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5"/>
  <workbookPr codeName="ThisWorkbook"/>
  <bookViews>
    <workbookView xWindow="-105" yWindow="-105" windowWidth="19425" windowHeight="10305" tabRatio="830" firstSheet="1" activeTab="1"/>
  </bookViews>
  <sheets>
    <sheet name="Check (Ref)" sheetId="68" state="hidden" r:id="rId1"/>
    <sheet name="Day (1)" sheetId="4" r:id="rId2"/>
    <sheet name="Day (2)" sheetId="21" r:id="rId3"/>
    <sheet name="Day (3)" sheetId="22" r:id="rId4"/>
    <sheet name="Day (4)" sheetId="23" r:id="rId5"/>
    <sheet name="Day (5)" sheetId="24" r:id="rId6"/>
    <sheet name="Day (6)" sheetId="25" r:id="rId7"/>
    <sheet name="Day (7)" sheetId="26" r:id="rId8"/>
    <sheet name="Day (8)" sheetId="27" r:id="rId9"/>
    <sheet name="Day (9)" sheetId="28" r:id="rId10"/>
    <sheet name="Day (10)" sheetId="29" r:id="rId11"/>
    <sheet name="Day (11)" sheetId="30" r:id="rId12"/>
    <sheet name="Day (12)" sheetId="31" r:id="rId13"/>
    <sheet name="Day (13)" sheetId="32" r:id="rId14"/>
    <sheet name="Day (14)" sheetId="33" r:id="rId15"/>
    <sheet name="Day (15)" sheetId="34" r:id="rId16"/>
    <sheet name="Day (16)" sheetId="51" r:id="rId17"/>
    <sheet name="Day (17)" sheetId="52" r:id="rId18"/>
    <sheet name="Day (18)" sheetId="53" r:id="rId19"/>
    <sheet name="Day (19)" sheetId="54" r:id="rId20"/>
    <sheet name="Day (20)" sheetId="55" r:id="rId21"/>
    <sheet name="Day (21)" sheetId="56" r:id="rId22"/>
    <sheet name="Day (22)" sheetId="57" r:id="rId23"/>
    <sheet name="Day (23)" sheetId="58" r:id="rId24"/>
    <sheet name="Day (24)" sheetId="59" r:id="rId25"/>
    <sheet name="Day (25)" sheetId="60" r:id="rId26"/>
    <sheet name="Day (26)" sheetId="61" r:id="rId27"/>
    <sheet name="Day (27)" sheetId="62" r:id="rId28"/>
    <sheet name="Day (28)" sheetId="63" r:id="rId29"/>
    <sheet name="Day (29)" sheetId="64" r:id="rId30"/>
    <sheet name="Day (30)" sheetId="65" r:id="rId31"/>
  </sheets>
  <definedNames>
    <definedName name="_xlnm._FilterDatabase" localSheetId="29" hidden="1">'Day (29)'!#REF!</definedName>
    <definedName name="_xlnm._FilterDatabase" localSheetId="3" hidden="1">'Day (3)'!$A$59:$CT$59</definedName>
    <definedName name="Data">OFFSET(#REF!,0,0,COUNTA(#REF!),COUNTA(#REF!))</definedName>
  </definedNames>
  <calcPr calcId="124519" iterate="1"/>
  <extLst xmlns:x15="http://schemas.microsoft.com/office/spreadsheetml/2010/11/main">
    <ext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T94" i="21"/>
  <c r="CT94" i="22"/>
  <c r="CT94" i="23"/>
  <c r="CT94" i="24"/>
  <c r="CT94" i="25"/>
  <c r="CT94" i="26"/>
  <c r="CT94" i="27"/>
  <c r="CT94" i="28"/>
  <c r="CT94" i="29"/>
  <c r="CT94" i="30"/>
  <c r="CT94" i="31"/>
  <c r="CT94" i="32"/>
  <c r="CT94" i="33"/>
  <c r="CT94" i="34"/>
  <c r="CT94" i="51"/>
  <c r="CT94" i="52"/>
  <c r="CT94" i="53"/>
  <c r="CT94" i="54"/>
  <c r="CT94" i="55"/>
  <c r="CT94" i="56"/>
  <c r="CT94" i="57"/>
  <c r="CT94" i="58"/>
  <c r="CT94" i="59"/>
  <c r="CT94" i="60"/>
  <c r="CT94" i="61"/>
  <c r="CT94" i="62"/>
  <c r="CT94" i="63"/>
  <c r="CT94" i="64"/>
  <c r="CT94" i="65"/>
  <c r="CT94" i="4"/>
  <c r="CU94" l="1"/>
  <c r="CX94"/>
  <c r="CY54"/>
  <c r="CX54"/>
  <c r="CV94" l="1"/>
  <c r="CY94"/>
  <c r="CZ94" s="1"/>
  <c r="CZ54"/>
  <c r="CT79"/>
  <c r="CT78"/>
  <c r="CT77"/>
  <c r="CT76"/>
  <c r="CT75"/>
  <c r="CT74"/>
  <c r="CT79" i="21"/>
  <c r="CT78"/>
  <c r="CT77"/>
  <c r="CT76"/>
  <c r="CT75"/>
  <c r="CT74"/>
  <c r="CT79" i="22"/>
  <c r="CT78"/>
  <c r="CT77"/>
  <c r="CT76"/>
  <c r="CT75"/>
  <c r="CT74"/>
  <c r="CT79" i="23"/>
  <c r="CT78"/>
  <c r="CT77"/>
  <c r="CT76"/>
  <c r="CT75"/>
  <c r="CT74"/>
  <c r="CT79" i="24"/>
  <c r="CT78"/>
  <c r="CT77"/>
  <c r="CT76"/>
  <c r="CT75"/>
  <c r="CT74"/>
  <c r="CT79" i="25"/>
  <c r="CT78"/>
  <c r="CT77"/>
  <c r="CT76"/>
  <c r="CT75"/>
  <c r="CT74"/>
  <c r="CT79" i="26"/>
  <c r="CT78"/>
  <c r="CT77"/>
  <c r="CT76"/>
  <c r="CT75"/>
  <c r="CT74"/>
  <c r="CT79" i="27"/>
  <c r="CT78"/>
  <c r="CT77"/>
  <c r="CT76"/>
  <c r="CT75"/>
  <c r="CT74"/>
  <c r="CT79" i="28"/>
  <c r="CT78"/>
  <c r="CT77"/>
  <c r="CT76"/>
  <c r="CT75"/>
  <c r="CT74"/>
  <c r="CT79" i="29"/>
  <c r="CT78"/>
  <c r="CT77"/>
  <c r="CT76"/>
  <c r="CT75"/>
  <c r="CT74"/>
  <c r="CT79" i="30"/>
  <c r="CT78"/>
  <c r="CT77"/>
  <c r="CT76"/>
  <c r="CT75"/>
  <c r="CT74"/>
  <c r="CT79" i="31"/>
  <c r="CT78"/>
  <c r="CT77"/>
  <c r="CT76"/>
  <c r="CT75"/>
  <c r="CT74"/>
  <c r="CT79" i="32"/>
  <c r="CT78"/>
  <c r="CT77"/>
  <c r="CT76"/>
  <c r="CT75"/>
  <c r="CT74"/>
  <c r="CT79" i="33"/>
  <c r="CT78"/>
  <c r="CT77"/>
  <c r="CT76"/>
  <c r="CT75"/>
  <c r="CT74"/>
  <c r="CT79" i="34"/>
  <c r="CT78"/>
  <c r="CT77"/>
  <c r="CT76"/>
  <c r="CT75"/>
  <c r="CT74"/>
  <c r="CT79" i="51"/>
  <c r="CT78"/>
  <c r="CT77"/>
  <c r="CT76"/>
  <c r="CT75"/>
  <c r="CT74"/>
  <c r="CT79" i="52"/>
  <c r="CT78"/>
  <c r="CT77"/>
  <c r="CT76"/>
  <c r="CT75"/>
  <c r="CT74"/>
  <c r="CT79" i="53"/>
  <c r="CT78"/>
  <c r="CT77"/>
  <c r="CT76"/>
  <c r="CT75"/>
  <c r="CT74"/>
  <c r="CT79" i="54"/>
  <c r="CT78"/>
  <c r="CT77"/>
  <c r="CT76"/>
  <c r="CT75"/>
  <c r="CT74"/>
  <c r="CT79" i="55"/>
  <c r="CT78"/>
  <c r="CT77"/>
  <c r="CT76"/>
  <c r="CT75"/>
  <c r="CT74"/>
  <c r="CT79" i="56"/>
  <c r="CT78"/>
  <c r="CT77"/>
  <c r="CT76"/>
  <c r="CT75"/>
  <c r="CT74"/>
  <c r="CT79" i="57"/>
  <c r="CT78"/>
  <c r="CT77"/>
  <c r="CT76"/>
  <c r="CT75"/>
  <c r="CT74"/>
  <c r="CT79" i="58"/>
  <c r="CT78"/>
  <c r="CT77"/>
  <c r="CT76"/>
  <c r="CT75"/>
  <c r="CT74"/>
  <c r="CT79" i="59"/>
  <c r="CT78"/>
  <c r="CT77"/>
  <c r="CT76"/>
  <c r="CT75"/>
  <c r="CT74"/>
  <c r="CT79" i="60"/>
  <c r="CT78"/>
  <c r="CT77"/>
  <c r="CT76"/>
  <c r="CT75"/>
  <c r="CT74"/>
  <c r="CT79" i="61"/>
  <c r="CT78"/>
  <c r="CT77"/>
  <c r="CT76"/>
  <c r="CT75"/>
  <c r="CT74"/>
  <c r="CT79" i="62"/>
  <c r="CT78"/>
  <c r="CT77"/>
  <c r="CT76"/>
  <c r="CT75"/>
  <c r="CT74"/>
  <c r="CT79" i="63"/>
  <c r="CT78"/>
  <c r="CT77"/>
  <c r="CT76"/>
  <c r="CT75"/>
  <c r="CT74"/>
  <c r="CT79" i="64"/>
  <c r="CT78"/>
  <c r="CT77"/>
  <c r="CT76"/>
  <c r="CT75"/>
  <c r="CT74"/>
  <c r="CT79" i="65"/>
  <c r="CT78"/>
  <c r="CT77"/>
  <c r="CT76"/>
  <c r="CT75"/>
  <c r="CT74"/>
  <c r="CT73" i="4"/>
  <c r="CT73" i="21"/>
  <c r="CT73" i="22"/>
  <c r="CT73" i="23"/>
  <c r="CT73" i="24"/>
  <c r="CT73" i="25"/>
  <c r="CT73" i="26"/>
  <c r="CT73" i="27"/>
  <c r="CT73" i="28"/>
  <c r="CT73" i="29"/>
  <c r="CT73" i="30"/>
  <c r="CT73" i="31"/>
  <c r="CT73" i="32"/>
  <c r="CT73" i="33"/>
  <c r="CT73" i="34"/>
  <c r="CT73" i="51"/>
  <c r="CT73" i="52"/>
  <c r="CT73" i="53"/>
  <c r="CT73" i="54"/>
  <c r="CT73" i="55"/>
  <c r="CT73" i="56"/>
  <c r="CT73" i="57"/>
  <c r="CT73" i="58"/>
  <c r="CT73" i="59"/>
  <c r="CT73" i="60"/>
  <c r="CT73" i="61"/>
  <c r="CT73" i="62"/>
  <c r="CT73" i="63"/>
  <c r="CT73" i="64"/>
  <c r="CT73" i="65"/>
  <c r="AJ9" i="68" l="1"/>
  <c r="AJ25"/>
  <c r="AJ17"/>
  <c r="AJ27"/>
  <c r="AJ11"/>
  <c r="AJ19"/>
  <c r="AJ35"/>
  <c r="AJ34"/>
  <c r="AJ26"/>
  <c r="AJ18"/>
  <c r="AJ10"/>
  <c r="AJ32"/>
  <c r="AJ24"/>
  <c r="AJ16"/>
  <c r="AJ33"/>
  <c r="AJ31"/>
  <c r="AJ23"/>
  <c r="AJ15"/>
  <c r="AJ30"/>
  <c r="AJ22"/>
  <c r="AJ14"/>
  <c r="AJ37"/>
  <c r="AJ29"/>
  <c r="AJ21"/>
  <c r="AJ13"/>
  <c r="AJ36"/>
  <c r="AJ28"/>
  <c r="AJ20"/>
  <c r="AJ12"/>
  <c r="CU79" i="4"/>
  <c r="CY79" s="1"/>
  <c r="CX75"/>
  <c r="CU74"/>
  <c r="CU75"/>
  <c r="CX76"/>
  <c r="CX77"/>
  <c r="CU76"/>
  <c r="CU73"/>
  <c r="CX74"/>
  <c r="CU77"/>
  <c r="CX78"/>
  <c r="CU78"/>
  <c r="CX79"/>
  <c r="CX73"/>
  <c r="AJ8" i="68"/>
  <c r="B48" i="4"/>
  <c r="C48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V79" l="1"/>
  <c r="CZ79"/>
  <c r="CV73"/>
  <c r="CY73"/>
  <c r="CZ73" s="1"/>
  <c r="CY74"/>
  <c r="CZ74" s="1"/>
  <c r="CV74"/>
  <c r="CY76"/>
  <c r="CZ76" s="1"/>
  <c r="CV76"/>
  <c r="CY77"/>
  <c r="CZ77" s="1"/>
  <c r="CV77"/>
  <c r="CY78"/>
  <c r="CZ78" s="1"/>
  <c r="CV78"/>
  <c r="CY75"/>
  <c r="CZ75" s="1"/>
  <c r="CV75"/>
  <c r="CT49"/>
  <c r="CX49" s="1"/>
  <c r="CT48"/>
  <c r="CX48" s="1"/>
  <c r="CT46"/>
  <c r="CX46" s="1"/>
  <c r="CT46" i="65"/>
  <c r="CT46" i="64"/>
  <c r="CT46" i="63"/>
  <c r="CT46" i="62"/>
  <c r="CT46" i="61"/>
  <c r="CT46" i="60"/>
  <c r="CT46" i="59"/>
  <c r="CT46" i="58"/>
  <c r="CT46" i="57"/>
  <c r="CT46" i="56"/>
  <c r="CT46" i="55"/>
  <c r="CT46" i="54"/>
  <c r="CT46" i="53"/>
  <c r="CT46" i="52"/>
  <c r="CT46" i="51"/>
  <c r="CT46" i="34"/>
  <c r="CT46" i="33"/>
  <c r="CT46" i="32"/>
  <c r="CT46" i="31"/>
  <c r="CT46" i="30"/>
  <c r="CT46" i="29"/>
  <c r="CT46" i="28"/>
  <c r="CT46" i="27"/>
  <c r="CT46" i="26"/>
  <c r="CT46" i="25"/>
  <c r="CT46" i="24"/>
  <c r="CT46" i="23"/>
  <c r="CT46" i="22"/>
  <c r="CT46" i="21"/>
  <c r="CL92" i="4"/>
  <c r="B84"/>
  <c r="C84"/>
  <c r="D84"/>
  <c r="E84"/>
  <c r="F84"/>
  <c r="G84"/>
  <c r="H84"/>
  <c r="B88"/>
  <c r="C88"/>
  <c r="D88"/>
  <c r="E88"/>
  <c r="F88"/>
  <c r="G88"/>
  <c r="H88"/>
  <c r="B92"/>
  <c r="C92"/>
  <c r="D92"/>
  <c r="E92"/>
  <c r="F92"/>
  <c r="G92"/>
  <c r="H92"/>
  <c r="B102"/>
  <c r="C102"/>
  <c r="D102"/>
  <c r="E102"/>
  <c r="F102"/>
  <c r="G102"/>
  <c r="H102"/>
  <c r="B103"/>
  <c r="C103"/>
  <c r="D103"/>
  <c r="E103"/>
  <c r="F103"/>
  <c r="G103"/>
  <c r="H103"/>
  <c r="B84" i="65"/>
  <c r="C84"/>
  <c r="D84"/>
  <c r="E84"/>
  <c r="F84"/>
  <c r="G84"/>
  <c r="H84"/>
  <c r="B88"/>
  <c r="C88"/>
  <c r="D88"/>
  <c r="E88"/>
  <c r="F88"/>
  <c r="G88"/>
  <c r="H88"/>
  <c r="B92"/>
  <c r="C92"/>
  <c r="D92"/>
  <c r="E92"/>
  <c r="F92"/>
  <c r="G92"/>
  <c r="H92"/>
  <c r="B102"/>
  <c r="C102"/>
  <c r="D102"/>
  <c r="E102"/>
  <c r="F102"/>
  <c r="G102"/>
  <c r="H102"/>
  <c r="B103"/>
  <c r="C103"/>
  <c r="D103"/>
  <c r="E103"/>
  <c r="F103"/>
  <c r="G103"/>
  <c r="H103"/>
  <c r="B84" i="64"/>
  <c r="C84"/>
  <c r="D84"/>
  <c r="E84"/>
  <c r="F84"/>
  <c r="G84"/>
  <c r="H84"/>
  <c r="B88"/>
  <c r="C88"/>
  <c r="D88"/>
  <c r="E88"/>
  <c r="F88"/>
  <c r="G88"/>
  <c r="H88"/>
  <c r="B92"/>
  <c r="C92"/>
  <c r="D92"/>
  <c r="E92"/>
  <c r="F92"/>
  <c r="G92"/>
  <c r="H92"/>
  <c r="B102"/>
  <c r="C102"/>
  <c r="D102"/>
  <c r="E102"/>
  <c r="F102"/>
  <c r="G102"/>
  <c r="H102"/>
  <c r="B103"/>
  <c r="C103"/>
  <c r="D103"/>
  <c r="E103"/>
  <c r="F103"/>
  <c r="G103"/>
  <c r="H103"/>
  <c r="B84" i="63"/>
  <c r="C84"/>
  <c r="D84"/>
  <c r="E84"/>
  <c r="F84"/>
  <c r="G84"/>
  <c r="H84"/>
  <c r="B88"/>
  <c r="C88"/>
  <c r="D88"/>
  <c r="E88"/>
  <c r="F88"/>
  <c r="G88"/>
  <c r="H88"/>
  <c r="B92"/>
  <c r="C92"/>
  <c r="D92"/>
  <c r="E92"/>
  <c r="F92"/>
  <c r="G92"/>
  <c r="H92"/>
  <c r="B102"/>
  <c r="C102"/>
  <c r="D102"/>
  <c r="E102"/>
  <c r="F102"/>
  <c r="G102"/>
  <c r="H102"/>
  <c r="B103"/>
  <c r="C103"/>
  <c r="D103"/>
  <c r="E103"/>
  <c r="F103"/>
  <c r="G103"/>
  <c r="H103"/>
  <c r="B84" i="62"/>
  <c r="C84"/>
  <c r="D84"/>
  <c r="E84"/>
  <c r="F84"/>
  <c r="G84"/>
  <c r="H84"/>
  <c r="B88"/>
  <c r="C88"/>
  <c r="D88"/>
  <c r="E88"/>
  <c r="F88"/>
  <c r="G88"/>
  <c r="H88"/>
  <c r="B92"/>
  <c r="C92"/>
  <c r="D92"/>
  <c r="E92"/>
  <c r="F92"/>
  <c r="G92"/>
  <c r="H92"/>
  <c r="B102"/>
  <c r="C102"/>
  <c r="D102"/>
  <c r="E102"/>
  <c r="F102"/>
  <c r="G102"/>
  <c r="H102"/>
  <c r="B103"/>
  <c r="C103"/>
  <c r="D103"/>
  <c r="E103"/>
  <c r="F103"/>
  <c r="G103"/>
  <c r="H103"/>
  <c r="B84" i="61"/>
  <c r="C84"/>
  <c r="D84"/>
  <c r="E84"/>
  <c r="F84"/>
  <c r="G84"/>
  <c r="H84"/>
  <c r="B88"/>
  <c r="C88"/>
  <c r="D88"/>
  <c r="E88"/>
  <c r="F88"/>
  <c r="G88"/>
  <c r="H88"/>
  <c r="B92"/>
  <c r="C92"/>
  <c r="D92"/>
  <c r="E92"/>
  <c r="F92"/>
  <c r="G92"/>
  <c r="H92"/>
  <c r="B102"/>
  <c r="C102"/>
  <c r="D102"/>
  <c r="E102"/>
  <c r="F102"/>
  <c r="G102"/>
  <c r="H102"/>
  <c r="B103"/>
  <c r="C103"/>
  <c r="D103"/>
  <c r="E103"/>
  <c r="F103"/>
  <c r="G103"/>
  <c r="H103"/>
  <c r="B84" i="60"/>
  <c r="C84"/>
  <c r="D84"/>
  <c r="E84"/>
  <c r="F84"/>
  <c r="G84"/>
  <c r="H84"/>
  <c r="B88"/>
  <c r="C88"/>
  <c r="D88"/>
  <c r="E88"/>
  <c r="F88"/>
  <c r="G88"/>
  <c r="H88"/>
  <c r="B92"/>
  <c r="C92"/>
  <c r="D92"/>
  <c r="E92"/>
  <c r="F92"/>
  <c r="G92"/>
  <c r="H92"/>
  <c r="B102"/>
  <c r="C102"/>
  <c r="D102"/>
  <c r="E102"/>
  <c r="F102"/>
  <c r="G102"/>
  <c r="H102"/>
  <c r="B103"/>
  <c r="C103"/>
  <c r="D103"/>
  <c r="E103"/>
  <c r="F103"/>
  <c r="G103"/>
  <c r="H103"/>
  <c r="B84" i="59"/>
  <c r="C84"/>
  <c r="D84"/>
  <c r="E84"/>
  <c r="F84"/>
  <c r="G84"/>
  <c r="H84"/>
  <c r="B88"/>
  <c r="C88"/>
  <c r="D88"/>
  <c r="E88"/>
  <c r="F88"/>
  <c r="G88"/>
  <c r="H88"/>
  <c r="B92"/>
  <c r="C92"/>
  <c r="D92"/>
  <c r="E92"/>
  <c r="F92"/>
  <c r="G92"/>
  <c r="H92"/>
  <c r="B102"/>
  <c r="C102"/>
  <c r="D102"/>
  <c r="E102"/>
  <c r="F102"/>
  <c r="G102"/>
  <c r="H102"/>
  <c r="B103"/>
  <c r="C103"/>
  <c r="D103"/>
  <c r="E103"/>
  <c r="F103"/>
  <c r="G103"/>
  <c r="H103"/>
  <c r="B84" i="58"/>
  <c r="C84"/>
  <c r="D84"/>
  <c r="E84"/>
  <c r="F84"/>
  <c r="G84"/>
  <c r="H84"/>
  <c r="B88"/>
  <c r="C88"/>
  <c r="D88"/>
  <c r="E88"/>
  <c r="F88"/>
  <c r="G88"/>
  <c r="H88"/>
  <c r="B92"/>
  <c r="C92"/>
  <c r="D92"/>
  <c r="E92"/>
  <c r="F92"/>
  <c r="G92"/>
  <c r="H92"/>
  <c r="B102"/>
  <c r="C102"/>
  <c r="D102"/>
  <c r="E102"/>
  <c r="F102"/>
  <c r="G102"/>
  <c r="H102"/>
  <c r="B103"/>
  <c r="C103"/>
  <c r="D103"/>
  <c r="E103"/>
  <c r="F103"/>
  <c r="G103"/>
  <c r="H103"/>
  <c r="B84" i="57"/>
  <c r="C84"/>
  <c r="D84"/>
  <c r="E84"/>
  <c r="F84"/>
  <c r="G84"/>
  <c r="H84"/>
  <c r="B88"/>
  <c r="C88"/>
  <c r="D88"/>
  <c r="E88"/>
  <c r="F88"/>
  <c r="G88"/>
  <c r="H88"/>
  <c r="B92"/>
  <c r="C92"/>
  <c r="D92"/>
  <c r="E92"/>
  <c r="F92"/>
  <c r="G92"/>
  <c r="H92"/>
  <c r="B102"/>
  <c r="C102"/>
  <c r="D102"/>
  <c r="E102"/>
  <c r="F102"/>
  <c r="G102"/>
  <c r="H102"/>
  <c r="B103"/>
  <c r="C103"/>
  <c r="D103"/>
  <c r="E103"/>
  <c r="F103"/>
  <c r="G103"/>
  <c r="H103"/>
  <c r="B84" i="56"/>
  <c r="C84"/>
  <c r="D84"/>
  <c r="E84"/>
  <c r="F84"/>
  <c r="G84"/>
  <c r="H84"/>
  <c r="B88"/>
  <c r="C88"/>
  <c r="D88"/>
  <c r="E88"/>
  <c r="F88"/>
  <c r="G88"/>
  <c r="H88"/>
  <c r="B92"/>
  <c r="C92"/>
  <c r="D92"/>
  <c r="E92"/>
  <c r="F92"/>
  <c r="G92"/>
  <c r="H92"/>
  <c r="B102"/>
  <c r="C102"/>
  <c r="D102"/>
  <c r="E102"/>
  <c r="F102"/>
  <c r="G102"/>
  <c r="H102"/>
  <c r="B103"/>
  <c r="C103"/>
  <c r="D103"/>
  <c r="E103"/>
  <c r="F103"/>
  <c r="G103"/>
  <c r="H103"/>
  <c r="B84" i="55"/>
  <c r="C84"/>
  <c r="D84"/>
  <c r="E84"/>
  <c r="F84"/>
  <c r="G84"/>
  <c r="H84"/>
  <c r="B88"/>
  <c r="C88"/>
  <c r="D88"/>
  <c r="E88"/>
  <c r="F88"/>
  <c r="G88"/>
  <c r="H88"/>
  <c r="B92"/>
  <c r="C92"/>
  <c r="D92"/>
  <c r="E92"/>
  <c r="F92"/>
  <c r="G92"/>
  <c r="H92"/>
  <c r="B102"/>
  <c r="C102"/>
  <c r="D102"/>
  <c r="E102"/>
  <c r="F102"/>
  <c r="G102"/>
  <c r="H102"/>
  <c r="B103"/>
  <c r="C103"/>
  <c r="D103"/>
  <c r="E103"/>
  <c r="F103"/>
  <c r="G103"/>
  <c r="H103"/>
  <c r="B84" i="54"/>
  <c r="C84"/>
  <c r="D84"/>
  <c r="E84"/>
  <c r="F84"/>
  <c r="G84"/>
  <c r="H84"/>
  <c r="B88"/>
  <c r="C88"/>
  <c r="D88"/>
  <c r="E88"/>
  <c r="F88"/>
  <c r="G88"/>
  <c r="H88"/>
  <c r="H91" s="1"/>
  <c r="B92"/>
  <c r="C92"/>
  <c r="D92"/>
  <c r="E92"/>
  <c r="F92"/>
  <c r="G92"/>
  <c r="H92"/>
  <c r="B102"/>
  <c r="C102"/>
  <c r="D102"/>
  <c r="E102"/>
  <c r="F102"/>
  <c r="G102"/>
  <c r="H102"/>
  <c r="B103"/>
  <c r="C103"/>
  <c r="D103"/>
  <c r="E103"/>
  <c r="F103"/>
  <c r="G103"/>
  <c r="H103"/>
  <c r="B84" i="53"/>
  <c r="C84"/>
  <c r="D84"/>
  <c r="E84"/>
  <c r="F84"/>
  <c r="G84"/>
  <c r="H84"/>
  <c r="B88"/>
  <c r="C88"/>
  <c r="D88"/>
  <c r="E88"/>
  <c r="F88"/>
  <c r="G88"/>
  <c r="H88"/>
  <c r="B92"/>
  <c r="C92"/>
  <c r="D92"/>
  <c r="E92"/>
  <c r="F92"/>
  <c r="G92"/>
  <c r="H92"/>
  <c r="B102"/>
  <c r="C102"/>
  <c r="D102"/>
  <c r="E102"/>
  <c r="F102"/>
  <c r="G102"/>
  <c r="H102"/>
  <c r="B103"/>
  <c r="C103"/>
  <c r="D103"/>
  <c r="E103"/>
  <c r="F103"/>
  <c r="G103"/>
  <c r="H103"/>
  <c r="B84" i="52"/>
  <c r="C84"/>
  <c r="D84"/>
  <c r="E84"/>
  <c r="F84"/>
  <c r="G84"/>
  <c r="H84"/>
  <c r="B88"/>
  <c r="C88"/>
  <c r="D88"/>
  <c r="E88"/>
  <c r="F88"/>
  <c r="G88"/>
  <c r="H88"/>
  <c r="B92"/>
  <c r="C92"/>
  <c r="D92"/>
  <c r="E92"/>
  <c r="F92"/>
  <c r="G92"/>
  <c r="H92"/>
  <c r="B102"/>
  <c r="C102"/>
  <c r="D102"/>
  <c r="E102"/>
  <c r="F102"/>
  <c r="G102"/>
  <c r="H102"/>
  <c r="B103"/>
  <c r="C103"/>
  <c r="D103"/>
  <c r="E103"/>
  <c r="F103"/>
  <c r="G103"/>
  <c r="H103"/>
  <c r="B84" i="51"/>
  <c r="C84"/>
  <c r="D84"/>
  <c r="E84"/>
  <c r="F84"/>
  <c r="G84"/>
  <c r="H84"/>
  <c r="B88"/>
  <c r="C88"/>
  <c r="D88"/>
  <c r="E88"/>
  <c r="F88"/>
  <c r="G88"/>
  <c r="H88"/>
  <c r="B92"/>
  <c r="C92"/>
  <c r="D92"/>
  <c r="E92"/>
  <c r="F92"/>
  <c r="G92"/>
  <c r="H92"/>
  <c r="B102"/>
  <c r="C102"/>
  <c r="D102"/>
  <c r="E102"/>
  <c r="F102"/>
  <c r="G102"/>
  <c r="H102"/>
  <c r="B103"/>
  <c r="C103"/>
  <c r="D103"/>
  <c r="E103"/>
  <c r="F103"/>
  <c r="G103"/>
  <c r="H103"/>
  <c r="B84" i="34"/>
  <c r="C84"/>
  <c r="D84"/>
  <c r="E84"/>
  <c r="F84"/>
  <c r="G84"/>
  <c r="H84"/>
  <c r="B88"/>
  <c r="C88"/>
  <c r="D88"/>
  <c r="E88"/>
  <c r="F88"/>
  <c r="G88"/>
  <c r="H88"/>
  <c r="B92"/>
  <c r="C92"/>
  <c r="D92"/>
  <c r="E92"/>
  <c r="F92"/>
  <c r="G92"/>
  <c r="H92"/>
  <c r="B102"/>
  <c r="C102"/>
  <c r="D102"/>
  <c r="E102"/>
  <c r="F102"/>
  <c r="G102"/>
  <c r="H102"/>
  <c r="B103"/>
  <c r="C103"/>
  <c r="D103"/>
  <c r="E103"/>
  <c r="F103"/>
  <c r="G103"/>
  <c r="H103"/>
  <c r="B84" i="33"/>
  <c r="C84"/>
  <c r="D84"/>
  <c r="E84"/>
  <c r="F84"/>
  <c r="G84"/>
  <c r="H84"/>
  <c r="B88"/>
  <c r="C88"/>
  <c r="D88"/>
  <c r="E88"/>
  <c r="F88"/>
  <c r="G88"/>
  <c r="H88"/>
  <c r="B92"/>
  <c r="C92"/>
  <c r="D92"/>
  <c r="E92"/>
  <c r="F92"/>
  <c r="G92"/>
  <c r="H92"/>
  <c r="B102"/>
  <c r="C102"/>
  <c r="D102"/>
  <c r="E102"/>
  <c r="F102"/>
  <c r="G102"/>
  <c r="H102"/>
  <c r="B103"/>
  <c r="C103"/>
  <c r="D103"/>
  <c r="E103"/>
  <c r="F103"/>
  <c r="G103"/>
  <c r="H103"/>
  <c r="B84" i="32"/>
  <c r="C84"/>
  <c r="D84"/>
  <c r="E84"/>
  <c r="F84"/>
  <c r="G84"/>
  <c r="H84"/>
  <c r="B88"/>
  <c r="C88"/>
  <c r="D88"/>
  <c r="E88"/>
  <c r="F88"/>
  <c r="G88"/>
  <c r="H88"/>
  <c r="B92"/>
  <c r="C92"/>
  <c r="D92"/>
  <c r="E92"/>
  <c r="F92"/>
  <c r="G92"/>
  <c r="H92"/>
  <c r="B102"/>
  <c r="C102"/>
  <c r="D102"/>
  <c r="E102"/>
  <c r="F102"/>
  <c r="G102"/>
  <c r="H102"/>
  <c r="B103"/>
  <c r="C103"/>
  <c r="D103"/>
  <c r="E103"/>
  <c r="F103"/>
  <c r="G103"/>
  <c r="H103"/>
  <c r="B84" i="31"/>
  <c r="C84"/>
  <c r="D84"/>
  <c r="E84"/>
  <c r="F84"/>
  <c r="G84"/>
  <c r="H84"/>
  <c r="B88"/>
  <c r="C88"/>
  <c r="D88"/>
  <c r="E88"/>
  <c r="F88"/>
  <c r="G88"/>
  <c r="H88"/>
  <c r="B92"/>
  <c r="C92"/>
  <c r="D92"/>
  <c r="E92"/>
  <c r="F92"/>
  <c r="G92"/>
  <c r="H92"/>
  <c r="B102"/>
  <c r="C102"/>
  <c r="D102"/>
  <c r="E102"/>
  <c r="F102"/>
  <c r="G102"/>
  <c r="H102"/>
  <c r="B103"/>
  <c r="C103"/>
  <c r="D103"/>
  <c r="E103"/>
  <c r="F103"/>
  <c r="G103"/>
  <c r="H103"/>
  <c r="B84" i="30"/>
  <c r="C84"/>
  <c r="D84"/>
  <c r="E84"/>
  <c r="F84"/>
  <c r="G84"/>
  <c r="H84"/>
  <c r="B88"/>
  <c r="C88"/>
  <c r="D88"/>
  <c r="E88"/>
  <c r="F88"/>
  <c r="G88"/>
  <c r="H88"/>
  <c r="B92"/>
  <c r="C92"/>
  <c r="D92"/>
  <c r="E92"/>
  <c r="F92"/>
  <c r="G92"/>
  <c r="H92"/>
  <c r="B102"/>
  <c r="C102"/>
  <c r="D102"/>
  <c r="E102"/>
  <c r="F102"/>
  <c r="G102"/>
  <c r="H102"/>
  <c r="B103"/>
  <c r="C103"/>
  <c r="D103"/>
  <c r="E103"/>
  <c r="F103"/>
  <c r="G103"/>
  <c r="H103"/>
  <c r="B84" i="29"/>
  <c r="C84"/>
  <c r="D84"/>
  <c r="E84"/>
  <c r="F84"/>
  <c r="G84"/>
  <c r="H84"/>
  <c r="B88"/>
  <c r="C88"/>
  <c r="D88"/>
  <c r="E88"/>
  <c r="F88"/>
  <c r="G88"/>
  <c r="H88"/>
  <c r="B92"/>
  <c r="C92"/>
  <c r="D92"/>
  <c r="E92"/>
  <c r="F92"/>
  <c r="G92"/>
  <c r="H92"/>
  <c r="B102"/>
  <c r="C102"/>
  <c r="D102"/>
  <c r="E102"/>
  <c r="F102"/>
  <c r="G102"/>
  <c r="H102"/>
  <c r="B103"/>
  <c r="C103"/>
  <c r="D103"/>
  <c r="E103"/>
  <c r="F103"/>
  <c r="G103"/>
  <c r="H103"/>
  <c r="B84" i="28"/>
  <c r="C84"/>
  <c r="D84"/>
  <c r="E84"/>
  <c r="F84"/>
  <c r="G84"/>
  <c r="H84"/>
  <c r="B88"/>
  <c r="C88"/>
  <c r="D88"/>
  <c r="E88"/>
  <c r="F88"/>
  <c r="G88"/>
  <c r="H88"/>
  <c r="B92"/>
  <c r="C92"/>
  <c r="D92"/>
  <c r="E92"/>
  <c r="F92"/>
  <c r="G92"/>
  <c r="H92"/>
  <c r="B102"/>
  <c r="C102"/>
  <c r="D102"/>
  <c r="E102"/>
  <c r="F102"/>
  <c r="G102"/>
  <c r="H102"/>
  <c r="B103"/>
  <c r="C103"/>
  <c r="D103"/>
  <c r="E103"/>
  <c r="F103"/>
  <c r="G103"/>
  <c r="H103"/>
  <c r="B84" i="27"/>
  <c r="C84"/>
  <c r="D84"/>
  <c r="E84"/>
  <c r="F84"/>
  <c r="G84"/>
  <c r="H84"/>
  <c r="B88"/>
  <c r="C88"/>
  <c r="D88"/>
  <c r="E88"/>
  <c r="F88"/>
  <c r="G88"/>
  <c r="H88"/>
  <c r="B92"/>
  <c r="C92"/>
  <c r="D92"/>
  <c r="E92"/>
  <c r="F92"/>
  <c r="G92"/>
  <c r="H92"/>
  <c r="B102"/>
  <c r="C102"/>
  <c r="D102"/>
  <c r="E102"/>
  <c r="F102"/>
  <c r="G102"/>
  <c r="H102"/>
  <c r="B103"/>
  <c r="C103"/>
  <c r="D103"/>
  <c r="E103"/>
  <c r="F103"/>
  <c r="G103"/>
  <c r="H103"/>
  <c r="B84" i="26"/>
  <c r="C84"/>
  <c r="D84"/>
  <c r="E84"/>
  <c r="F84"/>
  <c r="G84"/>
  <c r="H84"/>
  <c r="B88"/>
  <c r="C88"/>
  <c r="D88"/>
  <c r="E88"/>
  <c r="F88"/>
  <c r="G88"/>
  <c r="H88"/>
  <c r="B92"/>
  <c r="C92"/>
  <c r="D92"/>
  <c r="E92"/>
  <c r="F92"/>
  <c r="G92"/>
  <c r="H92"/>
  <c r="B102"/>
  <c r="C102"/>
  <c r="D102"/>
  <c r="E102"/>
  <c r="F102"/>
  <c r="G102"/>
  <c r="H102"/>
  <c r="B103"/>
  <c r="C103"/>
  <c r="D103"/>
  <c r="E103"/>
  <c r="F103"/>
  <c r="G103"/>
  <c r="H103"/>
  <c r="B84" i="25"/>
  <c r="C84"/>
  <c r="D84"/>
  <c r="E84"/>
  <c r="F84"/>
  <c r="G84"/>
  <c r="H84"/>
  <c r="B88"/>
  <c r="C88"/>
  <c r="D88"/>
  <c r="E88"/>
  <c r="F88"/>
  <c r="G88"/>
  <c r="H88"/>
  <c r="B92"/>
  <c r="C92"/>
  <c r="D92"/>
  <c r="E92"/>
  <c r="F92"/>
  <c r="G92"/>
  <c r="H92"/>
  <c r="B102"/>
  <c r="C102"/>
  <c r="D102"/>
  <c r="E102"/>
  <c r="F102"/>
  <c r="G102"/>
  <c r="H102"/>
  <c r="B103"/>
  <c r="C103"/>
  <c r="D103"/>
  <c r="E103"/>
  <c r="F103"/>
  <c r="G103"/>
  <c r="H103"/>
  <c r="B84" i="24"/>
  <c r="C84"/>
  <c r="D84"/>
  <c r="E84"/>
  <c r="F84"/>
  <c r="G84"/>
  <c r="H84"/>
  <c r="B88"/>
  <c r="C88"/>
  <c r="D88"/>
  <c r="E88"/>
  <c r="F88"/>
  <c r="G88"/>
  <c r="H88"/>
  <c r="B92"/>
  <c r="C92"/>
  <c r="D92"/>
  <c r="E92"/>
  <c r="F92"/>
  <c r="G92"/>
  <c r="H92"/>
  <c r="B102"/>
  <c r="C102"/>
  <c r="D102"/>
  <c r="E102"/>
  <c r="F102"/>
  <c r="G102"/>
  <c r="H102"/>
  <c r="B103"/>
  <c r="C103"/>
  <c r="D103"/>
  <c r="E103"/>
  <c r="F103"/>
  <c r="G103"/>
  <c r="H103"/>
  <c r="B84" i="23"/>
  <c r="C84"/>
  <c r="D84"/>
  <c r="E84"/>
  <c r="F84"/>
  <c r="G84"/>
  <c r="H84"/>
  <c r="B88"/>
  <c r="C88"/>
  <c r="D88"/>
  <c r="E88"/>
  <c r="F88"/>
  <c r="G88"/>
  <c r="H88"/>
  <c r="B92"/>
  <c r="C92"/>
  <c r="D92"/>
  <c r="E92"/>
  <c r="F92"/>
  <c r="G92"/>
  <c r="H92"/>
  <c r="B102"/>
  <c r="C102"/>
  <c r="D102"/>
  <c r="E102"/>
  <c r="F102"/>
  <c r="G102"/>
  <c r="H102"/>
  <c r="B103"/>
  <c r="C103"/>
  <c r="D103"/>
  <c r="E103"/>
  <c r="F103"/>
  <c r="G103"/>
  <c r="H103"/>
  <c r="B84" i="22"/>
  <c r="C84"/>
  <c r="D84"/>
  <c r="E84"/>
  <c r="F84"/>
  <c r="G84"/>
  <c r="H84"/>
  <c r="B88"/>
  <c r="C88"/>
  <c r="D88"/>
  <c r="E88"/>
  <c r="F88"/>
  <c r="G88"/>
  <c r="H88"/>
  <c r="B92"/>
  <c r="C92"/>
  <c r="D92"/>
  <c r="E92"/>
  <c r="F92"/>
  <c r="G92"/>
  <c r="H92"/>
  <c r="B102"/>
  <c r="C102"/>
  <c r="D102"/>
  <c r="E102"/>
  <c r="F102"/>
  <c r="G102"/>
  <c r="H102"/>
  <c r="B103"/>
  <c r="C103"/>
  <c r="D103"/>
  <c r="E103"/>
  <c r="F103"/>
  <c r="G103"/>
  <c r="H103"/>
  <c r="B84" i="21"/>
  <c r="C84"/>
  <c r="D84"/>
  <c r="E84"/>
  <c r="F84"/>
  <c r="G84"/>
  <c r="H84"/>
  <c r="B88"/>
  <c r="C88"/>
  <c r="D88"/>
  <c r="E88"/>
  <c r="F88"/>
  <c r="G88"/>
  <c r="H88"/>
  <c r="B92"/>
  <c r="C92"/>
  <c r="D92"/>
  <c r="E92"/>
  <c r="F92"/>
  <c r="G92"/>
  <c r="H92"/>
  <c r="B102"/>
  <c r="C102"/>
  <c r="D102"/>
  <c r="E102"/>
  <c r="F102"/>
  <c r="G102"/>
  <c r="H102"/>
  <c r="B103"/>
  <c r="C103"/>
  <c r="D103"/>
  <c r="E103"/>
  <c r="F103"/>
  <c r="G103"/>
  <c r="H103"/>
  <c r="F91" i="26" l="1"/>
  <c r="F96" s="1"/>
  <c r="F99" s="1"/>
  <c r="C91" i="34"/>
  <c r="C96" s="1"/>
  <c r="C99" s="1"/>
  <c r="E91" i="57"/>
  <c r="B91" i="60"/>
  <c r="B91" i="25"/>
  <c r="B96" s="1"/>
  <c r="B99" s="1"/>
  <c r="B91" i="28"/>
  <c r="G91" i="54"/>
  <c r="D91" i="34"/>
  <c r="D96" s="1"/>
  <c r="D99" s="1"/>
  <c r="B91" i="22"/>
  <c r="B96" s="1"/>
  <c r="B99" s="1"/>
  <c r="B91" i="51"/>
  <c r="B96" s="1"/>
  <c r="B99" s="1"/>
  <c r="F91" i="56"/>
  <c r="F96" s="1"/>
  <c r="F99" s="1"/>
  <c r="B91" i="59"/>
  <c r="B96" s="1"/>
  <c r="B99" s="1"/>
  <c r="G91" i="31"/>
  <c r="G96" s="1"/>
  <c r="G99" s="1"/>
  <c r="H91" i="63"/>
  <c r="H96" s="1"/>
  <c r="H99" s="1"/>
  <c r="H91" i="22"/>
  <c r="H96" s="1"/>
  <c r="H99" s="1"/>
  <c r="B91" i="21"/>
  <c r="B96" s="1"/>
  <c r="B99" s="1"/>
  <c r="B91" i="29"/>
  <c r="B96" s="1"/>
  <c r="B99" s="1"/>
  <c r="D91" i="26"/>
  <c r="D96" s="1"/>
  <c r="D99" s="1"/>
  <c r="H91" i="30"/>
  <c r="H96" s="1"/>
  <c r="H99" s="1"/>
  <c r="H91" i="61"/>
  <c r="H96" s="1"/>
  <c r="H99" s="1"/>
  <c r="B91" i="52"/>
  <c r="B96" s="1"/>
  <c r="B99" s="1"/>
  <c r="B91" i="57"/>
  <c r="B96" s="1"/>
  <c r="B99" s="1"/>
  <c r="E91" i="58"/>
  <c r="E96" s="1"/>
  <c r="E99" s="1"/>
  <c r="H91" i="59"/>
  <c r="H96" s="1"/>
  <c r="H99" s="1"/>
  <c r="E91" i="60"/>
  <c r="E96" s="1"/>
  <c r="E99" s="1"/>
  <c r="H91" i="21"/>
  <c r="H96" s="1"/>
  <c r="H99" s="1"/>
  <c r="H91" i="29"/>
  <c r="H96" s="1"/>
  <c r="H99" s="1"/>
  <c r="H91" i="32"/>
  <c r="H96" s="1"/>
  <c r="H99" s="1"/>
  <c r="E91" i="54"/>
  <c r="E96" s="1"/>
  <c r="E99" s="1"/>
  <c r="E91" i="59"/>
  <c r="E96" s="1"/>
  <c r="E99" s="1"/>
  <c r="F91" i="21"/>
  <c r="F96" s="1"/>
  <c r="F99" s="1"/>
  <c r="H91" i="25"/>
  <c r="H96" s="1"/>
  <c r="H99" s="1"/>
  <c r="E91" i="34"/>
  <c r="E96" s="1"/>
  <c r="E99" s="1"/>
  <c r="B91" i="54"/>
  <c r="B96" s="1"/>
  <c r="B99" s="1"/>
  <c r="H91" i="56"/>
  <c r="H96" s="1"/>
  <c r="H99" s="1"/>
  <c r="B91" i="62"/>
  <c r="B96" s="1"/>
  <c r="B99" s="1"/>
  <c r="B91" i="26"/>
  <c r="B96" s="1"/>
  <c r="B99" s="1"/>
  <c r="E91" i="30"/>
  <c r="E96" s="1"/>
  <c r="E99" s="1"/>
  <c r="H91" i="31"/>
  <c r="H96" s="1"/>
  <c r="H99" s="1"/>
  <c r="G91" i="56"/>
  <c r="G96" s="1"/>
  <c r="G99" s="1"/>
  <c r="G91" i="23"/>
  <c r="G96" s="1"/>
  <c r="G99" s="1"/>
  <c r="B91" i="24"/>
  <c r="B96" s="1"/>
  <c r="B99" s="1"/>
  <c r="E91" i="33"/>
  <c r="E96" s="1"/>
  <c r="E99" s="1"/>
  <c r="C91" i="58"/>
  <c r="C96" s="1"/>
  <c r="C99" s="1"/>
  <c r="E91" i="64"/>
  <c r="E96" s="1"/>
  <c r="E99" s="1"/>
  <c r="H91" i="27"/>
  <c r="H96" s="1"/>
  <c r="H99" s="1"/>
  <c r="G91" i="32"/>
  <c r="G96" s="1"/>
  <c r="G99" s="1"/>
  <c r="H91" i="53"/>
  <c r="H96" s="1"/>
  <c r="H99" s="1"/>
  <c r="G91" i="63"/>
  <c r="G96" s="1"/>
  <c r="G99" s="1"/>
  <c r="G91" i="29"/>
  <c r="G96" s="1"/>
  <c r="G99" s="1"/>
  <c r="B91" i="30"/>
  <c r="B96" s="1"/>
  <c r="B99" s="1"/>
  <c r="B91" i="27"/>
  <c r="B96" s="1"/>
  <c r="B99" s="1"/>
  <c r="E91" i="28"/>
  <c r="E96" s="1"/>
  <c r="E99" s="1"/>
  <c r="H91" i="23"/>
  <c r="H96" s="1"/>
  <c r="H99" s="1"/>
  <c r="G91" i="26"/>
  <c r="G96" s="1"/>
  <c r="G99" s="1"/>
  <c r="C91" i="27"/>
  <c r="C96" s="1"/>
  <c r="C99" s="1"/>
  <c r="F91" i="33"/>
  <c r="F96" s="1"/>
  <c r="F99" s="1"/>
  <c r="C91" i="60"/>
  <c r="C96" s="1"/>
  <c r="C99" s="1"/>
  <c r="H91" i="57"/>
  <c r="H96" s="1"/>
  <c r="H99" s="1"/>
  <c r="G91" i="34"/>
  <c r="G96" s="1"/>
  <c r="G99" s="1"/>
  <c r="E91" i="52"/>
  <c r="E96" s="1"/>
  <c r="E99" s="1"/>
  <c r="H91" i="55"/>
  <c r="H96" s="1"/>
  <c r="H99" s="1"/>
  <c r="D91" i="24"/>
  <c r="D96" s="1"/>
  <c r="D99" s="1"/>
  <c r="D91" i="29"/>
  <c r="D96" s="1"/>
  <c r="D99" s="1"/>
  <c r="F91" i="34"/>
  <c r="F96" s="1"/>
  <c r="F99" s="1"/>
  <c r="D91" i="52"/>
  <c r="D96" s="1"/>
  <c r="D99" s="1"/>
  <c r="G91" i="55"/>
  <c r="G96" s="1"/>
  <c r="G99" s="1"/>
  <c r="B91" i="56"/>
  <c r="B96" s="1"/>
  <c r="B99" s="1"/>
  <c r="E91" i="21"/>
  <c r="E96" s="1"/>
  <c r="E99" s="1"/>
  <c r="D91" i="27"/>
  <c r="D96" s="1"/>
  <c r="D99" s="1"/>
  <c r="G91" i="28"/>
  <c r="G96" s="1"/>
  <c r="G99" s="1"/>
  <c r="C91" i="29"/>
  <c r="C96" s="1"/>
  <c r="C99" s="1"/>
  <c r="G91" i="30"/>
  <c r="G96" s="1"/>
  <c r="G99" s="1"/>
  <c r="B91" i="31"/>
  <c r="B96" s="1"/>
  <c r="B99" s="1"/>
  <c r="G91" i="52"/>
  <c r="G96" s="1"/>
  <c r="G99" s="1"/>
  <c r="E91" i="56"/>
  <c r="E96" s="1"/>
  <c r="E99" s="1"/>
  <c r="D91" i="58"/>
  <c r="D96" s="1"/>
  <c r="D99" s="1"/>
  <c r="D91" i="60"/>
  <c r="D96" s="1"/>
  <c r="D99" s="1"/>
  <c r="C91" i="62"/>
  <c r="C96" s="1"/>
  <c r="C99" s="1"/>
  <c r="B91" i="64"/>
  <c r="B96" s="1"/>
  <c r="B99" s="1"/>
  <c r="H91" i="24"/>
  <c r="H96" s="1"/>
  <c r="H99" s="1"/>
  <c r="F91" i="32"/>
  <c r="F96" s="1"/>
  <c r="F99" s="1"/>
  <c r="F91" i="24"/>
  <c r="F96" s="1"/>
  <c r="F99" s="1"/>
  <c r="E91" i="26"/>
  <c r="E96" s="1"/>
  <c r="E99" s="1"/>
  <c r="B91" i="58"/>
  <c r="B96" s="1"/>
  <c r="B99" s="1"/>
  <c r="E91" i="24"/>
  <c r="E96" s="1"/>
  <c r="E99" s="1"/>
  <c r="C91" i="32"/>
  <c r="C96" s="1"/>
  <c r="C99" s="1"/>
  <c r="H91" i="33"/>
  <c r="H96" s="1"/>
  <c r="H99" s="1"/>
  <c r="H91" i="51"/>
  <c r="H96" s="1"/>
  <c r="H99" s="1"/>
  <c r="C91" i="52"/>
  <c r="C96" s="1"/>
  <c r="C99" s="1"/>
  <c r="H91" i="62"/>
  <c r="H96" s="1"/>
  <c r="H99" s="1"/>
  <c r="G91"/>
  <c r="G96" s="1"/>
  <c r="G99" s="1"/>
  <c r="F91" i="64"/>
  <c r="F96" s="1"/>
  <c r="F99" s="1"/>
  <c r="D91" i="22"/>
  <c r="D96" s="1"/>
  <c r="D99" s="1"/>
  <c r="C91" i="26"/>
  <c r="C96" s="1"/>
  <c r="C99" s="1"/>
  <c r="B91" i="32"/>
  <c r="B96" s="1"/>
  <c r="B99" s="1"/>
  <c r="G91" i="33"/>
  <c r="G96" s="1"/>
  <c r="G99" s="1"/>
  <c r="G91" i="60"/>
  <c r="G96" s="1"/>
  <c r="G99" s="1"/>
  <c r="H91" i="65"/>
  <c r="H96" s="1"/>
  <c r="H99" s="1"/>
  <c r="G91" i="21"/>
  <c r="G96" s="1"/>
  <c r="G99" s="1"/>
  <c r="C91" i="22"/>
  <c r="C96" s="1"/>
  <c r="C99" s="1"/>
  <c r="D91" i="31"/>
  <c r="D96" s="1"/>
  <c r="D99" s="1"/>
  <c r="E91" i="62"/>
  <c r="E96" s="1"/>
  <c r="E99" s="1"/>
  <c r="G91" i="65"/>
  <c r="G96" s="1"/>
  <c r="G99" s="1"/>
  <c r="G91" i="4"/>
  <c r="G96" s="1"/>
  <c r="G99" s="1"/>
  <c r="F91"/>
  <c r="F96" s="1"/>
  <c r="F99" s="1"/>
  <c r="E91"/>
  <c r="E96" s="1"/>
  <c r="E99" s="1"/>
  <c r="D91"/>
  <c r="D96" s="1"/>
  <c r="D99" s="1"/>
  <c r="C91"/>
  <c r="C96" s="1"/>
  <c r="C99" s="1"/>
  <c r="B91"/>
  <c r="B96" s="1"/>
  <c r="B99" s="1"/>
  <c r="F91" i="54"/>
  <c r="F96" s="1"/>
  <c r="F99" s="1"/>
  <c r="D91" i="21"/>
  <c r="D96" s="1"/>
  <c r="D99" s="1"/>
  <c r="F91" i="23"/>
  <c r="F96" s="1"/>
  <c r="F99" s="1"/>
  <c r="C91" i="24"/>
  <c r="C96" s="1"/>
  <c r="C99" s="1"/>
  <c r="G91" i="25"/>
  <c r="G96" s="1"/>
  <c r="G99" s="1"/>
  <c r="D91" i="28"/>
  <c r="D96" s="1"/>
  <c r="D99" s="1"/>
  <c r="F91" i="53"/>
  <c r="F96" s="1"/>
  <c r="F99" s="1"/>
  <c r="C91" i="54"/>
  <c r="C96" s="1"/>
  <c r="C99" s="1"/>
  <c r="F91" i="55"/>
  <c r="F96" s="1"/>
  <c r="F99" s="1"/>
  <c r="D91" i="56"/>
  <c r="D96" s="1"/>
  <c r="D99" s="1"/>
  <c r="G91" i="57"/>
  <c r="G96" s="1"/>
  <c r="G99" s="1"/>
  <c r="F91" i="61"/>
  <c r="F96" s="1"/>
  <c r="F99" s="1"/>
  <c r="F91" i="63"/>
  <c r="F96" s="1"/>
  <c r="F99" s="1"/>
  <c r="C91" i="64"/>
  <c r="C96" s="1"/>
  <c r="C99" s="1"/>
  <c r="F91" i="65"/>
  <c r="F96" s="1"/>
  <c r="F99" s="1"/>
  <c r="C91" i="21"/>
  <c r="C96" s="1"/>
  <c r="C99" s="1"/>
  <c r="E91" i="23"/>
  <c r="E96" s="1"/>
  <c r="E99" s="1"/>
  <c r="F91" i="25"/>
  <c r="F96" s="1"/>
  <c r="F99" s="1"/>
  <c r="C91" i="28"/>
  <c r="C96" s="1"/>
  <c r="C99" s="1"/>
  <c r="F91" i="51"/>
  <c r="F96" s="1"/>
  <c r="F99" s="1"/>
  <c r="F91" i="57"/>
  <c r="F96" s="1"/>
  <c r="F99" s="1"/>
  <c r="F91" i="59"/>
  <c r="F96" s="1"/>
  <c r="F99" s="1"/>
  <c r="E91" i="63"/>
  <c r="E96" s="1"/>
  <c r="E99" s="1"/>
  <c r="E91" i="65"/>
  <c r="E96" s="1"/>
  <c r="E99" s="1"/>
  <c r="D91" i="23"/>
  <c r="D96" s="1"/>
  <c r="D99" s="1"/>
  <c r="E91" i="25"/>
  <c r="E96" s="1"/>
  <c r="E99" s="1"/>
  <c r="D91" i="33"/>
  <c r="D96" s="1"/>
  <c r="D99" s="1"/>
  <c r="E91" i="51"/>
  <c r="E96" s="1"/>
  <c r="E99" s="1"/>
  <c r="H91" i="52"/>
  <c r="H96" s="1"/>
  <c r="H99" s="1"/>
  <c r="D91" i="53"/>
  <c r="D96" s="1"/>
  <c r="D99" s="1"/>
  <c r="D91" i="55"/>
  <c r="D96" s="1"/>
  <c r="D99" s="1"/>
  <c r="H91" i="60"/>
  <c r="H96" s="1"/>
  <c r="H99" s="1"/>
  <c r="D91" i="61"/>
  <c r="D96" s="1"/>
  <c r="D99" s="1"/>
  <c r="D91" i="63"/>
  <c r="D96" s="1"/>
  <c r="D99" s="1"/>
  <c r="D91" i="65"/>
  <c r="D96" s="1"/>
  <c r="D99" s="1"/>
  <c r="H91" i="4"/>
  <c r="H96" s="1"/>
  <c r="H99" s="1"/>
  <c r="F91" i="22"/>
  <c r="F96" s="1"/>
  <c r="F99" s="1"/>
  <c r="C91" i="23"/>
  <c r="C96" s="1"/>
  <c r="C99" s="1"/>
  <c r="D91" i="25"/>
  <c r="D96" s="1"/>
  <c r="D99" s="1"/>
  <c r="F91" i="27"/>
  <c r="F96" s="1"/>
  <c r="F99" s="1"/>
  <c r="F91" i="29"/>
  <c r="F96" s="1"/>
  <c r="F99" s="1"/>
  <c r="C91" i="30"/>
  <c r="C96" s="1"/>
  <c r="C99" s="1"/>
  <c r="E91" i="32"/>
  <c r="E96" s="1"/>
  <c r="E99" s="1"/>
  <c r="C91" i="33"/>
  <c r="C96" s="1"/>
  <c r="C99" s="1"/>
  <c r="D91" i="51"/>
  <c r="D96" s="1"/>
  <c r="D99" s="1"/>
  <c r="C91" i="53"/>
  <c r="C96" s="1"/>
  <c r="C99" s="1"/>
  <c r="D91" i="57"/>
  <c r="D96" s="1"/>
  <c r="D99" s="1"/>
  <c r="G91" i="58"/>
  <c r="G96" s="1"/>
  <c r="G99" s="1"/>
  <c r="D91" i="59"/>
  <c r="D96" s="1"/>
  <c r="D99" s="1"/>
  <c r="C91" i="61"/>
  <c r="C96" s="1"/>
  <c r="C99" s="1"/>
  <c r="H91" i="64"/>
  <c r="H96" s="1"/>
  <c r="H99" s="1"/>
  <c r="C91" i="65"/>
  <c r="C96" s="1"/>
  <c r="C99" s="1"/>
  <c r="E91" i="22"/>
  <c r="E96" s="1"/>
  <c r="E99" s="1"/>
  <c r="B91" i="23"/>
  <c r="B96" s="1"/>
  <c r="B99" s="1"/>
  <c r="G91" i="24"/>
  <c r="G96" s="1"/>
  <c r="G99" s="1"/>
  <c r="C91" i="25"/>
  <c r="C96" s="1"/>
  <c r="C99" s="1"/>
  <c r="H91" i="26"/>
  <c r="H96" s="1"/>
  <c r="H99" s="1"/>
  <c r="E91" i="27"/>
  <c r="E96" s="1"/>
  <c r="E99" s="1"/>
  <c r="H91" i="28"/>
  <c r="H96" s="1"/>
  <c r="H99" s="1"/>
  <c r="F91" i="31"/>
  <c r="F96" s="1"/>
  <c r="F99" s="1"/>
  <c r="D91" i="32"/>
  <c r="D96" s="1"/>
  <c r="D99" s="1"/>
  <c r="B91" i="33"/>
  <c r="B96" s="1"/>
  <c r="B99" s="1"/>
  <c r="C91" i="51"/>
  <c r="C96" s="1"/>
  <c r="C99" s="1"/>
  <c r="B91" i="53"/>
  <c r="B96" s="1"/>
  <c r="B99" s="1"/>
  <c r="B91" i="55"/>
  <c r="B96" s="1"/>
  <c r="B99" s="1"/>
  <c r="C91" i="57"/>
  <c r="C96" s="1"/>
  <c r="C99" s="1"/>
  <c r="F91" i="58"/>
  <c r="F96" s="1"/>
  <c r="F99" s="1"/>
  <c r="C91" i="59"/>
  <c r="C96" s="1"/>
  <c r="C99" s="1"/>
  <c r="B91" i="61"/>
  <c r="B96" s="1"/>
  <c r="B99" s="1"/>
  <c r="B91" i="63"/>
  <c r="B96" s="1"/>
  <c r="B99" s="1"/>
  <c r="G91" i="64"/>
  <c r="G96" s="1"/>
  <c r="G99" s="1"/>
  <c r="B91" i="65"/>
  <c r="B96" s="1"/>
  <c r="B99" s="1"/>
  <c r="G91" i="61"/>
  <c r="G96" s="1"/>
  <c r="G99" s="1"/>
  <c r="C91" i="56"/>
  <c r="C96" s="1"/>
  <c r="C99" s="1"/>
  <c r="E91" i="55"/>
  <c r="E96" s="1"/>
  <c r="E99" s="1"/>
  <c r="E91" i="31"/>
  <c r="E96" s="1"/>
  <c r="E99" s="1"/>
  <c r="D91" i="64"/>
  <c r="D96" s="1"/>
  <c r="D99" s="1"/>
  <c r="F91" i="62"/>
  <c r="F96" s="1"/>
  <c r="F99" s="1"/>
  <c r="G91" i="53"/>
  <c r="G96" s="1"/>
  <c r="G99" s="1"/>
  <c r="B91" i="34"/>
  <c r="B96" s="1"/>
  <c r="B99" s="1"/>
  <c r="F91" i="30"/>
  <c r="F96" s="1"/>
  <c r="F99" s="1"/>
  <c r="B96" i="60"/>
  <c r="B99" s="1"/>
  <c r="E96" i="57"/>
  <c r="E99" s="1"/>
  <c r="H96" i="54"/>
  <c r="H99" s="1"/>
  <c r="B96" i="28"/>
  <c r="B99" s="1"/>
  <c r="G91" i="22"/>
  <c r="G96" s="1"/>
  <c r="G99" s="1"/>
  <c r="G96" i="54"/>
  <c r="G99" s="1"/>
  <c r="E91" i="29"/>
  <c r="E96" s="1"/>
  <c r="E99" s="1"/>
  <c r="D91" i="30"/>
  <c r="D96" s="1"/>
  <c r="D99" s="1"/>
  <c r="C91" i="31"/>
  <c r="C96" s="1"/>
  <c r="C99" s="1"/>
  <c r="E91" i="53"/>
  <c r="E96" s="1"/>
  <c r="E99" s="1"/>
  <c r="D91" i="54"/>
  <c r="D96" s="1"/>
  <c r="D99" s="1"/>
  <c r="C91" i="55"/>
  <c r="C96" s="1"/>
  <c r="C99" s="1"/>
  <c r="E91" i="61"/>
  <c r="E96" s="1"/>
  <c r="E99" s="1"/>
  <c r="D91" i="62"/>
  <c r="D96" s="1"/>
  <c r="D99" s="1"/>
  <c r="C91" i="63"/>
  <c r="C96" s="1"/>
  <c r="C99" s="1"/>
  <c r="H91" i="34"/>
  <c r="H96" s="1"/>
  <c r="H99" s="1"/>
  <c r="H91" i="58"/>
  <c r="H96" s="1"/>
  <c r="H99" s="1"/>
  <c r="G91" i="27"/>
  <c r="G96" s="1"/>
  <c r="G99" s="1"/>
  <c r="G91" i="51"/>
  <c r="G96" s="1"/>
  <c r="G99" s="1"/>
  <c r="G91" i="59"/>
  <c r="G96" s="1"/>
  <c r="G99" s="1"/>
  <c r="F91" i="28"/>
  <c r="F96" s="1"/>
  <c r="F99" s="1"/>
  <c r="F91" i="52"/>
  <c r="F96" s="1"/>
  <c r="F99" s="1"/>
  <c r="F91" i="60"/>
  <c r="F96" s="1"/>
  <c r="F99" s="1"/>
  <c r="AI38" i="68" l="1"/>
  <c r="A8"/>
  <c r="A9" s="1"/>
  <c r="A10" s="1"/>
  <c r="A11" s="1"/>
  <c r="A12" s="1"/>
  <c r="A13" s="1"/>
  <c r="A14" s="1"/>
  <c r="A15" s="1"/>
  <c r="A16" s="1"/>
  <c r="A17" s="1"/>
  <c r="A18" s="1"/>
  <c r="A19" s="1"/>
  <c r="A20" s="1"/>
  <c r="A21" s="1"/>
  <c r="A22" s="1"/>
  <c r="A23" s="1"/>
  <c r="A24" s="1"/>
  <c r="A25" s="1"/>
  <c r="A26" s="1"/>
  <c r="A27" s="1"/>
  <c r="A28" s="1"/>
  <c r="A29" s="1"/>
  <c r="A30" s="1"/>
  <c r="A31" s="1"/>
  <c r="A32" s="1"/>
  <c r="A33" s="1"/>
  <c r="A34" s="1"/>
  <c r="A35" s="1"/>
  <c r="A36" s="1"/>
  <c r="A37" s="1"/>
  <c r="B2"/>
  <c r="CT21" i="21"/>
  <c r="CT95"/>
  <c r="CT93"/>
  <c r="CT95" i="22"/>
  <c r="CT93"/>
  <c r="CT95" i="23"/>
  <c r="CT93"/>
  <c r="CT95" i="24"/>
  <c r="CT93"/>
  <c r="CT95" i="25"/>
  <c r="CT93"/>
  <c r="CT95" i="26"/>
  <c r="CT93"/>
  <c r="CT95" i="27"/>
  <c r="CT93"/>
  <c r="CT95" i="28"/>
  <c r="CT93"/>
  <c r="CT95" i="29"/>
  <c r="CT93"/>
  <c r="CT95" i="30"/>
  <c r="CT93"/>
  <c r="CT95" i="31"/>
  <c r="CT93"/>
  <c r="CT95" i="32"/>
  <c r="CT93"/>
  <c r="CT95" i="33"/>
  <c r="CT93"/>
  <c r="CT95" i="34"/>
  <c r="CT93"/>
  <c r="CT95" i="51"/>
  <c r="CT93"/>
  <c r="CT95" i="52"/>
  <c r="CT93"/>
  <c r="CT95" i="53"/>
  <c r="CT93"/>
  <c r="CT95" i="54"/>
  <c r="CT93"/>
  <c r="CT95" i="55"/>
  <c r="CT93"/>
  <c r="CT95" i="56"/>
  <c r="CT93"/>
  <c r="CT95" i="57"/>
  <c r="CT93"/>
  <c r="CT95" i="58"/>
  <c r="CT93"/>
  <c r="CT95" i="59"/>
  <c r="CT93"/>
  <c r="CT95" i="60"/>
  <c r="CT93"/>
  <c r="CT95" i="61"/>
  <c r="CT93"/>
  <c r="CT95" i="62"/>
  <c r="CT93"/>
  <c r="CT95" i="63"/>
  <c r="CT93"/>
  <c r="CT95" i="64"/>
  <c r="CT93"/>
  <c r="CT95" i="65"/>
  <c r="CT93"/>
  <c r="CT95" i="4"/>
  <c r="CT93"/>
  <c r="CX93" s="1"/>
  <c r="CT90" i="21"/>
  <c r="CT89"/>
  <c r="CT90" i="22"/>
  <c r="CT89"/>
  <c r="CT90" i="23"/>
  <c r="CT89"/>
  <c r="CT90" i="24"/>
  <c r="CT89"/>
  <c r="CT90" i="25"/>
  <c r="CT89"/>
  <c r="CT90" i="26"/>
  <c r="CT89"/>
  <c r="CT90" i="27"/>
  <c r="CT89"/>
  <c r="CT90" i="28"/>
  <c r="CT89"/>
  <c r="CT90" i="29"/>
  <c r="CT89"/>
  <c r="CT90" i="30"/>
  <c r="CT89"/>
  <c r="CT90" i="31"/>
  <c r="CT89"/>
  <c r="CT90" i="32"/>
  <c r="CT89"/>
  <c r="CT90" i="33"/>
  <c r="CT89"/>
  <c r="CT90" i="34"/>
  <c r="CT89"/>
  <c r="CT90" i="51"/>
  <c r="CT89"/>
  <c r="CT90" i="52"/>
  <c r="CT89"/>
  <c r="CT90" i="53"/>
  <c r="CT89"/>
  <c r="CT90" i="54"/>
  <c r="CT89"/>
  <c r="CT90" i="55"/>
  <c r="CT89"/>
  <c r="CT90" i="56"/>
  <c r="CT89"/>
  <c r="CT90" i="57"/>
  <c r="CT89"/>
  <c r="CT90" i="58"/>
  <c r="CT89"/>
  <c r="CT90" i="59"/>
  <c r="CT89"/>
  <c r="CT90" i="60"/>
  <c r="CT89"/>
  <c r="CT90" i="61"/>
  <c r="CT89"/>
  <c r="CT90" i="62"/>
  <c r="CT89"/>
  <c r="CT90" i="63"/>
  <c r="CT89"/>
  <c r="CT90" i="64"/>
  <c r="CT89"/>
  <c r="CT90" i="65"/>
  <c r="CT89"/>
  <c r="CT90" i="4"/>
  <c r="CX90" s="1"/>
  <c r="CT89"/>
  <c r="CX89" s="1"/>
  <c r="CT87" i="21"/>
  <c r="CT86"/>
  <c r="CT87" i="22"/>
  <c r="CT86"/>
  <c r="CT87" i="23"/>
  <c r="CT86"/>
  <c r="CT87" i="24"/>
  <c r="CT86"/>
  <c r="CT87" i="25"/>
  <c r="CT86"/>
  <c r="CT87" i="26"/>
  <c r="CT86"/>
  <c r="CT87" i="27"/>
  <c r="CT86"/>
  <c r="CT87" i="28"/>
  <c r="CT86"/>
  <c r="CT87" i="29"/>
  <c r="CT86"/>
  <c r="CT87" i="30"/>
  <c r="CT86"/>
  <c r="CT87" i="31"/>
  <c r="CT86"/>
  <c r="CT87" i="32"/>
  <c r="CT86"/>
  <c r="CT87" i="33"/>
  <c r="CT86"/>
  <c r="CT87" i="34"/>
  <c r="CT86"/>
  <c r="CT87" i="51"/>
  <c r="CT86"/>
  <c r="CT87" i="52"/>
  <c r="CT86"/>
  <c r="CT87" i="53"/>
  <c r="CT86"/>
  <c r="CT87" i="54"/>
  <c r="CT86"/>
  <c r="CT87" i="55"/>
  <c r="CT86"/>
  <c r="CT87" i="56"/>
  <c r="CT86"/>
  <c r="CT87" i="57"/>
  <c r="CT86"/>
  <c r="CT87" i="58"/>
  <c r="CT86"/>
  <c r="CT87" i="59"/>
  <c r="CT86"/>
  <c r="CT87" i="60"/>
  <c r="CT86"/>
  <c r="CT87" i="61"/>
  <c r="CT86"/>
  <c r="CT87" i="62"/>
  <c r="CT86"/>
  <c r="CT87" i="63"/>
  <c r="CT86"/>
  <c r="CT87" i="64"/>
  <c r="CT86"/>
  <c r="CT87" i="65"/>
  <c r="CT86"/>
  <c r="CT87" i="4"/>
  <c r="CX87" s="1"/>
  <c r="CT86"/>
  <c r="CX86" s="1"/>
  <c r="CT85" i="21"/>
  <c r="CT85" i="22"/>
  <c r="CT85" i="23"/>
  <c r="CT85" i="24"/>
  <c r="CT85" i="25"/>
  <c r="CT85" i="26"/>
  <c r="CT85" i="27"/>
  <c r="CT85" i="28"/>
  <c r="CT85" i="29"/>
  <c r="CT85" i="30"/>
  <c r="CT85" i="31"/>
  <c r="CT85" i="32"/>
  <c r="CT85" i="33"/>
  <c r="CT85" i="34"/>
  <c r="CT85" i="51"/>
  <c r="CT85" i="52"/>
  <c r="CT85" i="53"/>
  <c r="CT85" i="54"/>
  <c r="CT85" i="55"/>
  <c r="CT85" i="56"/>
  <c r="CT85" i="57"/>
  <c r="CT85" i="58"/>
  <c r="CT85" i="59"/>
  <c r="CT85" i="60"/>
  <c r="CT85" i="61"/>
  <c r="CT85" i="62"/>
  <c r="CT85" i="63"/>
  <c r="CT85" i="64"/>
  <c r="CT85" i="65"/>
  <c r="CT85" i="4"/>
  <c r="CX85" s="1"/>
  <c r="CT68" i="21"/>
  <c r="CT67"/>
  <c r="CT66"/>
  <c r="CT65"/>
  <c r="CT64"/>
  <c r="CT63"/>
  <c r="CT62"/>
  <c r="CT68" i="22"/>
  <c r="CT67"/>
  <c r="CT66"/>
  <c r="CT65"/>
  <c r="CT64"/>
  <c r="CT63"/>
  <c r="CT62"/>
  <c r="CT68" i="23"/>
  <c r="CT67"/>
  <c r="CT66"/>
  <c r="CT65"/>
  <c r="CT64"/>
  <c r="CT63"/>
  <c r="CT62"/>
  <c r="CT68" i="24"/>
  <c r="CT67"/>
  <c r="CT66"/>
  <c r="CT65"/>
  <c r="CT64"/>
  <c r="CT63"/>
  <c r="CT62"/>
  <c r="CT68" i="25"/>
  <c r="CT67"/>
  <c r="CT66"/>
  <c r="CT65"/>
  <c r="CT64"/>
  <c r="CT63"/>
  <c r="CT62"/>
  <c r="CT68" i="26"/>
  <c r="CT67"/>
  <c r="CT66"/>
  <c r="CT65"/>
  <c r="CT64"/>
  <c r="CT63"/>
  <c r="CT62"/>
  <c r="CT68" i="27"/>
  <c r="CT67"/>
  <c r="CT66"/>
  <c r="CT65"/>
  <c r="CT64"/>
  <c r="CT63"/>
  <c r="CT62"/>
  <c r="CT68" i="28"/>
  <c r="CT67"/>
  <c r="CT66"/>
  <c r="CT65"/>
  <c r="CT64"/>
  <c r="CT63"/>
  <c r="CT62"/>
  <c r="CT68" i="29"/>
  <c r="CT67"/>
  <c r="CT66"/>
  <c r="CT65"/>
  <c r="CT64"/>
  <c r="CT63"/>
  <c r="CT62"/>
  <c r="CT68" i="30"/>
  <c r="CT67"/>
  <c r="CT66"/>
  <c r="CT65"/>
  <c r="CT64"/>
  <c r="CT63"/>
  <c r="CT62"/>
  <c r="CT68" i="31"/>
  <c r="CT67"/>
  <c r="CT66"/>
  <c r="CT65"/>
  <c r="CT64"/>
  <c r="CT63"/>
  <c r="CT62"/>
  <c r="CT68" i="32"/>
  <c r="CT67"/>
  <c r="CT66"/>
  <c r="CT65"/>
  <c r="CT64"/>
  <c r="CT63"/>
  <c r="CT62"/>
  <c r="CT68" i="33"/>
  <c r="CT67"/>
  <c r="CT66"/>
  <c r="CT65"/>
  <c r="CT64"/>
  <c r="CT63"/>
  <c r="CT62"/>
  <c r="CT68" i="34"/>
  <c r="CT67"/>
  <c r="CT66"/>
  <c r="CT65"/>
  <c r="CT64"/>
  <c r="CT63"/>
  <c r="CT62"/>
  <c r="CT68" i="51"/>
  <c r="CT67"/>
  <c r="CT66"/>
  <c r="CT65"/>
  <c r="CT64"/>
  <c r="CT63"/>
  <c r="CT62"/>
  <c r="CT68" i="52"/>
  <c r="CT67"/>
  <c r="CT66"/>
  <c r="CT65"/>
  <c r="CT64"/>
  <c r="CT63"/>
  <c r="CT62"/>
  <c r="CT68" i="53"/>
  <c r="CT67"/>
  <c r="CT66"/>
  <c r="CT65"/>
  <c r="CT64"/>
  <c r="CT63"/>
  <c r="CT62"/>
  <c r="CT68" i="54"/>
  <c r="CT67"/>
  <c r="CT66"/>
  <c r="CT65"/>
  <c r="CT64"/>
  <c r="CT63"/>
  <c r="CT62"/>
  <c r="CT68" i="55"/>
  <c r="CT67"/>
  <c r="CT66"/>
  <c r="CT65"/>
  <c r="CT64"/>
  <c r="CT63"/>
  <c r="CT62"/>
  <c r="CT68" i="56"/>
  <c r="CT67"/>
  <c r="CT66"/>
  <c r="CT65"/>
  <c r="CT64"/>
  <c r="CT63"/>
  <c r="CT62"/>
  <c r="CT68" i="57"/>
  <c r="CT67"/>
  <c r="CT66"/>
  <c r="CT65"/>
  <c r="CT64"/>
  <c r="CT63"/>
  <c r="CT62"/>
  <c r="CT68" i="58"/>
  <c r="CT67"/>
  <c r="CT66"/>
  <c r="CT65"/>
  <c r="CT64"/>
  <c r="CT63"/>
  <c r="CT62"/>
  <c r="CT68" i="59"/>
  <c r="CT67"/>
  <c r="CT66"/>
  <c r="CT65"/>
  <c r="CT64"/>
  <c r="CT63"/>
  <c r="CT62"/>
  <c r="CT68" i="60"/>
  <c r="CT67"/>
  <c r="CT66"/>
  <c r="CT65"/>
  <c r="CT64"/>
  <c r="CT63"/>
  <c r="CT62"/>
  <c r="CT68" i="61"/>
  <c r="CT67"/>
  <c r="CT66"/>
  <c r="CT65"/>
  <c r="CT64"/>
  <c r="CT63"/>
  <c r="CT62"/>
  <c r="CT68" i="62"/>
  <c r="CT67"/>
  <c r="CT66"/>
  <c r="CT65"/>
  <c r="CT64"/>
  <c r="CT63"/>
  <c r="CT62"/>
  <c r="CT68" i="63"/>
  <c r="CT67"/>
  <c r="CT66"/>
  <c r="CT65"/>
  <c r="CT64"/>
  <c r="CT63"/>
  <c r="CT62"/>
  <c r="CT68" i="64"/>
  <c r="CT67"/>
  <c r="CT66"/>
  <c r="CT65"/>
  <c r="CT64"/>
  <c r="CT63"/>
  <c r="CT62"/>
  <c r="CT68" i="65"/>
  <c r="CT67"/>
  <c r="CT66"/>
  <c r="CT65"/>
  <c r="CT64"/>
  <c r="CT63"/>
  <c r="CT62"/>
  <c r="CT68" i="4"/>
  <c r="CX68" s="1"/>
  <c r="CT67"/>
  <c r="CX67" s="1"/>
  <c r="CT66"/>
  <c r="CX66" s="1"/>
  <c r="CT65"/>
  <c r="CX65" s="1"/>
  <c r="CT64"/>
  <c r="CX64" s="1"/>
  <c r="CT63"/>
  <c r="CX63" s="1"/>
  <c r="CT62"/>
  <c r="CX62" s="1"/>
  <c r="CT52" i="21"/>
  <c r="AD9" i="68" s="1"/>
  <c r="AE9" s="1"/>
  <c r="CT52" i="22"/>
  <c r="AD10" i="68" s="1"/>
  <c r="AE10" s="1"/>
  <c r="CT52" i="23"/>
  <c r="AD11" i="68" s="1"/>
  <c r="AE11" s="1"/>
  <c r="CT52" i="24"/>
  <c r="AD12" i="68" s="1"/>
  <c r="AE12" s="1"/>
  <c r="CT52" i="25"/>
  <c r="AD13" i="68" s="1"/>
  <c r="AE13" s="1"/>
  <c r="CT52" i="26"/>
  <c r="AD14" i="68" s="1"/>
  <c r="AE14" s="1"/>
  <c r="CT52" i="27"/>
  <c r="AD15" i="68" s="1"/>
  <c r="AE15" s="1"/>
  <c r="CT52" i="28"/>
  <c r="AD16" i="68" s="1"/>
  <c r="AE16" s="1"/>
  <c r="CT52" i="29"/>
  <c r="AD17" i="68" s="1"/>
  <c r="AE17" s="1"/>
  <c r="CT52" i="30"/>
  <c r="AD18" i="68" s="1"/>
  <c r="AE18" s="1"/>
  <c r="CT52" i="31"/>
  <c r="AD19" i="68" s="1"/>
  <c r="AE19" s="1"/>
  <c r="CT52" i="32"/>
  <c r="AD20" i="68" s="1"/>
  <c r="AE20" s="1"/>
  <c r="CT52" i="33"/>
  <c r="AD21" i="68" s="1"/>
  <c r="AE21" s="1"/>
  <c r="CT52" i="34"/>
  <c r="AD22" i="68" s="1"/>
  <c r="AE22" s="1"/>
  <c r="CT52" i="51"/>
  <c r="AD23" i="68" s="1"/>
  <c r="AE23" s="1"/>
  <c r="CT52" i="52"/>
  <c r="AD24" i="68" s="1"/>
  <c r="CT52" i="53"/>
  <c r="AD25" i="68" s="1"/>
  <c r="AE25" s="1"/>
  <c r="CT52" i="54"/>
  <c r="AD26" i="68" s="1"/>
  <c r="AE26" s="1"/>
  <c r="CT52" i="55"/>
  <c r="AD27" i="68" s="1"/>
  <c r="AE27" s="1"/>
  <c r="CT52" i="56"/>
  <c r="AD28" i="68" s="1"/>
  <c r="AE28" s="1"/>
  <c r="CT52" i="57"/>
  <c r="AD29" i="68" s="1"/>
  <c r="AE29" s="1"/>
  <c r="CT52" i="58"/>
  <c r="AD30" i="68" s="1"/>
  <c r="AE30" s="1"/>
  <c r="CT52" i="59"/>
  <c r="AD31" i="68" s="1"/>
  <c r="AE31" s="1"/>
  <c r="CT52" i="60"/>
  <c r="AD32" i="68" s="1"/>
  <c r="AE32" s="1"/>
  <c r="CT52" i="61"/>
  <c r="AD33" i="68" s="1"/>
  <c r="AE33" s="1"/>
  <c r="CT52" i="62"/>
  <c r="AD34" i="68" s="1"/>
  <c r="AE34" s="1"/>
  <c r="CT52" i="63"/>
  <c r="AD35" i="68" s="1"/>
  <c r="AE35" s="1"/>
  <c r="CT52" i="64"/>
  <c r="AD36" i="68" s="1"/>
  <c r="AE36" s="1"/>
  <c r="CT52" i="65"/>
  <c r="AD37" i="68" s="1"/>
  <c r="AE37" s="1"/>
  <c r="CT52" i="4"/>
  <c r="CT45" i="21"/>
  <c r="CT45" i="22"/>
  <c r="AA10" i="68" s="1"/>
  <c r="AB10" s="1"/>
  <c r="CT45" i="23"/>
  <c r="AA11" i="68" s="1"/>
  <c r="AB11" s="1"/>
  <c r="CT45" i="24"/>
  <c r="AA12" i="68" s="1"/>
  <c r="AB12" s="1"/>
  <c r="CT45" i="25"/>
  <c r="AA13" i="68" s="1"/>
  <c r="CT45" i="26"/>
  <c r="AA14" i="68" s="1"/>
  <c r="AB14" s="1"/>
  <c r="CT45" i="27"/>
  <c r="AA15" i="68" s="1"/>
  <c r="AB15" s="1"/>
  <c r="CT45" i="28"/>
  <c r="AA16" i="68" s="1"/>
  <c r="AB16" s="1"/>
  <c r="CT45" i="29"/>
  <c r="AA17" i="68" s="1"/>
  <c r="AB17" s="1"/>
  <c r="CT45" i="30"/>
  <c r="AA18" i="68" s="1"/>
  <c r="AB18" s="1"/>
  <c r="CT45" i="31"/>
  <c r="AA19" i="68" s="1"/>
  <c r="AB19" s="1"/>
  <c r="CT45" i="32"/>
  <c r="AA20" i="68" s="1"/>
  <c r="AB20" s="1"/>
  <c r="CT45" i="33"/>
  <c r="AA21" i="68" s="1"/>
  <c r="CT45" i="34"/>
  <c r="AA22" i="68" s="1"/>
  <c r="AB22" s="1"/>
  <c r="CT45" i="51"/>
  <c r="AA23" i="68" s="1"/>
  <c r="AB23" s="1"/>
  <c r="CT45" i="52"/>
  <c r="AA24" i="68" s="1"/>
  <c r="AB24" s="1"/>
  <c r="CT45" i="53"/>
  <c r="AA25" i="68" s="1"/>
  <c r="AB25" s="1"/>
  <c r="CT45" i="54"/>
  <c r="AA26" i="68" s="1"/>
  <c r="AB26" s="1"/>
  <c r="CT45" i="55"/>
  <c r="AA27" i="68" s="1"/>
  <c r="AB27" s="1"/>
  <c r="CT45" i="56"/>
  <c r="AA28" i="68" s="1"/>
  <c r="AB28" s="1"/>
  <c r="CT45" i="57"/>
  <c r="AA29" i="68" s="1"/>
  <c r="CT45" i="58"/>
  <c r="AA30" i="68" s="1"/>
  <c r="AB30" s="1"/>
  <c r="CT45" i="59"/>
  <c r="AA31" i="68" s="1"/>
  <c r="AB31" s="1"/>
  <c r="CT45" i="60"/>
  <c r="AA32" i="68" s="1"/>
  <c r="AB32" s="1"/>
  <c r="CT45" i="61"/>
  <c r="AA33" i="68" s="1"/>
  <c r="AB33" s="1"/>
  <c r="CT45" i="62"/>
  <c r="AA34" i="68" s="1"/>
  <c r="AB34" s="1"/>
  <c r="CT45" i="63"/>
  <c r="AA35" i="68" s="1"/>
  <c r="AB35" s="1"/>
  <c r="CT45" i="64"/>
  <c r="AA36" i="68" s="1"/>
  <c r="AB36" s="1"/>
  <c r="CT45" i="65"/>
  <c r="AA37" i="68" s="1"/>
  <c r="CT45" i="4"/>
  <c r="CT44" i="21"/>
  <c r="CT44" i="22"/>
  <c r="X10" i="68" s="1"/>
  <c r="Y10" s="1"/>
  <c r="CT44" i="23"/>
  <c r="X11" i="68" s="1"/>
  <c r="Y11" s="1"/>
  <c r="CT44" i="24"/>
  <c r="X12" i="68" s="1"/>
  <c r="CT44" i="25"/>
  <c r="X13" i="68" s="1"/>
  <c r="Y13" s="1"/>
  <c r="CT44" i="26"/>
  <c r="X14" i="68" s="1"/>
  <c r="Y14" s="1"/>
  <c r="CT44" i="27"/>
  <c r="X15" i="68" s="1"/>
  <c r="Y15" s="1"/>
  <c r="CT44" i="28"/>
  <c r="X16" i="68" s="1"/>
  <c r="Y16" s="1"/>
  <c r="CT44" i="29"/>
  <c r="X17" i="68" s="1"/>
  <c r="Y17" s="1"/>
  <c r="CT44" i="30"/>
  <c r="X18" i="68" s="1"/>
  <c r="Y18" s="1"/>
  <c r="CT44" i="31"/>
  <c r="X19" i="68" s="1"/>
  <c r="Y19" s="1"/>
  <c r="CT44" i="32"/>
  <c r="X20" i="68" s="1"/>
  <c r="CT44" i="33"/>
  <c r="X21" i="68" s="1"/>
  <c r="Y21" s="1"/>
  <c r="CT44" i="34"/>
  <c r="X22" i="68" s="1"/>
  <c r="Y22" s="1"/>
  <c r="CT44" i="51"/>
  <c r="X23" i="68" s="1"/>
  <c r="Y23" s="1"/>
  <c r="CT44" i="52"/>
  <c r="X24" i="68" s="1"/>
  <c r="Y24" s="1"/>
  <c r="CT44" i="53"/>
  <c r="X25" i="68" s="1"/>
  <c r="Y25" s="1"/>
  <c r="CT44" i="54"/>
  <c r="X26" i="68" s="1"/>
  <c r="Y26" s="1"/>
  <c r="CT44" i="55"/>
  <c r="X27" i="68" s="1"/>
  <c r="Y27" s="1"/>
  <c r="CT44" i="56"/>
  <c r="X28" i="68" s="1"/>
  <c r="CT44" i="57"/>
  <c r="X29" i="68" s="1"/>
  <c r="Y29" s="1"/>
  <c r="CT44" i="58"/>
  <c r="X30" i="68" s="1"/>
  <c r="Y30" s="1"/>
  <c r="CT44" i="59"/>
  <c r="X31" i="68" s="1"/>
  <c r="Y31" s="1"/>
  <c r="CT44" i="60"/>
  <c r="X32" i="68" s="1"/>
  <c r="Y32" s="1"/>
  <c r="CT44" i="61"/>
  <c r="X33" i="68" s="1"/>
  <c r="Y33" s="1"/>
  <c r="CT44" i="62"/>
  <c r="X34" i="68" s="1"/>
  <c r="Y34" s="1"/>
  <c r="CT44" i="63"/>
  <c r="X35" i="68" s="1"/>
  <c r="Y35" s="1"/>
  <c r="CT44" i="64"/>
  <c r="X36" i="68" s="1"/>
  <c r="CT44" i="65"/>
  <c r="X37" i="68" s="1"/>
  <c r="Y37" s="1"/>
  <c r="CT44" i="4"/>
  <c r="CT43" i="21"/>
  <c r="CT43" i="22"/>
  <c r="R10" i="68" s="1"/>
  <c r="S10" s="1"/>
  <c r="CT43" i="23"/>
  <c r="R11" i="68" s="1"/>
  <c r="S11" s="1"/>
  <c r="CT43" i="24"/>
  <c r="R12" i="68" s="1"/>
  <c r="S12" s="1"/>
  <c r="CT43" i="25"/>
  <c r="R13" i="68" s="1"/>
  <c r="CT43" i="26"/>
  <c r="R14" i="68" s="1"/>
  <c r="S14" s="1"/>
  <c r="CT43" i="27"/>
  <c r="R15" i="68" s="1"/>
  <c r="S15" s="1"/>
  <c r="CT43" i="28"/>
  <c r="R16" i="68" s="1"/>
  <c r="S16" s="1"/>
  <c r="CT43" i="29"/>
  <c r="R17" i="68" s="1"/>
  <c r="CT43" i="30"/>
  <c r="R18" i="68" s="1"/>
  <c r="S18" s="1"/>
  <c r="CT43" i="31"/>
  <c r="R19" i="68" s="1"/>
  <c r="S19" s="1"/>
  <c r="CT43" i="32"/>
  <c r="R20" i="68" s="1"/>
  <c r="S20" s="1"/>
  <c r="CT43" i="33"/>
  <c r="R21" i="68" s="1"/>
  <c r="S21" s="1"/>
  <c r="CT43" i="34"/>
  <c r="R22" i="68" s="1"/>
  <c r="S22" s="1"/>
  <c r="CT43" i="51"/>
  <c r="R23" i="68" s="1"/>
  <c r="S23" s="1"/>
  <c r="CT43" i="52"/>
  <c r="R24" i="68" s="1"/>
  <c r="S24" s="1"/>
  <c r="CT43" i="53"/>
  <c r="R25" i="68" s="1"/>
  <c r="CT43" i="54"/>
  <c r="R26" i="68" s="1"/>
  <c r="S26" s="1"/>
  <c r="CT43" i="55"/>
  <c r="R27" i="68" s="1"/>
  <c r="S27" s="1"/>
  <c r="CT43" i="56"/>
  <c r="R28" i="68" s="1"/>
  <c r="S28" s="1"/>
  <c r="CT43" i="57"/>
  <c r="R29" i="68" s="1"/>
  <c r="S29" s="1"/>
  <c r="CT43" i="58"/>
  <c r="R30" i="68" s="1"/>
  <c r="S30" s="1"/>
  <c r="CT43" i="59"/>
  <c r="R31" i="68" s="1"/>
  <c r="S31" s="1"/>
  <c r="CT43" i="60"/>
  <c r="R32" i="68" s="1"/>
  <c r="S32" s="1"/>
  <c r="CT43" i="61"/>
  <c r="R33" i="68" s="1"/>
  <c r="CT43" i="62"/>
  <c r="R34" i="68" s="1"/>
  <c r="S34" s="1"/>
  <c r="CT43" i="63"/>
  <c r="R35" i="68" s="1"/>
  <c r="S35" s="1"/>
  <c r="CT43" i="64"/>
  <c r="R36" i="68" s="1"/>
  <c r="S36" s="1"/>
  <c r="CT43" i="65"/>
  <c r="R37" i="68" s="1"/>
  <c r="S37" s="1"/>
  <c r="CT43" i="4"/>
  <c r="CT41" i="21"/>
  <c r="CT41" i="22"/>
  <c r="U10" i="68" s="1"/>
  <c r="V10" s="1"/>
  <c r="CT41" i="23"/>
  <c r="U11" i="68" s="1"/>
  <c r="V11" s="1"/>
  <c r="CT41" i="24"/>
  <c r="U12" i="68" s="1"/>
  <c r="V12" s="1"/>
  <c r="CT41" i="25"/>
  <c r="U13" i="68" s="1"/>
  <c r="V13" s="1"/>
  <c r="CT41" i="26"/>
  <c r="U14" i="68" s="1"/>
  <c r="V14" s="1"/>
  <c r="CT41" i="27"/>
  <c r="U15" i="68" s="1"/>
  <c r="V15" s="1"/>
  <c r="CT41" i="28"/>
  <c r="U16" i="68" s="1"/>
  <c r="CT41" i="29"/>
  <c r="U17" i="68" s="1"/>
  <c r="V17" s="1"/>
  <c r="CT41" i="30"/>
  <c r="U18" i="68" s="1"/>
  <c r="V18" s="1"/>
  <c r="CT41" i="31"/>
  <c r="U19" i="68" s="1"/>
  <c r="V19" s="1"/>
  <c r="CT41" i="32"/>
  <c r="U20" i="68" s="1"/>
  <c r="V20" s="1"/>
  <c r="CT41" i="33"/>
  <c r="U21" i="68" s="1"/>
  <c r="V21" s="1"/>
  <c r="CT41" i="34"/>
  <c r="U22" i="68" s="1"/>
  <c r="V22" s="1"/>
  <c r="CT41" i="51"/>
  <c r="U23" i="68" s="1"/>
  <c r="V23" s="1"/>
  <c r="CT41" i="52"/>
  <c r="U24" i="68" s="1"/>
  <c r="V24" s="1"/>
  <c r="CT41" i="53"/>
  <c r="U25" i="68" s="1"/>
  <c r="V25" s="1"/>
  <c r="CT41" i="54"/>
  <c r="U26" i="68" s="1"/>
  <c r="V26" s="1"/>
  <c r="CT41" i="55"/>
  <c r="U27" i="68" s="1"/>
  <c r="CT41" i="56"/>
  <c r="U28" i="68" s="1"/>
  <c r="V28" s="1"/>
  <c r="CT41" i="57"/>
  <c r="U29" i="68" s="1"/>
  <c r="V29" s="1"/>
  <c r="CT41" i="58"/>
  <c r="U30" i="68" s="1"/>
  <c r="V30" s="1"/>
  <c r="CT41" i="59"/>
  <c r="U31" i="68" s="1"/>
  <c r="V31" s="1"/>
  <c r="CT41" i="60"/>
  <c r="U32" i="68" s="1"/>
  <c r="V32" s="1"/>
  <c r="CT41" i="61"/>
  <c r="U33" i="68" s="1"/>
  <c r="V33" s="1"/>
  <c r="CT41" i="62"/>
  <c r="U34" i="68" s="1"/>
  <c r="V34" s="1"/>
  <c r="CT41" i="63"/>
  <c r="U35" i="68" s="1"/>
  <c r="V35" s="1"/>
  <c r="CT41" i="64"/>
  <c r="U36" i="68" s="1"/>
  <c r="V36" s="1"/>
  <c r="CT41" i="65"/>
  <c r="U37" i="68" s="1"/>
  <c r="V37" s="1"/>
  <c r="CT41" i="4"/>
  <c r="CT56" i="21"/>
  <c r="AV9" i="68" s="1"/>
  <c r="AW9" s="1"/>
  <c r="CT56" i="22"/>
  <c r="AV10" i="68" s="1"/>
  <c r="CT56" i="23"/>
  <c r="AV11" i="68" s="1"/>
  <c r="CT56" i="24"/>
  <c r="AV12" i="68" s="1"/>
  <c r="AW12" s="1"/>
  <c r="CT56" i="25"/>
  <c r="AV13" i="68" s="1"/>
  <c r="CT56" i="26"/>
  <c r="AV14" i="68" s="1"/>
  <c r="AW14" s="1"/>
  <c r="CT56" i="27"/>
  <c r="AV15" i="68" s="1"/>
  <c r="AW15" s="1"/>
  <c r="CT56" i="28"/>
  <c r="AV16" i="68" s="1"/>
  <c r="AW16" s="1"/>
  <c r="CT56" i="29"/>
  <c r="AV17" i="68" s="1"/>
  <c r="CT56" i="30"/>
  <c r="AV18" i="68" s="1"/>
  <c r="AW18" s="1"/>
  <c r="CT56" i="31"/>
  <c r="AV19" i="68" s="1"/>
  <c r="CT56" i="32"/>
  <c r="AV20" i="68" s="1"/>
  <c r="CT56" i="33"/>
  <c r="AV21" i="68" s="1"/>
  <c r="CT56" i="34"/>
  <c r="AV22" i="68" s="1"/>
  <c r="AW22" s="1"/>
  <c r="CT56" i="51"/>
  <c r="AV23" i="68" s="1"/>
  <c r="AW23" s="1"/>
  <c r="CT56" i="52"/>
  <c r="AV24" i="68" s="1"/>
  <c r="AW24" s="1"/>
  <c r="CT56" i="53"/>
  <c r="AV25" i="68" s="1"/>
  <c r="AW25" s="1"/>
  <c r="CT56" i="54"/>
  <c r="AV26" i="68" s="1"/>
  <c r="CT56" i="55"/>
  <c r="AV27" i="68" s="1"/>
  <c r="CT56" i="56"/>
  <c r="AV28" i="68" s="1"/>
  <c r="CT56" i="57"/>
  <c r="AV29" i="68" s="1"/>
  <c r="CT56" i="58"/>
  <c r="AV30" i="68" s="1"/>
  <c r="CT56" i="59"/>
  <c r="AV31" i="68" s="1"/>
  <c r="CT56" i="60"/>
  <c r="AV32" i="68" s="1"/>
  <c r="AW32" s="1"/>
  <c r="CT56" i="61"/>
  <c r="AV33" i="68" s="1"/>
  <c r="AW33" s="1"/>
  <c r="CT56" i="62"/>
  <c r="AV34" i="68" s="1"/>
  <c r="CT56" i="63"/>
  <c r="AV35" i="68" s="1"/>
  <c r="CT56" i="64"/>
  <c r="AV36" i="68" s="1"/>
  <c r="AW36" s="1"/>
  <c r="CT56" i="65"/>
  <c r="AV37" i="68" s="1"/>
  <c r="CT56" i="4"/>
  <c r="CX56" s="1"/>
  <c r="CT24" i="21"/>
  <c r="CT24" i="22"/>
  <c r="CT24" i="23"/>
  <c r="CT24" i="24"/>
  <c r="CT24" i="25"/>
  <c r="CT24" i="26"/>
  <c r="CT24" i="27"/>
  <c r="CT24" i="28"/>
  <c r="CT24" i="29"/>
  <c r="CT24" i="30"/>
  <c r="CT24" i="31"/>
  <c r="CT24" i="32"/>
  <c r="CT24" i="33"/>
  <c r="CT24" i="34"/>
  <c r="CT24" i="51"/>
  <c r="CT24" i="52"/>
  <c r="CT24" i="53"/>
  <c r="CT24" i="54"/>
  <c r="CT24" i="55"/>
  <c r="CT24" i="56"/>
  <c r="CT24" i="57"/>
  <c r="CT24" i="58"/>
  <c r="CT24" i="59"/>
  <c r="CT24" i="60"/>
  <c r="CT24" i="61"/>
  <c r="CT24" i="62"/>
  <c r="CT24" i="63"/>
  <c r="CT24" i="64"/>
  <c r="CT24" i="65"/>
  <c r="CT24" i="4"/>
  <c r="CT23" i="21"/>
  <c r="CT23" i="22"/>
  <c r="CT23" i="23"/>
  <c r="CT23" i="24"/>
  <c r="CT23" i="25"/>
  <c r="CT23" i="26"/>
  <c r="CT23" i="27"/>
  <c r="CT23" i="28"/>
  <c r="CT23" i="29"/>
  <c r="CT23" i="30"/>
  <c r="CT23" i="31"/>
  <c r="CT23" i="32"/>
  <c r="CT23" i="33"/>
  <c r="CT23" i="34"/>
  <c r="CT23" i="51"/>
  <c r="CT23" i="52"/>
  <c r="CT23" i="53"/>
  <c r="CT23" i="54"/>
  <c r="CT23" i="55"/>
  <c r="CT23" i="56"/>
  <c r="CT23" i="57"/>
  <c r="CT23" i="58"/>
  <c r="CT23" i="59"/>
  <c r="CT23" i="60"/>
  <c r="CT23" i="61"/>
  <c r="CT23" i="62"/>
  <c r="CT23" i="63"/>
  <c r="CT23" i="64"/>
  <c r="CT23" i="65"/>
  <c r="CT23" i="4"/>
  <c r="CT22" i="21"/>
  <c r="CT22" i="22"/>
  <c r="CT22" i="23"/>
  <c r="CT22" i="24"/>
  <c r="CT22" i="25"/>
  <c r="CT22" i="26"/>
  <c r="CT22" i="27"/>
  <c r="CT22" i="28"/>
  <c r="CT22" i="29"/>
  <c r="CT22" i="30"/>
  <c r="CT22" i="31"/>
  <c r="CT22" i="32"/>
  <c r="CT22" i="33"/>
  <c r="CT22" i="34"/>
  <c r="CT22" i="51"/>
  <c r="CT22" i="52"/>
  <c r="CT22" i="53"/>
  <c r="CT22" i="54"/>
  <c r="CT22" i="55"/>
  <c r="CT22" i="56"/>
  <c r="CT22" i="57"/>
  <c r="CT22" i="58"/>
  <c r="CT22" i="59"/>
  <c r="CT22" i="60"/>
  <c r="CT22" i="61"/>
  <c r="CT22" i="62"/>
  <c r="CT22" i="63"/>
  <c r="CT22" i="64"/>
  <c r="CT22" i="65"/>
  <c r="CT22" i="4"/>
  <c r="CT21" i="22"/>
  <c r="CT21" i="23"/>
  <c r="CT21" i="24"/>
  <c r="CT21" i="25"/>
  <c r="CT21" i="26"/>
  <c r="CT21" i="27"/>
  <c r="CT21" i="28"/>
  <c r="CT21" i="29"/>
  <c r="CT21" i="30"/>
  <c r="CT21" i="31"/>
  <c r="CT21" i="32"/>
  <c r="CT21" i="33"/>
  <c r="CT21" i="34"/>
  <c r="CT21" i="51"/>
  <c r="CT21" i="52"/>
  <c r="CT21" i="53"/>
  <c r="CT21" i="54"/>
  <c r="CT21" i="55"/>
  <c r="CT21" i="56"/>
  <c r="CT21" i="57"/>
  <c r="CT21" i="58"/>
  <c r="CT21" i="59"/>
  <c r="CT21" i="60"/>
  <c r="CT21" i="61"/>
  <c r="CT21" i="62"/>
  <c r="CT21" i="63"/>
  <c r="CT21" i="64"/>
  <c r="CT21" i="65"/>
  <c r="CT21" i="4"/>
  <c r="CT19" i="21"/>
  <c r="CT19" i="22"/>
  <c r="CT19" i="23"/>
  <c r="CT19" i="24"/>
  <c r="CT19" i="25"/>
  <c r="CT19" i="26"/>
  <c r="CT19" i="27"/>
  <c r="CT19" i="28"/>
  <c r="CT19" i="29"/>
  <c r="CT19" i="30"/>
  <c r="CT19" i="31"/>
  <c r="CT19" i="32"/>
  <c r="CT19" i="33"/>
  <c r="CT19" i="34"/>
  <c r="CT19" i="51"/>
  <c r="CT19" i="52"/>
  <c r="CT19" i="53"/>
  <c r="CT19" i="54"/>
  <c r="CT19" i="55"/>
  <c r="CT19" i="56"/>
  <c r="CT19" i="57"/>
  <c r="CT19" i="58"/>
  <c r="CT19" i="59"/>
  <c r="CT19" i="60"/>
  <c r="CT19" i="61"/>
  <c r="CT19" i="62"/>
  <c r="CT19" i="63"/>
  <c r="CT19" i="64"/>
  <c r="CT19" i="65"/>
  <c r="CT19" i="4"/>
  <c r="CX19" s="1"/>
  <c r="CT18" i="21"/>
  <c r="CT18" i="22"/>
  <c r="O10" i="68" s="1"/>
  <c r="P10" s="1"/>
  <c r="CT18" i="23"/>
  <c r="O11" i="68" s="1"/>
  <c r="P11" s="1"/>
  <c r="CT18" i="24"/>
  <c r="O12" i="68" s="1"/>
  <c r="P12" s="1"/>
  <c r="CT18" i="25"/>
  <c r="O13" i="68" s="1"/>
  <c r="P13" s="1"/>
  <c r="CT18" i="26"/>
  <c r="O14" i="68" s="1"/>
  <c r="P14" s="1"/>
  <c r="CT18" i="27"/>
  <c r="O15" i="68" s="1"/>
  <c r="P15" s="1"/>
  <c r="CT18" i="28"/>
  <c r="O16" i="68" s="1"/>
  <c r="CT18" i="29"/>
  <c r="O17" i="68" s="1"/>
  <c r="P17" s="1"/>
  <c r="CT18" i="30"/>
  <c r="O18" i="68" s="1"/>
  <c r="P18" s="1"/>
  <c r="CT18" i="31"/>
  <c r="O19" i="68" s="1"/>
  <c r="P19" s="1"/>
  <c r="CT18" i="32"/>
  <c r="O20" i="68" s="1"/>
  <c r="P20" s="1"/>
  <c r="CT18" i="33"/>
  <c r="O21" i="68" s="1"/>
  <c r="P21" s="1"/>
  <c r="CT18" i="34"/>
  <c r="O22" i="68" s="1"/>
  <c r="P22" s="1"/>
  <c r="CT18" i="51"/>
  <c r="O23" i="68" s="1"/>
  <c r="P23" s="1"/>
  <c r="CT18" i="52"/>
  <c r="O24" i="68" s="1"/>
  <c r="CT18" i="53"/>
  <c r="O25" i="68" s="1"/>
  <c r="P25" s="1"/>
  <c r="CT18" i="54"/>
  <c r="O26" i="68" s="1"/>
  <c r="P26" s="1"/>
  <c r="CT18" i="55"/>
  <c r="O27" i="68" s="1"/>
  <c r="P27" s="1"/>
  <c r="CT18" i="56"/>
  <c r="O28" i="68" s="1"/>
  <c r="P28" s="1"/>
  <c r="CT18" i="57"/>
  <c r="O29" i="68" s="1"/>
  <c r="P29" s="1"/>
  <c r="CT18" i="58"/>
  <c r="O30" i="68" s="1"/>
  <c r="P30" s="1"/>
  <c r="CT18" i="59"/>
  <c r="O31" i="68" s="1"/>
  <c r="P31" s="1"/>
  <c r="CT18" i="60"/>
  <c r="O32" i="68" s="1"/>
  <c r="CT18" i="61"/>
  <c r="O33" i="68" s="1"/>
  <c r="P33" s="1"/>
  <c r="CT18" i="62"/>
  <c r="O34" i="68" s="1"/>
  <c r="P34" s="1"/>
  <c r="CT18" i="63"/>
  <c r="O35" i="68" s="1"/>
  <c r="P35" s="1"/>
  <c r="CT18" i="64"/>
  <c r="O36" i="68" s="1"/>
  <c r="P36" s="1"/>
  <c r="CT18" i="65"/>
  <c r="O37" i="68" s="1"/>
  <c r="P37" s="1"/>
  <c r="CT18" i="4"/>
  <c r="CX18" s="1"/>
  <c r="CT17" i="21"/>
  <c r="L9" i="68" s="1"/>
  <c r="CT17" i="22"/>
  <c r="L10" i="68" s="1"/>
  <c r="M10" s="1"/>
  <c r="CT17" i="23"/>
  <c r="L11" i="68" s="1"/>
  <c r="M11" s="1"/>
  <c r="CT17" i="24"/>
  <c r="L12" i="68" s="1"/>
  <c r="M12" s="1"/>
  <c r="CT17" i="25"/>
  <c r="L13" i="68" s="1"/>
  <c r="M13" s="1"/>
  <c r="CT17" i="26"/>
  <c r="L14" i="68" s="1"/>
  <c r="M14" s="1"/>
  <c r="CT17" i="27"/>
  <c r="L15" i="68" s="1"/>
  <c r="M15" s="1"/>
  <c r="CT17" i="28"/>
  <c r="L16" i="68" s="1"/>
  <c r="M16" s="1"/>
  <c r="CT17" i="29"/>
  <c r="L17" i="68" s="1"/>
  <c r="M17" s="1"/>
  <c r="CT17" i="30"/>
  <c r="L18" i="68" s="1"/>
  <c r="M18" s="1"/>
  <c r="CT17" i="31"/>
  <c r="L19" i="68" s="1"/>
  <c r="M19" s="1"/>
  <c r="CT17" i="32"/>
  <c r="L20" i="68" s="1"/>
  <c r="M20" s="1"/>
  <c r="CT17" i="33"/>
  <c r="L21" i="68" s="1"/>
  <c r="M21" s="1"/>
  <c r="CT17" i="34"/>
  <c r="L22" i="68" s="1"/>
  <c r="M22" s="1"/>
  <c r="CT17" i="51"/>
  <c r="L23" i="68" s="1"/>
  <c r="M23" s="1"/>
  <c r="CT17" i="52"/>
  <c r="L24" i="68" s="1"/>
  <c r="M24" s="1"/>
  <c r="CT17" i="53"/>
  <c r="L25" i="68" s="1"/>
  <c r="M25" s="1"/>
  <c r="CT17" i="54"/>
  <c r="L26" i="68" s="1"/>
  <c r="M26" s="1"/>
  <c r="CT17" i="55"/>
  <c r="L27" i="68" s="1"/>
  <c r="M27" s="1"/>
  <c r="CT17" i="56"/>
  <c r="L28" i="68" s="1"/>
  <c r="M28" s="1"/>
  <c r="CT17" i="57"/>
  <c r="L29" i="68" s="1"/>
  <c r="M29" s="1"/>
  <c r="CT17" i="58"/>
  <c r="L30" i="68" s="1"/>
  <c r="M30" s="1"/>
  <c r="CT17" i="59"/>
  <c r="L31" i="68" s="1"/>
  <c r="M31" s="1"/>
  <c r="CT17" i="60"/>
  <c r="L32" i="68" s="1"/>
  <c r="M32" s="1"/>
  <c r="CT17" i="61"/>
  <c r="L33" i="68" s="1"/>
  <c r="M33" s="1"/>
  <c r="CT17" i="62"/>
  <c r="L34" i="68" s="1"/>
  <c r="M34" s="1"/>
  <c r="CT17" i="63"/>
  <c r="L35" i="68" s="1"/>
  <c r="M35" s="1"/>
  <c r="CT17" i="64"/>
  <c r="L36" i="68" s="1"/>
  <c r="M36" s="1"/>
  <c r="CT17" i="65"/>
  <c r="L37" i="68" s="1"/>
  <c r="M37" s="1"/>
  <c r="CT17" i="4"/>
  <c r="CX17" s="1"/>
  <c r="CT16" i="21"/>
  <c r="F9" i="68" s="1"/>
  <c r="G9" s="1"/>
  <c r="CT16" i="22"/>
  <c r="F10" i="68" s="1"/>
  <c r="G10" s="1"/>
  <c r="CT16" i="23"/>
  <c r="F11" i="68" s="1"/>
  <c r="G11" s="1"/>
  <c r="CT16" i="24"/>
  <c r="F12" i="68" s="1"/>
  <c r="G12" s="1"/>
  <c r="CT16" i="25"/>
  <c r="F13" i="68" s="1"/>
  <c r="G13" s="1"/>
  <c r="CT16" i="26"/>
  <c r="F14" i="68" s="1"/>
  <c r="G14" s="1"/>
  <c r="CT16" i="27"/>
  <c r="F15" i="68" s="1"/>
  <c r="G15" s="1"/>
  <c r="CT16" i="28"/>
  <c r="F16" i="68" s="1"/>
  <c r="G16" s="1"/>
  <c r="CT16" i="29"/>
  <c r="F17" i="68" s="1"/>
  <c r="G17" s="1"/>
  <c r="CT16" i="30"/>
  <c r="F18" i="68" s="1"/>
  <c r="G18" s="1"/>
  <c r="CT16" i="31"/>
  <c r="F19" i="68" s="1"/>
  <c r="G19" s="1"/>
  <c r="CT16" i="32"/>
  <c r="F20" i="68" s="1"/>
  <c r="G20" s="1"/>
  <c r="CT16" i="33"/>
  <c r="F21" i="68" s="1"/>
  <c r="G21" s="1"/>
  <c r="CT16" i="34"/>
  <c r="F22" i="68" s="1"/>
  <c r="G22" s="1"/>
  <c r="CT16" i="51"/>
  <c r="F23" i="68" s="1"/>
  <c r="G23" s="1"/>
  <c r="CT16" i="52"/>
  <c r="F24" i="68" s="1"/>
  <c r="G24" s="1"/>
  <c r="CT16" i="53"/>
  <c r="F25" i="68" s="1"/>
  <c r="G25" s="1"/>
  <c r="CT16" i="54"/>
  <c r="F26" i="68" s="1"/>
  <c r="G26" s="1"/>
  <c r="CT16" i="55"/>
  <c r="F27" i="68" s="1"/>
  <c r="G27" s="1"/>
  <c r="CT16" i="56"/>
  <c r="F28" i="68" s="1"/>
  <c r="G28" s="1"/>
  <c r="CT16" i="57"/>
  <c r="F29" i="68" s="1"/>
  <c r="G29" s="1"/>
  <c r="CT16" i="58"/>
  <c r="F30" i="68" s="1"/>
  <c r="G30" s="1"/>
  <c r="CT16" i="59"/>
  <c r="F31" i="68" s="1"/>
  <c r="G31" s="1"/>
  <c r="CT16" i="60"/>
  <c r="F32" i="68" s="1"/>
  <c r="G32" s="1"/>
  <c r="CT16" i="61"/>
  <c r="F33" i="68" s="1"/>
  <c r="G33" s="1"/>
  <c r="CT16" i="62"/>
  <c r="F34" i="68" s="1"/>
  <c r="G34" s="1"/>
  <c r="CT16" i="63"/>
  <c r="F35" i="68" s="1"/>
  <c r="G35" s="1"/>
  <c r="CT16" i="64"/>
  <c r="F36" i="68" s="1"/>
  <c r="G36" s="1"/>
  <c r="CT16" i="65"/>
  <c r="F37" i="68" s="1"/>
  <c r="CT16" i="4"/>
  <c r="CX16" s="1"/>
  <c r="CT14" i="21"/>
  <c r="I9" i="68" s="1"/>
  <c r="J9" s="1"/>
  <c r="CT14" i="22"/>
  <c r="I10" i="68" s="1"/>
  <c r="J10" s="1"/>
  <c r="CT14" i="23"/>
  <c r="I11" i="68" s="1"/>
  <c r="J11" s="1"/>
  <c r="CT14" i="24"/>
  <c r="I12" i="68" s="1"/>
  <c r="J12" s="1"/>
  <c r="CT14" i="25"/>
  <c r="I13" i="68" s="1"/>
  <c r="J13" s="1"/>
  <c r="CT14" i="26"/>
  <c r="I14" i="68" s="1"/>
  <c r="J14" s="1"/>
  <c r="CT14" i="27"/>
  <c r="I15" i="68" s="1"/>
  <c r="J15" s="1"/>
  <c r="CT14" i="28"/>
  <c r="I16" i="68" s="1"/>
  <c r="J16" s="1"/>
  <c r="CT14" i="29"/>
  <c r="I17" i="68" s="1"/>
  <c r="J17" s="1"/>
  <c r="CT14" i="30"/>
  <c r="I18" i="68" s="1"/>
  <c r="J18" s="1"/>
  <c r="CT14" i="31"/>
  <c r="I19" i="68" s="1"/>
  <c r="J19" s="1"/>
  <c r="CT14" i="32"/>
  <c r="I20" i="68" s="1"/>
  <c r="J20" s="1"/>
  <c r="CT14" i="33"/>
  <c r="I21" i="68" s="1"/>
  <c r="J21" s="1"/>
  <c r="CT14" i="34"/>
  <c r="I22" i="68" s="1"/>
  <c r="J22" s="1"/>
  <c r="CT14" i="51"/>
  <c r="I23" i="68" s="1"/>
  <c r="J23" s="1"/>
  <c r="CT14" i="52"/>
  <c r="I24" i="68" s="1"/>
  <c r="J24" s="1"/>
  <c r="CT14" i="53"/>
  <c r="I25" i="68" s="1"/>
  <c r="J25" s="1"/>
  <c r="CT14" i="54"/>
  <c r="I26" i="68" s="1"/>
  <c r="J26" s="1"/>
  <c r="CT14" i="55"/>
  <c r="I27" i="68" s="1"/>
  <c r="J27" s="1"/>
  <c r="CT14" i="56"/>
  <c r="I28" i="68" s="1"/>
  <c r="J28" s="1"/>
  <c r="CT14" i="57"/>
  <c r="I29" i="68" s="1"/>
  <c r="J29" s="1"/>
  <c r="CT14" i="58"/>
  <c r="I30" i="68" s="1"/>
  <c r="J30" s="1"/>
  <c r="CT14" i="59"/>
  <c r="I31" i="68" s="1"/>
  <c r="J31" s="1"/>
  <c r="CT14" i="60"/>
  <c r="I32" i="68" s="1"/>
  <c r="J32" s="1"/>
  <c r="CT14" i="61"/>
  <c r="I33" i="68" s="1"/>
  <c r="J33" s="1"/>
  <c r="CT14" i="62"/>
  <c r="I34" i="68" s="1"/>
  <c r="J34" s="1"/>
  <c r="CT14" i="63"/>
  <c r="I35" i="68" s="1"/>
  <c r="J35" s="1"/>
  <c r="CT14" i="64"/>
  <c r="I36" i="68" s="1"/>
  <c r="J36" s="1"/>
  <c r="CT14" i="65"/>
  <c r="I37" i="68" s="1"/>
  <c r="J37" s="1"/>
  <c r="CT14" i="4"/>
  <c r="CX14" s="1"/>
  <c r="CT12" i="21"/>
  <c r="CT12" i="22"/>
  <c r="CT12" i="23"/>
  <c r="CT12" i="24"/>
  <c r="CT12" i="25"/>
  <c r="CT12" i="26"/>
  <c r="CT12" i="27"/>
  <c r="CT12" i="28"/>
  <c r="CT12" i="29"/>
  <c r="CT12" i="30"/>
  <c r="CT12" i="31"/>
  <c r="CT12" i="32"/>
  <c r="CT12" i="33"/>
  <c r="CT12" i="34"/>
  <c r="CT12" i="51"/>
  <c r="CT12" i="52"/>
  <c r="CT12" i="53"/>
  <c r="CT12" i="54"/>
  <c r="CT12" i="55"/>
  <c r="CT12" i="56"/>
  <c r="CT12" i="57"/>
  <c r="CT12" i="58"/>
  <c r="CT12" i="59"/>
  <c r="CT12" i="60"/>
  <c r="CT12" i="61"/>
  <c r="CT12" i="62"/>
  <c r="CT12" i="63"/>
  <c r="CT12" i="64"/>
  <c r="CT12" i="65"/>
  <c r="CT12" i="4"/>
  <c r="CX12" s="1"/>
  <c r="CT11" i="21"/>
  <c r="CT11" i="22"/>
  <c r="CT11" i="23"/>
  <c r="CT11" i="24"/>
  <c r="CT11" i="25"/>
  <c r="CT11" i="26"/>
  <c r="CT11" i="27"/>
  <c r="CT11" i="28"/>
  <c r="CT11" i="29"/>
  <c r="CT11" i="30"/>
  <c r="CT11" i="31"/>
  <c r="CT11" i="32"/>
  <c r="CT11" i="33"/>
  <c r="CT11" i="34"/>
  <c r="CT11" i="51"/>
  <c r="CT11" i="52"/>
  <c r="CT11" i="53"/>
  <c r="CT11" i="54"/>
  <c r="CT11" i="55"/>
  <c r="CT11" i="56"/>
  <c r="CT11" i="57"/>
  <c r="CT11" i="58"/>
  <c r="CT11" i="59"/>
  <c r="CT11" i="60"/>
  <c r="CT11" i="61"/>
  <c r="CT11" i="62"/>
  <c r="CT11" i="63"/>
  <c r="CT11" i="64"/>
  <c r="CT11" i="65"/>
  <c r="CT11" i="4"/>
  <c r="CX11" s="1"/>
  <c r="CT10" i="21"/>
  <c r="CT10" i="22"/>
  <c r="CT10" i="23"/>
  <c r="CT10" i="24"/>
  <c r="CT10" i="25"/>
  <c r="CT10" i="26"/>
  <c r="CT10" i="27"/>
  <c r="CT10" i="28"/>
  <c r="CT10" i="29"/>
  <c r="CT10" i="30"/>
  <c r="CT10" i="31"/>
  <c r="CT10" i="32"/>
  <c r="CT10" i="33"/>
  <c r="CT10" i="34"/>
  <c r="CT10" i="51"/>
  <c r="CT10" i="52"/>
  <c r="CT10" i="53"/>
  <c r="CT10" i="54"/>
  <c r="CT10" i="55"/>
  <c r="CT10" i="56"/>
  <c r="CT10" i="57"/>
  <c r="CT10" i="58"/>
  <c r="CT10" i="59"/>
  <c r="CT10" i="60"/>
  <c r="CT10" i="61"/>
  <c r="CT10" i="62"/>
  <c r="CT10" i="63"/>
  <c r="CT10" i="64"/>
  <c r="CT10" i="65"/>
  <c r="CT10" i="4"/>
  <c r="CX10" s="1"/>
  <c r="CT9" i="21"/>
  <c r="CT9" i="22"/>
  <c r="CT9" i="23"/>
  <c r="CT9" i="24"/>
  <c r="CT9" i="25"/>
  <c r="CT9" i="26"/>
  <c r="CT9" i="27"/>
  <c r="CT9" i="28"/>
  <c r="CT9" i="29"/>
  <c r="CT9" i="30"/>
  <c r="CT9" i="31"/>
  <c r="CT9" i="32"/>
  <c r="CT9" i="33"/>
  <c r="CT9" i="34"/>
  <c r="CT9" i="51"/>
  <c r="CT9" i="52"/>
  <c r="CT9" i="53"/>
  <c r="CT9" i="54"/>
  <c r="CT9" i="55"/>
  <c r="CT9" i="56"/>
  <c r="CT9" i="57"/>
  <c r="CT9" i="58"/>
  <c r="CT9" i="59"/>
  <c r="CT9" i="60"/>
  <c r="CT9" i="61"/>
  <c r="CT9" i="62"/>
  <c r="CT9" i="63"/>
  <c r="CT9" i="64"/>
  <c r="CT9" i="65"/>
  <c r="CT9" i="4"/>
  <c r="CX9" s="1"/>
  <c r="CT8" i="21"/>
  <c r="CT8" i="22"/>
  <c r="CT8" i="23"/>
  <c r="CT8" i="24"/>
  <c r="CT8" i="25"/>
  <c r="CT8" i="26"/>
  <c r="CT8" i="27"/>
  <c r="CT8" i="28"/>
  <c r="CT8" i="29"/>
  <c r="CT8" i="30"/>
  <c r="CT8" i="31"/>
  <c r="CT8" i="32"/>
  <c r="CT8" i="33"/>
  <c r="CT8" i="34"/>
  <c r="CT8" i="51"/>
  <c r="CT8" i="52"/>
  <c r="CT8" i="53"/>
  <c r="CT8" i="54"/>
  <c r="CT8" i="55"/>
  <c r="CT8" i="56"/>
  <c r="CT8" i="57"/>
  <c r="CT8" i="58"/>
  <c r="CT8" i="59"/>
  <c r="CT8" i="60"/>
  <c r="CT8" i="61"/>
  <c r="CT8" i="62"/>
  <c r="CT8" i="63"/>
  <c r="CT8" i="64"/>
  <c r="CT8" i="65"/>
  <c r="CT8" i="4"/>
  <c r="CX8" s="1"/>
  <c r="CT7" i="21"/>
  <c r="CT7" i="22"/>
  <c r="CT7" i="23"/>
  <c r="CT7" i="24"/>
  <c r="CT7" i="25"/>
  <c r="CT7" i="26"/>
  <c r="CT7" i="27"/>
  <c r="CT7" i="28"/>
  <c r="CT7" i="29"/>
  <c r="CT7" i="30"/>
  <c r="CT7" i="31"/>
  <c r="CT7" i="32"/>
  <c r="CT7" i="33"/>
  <c r="CT7" i="34"/>
  <c r="CT7" i="51"/>
  <c r="CT7" i="52"/>
  <c r="CT7" i="53"/>
  <c r="CT7" i="54"/>
  <c r="CT7" i="55"/>
  <c r="CT7" i="56"/>
  <c r="CT7" i="57"/>
  <c r="CT7" i="58"/>
  <c r="CT7" i="59"/>
  <c r="CT7" i="60"/>
  <c r="CT7" i="61"/>
  <c r="CT7" i="62"/>
  <c r="CT7" i="63"/>
  <c r="CT7" i="64"/>
  <c r="CT7" i="65"/>
  <c r="CT7" i="4"/>
  <c r="CX7" s="1"/>
  <c r="CT6" i="21"/>
  <c r="CT6" i="22"/>
  <c r="CT6" i="23"/>
  <c r="CT6" i="24"/>
  <c r="CT6" i="25"/>
  <c r="CT6" i="26"/>
  <c r="CT6" i="27"/>
  <c r="CT6" i="28"/>
  <c r="CT6" i="29"/>
  <c r="CT6" i="30"/>
  <c r="CT6" i="31"/>
  <c r="CT6" i="32"/>
  <c r="CT6" i="33"/>
  <c r="CT6" i="34"/>
  <c r="CT6" i="51"/>
  <c r="CT6" i="52"/>
  <c r="CT6" i="53"/>
  <c r="CT6" i="54"/>
  <c r="CT6" i="55"/>
  <c r="CT6" i="56"/>
  <c r="CT6" i="57"/>
  <c r="CT6" i="58"/>
  <c r="CT6" i="59"/>
  <c r="CT6" i="60"/>
  <c r="CT6" i="61"/>
  <c r="CT6" i="62"/>
  <c r="CT6" i="63"/>
  <c r="CT6" i="64"/>
  <c r="CT6" i="65"/>
  <c r="CT6" i="4"/>
  <c r="CX6" s="1"/>
  <c r="CT5" i="21"/>
  <c r="CT5" i="22"/>
  <c r="CT5" i="23"/>
  <c r="CT5" i="24"/>
  <c r="CT5" i="25"/>
  <c r="CT5" i="26"/>
  <c r="CT5" i="27"/>
  <c r="CT5" i="28"/>
  <c r="CT5" i="29"/>
  <c r="CT5" i="30"/>
  <c r="CT5" i="31"/>
  <c r="CT5" i="32"/>
  <c r="CT5" i="33"/>
  <c r="CT5" i="34"/>
  <c r="CT5" i="51"/>
  <c r="CT5" i="52"/>
  <c r="CT5" i="53"/>
  <c r="CT5" i="54"/>
  <c r="CT5" i="55"/>
  <c r="CT5" i="56"/>
  <c r="CT5" i="57"/>
  <c r="CT5" i="58"/>
  <c r="CT5" i="59"/>
  <c r="CT5" i="60"/>
  <c r="CT5" i="61"/>
  <c r="CT5" i="62"/>
  <c r="CT5" i="63"/>
  <c r="CT5" i="64"/>
  <c r="CT5" i="65"/>
  <c r="CT5" i="4"/>
  <c r="CX5" s="1"/>
  <c r="AW13" i="68"/>
  <c r="AW17"/>
  <c r="AW20"/>
  <c r="AW21"/>
  <c r="AW28"/>
  <c r="AW29"/>
  <c r="AW30"/>
  <c r="AW31"/>
  <c r="AW37"/>
  <c r="AF38"/>
  <c r="B32" i="4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65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64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63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62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61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60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59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58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57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56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55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54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53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52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51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34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33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32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31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30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29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28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27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26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25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24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23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22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21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4" i="4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65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64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63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62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61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60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59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58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57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56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55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54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53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52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51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34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33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32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31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30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29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28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27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26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25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24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23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22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21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AU38" i="68"/>
  <c r="AR38"/>
  <c r="AO38"/>
  <c r="AL38"/>
  <c r="AC38"/>
  <c r="Z38"/>
  <c r="W38"/>
  <c r="T38"/>
  <c r="Q38"/>
  <c r="N38"/>
  <c r="K38"/>
  <c r="H38"/>
  <c r="E38"/>
  <c r="B38"/>
  <c r="CX95" i="4" l="1"/>
  <c r="CU95"/>
  <c r="U8" i="68"/>
  <c r="V8" s="1"/>
  <c r="CX41" i="4"/>
  <c r="AD8" i="68"/>
  <c r="AE8" s="1"/>
  <c r="CX52" i="4"/>
  <c r="AA8" i="68"/>
  <c r="AB8" s="1"/>
  <c r="CX45" i="4"/>
  <c r="R8" i="68"/>
  <c r="S8" s="1"/>
  <c r="CX43" i="4"/>
  <c r="X8" i="68"/>
  <c r="Y8" s="1"/>
  <c r="CX44" i="4"/>
  <c r="CX23"/>
  <c r="CU23"/>
  <c r="CY23" s="1"/>
  <c r="CX22"/>
  <c r="CU22"/>
  <c r="CY22" s="1"/>
  <c r="CX21"/>
  <c r="CU21"/>
  <c r="CY21" s="1"/>
  <c r="CX24"/>
  <c r="CU24"/>
  <c r="CY24" s="1"/>
  <c r="CZ24" s="1"/>
  <c r="AV8" i="68"/>
  <c r="AW8" s="1"/>
  <c r="CT4" i="60"/>
  <c r="C32" i="68" s="1"/>
  <c r="CT4" i="22"/>
  <c r="C10" i="68" s="1"/>
  <c r="CT4" i="23"/>
  <c r="C11" i="68" s="1"/>
  <c r="CT4" i="24"/>
  <c r="C12" i="68" s="1"/>
  <c r="CT4" i="25"/>
  <c r="C13" i="68" s="1"/>
  <c r="CT4" i="26"/>
  <c r="C14" i="68" s="1"/>
  <c r="CT4" i="27"/>
  <c r="C15" i="68" s="1"/>
  <c r="CT4" i="30"/>
  <c r="C18" i="68" s="1"/>
  <c r="CT4" i="31"/>
  <c r="C19" i="68" s="1"/>
  <c r="CT4" i="32"/>
  <c r="C20" i="68" s="1"/>
  <c r="CT4" i="33"/>
  <c r="C21" i="68" s="1"/>
  <c r="CT4" i="34"/>
  <c r="C22" i="68" s="1"/>
  <c r="CT4" i="51"/>
  <c r="C23" i="68" s="1"/>
  <c r="CT4" i="54"/>
  <c r="C26" i="68" s="1"/>
  <c r="CT4" i="55"/>
  <c r="C27" i="68" s="1"/>
  <c r="CT4" i="56"/>
  <c r="C28" i="68" s="1"/>
  <c r="CT4" i="57"/>
  <c r="C29" i="68" s="1"/>
  <c r="CT4" i="58"/>
  <c r="C30" i="68" s="1"/>
  <c r="CT4" i="59"/>
  <c r="C31" i="68" s="1"/>
  <c r="CT4" i="62"/>
  <c r="C34" i="68" s="1"/>
  <c r="CT4" i="63"/>
  <c r="C35" i="68" s="1"/>
  <c r="CT4" i="64"/>
  <c r="C36" i="68" s="1"/>
  <c r="CT4" i="65"/>
  <c r="C37" i="68" s="1"/>
  <c r="CT4" i="52"/>
  <c r="C24" i="68" s="1"/>
  <c r="CT4" i="29"/>
  <c r="C17" i="68" s="1"/>
  <c r="CT4" i="53"/>
  <c r="C25" i="68" s="1"/>
  <c r="CT4" i="61"/>
  <c r="C33" i="68" s="1"/>
  <c r="CU7" i="4"/>
  <c r="CY7" s="1"/>
  <c r="CZ7" s="1"/>
  <c r="CT4" i="28"/>
  <c r="C16" i="68" s="1"/>
  <c r="CT38" i="24"/>
  <c r="CT38" i="53"/>
  <c r="CT34" i="60"/>
  <c r="CT34" i="52"/>
  <c r="CT38" i="60"/>
  <c r="CT38" i="64"/>
  <c r="CT34"/>
  <c r="CT32" i="53"/>
  <c r="CT32" i="57"/>
  <c r="CT34" i="24"/>
  <c r="CT32" i="29"/>
  <c r="CT34" i="32"/>
  <c r="CT38" i="56"/>
  <c r="CT34"/>
  <c r="CT32" i="65"/>
  <c r="CT38" i="32"/>
  <c r="CT38" i="52"/>
  <c r="CT35" i="23"/>
  <c r="CT37" i="29"/>
  <c r="CT35" i="31"/>
  <c r="CT32"/>
  <c r="CT35" i="55"/>
  <c r="CT35" i="63"/>
  <c r="CT33" i="65"/>
  <c r="CT38" i="28"/>
  <c r="CT38" i="22"/>
  <c r="CT37"/>
  <c r="CT36"/>
  <c r="CT35"/>
  <c r="CT34"/>
  <c r="CT33"/>
  <c r="CT32"/>
  <c r="CT37" i="23"/>
  <c r="CT36"/>
  <c r="CT34"/>
  <c r="CT33"/>
  <c r="CT32"/>
  <c r="CT37" i="24"/>
  <c r="CT36"/>
  <c r="CT35"/>
  <c r="CT33"/>
  <c r="CT32"/>
  <c r="CT38" i="25"/>
  <c r="CT36"/>
  <c r="CT35"/>
  <c r="CT34"/>
  <c r="CT33"/>
  <c r="CT32"/>
  <c r="CT38" i="26"/>
  <c r="CT37"/>
  <c r="CT36"/>
  <c r="CT35"/>
  <c r="CT34"/>
  <c r="CT33"/>
  <c r="CT32"/>
  <c r="CT37" i="27"/>
  <c r="CT36"/>
  <c r="CT35"/>
  <c r="CT34"/>
  <c r="CT33"/>
  <c r="CT32"/>
  <c r="CT36" i="28"/>
  <c r="CT35"/>
  <c r="CT32"/>
  <c r="CT36" i="29"/>
  <c r="CT34"/>
  <c r="CT38" i="30"/>
  <c r="CT37"/>
  <c r="CT36"/>
  <c r="CT35"/>
  <c r="CT34"/>
  <c r="CT33"/>
  <c r="CT32"/>
  <c r="CT37" i="31"/>
  <c r="CT36"/>
  <c r="CT34"/>
  <c r="CT33"/>
  <c r="CT37" i="32"/>
  <c r="CT36"/>
  <c r="CT33"/>
  <c r="CT32"/>
  <c r="CT36" i="33"/>
  <c r="CT35"/>
  <c r="CT34"/>
  <c r="CT33"/>
  <c r="CT32"/>
  <c r="CT38" i="34"/>
  <c r="CT37"/>
  <c r="CT36"/>
  <c r="CT35"/>
  <c r="CT34"/>
  <c r="CT33"/>
  <c r="CT32"/>
  <c r="CT37" i="51"/>
  <c r="CT36"/>
  <c r="CT35"/>
  <c r="CT34"/>
  <c r="CT33"/>
  <c r="CT32"/>
  <c r="CT36" i="52"/>
  <c r="CT35"/>
  <c r="CT32"/>
  <c r="CT37" i="53"/>
  <c r="CT36"/>
  <c r="CT35"/>
  <c r="CT34"/>
  <c r="CT38" i="27"/>
  <c r="CT38" i="23"/>
  <c r="CT34" i="28"/>
  <c r="CT33" i="29"/>
  <c r="CT37" i="33"/>
  <c r="CT33" i="53"/>
  <c r="CT37" i="65"/>
  <c r="CT33" i="28"/>
  <c r="CT38" i="51"/>
  <c r="CT33" i="52"/>
  <c r="CT38" i="29"/>
  <c r="CT38" i="33"/>
  <c r="CT37" i="28"/>
  <c r="CT38" i="31"/>
  <c r="CT35" i="32"/>
  <c r="CT37" i="52"/>
  <c r="CT37" i="25"/>
  <c r="CT35" i="29"/>
  <c r="CT38" i="65"/>
  <c r="CT37" i="57"/>
  <c r="CT35" i="61"/>
  <c r="CT33"/>
  <c r="CT38" i="55"/>
  <c r="CT35" i="56"/>
  <c r="CT38" i="59"/>
  <c r="CT37" i="60"/>
  <c r="CT33"/>
  <c r="CT38" i="63"/>
  <c r="CT35" i="64"/>
  <c r="CT38" i="54"/>
  <c r="CT37"/>
  <c r="CT36"/>
  <c r="CT35"/>
  <c r="CT34"/>
  <c r="CT33"/>
  <c r="CT32"/>
  <c r="CT37" i="55"/>
  <c r="CT36"/>
  <c r="CT34"/>
  <c r="CT33"/>
  <c r="CT32"/>
  <c r="CT37" i="56"/>
  <c r="CT36"/>
  <c r="CT33"/>
  <c r="CT32"/>
  <c r="CT38" i="57"/>
  <c r="CT36"/>
  <c r="CT35"/>
  <c r="CT34"/>
  <c r="CT33"/>
  <c r="CT38" i="58"/>
  <c r="CT37"/>
  <c r="CT36"/>
  <c r="CT35"/>
  <c r="CT34"/>
  <c r="CT33"/>
  <c r="CT32"/>
  <c r="CT37" i="59"/>
  <c r="CT36"/>
  <c r="CT35"/>
  <c r="CT34"/>
  <c r="CT33"/>
  <c r="CT32"/>
  <c r="CT36" i="60"/>
  <c r="CT35"/>
  <c r="CT32"/>
  <c r="CT38" i="61"/>
  <c r="CT37"/>
  <c r="CT36"/>
  <c r="CT34"/>
  <c r="CT32"/>
  <c r="CT38" i="62"/>
  <c r="CT37"/>
  <c r="CT36"/>
  <c r="CT35"/>
  <c r="CT34"/>
  <c r="CT33"/>
  <c r="CT32"/>
  <c r="CT37" i="63"/>
  <c r="CT36"/>
  <c r="CT34"/>
  <c r="CT33"/>
  <c r="CT32"/>
  <c r="CT37" i="64"/>
  <c r="CT36"/>
  <c r="CT33"/>
  <c r="CT32"/>
  <c r="CT36" i="65"/>
  <c r="CT35"/>
  <c r="CT34"/>
  <c r="CT4" i="21"/>
  <c r="C9" i="68" s="1"/>
  <c r="CT38" i="21"/>
  <c r="CT37"/>
  <c r="CT36"/>
  <c r="CT35"/>
  <c r="CT34"/>
  <c r="CT33"/>
  <c r="CT32"/>
  <c r="CT4" i="4"/>
  <c r="CT35"/>
  <c r="CX35" s="1"/>
  <c r="CT34"/>
  <c r="CX34" s="1"/>
  <c r="CT32"/>
  <c r="CX32" s="1"/>
  <c r="O9" i="68"/>
  <c r="P9" s="1"/>
  <c r="R9"/>
  <c r="CU9" i="4"/>
  <c r="CY9" s="1"/>
  <c r="CZ9" s="1"/>
  <c r="U9" i="68"/>
  <c r="V9" s="1"/>
  <c r="X9"/>
  <c r="CU10" i="4"/>
  <c r="CY10" s="1"/>
  <c r="CZ10" s="1"/>
  <c r="CU11"/>
  <c r="CY11" s="1"/>
  <c r="CZ11" s="1"/>
  <c r="AA9" i="68"/>
  <c r="AB9" s="1"/>
  <c r="CT38" i="4"/>
  <c r="CX38" s="1"/>
  <c r="I8" i="68"/>
  <c r="J8" s="1"/>
  <c r="CT36" i="4"/>
  <c r="CX36" s="1"/>
  <c r="CT33"/>
  <c r="CX33" s="1"/>
  <c r="CT37"/>
  <c r="CX37" s="1"/>
  <c r="L8" i="68"/>
  <c r="M8" s="1"/>
  <c r="CU8" i="4"/>
  <c r="CY8" s="1"/>
  <c r="CZ8" s="1"/>
  <c r="CU17"/>
  <c r="CY17" s="1"/>
  <c r="CZ17" s="1"/>
  <c r="F8" i="68"/>
  <c r="F38" s="1"/>
  <c r="G38" s="1"/>
  <c r="O8"/>
  <c r="P8" s="1"/>
  <c r="CU19" i="4"/>
  <c r="CY19" s="1"/>
  <c r="CZ19" s="1"/>
  <c r="AB37" i="68"/>
  <c r="AB29"/>
  <c r="AB21"/>
  <c r="AB13"/>
  <c r="AW35"/>
  <c r="AW27"/>
  <c r="AW19"/>
  <c r="AW11"/>
  <c r="G37"/>
  <c r="AW34"/>
  <c r="AW26"/>
  <c r="AW10"/>
  <c r="V27"/>
  <c r="P32"/>
  <c r="P24"/>
  <c r="P16"/>
  <c r="Y36"/>
  <c r="S33"/>
  <c r="Y28"/>
  <c r="S25"/>
  <c r="Y20"/>
  <c r="S17"/>
  <c r="Y12"/>
  <c r="CU86" i="4"/>
  <c r="CY86" s="1"/>
  <c r="CZ86" s="1"/>
  <c r="CU63"/>
  <c r="CY63" s="1"/>
  <c r="CZ63" s="1"/>
  <c r="CU67"/>
  <c r="CY67" s="1"/>
  <c r="CZ67" s="1"/>
  <c r="CU64"/>
  <c r="CY64" s="1"/>
  <c r="CZ64" s="1"/>
  <c r="CU68"/>
  <c r="CY68" s="1"/>
  <c r="CZ68" s="1"/>
  <c r="CU65"/>
  <c r="CY65" s="1"/>
  <c r="CZ65" s="1"/>
  <c r="CU66"/>
  <c r="CY66" s="1"/>
  <c r="CZ66" s="1"/>
  <c r="CU18"/>
  <c r="CY18" s="1"/>
  <c r="CZ18" s="1"/>
  <c r="CU12"/>
  <c r="CY12" s="1"/>
  <c r="CZ12" s="1"/>
  <c r="CU6"/>
  <c r="CY6" s="1"/>
  <c r="CZ6" s="1"/>
  <c r="CU5"/>
  <c r="CY5" s="1"/>
  <c r="CZ5" s="1"/>
  <c r="AE24" i="68"/>
  <c r="S13"/>
  <c r="V16"/>
  <c r="M9"/>
  <c r="AD38" l="1"/>
  <c r="AE38" s="1"/>
  <c r="AV38"/>
  <c r="AW38" s="1"/>
  <c r="CZ21" i="4"/>
  <c r="X38" i="68"/>
  <c r="Y38" s="1"/>
  <c r="C8"/>
  <c r="CX4" i="4"/>
  <c r="CZ22"/>
  <c r="R38" i="68"/>
  <c r="S38" s="1"/>
  <c r="CZ23" i="4"/>
  <c r="S9" i="68"/>
  <c r="G8"/>
  <c r="Y9"/>
  <c r="I38"/>
  <c r="J38" s="1"/>
  <c r="CU34" i="4"/>
  <c r="CY34" s="1"/>
  <c r="CZ34" s="1"/>
  <c r="CU35"/>
  <c r="CY35" s="1"/>
  <c r="CZ35" s="1"/>
  <c r="L38" i="68"/>
  <c r="M38" s="1"/>
  <c r="O38"/>
  <c r="P38" s="1"/>
  <c r="U38"/>
  <c r="V38" s="1"/>
  <c r="CU33" i="4"/>
  <c r="CY33" s="1"/>
  <c r="CZ33" s="1"/>
  <c r="AA38" i="68"/>
  <c r="AB38" s="1"/>
  <c r="B61" i="21"/>
  <c r="B61" i="22"/>
  <c r="B61" i="23"/>
  <c r="B61" i="24"/>
  <c r="B61" i="25"/>
  <c r="B61" i="26"/>
  <c r="B61" i="27"/>
  <c r="B61" i="28"/>
  <c r="B61" i="29"/>
  <c r="B61" i="30"/>
  <c r="B61" i="31"/>
  <c r="B61" i="32"/>
  <c r="B61" i="33"/>
  <c r="B61" i="34"/>
  <c r="B61" i="51"/>
  <c r="B61" i="52"/>
  <c r="B61" i="53"/>
  <c r="B61" i="54"/>
  <c r="B61" i="55"/>
  <c r="B61" i="56"/>
  <c r="B61" i="57"/>
  <c r="B61" i="58"/>
  <c r="B61" i="59"/>
  <c r="B61" i="60"/>
  <c r="B61" i="61"/>
  <c r="B61" i="62"/>
  <c r="B61" i="63"/>
  <c r="B61" i="64"/>
  <c r="B61" i="65"/>
  <c r="B61" i="4"/>
  <c r="CS61" i="21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22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23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24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25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26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27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28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29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30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31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32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33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34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51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52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53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54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55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56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57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58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59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60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61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62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63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64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65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4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61" i="21"/>
  <c r="C61" i="22"/>
  <c r="C61" i="23"/>
  <c r="C61" i="24"/>
  <c r="C61" i="25"/>
  <c r="C61" i="26"/>
  <c r="C61" i="27"/>
  <c r="C61" i="28"/>
  <c r="C61" i="29"/>
  <c r="C61" i="30"/>
  <c r="C61" i="31"/>
  <c r="C61" i="32"/>
  <c r="C61" i="33"/>
  <c r="C61" i="34"/>
  <c r="C61" i="51"/>
  <c r="C61" i="52"/>
  <c r="C61" i="53"/>
  <c r="C61" i="54"/>
  <c r="C61" i="55"/>
  <c r="C61" i="56"/>
  <c r="C61" i="57"/>
  <c r="C61" i="58"/>
  <c r="C61" i="59"/>
  <c r="C61" i="60"/>
  <c r="C61" i="61"/>
  <c r="C61" i="62"/>
  <c r="C61" i="63"/>
  <c r="C61" i="64"/>
  <c r="C61" i="65"/>
  <c r="C61" i="4"/>
  <c r="AK9" i="68"/>
  <c r="AK10"/>
  <c r="AK11"/>
  <c r="AK12"/>
  <c r="AK13"/>
  <c r="AK14"/>
  <c r="AK15"/>
  <c r="AK16"/>
  <c r="AK17"/>
  <c r="AK18"/>
  <c r="AK19"/>
  <c r="AK20"/>
  <c r="AK21"/>
  <c r="AK22"/>
  <c r="AK23"/>
  <c r="AK24"/>
  <c r="AK25"/>
  <c r="AK26"/>
  <c r="AK27"/>
  <c r="AK28"/>
  <c r="AK29"/>
  <c r="AK30"/>
  <c r="AK31"/>
  <c r="AK32"/>
  <c r="AK33"/>
  <c r="AK34"/>
  <c r="AK35"/>
  <c r="AK36"/>
  <c r="AK37"/>
  <c r="CV86" i="4"/>
  <c r="CV19"/>
  <c r="CT61" i="65" l="1"/>
  <c r="AG37" i="68" s="1"/>
  <c r="AH37" s="1"/>
  <c r="CT61" i="57"/>
  <c r="AG29" i="68" s="1"/>
  <c r="AH29" s="1"/>
  <c r="CT61" i="33"/>
  <c r="AG21" i="68" s="1"/>
  <c r="AH21" s="1"/>
  <c r="CT61" i="25"/>
  <c r="AG13" i="68" s="1"/>
  <c r="AH13" s="1"/>
  <c r="CT61" i="64"/>
  <c r="AG36" i="68" s="1"/>
  <c r="AH36" s="1"/>
  <c r="CT61" i="56"/>
  <c r="AG28" i="68" s="1"/>
  <c r="AH28" s="1"/>
  <c r="CT61" i="32"/>
  <c r="AG20" i="68" s="1"/>
  <c r="AH20" s="1"/>
  <c r="CT61" i="24"/>
  <c r="AG12" i="68" s="1"/>
  <c r="AH12" s="1"/>
  <c r="CT61" i="63"/>
  <c r="AG35" i="68" s="1"/>
  <c r="AH35" s="1"/>
  <c r="CT61" i="55"/>
  <c r="AG27" i="68" s="1"/>
  <c r="AH27" s="1"/>
  <c r="CT61" i="31"/>
  <c r="AG19" i="68" s="1"/>
  <c r="CT61" i="62"/>
  <c r="AG34" i="68" s="1"/>
  <c r="AH34" s="1"/>
  <c r="CT61" i="54"/>
  <c r="AG26" i="68" s="1"/>
  <c r="AH26" s="1"/>
  <c r="CT61" i="30"/>
  <c r="AG18" i="68" s="1"/>
  <c r="AH18" s="1"/>
  <c r="CT61" i="22"/>
  <c r="AG10" i="68" s="1"/>
  <c r="AH10" s="1"/>
  <c r="CT61" i="23"/>
  <c r="AG11" i="68" s="1"/>
  <c r="AH11" s="1"/>
  <c r="CT61" i="61"/>
  <c r="AG33" i="68" s="1"/>
  <c r="AH33" s="1"/>
  <c r="CT61" i="53"/>
  <c r="AG25" i="68" s="1"/>
  <c r="AH25" s="1"/>
  <c r="CT61" i="29"/>
  <c r="AG17" i="68" s="1"/>
  <c r="AH17" s="1"/>
  <c r="CT61" i="60"/>
  <c r="AG32" i="68" s="1"/>
  <c r="AH32" s="1"/>
  <c r="CT61" i="52"/>
  <c r="AG24" i="68" s="1"/>
  <c r="AH24" s="1"/>
  <c r="CT61" i="28"/>
  <c r="AG16" i="68" s="1"/>
  <c r="AH16" s="1"/>
  <c r="CT61" i="59"/>
  <c r="AG31" i="68" s="1"/>
  <c r="AH31" s="1"/>
  <c r="CT61" i="51"/>
  <c r="AG23" i="68" s="1"/>
  <c r="AH23" s="1"/>
  <c r="CT61" i="27"/>
  <c r="AG15" i="68" s="1"/>
  <c r="AH15" s="1"/>
  <c r="CT61" i="58"/>
  <c r="AG30" i="68" s="1"/>
  <c r="AH30" s="1"/>
  <c r="CT61" i="34"/>
  <c r="AG22" i="68" s="1"/>
  <c r="AH22" s="1"/>
  <c r="CT61" i="26"/>
  <c r="AG14" i="68" s="1"/>
  <c r="AH14" s="1"/>
  <c r="CT61" i="21"/>
  <c r="AG9" i="68" s="1"/>
  <c r="AH9" s="1"/>
  <c r="CT61" i="4"/>
  <c r="CX61" s="1"/>
  <c r="AH19" i="68"/>
  <c r="CV17" i="4"/>
  <c r="AJ38" i="68"/>
  <c r="AK38" s="1"/>
  <c r="AK8"/>
  <c r="D30"/>
  <c r="D22"/>
  <c r="D14"/>
  <c r="D32"/>
  <c r="D31"/>
  <c r="D24"/>
  <c r="D23"/>
  <c r="D16"/>
  <c r="D15"/>
  <c r="D37"/>
  <c r="D29"/>
  <c r="D21"/>
  <c r="D13"/>
  <c r="D36"/>
  <c r="D28"/>
  <c r="D20"/>
  <c r="D12"/>
  <c r="D35"/>
  <c r="D27"/>
  <c r="D19"/>
  <c r="D11"/>
  <c r="D34"/>
  <c r="D26"/>
  <c r="D18"/>
  <c r="D10"/>
  <c r="D33"/>
  <c r="D25"/>
  <c r="D17"/>
  <c r="D9"/>
  <c r="CV12" i="4"/>
  <c r="CV21"/>
  <c r="CV63"/>
  <c r="CV64"/>
  <c r="CV23"/>
  <c r="CV24"/>
  <c r="CV66"/>
  <c r="CV67"/>
  <c r="CV22"/>
  <c r="CV18"/>
  <c r="CV68"/>
  <c r="CV65"/>
  <c r="CS84" i="21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22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23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24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25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26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27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28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29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30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31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32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33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34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51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52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53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54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55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56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57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58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59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60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61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62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63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64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65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4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T84" i="26" l="1"/>
  <c r="AM14" i="68" s="1"/>
  <c r="AN14" s="1"/>
  <c r="CT84" i="28"/>
  <c r="AM16" i="68" s="1"/>
  <c r="AN16" s="1"/>
  <c r="CT84" i="63"/>
  <c r="AM35" i="68" s="1"/>
  <c r="AN35" s="1"/>
  <c r="CT84" i="53"/>
  <c r="AM25" i="68" s="1"/>
  <c r="AN25" s="1"/>
  <c r="CT84" i="52"/>
  <c r="AM24" i="68" s="1"/>
  <c r="AN24" s="1"/>
  <c r="CT84" i="34"/>
  <c r="AM22" i="68" s="1"/>
  <c r="AN22" s="1"/>
  <c r="CT84" i="29"/>
  <c r="AM17" i="68" s="1"/>
  <c r="AN17" s="1"/>
  <c r="CT84" i="22"/>
  <c r="AM10" i="68" s="1"/>
  <c r="AN10" s="1"/>
  <c r="CT84" i="65"/>
  <c r="AM37" i="68" s="1"/>
  <c r="AN37" s="1"/>
  <c r="CT84" i="64"/>
  <c r="AM36" i="68" s="1"/>
  <c r="AN36" s="1"/>
  <c r="CT84" i="62"/>
  <c r="AM34" i="68" s="1"/>
  <c r="AN34" s="1"/>
  <c r="CT84" i="61"/>
  <c r="AM33" i="68" s="1"/>
  <c r="AN33" s="1"/>
  <c r="CT84" i="60"/>
  <c r="AM32" i="68" s="1"/>
  <c r="AN32" s="1"/>
  <c r="CT84" i="59"/>
  <c r="AM31" i="68" s="1"/>
  <c r="AN31" s="1"/>
  <c r="CT84" i="58"/>
  <c r="AM30" i="68" s="1"/>
  <c r="AN30" s="1"/>
  <c r="CT84" i="57"/>
  <c r="AM29" i="68" s="1"/>
  <c r="AN29" s="1"/>
  <c r="CT84" i="56"/>
  <c r="AM28" i="68" s="1"/>
  <c r="AN28" s="1"/>
  <c r="CT84" i="55"/>
  <c r="AM27" i="68" s="1"/>
  <c r="AN27" s="1"/>
  <c r="CT84" i="54"/>
  <c r="AM26" i="68" s="1"/>
  <c r="AN26" s="1"/>
  <c r="CT84" i="51"/>
  <c r="AM23" i="68" s="1"/>
  <c r="AN23" s="1"/>
  <c r="CT84" i="33"/>
  <c r="AM21" i="68" s="1"/>
  <c r="AN21" s="1"/>
  <c r="CT84" i="32"/>
  <c r="AM20" i="68" s="1"/>
  <c r="AN20" s="1"/>
  <c r="CT84" i="31"/>
  <c r="AM19" i="68" s="1"/>
  <c r="AN19" s="1"/>
  <c r="CT84" i="30"/>
  <c r="AM18" i="68" s="1"/>
  <c r="AN18" s="1"/>
  <c r="CT84" i="27"/>
  <c r="AM15" i="68" s="1"/>
  <c r="AN15" s="1"/>
  <c r="CT84" i="25"/>
  <c r="AM13" i="68" s="1"/>
  <c r="AN13" s="1"/>
  <c r="CT84" i="24"/>
  <c r="AM12" i="68" s="1"/>
  <c r="AN12" s="1"/>
  <c r="CT84" i="23"/>
  <c r="AM11" i="68" s="1"/>
  <c r="AN11" s="1"/>
  <c r="CU61" i="4"/>
  <c r="CT84" i="21"/>
  <c r="AM9" i="68" s="1"/>
  <c r="CT84" i="4"/>
  <c r="CX84" s="1"/>
  <c r="AG8" i="68"/>
  <c r="AH8" s="1"/>
  <c r="CU62" i="4"/>
  <c r="D8" i="68"/>
  <c r="C38"/>
  <c r="D38" s="1"/>
  <c r="CV61" i="4" l="1"/>
  <c r="CY61"/>
  <c r="CZ61" s="1"/>
  <c r="CV62"/>
  <c r="CY62"/>
  <c r="CZ62" s="1"/>
  <c r="AG38" i="68"/>
  <c r="AH38" s="1"/>
  <c r="CU84" i="4"/>
  <c r="AM8" i="68"/>
  <c r="AN8" s="1"/>
  <c r="AN9"/>
  <c r="CV84" i="4" l="1"/>
  <c r="CY84"/>
  <c r="CZ84" s="1"/>
  <c r="AM38" i="68"/>
  <c r="AN38" s="1"/>
  <c r="B51" i="21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51" i="22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51" i="23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51" i="24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51" i="25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51" i="26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51" i="27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51" i="2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51" i="29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51" i="30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51" i="31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51" i="32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51" i="33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51" i="34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51" i="51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51" i="52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51" i="53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51" i="54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51" i="55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51" i="56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51" i="57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51" i="5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51" i="59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51" i="60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51" i="61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51" i="62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51" i="63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51" i="64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51" i="65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51" i="4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T51" i="65" l="1"/>
  <c r="CT51" i="64"/>
  <c r="CT51" i="63"/>
  <c r="CT51" i="62"/>
  <c r="CT51" i="61"/>
  <c r="CT51" i="60"/>
  <c r="CT51" i="59"/>
  <c r="CT51" i="58"/>
  <c r="CT51" i="57"/>
  <c r="CT51" i="56"/>
  <c r="CT51" i="55"/>
  <c r="CT51" i="54"/>
  <c r="CT51" i="53"/>
  <c r="CT51" i="52"/>
  <c r="CT51" i="51"/>
  <c r="CT51" i="34"/>
  <c r="CT51" i="33"/>
  <c r="CT51" i="32"/>
  <c r="CT51" i="31"/>
  <c r="CT51" i="30"/>
  <c r="CT51" i="29"/>
  <c r="CT51" i="28"/>
  <c r="CT51" i="27"/>
  <c r="CT51" i="26"/>
  <c r="CT51" i="25"/>
  <c r="CT51" i="24"/>
  <c r="CT51" i="23"/>
  <c r="CT51" i="22"/>
  <c r="CT51" i="21"/>
  <c r="CT51" i="4"/>
  <c r="CX51" s="1"/>
  <c r="C48" i="21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8" i="22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8" i="23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8" i="24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8" i="25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8" i="26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8" i="27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8" i="28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8" i="29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8" i="30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8" i="31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8" i="32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8" i="33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8" i="34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8" i="51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8" i="52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8" i="53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8" i="54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8" i="55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8" i="56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8" i="57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8" i="58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8" i="59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8" i="60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8" i="61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8" i="62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8" i="63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8" i="64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8" i="65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B48" i="21"/>
  <c r="B48" i="22"/>
  <c r="B48" i="23"/>
  <c r="B48" i="24"/>
  <c r="B48" i="25"/>
  <c r="B48" i="26"/>
  <c r="B48" i="27"/>
  <c r="B48" i="28"/>
  <c r="B48" i="29"/>
  <c r="B48" i="30"/>
  <c r="B48" i="31"/>
  <c r="B48" i="32"/>
  <c r="B48" i="33"/>
  <c r="B48" i="34"/>
  <c r="B48" i="51"/>
  <c r="B48" i="52"/>
  <c r="B48" i="53"/>
  <c r="B48" i="54"/>
  <c r="B48" i="55"/>
  <c r="B48" i="56"/>
  <c r="B48" i="57"/>
  <c r="B48" i="58"/>
  <c r="B48" i="59"/>
  <c r="B48" i="60"/>
  <c r="B48" i="61"/>
  <c r="B48" i="62"/>
  <c r="B48" i="63"/>
  <c r="B48" i="64"/>
  <c r="B48" i="65"/>
  <c r="C39" i="21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22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23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24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25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26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27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28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29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30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31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32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33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34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51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52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53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54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55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56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57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58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59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60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61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62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63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64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65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4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B39" i="21"/>
  <c r="B39" i="22"/>
  <c r="B39" i="23"/>
  <c r="B39" i="24"/>
  <c r="B39" i="25"/>
  <c r="B39" i="26"/>
  <c r="B39" i="27"/>
  <c r="B39" i="28"/>
  <c r="B39" i="29"/>
  <c r="B39" i="30"/>
  <c r="B39" i="31"/>
  <c r="B39" i="32"/>
  <c r="B39" i="33"/>
  <c r="B39" i="34"/>
  <c r="B39" i="51"/>
  <c r="B39" i="52"/>
  <c r="B39" i="53"/>
  <c r="B39" i="54"/>
  <c r="B39" i="55"/>
  <c r="B39" i="56"/>
  <c r="B39" i="57"/>
  <c r="B39" i="58"/>
  <c r="B39" i="59"/>
  <c r="B39" i="60"/>
  <c r="B39" i="61"/>
  <c r="B39" i="62"/>
  <c r="B39" i="63"/>
  <c r="B39" i="64"/>
  <c r="B39" i="65"/>
  <c r="B39" i="4"/>
  <c r="CT50" i="65" l="1"/>
  <c r="CT50" i="61"/>
  <c r="CT50" i="57"/>
  <c r="CT50" i="53"/>
  <c r="CT50" i="33"/>
  <c r="CT50" i="29"/>
  <c r="CT50" i="25"/>
  <c r="CT39" i="62"/>
  <c r="CT39" i="54"/>
  <c r="CT39" i="30"/>
  <c r="CT39" i="22"/>
  <c r="CT48" i="62"/>
  <c r="CT48" i="54"/>
  <c r="CT48" i="30"/>
  <c r="CT48" i="22"/>
  <c r="CT50" i="63"/>
  <c r="CT50" i="59"/>
  <c r="CT50" i="55"/>
  <c r="CT50" i="51"/>
  <c r="CT50" i="31"/>
  <c r="CT50" i="27"/>
  <c r="CT50" i="23"/>
  <c r="CT48" i="52"/>
  <c r="CT48" i="28"/>
  <c r="CT39" i="61"/>
  <c r="CT39" i="53"/>
  <c r="CT39" i="29"/>
  <c r="CT48" i="61"/>
  <c r="CT48" i="53"/>
  <c r="CT48" i="29"/>
  <c r="CT48" i="21"/>
  <c r="CT49" i="65"/>
  <c r="CT49" i="63"/>
  <c r="CT49" i="61"/>
  <c r="CT49" i="59"/>
  <c r="CT49" i="57"/>
  <c r="CT49" i="55"/>
  <c r="CT49" i="53"/>
  <c r="CT49" i="51"/>
  <c r="CT49" i="33"/>
  <c r="CT49" i="31"/>
  <c r="CT49" i="29"/>
  <c r="CT49" i="27"/>
  <c r="CT49" i="25"/>
  <c r="CT49" i="23"/>
  <c r="CT39" i="59"/>
  <c r="CT39" i="51"/>
  <c r="CT39" i="27"/>
  <c r="CT48" i="59"/>
  <c r="CT48" i="51"/>
  <c r="CT48" i="27"/>
  <c r="CT39" i="58"/>
  <c r="CT39" i="34"/>
  <c r="CT39" i="26"/>
  <c r="CT48" i="58"/>
  <c r="CT48" i="34"/>
  <c r="CT48" i="26"/>
  <c r="CT50" i="64"/>
  <c r="CT50" i="62"/>
  <c r="CT50" i="60"/>
  <c r="CT50" i="58"/>
  <c r="CT50" i="56"/>
  <c r="CT50" i="54"/>
  <c r="CT50" i="52"/>
  <c r="CT50" i="34"/>
  <c r="CT50" i="32"/>
  <c r="CT50" i="30"/>
  <c r="CT50" i="28"/>
  <c r="CT50" i="26"/>
  <c r="CT50" i="24"/>
  <c r="CT50" i="22"/>
  <c r="CT39" i="60"/>
  <c r="CT48"/>
  <c r="CT39" i="65"/>
  <c r="CT39" i="57"/>
  <c r="CT39" i="33"/>
  <c r="CT39" i="25"/>
  <c r="CT48" i="65"/>
  <c r="CT48" i="57"/>
  <c r="CT48" i="33"/>
  <c r="CT48" i="25"/>
  <c r="CT49" i="64"/>
  <c r="CT49" i="62"/>
  <c r="CT49" i="60"/>
  <c r="CT49" i="58"/>
  <c r="CT49" i="56"/>
  <c r="CT49" i="54"/>
  <c r="CT49" i="52"/>
  <c r="CT49" i="34"/>
  <c r="CT49" i="32"/>
  <c r="CT49" i="30"/>
  <c r="CT49" i="28"/>
  <c r="CT49" i="26"/>
  <c r="CT49" i="24"/>
  <c r="CT49" i="22"/>
  <c r="CT39" i="52"/>
  <c r="CT39" i="64"/>
  <c r="CT39" i="56"/>
  <c r="CT39" i="32"/>
  <c r="CT39" i="24"/>
  <c r="CT48" i="64"/>
  <c r="CT48" i="56"/>
  <c r="CT48" i="32"/>
  <c r="CT48" i="24"/>
  <c r="CT39" i="28"/>
  <c r="CT39" i="63"/>
  <c r="CT39" i="55"/>
  <c r="CT39" i="31"/>
  <c r="CT39" i="23"/>
  <c r="CT48" i="63"/>
  <c r="CT48" i="55"/>
  <c r="CT48" i="31"/>
  <c r="CT48" i="23"/>
  <c r="CU45" i="4"/>
  <c r="CT50"/>
  <c r="CX50" s="1"/>
  <c r="CT39" i="21"/>
  <c r="CT50"/>
  <c r="CT49"/>
  <c r="CT39" i="4"/>
  <c r="CU51"/>
  <c r="CU36" l="1"/>
  <c r="CY36" s="1"/>
  <c r="CZ36" s="1"/>
  <c r="CX39"/>
  <c r="CU38"/>
  <c r="CY38" s="1"/>
  <c r="CZ38" s="1"/>
  <c r="CV45"/>
  <c r="CY45"/>
  <c r="CZ45" s="1"/>
  <c r="CV51"/>
  <c r="CY51"/>
  <c r="CZ51" s="1"/>
  <c r="CU49"/>
  <c r="CU48"/>
  <c r="CY48" s="1"/>
  <c r="CZ48" s="1"/>
  <c r="CU50"/>
  <c r="CV50" l="1"/>
  <c r="CY50"/>
  <c r="CZ50" s="1"/>
  <c r="CV49"/>
  <c r="CY49"/>
  <c r="CZ49" s="1"/>
  <c r="CV9"/>
  <c r="CV11"/>
  <c r="CV5"/>
  <c r="CV8"/>
  <c r="CV7"/>
  <c r="CV6"/>
  <c r="CV10"/>
  <c r="I102" i="21" l="1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I102" i="2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I102" i="23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I102" i="24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I102" i="25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I102" i="26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I102" i="27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I102" i="28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I102" i="29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I102" i="30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I102" i="31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I102" i="3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I102" i="33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I102" i="34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I102" i="51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I102" i="5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I102" i="53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I102" i="54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I102" i="55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I102" i="56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I102" i="57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I102" i="58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I102" i="59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I102" i="60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I102" i="61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I102" i="6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I102" i="63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I102" i="64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I102" i="65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I102" i="4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I103"/>
  <c r="J103"/>
  <c r="K103"/>
  <c r="L103"/>
  <c r="M103"/>
  <c r="N103"/>
  <c r="O103"/>
  <c r="P103"/>
  <c r="Q103"/>
  <c r="R103"/>
  <c r="S103"/>
  <c r="T103"/>
  <c r="U103"/>
  <c r="V103"/>
  <c r="W103"/>
  <c r="X103"/>
  <c r="Y103"/>
  <c r="Z103"/>
  <c r="AA103"/>
  <c r="AB103"/>
  <c r="AC103"/>
  <c r="AD103"/>
  <c r="AE103"/>
  <c r="AF103"/>
  <c r="AG103"/>
  <c r="AH103"/>
  <c r="AI103"/>
  <c r="AJ103"/>
  <c r="AK103"/>
  <c r="AL103"/>
  <c r="AM103"/>
  <c r="AN103"/>
  <c r="AO103"/>
  <c r="AP103"/>
  <c r="AQ103"/>
  <c r="AR103"/>
  <c r="AS103"/>
  <c r="AT103"/>
  <c r="AU103"/>
  <c r="AV103"/>
  <c r="AW103"/>
  <c r="AX103"/>
  <c r="AY103"/>
  <c r="AZ103"/>
  <c r="BA103"/>
  <c r="BB103"/>
  <c r="BC103"/>
  <c r="BD103"/>
  <c r="BE103"/>
  <c r="BF103"/>
  <c r="BG103"/>
  <c r="BH103"/>
  <c r="BI103"/>
  <c r="BJ103"/>
  <c r="BK103"/>
  <c r="BL103"/>
  <c r="BM103"/>
  <c r="BN103"/>
  <c r="BO103"/>
  <c r="BP103"/>
  <c r="BQ103"/>
  <c r="BR103"/>
  <c r="BS103"/>
  <c r="BT103"/>
  <c r="BU103"/>
  <c r="BV103"/>
  <c r="BW103"/>
  <c r="BX103"/>
  <c r="BY103"/>
  <c r="BZ103"/>
  <c r="CA103"/>
  <c r="CB103"/>
  <c r="CC103"/>
  <c r="CD103"/>
  <c r="CE103"/>
  <c r="CF103"/>
  <c r="CG103"/>
  <c r="CH103"/>
  <c r="CI103"/>
  <c r="CJ103"/>
  <c r="CK103"/>
  <c r="CL103"/>
  <c r="CM103"/>
  <c r="CN103"/>
  <c r="CO103"/>
  <c r="CP103"/>
  <c r="CQ103"/>
  <c r="CR103"/>
  <c r="CS103"/>
  <c r="CV34" l="1"/>
  <c r="CV36"/>
  <c r="CV33"/>
  <c r="CV38"/>
  <c r="CV35"/>
  <c r="CT102" i="65"/>
  <c r="CT102" i="33"/>
  <c r="CT102" i="25"/>
  <c r="CT103" i="54"/>
  <c r="CT103" i="55"/>
  <c r="CT103" i="33"/>
  <c r="CT103" i="21"/>
  <c r="CT102" i="4"/>
  <c r="CT102" i="59"/>
  <c r="CT102" i="51"/>
  <c r="CT102" i="27"/>
  <c r="CT102" i="34"/>
  <c r="CT102" i="26"/>
  <c r="CT102" i="64"/>
  <c r="CT102" i="32"/>
  <c r="CT102" i="24"/>
  <c r="CT102" i="63"/>
  <c r="CT102" i="31"/>
  <c r="CT102" i="23"/>
  <c r="CT102" i="54"/>
  <c r="CT102" i="30"/>
  <c r="CT102" i="22"/>
  <c r="CT102" i="53"/>
  <c r="CT102" i="29"/>
  <c r="CT102" i="21"/>
  <c r="CT102" i="52"/>
  <c r="CT102" i="28"/>
  <c r="CT102" i="58"/>
  <c r="CT102" i="57"/>
  <c r="CT102" i="56"/>
  <c r="CT102" i="55"/>
  <c r="CT102" i="62"/>
  <c r="CT102" i="61"/>
  <c r="CT102" i="60"/>
  <c r="CT103" i="4"/>
  <c r="CT103" i="53"/>
  <c r="CT103" i="65"/>
  <c r="CT103" i="61"/>
  <c r="CT103" i="57"/>
  <c r="CT103" i="64"/>
  <c r="CT103" i="60"/>
  <c r="CT103" i="56"/>
  <c r="CT103" i="63"/>
  <c r="CT103" i="59"/>
  <c r="CT103" i="62"/>
  <c r="CT103" i="58"/>
  <c r="CT103" i="29"/>
  <c r="CT103" i="25"/>
  <c r="CT103" i="52"/>
  <c r="CT103" i="28"/>
  <c r="CT103" i="24"/>
  <c r="CT103" i="32"/>
  <c r="CT103" i="51"/>
  <c r="CT103" i="31"/>
  <c r="CT103" i="27"/>
  <c r="CT103" i="23"/>
  <c r="CT103" i="34"/>
  <c r="CT103" i="30"/>
  <c r="CT103" i="26"/>
  <c r="CT103" i="22"/>
  <c r="CU103" i="4" l="1"/>
  <c r="I88" i="55"/>
  <c r="J88"/>
  <c r="J91" s="1"/>
  <c r="K88"/>
  <c r="K91" s="1"/>
  <c r="L88"/>
  <c r="L91" s="1"/>
  <c r="M88"/>
  <c r="M91" s="1"/>
  <c r="N88"/>
  <c r="N91" s="1"/>
  <c r="O88"/>
  <c r="O91" s="1"/>
  <c r="P88"/>
  <c r="P91" s="1"/>
  <c r="Q88"/>
  <c r="Q91" s="1"/>
  <c r="R88"/>
  <c r="R91" s="1"/>
  <c r="S88"/>
  <c r="S91" s="1"/>
  <c r="T88"/>
  <c r="T91" s="1"/>
  <c r="U88"/>
  <c r="U91" s="1"/>
  <c r="V88"/>
  <c r="V91" s="1"/>
  <c r="W88"/>
  <c r="W91" s="1"/>
  <c r="X88"/>
  <c r="X91" s="1"/>
  <c r="Y88"/>
  <c r="Y91" s="1"/>
  <c r="Z88"/>
  <c r="Z91" s="1"/>
  <c r="AA88"/>
  <c r="AA91" s="1"/>
  <c r="AB88"/>
  <c r="AB91" s="1"/>
  <c r="AC88"/>
  <c r="AC91" s="1"/>
  <c r="AD88"/>
  <c r="AD91" s="1"/>
  <c r="AE88"/>
  <c r="AE91" s="1"/>
  <c r="AF88"/>
  <c r="AF91" s="1"/>
  <c r="AG88"/>
  <c r="AG91" s="1"/>
  <c r="AH88"/>
  <c r="AH91" s="1"/>
  <c r="AI88"/>
  <c r="AI91" s="1"/>
  <c r="AJ88"/>
  <c r="AJ91" s="1"/>
  <c r="AK88"/>
  <c r="AK91" s="1"/>
  <c r="AL88"/>
  <c r="AL91" s="1"/>
  <c r="AM88"/>
  <c r="AM91" s="1"/>
  <c r="AN88"/>
  <c r="AN91" s="1"/>
  <c r="AO88"/>
  <c r="AO91" s="1"/>
  <c r="AP88"/>
  <c r="AP91" s="1"/>
  <c r="AQ88"/>
  <c r="AQ91" s="1"/>
  <c r="AR88"/>
  <c r="AR91" s="1"/>
  <c r="AS88"/>
  <c r="AS91" s="1"/>
  <c r="AT88"/>
  <c r="AT91" s="1"/>
  <c r="AU88"/>
  <c r="AU91" s="1"/>
  <c r="AV88"/>
  <c r="AV91" s="1"/>
  <c r="AW88"/>
  <c r="AW91" s="1"/>
  <c r="AX88"/>
  <c r="AX91" s="1"/>
  <c r="AY88"/>
  <c r="AY91" s="1"/>
  <c r="AZ88"/>
  <c r="AZ91" s="1"/>
  <c r="BA88"/>
  <c r="BA91" s="1"/>
  <c r="BB88"/>
  <c r="BB91" s="1"/>
  <c r="BC88"/>
  <c r="BC91" s="1"/>
  <c r="BD88"/>
  <c r="BD91" s="1"/>
  <c r="BE88"/>
  <c r="BE91" s="1"/>
  <c r="BF88"/>
  <c r="BF91" s="1"/>
  <c r="BG88"/>
  <c r="BG91" s="1"/>
  <c r="BH88"/>
  <c r="BH91" s="1"/>
  <c r="BI88"/>
  <c r="BI91" s="1"/>
  <c r="BJ88"/>
  <c r="BJ91" s="1"/>
  <c r="BK88"/>
  <c r="BK91" s="1"/>
  <c r="BL88"/>
  <c r="BL91" s="1"/>
  <c r="BM88"/>
  <c r="BM91" s="1"/>
  <c r="BN88"/>
  <c r="BN91" s="1"/>
  <c r="BO88"/>
  <c r="BO91" s="1"/>
  <c r="BP88"/>
  <c r="BP91" s="1"/>
  <c r="BQ88"/>
  <c r="BQ91" s="1"/>
  <c r="BR88"/>
  <c r="BR91" s="1"/>
  <c r="BS88"/>
  <c r="BS91" s="1"/>
  <c r="BT88"/>
  <c r="BT91" s="1"/>
  <c r="BU88"/>
  <c r="BU91" s="1"/>
  <c r="BV88"/>
  <c r="BV91" s="1"/>
  <c r="BW88"/>
  <c r="BW91" s="1"/>
  <c r="BX88"/>
  <c r="BX91" s="1"/>
  <c r="BY88"/>
  <c r="BY91" s="1"/>
  <c r="BZ88"/>
  <c r="BZ91" s="1"/>
  <c r="CA88"/>
  <c r="CA91" s="1"/>
  <c r="CB88"/>
  <c r="CB91" s="1"/>
  <c r="CC88"/>
  <c r="CC91" s="1"/>
  <c r="CD88"/>
  <c r="CD91" s="1"/>
  <c r="CE88"/>
  <c r="CE91" s="1"/>
  <c r="CF88"/>
  <c r="CF91" s="1"/>
  <c r="CG88"/>
  <c r="CG91" s="1"/>
  <c r="CH88"/>
  <c r="CH91" s="1"/>
  <c r="CI88"/>
  <c r="CI91" s="1"/>
  <c r="CJ88"/>
  <c r="CJ91" s="1"/>
  <c r="CK88"/>
  <c r="CK91" s="1"/>
  <c r="CL88"/>
  <c r="CL91" s="1"/>
  <c r="CM88"/>
  <c r="CM91" s="1"/>
  <c r="CN88"/>
  <c r="CN91" s="1"/>
  <c r="CO88"/>
  <c r="CO91" s="1"/>
  <c r="CP88"/>
  <c r="CP91" s="1"/>
  <c r="CQ88"/>
  <c r="CQ91" s="1"/>
  <c r="CR88"/>
  <c r="CR91" s="1"/>
  <c r="CS88"/>
  <c r="CS91" s="1"/>
  <c r="I91" l="1"/>
  <c r="CT91" s="1"/>
  <c r="CT88"/>
  <c r="AP27" i="68" s="1"/>
  <c r="AQ27" s="1"/>
  <c r="CB15" i="25"/>
  <c r="CB20"/>
  <c r="CB40"/>
  <c r="CB42"/>
  <c r="CB88"/>
  <c r="CB91" s="1"/>
  <c r="CB92"/>
  <c r="CB47" l="1"/>
  <c r="CB31"/>
  <c r="CB96"/>
  <c r="CB99" s="1"/>
  <c r="CB30" l="1"/>
  <c r="CB53" s="1"/>
  <c r="CS92" i="65" l="1"/>
  <c r="CR9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BD31"/>
  <c r="BB31"/>
  <c r="BA31"/>
  <c r="AZ31"/>
  <c r="AW31"/>
  <c r="AV31"/>
  <c r="AU31"/>
  <c r="AT31"/>
  <c r="AS31"/>
  <c r="AR31"/>
  <c r="AO31"/>
  <c r="AN31"/>
  <c r="AL31"/>
  <c r="AK31"/>
  <c r="AJ31"/>
  <c r="AG31"/>
  <c r="AF31"/>
  <c r="AE31"/>
  <c r="AD31"/>
  <c r="AC31"/>
  <c r="AB31"/>
  <c r="Y31"/>
  <c r="X31"/>
  <c r="X30" s="1"/>
  <c r="V31"/>
  <c r="U31"/>
  <c r="T31"/>
  <c r="Q31"/>
  <c r="P31"/>
  <c r="O31"/>
  <c r="N31"/>
  <c r="M31"/>
  <c r="L31"/>
  <c r="J31"/>
  <c r="I31"/>
  <c r="H31"/>
  <c r="F31"/>
  <c r="E31"/>
  <c r="D31"/>
  <c r="CS31"/>
  <c r="CR31"/>
  <c r="CR30" s="1"/>
  <c r="CQ31"/>
  <c r="CP31"/>
  <c r="CO31"/>
  <c r="CN31"/>
  <c r="CM31"/>
  <c r="CL31"/>
  <c r="CK31"/>
  <c r="CJ31"/>
  <c r="CJ30" s="1"/>
  <c r="CI31"/>
  <c r="CH31"/>
  <c r="CG31"/>
  <c r="CF31"/>
  <c r="CF30" s="1"/>
  <c r="CE31"/>
  <c r="CD31"/>
  <c r="CC31"/>
  <c r="CB31"/>
  <c r="CB30" s="1"/>
  <c r="CA31"/>
  <c r="BZ31"/>
  <c r="BY31"/>
  <c r="BX31"/>
  <c r="BW31"/>
  <c r="BV31"/>
  <c r="BU31"/>
  <c r="BT31"/>
  <c r="BT30" s="1"/>
  <c r="BS31"/>
  <c r="BR31"/>
  <c r="BQ31"/>
  <c r="BP31"/>
  <c r="BO31"/>
  <c r="BN31"/>
  <c r="BM31"/>
  <c r="BL31"/>
  <c r="BK31"/>
  <c r="BJ31"/>
  <c r="BI31"/>
  <c r="BH31"/>
  <c r="BG31"/>
  <c r="BF31"/>
  <c r="BC31"/>
  <c r="AY31"/>
  <c r="AX31"/>
  <c r="AQ31"/>
  <c r="AP31"/>
  <c r="AM31"/>
  <c r="AI31"/>
  <c r="AH31"/>
  <c r="AA31"/>
  <c r="Z31"/>
  <c r="W31"/>
  <c r="S31"/>
  <c r="R31"/>
  <c r="K31"/>
  <c r="G31"/>
  <c r="C31"/>
  <c r="B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2" i="64"/>
  <c r="CR9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CS88"/>
  <c r="CR88"/>
  <c r="CQ88"/>
  <c r="CP88"/>
  <c r="CO88"/>
  <c r="CN88"/>
  <c r="CM88"/>
  <c r="CL88"/>
  <c r="CK88"/>
  <c r="CJ88"/>
  <c r="CJ91" s="1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BR31"/>
  <c r="BR30" s="1"/>
  <c r="BO31"/>
  <c r="BO30" s="1"/>
  <c r="BN31"/>
  <c r="BN30" s="1"/>
  <c r="BL31"/>
  <c r="BK31"/>
  <c r="BK30" s="1"/>
  <c r="BJ31"/>
  <c r="BJ30" s="1"/>
  <c r="BG31"/>
  <c r="BG30" s="1"/>
  <c r="BF31"/>
  <c r="BF30" s="1"/>
  <c r="BD31"/>
  <c r="BC31"/>
  <c r="BC30" s="1"/>
  <c r="BB31"/>
  <c r="BB30" s="1"/>
  <c r="AY31"/>
  <c r="AY30" s="1"/>
  <c r="AX31"/>
  <c r="AX30" s="1"/>
  <c r="AU31"/>
  <c r="AU30" s="1"/>
  <c r="AT31"/>
  <c r="AT30" s="1"/>
  <c r="AQ31"/>
  <c r="AQ30" s="1"/>
  <c r="AP31"/>
  <c r="AP30" s="1"/>
  <c r="AN31"/>
  <c r="AM31"/>
  <c r="AM30" s="1"/>
  <c r="AL31"/>
  <c r="AL30" s="1"/>
  <c r="AH31"/>
  <c r="AH30" s="1"/>
  <c r="AF31"/>
  <c r="AE31"/>
  <c r="AE30" s="1"/>
  <c r="AD31"/>
  <c r="AD30" s="1"/>
  <c r="AA31"/>
  <c r="AA30" s="1"/>
  <c r="Z31"/>
  <c r="Z30" s="1"/>
  <c r="X31"/>
  <c r="W31"/>
  <c r="W30" s="1"/>
  <c r="S31"/>
  <c r="S30" s="1"/>
  <c r="R31"/>
  <c r="R30" s="1"/>
  <c r="P31"/>
  <c r="O31"/>
  <c r="O30" s="1"/>
  <c r="K31"/>
  <c r="K30" s="1"/>
  <c r="J31"/>
  <c r="J30" s="1"/>
  <c r="H31"/>
  <c r="G31"/>
  <c r="G30" s="1"/>
  <c r="F31"/>
  <c r="F30" s="1"/>
  <c r="C31"/>
  <c r="C30" s="1"/>
  <c r="B31"/>
  <c r="CS31"/>
  <c r="CR31"/>
  <c r="CQ31"/>
  <c r="CQ30" s="1"/>
  <c r="CP31"/>
  <c r="CP30" s="1"/>
  <c r="CO31"/>
  <c r="CN31"/>
  <c r="CM31"/>
  <c r="CM30" s="1"/>
  <c r="CL31"/>
  <c r="CL30" s="1"/>
  <c r="CK31"/>
  <c r="CJ31"/>
  <c r="CI31"/>
  <c r="CI30" s="1"/>
  <c r="CH31"/>
  <c r="CH30" s="1"/>
  <c r="CG31"/>
  <c r="CF31"/>
  <c r="CE31"/>
  <c r="CE30" s="1"/>
  <c r="CD31"/>
  <c r="CD30" s="1"/>
  <c r="CC31"/>
  <c r="CB31"/>
  <c r="CA31"/>
  <c r="CA30" s="1"/>
  <c r="BZ31"/>
  <c r="BZ30" s="1"/>
  <c r="BY31"/>
  <c r="BX31"/>
  <c r="BW31"/>
  <c r="BW30" s="1"/>
  <c r="BV31"/>
  <c r="BV30" s="1"/>
  <c r="BU31"/>
  <c r="BT31"/>
  <c r="BS31"/>
  <c r="BS30" s="1"/>
  <c r="BQ31"/>
  <c r="BP31"/>
  <c r="BM31"/>
  <c r="BI31"/>
  <c r="BH31"/>
  <c r="BH30" s="1"/>
  <c r="BE31"/>
  <c r="BA31"/>
  <c r="AZ31"/>
  <c r="AW31"/>
  <c r="AV31"/>
  <c r="AS31"/>
  <c r="AR31"/>
  <c r="AO31"/>
  <c r="AK31"/>
  <c r="AJ31"/>
  <c r="AI31"/>
  <c r="AI30" s="1"/>
  <c r="AG31"/>
  <c r="AC31"/>
  <c r="AB31"/>
  <c r="Y31"/>
  <c r="V31"/>
  <c r="V30" s="1"/>
  <c r="U31"/>
  <c r="T31"/>
  <c r="Q31"/>
  <c r="N31"/>
  <c r="N30" s="1"/>
  <c r="M31"/>
  <c r="L31"/>
  <c r="I31"/>
  <c r="E31"/>
  <c r="D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2" i="63"/>
  <c r="CR9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W91" s="1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Q30" s="1"/>
  <c r="CP31"/>
  <c r="CP30" s="1"/>
  <c r="CO31"/>
  <c r="CN31"/>
  <c r="CM31"/>
  <c r="CM30" s="1"/>
  <c r="CL31"/>
  <c r="CL30" s="1"/>
  <c r="CK31"/>
  <c r="CK30" s="1"/>
  <c r="CJ31"/>
  <c r="CI31"/>
  <c r="CI30" s="1"/>
  <c r="CH31"/>
  <c r="CH30" s="1"/>
  <c r="CG31"/>
  <c r="CF31"/>
  <c r="CE31"/>
  <c r="CE30" s="1"/>
  <c r="CD31"/>
  <c r="CD30" s="1"/>
  <c r="CC31"/>
  <c r="CC30" s="1"/>
  <c r="CB31"/>
  <c r="CA31"/>
  <c r="CA30" s="1"/>
  <c r="BZ31"/>
  <c r="BZ30" s="1"/>
  <c r="BY31"/>
  <c r="BX31"/>
  <c r="BW31"/>
  <c r="BW30" s="1"/>
  <c r="BV31"/>
  <c r="BV30" s="1"/>
  <c r="BU31"/>
  <c r="BU30" s="1"/>
  <c r="BT31"/>
  <c r="BS31"/>
  <c r="BS30" s="1"/>
  <c r="BR31"/>
  <c r="BR30" s="1"/>
  <c r="BQ31"/>
  <c r="BP31"/>
  <c r="BO31"/>
  <c r="BO30" s="1"/>
  <c r="BN31"/>
  <c r="BN30" s="1"/>
  <c r="BM31"/>
  <c r="BM30" s="1"/>
  <c r="BL31"/>
  <c r="BK31"/>
  <c r="BK30" s="1"/>
  <c r="BJ31"/>
  <c r="BJ30" s="1"/>
  <c r="BI31"/>
  <c r="BH31"/>
  <c r="BG31"/>
  <c r="BG30" s="1"/>
  <c r="BF31"/>
  <c r="BF30" s="1"/>
  <c r="BE31"/>
  <c r="BE30" s="1"/>
  <c r="BD31"/>
  <c r="BC31"/>
  <c r="BC30" s="1"/>
  <c r="BB31"/>
  <c r="BB30" s="1"/>
  <c r="BA31"/>
  <c r="AZ31"/>
  <c r="AY31"/>
  <c r="AY30" s="1"/>
  <c r="AX31"/>
  <c r="AX30" s="1"/>
  <c r="AW31"/>
  <c r="AW30" s="1"/>
  <c r="AV31"/>
  <c r="AU31"/>
  <c r="AU30" s="1"/>
  <c r="AT31"/>
  <c r="AT30" s="1"/>
  <c r="AS31"/>
  <c r="AR31"/>
  <c r="AQ31"/>
  <c r="AQ30" s="1"/>
  <c r="AP31"/>
  <c r="AP30" s="1"/>
  <c r="AO31"/>
  <c r="AO30" s="1"/>
  <c r="AN31"/>
  <c r="AM31"/>
  <c r="AM30" s="1"/>
  <c r="AL31"/>
  <c r="AL30" s="1"/>
  <c r="AK31"/>
  <c r="AJ31"/>
  <c r="AI31"/>
  <c r="AI30" s="1"/>
  <c r="AH31"/>
  <c r="AH30" s="1"/>
  <c r="AG31"/>
  <c r="AG30" s="1"/>
  <c r="AF31"/>
  <c r="AE31"/>
  <c r="AE30" s="1"/>
  <c r="AD31"/>
  <c r="AD30" s="1"/>
  <c r="AC31"/>
  <c r="AB31"/>
  <c r="AA31"/>
  <c r="AA30" s="1"/>
  <c r="Z31"/>
  <c r="Z30" s="1"/>
  <c r="Y31"/>
  <c r="Y30" s="1"/>
  <c r="X31"/>
  <c r="W31"/>
  <c r="W30" s="1"/>
  <c r="V31"/>
  <c r="V30" s="1"/>
  <c r="U31"/>
  <c r="T31"/>
  <c r="S31"/>
  <c r="S30" s="1"/>
  <c r="R31"/>
  <c r="R30" s="1"/>
  <c r="Q31"/>
  <c r="Q30" s="1"/>
  <c r="P31"/>
  <c r="O31"/>
  <c r="O30" s="1"/>
  <c r="N31"/>
  <c r="N30" s="1"/>
  <c r="M31"/>
  <c r="L31"/>
  <c r="K31"/>
  <c r="K30" s="1"/>
  <c r="J31"/>
  <c r="J30" s="1"/>
  <c r="I31"/>
  <c r="I30" s="1"/>
  <c r="H31"/>
  <c r="G31"/>
  <c r="G30" s="1"/>
  <c r="F31"/>
  <c r="F30" s="1"/>
  <c r="E31"/>
  <c r="D31"/>
  <c r="C31"/>
  <c r="C30" s="1"/>
  <c r="B31"/>
  <c r="CS30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2" i="62"/>
  <c r="CR9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L91" s="1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L91" s="1"/>
  <c r="K88"/>
  <c r="J88"/>
  <c r="I88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P31"/>
  <c r="CP30" s="1"/>
  <c r="CO31"/>
  <c r="CO30" s="1"/>
  <c r="CN31"/>
  <c r="CM31"/>
  <c r="CL31"/>
  <c r="CL30" s="1"/>
  <c r="CK31"/>
  <c r="CK30" s="1"/>
  <c r="CJ31"/>
  <c r="CI31"/>
  <c r="CH31"/>
  <c r="CH30" s="1"/>
  <c r="CG31"/>
  <c r="CG30" s="1"/>
  <c r="CF31"/>
  <c r="CE31"/>
  <c r="CD31"/>
  <c r="CD30" s="1"/>
  <c r="CC31"/>
  <c r="CC30" s="1"/>
  <c r="CB31"/>
  <c r="CA31"/>
  <c r="BZ31"/>
  <c r="BZ30" s="1"/>
  <c r="BY31"/>
  <c r="BY30" s="1"/>
  <c r="BX31"/>
  <c r="BW31"/>
  <c r="BV31"/>
  <c r="BV30" s="1"/>
  <c r="BU31"/>
  <c r="BU30" s="1"/>
  <c r="BT31"/>
  <c r="BS31"/>
  <c r="BR31"/>
  <c r="BR30" s="1"/>
  <c r="BQ31"/>
  <c r="BQ30" s="1"/>
  <c r="BP31"/>
  <c r="BO31"/>
  <c r="BN31"/>
  <c r="BN30" s="1"/>
  <c r="BM31"/>
  <c r="BM30" s="1"/>
  <c r="BL31"/>
  <c r="BK31"/>
  <c r="BJ31"/>
  <c r="BJ30" s="1"/>
  <c r="BI31"/>
  <c r="BI30" s="1"/>
  <c r="BH31"/>
  <c r="BG31"/>
  <c r="BF31"/>
  <c r="BF30" s="1"/>
  <c r="BE31"/>
  <c r="BE30" s="1"/>
  <c r="BD31"/>
  <c r="BC31"/>
  <c r="BB31"/>
  <c r="BB30" s="1"/>
  <c r="BA31"/>
  <c r="BA30" s="1"/>
  <c r="AZ31"/>
  <c r="AY31"/>
  <c r="AX31"/>
  <c r="AX30" s="1"/>
  <c r="AW31"/>
  <c r="AW30" s="1"/>
  <c r="AV31"/>
  <c r="AU31"/>
  <c r="AT31"/>
  <c r="AT30" s="1"/>
  <c r="AS31"/>
  <c r="AS30" s="1"/>
  <c r="AR31"/>
  <c r="AQ31"/>
  <c r="AP31"/>
  <c r="AP30" s="1"/>
  <c r="AO31"/>
  <c r="AO30" s="1"/>
  <c r="AN31"/>
  <c r="AM31"/>
  <c r="AL31"/>
  <c r="AL30" s="1"/>
  <c r="AK31"/>
  <c r="AK30" s="1"/>
  <c r="AJ31"/>
  <c r="AI31"/>
  <c r="AH31"/>
  <c r="AH30" s="1"/>
  <c r="AG31"/>
  <c r="AG30" s="1"/>
  <c r="AF31"/>
  <c r="AE31"/>
  <c r="AD31"/>
  <c r="AD30" s="1"/>
  <c r="AC31"/>
  <c r="AC30" s="1"/>
  <c r="AB31"/>
  <c r="AA31"/>
  <c r="Z31"/>
  <c r="Z30" s="1"/>
  <c r="Y31"/>
  <c r="Y30" s="1"/>
  <c r="X31"/>
  <c r="W31"/>
  <c r="V31"/>
  <c r="V30" s="1"/>
  <c r="U31"/>
  <c r="U30" s="1"/>
  <c r="T31"/>
  <c r="S31"/>
  <c r="R31"/>
  <c r="R30" s="1"/>
  <c r="Q31"/>
  <c r="Q30" s="1"/>
  <c r="P31"/>
  <c r="O31"/>
  <c r="N31"/>
  <c r="N30" s="1"/>
  <c r="M31"/>
  <c r="M30" s="1"/>
  <c r="L31"/>
  <c r="K31"/>
  <c r="J31"/>
  <c r="J30" s="1"/>
  <c r="I31"/>
  <c r="I30" s="1"/>
  <c r="H31"/>
  <c r="G31"/>
  <c r="F31"/>
  <c r="F30" s="1"/>
  <c r="E31"/>
  <c r="E30" s="1"/>
  <c r="D31"/>
  <c r="C31"/>
  <c r="B31"/>
  <c r="CS30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2" i="61"/>
  <c r="CR9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B91" s="1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F91" s="1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P31"/>
  <c r="CO31"/>
  <c r="CO30" s="1"/>
  <c r="CN31"/>
  <c r="CN30" s="1"/>
  <c r="CM31"/>
  <c r="CL31"/>
  <c r="CK31"/>
  <c r="CK30" s="1"/>
  <c r="CJ31"/>
  <c r="CJ30" s="1"/>
  <c r="CI31"/>
  <c r="CH31"/>
  <c r="CG31"/>
  <c r="CG30" s="1"/>
  <c r="CF31"/>
  <c r="CF30" s="1"/>
  <c r="CE31"/>
  <c r="CD31"/>
  <c r="CC31"/>
  <c r="CC30" s="1"/>
  <c r="CB31"/>
  <c r="CB30" s="1"/>
  <c r="CA31"/>
  <c r="BZ31"/>
  <c r="BY31"/>
  <c r="BY30" s="1"/>
  <c r="BX31"/>
  <c r="BX30" s="1"/>
  <c r="BW31"/>
  <c r="BV31"/>
  <c r="BU31"/>
  <c r="BU30" s="1"/>
  <c r="BT31"/>
  <c r="BT30" s="1"/>
  <c r="BS31"/>
  <c r="BR31"/>
  <c r="BQ31"/>
  <c r="BQ30" s="1"/>
  <c r="BP31"/>
  <c r="BP30" s="1"/>
  <c r="BO31"/>
  <c r="BN31"/>
  <c r="BM31"/>
  <c r="BM30" s="1"/>
  <c r="BL31"/>
  <c r="BL30" s="1"/>
  <c r="BK31"/>
  <c r="BJ31"/>
  <c r="BI31"/>
  <c r="BI30" s="1"/>
  <c r="BH31"/>
  <c r="BH30" s="1"/>
  <c r="BG31"/>
  <c r="BF31"/>
  <c r="BE31"/>
  <c r="BE30" s="1"/>
  <c r="BD31"/>
  <c r="BD30" s="1"/>
  <c r="BC31"/>
  <c r="BB31"/>
  <c r="BA31"/>
  <c r="BA30" s="1"/>
  <c r="AZ31"/>
  <c r="AZ30" s="1"/>
  <c r="AY31"/>
  <c r="AX31"/>
  <c r="AW31"/>
  <c r="AW30" s="1"/>
  <c r="AV31"/>
  <c r="AV30" s="1"/>
  <c r="AU31"/>
  <c r="AT31"/>
  <c r="AS31"/>
  <c r="AS30" s="1"/>
  <c r="AR31"/>
  <c r="AR30" s="1"/>
  <c r="AQ31"/>
  <c r="AP31"/>
  <c r="AO31"/>
  <c r="AO30" s="1"/>
  <c r="AN31"/>
  <c r="AN30" s="1"/>
  <c r="AM31"/>
  <c r="AL31"/>
  <c r="AK31"/>
  <c r="AK30" s="1"/>
  <c r="AJ31"/>
  <c r="AJ30" s="1"/>
  <c r="AI31"/>
  <c r="AH31"/>
  <c r="AG31"/>
  <c r="AG30" s="1"/>
  <c r="AF31"/>
  <c r="AF30" s="1"/>
  <c r="AE31"/>
  <c r="AD31"/>
  <c r="AC31"/>
  <c r="AC30" s="1"/>
  <c r="AB31"/>
  <c r="AB30" s="1"/>
  <c r="AA31"/>
  <c r="Z31"/>
  <c r="Y31"/>
  <c r="Y30" s="1"/>
  <c r="X31"/>
  <c r="X30" s="1"/>
  <c r="W31"/>
  <c r="V31"/>
  <c r="U31"/>
  <c r="U30" s="1"/>
  <c r="T31"/>
  <c r="T30" s="1"/>
  <c r="S31"/>
  <c r="R31"/>
  <c r="Q31"/>
  <c r="Q30" s="1"/>
  <c r="P31"/>
  <c r="P30" s="1"/>
  <c r="O31"/>
  <c r="N31"/>
  <c r="M31"/>
  <c r="M30" s="1"/>
  <c r="L31"/>
  <c r="L30" s="1"/>
  <c r="K31"/>
  <c r="J31"/>
  <c r="I31"/>
  <c r="I30" s="1"/>
  <c r="H31"/>
  <c r="H30" s="1"/>
  <c r="G31"/>
  <c r="F31"/>
  <c r="E31"/>
  <c r="E30" s="1"/>
  <c r="D31"/>
  <c r="D30" s="1"/>
  <c r="C31"/>
  <c r="B31"/>
  <c r="CS30"/>
  <c r="CR30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2" i="60"/>
  <c r="CR9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R30" s="1"/>
  <c r="CQ31"/>
  <c r="CQ30" s="1"/>
  <c r="CP31"/>
  <c r="CP30" s="1"/>
  <c r="CO31"/>
  <c r="CN31"/>
  <c r="CN30" s="1"/>
  <c r="CM31"/>
  <c r="CM30" s="1"/>
  <c r="CL31"/>
  <c r="CK31"/>
  <c r="CJ31"/>
  <c r="CJ30" s="1"/>
  <c r="CI31"/>
  <c r="CI30" s="1"/>
  <c r="CH31"/>
  <c r="CH30" s="1"/>
  <c r="CG31"/>
  <c r="CF31"/>
  <c r="CF30" s="1"/>
  <c r="CE31"/>
  <c r="CE30" s="1"/>
  <c r="CD31"/>
  <c r="CC31"/>
  <c r="CB31"/>
  <c r="CB30" s="1"/>
  <c r="CA31"/>
  <c r="CA30" s="1"/>
  <c r="BZ31"/>
  <c r="BZ30" s="1"/>
  <c r="BY31"/>
  <c r="BX31"/>
  <c r="BX30" s="1"/>
  <c r="BW31"/>
  <c r="BW30" s="1"/>
  <c r="BV31"/>
  <c r="BU31"/>
  <c r="BT31"/>
  <c r="BT30" s="1"/>
  <c r="BS31"/>
  <c r="BS30" s="1"/>
  <c r="BR31"/>
  <c r="BR30" s="1"/>
  <c r="BQ31"/>
  <c r="BP31"/>
  <c r="BP30" s="1"/>
  <c r="BO31"/>
  <c r="BO30" s="1"/>
  <c r="BN31"/>
  <c r="BN30" s="1"/>
  <c r="BM31"/>
  <c r="BL31"/>
  <c r="BL30" s="1"/>
  <c r="BK31"/>
  <c r="BK30" s="1"/>
  <c r="BJ31"/>
  <c r="BJ30" s="1"/>
  <c r="BI31"/>
  <c r="BH31"/>
  <c r="BH30" s="1"/>
  <c r="BG31"/>
  <c r="BG30" s="1"/>
  <c r="BF31"/>
  <c r="BE31"/>
  <c r="BD31"/>
  <c r="BD30" s="1"/>
  <c r="BC31"/>
  <c r="BC30" s="1"/>
  <c r="BB31"/>
  <c r="BB30" s="1"/>
  <c r="BA31"/>
  <c r="AZ31"/>
  <c r="AZ30" s="1"/>
  <c r="AY31"/>
  <c r="AY30" s="1"/>
  <c r="AX31"/>
  <c r="AW31"/>
  <c r="AV31"/>
  <c r="AV30" s="1"/>
  <c r="AU31"/>
  <c r="AU30" s="1"/>
  <c r="AT31"/>
  <c r="AT30" s="1"/>
  <c r="AS31"/>
  <c r="AR31"/>
  <c r="AR30" s="1"/>
  <c r="AQ31"/>
  <c r="AQ30" s="1"/>
  <c r="AP31"/>
  <c r="AO31"/>
  <c r="AN31"/>
  <c r="AN30" s="1"/>
  <c r="AM31"/>
  <c r="AM30" s="1"/>
  <c r="AL31"/>
  <c r="AL30" s="1"/>
  <c r="AK31"/>
  <c r="AJ31"/>
  <c r="AJ30" s="1"/>
  <c r="AI31"/>
  <c r="AI30" s="1"/>
  <c r="AH31"/>
  <c r="AG31"/>
  <c r="AF31"/>
  <c r="AF30" s="1"/>
  <c r="AE31"/>
  <c r="AE30" s="1"/>
  <c r="AD31"/>
  <c r="AD30" s="1"/>
  <c r="AC31"/>
  <c r="AB31"/>
  <c r="AB30" s="1"/>
  <c r="AA31"/>
  <c r="AA30" s="1"/>
  <c r="Z31"/>
  <c r="Y31"/>
  <c r="X31"/>
  <c r="X30" s="1"/>
  <c r="W31"/>
  <c r="W30" s="1"/>
  <c r="V31"/>
  <c r="V30" s="1"/>
  <c r="U31"/>
  <c r="T31"/>
  <c r="T30" s="1"/>
  <c r="S31"/>
  <c r="S30" s="1"/>
  <c r="R31"/>
  <c r="Q31"/>
  <c r="P31"/>
  <c r="P30" s="1"/>
  <c r="O31"/>
  <c r="O30" s="1"/>
  <c r="N31"/>
  <c r="N30" s="1"/>
  <c r="M31"/>
  <c r="L31"/>
  <c r="L30" s="1"/>
  <c r="K31"/>
  <c r="K30" s="1"/>
  <c r="J31"/>
  <c r="I31"/>
  <c r="H31"/>
  <c r="H30" s="1"/>
  <c r="G31"/>
  <c r="G30" s="1"/>
  <c r="F31"/>
  <c r="F30" s="1"/>
  <c r="E31"/>
  <c r="D31"/>
  <c r="D30" s="1"/>
  <c r="C31"/>
  <c r="C30" s="1"/>
  <c r="B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2" i="59"/>
  <c r="CR9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CS88"/>
  <c r="CR88"/>
  <c r="CQ88"/>
  <c r="CP88"/>
  <c r="CO88"/>
  <c r="CN88"/>
  <c r="CM88"/>
  <c r="CM91" s="1"/>
  <c r="CL88"/>
  <c r="CL91" s="1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Q91" s="1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CF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Q30" s="1"/>
  <c r="CP31"/>
  <c r="CP30" s="1"/>
  <c r="CO31"/>
  <c r="CO30" s="1"/>
  <c r="CN31"/>
  <c r="CM31"/>
  <c r="CM30" s="1"/>
  <c r="CL31"/>
  <c r="CL30" s="1"/>
  <c r="CK31"/>
  <c r="CJ31"/>
  <c r="CI31"/>
  <c r="CI30" s="1"/>
  <c r="CH31"/>
  <c r="CH30" s="1"/>
  <c r="CG31"/>
  <c r="CG30" s="1"/>
  <c r="CF31"/>
  <c r="CE31"/>
  <c r="CE30" s="1"/>
  <c r="CD31"/>
  <c r="CD30" s="1"/>
  <c r="CC31"/>
  <c r="CB31"/>
  <c r="CA31"/>
  <c r="CA30" s="1"/>
  <c r="BZ31"/>
  <c r="BZ30" s="1"/>
  <c r="BY31"/>
  <c r="BY30" s="1"/>
  <c r="BX31"/>
  <c r="BW31"/>
  <c r="BW30" s="1"/>
  <c r="BV31"/>
  <c r="BV30" s="1"/>
  <c r="BU31"/>
  <c r="BT31"/>
  <c r="BS31"/>
  <c r="BS30" s="1"/>
  <c r="BR31"/>
  <c r="BR30" s="1"/>
  <c r="BQ31"/>
  <c r="BQ30" s="1"/>
  <c r="BP31"/>
  <c r="BO31"/>
  <c r="BO30" s="1"/>
  <c r="BN31"/>
  <c r="BN30" s="1"/>
  <c r="BM31"/>
  <c r="BL31"/>
  <c r="BK31"/>
  <c r="BK30" s="1"/>
  <c r="BJ31"/>
  <c r="BJ30" s="1"/>
  <c r="BI31"/>
  <c r="BI30" s="1"/>
  <c r="BH31"/>
  <c r="BG31"/>
  <c r="BG30" s="1"/>
  <c r="BF31"/>
  <c r="BF30" s="1"/>
  <c r="BE31"/>
  <c r="BD31"/>
  <c r="BC31"/>
  <c r="BC30" s="1"/>
  <c r="BB31"/>
  <c r="BB30" s="1"/>
  <c r="BA31"/>
  <c r="BA30" s="1"/>
  <c r="AZ31"/>
  <c r="AY31"/>
  <c r="AY30" s="1"/>
  <c r="AX31"/>
  <c r="AX30" s="1"/>
  <c r="AW31"/>
  <c r="AV31"/>
  <c r="AU31"/>
  <c r="AU30" s="1"/>
  <c r="AT31"/>
  <c r="AT30" s="1"/>
  <c r="AS31"/>
  <c r="AS30" s="1"/>
  <c r="AR31"/>
  <c r="AQ31"/>
  <c r="AQ30" s="1"/>
  <c r="AP31"/>
  <c r="AP30" s="1"/>
  <c r="AO31"/>
  <c r="AN31"/>
  <c r="AM31"/>
  <c r="AM30" s="1"/>
  <c r="AL31"/>
  <c r="AL30" s="1"/>
  <c r="AK31"/>
  <c r="AK30" s="1"/>
  <c r="AJ31"/>
  <c r="AI31"/>
  <c r="AI30" s="1"/>
  <c r="AH31"/>
  <c r="AH30" s="1"/>
  <c r="AG31"/>
  <c r="AF31"/>
  <c r="AE31"/>
  <c r="AE30" s="1"/>
  <c r="AD31"/>
  <c r="AD30" s="1"/>
  <c r="AC31"/>
  <c r="AC30" s="1"/>
  <c r="AB31"/>
  <c r="AA31"/>
  <c r="AA30" s="1"/>
  <c r="Z31"/>
  <c r="Z30" s="1"/>
  <c r="Y31"/>
  <c r="X31"/>
  <c r="W31"/>
  <c r="W30" s="1"/>
  <c r="V31"/>
  <c r="V30" s="1"/>
  <c r="U31"/>
  <c r="U30" s="1"/>
  <c r="T31"/>
  <c r="S31"/>
  <c r="S30" s="1"/>
  <c r="R31"/>
  <c r="R30" s="1"/>
  <c r="Q31"/>
  <c r="P31"/>
  <c r="O31"/>
  <c r="O30" s="1"/>
  <c r="N31"/>
  <c r="N30" s="1"/>
  <c r="M31"/>
  <c r="M30" s="1"/>
  <c r="L31"/>
  <c r="K31"/>
  <c r="K30" s="1"/>
  <c r="J31"/>
  <c r="J30" s="1"/>
  <c r="I31"/>
  <c r="H31"/>
  <c r="G31"/>
  <c r="G30" s="1"/>
  <c r="F31"/>
  <c r="F30" s="1"/>
  <c r="E31"/>
  <c r="E30" s="1"/>
  <c r="D31"/>
  <c r="C31"/>
  <c r="C30" s="1"/>
  <c r="B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2" i="58"/>
  <c r="CR9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AY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Q30" s="1"/>
  <c r="CP31"/>
  <c r="CP30" s="1"/>
  <c r="CO31"/>
  <c r="CO30" s="1"/>
  <c r="CN31"/>
  <c r="CM31"/>
  <c r="CM30" s="1"/>
  <c r="CL31"/>
  <c r="CL30" s="1"/>
  <c r="CK31"/>
  <c r="CK30" s="1"/>
  <c r="CJ31"/>
  <c r="CI31"/>
  <c r="CI30" s="1"/>
  <c r="CH31"/>
  <c r="CH30" s="1"/>
  <c r="CG31"/>
  <c r="CG30" s="1"/>
  <c r="CF31"/>
  <c r="CE31"/>
  <c r="CE30" s="1"/>
  <c r="CD31"/>
  <c r="CD30" s="1"/>
  <c r="CC31"/>
  <c r="CC30" s="1"/>
  <c r="CB31"/>
  <c r="CA31"/>
  <c r="CA30" s="1"/>
  <c r="BZ31"/>
  <c r="BZ30" s="1"/>
  <c r="BY31"/>
  <c r="BY30" s="1"/>
  <c r="BX31"/>
  <c r="BW31"/>
  <c r="BW30" s="1"/>
  <c r="BV31"/>
  <c r="BV30" s="1"/>
  <c r="BU31"/>
  <c r="BU30" s="1"/>
  <c r="BT31"/>
  <c r="BS31"/>
  <c r="BS30" s="1"/>
  <c r="BR31"/>
  <c r="BR30" s="1"/>
  <c r="BQ31"/>
  <c r="BQ30" s="1"/>
  <c r="BP31"/>
  <c r="BO31"/>
  <c r="BO30" s="1"/>
  <c r="BN31"/>
  <c r="BN30" s="1"/>
  <c r="BM31"/>
  <c r="BM30" s="1"/>
  <c r="BL31"/>
  <c r="BK31"/>
  <c r="BK30" s="1"/>
  <c r="BJ31"/>
  <c r="BJ30" s="1"/>
  <c r="BI31"/>
  <c r="BI30" s="1"/>
  <c r="BH31"/>
  <c r="BG31"/>
  <c r="BG30" s="1"/>
  <c r="BF31"/>
  <c r="BF30" s="1"/>
  <c r="BE31"/>
  <c r="BE30" s="1"/>
  <c r="BD31"/>
  <c r="BC31"/>
  <c r="BC30" s="1"/>
  <c r="BB31"/>
  <c r="BB30" s="1"/>
  <c r="BA31"/>
  <c r="BA30" s="1"/>
  <c r="AZ31"/>
  <c r="AY31"/>
  <c r="AY30" s="1"/>
  <c r="AX31"/>
  <c r="AX30" s="1"/>
  <c r="AW31"/>
  <c r="AW30" s="1"/>
  <c r="AV31"/>
  <c r="AU31"/>
  <c r="AU30" s="1"/>
  <c r="AT31"/>
  <c r="AT30" s="1"/>
  <c r="AS31"/>
  <c r="AS30" s="1"/>
  <c r="AR31"/>
  <c r="AQ31"/>
  <c r="AQ30" s="1"/>
  <c r="AP31"/>
  <c r="AP30" s="1"/>
  <c r="AO31"/>
  <c r="AO30" s="1"/>
  <c r="AN31"/>
  <c r="AM31"/>
  <c r="AM30" s="1"/>
  <c r="AL31"/>
  <c r="AL30" s="1"/>
  <c r="AK31"/>
  <c r="AK30" s="1"/>
  <c r="AJ31"/>
  <c r="AI31"/>
  <c r="AI30" s="1"/>
  <c r="AH31"/>
  <c r="AH30" s="1"/>
  <c r="AG31"/>
  <c r="AG30" s="1"/>
  <c r="AF31"/>
  <c r="AE31"/>
  <c r="AE30" s="1"/>
  <c r="AD31"/>
  <c r="AD30" s="1"/>
  <c r="AC31"/>
  <c r="AC30" s="1"/>
  <c r="AB31"/>
  <c r="AA31"/>
  <c r="AA30" s="1"/>
  <c r="Z31"/>
  <c r="Z30" s="1"/>
  <c r="Y31"/>
  <c r="Y30" s="1"/>
  <c r="X31"/>
  <c r="W31"/>
  <c r="W30" s="1"/>
  <c r="V31"/>
  <c r="V30" s="1"/>
  <c r="U31"/>
  <c r="U30" s="1"/>
  <c r="T31"/>
  <c r="S31"/>
  <c r="S30" s="1"/>
  <c r="R31"/>
  <c r="R30" s="1"/>
  <c r="Q31"/>
  <c r="Q30" s="1"/>
  <c r="P31"/>
  <c r="O31"/>
  <c r="O30" s="1"/>
  <c r="N31"/>
  <c r="N30" s="1"/>
  <c r="M31"/>
  <c r="M30" s="1"/>
  <c r="L31"/>
  <c r="K31"/>
  <c r="K30" s="1"/>
  <c r="J31"/>
  <c r="J30" s="1"/>
  <c r="I31"/>
  <c r="I30" s="1"/>
  <c r="H31"/>
  <c r="G31"/>
  <c r="G30" s="1"/>
  <c r="F31"/>
  <c r="F30" s="1"/>
  <c r="E31"/>
  <c r="E30" s="1"/>
  <c r="D31"/>
  <c r="C31"/>
  <c r="C30" s="1"/>
  <c r="B31"/>
  <c r="CS30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2" i="57"/>
  <c r="CR9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X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R30" s="1"/>
  <c r="CQ31"/>
  <c r="CP31"/>
  <c r="CO31"/>
  <c r="CO30" s="1"/>
  <c r="CN31"/>
  <c r="CN30" s="1"/>
  <c r="CM31"/>
  <c r="CL31"/>
  <c r="CK31"/>
  <c r="CK30" s="1"/>
  <c r="CJ31"/>
  <c r="CJ30" s="1"/>
  <c r="CI31"/>
  <c r="CH31"/>
  <c r="CG31"/>
  <c r="CG30" s="1"/>
  <c r="CF31"/>
  <c r="CF30" s="1"/>
  <c r="CE31"/>
  <c r="CD31"/>
  <c r="CC31"/>
  <c r="CC30" s="1"/>
  <c r="CB31"/>
  <c r="CB30" s="1"/>
  <c r="CA31"/>
  <c r="BZ31"/>
  <c r="BY31"/>
  <c r="BY30" s="1"/>
  <c r="BX31"/>
  <c r="BX30" s="1"/>
  <c r="BW31"/>
  <c r="BV31"/>
  <c r="BU31"/>
  <c r="BU30" s="1"/>
  <c r="BT31"/>
  <c r="BT30" s="1"/>
  <c r="BS31"/>
  <c r="BR31"/>
  <c r="BQ31"/>
  <c r="BQ30" s="1"/>
  <c r="BP31"/>
  <c r="BP30" s="1"/>
  <c r="BO31"/>
  <c r="BN31"/>
  <c r="BM31"/>
  <c r="BM30" s="1"/>
  <c r="BL31"/>
  <c r="BL30" s="1"/>
  <c r="BK31"/>
  <c r="BJ31"/>
  <c r="BI31"/>
  <c r="BI30" s="1"/>
  <c r="BH31"/>
  <c r="BH30" s="1"/>
  <c r="BG31"/>
  <c r="BF31"/>
  <c r="BE31"/>
  <c r="BE30" s="1"/>
  <c r="BD31"/>
  <c r="BD30" s="1"/>
  <c r="BC31"/>
  <c r="BB31"/>
  <c r="BA31"/>
  <c r="BA30" s="1"/>
  <c r="AZ31"/>
  <c r="AZ30" s="1"/>
  <c r="AY31"/>
  <c r="AX31"/>
  <c r="AW31"/>
  <c r="AW30" s="1"/>
  <c r="AV31"/>
  <c r="AV30" s="1"/>
  <c r="AU31"/>
  <c r="AT31"/>
  <c r="AS31"/>
  <c r="AS30" s="1"/>
  <c r="AR31"/>
  <c r="AR30" s="1"/>
  <c r="AQ31"/>
  <c r="AP31"/>
  <c r="AO31"/>
  <c r="AO30" s="1"/>
  <c r="AN31"/>
  <c r="AN30" s="1"/>
  <c r="AM31"/>
  <c r="AL31"/>
  <c r="AK31"/>
  <c r="AK30" s="1"/>
  <c r="AJ31"/>
  <c r="AJ30" s="1"/>
  <c r="AI31"/>
  <c r="AH31"/>
  <c r="AG31"/>
  <c r="AG30" s="1"/>
  <c r="AF31"/>
  <c r="AF30" s="1"/>
  <c r="AE31"/>
  <c r="AD31"/>
  <c r="AC31"/>
  <c r="AC30" s="1"/>
  <c r="AB31"/>
  <c r="AB30" s="1"/>
  <c r="AA31"/>
  <c r="Z31"/>
  <c r="Y31"/>
  <c r="Y30" s="1"/>
  <c r="X31"/>
  <c r="X30" s="1"/>
  <c r="W31"/>
  <c r="V31"/>
  <c r="U31"/>
  <c r="U30" s="1"/>
  <c r="T31"/>
  <c r="T30" s="1"/>
  <c r="S31"/>
  <c r="R31"/>
  <c r="Q31"/>
  <c r="Q30" s="1"/>
  <c r="P31"/>
  <c r="P30" s="1"/>
  <c r="O31"/>
  <c r="N31"/>
  <c r="M31"/>
  <c r="M30" s="1"/>
  <c r="L31"/>
  <c r="L30" s="1"/>
  <c r="K31"/>
  <c r="J31"/>
  <c r="I31"/>
  <c r="I30" s="1"/>
  <c r="H31"/>
  <c r="H30" s="1"/>
  <c r="G31"/>
  <c r="F31"/>
  <c r="E31"/>
  <c r="E30" s="1"/>
  <c r="D31"/>
  <c r="D30" s="1"/>
  <c r="C31"/>
  <c r="B31"/>
  <c r="CS30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2" i="56"/>
  <c r="CR9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H91" s="1"/>
  <c r="BG88"/>
  <c r="BF88"/>
  <c r="BE88"/>
  <c r="BD88"/>
  <c r="BC88"/>
  <c r="BB88"/>
  <c r="BA88"/>
  <c r="AZ88"/>
  <c r="AY88"/>
  <c r="AX88"/>
  <c r="AW88"/>
  <c r="AW91" s="1"/>
  <c r="AV88"/>
  <c r="AV91" s="1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CI47"/>
  <c r="W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Q30" s="1"/>
  <c r="CP31"/>
  <c r="CO31"/>
  <c r="CN31"/>
  <c r="CM31"/>
  <c r="CM30" s="1"/>
  <c r="CL31"/>
  <c r="CK31"/>
  <c r="CJ31"/>
  <c r="CI31"/>
  <c r="CI30" s="1"/>
  <c r="CH31"/>
  <c r="CG31"/>
  <c r="CF31"/>
  <c r="CE31"/>
  <c r="CE30" s="1"/>
  <c r="CD31"/>
  <c r="CC31"/>
  <c r="CB31"/>
  <c r="CA31"/>
  <c r="CA30" s="1"/>
  <c r="BZ31"/>
  <c r="BY31"/>
  <c r="BX31"/>
  <c r="BW31"/>
  <c r="BW30" s="1"/>
  <c r="BV31"/>
  <c r="BU31"/>
  <c r="BT31"/>
  <c r="BS31"/>
  <c r="BS30" s="1"/>
  <c r="BR31"/>
  <c r="BQ31"/>
  <c r="BP31"/>
  <c r="BO31"/>
  <c r="BO30" s="1"/>
  <c r="BN31"/>
  <c r="BM31"/>
  <c r="BL31"/>
  <c r="BK31"/>
  <c r="BK30" s="1"/>
  <c r="BJ31"/>
  <c r="BI31"/>
  <c r="BH31"/>
  <c r="BG31"/>
  <c r="BG30" s="1"/>
  <c r="BF31"/>
  <c r="BE31"/>
  <c r="BD31"/>
  <c r="BC31"/>
  <c r="BC30" s="1"/>
  <c r="BB31"/>
  <c r="BA31"/>
  <c r="AZ31"/>
  <c r="AY31"/>
  <c r="AY30" s="1"/>
  <c r="AX31"/>
  <c r="AW31"/>
  <c r="AV31"/>
  <c r="AU31"/>
  <c r="AU30" s="1"/>
  <c r="AT31"/>
  <c r="AS31"/>
  <c r="AR31"/>
  <c r="AQ31"/>
  <c r="AQ30" s="1"/>
  <c r="AP31"/>
  <c r="AO31"/>
  <c r="AN31"/>
  <c r="AM31"/>
  <c r="AM30" s="1"/>
  <c r="AL31"/>
  <c r="AK31"/>
  <c r="AJ31"/>
  <c r="AI31"/>
  <c r="AI30" s="1"/>
  <c r="AH31"/>
  <c r="AG31"/>
  <c r="AF31"/>
  <c r="AE31"/>
  <c r="AE30" s="1"/>
  <c r="AD31"/>
  <c r="AC31"/>
  <c r="AB31"/>
  <c r="AA31"/>
  <c r="AA30" s="1"/>
  <c r="Z31"/>
  <c r="Y31"/>
  <c r="X31"/>
  <c r="W31"/>
  <c r="W30" s="1"/>
  <c r="V31"/>
  <c r="U31"/>
  <c r="T31"/>
  <c r="S31"/>
  <c r="S30" s="1"/>
  <c r="R31"/>
  <c r="Q31"/>
  <c r="P31"/>
  <c r="O31"/>
  <c r="O30" s="1"/>
  <c r="N31"/>
  <c r="M31"/>
  <c r="L31"/>
  <c r="K31"/>
  <c r="K30" s="1"/>
  <c r="J31"/>
  <c r="I31"/>
  <c r="H31"/>
  <c r="G31"/>
  <c r="G30" s="1"/>
  <c r="F31"/>
  <c r="E31"/>
  <c r="D31"/>
  <c r="C31"/>
  <c r="C30" s="1"/>
  <c r="B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2" i="55"/>
  <c r="CS96" s="1"/>
  <c r="CS99" s="1"/>
  <c r="CR92"/>
  <c r="CQ92"/>
  <c r="CP92"/>
  <c r="CO92"/>
  <c r="CN92"/>
  <c r="CM92"/>
  <c r="CL92"/>
  <c r="CK92"/>
  <c r="CK96" s="1"/>
  <c r="CK99" s="1"/>
  <c r="CJ92"/>
  <c r="CJ96" s="1"/>
  <c r="CJ99" s="1"/>
  <c r="CI92"/>
  <c r="CI96" s="1"/>
  <c r="CI99" s="1"/>
  <c r="CH92"/>
  <c r="CG92"/>
  <c r="CG96" s="1"/>
  <c r="CG99" s="1"/>
  <c r="CF92"/>
  <c r="CF96" s="1"/>
  <c r="CF99" s="1"/>
  <c r="CE92"/>
  <c r="CD92"/>
  <c r="CC92"/>
  <c r="CC96" s="1"/>
  <c r="CC99" s="1"/>
  <c r="CB92"/>
  <c r="CB96" s="1"/>
  <c r="CB99" s="1"/>
  <c r="CA92"/>
  <c r="CA96" s="1"/>
  <c r="CA99" s="1"/>
  <c r="BZ92"/>
  <c r="BZ96" s="1"/>
  <c r="BZ99" s="1"/>
  <c r="BY92"/>
  <c r="BY96" s="1"/>
  <c r="BY99" s="1"/>
  <c r="BX92"/>
  <c r="BX96" s="1"/>
  <c r="BX99" s="1"/>
  <c r="BW92"/>
  <c r="BW96" s="1"/>
  <c r="BW99" s="1"/>
  <c r="BV92"/>
  <c r="BV96" s="1"/>
  <c r="BV99" s="1"/>
  <c r="BU92"/>
  <c r="BU96" s="1"/>
  <c r="BU99" s="1"/>
  <c r="BT92"/>
  <c r="BT96" s="1"/>
  <c r="BT99" s="1"/>
  <c r="BS92"/>
  <c r="BS96" s="1"/>
  <c r="BS99" s="1"/>
  <c r="BR92"/>
  <c r="BR96" s="1"/>
  <c r="BR99" s="1"/>
  <c r="BQ92"/>
  <c r="BQ96" s="1"/>
  <c r="BQ99" s="1"/>
  <c r="BP92"/>
  <c r="BP96" s="1"/>
  <c r="BP99" s="1"/>
  <c r="BO92"/>
  <c r="BO96" s="1"/>
  <c r="BO99" s="1"/>
  <c r="BN92"/>
  <c r="BN96" s="1"/>
  <c r="BN99" s="1"/>
  <c r="BM92"/>
  <c r="BM96" s="1"/>
  <c r="BM99" s="1"/>
  <c r="BL92"/>
  <c r="BL96" s="1"/>
  <c r="BL99" s="1"/>
  <c r="BK92"/>
  <c r="BK96" s="1"/>
  <c r="BK99" s="1"/>
  <c r="BJ92"/>
  <c r="BJ96" s="1"/>
  <c r="BJ99" s="1"/>
  <c r="BI92"/>
  <c r="BI96" s="1"/>
  <c r="BI99" s="1"/>
  <c r="BH92"/>
  <c r="BH96" s="1"/>
  <c r="BH99" s="1"/>
  <c r="BG92"/>
  <c r="BG96" s="1"/>
  <c r="BG99" s="1"/>
  <c r="BF92"/>
  <c r="BF96" s="1"/>
  <c r="BF99" s="1"/>
  <c r="BE92"/>
  <c r="BE96" s="1"/>
  <c r="BE99" s="1"/>
  <c r="BD92"/>
  <c r="BD96" s="1"/>
  <c r="BD99" s="1"/>
  <c r="BC92"/>
  <c r="BC96" s="1"/>
  <c r="BC99" s="1"/>
  <c r="BB92"/>
  <c r="BB96" s="1"/>
  <c r="BB99" s="1"/>
  <c r="BA92"/>
  <c r="BA96" s="1"/>
  <c r="BA99" s="1"/>
  <c r="AZ92"/>
  <c r="AZ96" s="1"/>
  <c r="AZ99" s="1"/>
  <c r="AY92"/>
  <c r="AY96" s="1"/>
  <c r="AY99" s="1"/>
  <c r="AX92"/>
  <c r="AX96" s="1"/>
  <c r="AX99" s="1"/>
  <c r="AW92"/>
  <c r="AW96" s="1"/>
  <c r="AW99" s="1"/>
  <c r="AV92"/>
  <c r="AV96" s="1"/>
  <c r="AV99" s="1"/>
  <c r="AU92"/>
  <c r="AU96" s="1"/>
  <c r="AU99" s="1"/>
  <c r="AT92"/>
  <c r="AT96" s="1"/>
  <c r="AT99" s="1"/>
  <c r="AS92"/>
  <c r="AS96" s="1"/>
  <c r="AS99" s="1"/>
  <c r="AR92"/>
  <c r="AR96" s="1"/>
  <c r="AR99" s="1"/>
  <c r="AQ92"/>
  <c r="AP92"/>
  <c r="AP96" s="1"/>
  <c r="AP99" s="1"/>
  <c r="AO92"/>
  <c r="AO96" s="1"/>
  <c r="AO99" s="1"/>
  <c r="AN92"/>
  <c r="AN96" s="1"/>
  <c r="AN99" s="1"/>
  <c r="AM92"/>
  <c r="AM96" s="1"/>
  <c r="AM99" s="1"/>
  <c r="AL92"/>
  <c r="AL96" s="1"/>
  <c r="AL99" s="1"/>
  <c r="AK92"/>
  <c r="AK96" s="1"/>
  <c r="AK99" s="1"/>
  <c r="AJ92"/>
  <c r="AJ96" s="1"/>
  <c r="AJ99" s="1"/>
  <c r="AI92"/>
  <c r="AH92"/>
  <c r="AH96" s="1"/>
  <c r="AH99" s="1"/>
  <c r="AG92"/>
  <c r="AG96" s="1"/>
  <c r="AG99" s="1"/>
  <c r="AF92"/>
  <c r="AF96" s="1"/>
  <c r="AF99" s="1"/>
  <c r="AE92"/>
  <c r="AE96" s="1"/>
  <c r="AE99" s="1"/>
  <c r="AD92"/>
  <c r="AD96" s="1"/>
  <c r="AD99" s="1"/>
  <c r="AC92"/>
  <c r="AC96" s="1"/>
  <c r="AC99" s="1"/>
  <c r="AB92"/>
  <c r="AB96" s="1"/>
  <c r="AB99" s="1"/>
  <c r="AA92"/>
  <c r="AA96" s="1"/>
  <c r="AA99" s="1"/>
  <c r="Z92"/>
  <c r="Z96" s="1"/>
  <c r="Z99" s="1"/>
  <c r="Y92"/>
  <c r="Y96" s="1"/>
  <c r="Y99" s="1"/>
  <c r="X92"/>
  <c r="X96" s="1"/>
  <c r="X99" s="1"/>
  <c r="W92"/>
  <c r="W96" s="1"/>
  <c r="W99" s="1"/>
  <c r="V92"/>
  <c r="V96" s="1"/>
  <c r="V99" s="1"/>
  <c r="U92"/>
  <c r="U96" s="1"/>
  <c r="U99" s="1"/>
  <c r="T92"/>
  <c r="T96" s="1"/>
  <c r="T99" s="1"/>
  <c r="S92"/>
  <c r="R92"/>
  <c r="R96" s="1"/>
  <c r="R99" s="1"/>
  <c r="Q92"/>
  <c r="Q96" s="1"/>
  <c r="Q99" s="1"/>
  <c r="P92"/>
  <c r="O92"/>
  <c r="O96" s="1"/>
  <c r="O99" s="1"/>
  <c r="N92"/>
  <c r="N96" s="1"/>
  <c r="N99" s="1"/>
  <c r="M92"/>
  <c r="M96" s="1"/>
  <c r="M99" s="1"/>
  <c r="L92"/>
  <c r="L96" s="1"/>
  <c r="L99" s="1"/>
  <c r="K92"/>
  <c r="K96" s="1"/>
  <c r="K99" s="1"/>
  <c r="J92"/>
  <c r="J96" s="1"/>
  <c r="J99" s="1"/>
  <c r="I92"/>
  <c r="CR96"/>
  <c r="CR99" s="1"/>
  <c r="CQ96"/>
  <c r="CQ99" s="1"/>
  <c r="CP96"/>
  <c r="CP99" s="1"/>
  <c r="CO96"/>
  <c r="CO99" s="1"/>
  <c r="CN96"/>
  <c r="CN99" s="1"/>
  <c r="CM96"/>
  <c r="CM99" s="1"/>
  <c r="CL96"/>
  <c r="CL99" s="1"/>
  <c r="CH96"/>
  <c r="CH99" s="1"/>
  <c r="CI47"/>
  <c r="BC47"/>
  <c r="AM47"/>
  <c r="G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Q30" s="1"/>
  <c r="CP31"/>
  <c r="CP30" s="1"/>
  <c r="CO31"/>
  <c r="CO30" s="1"/>
  <c r="CN31"/>
  <c r="CM31"/>
  <c r="CM30" s="1"/>
  <c r="CL31"/>
  <c r="CL30" s="1"/>
  <c r="CK31"/>
  <c r="CK30" s="1"/>
  <c r="CJ31"/>
  <c r="CI31"/>
  <c r="CI30" s="1"/>
  <c r="CI53" s="1"/>
  <c r="CH31"/>
  <c r="CH30" s="1"/>
  <c r="CG31"/>
  <c r="CG30" s="1"/>
  <c r="CF31"/>
  <c r="CE31"/>
  <c r="CE30" s="1"/>
  <c r="CD31"/>
  <c r="CD30" s="1"/>
  <c r="CC31"/>
  <c r="CC30" s="1"/>
  <c r="CB31"/>
  <c r="CA31"/>
  <c r="CA30" s="1"/>
  <c r="BZ31"/>
  <c r="BZ30" s="1"/>
  <c r="BY31"/>
  <c r="BY30" s="1"/>
  <c r="BX31"/>
  <c r="BW31"/>
  <c r="BW30" s="1"/>
  <c r="BV31"/>
  <c r="BV30" s="1"/>
  <c r="BU31"/>
  <c r="BU30" s="1"/>
  <c r="BT31"/>
  <c r="BS31"/>
  <c r="BS30" s="1"/>
  <c r="BR31"/>
  <c r="BR30" s="1"/>
  <c r="BQ31"/>
  <c r="BQ30" s="1"/>
  <c r="BP31"/>
  <c r="BO31"/>
  <c r="BO30" s="1"/>
  <c r="BN31"/>
  <c r="BN30" s="1"/>
  <c r="BM31"/>
  <c r="BM30" s="1"/>
  <c r="BL31"/>
  <c r="BK31"/>
  <c r="BK30" s="1"/>
  <c r="BJ31"/>
  <c r="BJ30" s="1"/>
  <c r="BI31"/>
  <c r="BI30" s="1"/>
  <c r="BH31"/>
  <c r="BG31"/>
  <c r="BG30" s="1"/>
  <c r="BF31"/>
  <c r="BF30" s="1"/>
  <c r="BE31"/>
  <c r="BE30" s="1"/>
  <c r="BD31"/>
  <c r="BC31"/>
  <c r="BC30" s="1"/>
  <c r="BB31"/>
  <c r="BB30" s="1"/>
  <c r="BA31"/>
  <c r="BA30" s="1"/>
  <c r="AZ31"/>
  <c r="AY31"/>
  <c r="AY30" s="1"/>
  <c r="AX31"/>
  <c r="AX30" s="1"/>
  <c r="AW31"/>
  <c r="AW30" s="1"/>
  <c r="AV31"/>
  <c r="AU31"/>
  <c r="AU30" s="1"/>
  <c r="AT31"/>
  <c r="AT30" s="1"/>
  <c r="AS31"/>
  <c r="AS30" s="1"/>
  <c r="AR31"/>
  <c r="AQ31"/>
  <c r="AQ30" s="1"/>
  <c r="AP31"/>
  <c r="AP30" s="1"/>
  <c r="AO31"/>
  <c r="AO30" s="1"/>
  <c r="AN31"/>
  <c r="AM31"/>
  <c r="AM30" s="1"/>
  <c r="AL31"/>
  <c r="AL30" s="1"/>
  <c r="AK31"/>
  <c r="AK30" s="1"/>
  <c r="AJ31"/>
  <c r="AI31"/>
  <c r="AI30" s="1"/>
  <c r="AH31"/>
  <c r="AH30" s="1"/>
  <c r="AG31"/>
  <c r="AG30" s="1"/>
  <c r="AF31"/>
  <c r="AE31"/>
  <c r="AE30" s="1"/>
  <c r="AD31"/>
  <c r="AD30" s="1"/>
  <c r="AC31"/>
  <c r="AC30" s="1"/>
  <c r="AB31"/>
  <c r="AA31"/>
  <c r="AA30" s="1"/>
  <c r="Z31"/>
  <c r="Z30" s="1"/>
  <c r="Y31"/>
  <c r="Y30" s="1"/>
  <c r="X31"/>
  <c r="W31"/>
  <c r="W30" s="1"/>
  <c r="V31"/>
  <c r="V30" s="1"/>
  <c r="U31"/>
  <c r="U30" s="1"/>
  <c r="T31"/>
  <c r="S31"/>
  <c r="S30" s="1"/>
  <c r="R31"/>
  <c r="R30" s="1"/>
  <c r="Q31"/>
  <c r="Q30" s="1"/>
  <c r="P31"/>
  <c r="O31"/>
  <c r="O30" s="1"/>
  <c r="N31"/>
  <c r="N30" s="1"/>
  <c r="M31"/>
  <c r="M30" s="1"/>
  <c r="L31"/>
  <c r="K31"/>
  <c r="K30" s="1"/>
  <c r="J31"/>
  <c r="J30" s="1"/>
  <c r="I31"/>
  <c r="I30" s="1"/>
  <c r="H31"/>
  <c r="G31"/>
  <c r="G30" s="1"/>
  <c r="F31"/>
  <c r="F30" s="1"/>
  <c r="E31"/>
  <c r="E30" s="1"/>
  <c r="D31"/>
  <c r="C31"/>
  <c r="C30" s="1"/>
  <c r="B31"/>
  <c r="CS30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2" i="54"/>
  <c r="CR9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CG47"/>
  <c r="BQ47"/>
  <c r="BA47"/>
  <c r="AK47"/>
  <c r="U47"/>
  <c r="E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Q30" s="1"/>
  <c r="CP31"/>
  <c r="CP30" s="1"/>
  <c r="CO31"/>
  <c r="CO30" s="1"/>
  <c r="CN31"/>
  <c r="CM31"/>
  <c r="CM30" s="1"/>
  <c r="CL31"/>
  <c r="CL30" s="1"/>
  <c r="CK31"/>
  <c r="CK30" s="1"/>
  <c r="CJ31"/>
  <c r="CI31"/>
  <c r="CI30" s="1"/>
  <c r="CH31"/>
  <c r="CH30" s="1"/>
  <c r="CG31"/>
  <c r="CG30" s="1"/>
  <c r="CF31"/>
  <c r="CE31"/>
  <c r="CE30" s="1"/>
  <c r="CD31"/>
  <c r="CD30" s="1"/>
  <c r="CC31"/>
  <c r="CC30" s="1"/>
  <c r="CB31"/>
  <c r="CA31"/>
  <c r="CA30" s="1"/>
  <c r="BZ31"/>
  <c r="BZ30" s="1"/>
  <c r="BY31"/>
  <c r="BY30" s="1"/>
  <c r="BX31"/>
  <c r="BW31"/>
  <c r="BW30" s="1"/>
  <c r="BV31"/>
  <c r="BV30" s="1"/>
  <c r="BU31"/>
  <c r="BU30" s="1"/>
  <c r="BT31"/>
  <c r="BS31"/>
  <c r="BS30" s="1"/>
  <c r="BR31"/>
  <c r="BR30" s="1"/>
  <c r="BQ31"/>
  <c r="BQ30" s="1"/>
  <c r="BP31"/>
  <c r="BO31"/>
  <c r="BO30" s="1"/>
  <c r="BN31"/>
  <c r="BN30" s="1"/>
  <c r="BM31"/>
  <c r="BM30" s="1"/>
  <c r="BL31"/>
  <c r="BK31"/>
  <c r="BK30" s="1"/>
  <c r="BJ31"/>
  <c r="BJ30" s="1"/>
  <c r="BI31"/>
  <c r="BI30" s="1"/>
  <c r="BH31"/>
  <c r="BG31"/>
  <c r="BG30" s="1"/>
  <c r="BF31"/>
  <c r="BF30" s="1"/>
  <c r="BE31"/>
  <c r="BE30" s="1"/>
  <c r="BD31"/>
  <c r="BC31"/>
  <c r="BC30" s="1"/>
  <c r="BB31"/>
  <c r="BB30" s="1"/>
  <c r="BA31"/>
  <c r="BA30" s="1"/>
  <c r="AZ31"/>
  <c r="AY31"/>
  <c r="AY30" s="1"/>
  <c r="AX31"/>
  <c r="AX30" s="1"/>
  <c r="AW31"/>
  <c r="AW30" s="1"/>
  <c r="AV31"/>
  <c r="AU31"/>
  <c r="AU30" s="1"/>
  <c r="AT31"/>
  <c r="AT30" s="1"/>
  <c r="AS31"/>
  <c r="AS30" s="1"/>
  <c r="AR31"/>
  <c r="AQ31"/>
  <c r="AQ30" s="1"/>
  <c r="AP31"/>
  <c r="AP30" s="1"/>
  <c r="AO31"/>
  <c r="AO30" s="1"/>
  <c r="AN31"/>
  <c r="AM31"/>
  <c r="AM30" s="1"/>
  <c r="AL31"/>
  <c r="AL30" s="1"/>
  <c r="AK31"/>
  <c r="AK30" s="1"/>
  <c r="AK53" s="1"/>
  <c r="AJ31"/>
  <c r="AI31"/>
  <c r="AI30" s="1"/>
  <c r="AH31"/>
  <c r="AH30" s="1"/>
  <c r="AG31"/>
  <c r="AG30" s="1"/>
  <c r="AF31"/>
  <c r="AE31"/>
  <c r="AE30" s="1"/>
  <c r="AD31"/>
  <c r="AD30" s="1"/>
  <c r="AC31"/>
  <c r="AC30" s="1"/>
  <c r="AB31"/>
  <c r="AA31"/>
  <c r="AA30" s="1"/>
  <c r="Z31"/>
  <c r="Z30" s="1"/>
  <c r="Y31"/>
  <c r="Y30" s="1"/>
  <c r="X31"/>
  <c r="W31"/>
  <c r="W30" s="1"/>
  <c r="V31"/>
  <c r="V30" s="1"/>
  <c r="U31"/>
  <c r="U30" s="1"/>
  <c r="T31"/>
  <c r="S31"/>
  <c r="S30" s="1"/>
  <c r="R31"/>
  <c r="R30" s="1"/>
  <c r="Q31"/>
  <c r="Q30" s="1"/>
  <c r="P31"/>
  <c r="O31"/>
  <c r="O30" s="1"/>
  <c r="N31"/>
  <c r="N30" s="1"/>
  <c r="M31"/>
  <c r="M30" s="1"/>
  <c r="L31"/>
  <c r="K31"/>
  <c r="K30" s="1"/>
  <c r="J31"/>
  <c r="J30" s="1"/>
  <c r="I31"/>
  <c r="I30" s="1"/>
  <c r="H31"/>
  <c r="G31"/>
  <c r="G30" s="1"/>
  <c r="F31"/>
  <c r="F30" s="1"/>
  <c r="E31"/>
  <c r="E30" s="1"/>
  <c r="D31"/>
  <c r="C31"/>
  <c r="C30" s="1"/>
  <c r="B31"/>
  <c r="CS30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2" i="53"/>
  <c r="CR9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T91" s="1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CF47"/>
  <c r="BP47"/>
  <c r="AZ47"/>
  <c r="AJ47"/>
  <c r="T47"/>
  <c r="D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BL31"/>
  <c r="BL30" s="1"/>
  <c r="BD31"/>
  <c r="BD30" s="1"/>
  <c r="CS31"/>
  <c r="CS30" s="1"/>
  <c r="CR31"/>
  <c r="CR30" s="1"/>
  <c r="CQ31"/>
  <c r="CQ30" s="1"/>
  <c r="CP31"/>
  <c r="CO31"/>
  <c r="CO30" s="1"/>
  <c r="CN31"/>
  <c r="CN30" s="1"/>
  <c r="CM31"/>
  <c r="CL31"/>
  <c r="CK31"/>
  <c r="CK30" s="1"/>
  <c r="CJ31"/>
  <c r="CJ30" s="1"/>
  <c r="CI31"/>
  <c r="CI30" s="1"/>
  <c r="CH31"/>
  <c r="CG31"/>
  <c r="CG30" s="1"/>
  <c r="CF31"/>
  <c r="CF30" s="1"/>
  <c r="CE31"/>
  <c r="CD31"/>
  <c r="CC31"/>
  <c r="CC30" s="1"/>
  <c r="CB31"/>
  <c r="CB30" s="1"/>
  <c r="CA31"/>
  <c r="CA30" s="1"/>
  <c r="BZ31"/>
  <c r="BY31"/>
  <c r="BY30" s="1"/>
  <c r="BX31"/>
  <c r="BX30" s="1"/>
  <c r="BW31"/>
  <c r="BV31"/>
  <c r="BU31"/>
  <c r="BU30" s="1"/>
  <c r="BT31"/>
  <c r="BT30" s="1"/>
  <c r="BS31"/>
  <c r="BS30" s="1"/>
  <c r="BR31"/>
  <c r="BQ31"/>
  <c r="BQ30" s="1"/>
  <c r="BP31"/>
  <c r="BP30" s="1"/>
  <c r="BO31"/>
  <c r="BN31"/>
  <c r="BM31"/>
  <c r="BM30" s="1"/>
  <c r="BK31"/>
  <c r="BK30" s="1"/>
  <c r="BJ31"/>
  <c r="BI31"/>
  <c r="BI30" s="1"/>
  <c r="BH31"/>
  <c r="BH30" s="1"/>
  <c r="BG31"/>
  <c r="BF31"/>
  <c r="BE31"/>
  <c r="BE30" s="1"/>
  <c r="BC31"/>
  <c r="BC30" s="1"/>
  <c r="BB31"/>
  <c r="BA31"/>
  <c r="BA30" s="1"/>
  <c r="AZ31"/>
  <c r="AZ30" s="1"/>
  <c r="AY31"/>
  <c r="AX31"/>
  <c r="AW31"/>
  <c r="AW30" s="1"/>
  <c r="AV31"/>
  <c r="AV30" s="1"/>
  <c r="AU31"/>
  <c r="AU30" s="1"/>
  <c r="AT31"/>
  <c r="AS31"/>
  <c r="AS30" s="1"/>
  <c r="AR31"/>
  <c r="AR30" s="1"/>
  <c r="AQ31"/>
  <c r="AP31"/>
  <c r="AO31"/>
  <c r="AO30" s="1"/>
  <c r="AN31"/>
  <c r="AN30" s="1"/>
  <c r="AM31"/>
  <c r="AM30" s="1"/>
  <c r="AL31"/>
  <c r="AK31"/>
  <c r="AK30" s="1"/>
  <c r="AJ31"/>
  <c r="AJ30" s="1"/>
  <c r="AJ53" s="1"/>
  <c r="AI31"/>
  <c r="AH31"/>
  <c r="AG31"/>
  <c r="AG30" s="1"/>
  <c r="AF31"/>
  <c r="AF30" s="1"/>
  <c r="AE31"/>
  <c r="AE30" s="1"/>
  <c r="AD31"/>
  <c r="AC31"/>
  <c r="AC30" s="1"/>
  <c r="AB31"/>
  <c r="AB30" s="1"/>
  <c r="AA31"/>
  <c r="Z31"/>
  <c r="Y31"/>
  <c r="Y30" s="1"/>
  <c r="X31"/>
  <c r="X30" s="1"/>
  <c r="W31"/>
  <c r="W30" s="1"/>
  <c r="V31"/>
  <c r="U31"/>
  <c r="U30" s="1"/>
  <c r="T31"/>
  <c r="T30" s="1"/>
  <c r="S31"/>
  <c r="R31"/>
  <c r="Q31"/>
  <c r="Q30" s="1"/>
  <c r="P31"/>
  <c r="P30" s="1"/>
  <c r="O31"/>
  <c r="O30" s="1"/>
  <c r="N31"/>
  <c r="M31"/>
  <c r="M30" s="1"/>
  <c r="L31"/>
  <c r="L30" s="1"/>
  <c r="K31"/>
  <c r="J31"/>
  <c r="I31"/>
  <c r="I30" s="1"/>
  <c r="H31"/>
  <c r="H30" s="1"/>
  <c r="G31"/>
  <c r="G30" s="1"/>
  <c r="F31"/>
  <c r="E31"/>
  <c r="E30" s="1"/>
  <c r="D31"/>
  <c r="D30" s="1"/>
  <c r="C31"/>
  <c r="B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2" i="52"/>
  <c r="CR9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L91" s="1"/>
  <c r="BK88"/>
  <c r="BJ88"/>
  <c r="BI88"/>
  <c r="BH88"/>
  <c r="BG88"/>
  <c r="BF88"/>
  <c r="BE88"/>
  <c r="BD88"/>
  <c r="BD91" s="1"/>
  <c r="BC88"/>
  <c r="BB88"/>
  <c r="BA88"/>
  <c r="AZ88"/>
  <c r="AY88"/>
  <c r="AX88"/>
  <c r="AW88"/>
  <c r="AV88"/>
  <c r="AU88"/>
  <c r="AT88"/>
  <c r="AS88"/>
  <c r="AR88"/>
  <c r="AQ88"/>
  <c r="AP88"/>
  <c r="AO88"/>
  <c r="AN88"/>
  <c r="AN91" s="1"/>
  <c r="AM88"/>
  <c r="AL88"/>
  <c r="AK88"/>
  <c r="AJ88"/>
  <c r="AI88"/>
  <c r="AH88"/>
  <c r="AG88"/>
  <c r="AF88"/>
  <c r="AE88"/>
  <c r="AD88"/>
  <c r="AC88"/>
  <c r="AB88"/>
  <c r="AA88"/>
  <c r="Z88"/>
  <c r="Y88"/>
  <c r="X88"/>
  <c r="X91" s="1"/>
  <c r="W88"/>
  <c r="V88"/>
  <c r="U88"/>
  <c r="T88"/>
  <c r="S88"/>
  <c r="R88"/>
  <c r="Q88"/>
  <c r="P88"/>
  <c r="O88"/>
  <c r="N88"/>
  <c r="M88"/>
  <c r="L88"/>
  <c r="K88"/>
  <c r="J88"/>
  <c r="I88"/>
  <c r="CE47"/>
  <c r="BO47"/>
  <c r="AY47"/>
  <c r="AI47"/>
  <c r="S47"/>
  <c r="C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BO31"/>
  <c r="BO30" s="1"/>
  <c r="BM31"/>
  <c r="BL31"/>
  <c r="BL30" s="1"/>
  <c r="BK31"/>
  <c r="BK30" s="1"/>
  <c r="BH31"/>
  <c r="BH30" s="1"/>
  <c r="BG31"/>
  <c r="BG30" s="1"/>
  <c r="BC31"/>
  <c r="BC30" s="1"/>
  <c r="AY31"/>
  <c r="AY30" s="1"/>
  <c r="AV31"/>
  <c r="AV30" s="1"/>
  <c r="AU31"/>
  <c r="AU30" s="1"/>
  <c r="AR31"/>
  <c r="AR30" s="1"/>
  <c r="AQ31"/>
  <c r="AQ30" s="1"/>
  <c r="AM31"/>
  <c r="AM30" s="1"/>
  <c r="AI31"/>
  <c r="AI30" s="1"/>
  <c r="AF31"/>
  <c r="AF30" s="1"/>
  <c r="AE31"/>
  <c r="AE30" s="1"/>
  <c r="AB31"/>
  <c r="AB30" s="1"/>
  <c r="AA31"/>
  <c r="AA30" s="1"/>
  <c r="W31"/>
  <c r="W30" s="1"/>
  <c r="T31"/>
  <c r="T30" s="1"/>
  <c r="S31"/>
  <c r="S30" s="1"/>
  <c r="P31"/>
  <c r="P30" s="1"/>
  <c r="O31"/>
  <c r="O30" s="1"/>
  <c r="L31"/>
  <c r="L30" s="1"/>
  <c r="K31"/>
  <c r="K30" s="1"/>
  <c r="H31"/>
  <c r="H30" s="1"/>
  <c r="G31"/>
  <c r="G30" s="1"/>
  <c r="C31"/>
  <c r="C30" s="1"/>
  <c r="B31"/>
  <c r="CS31"/>
  <c r="CR31"/>
  <c r="CR30" s="1"/>
  <c r="CQ31"/>
  <c r="CQ30" s="1"/>
  <c r="CP31"/>
  <c r="CO31"/>
  <c r="CN31"/>
  <c r="CN30" s="1"/>
  <c r="CM31"/>
  <c r="CM30" s="1"/>
  <c r="CL31"/>
  <c r="CK31"/>
  <c r="CJ31"/>
  <c r="CJ30" s="1"/>
  <c r="CI31"/>
  <c r="CI30" s="1"/>
  <c r="CH31"/>
  <c r="CH30" s="1"/>
  <c r="CG31"/>
  <c r="CF31"/>
  <c r="CF30" s="1"/>
  <c r="CE31"/>
  <c r="CE30" s="1"/>
  <c r="CD31"/>
  <c r="CC31"/>
  <c r="CB31"/>
  <c r="CB30" s="1"/>
  <c r="CA31"/>
  <c r="CA30" s="1"/>
  <c r="BZ31"/>
  <c r="BY31"/>
  <c r="BX31"/>
  <c r="BX30" s="1"/>
  <c r="BW31"/>
  <c r="BW30" s="1"/>
  <c r="BV31"/>
  <c r="BU31"/>
  <c r="BT31"/>
  <c r="BT30" s="1"/>
  <c r="BS31"/>
  <c r="BS30" s="1"/>
  <c r="BR31"/>
  <c r="BQ31"/>
  <c r="BP31"/>
  <c r="BP30" s="1"/>
  <c r="BD31"/>
  <c r="BD30" s="1"/>
  <c r="AZ31"/>
  <c r="AZ30" s="1"/>
  <c r="AN31"/>
  <c r="AN30" s="1"/>
  <c r="AJ31"/>
  <c r="AJ30" s="1"/>
  <c r="X31"/>
  <c r="X30" s="1"/>
  <c r="D31"/>
  <c r="D30" s="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2" i="51"/>
  <c r="CR9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CS47"/>
  <c r="CC47"/>
  <c r="BM47"/>
  <c r="BE47"/>
  <c r="AW47"/>
  <c r="AO47"/>
  <c r="AG47"/>
  <c r="Y47"/>
  <c r="Q47"/>
  <c r="I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Q30" s="1"/>
  <c r="CP31"/>
  <c r="CP30" s="1"/>
  <c r="CO31"/>
  <c r="CN31"/>
  <c r="CM31"/>
  <c r="CM30" s="1"/>
  <c r="CL31"/>
  <c r="CL30" s="1"/>
  <c r="CK31"/>
  <c r="CJ31"/>
  <c r="CI31"/>
  <c r="CI30" s="1"/>
  <c r="CH31"/>
  <c r="CH30" s="1"/>
  <c r="CG31"/>
  <c r="CF31"/>
  <c r="CE31"/>
  <c r="CE30" s="1"/>
  <c r="CD31"/>
  <c r="CD30" s="1"/>
  <c r="CC31"/>
  <c r="CB31"/>
  <c r="CA31"/>
  <c r="CA30" s="1"/>
  <c r="BZ31"/>
  <c r="BZ30" s="1"/>
  <c r="BY31"/>
  <c r="BX31"/>
  <c r="BW31"/>
  <c r="BW30" s="1"/>
  <c r="BV31"/>
  <c r="BV30" s="1"/>
  <c r="BU31"/>
  <c r="BT31"/>
  <c r="BS31"/>
  <c r="BS30" s="1"/>
  <c r="BR31"/>
  <c r="BR30" s="1"/>
  <c r="BQ31"/>
  <c r="BP31"/>
  <c r="BO31"/>
  <c r="BO30" s="1"/>
  <c r="BN31"/>
  <c r="BN30" s="1"/>
  <c r="BM31"/>
  <c r="BL31"/>
  <c r="BK31"/>
  <c r="BK30" s="1"/>
  <c r="BJ31"/>
  <c r="BJ30" s="1"/>
  <c r="BI31"/>
  <c r="BH31"/>
  <c r="BG31"/>
  <c r="BG30" s="1"/>
  <c r="BF31"/>
  <c r="BF30" s="1"/>
  <c r="BE31"/>
  <c r="BD31"/>
  <c r="BC31"/>
  <c r="BC30" s="1"/>
  <c r="BB31"/>
  <c r="BB30" s="1"/>
  <c r="BA31"/>
  <c r="AZ31"/>
  <c r="AY31"/>
  <c r="AY30" s="1"/>
  <c r="AX31"/>
  <c r="AX30" s="1"/>
  <c r="AW31"/>
  <c r="AV31"/>
  <c r="AU31"/>
  <c r="AU30" s="1"/>
  <c r="AT31"/>
  <c r="AT30" s="1"/>
  <c r="AS31"/>
  <c r="AR31"/>
  <c r="AQ31"/>
  <c r="AQ30" s="1"/>
  <c r="AP31"/>
  <c r="AP30" s="1"/>
  <c r="AO31"/>
  <c r="AN31"/>
  <c r="AM31"/>
  <c r="AM30" s="1"/>
  <c r="AL31"/>
  <c r="AL30" s="1"/>
  <c r="AK31"/>
  <c r="AJ31"/>
  <c r="AI31"/>
  <c r="AI30" s="1"/>
  <c r="AH31"/>
  <c r="AH30" s="1"/>
  <c r="AG31"/>
  <c r="AF31"/>
  <c r="AE31"/>
  <c r="AE30" s="1"/>
  <c r="AD31"/>
  <c r="AD30" s="1"/>
  <c r="AC31"/>
  <c r="AB31"/>
  <c r="AA31"/>
  <c r="AA30" s="1"/>
  <c r="Z31"/>
  <c r="Z30" s="1"/>
  <c r="Y31"/>
  <c r="X31"/>
  <c r="W31"/>
  <c r="W30" s="1"/>
  <c r="V31"/>
  <c r="V30" s="1"/>
  <c r="U31"/>
  <c r="T31"/>
  <c r="S31"/>
  <c r="S30" s="1"/>
  <c r="R31"/>
  <c r="R30" s="1"/>
  <c r="Q31"/>
  <c r="P31"/>
  <c r="O31"/>
  <c r="O30" s="1"/>
  <c r="N31"/>
  <c r="N30" s="1"/>
  <c r="M31"/>
  <c r="L31"/>
  <c r="K31"/>
  <c r="K30" s="1"/>
  <c r="J31"/>
  <c r="J30" s="1"/>
  <c r="I31"/>
  <c r="H31"/>
  <c r="G31"/>
  <c r="G30" s="1"/>
  <c r="F31"/>
  <c r="F30" s="1"/>
  <c r="E31"/>
  <c r="D31"/>
  <c r="C31"/>
  <c r="C30" s="1"/>
  <c r="B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T20" i="60" l="1"/>
  <c r="CT20" i="55"/>
  <c r="CT20" i="56"/>
  <c r="CT20" i="58"/>
  <c r="CT20" i="63"/>
  <c r="CT20" i="57"/>
  <c r="CT20" i="59"/>
  <c r="CT20" i="64"/>
  <c r="CT20" i="52"/>
  <c r="CT20" i="62"/>
  <c r="CT20" i="51"/>
  <c r="CT20" i="61"/>
  <c r="CT20" i="53"/>
  <c r="CT20" i="54"/>
  <c r="CT20" i="65"/>
  <c r="BA53" i="54"/>
  <c r="W53" i="56"/>
  <c r="X53" i="57"/>
  <c r="CT13" i="60"/>
  <c r="CT15"/>
  <c r="CT42"/>
  <c r="CT88"/>
  <c r="AP32" i="68" s="1"/>
  <c r="AQ32" s="1"/>
  <c r="CT88" i="62"/>
  <c r="AP34" i="68" s="1"/>
  <c r="AQ34" s="1"/>
  <c r="CI53" i="56"/>
  <c r="G53" i="55"/>
  <c r="CT88" i="51"/>
  <c r="AP23" i="68" s="1"/>
  <c r="AQ23" s="1"/>
  <c r="CT88" i="52"/>
  <c r="AP24" i="68" s="1"/>
  <c r="AQ24" s="1"/>
  <c r="CT88" i="63"/>
  <c r="AP35" i="68" s="1"/>
  <c r="AQ35" s="1"/>
  <c r="CT88" i="61"/>
  <c r="AP33" i="68" s="1"/>
  <c r="AQ33" s="1"/>
  <c r="CT88" i="53"/>
  <c r="AP25" i="68" s="1"/>
  <c r="AQ25" s="1"/>
  <c r="CT88" i="54"/>
  <c r="AP26" i="68" s="1"/>
  <c r="AQ26" s="1"/>
  <c r="CT88" i="56"/>
  <c r="AP28" i="68" s="1"/>
  <c r="AQ28" s="1"/>
  <c r="CT88" i="58"/>
  <c r="AP30" i="68" s="1"/>
  <c r="AQ30" s="1"/>
  <c r="CT88" i="64"/>
  <c r="AP36" i="68" s="1"/>
  <c r="AQ36" s="1"/>
  <c r="CT88" i="59"/>
  <c r="AP31" i="68" s="1"/>
  <c r="AQ31" s="1"/>
  <c r="CT88" i="65"/>
  <c r="AP37" i="68" s="1"/>
  <c r="AQ37" s="1"/>
  <c r="CT88" i="57"/>
  <c r="AP29" i="68" s="1"/>
  <c r="AQ29" s="1"/>
  <c r="CT40" i="60"/>
  <c r="CT13" i="56"/>
  <c r="CT40"/>
  <c r="CT13" i="58"/>
  <c r="CT40"/>
  <c r="CT13" i="61"/>
  <c r="CT13" i="63"/>
  <c r="CT13" i="53"/>
  <c r="CT40" i="54"/>
  <c r="CT40" i="61"/>
  <c r="CT13" i="52"/>
  <c r="CT40" i="53"/>
  <c r="CT13" i="54"/>
  <c r="CT13" i="59"/>
  <c r="CT40"/>
  <c r="CT13" i="64"/>
  <c r="CT40"/>
  <c r="CT40" i="52"/>
  <c r="CT13" i="51"/>
  <c r="CT40"/>
  <c r="CT40" i="55"/>
  <c r="CT40" i="57"/>
  <c r="CT13" i="62"/>
  <c r="CT40" i="65"/>
  <c r="CT40" i="63"/>
  <c r="CT13" i="55"/>
  <c r="CT13" i="57"/>
  <c r="CT40" i="62"/>
  <c r="CT13" i="65"/>
  <c r="CT42" i="56"/>
  <c r="CT42" i="58"/>
  <c r="CT42" i="52"/>
  <c r="CT42" i="53"/>
  <c r="CT42" i="63"/>
  <c r="CT42" i="54"/>
  <c r="CT42" i="61"/>
  <c r="CT42" i="59"/>
  <c r="CT42" i="64"/>
  <c r="CT42" i="51"/>
  <c r="CT42" i="55"/>
  <c r="CT42" i="57"/>
  <c r="CT42" i="65"/>
  <c r="CT42" i="62"/>
  <c r="CT15" i="56"/>
  <c r="CT15" i="58"/>
  <c r="CT15" i="53"/>
  <c r="CT15" i="54"/>
  <c r="CT15" i="52"/>
  <c r="CT15" i="55"/>
  <c r="CT15" i="57"/>
  <c r="CT15" i="59"/>
  <c r="CT15" i="64"/>
  <c r="CT15" i="61"/>
  <c r="CT15" i="51"/>
  <c r="CT15" i="62"/>
  <c r="CT15" i="63"/>
  <c r="CT15" i="65"/>
  <c r="CT92" i="57"/>
  <c r="AS29" i="68" s="1"/>
  <c r="AT29" s="1"/>
  <c r="CT92" i="55"/>
  <c r="AS27" i="68" s="1"/>
  <c r="AT27" s="1"/>
  <c r="CT92" i="54"/>
  <c r="AS26" i="68" s="1"/>
  <c r="AT26" s="1"/>
  <c r="CT92" i="56"/>
  <c r="AS28" i="68" s="1"/>
  <c r="AT28" s="1"/>
  <c r="CT92" i="58"/>
  <c r="AS30" i="68" s="1"/>
  <c r="AT30" s="1"/>
  <c r="CT92" i="63"/>
  <c r="AS35" i="68" s="1"/>
  <c r="AT35" s="1"/>
  <c r="CT92" i="53"/>
  <c r="AS25" i="68" s="1"/>
  <c r="AT25" s="1"/>
  <c r="I96" i="55"/>
  <c r="I99" s="1"/>
  <c r="CT92" i="61"/>
  <c r="AS33" i="68" s="1"/>
  <c r="AT33" s="1"/>
  <c r="CT92" i="51"/>
  <c r="AS23" i="68" s="1"/>
  <c r="AT23" s="1"/>
  <c r="CT92" i="60"/>
  <c r="AS32" i="68" s="1"/>
  <c r="AT32" s="1"/>
  <c r="CT92" i="62"/>
  <c r="AS34" i="68" s="1"/>
  <c r="AT34" s="1"/>
  <c r="CT92" i="52"/>
  <c r="AS24" i="68" s="1"/>
  <c r="AT24" s="1"/>
  <c r="CT92" i="64"/>
  <c r="AS36" i="68" s="1"/>
  <c r="AT36" s="1"/>
  <c r="CT92" i="59"/>
  <c r="AS31" i="68" s="1"/>
  <c r="AT31" s="1"/>
  <c r="CT92" i="65"/>
  <c r="AS37" i="68" s="1"/>
  <c r="AT37" s="1"/>
  <c r="CT31" i="56"/>
  <c r="CT31" i="64"/>
  <c r="CT31" i="63"/>
  <c r="CT31" i="62"/>
  <c r="CT31" i="61"/>
  <c r="CT31" i="60"/>
  <c r="CT31" i="59"/>
  <c r="CT31" i="58"/>
  <c r="CT31" i="57"/>
  <c r="CT31" i="55"/>
  <c r="CT31" i="54"/>
  <c r="CT31" i="53"/>
  <c r="CT31" i="51"/>
  <c r="BO53" i="52"/>
  <c r="AI53"/>
  <c r="S53"/>
  <c r="C53"/>
  <c r="D53" i="53"/>
  <c r="E53" i="54"/>
  <c r="AM53" i="55"/>
  <c r="T53" i="53"/>
  <c r="U53" i="54"/>
  <c r="BC53" i="55"/>
  <c r="AY53" i="58"/>
  <c r="BP53" i="53"/>
  <c r="BQ53" i="54"/>
  <c r="CF53" i="53"/>
  <c r="AY53" i="52"/>
  <c r="CG53" i="54"/>
  <c r="CE53" i="52"/>
  <c r="B30" i="53"/>
  <c r="AZ53"/>
  <c r="B30" i="61"/>
  <c r="B30" i="57"/>
  <c r="B30" i="58"/>
  <c r="AX91" i="51"/>
  <c r="AX96" s="1"/>
  <c r="AX99" s="1"/>
  <c r="K91" i="52"/>
  <c r="K96" s="1"/>
  <c r="K99" s="1"/>
  <c r="BO91"/>
  <c r="BO96" s="1"/>
  <c r="BO99" s="1"/>
  <c r="BI91" i="53"/>
  <c r="BI96" s="1"/>
  <c r="BI99" s="1"/>
  <c r="AC91" i="54"/>
  <c r="AC96" s="1"/>
  <c r="AC99" s="1"/>
  <c r="CO91"/>
  <c r="CO96" s="1"/>
  <c r="CO99" s="1"/>
  <c r="AJ91" i="56"/>
  <c r="AJ96" s="1"/>
  <c r="AJ99" s="1"/>
  <c r="BP91"/>
  <c r="BP96" s="1"/>
  <c r="BP99" s="1"/>
  <c r="AX91" i="57"/>
  <c r="AX96" s="1"/>
  <c r="AX99" s="1"/>
  <c r="P91" i="58"/>
  <c r="P96" s="1"/>
  <c r="P99" s="1"/>
  <c r="BT91"/>
  <c r="BT96" s="1"/>
  <c r="BT99" s="1"/>
  <c r="W91" i="59"/>
  <c r="W96" s="1"/>
  <c r="W99" s="1"/>
  <c r="CA91"/>
  <c r="CA96" s="1"/>
  <c r="CA99" s="1"/>
  <c r="P91" i="60"/>
  <c r="P96" s="1"/>
  <c r="P99" s="1"/>
  <c r="BT91"/>
  <c r="BT96" s="1"/>
  <c r="BT99" s="1"/>
  <c r="AT91" i="61"/>
  <c r="AT96" s="1"/>
  <c r="AT99" s="1"/>
  <c r="AB91" i="62"/>
  <c r="AB96" s="1"/>
  <c r="AB99" s="1"/>
  <c r="L91" i="51"/>
  <c r="L96" s="1"/>
  <c r="L99" s="1"/>
  <c r="T91"/>
  <c r="T96" s="1"/>
  <c r="T99" s="1"/>
  <c r="AB91"/>
  <c r="AB96" s="1"/>
  <c r="AB99" s="1"/>
  <c r="AJ91"/>
  <c r="AJ96" s="1"/>
  <c r="AJ99" s="1"/>
  <c r="AR91"/>
  <c r="AR96" s="1"/>
  <c r="AR99" s="1"/>
  <c r="AZ91"/>
  <c r="AZ96" s="1"/>
  <c r="AZ99" s="1"/>
  <c r="BH91"/>
  <c r="BH96" s="1"/>
  <c r="BH99" s="1"/>
  <c r="BP91"/>
  <c r="BP96" s="1"/>
  <c r="BP99" s="1"/>
  <c r="BX91"/>
  <c r="BX96" s="1"/>
  <c r="BX99" s="1"/>
  <c r="CF91"/>
  <c r="CF96" s="1"/>
  <c r="CF99" s="1"/>
  <c r="CN91"/>
  <c r="CN96" s="1"/>
  <c r="CN99" s="1"/>
  <c r="M91" i="52"/>
  <c r="M96" s="1"/>
  <c r="M99" s="1"/>
  <c r="U91"/>
  <c r="U96" s="1"/>
  <c r="U99" s="1"/>
  <c r="AC91"/>
  <c r="AC96" s="1"/>
  <c r="AC99" s="1"/>
  <c r="AK91"/>
  <c r="AK96" s="1"/>
  <c r="AK99" s="1"/>
  <c r="AS91"/>
  <c r="AS96" s="1"/>
  <c r="AS99" s="1"/>
  <c r="BA91"/>
  <c r="BA96" s="1"/>
  <c r="BA99" s="1"/>
  <c r="BI91"/>
  <c r="BI96" s="1"/>
  <c r="BI99" s="1"/>
  <c r="BQ91"/>
  <c r="BQ96" s="1"/>
  <c r="BQ99" s="1"/>
  <c r="BY91"/>
  <c r="BY96" s="1"/>
  <c r="BY99" s="1"/>
  <c r="CG91"/>
  <c r="CG96" s="1"/>
  <c r="CG99" s="1"/>
  <c r="CO91"/>
  <c r="CO96" s="1"/>
  <c r="CO99" s="1"/>
  <c r="O91" i="53"/>
  <c r="O96" s="1"/>
  <c r="O99" s="1"/>
  <c r="W91"/>
  <c r="W96" s="1"/>
  <c r="W99" s="1"/>
  <c r="AE91"/>
  <c r="AE96" s="1"/>
  <c r="AE99" s="1"/>
  <c r="AM91"/>
  <c r="AM96" s="1"/>
  <c r="AM99" s="1"/>
  <c r="AU91"/>
  <c r="AU96" s="1"/>
  <c r="AU99" s="1"/>
  <c r="BC91"/>
  <c r="BC96" s="1"/>
  <c r="BC99" s="1"/>
  <c r="BK91"/>
  <c r="BK96" s="1"/>
  <c r="BK99" s="1"/>
  <c r="BS91"/>
  <c r="BS96" s="1"/>
  <c r="BS99" s="1"/>
  <c r="CA91"/>
  <c r="CA96" s="1"/>
  <c r="CA99" s="1"/>
  <c r="CI91"/>
  <c r="CI96" s="1"/>
  <c r="CI99" s="1"/>
  <c r="CQ91"/>
  <c r="CQ96" s="1"/>
  <c r="CQ99" s="1"/>
  <c r="O91" i="54"/>
  <c r="O96" s="1"/>
  <c r="O99" s="1"/>
  <c r="W91"/>
  <c r="W96" s="1"/>
  <c r="W99" s="1"/>
  <c r="AE91"/>
  <c r="AE96" s="1"/>
  <c r="AE99" s="1"/>
  <c r="AM91"/>
  <c r="AM96" s="1"/>
  <c r="AM99" s="1"/>
  <c r="AU91"/>
  <c r="AU96" s="1"/>
  <c r="AU99" s="1"/>
  <c r="BC91"/>
  <c r="BC96" s="1"/>
  <c r="BC99" s="1"/>
  <c r="BK91"/>
  <c r="BK96" s="1"/>
  <c r="BK99" s="1"/>
  <c r="BS91"/>
  <c r="BS96" s="1"/>
  <c r="BS99" s="1"/>
  <c r="CA91"/>
  <c r="CA96" s="1"/>
  <c r="CA99" s="1"/>
  <c r="CI91"/>
  <c r="CI96" s="1"/>
  <c r="CI99" s="1"/>
  <c r="CQ91"/>
  <c r="CQ96" s="1"/>
  <c r="CQ99" s="1"/>
  <c r="N91" i="56"/>
  <c r="N96" s="1"/>
  <c r="N99" s="1"/>
  <c r="V91"/>
  <c r="V96" s="1"/>
  <c r="V99" s="1"/>
  <c r="AD91"/>
  <c r="AD96" s="1"/>
  <c r="AD99" s="1"/>
  <c r="AL91"/>
  <c r="AL96" s="1"/>
  <c r="AL99" s="1"/>
  <c r="AT91"/>
  <c r="AT96" s="1"/>
  <c r="AT99" s="1"/>
  <c r="BB91"/>
  <c r="BB96" s="1"/>
  <c r="BB99" s="1"/>
  <c r="BJ91"/>
  <c r="BJ96" s="1"/>
  <c r="BJ99" s="1"/>
  <c r="BR91"/>
  <c r="BR96" s="1"/>
  <c r="BR99" s="1"/>
  <c r="BZ91"/>
  <c r="BZ96" s="1"/>
  <c r="BZ99" s="1"/>
  <c r="CH91"/>
  <c r="CH96" s="1"/>
  <c r="CH99" s="1"/>
  <c r="CP91"/>
  <c r="CP96" s="1"/>
  <c r="CP99" s="1"/>
  <c r="L91" i="57"/>
  <c r="L96" s="1"/>
  <c r="L99" s="1"/>
  <c r="T91"/>
  <c r="T96" s="1"/>
  <c r="T99" s="1"/>
  <c r="AB91"/>
  <c r="AB96" s="1"/>
  <c r="AB99" s="1"/>
  <c r="AJ91"/>
  <c r="AJ96" s="1"/>
  <c r="AJ99" s="1"/>
  <c r="AR91"/>
  <c r="AR96" s="1"/>
  <c r="AR99" s="1"/>
  <c r="AZ91"/>
  <c r="AZ96" s="1"/>
  <c r="AZ99" s="1"/>
  <c r="BH91"/>
  <c r="BH96" s="1"/>
  <c r="BH99" s="1"/>
  <c r="BP91"/>
  <c r="BP96" s="1"/>
  <c r="BP99" s="1"/>
  <c r="BX91"/>
  <c r="BX96" s="1"/>
  <c r="BX99" s="1"/>
  <c r="CF91"/>
  <c r="CF96" s="1"/>
  <c r="CF99" s="1"/>
  <c r="CN91"/>
  <c r="CN96" s="1"/>
  <c r="CN99" s="1"/>
  <c r="J91" i="58"/>
  <c r="J96" s="1"/>
  <c r="J99" s="1"/>
  <c r="R91"/>
  <c r="R96" s="1"/>
  <c r="R99" s="1"/>
  <c r="Z91"/>
  <c r="Z96" s="1"/>
  <c r="Z99" s="1"/>
  <c r="AH91"/>
  <c r="AH96" s="1"/>
  <c r="AH99" s="1"/>
  <c r="AP91"/>
  <c r="AP96" s="1"/>
  <c r="AP99" s="1"/>
  <c r="AX91"/>
  <c r="AX96" s="1"/>
  <c r="AX99" s="1"/>
  <c r="BF91"/>
  <c r="BF96" s="1"/>
  <c r="BF99" s="1"/>
  <c r="BN91"/>
  <c r="BN96" s="1"/>
  <c r="BN99" s="1"/>
  <c r="BV91"/>
  <c r="BV96" s="1"/>
  <c r="BV99" s="1"/>
  <c r="CD91"/>
  <c r="CD96" s="1"/>
  <c r="CD99" s="1"/>
  <c r="CL91"/>
  <c r="CL96" s="1"/>
  <c r="CL99" s="1"/>
  <c r="I91" i="59"/>
  <c r="Q91"/>
  <c r="Q96" s="1"/>
  <c r="Q99" s="1"/>
  <c r="Y91"/>
  <c r="Y96" s="1"/>
  <c r="Y99" s="1"/>
  <c r="AG91"/>
  <c r="AG96" s="1"/>
  <c r="AG99" s="1"/>
  <c r="AO91"/>
  <c r="AO96" s="1"/>
  <c r="AO99" s="1"/>
  <c r="AW91"/>
  <c r="AW96" s="1"/>
  <c r="AW99" s="1"/>
  <c r="BE91"/>
  <c r="BE96" s="1"/>
  <c r="BE99" s="1"/>
  <c r="BM91"/>
  <c r="BM96" s="1"/>
  <c r="BM99" s="1"/>
  <c r="BU91"/>
  <c r="BU96" s="1"/>
  <c r="BU99" s="1"/>
  <c r="CC91"/>
  <c r="CC96" s="1"/>
  <c r="CC99" s="1"/>
  <c r="CK91"/>
  <c r="CK96" s="1"/>
  <c r="CK99" s="1"/>
  <c r="CS91"/>
  <c r="CS96" s="1"/>
  <c r="CS99" s="1"/>
  <c r="J91" i="60"/>
  <c r="J96" s="1"/>
  <c r="J99" s="1"/>
  <c r="R91"/>
  <c r="R96" s="1"/>
  <c r="R99" s="1"/>
  <c r="Z91"/>
  <c r="Z96" s="1"/>
  <c r="Z99" s="1"/>
  <c r="AH91"/>
  <c r="AH96" s="1"/>
  <c r="AH99" s="1"/>
  <c r="AP91"/>
  <c r="AP96" s="1"/>
  <c r="AP99" s="1"/>
  <c r="AX91"/>
  <c r="AX96" s="1"/>
  <c r="AX99" s="1"/>
  <c r="BF91"/>
  <c r="BF96" s="1"/>
  <c r="BF99" s="1"/>
  <c r="BN91"/>
  <c r="BN96" s="1"/>
  <c r="BN99" s="1"/>
  <c r="BV91"/>
  <c r="BV96" s="1"/>
  <c r="BV99" s="1"/>
  <c r="CD91"/>
  <c r="CD96" s="1"/>
  <c r="CD99" s="1"/>
  <c r="CL91"/>
  <c r="CL96" s="1"/>
  <c r="CL99" s="1"/>
  <c r="P91" i="61"/>
  <c r="P96" s="1"/>
  <c r="P99" s="1"/>
  <c r="X91"/>
  <c r="X96" s="1"/>
  <c r="X99" s="1"/>
  <c r="AN91"/>
  <c r="AN96" s="1"/>
  <c r="AN99" s="1"/>
  <c r="AV91"/>
  <c r="AV96" s="1"/>
  <c r="AV99" s="1"/>
  <c r="BD91"/>
  <c r="BD96" s="1"/>
  <c r="BD99" s="1"/>
  <c r="BL91"/>
  <c r="BL96" s="1"/>
  <c r="BL99" s="1"/>
  <c r="BT91"/>
  <c r="BT96" s="1"/>
  <c r="BT99" s="1"/>
  <c r="CJ91"/>
  <c r="CJ96" s="1"/>
  <c r="CJ99" s="1"/>
  <c r="CR91"/>
  <c r="CR96" s="1"/>
  <c r="CR99" s="1"/>
  <c r="N91" i="62"/>
  <c r="N96" s="1"/>
  <c r="N99" s="1"/>
  <c r="V91"/>
  <c r="V96" s="1"/>
  <c r="V99" s="1"/>
  <c r="AD91"/>
  <c r="AD96" s="1"/>
  <c r="AD99" s="1"/>
  <c r="AT91"/>
  <c r="AT96" s="1"/>
  <c r="AT99" s="1"/>
  <c r="BB91"/>
  <c r="BB96" s="1"/>
  <c r="BB99" s="1"/>
  <c r="BJ91"/>
  <c r="BJ96" s="1"/>
  <c r="BJ99" s="1"/>
  <c r="BR91"/>
  <c r="BR96" s="1"/>
  <c r="BR99" s="1"/>
  <c r="BZ91"/>
  <c r="BZ96" s="1"/>
  <c r="BZ99" s="1"/>
  <c r="CH91"/>
  <c r="CH96" s="1"/>
  <c r="CH99" s="1"/>
  <c r="CP91"/>
  <c r="CP96" s="1"/>
  <c r="CP99" s="1"/>
  <c r="M91" i="63"/>
  <c r="M96" s="1"/>
  <c r="M99" s="1"/>
  <c r="U91"/>
  <c r="U96" s="1"/>
  <c r="U99" s="1"/>
  <c r="AC91"/>
  <c r="AC96" s="1"/>
  <c r="AC99" s="1"/>
  <c r="AK91"/>
  <c r="AK96" s="1"/>
  <c r="AK99" s="1"/>
  <c r="AS91"/>
  <c r="AS96" s="1"/>
  <c r="AS99" s="1"/>
  <c r="BA91"/>
  <c r="BA96" s="1"/>
  <c r="BA99" s="1"/>
  <c r="BI91"/>
  <c r="BI96" s="1"/>
  <c r="BI99" s="1"/>
  <c r="BQ91"/>
  <c r="BQ96" s="1"/>
  <c r="BQ99" s="1"/>
  <c r="BY91"/>
  <c r="BY96" s="1"/>
  <c r="BY99" s="1"/>
  <c r="CG91"/>
  <c r="CG96" s="1"/>
  <c r="CG99" s="1"/>
  <c r="CO91"/>
  <c r="CO96" s="1"/>
  <c r="CO99" s="1"/>
  <c r="M91" i="64"/>
  <c r="M96" s="1"/>
  <c r="M99" s="1"/>
  <c r="U91"/>
  <c r="U96" s="1"/>
  <c r="U99" s="1"/>
  <c r="AC91"/>
  <c r="AC96" s="1"/>
  <c r="AC99" s="1"/>
  <c r="AK91"/>
  <c r="AK96" s="1"/>
  <c r="AK99" s="1"/>
  <c r="AS91"/>
  <c r="AS96" s="1"/>
  <c r="AS99" s="1"/>
  <c r="BA91"/>
  <c r="BA96" s="1"/>
  <c r="BA99" s="1"/>
  <c r="BI91"/>
  <c r="BI96" s="1"/>
  <c r="BI99" s="1"/>
  <c r="BQ91"/>
  <c r="BQ96" s="1"/>
  <c r="BQ99" s="1"/>
  <c r="BY91"/>
  <c r="BY96" s="1"/>
  <c r="BY99" s="1"/>
  <c r="CG91"/>
  <c r="CG96" s="1"/>
  <c r="CG99" s="1"/>
  <c r="CO91"/>
  <c r="CO96" s="1"/>
  <c r="CO99" s="1"/>
  <c r="N91" i="65"/>
  <c r="N96" s="1"/>
  <c r="N99" s="1"/>
  <c r="V91"/>
  <c r="V96" s="1"/>
  <c r="V99" s="1"/>
  <c r="AD91"/>
  <c r="AD96" s="1"/>
  <c r="AD99" s="1"/>
  <c r="AL91"/>
  <c r="AL96" s="1"/>
  <c r="AL99" s="1"/>
  <c r="AT91"/>
  <c r="AT96" s="1"/>
  <c r="AT99" s="1"/>
  <c r="BB91"/>
  <c r="BB96" s="1"/>
  <c r="BB99" s="1"/>
  <c r="BJ91"/>
  <c r="BJ96" s="1"/>
  <c r="BJ99" s="1"/>
  <c r="BR91"/>
  <c r="BR96" s="1"/>
  <c r="BR99" s="1"/>
  <c r="BZ91"/>
  <c r="BZ96" s="1"/>
  <c r="BZ99" s="1"/>
  <c r="CH91"/>
  <c r="CH96" s="1"/>
  <c r="CH99" s="1"/>
  <c r="CP91"/>
  <c r="CP96" s="1"/>
  <c r="CP99" s="1"/>
  <c r="J91" i="51"/>
  <c r="J96" s="1"/>
  <c r="J99" s="1"/>
  <c r="BN91"/>
  <c r="BN96" s="1"/>
  <c r="BN99" s="1"/>
  <c r="BW91" i="52"/>
  <c r="BW96" s="1"/>
  <c r="BW99" s="1"/>
  <c r="M91" i="53"/>
  <c r="M96" s="1"/>
  <c r="M99" s="1"/>
  <c r="BQ91"/>
  <c r="BQ96" s="1"/>
  <c r="BQ99" s="1"/>
  <c r="BI91" i="54"/>
  <c r="BI96" s="1"/>
  <c r="BI99" s="1"/>
  <c r="AB91" i="56"/>
  <c r="AB96" s="1"/>
  <c r="AB99" s="1"/>
  <c r="CN91"/>
  <c r="CN96" s="1"/>
  <c r="CN99" s="1"/>
  <c r="Z91" i="57"/>
  <c r="Z96" s="1"/>
  <c r="Z99" s="1"/>
  <c r="CL91"/>
  <c r="CL96" s="1"/>
  <c r="CL99" s="1"/>
  <c r="X91" i="58"/>
  <c r="X96" s="1"/>
  <c r="X99" s="1"/>
  <c r="CB91"/>
  <c r="CB96" s="1"/>
  <c r="CB99" s="1"/>
  <c r="O91" i="59"/>
  <c r="O96" s="1"/>
  <c r="O99" s="1"/>
  <c r="BK91"/>
  <c r="BK96" s="1"/>
  <c r="BK99" s="1"/>
  <c r="BD91" i="60"/>
  <c r="BD96" s="1"/>
  <c r="BD99" s="1"/>
  <c r="N91" i="61"/>
  <c r="N96" s="1"/>
  <c r="N99" s="1"/>
  <c r="BJ91"/>
  <c r="BJ96" s="1"/>
  <c r="BJ99" s="1"/>
  <c r="T91" i="62"/>
  <c r="T96" s="1"/>
  <c r="T99" s="1"/>
  <c r="M91" i="51"/>
  <c r="M96" s="1"/>
  <c r="M99" s="1"/>
  <c r="U91"/>
  <c r="U96" s="1"/>
  <c r="U99" s="1"/>
  <c r="AC91"/>
  <c r="AC96" s="1"/>
  <c r="AC99" s="1"/>
  <c r="AK91"/>
  <c r="AK96" s="1"/>
  <c r="AK99" s="1"/>
  <c r="AS91"/>
  <c r="AS96" s="1"/>
  <c r="AS99" s="1"/>
  <c r="BA91"/>
  <c r="BA96" s="1"/>
  <c r="BA99" s="1"/>
  <c r="BI91"/>
  <c r="BI96" s="1"/>
  <c r="BI99" s="1"/>
  <c r="BQ91"/>
  <c r="BQ96" s="1"/>
  <c r="BQ99" s="1"/>
  <c r="BY91"/>
  <c r="BY96" s="1"/>
  <c r="BY99" s="1"/>
  <c r="CG91"/>
  <c r="CG96" s="1"/>
  <c r="CG99" s="1"/>
  <c r="CO91"/>
  <c r="CO96" s="1"/>
  <c r="CO99" s="1"/>
  <c r="N91" i="52"/>
  <c r="N96" s="1"/>
  <c r="N99" s="1"/>
  <c r="V91"/>
  <c r="V96" s="1"/>
  <c r="V99" s="1"/>
  <c r="AD91"/>
  <c r="AD96" s="1"/>
  <c r="AD99" s="1"/>
  <c r="AL91"/>
  <c r="AL96" s="1"/>
  <c r="AL99" s="1"/>
  <c r="AT91"/>
  <c r="AT96" s="1"/>
  <c r="AT99" s="1"/>
  <c r="BB91"/>
  <c r="BB96" s="1"/>
  <c r="BB99" s="1"/>
  <c r="BJ91"/>
  <c r="BJ96" s="1"/>
  <c r="BJ99" s="1"/>
  <c r="BR91"/>
  <c r="BR96" s="1"/>
  <c r="BR99" s="1"/>
  <c r="BZ91"/>
  <c r="BZ96" s="1"/>
  <c r="BZ99" s="1"/>
  <c r="CH91"/>
  <c r="CH96" s="1"/>
  <c r="CH99" s="1"/>
  <c r="CP91"/>
  <c r="CP96" s="1"/>
  <c r="CP99" s="1"/>
  <c r="P91" i="53"/>
  <c r="P96" s="1"/>
  <c r="P99" s="1"/>
  <c r="X91"/>
  <c r="X96" s="1"/>
  <c r="X99" s="1"/>
  <c r="AF91"/>
  <c r="AF96" s="1"/>
  <c r="AF99" s="1"/>
  <c r="AN91"/>
  <c r="AN96" s="1"/>
  <c r="AN99" s="1"/>
  <c r="AV91"/>
  <c r="AV96" s="1"/>
  <c r="AV99" s="1"/>
  <c r="BD91"/>
  <c r="BD96" s="1"/>
  <c r="BD99" s="1"/>
  <c r="BL91"/>
  <c r="BL96" s="1"/>
  <c r="BL99" s="1"/>
  <c r="CB91"/>
  <c r="CB96" s="1"/>
  <c r="CB99" s="1"/>
  <c r="CJ91"/>
  <c r="CJ96" s="1"/>
  <c r="CJ99" s="1"/>
  <c r="CR91"/>
  <c r="CR96" s="1"/>
  <c r="CR99" s="1"/>
  <c r="P91" i="54"/>
  <c r="P96" s="1"/>
  <c r="P99" s="1"/>
  <c r="X91"/>
  <c r="X96" s="1"/>
  <c r="X99" s="1"/>
  <c r="AF91"/>
  <c r="AF96" s="1"/>
  <c r="AF99" s="1"/>
  <c r="AN91"/>
  <c r="AN96" s="1"/>
  <c r="AN99" s="1"/>
  <c r="AV91"/>
  <c r="AV96" s="1"/>
  <c r="AV99" s="1"/>
  <c r="BD91"/>
  <c r="BD96" s="1"/>
  <c r="BD99" s="1"/>
  <c r="BL91"/>
  <c r="BL96" s="1"/>
  <c r="BL99" s="1"/>
  <c r="BT91"/>
  <c r="BT96" s="1"/>
  <c r="BT99" s="1"/>
  <c r="CB91"/>
  <c r="CB96" s="1"/>
  <c r="CB99" s="1"/>
  <c r="CJ91"/>
  <c r="CJ96" s="1"/>
  <c r="CJ99" s="1"/>
  <c r="CR91"/>
  <c r="CR96" s="1"/>
  <c r="CR99" s="1"/>
  <c r="O91" i="56"/>
  <c r="O96" s="1"/>
  <c r="O99" s="1"/>
  <c r="W91"/>
  <c r="W96" s="1"/>
  <c r="W99" s="1"/>
  <c r="AE91"/>
  <c r="AE96" s="1"/>
  <c r="AE99" s="1"/>
  <c r="AM91"/>
  <c r="AM96" s="1"/>
  <c r="AM99" s="1"/>
  <c r="AU91"/>
  <c r="AU96" s="1"/>
  <c r="AU99" s="1"/>
  <c r="BC91"/>
  <c r="BC96" s="1"/>
  <c r="BC99" s="1"/>
  <c r="BK91"/>
  <c r="BK96" s="1"/>
  <c r="BK99" s="1"/>
  <c r="BS91"/>
  <c r="BS96" s="1"/>
  <c r="BS99" s="1"/>
  <c r="CA91"/>
  <c r="CA96" s="1"/>
  <c r="CA99" s="1"/>
  <c r="CI91"/>
  <c r="CI96" s="1"/>
  <c r="CI99" s="1"/>
  <c r="CQ91"/>
  <c r="CQ96" s="1"/>
  <c r="CQ99" s="1"/>
  <c r="M91" i="57"/>
  <c r="M96" s="1"/>
  <c r="M99" s="1"/>
  <c r="U91"/>
  <c r="U96" s="1"/>
  <c r="U99" s="1"/>
  <c r="AC91"/>
  <c r="AC96" s="1"/>
  <c r="AC99" s="1"/>
  <c r="AK91"/>
  <c r="AK96" s="1"/>
  <c r="AK99" s="1"/>
  <c r="AS91"/>
  <c r="AS96" s="1"/>
  <c r="AS99" s="1"/>
  <c r="BA91"/>
  <c r="BA96" s="1"/>
  <c r="BA99" s="1"/>
  <c r="BI91"/>
  <c r="BI96" s="1"/>
  <c r="BI99" s="1"/>
  <c r="BQ91"/>
  <c r="BQ96" s="1"/>
  <c r="BQ99" s="1"/>
  <c r="BY91"/>
  <c r="BY96" s="1"/>
  <c r="BY99" s="1"/>
  <c r="CG91"/>
  <c r="CG96" s="1"/>
  <c r="CG99" s="1"/>
  <c r="CO91"/>
  <c r="CO96" s="1"/>
  <c r="CO99" s="1"/>
  <c r="K91" i="58"/>
  <c r="K96" s="1"/>
  <c r="K99" s="1"/>
  <c r="S91"/>
  <c r="S96" s="1"/>
  <c r="S99" s="1"/>
  <c r="AA91"/>
  <c r="AA96" s="1"/>
  <c r="AA99" s="1"/>
  <c r="AI91"/>
  <c r="AI96" s="1"/>
  <c r="AI99" s="1"/>
  <c r="AQ91"/>
  <c r="AQ96" s="1"/>
  <c r="AQ99" s="1"/>
  <c r="AY91"/>
  <c r="AY96" s="1"/>
  <c r="AY99" s="1"/>
  <c r="BG91"/>
  <c r="BG96" s="1"/>
  <c r="BG99" s="1"/>
  <c r="BO91"/>
  <c r="BO96" s="1"/>
  <c r="BO99" s="1"/>
  <c r="BW91"/>
  <c r="BW96" s="1"/>
  <c r="BW99" s="1"/>
  <c r="CE91"/>
  <c r="CE96" s="1"/>
  <c r="CE99" s="1"/>
  <c r="CM91"/>
  <c r="CM96" s="1"/>
  <c r="CM99" s="1"/>
  <c r="J91" i="59"/>
  <c r="J96" s="1"/>
  <c r="J99" s="1"/>
  <c r="R91"/>
  <c r="R96" s="1"/>
  <c r="R99" s="1"/>
  <c r="Z91"/>
  <c r="Z96" s="1"/>
  <c r="Z99" s="1"/>
  <c r="AH91"/>
  <c r="AH96" s="1"/>
  <c r="AH99" s="1"/>
  <c r="AP91"/>
  <c r="AP96" s="1"/>
  <c r="AP99" s="1"/>
  <c r="AX91"/>
  <c r="AX96" s="1"/>
  <c r="AX99" s="1"/>
  <c r="BF91"/>
  <c r="BF96" s="1"/>
  <c r="BF99" s="1"/>
  <c r="BN91"/>
  <c r="BN96" s="1"/>
  <c r="BN99" s="1"/>
  <c r="BV91"/>
  <c r="BV96" s="1"/>
  <c r="BV99" s="1"/>
  <c r="CD91"/>
  <c r="CD96" s="1"/>
  <c r="CD99" s="1"/>
  <c r="K91" i="60"/>
  <c r="K96" s="1"/>
  <c r="K99" s="1"/>
  <c r="S91"/>
  <c r="S96" s="1"/>
  <c r="S99" s="1"/>
  <c r="AA91"/>
  <c r="AA96" s="1"/>
  <c r="AA99" s="1"/>
  <c r="AI91"/>
  <c r="AI96" s="1"/>
  <c r="AI99" s="1"/>
  <c r="AQ91"/>
  <c r="AQ96" s="1"/>
  <c r="AQ99" s="1"/>
  <c r="AY91"/>
  <c r="AY96" s="1"/>
  <c r="AY99" s="1"/>
  <c r="BG91"/>
  <c r="BG96" s="1"/>
  <c r="BG99" s="1"/>
  <c r="BO91"/>
  <c r="BO96" s="1"/>
  <c r="BO99" s="1"/>
  <c r="BW91"/>
  <c r="BW96" s="1"/>
  <c r="BW99" s="1"/>
  <c r="CE91"/>
  <c r="CE96" s="1"/>
  <c r="CE99" s="1"/>
  <c r="CM91"/>
  <c r="CM96" s="1"/>
  <c r="CM99" s="1"/>
  <c r="I91" i="61"/>
  <c r="Q91"/>
  <c r="Q96" s="1"/>
  <c r="Q99" s="1"/>
  <c r="Y91"/>
  <c r="Y96" s="1"/>
  <c r="Y99" s="1"/>
  <c r="AG91"/>
  <c r="AG96" s="1"/>
  <c r="AG99" s="1"/>
  <c r="AO91"/>
  <c r="AO96" s="1"/>
  <c r="AO99" s="1"/>
  <c r="AW91"/>
  <c r="AW96" s="1"/>
  <c r="AW99" s="1"/>
  <c r="BE91"/>
  <c r="BE96" s="1"/>
  <c r="BE99" s="1"/>
  <c r="BM91"/>
  <c r="BM96" s="1"/>
  <c r="BM99" s="1"/>
  <c r="BU91"/>
  <c r="BU96" s="1"/>
  <c r="BU99" s="1"/>
  <c r="CC91"/>
  <c r="CC96" s="1"/>
  <c r="CC99" s="1"/>
  <c r="CK91"/>
  <c r="CK96" s="1"/>
  <c r="CK99" s="1"/>
  <c r="CS91"/>
  <c r="CS96" s="1"/>
  <c r="CS99" s="1"/>
  <c r="O91" i="62"/>
  <c r="O96" s="1"/>
  <c r="O99" s="1"/>
  <c r="W91"/>
  <c r="W96" s="1"/>
  <c r="W99" s="1"/>
  <c r="AE91"/>
  <c r="AE96" s="1"/>
  <c r="AE99" s="1"/>
  <c r="AM91"/>
  <c r="AM96" s="1"/>
  <c r="AM99" s="1"/>
  <c r="AU91"/>
  <c r="AU96" s="1"/>
  <c r="AU99" s="1"/>
  <c r="BC91"/>
  <c r="BC96" s="1"/>
  <c r="BC99" s="1"/>
  <c r="BK91"/>
  <c r="BK96" s="1"/>
  <c r="BK99" s="1"/>
  <c r="BS91"/>
  <c r="BS96" s="1"/>
  <c r="BS99" s="1"/>
  <c r="CA91"/>
  <c r="CA96" s="1"/>
  <c r="CA99" s="1"/>
  <c r="CI91"/>
  <c r="CI96" s="1"/>
  <c r="CI99" s="1"/>
  <c r="CQ91"/>
  <c r="CQ96" s="1"/>
  <c r="CQ99" s="1"/>
  <c r="N91" i="63"/>
  <c r="N96" s="1"/>
  <c r="N99" s="1"/>
  <c r="V91"/>
  <c r="V96" s="1"/>
  <c r="V99" s="1"/>
  <c r="AD91"/>
  <c r="AD96" s="1"/>
  <c r="AD99" s="1"/>
  <c r="AL91"/>
  <c r="AL96" s="1"/>
  <c r="AL99" s="1"/>
  <c r="AT91"/>
  <c r="AT96" s="1"/>
  <c r="AT99" s="1"/>
  <c r="BB91"/>
  <c r="BB96" s="1"/>
  <c r="BB99" s="1"/>
  <c r="BJ91"/>
  <c r="BJ96" s="1"/>
  <c r="BJ99" s="1"/>
  <c r="BR91"/>
  <c r="BR96" s="1"/>
  <c r="BR99" s="1"/>
  <c r="BZ91"/>
  <c r="BZ96" s="1"/>
  <c r="BZ99" s="1"/>
  <c r="CH91"/>
  <c r="CH96" s="1"/>
  <c r="CH99" s="1"/>
  <c r="CP91"/>
  <c r="CP96" s="1"/>
  <c r="CP99" s="1"/>
  <c r="N91" i="64"/>
  <c r="N96" s="1"/>
  <c r="N99" s="1"/>
  <c r="V91"/>
  <c r="V96" s="1"/>
  <c r="V99" s="1"/>
  <c r="AD91"/>
  <c r="AD96" s="1"/>
  <c r="AD99" s="1"/>
  <c r="AL91"/>
  <c r="AL96" s="1"/>
  <c r="AL99" s="1"/>
  <c r="AT91"/>
  <c r="AT96" s="1"/>
  <c r="AT99" s="1"/>
  <c r="BB91"/>
  <c r="BB96" s="1"/>
  <c r="BB99" s="1"/>
  <c r="BJ91"/>
  <c r="BJ96" s="1"/>
  <c r="BJ99" s="1"/>
  <c r="BR91"/>
  <c r="BR96" s="1"/>
  <c r="BR99" s="1"/>
  <c r="BZ91"/>
  <c r="BZ96" s="1"/>
  <c r="BZ99" s="1"/>
  <c r="CH91"/>
  <c r="CH96" s="1"/>
  <c r="CH99" s="1"/>
  <c r="CP91"/>
  <c r="CP96" s="1"/>
  <c r="CP99" s="1"/>
  <c r="O91" i="65"/>
  <c r="O96" s="1"/>
  <c r="O99" s="1"/>
  <c r="W91"/>
  <c r="W96" s="1"/>
  <c r="W99" s="1"/>
  <c r="AE91"/>
  <c r="AE96" s="1"/>
  <c r="AE99" s="1"/>
  <c r="AM91"/>
  <c r="AM96" s="1"/>
  <c r="AM99" s="1"/>
  <c r="AU91"/>
  <c r="AU96" s="1"/>
  <c r="AU99" s="1"/>
  <c r="BC91"/>
  <c r="BC96" s="1"/>
  <c r="BC99" s="1"/>
  <c r="BK91"/>
  <c r="BK96" s="1"/>
  <c r="BK99" s="1"/>
  <c r="BS91"/>
  <c r="BS96" s="1"/>
  <c r="BS99" s="1"/>
  <c r="CA91"/>
  <c r="CA96" s="1"/>
  <c r="CA99" s="1"/>
  <c r="CI91"/>
  <c r="CI96" s="1"/>
  <c r="CI99" s="1"/>
  <c r="CQ91"/>
  <c r="CQ96" s="1"/>
  <c r="CQ99" s="1"/>
  <c r="AH91" i="51"/>
  <c r="AH96" s="1"/>
  <c r="AH99" s="1"/>
  <c r="CL91"/>
  <c r="CL96" s="1"/>
  <c r="CL99" s="1"/>
  <c r="AY91" i="52"/>
  <c r="AY96" s="1"/>
  <c r="AY99" s="1"/>
  <c r="AC91" i="53"/>
  <c r="AC96" s="1"/>
  <c r="AC99" s="1"/>
  <c r="CG91"/>
  <c r="CG96" s="1"/>
  <c r="CG99" s="1"/>
  <c r="AK91" i="54"/>
  <c r="AK96" s="1"/>
  <c r="AK99" s="1"/>
  <c r="AR91" i="56"/>
  <c r="AR96" s="1"/>
  <c r="AR99" s="1"/>
  <c r="CF91"/>
  <c r="CF96" s="1"/>
  <c r="CF99" s="1"/>
  <c r="AH91" i="57"/>
  <c r="AH96" s="1"/>
  <c r="AH99" s="1"/>
  <c r="CD91"/>
  <c r="CD96" s="1"/>
  <c r="CD99" s="1"/>
  <c r="AV91" i="58"/>
  <c r="AV96" s="1"/>
  <c r="AV99" s="1"/>
  <c r="AM91" i="59"/>
  <c r="AM96" s="1"/>
  <c r="AM99" s="1"/>
  <c r="CQ91"/>
  <c r="CQ96" s="1"/>
  <c r="CQ99" s="1"/>
  <c r="AN91" i="60"/>
  <c r="AN96" s="1"/>
  <c r="AN99" s="1"/>
  <c r="CB91"/>
  <c r="CB96" s="1"/>
  <c r="CB99" s="1"/>
  <c r="BR91" i="61"/>
  <c r="BR96" s="1"/>
  <c r="BR99" s="1"/>
  <c r="N91" i="51"/>
  <c r="N96" s="1"/>
  <c r="N99" s="1"/>
  <c r="V91"/>
  <c r="V96" s="1"/>
  <c r="V99" s="1"/>
  <c r="AD91"/>
  <c r="AD96" s="1"/>
  <c r="AD99" s="1"/>
  <c r="AL91"/>
  <c r="AL96" s="1"/>
  <c r="AL99" s="1"/>
  <c r="AT91"/>
  <c r="AT96" s="1"/>
  <c r="AT99" s="1"/>
  <c r="BB91"/>
  <c r="BB96" s="1"/>
  <c r="BB99" s="1"/>
  <c r="BJ91"/>
  <c r="BJ96" s="1"/>
  <c r="BJ99" s="1"/>
  <c r="BR91"/>
  <c r="BR96" s="1"/>
  <c r="BR99" s="1"/>
  <c r="BZ91"/>
  <c r="BZ96" s="1"/>
  <c r="BZ99" s="1"/>
  <c r="CH91"/>
  <c r="CH96" s="1"/>
  <c r="CH99" s="1"/>
  <c r="CP91"/>
  <c r="CP96" s="1"/>
  <c r="CP99" s="1"/>
  <c r="O91" i="52"/>
  <c r="O96" s="1"/>
  <c r="O99" s="1"/>
  <c r="W91"/>
  <c r="W96" s="1"/>
  <c r="W99" s="1"/>
  <c r="AE91"/>
  <c r="AE96" s="1"/>
  <c r="AE99" s="1"/>
  <c r="AM91"/>
  <c r="AM96" s="1"/>
  <c r="AM99" s="1"/>
  <c r="AU91"/>
  <c r="AU96" s="1"/>
  <c r="AU99" s="1"/>
  <c r="BC91"/>
  <c r="BC96" s="1"/>
  <c r="BC99" s="1"/>
  <c r="BK91"/>
  <c r="BK96" s="1"/>
  <c r="BK99" s="1"/>
  <c r="BS91"/>
  <c r="BS96" s="1"/>
  <c r="BS99" s="1"/>
  <c r="CA91"/>
  <c r="CA96" s="1"/>
  <c r="CA99" s="1"/>
  <c r="CI91"/>
  <c r="CI96" s="1"/>
  <c r="CI99" s="1"/>
  <c r="CQ91"/>
  <c r="CQ96" s="1"/>
  <c r="CQ99" s="1"/>
  <c r="I91" i="53"/>
  <c r="Q91"/>
  <c r="Q96" s="1"/>
  <c r="Q99" s="1"/>
  <c r="Y91"/>
  <c r="Y96" s="1"/>
  <c r="Y99" s="1"/>
  <c r="AG91"/>
  <c r="AG96" s="1"/>
  <c r="AG99" s="1"/>
  <c r="AO91"/>
  <c r="AO96" s="1"/>
  <c r="AO99" s="1"/>
  <c r="AW91"/>
  <c r="AW96" s="1"/>
  <c r="AW99" s="1"/>
  <c r="BE91"/>
  <c r="BE96" s="1"/>
  <c r="BE99" s="1"/>
  <c r="BM91"/>
  <c r="BM96" s="1"/>
  <c r="BM99" s="1"/>
  <c r="BU91"/>
  <c r="BU96" s="1"/>
  <c r="BU99" s="1"/>
  <c r="CC91"/>
  <c r="CC96" s="1"/>
  <c r="CC99" s="1"/>
  <c r="CK91"/>
  <c r="CK96" s="1"/>
  <c r="CK99" s="1"/>
  <c r="CS91"/>
  <c r="CS96" s="1"/>
  <c r="CS99" s="1"/>
  <c r="I91" i="54"/>
  <c r="Q91"/>
  <c r="Q96" s="1"/>
  <c r="Q99" s="1"/>
  <c r="Y91"/>
  <c r="Y96" s="1"/>
  <c r="Y99" s="1"/>
  <c r="AG91"/>
  <c r="AG96" s="1"/>
  <c r="AG99" s="1"/>
  <c r="AO91"/>
  <c r="AO96" s="1"/>
  <c r="AO99" s="1"/>
  <c r="AW91"/>
  <c r="AW96" s="1"/>
  <c r="AW99" s="1"/>
  <c r="BE91"/>
  <c r="BE96" s="1"/>
  <c r="BE99" s="1"/>
  <c r="BM91"/>
  <c r="BM96" s="1"/>
  <c r="BM99" s="1"/>
  <c r="BU91"/>
  <c r="BU96" s="1"/>
  <c r="BU99" s="1"/>
  <c r="CC91"/>
  <c r="CC96" s="1"/>
  <c r="CC99" s="1"/>
  <c r="CK91"/>
  <c r="CK96" s="1"/>
  <c r="CK99" s="1"/>
  <c r="CS91"/>
  <c r="CS96" s="1"/>
  <c r="CS99" s="1"/>
  <c r="P91" i="56"/>
  <c r="P96" s="1"/>
  <c r="P99" s="1"/>
  <c r="X91"/>
  <c r="X96" s="1"/>
  <c r="X99" s="1"/>
  <c r="AF91"/>
  <c r="AF96" s="1"/>
  <c r="AF99" s="1"/>
  <c r="AN91"/>
  <c r="AN96" s="1"/>
  <c r="AN99" s="1"/>
  <c r="BD91"/>
  <c r="BD96" s="1"/>
  <c r="BD99" s="1"/>
  <c r="BL91"/>
  <c r="BL96" s="1"/>
  <c r="BL99" s="1"/>
  <c r="BT91"/>
  <c r="BT96" s="1"/>
  <c r="BT99" s="1"/>
  <c r="CB91"/>
  <c r="CB96" s="1"/>
  <c r="CB99" s="1"/>
  <c r="CJ91"/>
  <c r="CJ96" s="1"/>
  <c r="CJ99" s="1"/>
  <c r="CR91"/>
  <c r="CR96" s="1"/>
  <c r="CR99" s="1"/>
  <c r="N91" i="57"/>
  <c r="N96" s="1"/>
  <c r="N99" s="1"/>
  <c r="V91"/>
  <c r="V96" s="1"/>
  <c r="V99" s="1"/>
  <c r="AD91"/>
  <c r="AD96" s="1"/>
  <c r="AD99" s="1"/>
  <c r="AL91"/>
  <c r="AL96" s="1"/>
  <c r="AL99" s="1"/>
  <c r="AT91"/>
  <c r="AT96" s="1"/>
  <c r="AT99" s="1"/>
  <c r="BB91"/>
  <c r="BB96" s="1"/>
  <c r="BB99" s="1"/>
  <c r="BJ91"/>
  <c r="BJ96" s="1"/>
  <c r="BJ99" s="1"/>
  <c r="BR91"/>
  <c r="BR96" s="1"/>
  <c r="BR99" s="1"/>
  <c r="BZ91"/>
  <c r="BZ96" s="1"/>
  <c r="BZ99" s="1"/>
  <c r="CH91"/>
  <c r="CH96" s="1"/>
  <c r="CH99" s="1"/>
  <c r="CP91"/>
  <c r="CP96" s="1"/>
  <c r="CP99" s="1"/>
  <c r="L91" i="58"/>
  <c r="L96" s="1"/>
  <c r="L99" s="1"/>
  <c r="T91"/>
  <c r="T96" s="1"/>
  <c r="T99" s="1"/>
  <c r="AB91"/>
  <c r="AB96" s="1"/>
  <c r="AB99" s="1"/>
  <c r="AJ91"/>
  <c r="AJ96" s="1"/>
  <c r="AJ99" s="1"/>
  <c r="AR91"/>
  <c r="AR96" s="1"/>
  <c r="AR99" s="1"/>
  <c r="AZ91"/>
  <c r="AZ96" s="1"/>
  <c r="AZ99" s="1"/>
  <c r="BH91"/>
  <c r="BH96" s="1"/>
  <c r="BH99" s="1"/>
  <c r="BP91"/>
  <c r="BP96" s="1"/>
  <c r="BP99" s="1"/>
  <c r="BX91"/>
  <c r="BX96" s="1"/>
  <c r="BX99" s="1"/>
  <c r="CF91"/>
  <c r="CF96" s="1"/>
  <c r="CF99" s="1"/>
  <c r="CN91"/>
  <c r="CN96" s="1"/>
  <c r="CN99" s="1"/>
  <c r="K91" i="59"/>
  <c r="K96" s="1"/>
  <c r="K99" s="1"/>
  <c r="S91"/>
  <c r="S96" s="1"/>
  <c r="S99" s="1"/>
  <c r="AA91"/>
  <c r="AA96" s="1"/>
  <c r="AA99" s="1"/>
  <c r="AI91"/>
  <c r="AI96" s="1"/>
  <c r="AI99" s="1"/>
  <c r="AY91"/>
  <c r="AY96" s="1"/>
  <c r="AY99" s="1"/>
  <c r="BG91"/>
  <c r="BG96" s="1"/>
  <c r="BG99" s="1"/>
  <c r="BO91"/>
  <c r="BO96" s="1"/>
  <c r="BO99" s="1"/>
  <c r="BW91"/>
  <c r="BW96" s="1"/>
  <c r="BW99" s="1"/>
  <c r="CE91"/>
  <c r="CE96" s="1"/>
  <c r="CE99" s="1"/>
  <c r="L91" i="60"/>
  <c r="L96" s="1"/>
  <c r="L99" s="1"/>
  <c r="T91"/>
  <c r="T96" s="1"/>
  <c r="T99" s="1"/>
  <c r="AB91"/>
  <c r="AB96" s="1"/>
  <c r="AB99" s="1"/>
  <c r="AJ91"/>
  <c r="AJ96" s="1"/>
  <c r="AJ99" s="1"/>
  <c r="AR91"/>
  <c r="AR96" s="1"/>
  <c r="AR99" s="1"/>
  <c r="AZ91"/>
  <c r="AZ96" s="1"/>
  <c r="AZ99" s="1"/>
  <c r="BH91"/>
  <c r="BH96" s="1"/>
  <c r="BH99" s="1"/>
  <c r="BP91"/>
  <c r="BP96" s="1"/>
  <c r="BP99" s="1"/>
  <c r="BX91"/>
  <c r="BX96" s="1"/>
  <c r="BX99" s="1"/>
  <c r="CF91"/>
  <c r="CF96" s="1"/>
  <c r="CF99" s="1"/>
  <c r="CN91"/>
  <c r="CN96" s="1"/>
  <c r="CN99" s="1"/>
  <c r="J91" i="61"/>
  <c r="J96" s="1"/>
  <c r="J99" s="1"/>
  <c r="R91"/>
  <c r="R96" s="1"/>
  <c r="R99" s="1"/>
  <c r="Z91"/>
  <c r="Z96" s="1"/>
  <c r="Z99" s="1"/>
  <c r="AH91"/>
  <c r="AH96" s="1"/>
  <c r="AH99" s="1"/>
  <c r="AP91"/>
  <c r="AP96" s="1"/>
  <c r="AP99" s="1"/>
  <c r="AX91"/>
  <c r="AX96" s="1"/>
  <c r="AX99" s="1"/>
  <c r="BF91"/>
  <c r="BF96" s="1"/>
  <c r="BF99" s="1"/>
  <c r="BN91"/>
  <c r="BN96" s="1"/>
  <c r="BN99" s="1"/>
  <c r="BV91"/>
  <c r="BV96" s="1"/>
  <c r="BV99" s="1"/>
  <c r="CD91"/>
  <c r="CD96" s="1"/>
  <c r="CD99" s="1"/>
  <c r="CL91"/>
  <c r="CL96" s="1"/>
  <c r="CL99" s="1"/>
  <c r="P91" i="62"/>
  <c r="P96" s="1"/>
  <c r="P99" s="1"/>
  <c r="X91"/>
  <c r="X96" s="1"/>
  <c r="X99" s="1"/>
  <c r="AF91"/>
  <c r="AF96" s="1"/>
  <c r="AF99" s="1"/>
  <c r="AN91"/>
  <c r="AN96" s="1"/>
  <c r="AN99" s="1"/>
  <c r="AV91"/>
  <c r="AV96" s="1"/>
  <c r="AV99" s="1"/>
  <c r="BD91"/>
  <c r="BD96" s="1"/>
  <c r="BD99" s="1"/>
  <c r="BL91"/>
  <c r="BL96" s="1"/>
  <c r="BL99" s="1"/>
  <c r="BT91"/>
  <c r="BT96" s="1"/>
  <c r="BT99" s="1"/>
  <c r="CB91"/>
  <c r="CB96" s="1"/>
  <c r="CB99" s="1"/>
  <c r="CJ91"/>
  <c r="CJ96" s="1"/>
  <c r="CJ99" s="1"/>
  <c r="CR91"/>
  <c r="CR96" s="1"/>
  <c r="CR99" s="1"/>
  <c r="O91" i="63"/>
  <c r="O96" s="1"/>
  <c r="O99" s="1"/>
  <c r="W91"/>
  <c r="W96" s="1"/>
  <c r="W99" s="1"/>
  <c r="AE91"/>
  <c r="AE96" s="1"/>
  <c r="AE99" s="1"/>
  <c r="AM91"/>
  <c r="AM96" s="1"/>
  <c r="AM99" s="1"/>
  <c r="AU91"/>
  <c r="AU96" s="1"/>
  <c r="AU99" s="1"/>
  <c r="BC91"/>
  <c r="BC96" s="1"/>
  <c r="BC99" s="1"/>
  <c r="BK91"/>
  <c r="BK96" s="1"/>
  <c r="BK99" s="1"/>
  <c r="BS91"/>
  <c r="BS96" s="1"/>
  <c r="BS99" s="1"/>
  <c r="CA91"/>
  <c r="CA96" s="1"/>
  <c r="CA99" s="1"/>
  <c r="CI91"/>
  <c r="CI96" s="1"/>
  <c r="CI99" s="1"/>
  <c r="CQ91"/>
  <c r="CQ96" s="1"/>
  <c r="CQ99" s="1"/>
  <c r="O91" i="64"/>
  <c r="O96" s="1"/>
  <c r="O99" s="1"/>
  <c r="W91"/>
  <c r="W96" s="1"/>
  <c r="W99" s="1"/>
  <c r="AE91"/>
  <c r="AE96" s="1"/>
  <c r="AE99" s="1"/>
  <c r="AM91"/>
  <c r="AM96" s="1"/>
  <c r="AM99" s="1"/>
  <c r="AU91"/>
  <c r="AU96" s="1"/>
  <c r="AU99" s="1"/>
  <c r="BC91"/>
  <c r="BC96" s="1"/>
  <c r="BC99" s="1"/>
  <c r="BK91"/>
  <c r="BK96" s="1"/>
  <c r="BK99" s="1"/>
  <c r="BS91"/>
  <c r="BS96" s="1"/>
  <c r="BS99" s="1"/>
  <c r="CA91"/>
  <c r="CA96" s="1"/>
  <c r="CA99" s="1"/>
  <c r="CI91"/>
  <c r="CI96" s="1"/>
  <c r="CI99" s="1"/>
  <c r="CQ91"/>
  <c r="CQ96" s="1"/>
  <c r="CQ99" s="1"/>
  <c r="P91" i="65"/>
  <c r="P96" s="1"/>
  <c r="P99" s="1"/>
  <c r="X91"/>
  <c r="X96" s="1"/>
  <c r="X99" s="1"/>
  <c r="AF91"/>
  <c r="AF96" s="1"/>
  <c r="AF99" s="1"/>
  <c r="AN91"/>
  <c r="AN96" s="1"/>
  <c r="AN99" s="1"/>
  <c r="AV91"/>
  <c r="AV96" s="1"/>
  <c r="AV99" s="1"/>
  <c r="BD91"/>
  <c r="BD96" s="1"/>
  <c r="BD99" s="1"/>
  <c r="BL91"/>
  <c r="BL96" s="1"/>
  <c r="BL99" s="1"/>
  <c r="BT91"/>
  <c r="BT96" s="1"/>
  <c r="BT99" s="1"/>
  <c r="CB91"/>
  <c r="CB96" s="1"/>
  <c r="CB99" s="1"/>
  <c r="CJ91"/>
  <c r="CJ96" s="1"/>
  <c r="CJ99" s="1"/>
  <c r="CR91"/>
  <c r="CR96" s="1"/>
  <c r="CR99" s="1"/>
  <c r="AP91" i="51"/>
  <c r="AP96" s="1"/>
  <c r="AP99" s="1"/>
  <c r="AQ91" i="52"/>
  <c r="AQ96" s="1"/>
  <c r="AQ99" s="1"/>
  <c r="U91" i="53"/>
  <c r="U96" s="1"/>
  <c r="U99" s="1"/>
  <c r="BY91"/>
  <c r="BY96" s="1"/>
  <c r="BY99" s="1"/>
  <c r="M91" i="54"/>
  <c r="M96" s="1"/>
  <c r="M99" s="1"/>
  <c r="AS91"/>
  <c r="AS96" s="1"/>
  <c r="AS99" s="1"/>
  <c r="CG91"/>
  <c r="CG96" s="1"/>
  <c r="CG99" s="1"/>
  <c r="R91" i="57"/>
  <c r="R96" s="1"/>
  <c r="R99" s="1"/>
  <c r="BN91"/>
  <c r="BN96" s="1"/>
  <c r="BN99" s="1"/>
  <c r="BL91" i="58"/>
  <c r="BL96" s="1"/>
  <c r="BL99" s="1"/>
  <c r="AE91" i="59"/>
  <c r="AE96" s="1"/>
  <c r="AE99" s="1"/>
  <c r="CI91"/>
  <c r="CI96" s="1"/>
  <c r="CI99" s="1"/>
  <c r="X91" i="60"/>
  <c r="X96" s="1"/>
  <c r="X99" s="1"/>
  <c r="CR91"/>
  <c r="CR96" s="1"/>
  <c r="CR99" s="1"/>
  <c r="AL91" i="61"/>
  <c r="AL96" s="1"/>
  <c r="AL99" s="1"/>
  <c r="CP91"/>
  <c r="CP96" s="1"/>
  <c r="CP99" s="1"/>
  <c r="O91" i="51"/>
  <c r="O96" s="1"/>
  <c r="O99" s="1"/>
  <c r="W91"/>
  <c r="W96" s="1"/>
  <c r="W99" s="1"/>
  <c r="AE91"/>
  <c r="AE96" s="1"/>
  <c r="AE99" s="1"/>
  <c r="AM91"/>
  <c r="AM96" s="1"/>
  <c r="AM99" s="1"/>
  <c r="AU91"/>
  <c r="AU96" s="1"/>
  <c r="AU99" s="1"/>
  <c r="BC91"/>
  <c r="BC96" s="1"/>
  <c r="BC99" s="1"/>
  <c r="BK91"/>
  <c r="BK96" s="1"/>
  <c r="BK99" s="1"/>
  <c r="BS91"/>
  <c r="BS96" s="1"/>
  <c r="BS99" s="1"/>
  <c r="CA91"/>
  <c r="CA96" s="1"/>
  <c r="CA99" s="1"/>
  <c r="CI91"/>
  <c r="CI96" s="1"/>
  <c r="CI99" s="1"/>
  <c r="CQ91"/>
  <c r="CQ96" s="1"/>
  <c r="CQ99" s="1"/>
  <c r="P91" i="52"/>
  <c r="P96" s="1"/>
  <c r="P99" s="1"/>
  <c r="AF91"/>
  <c r="AF96" s="1"/>
  <c r="AF99" s="1"/>
  <c r="AV91"/>
  <c r="AV96" s="1"/>
  <c r="AV99" s="1"/>
  <c r="BT91"/>
  <c r="BT96" s="1"/>
  <c r="BT99" s="1"/>
  <c r="CB91"/>
  <c r="CB96" s="1"/>
  <c r="CB99" s="1"/>
  <c r="CJ91"/>
  <c r="CJ96" s="1"/>
  <c r="CJ99" s="1"/>
  <c r="CR91"/>
  <c r="CR96" s="1"/>
  <c r="CR99" s="1"/>
  <c r="J91" i="53"/>
  <c r="J96" s="1"/>
  <c r="J99" s="1"/>
  <c r="R91"/>
  <c r="R96" s="1"/>
  <c r="R99" s="1"/>
  <c r="Z91"/>
  <c r="Z96" s="1"/>
  <c r="Z99" s="1"/>
  <c r="AH91"/>
  <c r="AH96" s="1"/>
  <c r="AH99" s="1"/>
  <c r="AP91"/>
  <c r="AP96" s="1"/>
  <c r="AP99" s="1"/>
  <c r="AX91"/>
  <c r="AX96" s="1"/>
  <c r="AX99" s="1"/>
  <c r="BF91"/>
  <c r="BF96" s="1"/>
  <c r="BF99" s="1"/>
  <c r="BN91"/>
  <c r="BN96" s="1"/>
  <c r="BN99" s="1"/>
  <c r="BV91"/>
  <c r="BV96" s="1"/>
  <c r="BV99" s="1"/>
  <c r="CD91"/>
  <c r="CD96" s="1"/>
  <c r="CD99" s="1"/>
  <c r="CL91"/>
  <c r="CL96" s="1"/>
  <c r="CL99" s="1"/>
  <c r="J91" i="54"/>
  <c r="J96" s="1"/>
  <c r="J99" s="1"/>
  <c r="R91"/>
  <c r="R96" s="1"/>
  <c r="R99" s="1"/>
  <c r="Z91"/>
  <c r="Z96" s="1"/>
  <c r="Z99" s="1"/>
  <c r="AH91"/>
  <c r="AH96" s="1"/>
  <c r="AH99" s="1"/>
  <c r="AP91"/>
  <c r="AP96" s="1"/>
  <c r="AP99" s="1"/>
  <c r="AX91"/>
  <c r="AX96" s="1"/>
  <c r="AX99" s="1"/>
  <c r="BF91"/>
  <c r="BF96" s="1"/>
  <c r="BF99" s="1"/>
  <c r="BN91"/>
  <c r="BN96" s="1"/>
  <c r="BN99" s="1"/>
  <c r="BV91"/>
  <c r="BV96" s="1"/>
  <c r="BV99" s="1"/>
  <c r="CD91"/>
  <c r="CD96" s="1"/>
  <c r="CD99" s="1"/>
  <c r="CL91"/>
  <c r="CL96" s="1"/>
  <c r="CL99" s="1"/>
  <c r="I91" i="56"/>
  <c r="Q91"/>
  <c r="Q96" s="1"/>
  <c r="Q99" s="1"/>
  <c r="Y91"/>
  <c r="Y96" s="1"/>
  <c r="Y99" s="1"/>
  <c r="AG91"/>
  <c r="AG96" s="1"/>
  <c r="AG99" s="1"/>
  <c r="AO91"/>
  <c r="AO96" s="1"/>
  <c r="AO99" s="1"/>
  <c r="BE91"/>
  <c r="BE96" s="1"/>
  <c r="BE99" s="1"/>
  <c r="BM91"/>
  <c r="BM96" s="1"/>
  <c r="BM99" s="1"/>
  <c r="BU91"/>
  <c r="BU96" s="1"/>
  <c r="BU99" s="1"/>
  <c r="CC91"/>
  <c r="CC96" s="1"/>
  <c r="CC99" s="1"/>
  <c r="CK91"/>
  <c r="CK96" s="1"/>
  <c r="CK99" s="1"/>
  <c r="CS91"/>
  <c r="CS96" s="1"/>
  <c r="CS99" s="1"/>
  <c r="O91" i="57"/>
  <c r="O96" s="1"/>
  <c r="O99" s="1"/>
  <c r="W91"/>
  <c r="W96" s="1"/>
  <c r="W99" s="1"/>
  <c r="AE91"/>
  <c r="AE96" s="1"/>
  <c r="AE99" s="1"/>
  <c r="AM91"/>
  <c r="AM96" s="1"/>
  <c r="AM99" s="1"/>
  <c r="AU91"/>
  <c r="AU96" s="1"/>
  <c r="AU99" s="1"/>
  <c r="BC91"/>
  <c r="BC96" s="1"/>
  <c r="BC99" s="1"/>
  <c r="BK91"/>
  <c r="BK96" s="1"/>
  <c r="BK99" s="1"/>
  <c r="BS91"/>
  <c r="BS96" s="1"/>
  <c r="BS99" s="1"/>
  <c r="CA91"/>
  <c r="CA96" s="1"/>
  <c r="CA99" s="1"/>
  <c r="CI91"/>
  <c r="CI96" s="1"/>
  <c r="CI99" s="1"/>
  <c r="CQ91"/>
  <c r="CQ96" s="1"/>
  <c r="CQ99" s="1"/>
  <c r="M91" i="58"/>
  <c r="M96" s="1"/>
  <c r="M99" s="1"/>
  <c r="U91"/>
  <c r="U96" s="1"/>
  <c r="U99" s="1"/>
  <c r="AC91"/>
  <c r="AC96" s="1"/>
  <c r="AC99" s="1"/>
  <c r="AK91"/>
  <c r="AK96" s="1"/>
  <c r="AK99" s="1"/>
  <c r="AS91"/>
  <c r="AS96" s="1"/>
  <c r="AS99" s="1"/>
  <c r="BA91"/>
  <c r="BA96" s="1"/>
  <c r="BA99" s="1"/>
  <c r="BI91"/>
  <c r="BI96" s="1"/>
  <c r="BI99" s="1"/>
  <c r="BQ91"/>
  <c r="BQ96" s="1"/>
  <c r="BQ99" s="1"/>
  <c r="BY91"/>
  <c r="BY96" s="1"/>
  <c r="BY99" s="1"/>
  <c r="CG91"/>
  <c r="CG96" s="1"/>
  <c r="CG99" s="1"/>
  <c r="CO91"/>
  <c r="CO96" s="1"/>
  <c r="CO99" s="1"/>
  <c r="L91" i="59"/>
  <c r="L96" s="1"/>
  <c r="L99" s="1"/>
  <c r="T91"/>
  <c r="T96" s="1"/>
  <c r="T99" s="1"/>
  <c r="AB91"/>
  <c r="AB96" s="1"/>
  <c r="AB99" s="1"/>
  <c r="AJ91"/>
  <c r="AJ96" s="1"/>
  <c r="AJ99" s="1"/>
  <c r="AR91"/>
  <c r="AR96" s="1"/>
  <c r="AR99" s="1"/>
  <c r="AZ91"/>
  <c r="AZ96" s="1"/>
  <c r="AZ99" s="1"/>
  <c r="BH91"/>
  <c r="BH96" s="1"/>
  <c r="BH99" s="1"/>
  <c r="BP91"/>
  <c r="BP96" s="1"/>
  <c r="BP99" s="1"/>
  <c r="BX91"/>
  <c r="BX96" s="1"/>
  <c r="BX99" s="1"/>
  <c r="CF91"/>
  <c r="CF96" s="1"/>
  <c r="CF99" s="1"/>
  <c r="CN91"/>
  <c r="CN96" s="1"/>
  <c r="CN99" s="1"/>
  <c r="M91" i="60"/>
  <c r="M96" s="1"/>
  <c r="M99" s="1"/>
  <c r="U91"/>
  <c r="U96" s="1"/>
  <c r="U99" s="1"/>
  <c r="AC91"/>
  <c r="AC96" s="1"/>
  <c r="AC99" s="1"/>
  <c r="AK91"/>
  <c r="AK96" s="1"/>
  <c r="AK99" s="1"/>
  <c r="AS91"/>
  <c r="AS96" s="1"/>
  <c r="AS99" s="1"/>
  <c r="BA91"/>
  <c r="BA96" s="1"/>
  <c r="BA99" s="1"/>
  <c r="BI91"/>
  <c r="BI96" s="1"/>
  <c r="BI99" s="1"/>
  <c r="BQ91"/>
  <c r="BQ96" s="1"/>
  <c r="BQ99" s="1"/>
  <c r="BY91"/>
  <c r="BY96" s="1"/>
  <c r="BY99" s="1"/>
  <c r="CG91"/>
  <c r="CG96" s="1"/>
  <c r="CG99" s="1"/>
  <c r="CO91"/>
  <c r="CO96" s="1"/>
  <c r="CO99" s="1"/>
  <c r="K91" i="61"/>
  <c r="K96" s="1"/>
  <c r="K99" s="1"/>
  <c r="S91"/>
  <c r="S96" s="1"/>
  <c r="S99" s="1"/>
  <c r="AA91"/>
  <c r="AA96" s="1"/>
  <c r="AA99" s="1"/>
  <c r="AI91"/>
  <c r="AI96" s="1"/>
  <c r="AI99" s="1"/>
  <c r="AQ91"/>
  <c r="AQ96" s="1"/>
  <c r="AQ99" s="1"/>
  <c r="AY91"/>
  <c r="AY96" s="1"/>
  <c r="AY99" s="1"/>
  <c r="BG91"/>
  <c r="BG96" s="1"/>
  <c r="BG99" s="1"/>
  <c r="BO91"/>
  <c r="BO96" s="1"/>
  <c r="BO99" s="1"/>
  <c r="BW91"/>
  <c r="BW96" s="1"/>
  <c r="BW99" s="1"/>
  <c r="CE91"/>
  <c r="CE96" s="1"/>
  <c r="CE99" s="1"/>
  <c r="CM91"/>
  <c r="CM96" s="1"/>
  <c r="CM99" s="1"/>
  <c r="I91" i="62"/>
  <c r="Q91"/>
  <c r="Q96" s="1"/>
  <c r="Q99" s="1"/>
  <c r="Y91"/>
  <c r="Y96" s="1"/>
  <c r="Y99" s="1"/>
  <c r="AG91"/>
  <c r="AG96" s="1"/>
  <c r="AG99" s="1"/>
  <c r="AO91"/>
  <c r="AO96" s="1"/>
  <c r="AO99" s="1"/>
  <c r="AW91"/>
  <c r="AW96" s="1"/>
  <c r="AW99" s="1"/>
  <c r="BE91"/>
  <c r="BE96" s="1"/>
  <c r="BE99" s="1"/>
  <c r="BM91"/>
  <c r="BM96" s="1"/>
  <c r="BM99" s="1"/>
  <c r="BU91"/>
  <c r="BU96" s="1"/>
  <c r="BU99" s="1"/>
  <c r="CC91"/>
  <c r="CC96" s="1"/>
  <c r="CC99" s="1"/>
  <c r="CK91"/>
  <c r="CK96" s="1"/>
  <c r="CK99" s="1"/>
  <c r="CS91"/>
  <c r="CS96" s="1"/>
  <c r="CS99" s="1"/>
  <c r="P91" i="63"/>
  <c r="P96" s="1"/>
  <c r="P99" s="1"/>
  <c r="X91"/>
  <c r="X96" s="1"/>
  <c r="X99" s="1"/>
  <c r="AF91"/>
  <c r="AF96" s="1"/>
  <c r="AF99" s="1"/>
  <c r="AN91"/>
  <c r="AN96" s="1"/>
  <c r="AN99" s="1"/>
  <c r="AV91"/>
  <c r="AV96" s="1"/>
  <c r="AV99" s="1"/>
  <c r="BD91"/>
  <c r="BD96" s="1"/>
  <c r="BD99" s="1"/>
  <c r="BL91"/>
  <c r="BL96" s="1"/>
  <c r="BL99" s="1"/>
  <c r="BT91"/>
  <c r="BT96" s="1"/>
  <c r="BT99" s="1"/>
  <c r="CB91"/>
  <c r="CB96" s="1"/>
  <c r="CB99" s="1"/>
  <c r="CJ91"/>
  <c r="CJ96" s="1"/>
  <c r="CJ99" s="1"/>
  <c r="CR91"/>
  <c r="CR96" s="1"/>
  <c r="CR99" s="1"/>
  <c r="P91" i="64"/>
  <c r="P96" s="1"/>
  <c r="P99" s="1"/>
  <c r="X91"/>
  <c r="X96" s="1"/>
  <c r="X99" s="1"/>
  <c r="AF91"/>
  <c r="AF96" s="1"/>
  <c r="AF99" s="1"/>
  <c r="AN91"/>
  <c r="AN96" s="1"/>
  <c r="AN99" s="1"/>
  <c r="AV91"/>
  <c r="AV96" s="1"/>
  <c r="AV99" s="1"/>
  <c r="BD91"/>
  <c r="BD96" s="1"/>
  <c r="BD99" s="1"/>
  <c r="BL91"/>
  <c r="BL96" s="1"/>
  <c r="BL99" s="1"/>
  <c r="BT91"/>
  <c r="BT96" s="1"/>
  <c r="BT99" s="1"/>
  <c r="CB91"/>
  <c r="CB96" s="1"/>
  <c r="CB99" s="1"/>
  <c r="CR91"/>
  <c r="CR96" s="1"/>
  <c r="CR99" s="1"/>
  <c r="I91" i="65"/>
  <c r="Q91"/>
  <c r="Q96" s="1"/>
  <c r="Q99" s="1"/>
  <c r="Y91"/>
  <c r="Y96" s="1"/>
  <c r="Y99" s="1"/>
  <c r="AG91"/>
  <c r="AG96" s="1"/>
  <c r="AG99" s="1"/>
  <c r="AO91"/>
  <c r="AO96" s="1"/>
  <c r="AO99" s="1"/>
  <c r="AW91"/>
  <c r="AW96" s="1"/>
  <c r="AW99" s="1"/>
  <c r="BE91"/>
  <c r="BE96" s="1"/>
  <c r="BE99" s="1"/>
  <c r="BM91"/>
  <c r="BM96" s="1"/>
  <c r="BM99" s="1"/>
  <c r="BU91"/>
  <c r="BU96" s="1"/>
  <c r="BU99" s="1"/>
  <c r="CC91"/>
  <c r="CC96" s="1"/>
  <c r="CC99" s="1"/>
  <c r="CK91"/>
  <c r="CK96" s="1"/>
  <c r="CK99" s="1"/>
  <c r="CS91"/>
  <c r="CS96" s="1"/>
  <c r="CS99" s="1"/>
  <c r="R91" i="51"/>
  <c r="R96" s="1"/>
  <c r="R99" s="1"/>
  <c r="BV91"/>
  <c r="BV96" s="1"/>
  <c r="BV99" s="1"/>
  <c r="S91" i="52"/>
  <c r="S96" s="1"/>
  <c r="S99" s="1"/>
  <c r="BG91"/>
  <c r="BG96" s="1"/>
  <c r="BG99" s="1"/>
  <c r="BA91" i="53"/>
  <c r="BA96" s="1"/>
  <c r="BA99" s="1"/>
  <c r="BA91" i="54"/>
  <c r="BA96" s="1"/>
  <c r="BA99" s="1"/>
  <c r="T91" i="56"/>
  <c r="T96" s="1"/>
  <c r="T99" s="1"/>
  <c r="BF91" i="57"/>
  <c r="BF96" s="1"/>
  <c r="BF99" s="1"/>
  <c r="AN91" i="58"/>
  <c r="AN96" s="1"/>
  <c r="AN99" s="1"/>
  <c r="CR91"/>
  <c r="CR96" s="1"/>
  <c r="CR99" s="1"/>
  <c r="BS91" i="59"/>
  <c r="BS96" s="1"/>
  <c r="BS99" s="1"/>
  <c r="BL91" i="60"/>
  <c r="BL96" s="1"/>
  <c r="BL99" s="1"/>
  <c r="V91" i="61"/>
  <c r="V96" s="1"/>
  <c r="V99" s="1"/>
  <c r="BZ91"/>
  <c r="BZ96" s="1"/>
  <c r="BZ99" s="1"/>
  <c r="P91" i="51"/>
  <c r="P96" s="1"/>
  <c r="P99" s="1"/>
  <c r="X91"/>
  <c r="X96" s="1"/>
  <c r="X99" s="1"/>
  <c r="AF91"/>
  <c r="AF96" s="1"/>
  <c r="AF99" s="1"/>
  <c r="AN91"/>
  <c r="AN96" s="1"/>
  <c r="AN99" s="1"/>
  <c r="AV91"/>
  <c r="AV96" s="1"/>
  <c r="AV99" s="1"/>
  <c r="BD91"/>
  <c r="BD96" s="1"/>
  <c r="BD99" s="1"/>
  <c r="BL91"/>
  <c r="BL96" s="1"/>
  <c r="BL99" s="1"/>
  <c r="BT91"/>
  <c r="BT96" s="1"/>
  <c r="BT99" s="1"/>
  <c r="CB91"/>
  <c r="CB96" s="1"/>
  <c r="CB99" s="1"/>
  <c r="CJ91"/>
  <c r="CJ96" s="1"/>
  <c r="CJ99" s="1"/>
  <c r="CR91"/>
  <c r="CR96" s="1"/>
  <c r="CR99" s="1"/>
  <c r="I91" i="52"/>
  <c r="Q91"/>
  <c r="Q96" s="1"/>
  <c r="Q99" s="1"/>
  <c r="Y91"/>
  <c r="Y96" s="1"/>
  <c r="Y99" s="1"/>
  <c r="AG91"/>
  <c r="AG96" s="1"/>
  <c r="AG99" s="1"/>
  <c r="AO91"/>
  <c r="AO96" s="1"/>
  <c r="AO99" s="1"/>
  <c r="AW91"/>
  <c r="AW96" s="1"/>
  <c r="AW99" s="1"/>
  <c r="BE91"/>
  <c r="BE96" s="1"/>
  <c r="BE99" s="1"/>
  <c r="BM91"/>
  <c r="BM96" s="1"/>
  <c r="BM99" s="1"/>
  <c r="BU91"/>
  <c r="BU96" s="1"/>
  <c r="BU99" s="1"/>
  <c r="CC91"/>
  <c r="CC96" s="1"/>
  <c r="CC99" s="1"/>
  <c r="CK91"/>
  <c r="CK96" s="1"/>
  <c r="CK99" s="1"/>
  <c r="CS91"/>
  <c r="CS96" s="1"/>
  <c r="CS99" s="1"/>
  <c r="K91" i="53"/>
  <c r="K96" s="1"/>
  <c r="K99" s="1"/>
  <c r="S91"/>
  <c r="S96" s="1"/>
  <c r="S99" s="1"/>
  <c r="AA91"/>
  <c r="AA96" s="1"/>
  <c r="AA99" s="1"/>
  <c r="AI91"/>
  <c r="AI96" s="1"/>
  <c r="AI99" s="1"/>
  <c r="AQ91"/>
  <c r="AQ96" s="1"/>
  <c r="AQ99" s="1"/>
  <c r="AY91"/>
  <c r="AY96" s="1"/>
  <c r="AY99" s="1"/>
  <c r="BG91"/>
  <c r="BG96" s="1"/>
  <c r="BG99" s="1"/>
  <c r="BO91"/>
  <c r="BO96" s="1"/>
  <c r="BO99" s="1"/>
  <c r="BW91"/>
  <c r="BW96" s="1"/>
  <c r="BW99" s="1"/>
  <c r="CE91"/>
  <c r="CE96" s="1"/>
  <c r="CE99" s="1"/>
  <c r="CM91"/>
  <c r="CM96" s="1"/>
  <c r="CM99" s="1"/>
  <c r="K91" i="54"/>
  <c r="K96" s="1"/>
  <c r="K99" s="1"/>
  <c r="S91"/>
  <c r="S96" s="1"/>
  <c r="S99" s="1"/>
  <c r="AA91"/>
  <c r="AA96" s="1"/>
  <c r="AA99" s="1"/>
  <c r="AI91"/>
  <c r="AI96" s="1"/>
  <c r="AI99" s="1"/>
  <c r="AQ91"/>
  <c r="AQ96" s="1"/>
  <c r="AQ99" s="1"/>
  <c r="AY91"/>
  <c r="AY96" s="1"/>
  <c r="AY99" s="1"/>
  <c r="BG91"/>
  <c r="BG96" s="1"/>
  <c r="BG99" s="1"/>
  <c r="BO91"/>
  <c r="BO96" s="1"/>
  <c r="BO99" s="1"/>
  <c r="BW91"/>
  <c r="BW96" s="1"/>
  <c r="BW99" s="1"/>
  <c r="CE91"/>
  <c r="CE96" s="1"/>
  <c r="CE99" s="1"/>
  <c r="CM91"/>
  <c r="CM96" s="1"/>
  <c r="CM99" s="1"/>
  <c r="J91" i="56"/>
  <c r="J96" s="1"/>
  <c r="J99" s="1"/>
  <c r="R91"/>
  <c r="R96" s="1"/>
  <c r="R99" s="1"/>
  <c r="Z91"/>
  <c r="Z96" s="1"/>
  <c r="Z99" s="1"/>
  <c r="AH91"/>
  <c r="AH96" s="1"/>
  <c r="AH99" s="1"/>
  <c r="AP91"/>
  <c r="AP96" s="1"/>
  <c r="AP99" s="1"/>
  <c r="AX91"/>
  <c r="AX96" s="1"/>
  <c r="AX99" s="1"/>
  <c r="BF91"/>
  <c r="BF96" s="1"/>
  <c r="BF99" s="1"/>
  <c r="BN91"/>
  <c r="BN96" s="1"/>
  <c r="BN99" s="1"/>
  <c r="BV91"/>
  <c r="BV96" s="1"/>
  <c r="BV99" s="1"/>
  <c r="CD91"/>
  <c r="CD96" s="1"/>
  <c r="CD99" s="1"/>
  <c r="CL91"/>
  <c r="CL96" s="1"/>
  <c r="CL99" s="1"/>
  <c r="P91" i="57"/>
  <c r="P96" s="1"/>
  <c r="P99" s="1"/>
  <c r="X91"/>
  <c r="X96" s="1"/>
  <c r="X99" s="1"/>
  <c r="AF91"/>
  <c r="AF96" s="1"/>
  <c r="AF99" s="1"/>
  <c r="AN91"/>
  <c r="AN96" s="1"/>
  <c r="AN99" s="1"/>
  <c r="AV91"/>
  <c r="AV96" s="1"/>
  <c r="AV99" s="1"/>
  <c r="BD91"/>
  <c r="BD96" s="1"/>
  <c r="BD99" s="1"/>
  <c r="BL91"/>
  <c r="BL96" s="1"/>
  <c r="BL99" s="1"/>
  <c r="BT91"/>
  <c r="BT96" s="1"/>
  <c r="BT99" s="1"/>
  <c r="CB91"/>
  <c r="CB96" s="1"/>
  <c r="CB99" s="1"/>
  <c r="CJ91"/>
  <c r="CJ96" s="1"/>
  <c r="CJ99" s="1"/>
  <c r="CR91"/>
  <c r="CR96" s="1"/>
  <c r="CR99" s="1"/>
  <c r="N91" i="58"/>
  <c r="N96" s="1"/>
  <c r="N99" s="1"/>
  <c r="V91"/>
  <c r="V96" s="1"/>
  <c r="V99" s="1"/>
  <c r="AD91"/>
  <c r="AD96" s="1"/>
  <c r="AD99" s="1"/>
  <c r="AL91"/>
  <c r="AL96" s="1"/>
  <c r="AL99" s="1"/>
  <c r="AT91"/>
  <c r="AT96" s="1"/>
  <c r="AT99" s="1"/>
  <c r="BB91"/>
  <c r="BB96" s="1"/>
  <c r="BB99" s="1"/>
  <c r="BJ91"/>
  <c r="BJ96" s="1"/>
  <c r="BJ99" s="1"/>
  <c r="BR91"/>
  <c r="BR96" s="1"/>
  <c r="BR99" s="1"/>
  <c r="BZ91"/>
  <c r="BZ96" s="1"/>
  <c r="BZ99" s="1"/>
  <c r="CH91"/>
  <c r="CH96" s="1"/>
  <c r="CH99" s="1"/>
  <c r="CP91"/>
  <c r="CP96" s="1"/>
  <c r="CP99" s="1"/>
  <c r="M91" i="59"/>
  <c r="M96" s="1"/>
  <c r="M99" s="1"/>
  <c r="U91"/>
  <c r="U96" s="1"/>
  <c r="U99" s="1"/>
  <c r="AC91"/>
  <c r="AC96" s="1"/>
  <c r="AC99" s="1"/>
  <c r="AK91"/>
  <c r="AK96" s="1"/>
  <c r="AK99" s="1"/>
  <c r="AS91"/>
  <c r="AS96" s="1"/>
  <c r="AS99" s="1"/>
  <c r="BA91"/>
  <c r="BA96" s="1"/>
  <c r="BA99" s="1"/>
  <c r="BI91"/>
  <c r="BI96" s="1"/>
  <c r="BI99" s="1"/>
  <c r="BQ91"/>
  <c r="BQ96" s="1"/>
  <c r="BQ99" s="1"/>
  <c r="BY91"/>
  <c r="BY96" s="1"/>
  <c r="BY99" s="1"/>
  <c r="CG91"/>
  <c r="CG96" s="1"/>
  <c r="CG99" s="1"/>
  <c r="CO91"/>
  <c r="CO96" s="1"/>
  <c r="CO99" s="1"/>
  <c r="N91" i="60"/>
  <c r="N96" s="1"/>
  <c r="N99" s="1"/>
  <c r="V91"/>
  <c r="V96" s="1"/>
  <c r="V99" s="1"/>
  <c r="AD91"/>
  <c r="AD96" s="1"/>
  <c r="AD99" s="1"/>
  <c r="AL91"/>
  <c r="AL96" s="1"/>
  <c r="AL99" s="1"/>
  <c r="AT91"/>
  <c r="AT96" s="1"/>
  <c r="AT99" s="1"/>
  <c r="BB91"/>
  <c r="BB96" s="1"/>
  <c r="BB99" s="1"/>
  <c r="BJ91"/>
  <c r="BJ96" s="1"/>
  <c r="BJ99" s="1"/>
  <c r="BR91"/>
  <c r="BR96" s="1"/>
  <c r="BR99" s="1"/>
  <c r="BZ91"/>
  <c r="BZ96" s="1"/>
  <c r="BZ99" s="1"/>
  <c r="CH91"/>
  <c r="CH96" s="1"/>
  <c r="CH99" s="1"/>
  <c r="CP91"/>
  <c r="CP96" s="1"/>
  <c r="CP99" s="1"/>
  <c r="L91" i="61"/>
  <c r="L96" s="1"/>
  <c r="L99" s="1"/>
  <c r="T91"/>
  <c r="T96" s="1"/>
  <c r="T99" s="1"/>
  <c r="AB91"/>
  <c r="AB96" s="1"/>
  <c r="AB99" s="1"/>
  <c r="AJ91"/>
  <c r="AJ96" s="1"/>
  <c r="AJ99" s="1"/>
  <c r="AR91"/>
  <c r="AR96" s="1"/>
  <c r="AR99" s="1"/>
  <c r="AZ91"/>
  <c r="AZ96" s="1"/>
  <c r="AZ99" s="1"/>
  <c r="BH91"/>
  <c r="BH96" s="1"/>
  <c r="BH99" s="1"/>
  <c r="BP91"/>
  <c r="BP96" s="1"/>
  <c r="BP99" s="1"/>
  <c r="BX91"/>
  <c r="BX96" s="1"/>
  <c r="BX99" s="1"/>
  <c r="CF91"/>
  <c r="CF96" s="1"/>
  <c r="CF99" s="1"/>
  <c r="CN91"/>
  <c r="CN96" s="1"/>
  <c r="CN99" s="1"/>
  <c r="J91" i="62"/>
  <c r="J96" s="1"/>
  <c r="J99" s="1"/>
  <c r="R91"/>
  <c r="R96" s="1"/>
  <c r="R99" s="1"/>
  <c r="Z91"/>
  <c r="Z96" s="1"/>
  <c r="Z99" s="1"/>
  <c r="AH91"/>
  <c r="AH96" s="1"/>
  <c r="AH99" s="1"/>
  <c r="AP91"/>
  <c r="AP96" s="1"/>
  <c r="AP99" s="1"/>
  <c r="AX91"/>
  <c r="AX96" s="1"/>
  <c r="AX99" s="1"/>
  <c r="BF91"/>
  <c r="BF96" s="1"/>
  <c r="BF99" s="1"/>
  <c r="BN91"/>
  <c r="BN96" s="1"/>
  <c r="BN99" s="1"/>
  <c r="BV91"/>
  <c r="BV96" s="1"/>
  <c r="BV99" s="1"/>
  <c r="CD91"/>
  <c r="CD96" s="1"/>
  <c r="CD99" s="1"/>
  <c r="CL91"/>
  <c r="CL96" s="1"/>
  <c r="CL99" s="1"/>
  <c r="I91" i="63"/>
  <c r="Q91"/>
  <c r="Q96" s="1"/>
  <c r="Q99" s="1"/>
  <c r="Y91"/>
  <c r="Y96" s="1"/>
  <c r="Y99" s="1"/>
  <c r="AG91"/>
  <c r="AG96" s="1"/>
  <c r="AG99" s="1"/>
  <c r="AO91"/>
  <c r="AO96" s="1"/>
  <c r="AO99" s="1"/>
  <c r="AW91"/>
  <c r="AW96" s="1"/>
  <c r="AW99" s="1"/>
  <c r="BE91"/>
  <c r="BE96" s="1"/>
  <c r="BE99" s="1"/>
  <c r="BM91"/>
  <c r="BM96" s="1"/>
  <c r="BM99" s="1"/>
  <c r="BU91"/>
  <c r="BU96" s="1"/>
  <c r="BU99" s="1"/>
  <c r="CC91"/>
  <c r="CC96" s="1"/>
  <c r="CC99" s="1"/>
  <c r="CK91"/>
  <c r="CK96" s="1"/>
  <c r="CK99" s="1"/>
  <c r="CS91"/>
  <c r="CS96" s="1"/>
  <c r="CS99" s="1"/>
  <c r="I91" i="64"/>
  <c r="Q91"/>
  <c r="Q96" s="1"/>
  <c r="Q99" s="1"/>
  <c r="Y91"/>
  <c r="Y96" s="1"/>
  <c r="Y99" s="1"/>
  <c r="AG91"/>
  <c r="AG96" s="1"/>
  <c r="AG99" s="1"/>
  <c r="AO91"/>
  <c r="AO96" s="1"/>
  <c r="AO99" s="1"/>
  <c r="AW91"/>
  <c r="AW96" s="1"/>
  <c r="AW99" s="1"/>
  <c r="BE91"/>
  <c r="BE96" s="1"/>
  <c r="BE99" s="1"/>
  <c r="BM91"/>
  <c r="BM96" s="1"/>
  <c r="BM99" s="1"/>
  <c r="BU91"/>
  <c r="BU96" s="1"/>
  <c r="BU99" s="1"/>
  <c r="CC91"/>
  <c r="CC96" s="1"/>
  <c r="CC99" s="1"/>
  <c r="CK91"/>
  <c r="CK96" s="1"/>
  <c r="CK99" s="1"/>
  <c r="CS91"/>
  <c r="CS96" s="1"/>
  <c r="CS99" s="1"/>
  <c r="J91" i="65"/>
  <c r="J96" s="1"/>
  <c r="J99" s="1"/>
  <c r="R91"/>
  <c r="R96" s="1"/>
  <c r="R99" s="1"/>
  <c r="Z91"/>
  <c r="Z96" s="1"/>
  <c r="Z99" s="1"/>
  <c r="AH91"/>
  <c r="AH96" s="1"/>
  <c r="AH99" s="1"/>
  <c r="AP91"/>
  <c r="AP96" s="1"/>
  <c r="AP99" s="1"/>
  <c r="AX91"/>
  <c r="AX96" s="1"/>
  <c r="AX99" s="1"/>
  <c r="BF91"/>
  <c r="BF96" s="1"/>
  <c r="BF99" s="1"/>
  <c r="BN91"/>
  <c r="BN96" s="1"/>
  <c r="BN99" s="1"/>
  <c r="BV91"/>
  <c r="BV96" s="1"/>
  <c r="BV99" s="1"/>
  <c r="CD91"/>
  <c r="CD96" s="1"/>
  <c r="CD99" s="1"/>
  <c r="CL91"/>
  <c r="CL96" s="1"/>
  <c r="CL99" s="1"/>
  <c r="BF91" i="51"/>
  <c r="BF96" s="1"/>
  <c r="BF99" s="1"/>
  <c r="AA91" i="52"/>
  <c r="AA96" s="1"/>
  <c r="AA99" s="1"/>
  <c r="CE91"/>
  <c r="CE96" s="1"/>
  <c r="CE99" s="1"/>
  <c r="AS91" i="53"/>
  <c r="AS96" s="1"/>
  <c r="AS99" s="1"/>
  <c r="CO91"/>
  <c r="CO96" s="1"/>
  <c r="CO99" s="1"/>
  <c r="U91" i="54"/>
  <c r="U96" s="1"/>
  <c r="U99" s="1"/>
  <c r="BY91"/>
  <c r="BY96" s="1"/>
  <c r="BY99" s="1"/>
  <c r="AZ91" i="56"/>
  <c r="AZ96" s="1"/>
  <c r="AZ99" s="1"/>
  <c r="AP91" i="57"/>
  <c r="AP96" s="1"/>
  <c r="AP99" s="1"/>
  <c r="BD91" i="58"/>
  <c r="BD96" s="1"/>
  <c r="BD99" s="1"/>
  <c r="AU91" i="59"/>
  <c r="AU96" s="1"/>
  <c r="AU99" s="1"/>
  <c r="AF91" i="60"/>
  <c r="AF96" s="1"/>
  <c r="AF99" s="1"/>
  <c r="CJ91"/>
  <c r="CJ96" s="1"/>
  <c r="CJ99" s="1"/>
  <c r="BB91" i="61"/>
  <c r="BB96" s="1"/>
  <c r="BB99" s="1"/>
  <c r="I91" i="51"/>
  <c r="Q91"/>
  <c r="Q96" s="1"/>
  <c r="Q99" s="1"/>
  <c r="Y91"/>
  <c r="Y96" s="1"/>
  <c r="Y99" s="1"/>
  <c r="AG91"/>
  <c r="AG96" s="1"/>
  <c r="AG99" s="1"/>
  <c r="AO91"/>
  <c r="AO96" s="1"/>
  <c r="AO99" s="1"/>
  <c r="AW91"/>
  <c r="AW96" s="1"/>
  <c r="AW99" s="1"/>
  <c r="BE91"/>
  <c r="BE96" s="1"/>
  <c r="BE99" s="1"/>
  <c r="BM91"/>
  <c r="BM96" s="1"/>
  <c r="BM99" s="1"/>
  <c r="BU91"/>
  <c r="BU96" s="1"/>
  <c r="BU99" s="1"/>
  <c r="CC91"/>
  <c r="CC96" s="1"/>
  <c r="CC99" s="1"/>
  <c r="CK91"/>
  <c r="CK96" s="1"/>
  <c r="CK99" s="1"/>
  <c r="CS91"/>
  <c r="CS96" s="1"/>
  <c r="CS99" s="1"/>
  <c r="J91" i="52"/>
  <c r="J96" s="1"/>
  <c r="J99" s="1"/>
  <c r="R91"/>
  <c r="R96" s="1"/>
  <c r="R99" s="1"/>
  <c r="Z91"/>
  <c r="Z96" s="1"/>
  <c r="Z99" s="1"/>
  <c r="AH91"/>
  <c r="AH96" s="1"/>
  <c r="AH99" s="1"/>
  <c r="AP91"/>
  <c r="AP96" s="1"/>
  <c r="AP99" s="1"/>
  <c r="AX91"/>
  <c r="AX96" s="1"/>
  <c r="AX99" s="1"/>
  <c r="BF91"/>
  <c r="BF96" s="1"/>
  <c r="BF99" s="1"/>
  <c r="BN91"/>
  <c r="BN96" s="1"/>
  <c r="BN99" s="1"/>
  <c r="BV91"/>
  <c r="BV96" s="1"/>
  <c r="BV99" s="1"/>
  <c r="CD91"/>
  <c r="CD96" s="1"/>
  <c r="CD99" s="1"/>
  <c r="CL91"/>
  <c r="CL96" s="1"/>
  <c r="CL99" s="1"/>
  <c r="L91" i="53"/>
  <c r="L96" s="1"/>
  <c r="L99" s="1"/>
  <c r="T91"/>
  <c r="T96" s="1"/>
  <c r="T99" s="1"/>
  <c r="AB91"/>
  <c r="AB96" s="1"/>
  <c r="AB99" s="1"/>
  <c r="AJ91"/>
  <c r="AJ96" s="1"/>
  <c r="AJ99" s="1"/>
  <c r="AR91"/>
  <c r="AR96" s="1"/>
  <c r="AR99" s="1"/>
  <c r="AZ91"/>
  <c r="AZ96" s="1"/>
  <c r="AZ99" s="1"/>
  <c r="BH91"/>
  <c r="BH96" s="1"/>
  <c r="BH99" s="1"/>
  <c r="BP91"/>
  <c r="BP96" s="1"/>
  <c r="BP99" s="1"/>
  <c r="BX91"/>
  <c r="BX96" s="1"/>
  <c r="BX99" s="1"/>
  <c r="CF91"/>
  <c r="CF96" s="1"/>
  <c r="CF99" s="1"/>
  <c r="CN91"/>
  <c r="CN96" s="1"/>
  <c r="CN99" s="1"/>
  <c r="L91" i="54"/>
  <c r="L96" s="1"/>
  <c r="L99" s="1"/>
  <c r="T91"/>
  <c r="T96" s="1"/>
  <c r="T99" s="1"/>
  <c r="AB91"/>
  <c r="AB96" s="1"/>
  <c r="AB99" s="1"/>
  <c r="AJ91"/>
  <c r="AJ96" s="1"/>
  <c r="AJ99" s="1"/>
  <c r="AR91"/>
  <c r="AR96" s="1"/>
  <c r="AR99" s="1"/>
  <c r="AZ91"/>
  <c r="AZ96" s="1"/>
  <c r="AZ99" s="1"/>
  <c r="BH91"/>
  <c r="BH96" s="1"/>
  <c r="BH99" s="1"/>
  <c r="BP91"/>
  <c r="BP96" s="1"/>
  <c r="BP99" s="1"/>
  <c r="BX91"/>
  <c r="BX96" s="1"/>
  <c r="BX99" s="1"/>
  <c r="CF91"/>
  <c r="CF96" s="1"/>
  <c r="CF99" s="1"/>
  <c r="CN91"/>
  <c r="CN96" s="1"/>
  <c r="CN99" s="1"/>
  <c r="K91" i="56"/>
  <c r="K96" s="1"/>
  <c r="K99" s="1"/>
  <c r="S91"/>
  <c r="S96" s="1"/>
  <c r="S99" s="1"/>
  <c r="AA91"/>
  <c r="AA96" s="1"/>
  <c r="AA99" s="1"/>
  <c r="AI91"/>
  <c r="AI96" s="1"/>
  <c r="AI99" s="1"/>
  <c r="AQ91"/>
  <c r="AQ96" s="1"/>
  <c r="AQ99" s="1"/>
  <c r="AY91"/>
  <c r="AY96" s="1"/>
  <c r="AY99" s="1"/>
  <c r="BG91"/>
  <c r="BG96" s="1"/>
  <c r="BG99" s="1"/>
  <c r="BO91"/>
  <c r="BO96" s="1"/>
  <c r="BO99" s="1"/>
  <c r="BW91"/>
  <c r="BW96" s="1"/>
  <c r="BW99" s="1"/>
  <c r="CE91"/>
  <c r="CE96" s="1"/>
  <c r="CE99" s="1"/>
  <c r="CM91"/>
  <c r="CM96" s="1"/>
  <c r="CM99" s="1"/>
  <c r="I91" i="57"/>
  <c r="Q91"/>
  <c r="Q96" s="1"/>
  <c r="Q99" s="1"/>
  <c r="Y91"/>
  <c r="Y96" s="1"/>
  <c r="Y99" s="1"/>
  <c r="AG91"/>
  <c r="AG96" s="1"/>
  <c r="AG99" s="1"/>
  <c r="AO91"/>
  <c r="AO96" s="1"/>
  <c r="AO99" s="1"/>
  <c r="AW91"/>
  <c r="AW96" s="1"/>
  <c r="AW99" s="1"/>
  <c r="BE91"/>
  <c r="BE96" s="1"/>
  <c r="BE99" s="1"/>
  <c r="BM91"/>
  <c r="BM96" s="1"/>
  <c r="BM99" s="1"/>
  <c r="BU91"/>
  <c r="BU96" s="1"/>
  <c r="BU99" s="1"/>
  <c r="CC91"/>
  <c r="CC96" s="1"/>
  <c r="CC99" s="1"/>
  <c r="CK91"/>
  <c r="CK96" s="1"/>
  <c r="CK99" s="1"/>
  <c r="CS91"/>
  <c r="CS96" s="1"/>
  <c r="CS99" s="1"/>
  <c r="O91" i="58"/>
  <c r="O96" s="1"/>
  <c r="O99" s="1"/>
  <c r="W91"/>
  <c r="W96" s="1"/>
  <c r="W99" s="1"/>
  <c r="AE91"/>
  <c r="AE96" s="1"/>
  <c r="AE99" s="1"/>
  <c r="AM91"/>
  <c r="AM96" s="1"/>
  <c r="AM99" s="1"/>
  <c r="AU91"/>
  <c r="AU96" s="1"/>
  <c r="AU99" s="1"/>
  <c r="BC91"/>
  <c r="BC96" s="1"/>
  <c r="BC99" s="1"/>
  <c r="BK91"/>
  <c r="BK96" s="1"/>
  <c r="BK99" s="1"/>
  <c r="BS91"/>
  <c r="BS96" s="1"/>
  <c r="BS99" s="1"/>
  <c r="CA91"/>
  <c r="CA96" s="1"/>
  <c r="CA99" s="1"/>
  <c r="CI91"/>
  <c r="CI96" s="1"/>
  <c r="CI99" s="1"/>
  <c r="CQ91"/>
  <c r="CQ96" s="1"/>
  <c r="CQ99" s="1"/>
  <c r="N91" i="59"/>
  <c r="N96" s="1"/>
  <c r="N99" s="1"/>
  <c r="V91"/>
  <c r="V96" s="1"/>
  <c r="V99" s="1"/>
  <c r="AD91"/>
  <c r="AD96" s="1"/>
  <c r="AD99" s="1"/>
  <c r="AL91"/>
  <c r="AL96" s="1"/>
  <c r="AL99" s="1"/>
  <c r="AT91"/>
  <c r="AT96" s="1"/>
  <c r="AT99" s="1"/>
  <c r="BB91"/>
  <c r="BB96" s="1"/>
  <c r="BB99" s="1"/>
  <c r="BJ91"/>
  <c r="BJ96" s="1"/>
  <c r="BJ99" s="1"/>
  <c r="BR91"/>
  <c r="BR96" s="1"/>
  <c r="BR99" s="1"/>
  <c r="BZ91"/>
  <c r="BZ96" s="1"/>
  <c r="BZ99" s="1"/>
  <c r="CH91"/>
  <c r="CH96" s="1"/>
  <c r="CH99" s="1"/>
  <c r="CP91"/>
  <c r="CP96" s="1"/>
  <c r="CP99" s="1"/>
  <c r="O91" i="60"/>
  <c r="O96" s="1"/>
  <c r="O99" s="1"/>
  <c r="W91"/>
  <c r="W96" s="1"/>
  <c r="W99" s="1"/>
  <c r="AE91"/>
  <c r="AE96" s="1"/>
  <c r="AE99" s="1"/>
  <c r="AM91"/>
  <c r="AM96" s="1"/>
  <c r="AM99" s="1"/>
  <c r="AU91"/>
  <c r="AU96" s="1"/>
  <c r="AU99" s="1"/>
  <c r="BC91"/>
  <c r="BC96" s="1"/>
  <c r="BC99" s="1"/>
  <c r="BK91"/>
  <c r="BK96" s="1"/>
  <c r="BK99" s="1"/>
  <c r="BS91"/>
  <c r="BS96" s="1"/>
  <c r="BS99" s="1"/>
  <c r="CA91"/>
  <c r="CA96" s="1"/>
  <c r="CA99" s="1"/>
  <c r="CI91"/>
  <c r="CI96" s="1"/>
  <c r="CI99" s="1"/>
  <c r="CQ91"/>
  <c r="CQ96" s="1"/>
  <c r="CQ99" s="1"/>
  <c r="M91" i="61"/>
  <c r="M96" s="1"/>
  <c r="M99" s="1"/>
  <c r="U91"/>
  <c r="U96" s="1"/>
  <c r="U99" s="1"/>
  <c r="AC91"/>
  <c r="AC96" s="1"/>
  <c r="AC99" s="1"/>
  <c r="AK91"/>
  <c r="AK96" s="1"/>
  <c r="AK99" s="1"/>
  <c r="AS91"/>
  <c r="AS96" s="1"/>
  <c r="AS99" s="1"/>
  <c r="BA91"/>
  <c r="BA96" s="1"/>
  <c r="BA99" s="1"/>
  <c r="BI91"/>
  <c r="BI96" s="1"/>
  <c r="BI99" s="1"/>
  <c r="BQ91"/>
  <c r="BQ96" s="1"/>
  <c r="BQ99" s="1"/>
  <c r="BY91"/>
  <c r="BY96" s="1"/>
  <c r="BY99" s="1"/>
  <c r="CG91"/>
  <c r="CG96" s="1"/>
  <c r="CG99" s="1"/>
  <c r="CO91"/>
  <c r="CO96" s="1"/>
  <c r="CO99" s="1"/>
  <c r="K91" i="62"/>
  <c r="K96" s="1"/>
  <c r="K99" s="1"/>
  <c r="S91"/>
  <c r="S96" s="1"/>
  <c r="S99" s="1"/>
  <c r="AA91"/>
  <c r="AA96" s="1"/>
  <c r="AA99" s="1"/>
  <c r="AI91"/>
  <c r="AI96" s="1"/>
  <c r="AI99" s="1"/>
  <c r="AQ91"/>
  <c r="AQ96" s="1"/>
  <c r="AQ99" s="1"/>
  <c r="AY91"/>
  <c r="AY96" s="1"/>
  <c r="AY99" s="1"/>
  <c r="BG91"/>
  <c r="BG96" s="1"/>
  <c r="BG99" s="1"/>
  <c r="BO91"/>
  <c r="BO96" s="1"/>
  <c r="BO99" s="1"/>
  <c r="BW91"/>
  <c r="BW96" s="1"/>
  <c r="BW99" s="1"/>
  <c r="CE91"/>
  <c r="CE96" s="1"/>
  <c r="CE99" s="1"/>
  <c r="CM91"/>
  <c r="CM96" s="1"/>
  <c r="CM99" s="1"/>
  <c r="J91" i="63"/>
  <c r="J96" s="1"/>
  <c r="J99" s="1"/>
  <c r="R91"/>
  <c r="R96" s="1"/>
  <c r="R99" s="1"/>
  <c r="Z91"/>
  <c r="Z96" s="1"/>
  <c r="Z99" s="1"/>
  <c r="AH91"/>
  <c r="AH96" s="1"/>
  <c r="AH99" s="1"/>
  <c r="AP91"/>
  <c r="AP96" s="1"/>
  <c r="AP99" s="1"/>
  <c r="AX91"/>
  <c r="AX96" s="1"/>
  <c r="AX99" s="1"/>
  <c r="BF91"/>
  <c r="BF96" s="1"/>
  <c r="BF99" s="1"/>
  <c r="BN91"/>
  <c r="BN96" s="1"/>
  <c r="BN99" s="1"/>
  <c r="BV91"/>
  <c r="BV96" s="1"/>
  <c r="BV99" s="1"/>
  <c r="CD91"/>
  <c r="CD96" s="1"/>
  <c r="CD99" s="1"/>
  <c r="CL91"/>
  <c r="CL96" s="1"/>
  <c r="CL99" s="1"/>
  <c r="J91" i="64"/>
  <c r="J96" s="1"/>
  <c r="J99" s="1"/>
  <c r="R91"/>
  <c r="R96" s="1"/>
  <c r="R99" s="1"/>
  <c r="Z91"/>
  <c r="Z96" s="1"/>
  <c r="Z99" s="1"/>
  <c r="AH91"/>
  <c r="AH96" s="1"/>
  <c r="AH99" s="1"/>
  <c r="AP91"/>
  <c r="AP96" s="1"/>
  <c r="AP99" s="1"/>
  <c r="AX91"/>
  <c r="AX96" s="1"/>
  <c r="AX99" s="1"/>
  <c r="BF91"/>
  <c r="BF96" s="1"/>
  <c r="BF99" s="1"/>
  <c r="BN91"/>
  <c r="BN96" s="1"/>
  <c r="BN99" s="1"/>
  <c r="BV91"/>
  <c r="BV96" s="1"/>
  <c r="BV99" s="1"/>
  <c r="CD91"/>
  <c r="CD96" s="1"/>
  <c r="CD99" s="1"/>
  <c r="CL91"/>
  <c r="CL96" s="1"/>
  <c r="CL99" s="1"/>
  <c r="K91" i="65"/>
  <c r="K96" s="1"/>
  <c r="K99" s="1"/>
  <c r="S91"/>
  <c r="S96" s="1"/>
  <c r="S99" s="1"/>
  <c r="AA91"/>
  <c r="AA96" s="1"/>
  <c r="AA99" s="1"/>
  <c r="AI91"/>
  <c r="AI96" s="1"/>
  <c r="AI99" s="1"/>
  <c r="AQ91"/>
  <c r="AQ96" s="1"/>
  <c r="AQ99" s="1"/>
  <c r="AY91"/>
  <c r="AY96" s="1"/>
  <c r="AY99" s="1"/>
  <c r="BG91"/>
  <c r="BG96" s="1"/>
  <c r="BG99" s="1"/>
  <c r="BO91"/>
  <c r="BO96" s="1"/>
  <c r="BO99" s="1"/>
  <c r="BW91"/>
  <c r="BW96" s="1"/>
  <c r="BW99" s="1"/>
  <c r="CE91"/>
  <c r="CE96" s="1"/>
  <c r="CE99" s="1"/>
  <c r="CM91"/>
  <c r="CM96" s="1"/>
  <c r="CM99" s="1"/>
  <c r="AJ91" i="62"/>
  <c r="AJ96" s="1"/>
  <c r="AJ99" s="1"/>
  <c r="AR91"/>
  <c r="AR96" s="1"/>
  <c r="AR99" s="1"/>
  <c r="AZ91"/>
  <c r="AZ96" s="1"/>
  <c r="AZ99" s="1"/>
  <c r="BH91"/>
  <c r="BH96" s="1"/>
  <c r="BH99" s="1"/>
  <c r="BP91"/>
  <c r="BP96" s="1"/>
  <c r="BP99" s="1"/>
  <c r="BX91"/>
  <c r="BX96" s="1"/>
  <c r="BX99" s="1"/>
  <c r="CF91"/>
  <c r="CF96" s="1"/>
  <c r="CF99" s="1"/>
  <c r="CN91"/>
  <c r="CN96" s="1"/>
  <c r="CN99" s="1"/>
  <c r="K91" i="63"/>
  <c r="K96" s="1"/>
  <c r="K99" s="1"/>
  <c r="S91"/>
  <c r="S96" s="1"/>
  <c r="S99" s="1"/>
  <c r="AA91"/>
  <c r="AA96" s="1"/>
  <c r="AA99" s="1"/>
  <c r="AI91"/>
  <c r="AI96" s="1"/>
  <c r="AI99" s="1"/>
  <c r="AQ91"/>
  <c r="AQ96" s="1"/>
  <c r="AQ99" s="1"/>
  <c r="AY91"/>
  <c r="AY96" s="1"/>
  <c r="AY99" s="1"/>
  <c r="BG91"/>
  <c r="BG96" s="1"/>
  <c r="BG99" s="1"/>
  <c r="BO91"/>
  <c r="BO96" s="1"/>
  <c r="BO99" s="1"/>
  <c r="CE91"/>
  <c r="CE96" s="1"/>
  <c r="CE99" s="1"/>
  <c r="CM91"/>
  <c r="CM96" s="1"/>
  <c r="CM99" s="1"/>
  <c r="K91" i="64"/>
  <c r="K96" s="1"/>
  <c r="K99" s="1"/>
  <c r="S91"/>
  <c r="S96" s="1"/>
  <c r="S99" s="1"/>
  <c r="AA91"/>
  <c r="AA96" s="1"/>
  <c r="AA99" s="1"/>
  <c r="AI91"/>
  <c r="AI96" s="1"/>
  <c r="AI99" s="1"/>
  <c r="AQ91"/>
  <c r="AQ96" s="1"/>
  <c r="AQ99" s="1"/>
  <c r="AY91"/>
  <c r="AY96" s="1"/>
  <c r="AY99" s="1"/>
  <c r="BG91"/>
  <c r="BG96" s="1"/>
  <c r="BG99" s="1"/>
  <c r="BO91"/>
  <c r="BO96" s="1"/>
  <c r="BO99" s="1"/>
  <c r="BW91"/>
  <c r="BW96" s="1"/>
  <c r="BW99" s="1"/>
  <c r="CE91"/>
  <c r="CE96" s="1"/>
  <c r="CE99" s="1"/>
  <c r="CM91"/>
  <c r="CM96" s="1"/>
  <c r="CM99" s="1"/>
  <c r="L91" i="65"/>
  <c r="L96" s="1"/>
  <c r="L99" s="1"/>
  <c r="T91"/>
  <c r="T96" s="1"/>
  <c r="T99" s="1"/>
  <c r="AB91"/>
  <c r="AB96" s="1"/>
  <c r="AB99" s="1"/>
  <c r="AJ91"/>
  <c r="AJ96" s="1"/>
  <c r="AJ99" s="1"/>
  <c r="AR91"/>
  <c r="AR96" s="1"/>
  <c r="AR99" s="1"/>
  <c r="AZ91"/>
  <c r="AZ96" s="1"/>
  <c r="AZ99" s="1"/>
  <c r="BH91"/>
  <c r="BH96" s="1"/>
  <c r="BH99" s="1"/>
  <c r="BP91"/>
  <c r="BP96" s="1"/>
  <c r="BP99" s="1"/>
  <c r="BX91"/>
  <c r="BX96" s="1"/>
  <c r="BX99" s="1"/>
  <c r="CF91"/>
  <c r="CF96" s="1"/>
  <c r="CF99" s="1"/>
  <c r="CN91"/>
  <c r="CN96" s="1"/>
  <c r="CN99" s="1"/>
  <c r="Z91" i="51"/>
  <c r="Z96" s="1"/>
  <c r="Z99" s="1"/>
  <c r="CD91"/>
  <c r="CD96" s="1"/>
  <c r="CD99" s="1"/>
  <c r="AI91" i="52"/>
  <c r="AI96" s="1"/>
  <c r="AI99" s="1"/>
  <c r="CM91"/>
  <c r="CM96" s="1"/>
  <c r="CM99" s="1"/>
  <c r="AK91" i="53"/>
  <c r="AK96" s="1"/>
  <c r="AK99" s="1"/>
  <c r="BQ91" i="54"/>
  <c r="BQ96" s="1"/>
  <c r="BQ99" s="1"/>
  <c r="L91" i="56"/>
  <c r="L96" s="1"/>
  <c r="L99" s="1"/>
  <c r="BX91"/>
  <c r="BX96" s="1"/>
  <c r="BX99" s="1"/>
  <c r="J91" i="57"/>
  <c r="J96" s="1"/>
  <c r="J99" s="1"/>
  <c r="BV91"/>
  <c r="BV96" s="1"/>
  <c r="BV99" s="1"/>
  <c r="AF91" i="58"/>
  <c r="AF96" s="1"/>
  <c r="AF99" s="1"/>
  <c r="CJ91"/>
  <c r="CJ96" s="1"/>
  <c r="CJ99" s="1"/>
  <c r="BC91" i="59"/>
  <c r="BC96" s="1"/>
  <c r="BC99" s="1"/>
  <c r="AV91" i="60"/>
  <c r="AV96" s="1"/>
  <c r="AV99" s="1"/>
  <c r="AD91" i="61"/>
  <c r="AD96" s="1"/>
  <c r="AD99" s="1"/>
  <c r="CH91"/>
  <c r="CH96" s="1"/>
  <c r="CH99" s="1"/>
  <c r="K91" i="51"/>
  <c r="K96" s="1"/>
  <c r="K99" s="1"/>
  <c r="S91"/>
  <c r="S96" s="1"/>
  <c r="S99" s="1"/>
  <c r="AA91"/>
  <c r="AA96" s="1"/>
  <c r="AA99" s="1"/>
  <c r="AI91"/>
  <c r="AI96" s="1"/>
  <c r="AI99" s="1"/>
  <c r="AQ91"/>
  <c r="AQ96" s="1"/>
  <c r="AQ99" s="1"/>
  <c r="AY91"/>
  <c r="AY96" s="1"/>
  <c r="AY99" s="1"/>
  <c r="BG91"/>
  <c r="BG96" s="1"/>
  <c r="BG99" s="1"/>
  <c r="BO91"/>
  <c r="BO96" s="1"/>
  <c r="BO99" s="1"/>
  <c r="BW91"/>
  <c r="BW96" s="1"/>
  <c r="BW99" s="1"/>
  <c r="CE91"/>
  <c r="CE96" s="1"/>
  <c r="CE99" s="1"/>
  <c r="CM91"/>
  <c r="CM96" s="1"/>
  <c r="CM99" s="1"/>
  <c r="L91" i="52"/>
  <c r="L96" s="1"/>
  <c r="L99" s="1"/>
  <c r="T91"/>
  <c r="T96" s="1"/>
  <c r="T99" s="1"/>
  <c r="AB91"/>
  <c r="AB96" s="1"/>
  <c r="AB99" s="1"/>
  <c r="AJ91"/>
  <c r="AJ96" s="1"/>
  <c r="AJ99" s="1"/>
  <c r="AR91"/>
  <c r="AR96" s="1"/>
  <c r="AR99" s="1"/>
  <c r="AZ91"/>
  <c r="AZ96" s="1"/>
  <c r="AZ99" s="1"/>
  <c r="BH91"/>
  <c r="BH96" s="1"/>
  <c r="BH99" s="1"/>
  <c r="BP91"/>
  <c r="BP96" s="1"/>
  <c r="BP99" s="1"/>
  <c r="BX91"/>
  <c r="BX96" s="1"/>
  <c r="BX99" s="1"/>
  <c r="CF91"/>
  <c r="CF96" s="1"/>
  <c r="CF99" s="1"/>
  <c r="CN91"/>
  <c r="CN96" s="1"/>
  <c r="CN99" s="1"/>
  <c r="N91" i="53"/>
  <c r="N96" s="1"/>
  <c r="N99" s="1"/>
  <c r="V91"/>
  <c r="V96" s="1"/>
  <c r="V99" s="1"/>
  <c r="AD91"/>
  <c r="AD96" s="1"/>
  <c r="AD99" s="1"/>
  <c r="AL91"/>
  <c r="AL96" s="1"/>
  <c r="AL99" s="1"/>
  <c r="AT91"/>
  <c r="AT96" s="1"/>
  <c r="AT99" s="1"/>
  <c r="BB91"/>
  <c r="BB96" s="1"/>
  <c r="BB99" s="1"/>
  <c r="BJ91"/>
  <c r="BJ96" s="1"/>
  <c r="BJ99" s="1"/>
  <c r="BR91"/>
  <c r="BR96" s="1"/>
  <c r="BR99" s="1"/>
  <c r="BZ91"/>
  <c r="BZ96" s="1"/>
  <c r="BZ99" s="1"/>
  <c r="CH91"/>
  <c r="CH96" s="1"/>
  <c r="CH99" s="1"/>
  <c r="CP91"/>
  <c r="CP96" s="1"/>
  <c r="CP99" s="1"/>
  <c r="N91" i="54"/>
  <c r="N96" s="1"/>
  <c r="N99" s="1"/>
  <c r="V91"/>
  <c r="V96" s="1"/>
  <c r="V99" s="1"/>
  <c r="AD91"/>
  <c r="AD96" s="1"/>
  <c r="AD99" s="1"/>
  <c r="AL91"/>
  <c r="AL96" s="1"/>
  <c r="AL99" s="1"/>
  <c r="AT91"/>
  <c r="AT96" s="1"/>
  <c r="AT99" s="1"/>
  <c r="BB91"/>
  <c r="BB96" s="1"/>
  <c r="BB99" s="1"/>
  <c r="BJ91"/>
  <c r="BJ96" s="1"/>
  <c r="BJ99" s="1"/>
  <c r="BR91"/>
  <c r="BR96" s="1"/>
  <c r="BR99" s="1"/>
  <c r="BZ91"/>
  <c r="BZ96" s="1"/>
  <c r="BZ99" s="1"/>
  <c r="CH91"/>
  <c r="CH96" s="1"/>
  <c r="CH99" s="1"/>
  <c r="CP91"/>
  <c r="CP96" s="1"/>
  <c r="CP99" s="1"/>
  <c r="M91" i="56"/>
  <c r="M96" s="1"/>
  <c r="M99" s="1"/>
  <c r="U91"/>
  <c r="U96" s="1"/>
  <c r="U99" s="1"/>
  <c r="AC91"/>
  <c r="AC96" s="1"/>
  <c r="AC99" s="1"/>
  <c r="AK91"/>
  <c r="AK96" s="1"/>
  <c r="AK99" s="1"/>
  <c r="AS91"/>
  <c r="AS96" s="1"/>
  <c r="AS99" s="1"/>
  <c r="BA91"/>
  <c r="BA96" s="1"/>
  <c r="BA99" s="1"/>
  <c r="BI91"/>
  <c r="BI96" s="1"/>
  <c r="BI99" s="1"/>
  <c r="BQ91"/>
  <c r="BQ96" s="1"/>
  <c r="BQ99" s="1"/>
  <c r="BY91"/>
  <c r="BY96" s="1"/>
  <c r="BY99" s="1"/>
  <c r="CG91"/>
  <c r="CG96" s="1"/>
  <c r="CG99" s="1"/>
  <c r="CO91"/>
  <c r="CO96" s="1"/>
  <c r="CO99" s="1"/>
  <c r="K91" i="57"/>
  <c r="K96" s="1"/>
  <c r="K99" s="1"/>
  <c r="S91"/>
  <c r="S96" s="1"/>
  <c r="S99" s="1"/>
  <c r="AA91"/>
  <c r="AA96" s="1"/>
  <c r="AA99" s="1"/>
  <c r="AI91"/>
  <c r="AI96" s="1"/>
  <c r="AI99" s="1"/>
  <c r="AQ91"/>
  <c r="AQ96" s="1"/>
  <c r="AQ99" s="1"/>
  <c r="AY91"/>
  <c r="AY96" s="1"/>
  <c r="AY99" s="1"/>
  <c r="BG91"/>
  <c r="BG96" s="1"/>
  <c r="BG99" s="1"/>
  <c r="BO91"/>
  <c r="BO96" s="1"/>
  <c r="BO99" s="1"/>
  <c r="BW91"/>
  <c r="BW96" s="1"/>
  <c r="BW99" s="1"/>
  <c r="CE91"/>
  <c r="CE96" s="1"/>
  <c r="CE99" s="1"/>
  <c r="CM91"/>
  <c r="CM96" s="1"/>
  <c r="CM99" s="1"/>
  <c r="I91" i="58"/>
  <c r="Q91"/>
  <c r="Q96" s="1"/>
  <c r="Q99" s="1"/>
  <c r="Y91"/>
  <c r="Y96" s="1"/>
  <c r="Y99" s="1"/>
  <c r="AG91"/>
  <c r="AG96" s="1"/>
  <c r="AG99" s="1"/>
  <c r="AO91"/>
  <c r="AO96" s="1"/>
  <c r="AO99" s="1"/>
  <c r="AW91"/>
  <c r="AW96" s="1"/>
  <c r="AW99" s="1"/>
  <c r="BE91"/>
  <c r="BE96" s="1"/>
  <c r="BE99" s="1"/>
  <c r="BM91"/>
  <c r="BM96" s="1"/>
  <c r="BM99" s="1"/>
  <c r="BU91"/>
  <c r="BU96" s="1"/>
  <c r="BU99" s="1"/>
  <c r="CC91"/>
  <c r="CC96" s="1"/>
  <c r="CC99" s="1"/>
  <c r="CK91"/>
  <c r="CK96" s="1"/>
  <c r="CK99" s="1"/>
  <c r="CS91"/>
  <c r="CS96" s="1"/>
  <c r="CS99" s="1"/>
  <c r="P91" i="59"/>
  <c r="P96" s="1"/>
  <c r="P99" s="1"/>
  <c r="X91"/>
  <c r="X96" s="1"/>
  <c r="X99" s="1"/>
  <c r="AF91"/>
  <c r="AF96" s="1"/>
  <c r="AF99" s="1"/>
  <c r="AN91"/>
  <c r="AN96" s="1"/>
  <c r="AN99" s="1"/>
  <c r="AV91"/>
  <c r="AV96" s="1"/>
  <c r="AV99" s="1"/>
  <c r="BD91"/>
  <c r="BD96" s="1"/>
  <c r="BD99" s="1"/>
  <c r="BL91"/>
  <c r="BL96" s="1"/>
  <c r="BL99" s="1"/>
  <c r="BT91"/>
  <c r="BT96" s="1"/>
  <c r="BT99" s="1"/>
  <c r="CB91"/>
  <c r="CB96" s="1"/>
  <c r="CB99" s="1"/>
  <c r="CJ91"/>
  <c r="CJ96" s="1"/>
  <c r="CJ99" s="1"/>
  <c r="CR91"/>
  <c r="CR96" s="1"/>
  <c r="CR99" s="1"/>
  <c r="I91" i="60"/>
  <c r="Q91"/>
  <c r="Q96" s="1"/>
  <c r="Q99" s="1"/>
  <c r="Y91"/>
  <c r="Y96" s="1"/>
  <c r="Y99" s="1"/>
  <c r="AG91"/>
  <c r="AG96" s="1"/>
  <c r="AG99" s="1"/>
  <c r="AO91"/>
  <c r="AO96" s="1"/>
  <c r="AO99" s="1"/>
  <c r="AW91"/>
  <c r="AW96" s="1"/>
  <c r="AW99" s="1"/>
  <c r="BE91"/>
  <c r="BE96" s="1"/>
  <c r="BE99" s="1"/>
  <c r="BM91"/>
  <c r="BM96" s="1"/>
  <c r="BM99" s="1"/>
  <c r="BU91"/>
  <c r="BU96" s="1"/>
  <c r="BU99" s="1"/>
  <c r="CC91"/>
  <c r="CC96" s="1"/>
  <c r="CC99" s="1"/>
  <c r="CK91"/>
  <c r="CK96" s="1"/>
  <c r="CK99" s="1"/>
  <c r="CS91"/>
  <c r="CS96" s="1"/>
  <c r="CS99" s="1"/>
  <c r="O91" i="61"/>
  <c r="O96" s="1"/>
  <c r="O99" s="1"/>
  <c r="W91"/>
  <c r="W96" s="1"/>
  <c r="W99" s="1"/>
  <c r="AE91"/>
  <c r="AE96" s="1"/>
  <c r="AE99" s="1"/>
  <c r="AM91"/>
  <c r="AM96" s="1"/>
  <c r="AM99" s="1"/>
  <c r="AU91"/>
  <c r="AU96" s="1"/>
  <c r="AU99" s="1"/>
  <c r="BC91"/>
  <c r="BC96" s="1"/>
  <c r="BC99" s="1"/>
  <c r="BK91"/>
  <c r="BK96" s="1"/>
  <c r="BK99" s="1"/>
  <c r="BS91"/>
  <c r="BS96" s="1"/>
  <c r="BS99" s="1"/>
  <c r="CA91"/>
  <c r="CA96" s="1"/>
  <c r="CA99" s="1"/>
  <c r="CI91"/>
  <c r="CI96" s="1"/>
  <c r="CI99" s="1"/>
  <c r="CQ91"/>
  <c r="CQ96" s="1"/>
  <c r="CQ99" s="1"/>
  <c r="M91" i="62"/>
  <c r="M96" s="1"/>
  <c r="M99" s="1"/>
  <c r="U91"/>
  <c r="U96" s="1"/>
  <c r="U99" s="1"/>
  <c r="AC91"/>
  <c r="AC96" s="1"/>
  <c r="AC99" s="1"/>
  <c r="AK91"/>
  <c r="AK96" s="1"/>
  <c r="AK99" s="1"/>
  <c r="AS91"/>
  <c r="AS96" s="1"/>
  <c r="AS99" s="1"/>
  <c r="BA91"/>
  <c r="BA96" s="1"/>
  <c r="BA99" s="1"/>
  <c r="BI91"/>
  <c r="BI96" s="1"/>
  <c r="BI99" s="1"/>
  <c r="BQ91"/>
  <c r="BQ96" s="1"/>
  <c r="BQ99" s="1"/>
  <c r="BY91"/>
  <c r="BY96" s="1"/>
  <c r="BY99" s="1"/>
  <c r="CG91"/>
  <c r="CG96" s="1"/>
  <c r="CG99" s="1"/>
  <c r="CO91"/>
  <c r="CO96" s="1"/>
  <c r="CO99" s="1"/>
  <c r="L91" i="63"/>
  <c r="L96" s="1"/>
  <c r="L99" s="1"/>
  <c r="T91"/>
  <c r="T96" s="1"/>
  <c r="T99" s="1"/>
  <c r="AB91"/>
  <c r="AB96" s="1"/>
  <c r="AB99" s="1"/>
  <c r="AJ91"/>
  <c r="AJ96" s="1"/>
  <c r="AJ99" s="1"/>
  <c r="AR91"/>
  <c r="AR96" s="1"/>
  <c r="AR99" s="1"/>
  <c r="AZ91"/>
  <c r="AZ96" s="1"/>
  <c r="AZ99" s="1"/>
  <c r="BH91"/>
  <c r="BH96" s="1"/>
  <c r="BH99" s="1"/>
  <c r="BP91"/>
  <c r="BP96" s="1"/>
  <c r="BP99" s="1"/>
  <c r="BX91"/>
  <c r="BX96" s="1"/>
  <c r="BX99" s="1"/>
  <c r="CF91"/>
  <c r="CF96" s="1"/>
  <c r="CF99" s="1"/>
  <c r="CN91"/>
  <c r="CN96" s="1"/>
  <c r="CN99" s="1"/>
  <c r="L91" i="64"/>
  <c r="L96" s="1"/>
  <c r="L99" s="1"/>
  <c r="T91"/>
  <c r="T96" s="1"/>
  <c r="T99" s="1"/>
  <c r="AB91"/>
  <c r="AB96" s="1"/>
  <c r="AB99" s="1"/>
  <c r="AJ91"/>
  <c r="AJ96" s="1"/>
  <c r="AJ99" s="1"/>
  <c r="AR91"/>
  <c r="AR96" s="1"/>
  <c r="AR99" s="1"/>
  <c r="AZ91"/>
  <c r="AZ96" s="1"/>
  <c r="AZ99" s="1"/>
  <c r="BH91"/>
  <c r="BH96" s="1"/>
  <c r="BH99" s="1"/>
  <c r="BP91"/>
  <c r="BP96" s="1"/>
  <c r="BP99" s="1"/>
  <c r="BX91"/>
  <c r="BX96" s="1"/>
  <c r="BX99" s="1"/>
  <c r="CF91"/>
  <c r="CF96" s="1"/>
  <c r="CF99" s="1"/>
  <c r="CN91"/>
  <c r="CN96" s="1"/>
  <c r="CN99" s="1"/>
  <c r="M91" i="65"/>
  <c r="M96" s="1"/>
  <c r="M99" s="1"/>
  <c r="U91"/>
  <c r="U96" s="1"/>
  <c r="U99" s="1"/>
  <c r="AC91"/>
  <c r="AC96" s="1"/>
  <c r="AC99" s="1"/>
  <c r="AK91"/>
  <c r="AK96" s="1"/>
  <c r="AK99" s="1"/>
  <c r="AS91"/>
  <c r="AS96" s="1"/>
  <c r="AS99" s="1"/>
  <c r="BA91"/>
  <c r="BA96" s="1"/>
  <c r="BA99" s="1"/>
  <c r="BI91"/>
  <c r="BI96" s="1"/>
  <c r="BI99" s="1"/>
  <c r="BQ91"/>
  <c r="BQ96" s="1"/>
  <c r="BQ99" s="1"/>
  <c r="BY91"/>
  <c r="BY96" s="1"/>
  <c r="BY99" s="1"/>
  <c r="CG91"/>
  <c r="CG96" s="1"/>
  <c r="CG99" s="1"/>
  <c r="CO91"/>
  <c r="CO96" s="1"/>
  <c r="CO99" s="1"/>
  <c r="CL96" i="59"/>
  <c r="CL99" s="1"/>
  <c r="AQ96"/>
  <c r="AQ99" s="1"/>
  <c r="CD96" i="55"/>
  <c r="CD99" s="1"/>
  <c r="AV96" i="56"/>
  <c r="AV99" s="1"/>
  <c r="AW96"/>
  <c r="AW99" s="1"/>
  <c r="AF96" i="61"/>
  <c r="AF99" s="1"/>
  <c r="X96" i="52"/>
  <c r="X99" s="1"/>
  <c r="AN96"/>
  <c r="AN99" s="1"/>
  <c r="BL96"/>
  <c r="BL99" s="1"/>
  <c r="BD96"/>
  <c r="BD99" s="1"/>
  <c r="BT96" i="53"/>
  <c r="BT99" s="1"/>
  <c r="S96" i="55"/>
  <c r="S99" s="1"/>
  <c r="AI96"/>
  <c r="AI99" s="1"/>
  <c r="AQ96"/>
  <c r="AQ99" s="1"/>
  <c r="CE96"/>
  <c r="CE99" s="1"/>
  <c r="CS30" i="59"/>
  <c r="BW96" i="63"/>
  <c r="BW99" s="1"/>
  <c r="CJ96" i="64"/>
  <c r="CJ99" s="1"/>
  <c r="L96" i="62"/>
  <c r="L99" s="1"/>
  <c r="O47" i="64"/>
  <c r="O53" s="1"/>
  <c r="AW47" i="61"/>
  <c r="AW53" s="1"/>
  <c r="AI47" i="60"/>
  <c r="AI53" s="1"/>
  <c r="T47" i="59"/>
  <c r="CD47" i="57"/>
  <c r="BC47" i="56"/>
  <c r="BC53" s="1"/>
  <c r="BS47" i="55"/>
  <c r="BS53" s="1"/>
  <c r="W47"/>
  <c r="W53" s="1"/>
  <c r="CM96" i="59"/>
  <c r="CM99" s="1"/>
  <c r="AL96" i="62"/>
  <c r="AL99" s="1"/>
  <c r="BH96" i="56"/>
  <c r="BH99" s="1"/>
  <c r="CB96" i="61"/>
  <c r="CB99" s="1"/>
  <c r="I30" i="59"/>
  <c r="Q30"/>
  <c r="Y30"/>
  <c r="AG30"/>
  <c r="AO30"/>
  <c r="AW30"/>
  <c r="BE30"/>
  <c r="BM30"/>
  <c r="BU30"/>
  <c r="CC30"/>
  <c r="CK30"/>
  <c r="B30"/>
  <c r="E30" i="63"/>
  <c r="M30"/>
  <c r="U30"/>
  <c r="AC30"/>
  <c r="AK30"/>
  <c r="AS30"/>
  <c r="BA30"/>
  <c r="BI30"/>
  <c r="BQ30"/>
  <c r="BY30"/>
  <c r="CG30"/>
  <c r="CO30"/>
  <c r="C30" i="53"/>
  <c r="K30"/>
  <c r="S30"/>
  <c r="AA30"/>
  <c r="AI30"/>
  <c r="AQ30"/>
  <c r="AY30"/>
  <c r="BG30"/>
  <c r="BO30"/>
  <c r="BW30"/>
  <c r="CE30"/>
  <c r="CM30"/>
  <c r="J30" i="60"/>
  <c r="R30"/>
  <c r="Z30"/>
  <c r="AH30"/>
  <c r="AP30"/>
  <c r="AX30"/>
  <c r="BF30"/>
  <c r="BV30"/>
  <c r="CD30"/>
  <c r="CL30"/>
  <c r="B47" i="63"/>
  <c r="BE31" i="65"/>
  <c r="CT31" s="1"/>
  <c r="E31" i="52"/>
  <c r="I31"/>
  <c r="M31"/>
  <c r="Q31"/>
  <c r="Q30" s="1"/>
  <c r="U31"/>
  <c r="U30" s="1"/>
  <c r="Y31"/>
  <c r="Y30" s="1"/>
  <c r="AC31"/>
  <c r="AC30" s="1"/>
  <c r="AG31"/>
  <c r="AG30" s="1"/>
  <c r="AK31"/>
  <c r="AK30" s="1"/>
  <c r="AO31"/>
  <c r="AO30" s="1"/>
  <c r="AS31"/>
  <c r="AW31"/>
  <c r="AW30" s="1"/>
  <c r="BA31"/>
  <c r="BE31"/>
  <c r="BE30" s="1"/>
  <c r="BI31"/>
  <c r="BI30" s="1"/>
  <c r="F31"/>
  <c r="F30" s="1"/>
  <c r="J31"/>
  <c r="J30" s="1"/>
  <c r="N31"/>
  <c r="N30" s="1"/>
  <c r="R31"/>
  <c r="R30" s="1"/>
  <c r="V31"/>
  <c r="V30" s="1"/>
  <c r="Z31"/>
  <c r="Z30" s="1"/>
  <c r="AD31"/>
  <c r="AD30" s="1"/>
  <c r="AH31"/>
  <c r="AH30" s="1"/>
  <c r="AL31"/>
  <c r="AL30" s="1"/>
  <c r="AP31"/>
  <c r="AP30" s="1"/>
  <c r="AT31"/>
  <c r="AX31"/>
  <c r="AX30" s="1"/>
  <c r="BB31"/>
  <c r="BB30" s="1"/>
  <c r="BF31"/>
  <c r="BF30" s="1"/>
  <c r="BJ31"/>
  <c r="BJ30" s="1"/>
  <c r="BN31"/>
  <c r="BN30" s="1"/>
  <c r="CS30" i="65"/>
  <c r="CB30" i="64"/>
  <c r="AB30"/>
  <c r="D30"/>
  <c r="BH30" i="56"/>
  <c r="H30" i="64"/>
  <c r="L30"/>
  <c r="P30"/>
  <c r="T30"/>
  <c r="X30"/>
  <c r="AF30"/>
  <c r="AJ30"/>
  <c r="AN30"/>
  <c r="AR30"/>
  <c r="AV30"/>
  <c r="AZ30"/>
  <c r="BD30"/>
  <c r="BL30"/>
  <c r="BP30"/>
  <c r="BT30"/>
  <c r="BX30"/>
  <c r="CF30"/>
  <c r="CJ30"/>
  <c r="CN30"/>
  <c r="CR30"/>
  <c r="I30" i="65"/>
  <c r="Y30"/>
  <c r="AO30"/>
  <c r="BU30"/>
  <c r="BY30"/>
  <c r="CC30"/>
  <c r="CG30"/>
  <c r="CK30"/>
  <c r="CO30"/>
  <c r="B47" i="60"/>
  <c r="B47" i="52"/>
  <c r="B47" i="51"/>
  <c r="B47" i="59"/>
  <c r="B47" i="58"/>
  <c r="B47" i="57"/>
  <c r="B47" i="56"/>
  <c r="B47" i="55"/>
  <c r="B47" i="53"/>
  <c r="CO47" i="51"/>
  <c r="CK47"/>
  <c r="CG47"/>
  <c r="BY47"/>
  <c r="BU47"/>
  <c r="BQ47"/>
  <c r="BI47"/>
  <c r="BA47"/>
  <c r="AS47"/>
  <c r="AK47"/>
  <c r="AC47"/>
  <c r="U47"/>
  <c r="M47"/>
  <c r="E47"/>
  <c r="CR47"/>
  <c r="CN47"/>
  <c r="CJ47"/>
  <c r="CF47"/>
  <c r="CB47"/>
  <c r="BX47"/>
  <c r="BT47"/>
  <c r="BP47"/>
  <c r="BL47"/>
  <c r="BH47"/>
  <c r="BD47"/>
  <c r="AZ47"/>
  <c r="AV47"/>
  <c r="AR47"/>
  <c r="AN47"/>
  <c r="AJ47"/>
  <c r="AF47"/>
  <c r="AB47"/>
  <c r="X47"/>
  <c r="T47"/>
  <c r="P47"/>
  <c r="L47"/>
  <c r="H47"/>
  <c r="D47"/>
  <c r="CQ47"/>
  <c r="CQ53" s="1"/>
  <c r="CM47"/>
  <c r="CM53" s="1"/>
  <c r="CI47"/>
  <c r="CI53" s="1"/>
  <c r="CE47"/>
  <c r="CE53" s="1"/>
  <c r="CA47"/>
  <c r="CA53" s="1"/>
  <c r="BW47"/>
  <c r="BW53" s="1"/>
  <c r="BS47"/>
  <c r="BS53" s="1"/>
  <c r="BO47"/>
  <c r="BO53" s="1"/>
  <c r="BK47"/>
  <c r="BK53" s="1"/>
  <c r="BG47"/>
  <c r="BG53" s="1"/>
  <c r="BC47"/>
  <c r="BC53" s="1"/>
  <c r="AY47"/>
  <c r="AY53" s="1"/>
  <c r="AU47"/>
  <c r="AU53" s="1"/>
  <c r="AQ47"/>
  <c r="AQ53" s="1"/>
  <c r="AM47"/>
  <c r="AM53" s="1"/>
  <c r="AI47"/>
  <c r="AI53" s="1"/>
  <c r="AE47"/>
  <c r="AE53" s="1"/>
  <c r="AA47"/>
  <c r="AA53" s="1"/>
  <c r="W47"/>
  <c r="W53" s="1"/>
  <c r="S47"/>
  <c r="S53" s="1"/>
  <c r="O47"/>
  <c r="O53" s="1"/>
  <c r="K47"/>
  <c r="K53" s="1"/>
  <c r="G47"/>
  <c r="G53" s="1"/>
  <c r="C47"/>
  <c r="C53" s="1"/>
  <c r="CP47" i="65"/>
  <c r="CL47"/>
  <c r="CH47"/>
  <c r="BZ47"/>
  <c r="BV47"/>
  <c r="BJ47"/>
  <c r="BB47"/>
  <c r="AP47"/>
  <c r="AL47"/>
  <c r="AD47"/>
  <c r="Z47"/>
  <c r="V47"/>
  <c r="N47"/>
  <c r="J47"/>
  <c r="CS47"/>
  <c r="CG47"/>
  <c r="CC47"/>
  <c r="BU47"/>
  <c r="BQ47"/>
  <c r="BM47"/>
  <c r="BI47"/>
  <c r="BE47"/>
  <c r="AW47"/>
  <c r="AS47"/>
  <c r="AK47"/>
  <c r="AG47"/>
  <c r="Y47"/>
  <c r="U47"/>
  <c r="M47"/>
  <c r="I47"/>
  <c r="E47"/>
  <c r="CS47" i="64"/>
  <c r="CO47"/>
  <c r="CK47"/>
  <c r="CG47"/>
  <c r="CC47"/>
  <c r="BY47"/>
  <c r="BU47"/>
  <c r="BQ47"/>
  <c r="BM47"/>
  <c r="BI47"/>
  <c r="BE47"/>
  <c r="BA47"/>
  <c r="AW47"/>
  <c r="AS47"/>
  <c r="AO47"/>
  <c r="AK47"/>
  <c r="AG47"/>
  <c r="AC47"/>
  <c r="Y47"/>
  <c r="U47"/>
  <c r="Q47"/>
  <c r="M47"/>
  <c r="I47"/>
  <c r="E47"/>
  <c r="CR47"/>
  <c r="CN47"/>
  <c r="CJ47"/>
  <c r="CF47"/>
  <c r="CB47"/>
  <c r="BX47"/>
  <c r="BT47"/>
  <c r="BP47"/>
  <c r="BL47"/>
  <c r="BH47"/>
  <c r="BH53" s="1"/>
  <c r="BD47"/>
  <c r="AZ47"/>
  <c r="AV47"/>
  <c r="AR47"/>
  <c r="AN47"/>
  <c r="AJ47"/>
  <c r="AF47"/>
  <c r="AB47"/>
  <c r="X47"/>
  <c r="T47"/>
  <c r="P47"/>
  <c r="L47"/>
  <c r="H47"/>
  <c r="D47"/>
  <c r="CS47" i="63"/>
  <c r="CS53" s="1"/>
  <c r="CO47"/>
  <c r="CK47"/>
  <c r="CK53" s="1"/>
  <c r="CG47"/>
  <c r="CC47"/>
  <c r="CC53" s="1"/>
  <c r="BY47"/>
  <c r="BU47"/>
  <c r="BU53" s="1"/>
  <c r="BQ47"/>
  <c r="BM47"/>
  <c r="BM53" s="1"/>
  <c r="BI47"/>
  <c r="BE47"/>
  <c r="BE53" s="1"/>
  <c r="BA47"/>
  <c r="AW47"/>
  <c r="AW53" s="1"/>
  <c r="AS47"/>
  <c r="AO47"/>
  <c r="AO53" s="1"/>
  <c r="AK47"/>
  <c r="AG47"/>
  <c r="AG53" s="1"/>
  <c r="AC47"/>
  <c r="Y47"/>
  <c r="Y53" s="1"/>
  <c r="U47"/>
  <c r="Q47"/>
  <c r="Q53" s="1"/>
  <c r="M47"/>
  <c r="I47"/>
  <c r="I53" s="1"/>
  <c r="E47"/>
  <c r="CR47"/>
  <c r="CN47"/>
  <c r="CJ47"/>
  <c r="CF47"/>
  <c r="CB47"/>
  <c r="BX47"/>
  <c r="BT47"/>
  <c r="BP47"/>
  <c r="BL47"/>
  <c r="BH47"/>
  <c r="BD47"/>
  <c r="AZ47"/>
  <c r="AV47"/>
  <c r="AR47"/>
  <c r="AN47"/>
  <c r="AJ47"/>
  <c r="AF47"/>
  <c r="AB47"/>
  <c r="X47"/>
  <c r="T47"/>
  <c r="P47"/>
  <c r="L47"/>
  <c r="H47"/>
  <c r="D47"/>
  <c r="CQ47"/>
  <c r="CQ53" s="1"/>
  <c r="CM47"/>
  <c r="CM53" s="1"/>
  <c r="CI47"/>
  <c r="CI53" s="1"/>
  <c r="CE47"/>
  <c r="CE53" s="1"/>
  <c r="CA47"/>
  <c r="CA53" s="1"/>
  <c r="BW47"/>
  <c r="BW53" s="1"/>
  <c r="BS47"/>
  <c r="BS53" s="1"/>
  <c r="BO47"/>
  <c r="BO53" s="1"/>
  <c r="BK47"/>
  <c r="BK53" s="1"/>
  <c r="BG47"/>
  <c r="BG53" s="1"/>
  <c r="BC47"/>
  <c r="BC53" s="1"/>
  <c r="AY47"/>
  <c r="AY53" s="1"/>
  <c r="AU47"/>
  <c r="AU53" s="1"/>
  <c r="AQ47"/>
  <c r="AQ53" s="1"/>
  <c r="AM47"/>
  <c r="AM53" s="1"/>
  <c r="AI47"/>
  <c r="AI53" s="1"/>
  <c r="AE47"/>
  <c r="AE53" s="1"/>
  <c r="AA47"/>
  <c r="AA53" s="1"/>
  <c r="W47"/>
  <c r="W53" s="1"/>
  <c r="S47"/>
  <c r="S53" s="1"/>
  <c r="O47"/>
  <c r="O53" s="1"/>
  <c r="K47"/>
  <c r="K53" s="1"/>
  <c r="G47"/>
  <c r="G53" s="1"/>
  <c r="C47"/>
  <c r="C53" s="1"/>
  <c r="CR47" i="62"/>
  <c r="CN47"/>
  <c r="CJ47"/>
  <c r="CF47"/>
  <c r="CB47"/>
  <c r="BX47"/>
  <c r="BT47"/>
  <c r="BP47"/>
  <c r="BL47"/>
  <c r="BH47"/>
  <c r="BD47"/>
  <c r="AZ47"/>
  <c r="AV47"/>
  <c r="AR47"/>
  <c r="AN47"/>
  <c r="AJ47"/>
  <c r="AF47"/>
  <c r="AB47"/>
  <c r="X47"/>
  <c r="T47"/>
  <c r="P47"/>
  <c r="L47"/>
  <c r="H47"/>
  <c r="D47"/>
  <c r="CQ47"/>
  <c r="CM47"/>
  <c r="CI47"/>
  <c r="CE47"/>
  <c r="CA47"/>
  <c r="BW47"/>
  <c r="BS47"/>
  <c r="BO47"/>
  <c r="BK47"/>
  <c r="BG47"/>
  <c r="BC47"/>
  <c r="AY47"/>
  <c r="AU47"/>
  <c r="AQ47"/>
  <c r="AM47"/>
  <c r="AI47"/>
  <c r="AE47"/>
  <c r="AA47"/>
  <c r="W47"/>
  <c r="S47"/>
  <c r="O47"/>
  <c r="K47"/>
  <c r="G47"/>
  <c r="C47"/>
  <c r="CP47"/>
  <c r="CP53" s="1"/>
  <c r="CL47"/>
  <c r="CL53" s="1"/>
  <c r="CH47"/>
  <c r="CH53" s="1"/>
  <c r="CD47"/>
  <c r="CD53" s="1"/>
  <c r="BZ47"/>
  <c r="BZ53" s="1"/>
  <c r="BV47"/>
  <c r="BV53" s="1"/>
  <c r="BR47"/>
  <c r="BR53" s="1"/>
  <c r="BN47"/>
  <c r="BN53" s="1"/>
  <c r="BJ47"/>
  <c r="BJ53" s="1"/>
  <c r="BF47"/>
  <c r="BF53" s="1"/>
  <c r="BB47"/>
  <c r="BB53" s="1"/>
  <c r="AX47"/>
  <c r="AX53" s="1"/>
  <c r="AT47"/>
  <c r="AT53" s="1"/>
  <c r="AP47"/>
  <c r="AP53" s="1"/>
  <c r="AL47"/>
  <c r="AL53" s="1"/>
  <c r="AH47"/>
  <c r="AH53" s="1"/>
  <c r="AD47"/>
  <c r="AD53" s="1"/>
  <c r="Z47"/>
  <c r="Z53" s="1"/>
  <c r="V47"/>
  <c r="V53" s="1"/>
  <c r="R47"/>
  <c r="R53" s="1"/>
  <c r="N47"/>
  <c r="N53" s="1"/>
  <c r="J47"/>
  <c r="J53" s="1"/>
  <c r="F47"/>
  <c r="F53" s="1"/>
  <c r="CS47"/>
  <c r="CS53" s="1"/>
  <c r="CQ47" i="61"/>
  <c r="CM47"/>
  <c r="CI47"/>
  <c r="CE47"/>
  <c r="CA47"/>
  <c r="BW47"/>
  <c r="BS47"/>
  <c r="BO47"/>
  <c r="BK47"/>
  <c r="BG47"/>
  <c r="BC47"/>
  <c r="AY47"/>
  <c r="AU47"/>
  <c r="AQ47"/>
  <c r="AM47"/>
  <c r="AI47"/>
  <c r="AE47"/>
  <c r="AA47"/>
  <c r="W47"/>
  <c r="S47"/>
  <c r="O47"/>
  <c r="K47"/>
  <c r="G47"/>
  <c r="C47"/>
  <c r="CP47"/>
  <c r="CL47"/>
  <c r="CH47"/>
  <c r="CD47"/>
  <c r="BZ47"/>
  <c r="BV47"/>
  <c r="BR47"/>
  <c r="BN47"/>
  <c r="BJ47"/>
  <c r="BF47"/>
  <c r="BB47"/>
  <c r="AX47"/>
  <c r="AT47"/>
  <c r="AP47"/>
  <c r="AL47"/>
  <c r="AH47"/>
  <c r="AD47"/>
  <c r="Z47"/>
  <c r="V47"/>
  <c r="R47"/>
  <c r="N47"/>
  <c r="J47"/>
  <c r="F47"/>
  <c r="CS47"/>
  <c r="CS53" s="1"/>
  <c r="CO47"/>
  <c r="CO53" s="1"/>
  <c r="CK47"/>
  <c r="CK53" s="1"/>
  <c r="CG47"/>
  <c r="CG53" s="1"/>
  <c r="CC47"/>
  <c r="CC53" s="1"/>
  <c r="BY47"/>
  <c r="BY53" s="1"/>
  <c r="BU47"/>
  <c r="BU53" s="1"/>
  <c r="BQ47"/>
  <c r="BQ53" s="1"/>
  <c r="BM47"/>
  <c r="BM53" s="1"/>
  <c r="BI47"/>
  <c r="BI53" s="1"/>
  <c r="BE47"/>
  <c r="BE53" s="1"/>
  <c r="BA47"/>
  <c r="BA53" s="1"/>
  <c r="AS47"/>
  <c r="AS53" s="1"/>
  <c r="AO47"/>
  <c r="AO53" s="1"/>
  <c r="AK47"/>
  <c r="AK53" s="1"/>
  <c r="AG47"/>
  <c r="AG53" s="1"/>
  <c r="AC47"/>
  <c r="AC53" s="1"/>
  <c r="Y47"/>
  <c r="Y53" s="1"/>
  <c r="U47"/>
  <c r="U53" s="1"/>
  <c r="Q47"/>
  <c r="Q53" s="1"/>
  <c r="M47"/>
  <c r="M53" s="1"/>
  <c r="I47"/>
  <c r="I53" s="1"/>
  <c r="E47"/>
  <c r="E53" s="1"/>
  <c r="CP47" i="60"/>
  <c r="CP53" s="1"/>
  <c r="CL47"/>
  <c r="CH47"/>
  <c r="CH53" s="1"/>
  <c r="CD47"/>
  <c r="BZ47"/>
  <c r="BZ53" s="1"/>
  <c r="BV47"/>
  <c r="BR47"/>
  <c r="BR53" s="1"/>
  <c r="BN47"/>
  <c r="BN53" s="1"/>
  <c r="BJ47"/>
  <c r="BJ53" s="1"/>
  <c r="BF47"/>
  <c r="BB47"/>
  <c r="BB53" s="1"/>
  <c r="AX47"/>
  <c r="AT47"/>
  <c r="AT53" s="1"/>
  <c r="AP47"/>
  <c r="AL47"/>
  <c r="AL53" s="1"/>
  <c r="AH47"/>
  <c r="AD47"/>
  <c r="AD53" s="1"/>
  <c r="Z47"/>
  <c r="V47"/>
  <c r="V53" s="1"/>
  <c r="R47"/>
  <c r="N47"/>
  <c r="N53" s="1"/>
  <c r="J47"/>
  <c r="F47"/>
  <c r="F53" s="1"/>
  <c r="CS47"/>
  <c r="CO47"/>
  <c r="CK47"/>
  <c r="CG47"/>
  <c r="CC47"/>
  <c r="BY47"/>
  <c r="BU47"/>
  <c r="BQ47"/>
  <c r="BM47"/>
  <c r="BI47"/>
  <c r="BE47"/>
  <c r="BA47"/>
  <c r="AW47"/>
  <c r="AS47"/>
  <c r="AO47"/>
  <c r="AK47"/>
  <c r="AG47"/>
  <c r="AC47"/>
  <c r="Y47"/>
  <c r="U47"/>
  <c r="Q47"/>
  <c r="M47"/>
  <c r="I47"/>
  <c r="E47"/>
  <c r="CR47"/>
  <c r="CR53" s="1"/>
  <c r="CN47"/>
  <c r="CN53" s="1"/>
  <c r="CJ47"/>
  <c r="CJ53" s="1"/>
  <c r="CF47"/>
  <c r="CF53" s="1"/>
  <c r="CB47"/>
  <c r="CB53" s="1"/>
  <c r="BX47"/>
  <c r="BX53" s="1"/>
  <c r="BT47"/>
  <c r="BT53" s="1"/>
  <c r="BP47"/>
  <c r="BP53" s="1"/>
  <c r="BL47"/>
  <c r="BL53" s="1"/>
  <c r="BH47"/>
  <c r="BH53" s="1"/>
  <c r="BD47"/>
  <c r="BD53" s="1"/>
  <c r="AZ47"/>
  <c r="AZ53" s="1"/>
  <c r="AV47"/>
  <c r="AV53" s="1"/>
  <c r="AR47"/>
  <c r="AR53" s="1"/>
  <c r="AN47"/>
  <c r="AN53" s="1"/>
  <c r="AJ47"/>
  <c r="AJ53" s="1"/>
  <c r="AF47"/>
  <c r="AF53" s="1"/>
  <c r="AB47"/>
  <c r="AB53" s="1"/>
  <c r="X47"/>
  <c r="X53" s="1"/>
  <c r="T47"/>
  <c r="T53" s="1"/>
  <c r="P47"/>
  <c r="P53" s="1"/>
  <c r="L47"/>
  <c r="L53" s="1"/>
  <c r="H47"/>
  <c r="H53" s="1"/>
  <c r="D47"/>
  <c r="D53" s="1"/>
  <c r="CS47" i="59"/>
  <c r="CO47"/>
  <c r="CO53" s="1"/>
  <c r="CK47"/>
  <c r="CG47"/>
  <c r="CG53" s="1"/>
  <c r="CC47"/>
  <c r="BY47"/>
  <c r="BY53" s="1"/>
  <c r="BU47"/>
  <c r="BQ47"/>
  <c r="BQ53" s="1"/>
  <c r="BM47"/>
  <c r="BI47"/>
  <c r="BI53" s="1"/>
  <c r="BE47"/>
  <c r="BA47"/>
  <c r="BA53" s="1"/>
  <c r="AW47"/>
  <c r="AS47"/>
  <c r="AS53" s="1"/>
  <c r="AO47"/>
  <c r="AK47"/>
  <c r="AK53" s="1"/>
  <c r="AG47"/>
  <c r="AC47"/>
  <c r="AC53" s="1"/>
  <c r="Y47"/>
  <c r="U47"/>
  <c r="U53" s="1"/>
  <c r="Q47"/>
  <c r="M47"/>
  <c r="M53" s="1"/>
  <c r="I47"/>
  <c r="E47"/>
  <c r="E53" s="1"/>
  <c r="CR47"/>
  <c r="CN47"/>
  <c r="CJ47"/>
  <c r="CB47"/>
  <c r="BX47"/>
  <c r="BT47"/>
  <c r="BP47"/>
  <c r="BL47"/>
  <c r="BH47"/>
  <c r="BD47"/>
  <c r="AZ47"/>
  <c r="AV47"/>
  <c r="AR47"/>
  <c r="AN47"/>
  <c r="AJ47"/>
  <c r="AF47"/>
  <c r="AB47"/>
  <c r="X47"/>
  <c r="P47"/>
  <c r="L47"/>
  <c r="H47"/>
  <c r="D47"/>
  <c r="CQ47"/>
  <c r="CQ53" s="1"/>
  <c r="CM47"/>
  <c r="CM53" s="1"/>
  <c r="CI47"/>
  <c r="CI53" s="1"/>
  <c r="CE47"/>
  <c r="CE53" s="1"/>
  <c r="CA47"/>
  <c r="CA53" s="1"/>
  <c r="BW47"/>
  <c r="BW53" s="1"/>
  <c r="BS47"/>
  <c r="BS53" s="1"/>
  <c r="BO47"/>
  <c r="BO53" s="1"/>
  <c r="BK47"/>
  <c r="BK53" s="1"/>
  <c r="BG47"/>
  <c r="BG53" s="1"/>
  <c r="BC47"/>
  <c r="BC53" s="1"/>
  <c r="AY47"/>
  <c r="AY53" s="1"/>
  <c r="AU47"/>
  <c r="AU53" s="1"/>
  <c r="AQ47"/>
  <c r="AQ53" s="1"/>
  <c r="AM47"/>
  <c r="AM53" s="1"/>
  <c r="AI47"/>
  <c r="AI53" s="1"/>
  <c r="AE47"/>
  <c r="AE53" s="1"/>
  <c r="AA47"/>
  <c r="AA53" s="1"/>
  <c r="W47"/>
  <c r="W53" s="1"/>
  <c r="S47"/>
  <c r="S53" s="1"/>
  <c r="O47"/>
  <c r="O53" s="1"/>
  <c r="K47"/>
  <c r="K53" s="1"/>
  <c r="G47"/>
  <c r="G53" s="1"/>
  <c r="C47"/>
  <c r="C53" s="1"/>
  <c r="CR47" i="58"/>
  <c r="CN47"/>
  <c r="CJ47"/>
  <c r="CF47"/>
  <c r="CB47"/>
  <c r="BX47"/>
  <c r="BT47"/>
  <c r="BP47"/>
  <c r="BL47"/>
  <c r="BH47"/>
  <c r="BD47"/>
  <c r="AZ47"/>
  <c r="AV47"/>
  <c r="AR47"/>
  <c r="AN47"/>
  <c r="AJ47"/>
  <c r="AF47"/>
  <c r="AB47"/>
  <c r="X47"/>
  <c r="T47"/>
  <c r="P47"/>
  <c r="L47"/>
  <c r="H47"/>
  <c r="D47"/>
  <c r="CQ47"/>
  <c r="CQ53" s="1"/>
  <c r="CM47"/>
  <c r="CM53" s="1"/>
  <c r="CI47"/>
  <c r="CI53" s="1"/>
  <c r="CE47"/>
  <c r="CE53" s="1"/>
  <c r="CA47"/>
  <c r="CA53" s="1"/>
  <c r="BW47"/>
  <c r="BW53" s="1"/>
  <c r="BS47"/>
  <c r="BS53" s="1"/>
  <c r="BO47"/>
  <c r="BO53" s="1"/>
  <c r="BK47"/>
  <c r="BK53" s="1"/>
  <c r="BG47"/>
  <c r="BG53" s="1"/>
  <c r="BC47"/>
  <c r="BC53" s="1"/>
  <c r="AU47"/>
  <c r="AU53" s="1"/>
  <c r="AQ47"/>
  <c r="AQ53" s="1"/>
  <c r="AM47"/>
  <c r="AM53" s="1"/>
  <c r="AI47"/>
  <c r="AI53" s="1"/>
  <c r="AE47"/>
  <c r="AE53" s="1"/>
  <c r="AA47"/>
  <c r="AA53" s="1"/>
  <c r="W47"/>
  <c r="W53" s="1"/>
  <c r="S47"/>
  <c r="S53" s="1"/>
  <c r="O47"/>
  <c r="O53" s="1"/>
  <c r="K47"/>
  <c r="K53" s="1"/>
  <c r="G47"/>
  <c r="G53" s="1"/>
  <c r="C47"/>
  <c r="C53" s="1"/>
  <c r="CP47"/>
  <c r="CP53" s="1"/>
  <c r="CL47"/>
  <c r="CL53" s="1"/>
  <c r="CH47"/>
  <c r="CH53" s="1"/>
  <c r="CD47"/>
  <c r="CD53" s="1"/>
  <c r="BZ47"/>
  <c r="BZ53" s="1"/>
  <c r="BV47"/>
  <c r="BV53" s="1"/>
  <c r="BR47"/>
  <c r="BR53" s="1"/>
  <c r="BN47"/>
  <c r="BN53" s="1"/>
  <c r="BJ47"/>
  <c r="BJ53" s="1"/>
  <c r="BF47"/>
  <c r="BF53" s="1"/>
  <c r="BB47"/>
  <c r="BB53" s="1"/>
  <c r="AX47"/>
  <c r="AX53" s="1"/>
  <c r="AT47"/>
  <c r="AT53" s="1"/>
  <c r="AP47"/>
  <c r="AP53" s="1"/>
  <c r="AL47"/>
  <c r="AL53" s="1"/>
  <c r="AH47"/>
  <c r="AH53" s="1"/>
  <c r="AD47"/>
  <c r="AD53" s="1"/>
  <c r="Z47"/>
  <c r="Z53" s="1"/>
  <c r="V47"/>
  <c r="V53" s="1"/>
  <c r="R47"/>
  <c r="R53" s="1"/>
  <c r="N47"/>
  <c r="N53" s="1"/>
  <c r="J47"/>
  <c r="J53" s="1"/>
  <c r="F47"/>
  <c r="F53" s="1"/>
  <c r="CQ47" i="57"/>
  <c r="CM47"/>
  <c r="CI47"/>
  <c r="CE47"/>
  <c r="CA47"/>
  <c r="BW47"/>
  <c r="BS47"/>
  <c r="BO47"/>
  <c r="BK47"/>
  <c r="BG47"/>
  <c r="BC47"/>
  <c r="AY47"/>
  <c r="AU47"/>
  <c r="AQ47"/>
  <c r="AM47"/>
  <c r="AI47"/>
  <c r="AE47"/>
  <c r="AA47"/>
  <c r="W47"/>
  <c r="S47"/>
  <c r="O47"/>
  <c r="K47"/>
  <c r="G47"/>
  <c r="C47"/>
  <c r="CP47"/>
  <c r="CL47"/>
  <c r="CH47"/>
  <c r="BZ47"/>
  <c r="BV47"/>
  <c r="BR47"/>
  <c r="BN47"/>
  <c r="BJ47"/>
  <c r="BF47"/>
  <c r="BB47"/>
  <c r="AX47"/>
  <c r="AT47"/>
  <c r="AP47"/>
  <c r="AL47"/>
  <c r="AH47"/>
  <c r="AD47"/>
  <c r="Z47"/>
  <c r="V47"/>
  <c r="R47"/>
  <c r="N47"/>
  <c r="J47"/>
  <c r="F47"/>
  <c r="CS47"/>
  <c r="CS53" s="1"/>
  <c r="CO47"/>
  <c r="CO53" s="1"/>
  <c r="CK47"/>
  <c r="CK53" s="1"/>
  <c r="CG47"/>
  <c r="CG53" s="1"/>
  <c r="CC47"/>
  <c r="CC53" s="1"/>
  <c r="BY47"/>
  <c r="BY53" s="1"/>
  <c r="BU47"/>
  <c r="BU53" s="1"/>
  <c r="BQ47"/>
  <c r="BQ53" s="1"/>
  <c r="BM47"/>
  <c r="BM53" s="1"/>
  <c r="BI47"/>
  <c r="BI53" s="1"/>
  <c r="BE47"/>
  <c r="BE53" s="1"/>
  <c r="BA47"/>
  <c r="BA53" s="1"/>
  <c r="AW47"/>
  <c r="AW53" s="1"/>
  <c r="AS47"/>
  <c r="AS53" s="1"/>
  <c r="AO47"/>
  <c r="AO53" s="1"/>
  <c r="AK47"/>
  <c r="AK53" s="1"/>
  <c r="AG47"/>
  <c r="AG53" s="1"/>
  <c r="AC47"/>
  <c r="AC53" s="1"/>
  <c r="Y47"/>
  <c r="Y53" s="1"/>
  <c r="U47"/>
  <c r="U53" s="1"/>
  <c r="Q47"/>
  <c r="Q53" s="1"/>
  <c r="M47"/>
  <c r="M53" s="1"/>
  <c r="I47"/>
  <c r="I53" s="1"/>
  <c r="E47"/>
  <c r="E53" s="1"/>
  <c r="P47"/>
  <c r="P53" s="1"/>
  <c r="H47"/>
  <c r="H53" s="1"/>
  <c r="CP47" i="56"/>
  <c r="CL47"/>
  <c r="CH47"/>
  <c r="CD47"/>
  <c r="BZ47"/>
  <c r="BV47"/>
  <c r="BR47"/>
  <c r="BN47"/>
  <c r="BJ47"/>
  <c r="BF47"/>
  <c r="BB47"/>
  <c r="AX47"/>
  <c r="AT47"/>
  <c r="AP47"/>
  <c r="AL47"/>
  <c r="AH47"/>
  <c r="AD47"/>
  <c r="Z47"/>
  <c r="V47"/>
  <c r="R47"/>
  <c r="N47"/>
  <c r="J47"/>
  <c r="F47"/>
  <c r="CS47"/>
  <c r="CO47"/>
  <c r="CK47"/>
  <c r="CG47"/>
  <c r="CC47"/>
  <c r="BY47"/>
  <c r="BU47"/>
  <c r="BQ47"/>
  <c r="BM47"/>
  <c r="BI47"/>
  <c r="BE47"/>
  <c r="BA47"/>
  <c r="AW47"/>
  <c r="AS47"/>
  <c r="AO47"/>
  <c r="AK47"/>
  <c r="AG47"/>
  <c r="AC47"/>
  <c r="Y47"/>
  <c r="U47"/>
  <c r="Q47"/>
  <c r="M47"/>
  <c r="I47"/>
  <c r="E47"/>
  <c r="CR47"/>
  <c r="CN47"/>
  <c r="CJ47"/>
  <c r="CF47"/>
  <c r="CB47"/>
  <c r="BX47"/>
  <c r="BT47"/>
  <c r="BP47"/>
  <c r="BL47"/>
  <c r="BH47"/>
  <c r="BD47"/>
  <c r="AZ47"/>
  <c r="AV47"/>
  <c r="AR47"/>
  <c r="AN47"/>
  <c r="AJ47"/>
  <c r="AF47"/>
  <c r="AB47"/>
  <c r="X47"/>
  <c r="T47"/>
  <c r="P47"/>
  <c r="L47"/>
  <c r="H47"/>
  <c r="D47"/>
  <c r="CQ47"/>
  <c r="CQ53" s="1"/>
  <c r="CA47"/>
  <c r="CA53" s="1"/>
  <c r="BS47"/>
  <c r="BS53" s="1"/>
  <c r="BK47"/>
  <c r="BK53" s="1"/>
  <c r="AU47"/>
  <c r="AU53" s="1"/>
  <c r="AM47"/>
  <c r="AM53" s="1"/>
  <c r="AE47"/>
  <c r="AE53" s="1"/>
  <c r="O47"/>
  <c r="O53" s="1"/>
  <c r="G47"/>
  <c r="G53" s="1"/>
  <c r="CS47" i="55"/>
  <c r="CS53" s="1"/>
  <c r="CO47"/>
  <c r="CO53" s="1"/>
  <c r="CK47"/>
  <c r="CK53" s="1"/>
  <c r="CG47"/>
  <c r="CG53" s="1"/>
  <c r="CC47"/>
  <c r="CC53" s="1"/>
  <c r="BY47"/>
  <c r="BY53" s="1"/>
  <c r="BU47"/>
  <c r="BU53" s="1"/>
  <c r="BQ47"/>
  <c r="BQ53" s="1"/>
  <c r="BM47"/>
  <c r="BM53" s="1"/>
  <c r="BI47"/>
  <c r="BI53" s="1"/>
  <c r="BE47"/>
  <c r="BE53" s="1"/>
  <c r="BA47"/>
  <c r="BA53" s="1"/>
  <c r="AW47"/>
  <c r="AW53" s="1"/>
  <c r="AS47"/>
  <c r="AS53" s="1"/>
  <c r="AO47"/>
  <c r="AO53" s="1"/>
  <c r="AK47"/>
  <c r="AK53" s="1"/>
  <c r="AG47"/>
  <c r="AG53" s="1"/>
  <c r="AC47"/>
  <c r="AC53" s="1"/>
  <c r="Y47"/>
  <c r="Y53" s="1"/>
  <c r="U47"/>
  <c r="U53" s="1"/>
  <c r="Q47"/>
  <c r="Q53" s="1"/>
  <c r="M47"/>
  <c r="M53" s="1"/>
  <c r="I47"/>
  <c r="I53" s="1"/>
  <c r="E47"/>
  <c r="E53" s="1"/>
  <c r="CR47"/>
  <c r="CN47"/>
  <c r="CJ47"/>
  <c r="CF47"/>
  <c r="CB47"/>
  <c r="BX47"/>
  <c r="BT47"/>
  <c r="BP47"/>
  <c r="BL47"/>
  <c r="BH47"/>
  <c r="BD47"/>
  <c r="AZ47"/>
  <c r="AV47"/>
  <c r="AR47"/>
  <c r="AN47"/>
  <c r="AJ47"/>
  <c r="AF47"/>
  <c r="AB47"/>
  <c r="X47"/>
  <c r="T47"/>
  <c r="P47"/>
  <c r="L47"/>
  <c r="H47"/>
  <c r="D47"/>
  <c r="CQ47"/>
  <c r="CQ53" s="1"/>
  <c r="CM47"/>
  <c r="CM53" s="1"/>
  <c r="CE47"/>
  <c r="CE53" s="1"/>
  <c r="CA47"/>
  <c r="CA53" s="1"/>
  <c r="BW47"/>
  <c r="BW53" s="1"/>
  <c r="BO47"/>
  <c r="BO53" s="1"/>
  <c r="BK47"/>
  <c r="BK53" s="1"/>
  <c r="BG47"/>
  <c r="BG53" s="1"/>
  <c r="AY47"/>
  <c r="AY53" s="1"/>
  <c r="AU47"/>
  <c r="AU53" s="1"/>
  <c r="AQ47"/>
  <c r="AQ53" s="1"/>
  <c r="AI47"/>
  <c r="AI53" s="1"/>
  <c r="AE47"/>
  <c r="AE53" s="1"/>
  <c r="AA47"/>
  <c r="AA53" s="1"/>
  <c r="S47"/>
  <c r="S53" s="1"/>
  <c r="O47"/>
  <c r="O53" s="1"/>
  <c r="K47"/>
  <c r="K53" s="1"/>
  <c r="C47"/>
  <c r="C53" s="1"/>
  <c r="CR47" i="54"/>
  <c r="CN47"/>
  <c r="CJ47"/>
  <c r="CF47"/>
  <c r="CB47"/>
  <c r="BX47"/>
  <c r="BT47"/>
  <c r="BP47"/>
  <c r="BL47"/>
  <c r="BH47"/>
  <c r="BD47"/>
  <c r="AZ47"/>
  <c r="AV47"/>
  <c r="AR47"/>
  <c r="AN47"/>
  <c r="AJ47"/>
  <c r="AF47"/>
  <c r="AB47"/>
  <c r="X47"/>
  <c r="T47"/>
  <c r="P47"/>
  <c r="L47"/>
  <c r="H47"/>
  <c r="D47"/>
  <c r="CQ47"/>
  <c r="CQ53" s="1"/>
  <c r="CM47"/>
  <c r="CM53" s="1"/>
  <c r="CI47"/>
  <c r="CI53" s="1"/>
  <c r="CE47"/>
  <c r="CE53" s="1"/>
  <c r="CA47"/>
  <c r="CA53" s="1"/>
  <c r="BW47"/>
  <c r="BW53" s="1"/>
  <c r="BS47"/>
  <c r="BS53" s="1"/>
  <c r="BO47"/>
  <c r="BO53" s="1"/>
  <c r="BK47"/>
  <c r="BK53" s="1"/>
  <c r="BG47"/>
  <c r="BG53" s="1"/>
  <c r="BC47"/>
  <c r="BC53" s="1"/>
  <c r="AY47"/>
  <c r="AY53" s="1"/>
  <c r="AU47"/>
  <c r="AU53" s="1"/>
  <c r="AQ47"/>
  <c r="AQ53" s="1"/>
  <c r="AM47"/>
  <c r="AM53" s="1"/>
  <c r="AI47"/>
  <c r="AI53" s="1"/>
  <c r="AE47"/>
  <c r="AE53" s="1"/>
  <c r="AA47"/>
  <c r="AA53" s="1"/>
  <c r="W47"/>
  <c r="W53" s="1"/>
  <c r="S47"/>
  <c r="S53" s="1"/>
  <c r="O47"/>
  <c r="O53" s="1"/>
  <c r="K47"/>
  <c r="K53" s="1"/>
  <c r="G47"/>
  <c r="G53" s="1"/>
  <c r="C47"/>
  <c r="CP47"/>
  <c r="CP53" s="1"/>
  <c r="CL47"/>
  <c r="CL53" s="1"/>
  <c r="CH47"/>
  <c r="CH53" s="1"/>
  <c r="CD47"/>
  <c r="CD53" s="1"/>
  <c r="BZ47"/>
  <c r="BZ53" s="1"/>
  <c r="BV47"/>
  <c r="BV53" s="1"/>
  <c r="BR47"/>
  <c r="BR53" s="1"/>
  <c r="BN47"/>
  <c r="BN53" s="1"/>
  <c r="BJ47"/>
  <c r="BJ53" s="1"/>
  <c r="BF47"/>
  <c r="BF53" s="1"/>
  <c r="BB47"/>
  <c r="BB53" s="1"/>
  <c r="AX47"/>
  <c r="AX53" s="1"/>
  <c r="AT47"/>
  <c r="AT53" s="1"/>
  <c r="AP47"/>
  <c r="AP53" s="1"/>
  <c r="AL47"/>
  <c r="AL53" s="1"/>
  <c r="AH47"/>
  <c r="AH53" s="1"/>
  <c r="AD47"/>
  <c r="AD53" s="1"/>
  <c r="Z47"/>
  <c r="Z53" s="1"/>
  <c r="V47"/>
  <c r="V53" s="1"/>
  <c r="R47"/>
  <c r="R53" s="1"/>
  <c r="N47"/>
  <c r="N53" s="1"/>
  <c r="J47"/>
  <c r="J53" s="1"/>
  <c r="F47"/>
  <c r="F53" s="1"/>
  <c r="CS47"/>
  <c r="CS53" s="1"/>
  <c r="CO47"/>
  <c r="CO53" s="1"/>
  <c r="CK47"/>
  <c r="CK53" s="1"/>
  <c r="CC47"/>
  <c r="CC53" s="1"/>
  <c r="BY47"/>
  <c r="BY53" s="1"/>
  <c r="BU47"/>
  <c r="BU53" s="1"/>
  <c r="BM47"/>
  <c r="BM53" s="1"/>
  <c r="BI47"/>
  <c r="BI53" s="1"/>
  <c r="BE47"/>
  <c r="BE53" s="1"/>
  <c r="AW47"/>
  <c r="AW53" s="1"/>
  <c r="AS47"/>
  <c r="AS53" s="1"/>
  <c r="AO47"/>
  <c r="AO53" s="1"/>
  <c r="AG47"/>
  <c r="AG53" s="1"/>
  <c r="AC47"/>
  <c r="AC53" s="1"/>
  <c r="Y47"/>
  <c r="Y53" s="1"/>
  <c r="Q47"/>
  <c r="Q53" s="1"/>
  <c r="M47"/>
  <c r="M53" s="1"/>
  <c r="I47"/>
  <c r="I53" s="1"/>
  <c r="CQ47" i="53"/>
  <c r="CQ53" s="1"/>
  <c r="CM47"/>
  <c r="CI47"/>
  <c r="CI53" s="1"/>
  <c r="CE47"/>
  <c r="CA47"/>
  <c r="CA53" s="1"/>
  <c r="BW47"/>
  <c r="BS47"/>
  <c r="BS53" s="1"/>
  <c r="BO47"/>
  <c r="BK47"/>
  <c r="BK53" s="1"/>
  <c r="BG47"/>
  <c r="BC47"/>
  <c r="BC53" s="1"/>
  <c r="AY47"/>
  <c r="AU47"/>
  <c r="AU53" s="1"/>
  <c r="AQ47"/>
  <c r="AM47"/>
  <c r="AM53" s="1"/>
  <c r="AI47"/>
  <c r="AE47"/>
  <c r="AE53" s="1"/>
  <c r="AA47"/>
  <c r="W47"/>
  <c r="W53" s="1"/>
  <c r="S47"/>
  <c r="O47"/>
  <c r="O53" s="1"/>
  <c r="K47"/>
  <c r="G47"/>
  <c r="G53" s="1"/>
  <c r="C47"/>
  <c r="CP47"/>
  <c r="CL47"/>
  <c r="CH47"/>
  <c r="CD47"/>
  <c r="BZ47"/>
  <c r="BV47"/>
  <c r="BR47"/>
  <c r="BN47"/>
  <c r="BJ47"/>
  <c r="BF47"/>
  <c r="BB47"/>
  <c r="AX47"/>
  <c r="AT47"/>
  <c r="AP47"/>
  <c r="AL47"/>
  <c r="AH47"/>
  <c r="AD47"/>
  <c r="Z47"/>
  <c r="V47"/>
  <c r="R47"/>
  <c r="N47"/>
  <c r="J47"/>
  <c r="F47"/>
  <c r="CS47"/>
  <c r="CS53" s="1"/>
  <c r="CO47"/>
  <c r="CO53" s="1"/>
  <c r="CK47"/>
  <c r="CK53" s="1"/>
  <c r="CG47"/>
  <c r="CG53" s="1"/>
  <c r="CC47"/>
  <c r="CC53" s="1"/>
  <c r="BY47"/>
  <c r="BY53" s="1"/>
  <c r="BU47"/>
  <c r="BU53" s="1"/>
  <c r="BQ47"/>
  <c r="BQ53" s="1"/>
  <c r="BM47"/>
  <c r="BM53" s="1"/>
  <c r="BI47"/>
  <c r="BI53" s="1"/>
  <c r="BE47"/>
  <c r="BE53" s="1"/>
  <c r="BA47"/>
  <c r="BA53" s="1"/>
  <c r="AW47"/>
  <c r="AW53" s="1"/>
  <c r="AS47"/>
  <c r="AS53" s="1"/>
  <c r="AO47"/>
  <c r="AO53" s="1"/>
  <c r="AK47"/>
  <c r="AK53" s="1"/>
  <c r="AG47"/>
  <c r="AG53" s="1"/>
  <c r="AC47"/>
  <c r="AC53" s="1"/>
  <c r="Y47"/>
  <c r="Y53" s="1"/>
  <c r="U47"/>
  <c r="U53" s="1"/>
  <c r="Q47"/>
  <c r="Q53" s="1"/>
  <c r="M47"/>
  <c r="M53" s="1"/>
  <c r="I47"/>
  <c r="I53" s="1"/>
  <c r="E47"/>
  <c r="E53" s="1"/>
  <c r="CR47"/>
  <c r="CR53" s="1"/>
  <c r="CN47"/>
  <c r="CN53" s="1"/>
  <c r="CJ47"/>
  <c r="CJ53" s="1"/>
  <c r="CB47"/>
  <c r="CB53" s="1"/>
  <c r="BX47"/>
  <c r="BX53" s="1"/>
  <c r="BT47"/>
  <c r="BT53" s="1"/>
  <c r="BL47"/>
  <c r="BL53" s="1"/>
  <c r="BH47"/>
  <c r="BH53" s="1"/>
  <c r="BD47"/>
  <c r="BD53" s="1"/>
  <c r="AV47"/>
  <c r="AV53" s="1"/>
  <c r="AR47"/>
  <c r="AR53" s="1"/>
  <c r="AN47"/>
  <c r="AN53" s="1"/>
  <c r="AF47"/>
  <c r="AF53" s="1"/>
  <c r="AB47"/>
  <c r="AB53" s="1"/>
  <c r="X47"/>
  <c r="X53" s="1"/>
  <c r="P47"/>
  <c r="P53" s="1"/>
  <c r="L47"/>
  <c r="L53" s="1"/>
  <c r="H47"/>
  <c r="H53" s="1"/>
  <c r="CP47" i="52"/>
  <c r="CL47"/>
  <c r="CH47"/>
  <c r="CH53" s="1"/>
  <c r="CD47"/>
  <c r="BZ47"/>
  <c r="BV47"/>
  <c r="BR47"/>
  <c r="BN47"/>
  <c r="BJ47"/>
  <c r="BF47"/>
  <c r="BB47"/>
  <c r="AX47"/>
  <c r="AT47"/>
  <c r="AP47"/>
  <c r="AL47"/>
  <c r="AH47"/>
  <c r="AD47"/>
  <c r="Z47"/>
  <c r="V47"/>
  <c r="R47"/>
  <c r="N47"/>
  <c r="J47"/>
  <c r="F47"/>
  <c r="CS47"/>
  <c r="CO47"/>
  <c r="CK47"/>
  <c r="CG47"/>
  <c r="CC47"/>
  <c r="BY47"/>
  <c r="BU47"/>
  <c r="BQ47"/>
  <c r="BM47"/>
  <c r="BI47"/>
  <c r="BE47"/>
  <c r="BA47"/>
  <c r="AW47"/>
  <c r="AS47"/>
  <c r="AO47"/>
  <c r="AK47"/>
  <c r="AG47"/>
  <c r="AC47"/>
  <c r="Y47"/>
  <c r="U47"/>
  <c r="Q47"/>
  <c r="M47"/>
  <c r="I47"/>
  <c r="E47"/>
  <c r="CR47"/>
  <c r="CR53" s="1"/>
  <c r="CN47"/>
  <c r="CN53" s="1"/>
  <c r="CJ47"/>
  <c r="CJ53" s="1"/>
  <c r="CF47"/>
  <c r="CF53" s="1"/>
  <c r="CB47"/>
  <c r="CB53" s="1"/>
  <c r="BX47"/>
  <c r="BX53" s="1"/>
  <c r="BT47"/>
  <c r="BT53" s="1"/>
  <c r="BP47"/>
  <c r="BP53" s="1"/>
  <c r="BL47"/>
  <c r="BL53" s="1"/>
  <c r="BH47"/>
  <c r="BH53" s="1"/>
  <c r="BD47"/>
  <c r="BD53" s="1"/>
  <c r="AZ47"/>
  <c r="AZ53" s="1"/>
  <c r="AV47"/>
  <c r="AV53" s="1"/>
  <c r="AR47"/>
  <c r="AR53" s="1"/>
  <c r="AN47"/>
  <c r="AN53" s="1"/>
  <c r="AJ47"/>
  <c r="AJ53" s="1"/>
  <c r="AF47"/>
  <c r="AF53" s="1"/>
  <c r="AB47"/>
  <c r="AB53" s="1"/>
  <c r="X47"/>
  <c r="X53" s="1"/>
  <c r="T47"/>
  <c r="T53" s="1"/>
  <c r="P47"/>
  <c r="P53" s="1"/>
  <c r="L47"/>
  <c r="L53" s="1"/>
  <c r="H47"/>
  <c r="H53" s="1"/>
  <c r="D47"/>
  <c r="D53" s="1"/>
  <c r="CQ47"/>
  <c r="CQ53" s="1"/>
  <c r="CM47"/>
  <c r="CM53" s="1"/>
  <c r="CI47"/>
  <c r="CI53" s="1"/>
  <c r="CA47"/>
  <c r="CA53" s="1"/>
  <c r="BW47"/>
  <c r="BW53" s="1"/>
  <c r="BS47"/>
  <c r="BS53" s="1"/>
  <c r="BK47"/>
  <c r="BK53" s="1"/>
  <c r="BG47"/>
  <c r="BG53" s="1"/>
  <c r="BC47"/>
  <c r="BC53" s="1"/>
  <c r="AU47"/>
  <c r="AU53" s="1"/>
  <c r="AQ47"/>
  <c r="AQ53" s="1"/>
  <c r="AM47"/>
  <c r="AM53" s="1"/>
  <c r="AE47"/>
  <c r="AE53" s="1"/>
  <c r="AA47"/>
  <c r="AA53" s="1"/>
  <c r="W47"/>
  <c r="W53" s="1"/>
  <c r="O47"/>
  <c r="O53" s="1"/>
  <c r="K47"/>
  <c r="K53" s="1"/>
  <c r="G47"/>
  <c r="G53" s="1"/>
  <c r="P96" i="55"/>
  <c r="P99" s="1"/>
  <c r="B30" i="63"/>
  <c r="BT30" i="56"/>
  <c r="BZ30" i="52"/>
  <c r="BV30"/>
  <c r="BV53" s="1"/>
  <c r="CP30"/>
  <c r="CJ30" i="56"/>
  <c r="CB30"/>
  <c r="CD30" i="52"/>
  <c r="CL30"/>
  <c r="CR30" i="56"/>
  <c r="BP30"/>
  <c r="BX30"/>
  <c r="CF30"/>
  <c r="CN30"/>
  <c r="AT30" i="52"/>
  <c r="CR30" i="51"/>
  <c r="CN30"/>
  <c r="CJ30"/>
  <c r="CF30"/>
  <c r="CB30"/>
  <c r="BX30"/>
  <c r="BT30"/>
  <c r="BP30"/>
  <c r="BL30"/>
  <c r="BH30"/>
  <c r="BD30"/>
  <c r="AZ30"/>
  <c r="AV30"/>
  <c r="AR30"/>
  <c r="AN30"/>
  <c r="AJ30"/>
  <c r="AF30"/>
  <c r="AB30"/>
  <c r="X30"/>
  <c r="T30"/>
  <c r="P30"/>
  <c r="L30"/>
  <c r="H30"/>
  <c r="D30"/>
  <c r="CS30" i="64"/>
  <c r="CO30"/>
  <c r="CK30"/>
  <c r="CG30"/>
  <c r="CC30"/>
  <c r="D30" i="56"/>
  <c r="L30"/>
  <c r="T30"/>
  <c r="AB30"/>
  <c r="AJ30"/>
  <c r="AR30"/>
  <c r="AZ30"/>
  <c r="BR30" i="52"/>
  <c r="H30" i="56"/>
  <c r="P30"/>
  <c r="P53" s="1"/>
  <c r="X30"/>
  <c r="AF30"/>
  <c r="AN30"/>
  <c r="AV30"/>
  <c r="BD30"/>
  <c r="BL30"/>
  <c r="BY30" i="64"/>
  <c r="BU30"/>
  <c r="BQ30"/>
  <c r="BM30"/>
  <c r="BI30"/>
  <c r="BE30"/>
  <c r="BA30"/>
  <c r="AW30"/>
  <c r="AS30"/>
  <c r="AO30"/>
  <c r="AK30"/>
  <c r="AG30"/>
  <c r="AC30"/>
  <c r="Y30"/>
  <c r="U30"/>
  <c r="Q30"/>
  <c r="M30"/>
  <c r="I30"/>
  <c r="E30"/>
  <c r="CR30" i="63"/>
  <c r="CN30"/>
  <c r="CJ30"/>
  <c r="CF30"/>
  <c r="CB30"/>
  <c r="BX30"/>
  <c r="BT30"/>
  <c r="BP30"/>
  <c r="BL30"/>
  <c r="BH30"/>
  <c r="BD30"/>
  <c r="AZ30"/>
  <c r="AV30"/>
  <c r="AR30"/>
  <c r="AN30"/>
  <c r="AJ30"/>
  <c r="AF30"/>
  <c r="AB30"/>
  <c r="X30"/>
  <c r="T30"/>
  <c r="P30"/>
  <c r="L30"/>
  <c r="H30"/>
  <c r="D30"/>
  <c r="CQ30" i="62"/>
  <c r="CM30"/>
  <c r="CI30"/>
  <c r="CE30"/>
  <c r="CA30"/>
  <c r="BW30"/>
  <c r="BS30"/>
  <c r="BO30"/>
  <c r="BK30"/>
  <c r="BG30"/>
  <c r="BC30"/>
  <c r="AY30"/>
  <c r="AU30"/>
  <c r="AQ30"/>
  <c r="AM30"/>
  <c r="AI30"/>
  <c r="AE30"/>
  <c r="AA30"/>
  <c r="W30"/>
  <c r="S30"/>
  <c r="O30"/>
  <c r="K30"/>
  <c r="G30"/>
  <c r="C30"/>
  <c r="CP30" i="61"/>
  <c r="CL30"/>
  <c r="CH30"/>
  <c r="CD30"/>
  <c r="BZ30"/>
  <c r="BV30"/>
  <c r="BR30"/>
  <c r="BN30"/>
  <c r="BJ30"/>
  <c r="BF30"/>
  <c r="BB30"/>
  <c r="AX30"/>
  <c r="AT30"/>
  <c r="AP30"/>
  <c r="AL30"/>
  <c r="AH30"/>
  <c r="AD30"/>
  <c r="Z30"/>
  <c r="V30"/>
  <c r="R30"/>
  <c r="N30"/>
  <c r="J30"/>
  <c r="F30"/>
  <c r="CS30" i="60"/>
  <c r="CS53" s="1"/>
  <c r="CO30"/>
  <c r="CK30"/>
  <c r="CG30"/>
  <c r="CG53" s="1"/>
  <c r="CC30"/>
  <c r="CC53" s="1"/>
  <c r="BY30"/>
  <c r="BY53" s="1"/>
  <c r="BU30"/>
  <c r="BQ30"/>
  <c r="BQ53" s="1"/>
  <c r="BM30"/>
  <c r="BM53" s="1"/>
  <c r="BI30"/>
  <c r="BE30"/>
  <c r="BA30"/>
  <c r="BA53" s="1"/>
  <c r="AW30"/>
  <c r="AW53" s="1"/>
  <c r="AS30"/>
  <c r="AS53" s="1"/>
  <c r="AO30"/>
  <c r="AK30"/>
  <c r="AK53" s="1"/>
  <c r="AG30"/>
  <c r="AG53" s="1"/>
  <c r="AC30"/>
  <c r="Y30"/>
  <c r="U30"/>
  <c r="U53" s="1"/>
  <c r="Q30"/>
  <c r="Q53" s="1"/>
  <c r="M30"/>
  <c r="M53" s="1"/>
  <c r="I30"/>
  <c r="E30"/>
  <c r="E53" s="1"/>
  <c r="CR30" i="59"/>
  <c r="CR53" s="1"/>
  <c r="CN30"/>
  <c r="CJ30"/>
  <c r="CF30"/>
  <c r="CF53" s="1"/>
  <c r="CB30"/>
  <c r="BX30"/>
  <c r="BT30"/>
  <c r="BP30"/>
  <c r="BL30"/>
  <c r="BH30"/>
  <c r="BD30"/>
  <c r="AZ30"/>
  <c r="AV30"/>
  <c r="AR30"/>
  <c r="AN30"/>
  <c r="AJ30"/>
  <c r="AF30"/>
  <c r="AB30"/>
  <c r="X30"/>
  <c r="T30"/>
  <c r="T53" s="1"/>
  <c r="P30"/>
  <c r="L30"/>
  <c r="H30"/>
  <c r="D30"/>
  <c r="CP30" i="57"/>
  <c r="CL30"/>
  <c r="CH30"/>
  <c r="CD30"/>
  <c r="BZ30"/>
  <c r="BV30"/>
  <c r="BR30"/>
  <c r="BN30"/>
  <c r="BJ30"/>
  <c r="BF30"/>
  <c r="BB30"/>
  <c r="AX30"/>
  <c r="AT30"/>
  <c r="AP30"/>
  <c r="AL30"/>
  <c r="AH30"/>
  <c r="AD30"/>
  <c r="Z30"/>
  <c r="V30"/>
  <c r="R30"/>
  <c r="N30"/>
  <c r="J30"/>
  <c r="F30"/>
  <c r="CS30" i="56"/>
  <c r="CO30"/>
  <c r="CK30"/>
  <c r="CG30"/>
  <c r="CC30"/>
  <c r="BY30"/>
  <c r="BU30"/>
  <c r="BQ30"/>
  <c r="BM30"/>
  <c r="BI30"/>
  <c r="BE30"/>
  <c r="BA30"/>
  <c r="AW30"/>
  <c r="AS30"/>
  <c r="AO30"/>
  <c r="AK30"/>
  <c r="AG30"/>
  <c r="AC30"/>
  <c r="Y30"/>
  <c r="U30"/>
  <c r="Q30"/>
  <c r="M30"/>
  <c r="I30"/>
  <c r="E30"/>
  <c r="CR30" i="55"/>
  <c r="CN30"/>
  <c r="CJ30"/>
  <c r="CF30"/>
  <c r="CB30"/>
  <c r="BX30"/>
  <c r="BT30"/>
  <c r="BP30"/>
  <c r="BL30"/>
  <c r="BH30"/>
  <c r="BD30"/>
  <c r="AZ30"/>
  <c r="AV30"/>
  <c r="AR30"/>
  <c r="AN30"/>
  <c r="AJ30"/>
  <c r="AF30"/>
  <c r="AB30"/>
  <c r="X30"/>
  <c r="T30"/>
  <c r="P30"/>
  <c r="L30"/>
  <c r="H30"/>
  <c r="D30"/>
  <c r="CP30" i="53"/>
  <c r="CP53" s="1"/>
  <c r="CL30"/>
  <c r="CH30"/>
  <c r="CD30"/>
  <c r="BZ30"/>
  <c r="BZ53" s="1"/>
  <c r="BV30"/>
  <c r="BV53" s="1"/>
  <c r="BR30"/>
  <c r="BR53" s="1"/>
  <c r="BN30"/>
  <c r="BJ30"/>
  <c r="BJ53" s="1"/>
  <c r="BF30"/>
  <c r="BB30"/>
  <c r="AX30"/>
  <c r="AT30"/>
  <c r="AT53" s="1"/>
  <c r="AP30"/>
  <c r="AP53" s="1"/>
  <c r="AL30"/>
  <c r="AL53" s="1"/>
  <c r="AH30"/>
  <c r="AD30"/>
  <c r="AD53" s="1"/>
  <c r="Z30"/>
  <c r="V30"/>
  <c r="R30"/>
  <c r="N30"/>
  <c r="N53" s="1"/>
  <c r="J30"/>
  <c r="J53" s="1"/>
  <c r="F30"/>
  <c r="F53" s="1"/>
  <c r="CS30" i="52"/>
  <c r="CO30"/>
  <c r="CK30"/>
  <c r="CG30"/>
  <c r="CC30"/>
  <c r="BY30"/>
  <c r="BU30"/>
  <c r="BQ30"/>
  <c r="BM30"/>
  <c r="I30"/>
  <c r="CS30" i="51"/>
  <c r="CS53" s="1"/>
  <c r="CO30"/>
  <c r="CK30"/>
  <c r="CG30"/>
  <c r="CC30"/>
  <c r="CC53" s="1"/>
  <c r="BY30"/>
  <c r="BU30"/>
  <c r="BQ30"/>
  <c r="BM30"/>
  <c r="BM53" s="1"/>
  <c r="BI30"/>
  <c r="BE30"/>
  <c r="BE53" s="1"/>
  <c r="BA30"/>
  <c r="AW30"/>
  <c r="AW53" s="1"/>
  <c r="AS30"/>
  <c r="AO30"/>
  <c r="AO53" s="1"/>
  <c r="AK30"/>
  <c r="AK53" s="1"/>
  <c r="AG30"/>
  <c r="AG53" s="1"/>
  <c r="AC30"/>
  <c r="Y30"/>
  <c r="Y53" s="1"/>
  <c r="U30"/>
  <c r="Q30"/>
  <c r="Q53" s="1"/>
  <c r="M30"/>
  <c r="I30"/>
  <c r="I53" s="1"/>
  <c r="E30"/>
  <c r="CR30" i="62"/>
  <c r="CN30"/>
  <c r="CJ30"/>
  <c r="CF30"/>
  <c r="CB30"/>
  <c r="BX30"/>
  <c r="BT30"/>
  <c r="BP30"/>
  <c r="BL30"/>
  <c r="BH30"/>
  <c r="BD30"/>
  <c r="AZ30"/>
  <c r="AV30"/>
  <c r="AR30"/>
  <c r="AN30"/>
  <c r="AJ30"/>
  <c r="AF30"/>
  <c r="AB30"/>
  <c r="X30"/>
  <c r="T30"/>
  <c r="P30"/>
  <c r="L30"/>
  <c r="H30"/>
  <c r="D30"/>
  <c r="CQ30" i="61"/>
  <c r="CM30"/>
  <c r="CI30"/>
  <c r="CE30"/>
  <c r="CA30"/>
  <c r="BW30"/>
  <c r="BS30"/>
  <c r="BO30"/>
  <c r="BK30"/>
  <c r="BG30"/>
  <c r="BC30"/>
  <c r="AY30"/>
  <c r="AU30"/>
  <c r="AQ30"/>
  <c r="AM30"/>
  <c r="AI30"/>
  <c r="AE30"/>
  <c r="AA30"/>
  <c r="W30"/>
  <c r="S30"/>
  <c r="O30"/>
  <c r="K30"/>
  <c r="G30"/>
  <c r="C30"/>
  <c r="CR30" i="58"/>
  <c r="CN30"/>
  <c r="CJ30"/>
  <c r="CF30"/>
  <c r="CB30"/>
  <c r="BX30"/>
  <c r="BT30"/>
  <c r="BP30"/>
  <c r="BL30"/>
  <c r="BH30"/>
  <c r="BD30"/>
  <c r="AZ30"/>
  <c r="AV30"/>
  <c r="AR30"/>
  <c r="AN30"/>
  <c r="AJ30"/>
  <c r="AF30"/>
  <c r="AB30"/>
  <c r="X30"/>
  <c r="T30"/>
  <c r="P30"/>
  <c r="L30"/>
  <c r="H30"/>
  <c r="D30"/>
  <c r="CQ30" i="57"/>
  <c r="CM30"/>
  <c r="CI30"/>
  <c r="CE30"/>
  <c r="CA30"/>
  <c r="BW30"/>
  <c r="BS30"/>
  <c r="BO30"/>
  <c r="BK30"/>
  <c r="BG30"/>
  <c r="BC30"/>
  <c r="AY30"/>
  <c r="AU30"/>
  <c r="AQ30"/>
  <c r="AM30"/>
  <c r="AI30"/>
  <c r="AE30"/>
  <c r="AA30"/>
  <c r="W30"/>
  <c r="S30"/>
  <c r="O30"/>
  <c r="K30"/>
  <c r="G30"/>
  <c r="C30"/>
  <c r="CP30" i="56"/>
  <c r="CL30"/>
  <c r="CH30"/>
  <c r="CD30"/>
  <c r="BZ30"/>
  <c r="BV30"/>
  <c r="BR30"/>
  <c r="BN30"/>
  <c r="BJ30"/>
  <c r="BF30"/>
  <c r="BB30"/>
  <c r="AX30"/>
  <c r="AT30"/>
  <c r="AP30"/>
  <c r="AL30"/>
  <c r="AH30"/>
  <c r="AD30"/>
  <c r="Z30"/>
  <c r="V30"/>
  <c r="R30"/>
  <c r="N30"/>
  <c r="J30"/>
  <c r="F30"/>
  <c r="CR30" i="54"/>
  <c r="CN30"/>
  <c r="CJ30"/>
  <c r="CF30"/>
  <c r="CB30"/>
  <c r="BX30"/>
  <c r="BT30"/>
  <c r="BP30"/>
  <c r="BL30"/>
  <c r="BH30"/>
  <c r="BD30"/>
  <c r="AZ30"/>
  <c r="AV30"/>
  <c r="AR30"/>
  <c r="AN30"/>
  <c r="AJ30"/>
  <c r="AF30"/>
  <c r="AB30"/>
  <c r="X30"/>
  <c r="T30"/>
  <c r="P30"/>
  <c r="L30"/>
  <c r="H30"/>
  <c r="D30"/>
  <c r="B30" i="51"/>
  <c r="B30" i="55"/>
  <c r="B30" i="54"/>
  <c r="CP47" i="51"/>
  <c r="CP53" s="1"/>
  <c r="CD47"/>
  <c r="CD53" s="1"/>
  <c r="BR47"/>
  <c r="BR53" s="1"/>
  <c r="BF47"/>
  <c r="BF53" s="1"/>
  <c r="AT47"/>
  <c r="AT53" s="1"/>
  <c r="AD47"/>
  <c r="AD53" s="1"/>
  <c r="R47"/>
  <c r="R53" s="1"/>
  <c r="N47"/>
  <c r="N53" s="1"/>
  <c r="CJ47" i="65"/>
  <c r="CJ53" s="1"/>
  <c r="BX47"/>
  <c r="BL47"/>
  <c r="AZ47"/>
  <c r="AN47"/>
  <c r="AB47"/>
  <c r="P47"/>
  <c r="D47"/>
  <c r="CI47" i="64"/>
  <c r="CI53" s="1"/>
  <c r="BW47"/>
  <c r="BW53" s="1"/>
  <c r="BK47"/>
  <c r="BK53" s="1"/>
  <c r="AY47"/>
  <c r="AY53" s="1"/>
  <c r="AQ47"/>
  <c r="AQ53" s="1"/>
  <c r="AI47"/>
  <c r="AI53" s="1"/>
  <c r="W47"/>
  <c r="W53" s="1"/>
  <c r="K47"/>
  <c r="K53" s="1"/>
  <c r="CH47" i="63"/>
  <c r="CH53" s="1"/>
  <c r="BV47"/>
  <c r="BV53" s="1"/>
  <c r="BJ47"/>
  <c r="BJ53" s="1"/>
  <c r="AX47"/>
  <c r="AX53" s="1"/>
  <c r="AL47"/>
  <c r="AL53" s="1"/>
  <c r="Z47"/>
  <c r="Z53" s="1"/>
  <c r="N47"/>
  <c r="N53" s="1"/>
  <c r="CO47" i="62"/>
  <c r="CO53" s="1"/>
  <c r="CG47"/>
  <c r="CG53" s="1"/>
  <c r="BU47"/>
  <c r="BU53" s="1"/>
  <c r="BI47"/>
  <c r="BI53" s="1"/>
  <c r="AW47"/>
  <c r="AW53" s="1"/>
  <c r="AK47"/>
  <c r="AK53" s="1"/>
  <c r="Y47"/>
  <c r="Y53" s="1"/>
  <c r="E47"/>
  <c r="E53" s="1"/>
  <c r="CJ47" i="61"/>
  <c r="CJ53" s="1"/>
  <c r="BX47"/>
  <c r="BX53" s="1"/>
  <c r="BP47"/>
  <c r="BP53" s="1"/>
  <c r="BH47"/>
  <c r="BH53" s="1"/>
  <c r="AV47"/>
  <c r="AV53" s="1"/>
  <c r="AJ47"/>
  <c r="AJ53" s="1"/>
  <c r="X47"/>
  <c r="X53" s="1"/>
  <c r="L47"/>
  <c r="L53" s="1"/>
  <c r="CM47" i="60"/>
  <c r="CM53" s="1"/>
  <c r="CA47"/>
  <c r="CA53" s="1"/>
  <c r="BO47"/>
  <c r="BO53" s="1"/>
  <c r="BC47"/>
  <c r="BC53" s="1"/>
  <c r="AU47"/>
  <c r="AU53" s="1"/>
  <c r="AE47"/>
  <c r="AE53" s="1"/>
  <c r="S47"/>
  <c r="S53" s="1"/>
  <c r="C47"/>
  <c r="C53" s="1"/>
  <c r="CP47" i="59"/>
  <c r="CP53" s="1"/>
  <c r="CD47"/>
  <c r="CD53" s="1"/>
  <c r="BR47"/>
  <c r="BR53" s="1"/>
  <c r="BF47"/>
  <c r="BF53" s="1"/>
  <c r="AT47"/>
  <c r="AT53" s="1"/>
  <c r="AL47"/>
  <c r="AL53" s="1"/>
  <c r="Z47"/>
  <c r="Z53" s="1"/>
  <c r="J47"/>
  <c r="J53" s="1"/>
  <c r="CK47" i="58"/>
  <c r="CK53" s="1"/>
  <c r="BY47"/>
  <c r="BY53" s="1"/>
  <c r="BQ47"/>
  <c r="BQ53" s="1"/>
  <c r="BE47"/>
  <c r="BE53" s="1"/>
  <c r="AS47"/>
  <c r="AS53" s="1"/>
  <c r="AG47"/>
  <c r="AG53" s="1"/>
  <c r="U47"/>
  <c r="U53" s="1"/>
  <c r="E47"/>
  <c r="E53" s="1"/>
  <c r="CR47" i="57"/>
  <c r="CR53" s="1"/>
  <c r="CF47"/>
  <c r="CF53" s="1"/>
  <c r="BT47"/>
  <c r="BT53" s="1"/>
  <c r="BD47"/>
  <c r="BD53" s="1"/>
  <c r="AR47"/>
  <c r="AR53" s="1"/>
  <c r="AF47"/>
  <c r="AF53" s="1"/>
  <c r="L47"/>
  <c r="L53" s="1"/>
  <c r="BO47" i="56"/>
  <c r="BO53" s="1"/>
  <c r="AI47"/>
  <c r="AI53" s="1"/>
  <c r="S47"/>
  <c r="S53" s="1"/>
  <c r="CP47" i="55"/>
  <c r="CP53" s="1"/>
  <c r="CD47"/>
  <c r="CD53" s="1"/>
  <c r="BR47"/>
  <c r="BR53" s="1"/>
  <c r="BJ47"/>
  <c r="BJ53" s="1"/>
  <c r="AX47"/>
  <c r="AX53" s="1"/>
  <c r="AL47"/>
  <c r="AL53" s="1"/>
  <c r="V47"/>
  <c r="V53" s="1"/>
  <c r="F47"/>
  <c r="F53" s="1"/>
  <c r="CL47" i="51"/>
  <c r="CL53" s="1"/>
  <c r="BV47"/>
  <c r="BV53" s="1"/>
  <c r="BJ47"/>
  <c r="BJ53" s="1"/>
  <c r="AX47"/>
  <c r="AX53" s="1"/>
  <c r="AL47"/>
  <c r="AL53" s="1"/>
  <c r="Z47"/>
  <c r="Z53" s="1"/>
  <c r="J47"/>
  <c r="J53" s="1"/>
  <c r="CR47" i="65"/>
  <c r="CR53" s="1"/>
  <c r="CF47"/>
  <c r="CF53" s="1"/>
  <c r="BT47"/>
  <c r="BT53" s="1"/>
  <c r="BH47"/>
  <c r="AV47"/>
  <c r="AJ47"/>
  <c r="X47"/>
  <c r="X53" s="1"/>
  <c r="H47"/>
  <c r="CM47" i="64"/>
  <c r="CM53" s="1"/>
  <c r="CA47"/>
  <c r="CA53" s="1"/>
  <c r="BO47"/>
  <c r="BO53" s="1"/>
  <c r="BC47"/>
  <c r="BC53" s="1"/>
  <c r="AM47"/>
  <c r="AM53" s="1"/>
  <c r="AA47"/>
  <c r="AA53" s="1"/>
  <c r="C47"/>
  <c r="C53" s="1"/>
  <c r="CP47" i="63"/>
  <c r="CP53" s="1"/>
  <c r="CD47"/>
  <c r="CD53" s="1"/>
  <c r="BR47"/>
  <c r="BR53" s="1"/>
  <c r="BB47"/>
  <c r="BB53" s="1"/>
  <c r="AP47"/>
  <c r="AP53" s="1"/>
  <c r="AD47"/>
  <c r="AD53" s="1"/>
  <c r="R47"/>
  <c r="R53" s="1"/>
  <c r="F47"/>
  <c r="F53" s="1"/>
  <c r="CC47" i="62"/>
  <c r="CC53" s="1"/>
  <c r="BM47"/>
  <c r="BM53" s="1"/>
  <c r="BA47"/>
  <c r="BA53" s="1"/>
  <c r="AO47"/>
  <c r="AO53" s="1"/>
  <c r="AC47"/>
  <c r="AC53" s="1"/>
  <c r="Q47"/>
  <c r="Q53" s="1"/>
  <c r="I47"/>
  <c r="I53" s="1"/>
  <c r="CN47" i="61"/>
  <c r="CN53" s="1"/>
  <c r="CB47"/>
  <c r="CB53" s="1"/>
  <c r="BL47"/>
  <c r="BL53" s="1"/>
  <c r="AZ47"/>
  <c r="AZ53" s="1"/>
  <c r="AN47"/>
  <c r="AN53" s="1"/>
  <c r="AB47"/>
  <c r="AB53" s="1"/>
  <c r="P47"/>
  <c r="P53" s="1"/>
  <c r="D47"/>
  <c r="D53" s="1"/>
  <c r="CQ47" i="60"/>
  <c r="CQ53" s="1"/>
  <c r="CE47"/>
  <c r="CE53" s="1"/>
  <c r="BS47"/>
  <c r="BS53" s="1"/>
  <c r="BG47"/>
  <c r="BG53" s="1"/>
  <c r="AM47"/>
  <c r="AM53" s="1"/>
  <c r="W47"/>
  <c r="W53" s="1"/>
  <c r="G47"/>
  <c r="G53" s="1"/>
  <c r="CH47" i="59"/>
  <c r="CH53" s="1"/>
  <c r="BV47"/>
  <c r="BV53" s="1"/>
  <c r="BJ47"/>
  <c r="BJ53" s="1"/>
  <c r="AX47"/>
  <c r="AX53" s="1"/>
  <c r="AH47"/>
  <c r="AH53" s="1"/>
  <c r="V47"/>
  <c r="V53" s="1"/>
  <c r="N47"/>
  <c r="N53" s="1"/>
  <c r="CO47" i="58"/>
  <c r="CO53" s="1"/>
  <c r="CC47"/>
  <c r="CC53" s="1"/>
  <c r="BM47"/>
  <c r="BM53" s="1"/>
  <c r="BA47"/>
  <c r="BA53" s="1"/>
  <c r="AO47"/>
  <c r="AO53" s="1"/>
  <c r="AC47"/>
  <c r="AC53" s="1"/>
  <c r="Q47"/>
  <c r="Q53" s="1"/>
  <c r="I47"/>
  <c r="I53" s="1"/>
  <c r="CN47" i="57"/>
  <c r="CN53" s="1"/>
  <c r="CB47"/>
  <c r="CB53" s="1"/>
  <c r="BP47"/>
  <c r="BP53" s="1"/>
  <c r="BH47"/>
  <c r="BH53" s="1"/>
  <c r="AV47"/>
  <c r="AV53" s="1"/>
  <c r="AJ47"/>
  <c r="AJ53" s="1"/>
  <c r="T47"/>
  <c r="T53" s="1"/>
  <c r="CE47" i="56"/>
  <c r="CE53" s="1"/>
  <c r="AY47"/>
  <c r="AY53" s="1"/>
  <c r="AA47"/>
  <c r="AA53" s="1"/>
  <c r="K47"/>
  <c r="K53" s="1"/>
  <c r="CL47" i="55"/>
  <c r="CL53" s="1"/>
  <c r="BV47"/>
  <c r="BV53" s="1"/>
  <c r="BF47"/>
  <c r="BF53" s="1"/>
  <c r="AP47"/>
  <c r="AP53" s="1"/>
  <c r="AD47"/>
  <c r="AD53" s="1"/>
  <c r="R47"/>
  <c r="R53" s="1"/>
  <c r="J47"/>
  <c r="J53" s="1"/>
  <c r="CH47" i="51"/>
  <c r="CH53" s="1"/>
  <c r="BZ47"/>
  <c r="BZ53" s="1"/>
  <c r="BN47"/>
  <c r="BN53" s="1"/>
  <c r="BB47"/>
  <c r="BB53" s="1"/>
  <c r="AP47"/>
  <c r="AP53" s="1"/>
  <c r="AH47"/>
  <c r="AH53" s="1"/>
  <c r="V47"/>
  <c r="V53" s="1"/>
  <c r="F47"/>
  <c r="F53" s="1"/>
  <c r="CN47" i="65"/>
  <c r="CB47"/>
  <c r="CB53" s="1"/>
  <c r="BP47"/>
  <c r="BD47"/>
  <c r="AR47"/>
  <c r="AF47"/>
  <c r="T47"/>
  <c r="L47"/>
  <c r="CQ47" i="64"/>
  <c r="CQ53" s="1"/>
  <c r="CE47"/>
  <c r="CE53" s="1"/>
  <c r="BS47"/>
  <c r="BS53" s="1"/>
  <c r="BG47"/>
  <c r="BG53" s="1"/>
  <c r="AU47"/>
  <c r="AU53" s="1"/>
  <c r="AE47"/>
  <c r="AE53" s="1"/>
  <c r="S47"/>
  <c r="S53" s="1"/>
  <c r="G47"/>
  <c r="G53" s="1"/>
  <c r="CL47" i="63"/>
  <c r="CL53" s="1"/>
  <c r="BZ47"/>
  <c r="BZ53" s="1"/>
  <c r="BN47"/>
  <c r="BN53" s="1"/>
  <c r="BF47"/>
  <c r="BF53" s="1"/>
  <c r="AT47"/>
  <c r="AT53" s="1"/>
  <c r="AH47"/>
  <c r="AH53" s="1"/>
  <c r="V47"/>
  <c r="V53" s="1"/>
  <c r="J47"/>
  <c r="J53" s="1"/>
  <c r="CK47" i="62"/>
  <c r="CK53" s="1"/>
  <c r="BY47"/>
  <c r="BY53" s="1"/>
  <c r="BQ47"/>
  <c r="BQ53" s="1"/>
  <c r="BE47"/>
  <c r="BE53" s="1"/>
  <c r="AS47"/>
  <c r="AS53" s="1"/>
  <c r="AG47"/>
  <c r="AG53" s="1"/>
  <c r="U47"/>
  <c r="U53" s="1"/>
  <c r="M47"/>
  <c r="M53" s="1"/>
  <c r="CR47" i="61"/>
  <c r="CR53" s="1"/>
  <c r="CF47"/>
  <c r="CF53" s="1"/>
  <c r="BT47"/>
  <c r="BT53" s="1"/>
  <c r="BD47"/>
  <c r="BD53" s="1"/>
  <c r="AR47"/>
  <c r="AR53" s="1"/>
  <c r="AF47"/>
  <c r="AF53" s="1"/>
  <c r="T47"/>
  <c r="T53" s="1"/>
  <c r="H47"/>
  <c r="H53" s="1"/>
  <c r="CI47" i="60"/>
  <c r="CI53" s="1"/>
  <c r="BW47"/>
  <c r="BW53" s="1"/>
  <c r="BK47"/>
  <c r="BK53" s="1"/>
  <c r="AY47"/>
  <c r="AY53" s="1"/>
  <c r="AQ47"/>
  <c r="AQ53" s="1"/>
  <c r="AA47"/>
  <c r="AA53" s="1"/>
  <c r="O47"/>
  <c r="O53" s="1"/>
  <c r="K47"/>
  <c r="K53" s="1"/>
  <c r="CL47" i="59"/>
  <c r="CL53" s="1"/>
  <c r="BZ47"/>
  <c r="BZ53" s="1"/>
  <c r="BN47"/>
  <c r="BN53" s="1"/>
  <c r="BB47"/>
  <c r="BB53" s="1"/>
  <c r="AP47"/>
  <c r="AP53" s="1"/>
  <c r="AD47"/>
  <c r="AD53" s="1"/>
  <c r="R47"/>
  <c r="R53" s="1"/>
  <c r="F47"/>
  <c r="F53" s="1"/>
  <c r="CS47" i="58"/>
  <c r="CS53" s="1"/>
  <c r="CG47"/>
  <c r="CG53" s="1"/>
  <c r="BU47"/>
  <c r="BU53" s="1"/>
  <c r="BI47"/>
  <c r="BI53" s="1"/>
  <c r="AW47"/>
  <c r="AW53" s="1"/>
  <c r="AK47"/>
  <c r="AK53" s="1"/>
  <c r="Y47"/>
  <c r="Y53" s="1"/>
  <c r="M47"/>
  <c r="M53" s="1"/>
  <c r="CJ47" i="57"/>
  <c r="CJ53" s="1"/>
  <c r="BX47"/>
  <c r="BX53" s="1"/>
  <c r="BL47"/>
  <c r="BL53" s="1"/>
  <c r="AZ47"/>
  <c r="AZ53" s="1"/>
  <c r="AN47"/>
  <c r="AN53" s="1"/>
  <c r="AB47"/>
  <c r="AB53" s="1"/>
  <c r="D47"/>
  <c r="D53" s="1"/>
  <c r="CM47" i="56"/>
  <c r="CM53" s="1"/>
  <c r="BW47"/>
  <c r="BW53" s="1"/>
  <c r="BG47"/>
  <c r="BG53" s="1"/>
  <c r="AQ47"/>
  <c r="AQ53" s="1"/>
  <c r="C47"/>
  <c r="C53" s="1"/>
  <c r="CH47" i="55"/>
  <c r="CH53" s="1"/>
  <c r="BZ47"/>
  <c r="BZ53" s="1"/>
  <c r="BN47"/>
  <c r="BN53" s="1"/>
  <c r="BB47"/>
  <c r="BB53" s="1"/>
  <c r="AT47"/>
  <c r="AT53" s="1"/>
  <c r="AH47"/>
  <c r="AH53" s="1"/>
  <c r="Z47"/>
  <c r="Z53" s="1"/>
  <c r="N47"/>
  <c r="N53" s="1"/>
  <c r="CK47" i="65"/>
  <c r="BA47"/>
  <c r="AO47"/>
  <c r="AC47"/>
  <c r="Q47"/>
  <c r="CP47" i="64"/>
  <c r="CP53" s="1"/>
  <c r="CL47"/>
  <c r="CL53" s="1"/>
  <c r="CH47"/>
  <c r="CH53" s="1"/>
  <c r="CD47"/>
  <c r="CD53" s="1"/>
  <c r="BZ47"/>
  <c r="BZ53" s="1"/>
  <c r="BV47"/>
  <c r="BV53" s="1"/>
  <c r="BR47"/>
  <c r="BR53" s="1"/>
  <c r="BN47"/>
  <c r="BN53" s="1"/>
  <c r="BJ47"/>
  <c r="BJ53" s="1"/>
  <c r="BF47"/>
  <c r="BF53" s="1"/>
  <c r="BB47"/>
  <c r="BB53" s="1"/>
  <c r="AX47"/>
  <c r="AX53" s="1"/>
  <c r="AT47"/>
  <c r="AT53" s="1"/>
  <c r="AP47"/>
  <c r="AP53" s="1"/>
  <c r="AL47"/>
  <c r="AL53" s="1"/>
  <c r="AH47"/>
  <c r="AH53" s="1"/>
  <c r="AD47"/>
  <c r="AD53" s="1"/>
  <c r="Z47"/>
  <c r="Z53" s="1"/>
  <c r="V47"/>
  <c r="V53" s="1"/>
  <c r="R47"/>
  <c r="R53" s="1"/>
  <c r="N47"/>
  <c r="N53" s="1"/>
  <c r="J47"/>
  <c r="J53" s="1"/>
  <c r="F47"/>
  <c r="F53" s="1"/>
  <c r="BR47" i="65"/>
  <c r="BF47"/>
  <c r="AT47"/>
  <c r="F47"/>
  <c r="CD47"/>
  <c r="BN47"/>
  <c r="AX47"/>
  <c r="AH47"/>
  <c r="R47"/>
  <c r="CO47"/>
  <c r="BY47"/>
  <c r="B47" i="61"/>
  <c r="B47" i="65"/>
  <c r="B47" i="64"/>
  <c r="BD30" i="65"/>
  <c r="BM30"/>
  <c r="BM53" s="1"/>
  <c r="H30"/>
  <c r="AN30"/>
  <c r="AN53" s="1"/>
  <c r="BL30"/>
  <c r="BX30"/>
  <c r="CN30"/>
  <c r="CQ47"/>
  <c r="CM47"/>
  <c r="CI47"/>
  <c r="CE47"/>
  <c r="CA47"/>
  <c r="BW47"/>
  <c r="BS47"/>
  <c r="BO47"/>
  <c r="BK47"/>
  <c r="BG47"/>
  <c r="BC47"/>
  <c r="AY47"/>
  <c r="AU47"/>
  <c r="AQ47"/>
  <c r="AM47"/>
  <c r="AI47"/>
  <c r="AE47"/>
  <c r="AA47"/>
  <c r="W47"/>
  <c r="S47"/>
  <c r="O47"/>
  <c r="K47"/>
  <c r="G47"/>
  <c r="C47"/>
  <c r="B30" i="60"/>
  <c r="B30" i="56"/>
  <c r="B30" i="52"/>
  <c r="P30" i="65"/>
  <c r="AF30"/>
  <c r="AV30"/>
  <c r="AV53" s="1"/>
  <c r="Q30"/>
  <c r="AG30"/>
  <c r="AW30"/>
  <c r="B30" i="64"/>
  <c r="E30" i="65"/>
  <c r="M30"/>
  <c r="M53" s="1"/>
  <c r="U30"/>
  <c r="AC30"/>
  <c r="AK30"/>
  <c r="AS30"/>
  <c r="BA30"/>
  <c r="BA53" s="1"/>
  <c r="BI30"/>
  <c r="BQ30"/>
  <c r="CQ30"/>
  <c r="CM30"/>
  <c r="CI30"/>
  <c r="CE30"/>
  <c r="CA30"/>
  <c r="BW30"/>
  <c r="BS30"/>
  <c r="BO30"/>
  <c r="BK30"/>
  <c r="BG30"/>
  <c r="BC30"/>
  <c r="AY30"/>
  <c r="AU30"/>
  <c r="AQ30"/>
  <c r="AM30"/>
  <c r="AI30"/>
  <c r="AE30"/>
  <c r="AA30"/>
  <c r="W30"/>
  <c r="S30"/>
  <c r="O30"/>
  <c r="K30"/>
  <c r="G30"/>
  <c r="C30"/>
  <c r="CP30"/>
  <c r="CL30"/>
  <c r="CH30"/>
  <c r="CD30"/>
  <c r="BZ30"/>
  <c r="BV30"/>
  <c r="BR30"/>
  <c r="BN30"/>
  <c r="BJ30"/>
  <c r="BF30"/>
  <c r="BF53" s="1"/>
  <c r="BB30"/>
  <c r="BB53" s="1"/>
  <c r="AX30"/>
  <c r="AT30"/>
  <c r="AP30"/>
  <c r="AL30"/>
  <c r="AH30"/>
  <c r="AD30"/>
  <c r="Z30"/>
  <c r="V30"/>
  <c r="V53" s="1"/>
  <c r="R30"/>
  <c r="N30"/>
  <c r="J30"/>
  <c r="F30"/>
  <c r="D30"/>
  <c r="L30"/>
  <c r="T30"/>
  <c r="AB30"/>
  <c r="AJ30"/>
  <c r="AR30"/>
  <c r="AR53" s="1"/>
  <c r="AZ30"/>
  <c r="AZ53" s="1"/>
  <c r="BH30"/>
  <c r="BP30"/>
  <c r="B30"/>
  <c r="B30" i="62"/>
  <c r="AK53" i="65" l="1"/>
  <c r="AB53" i="55"/>
  <c r="BH53"/>
  <c r="CN53"/>
  <c r="X53" i="56"/>
  <c r="R53"/>
  <c r="AX53"/>
  <c r="CD53"/>
  <c r="S53" i="57"/>
  <c r="AY53"/>
  <c r="CE53"/>
  <c r="Q53" i="56"/>
  <c r="AW53"/>
  <c r="CC53"/>
  <c r="AV53"/>
  <c r="CK53" i="51"/>
  <c r="Y53" i="56"/>
  <c r="BE53"/>
  <c r="CK53"/>
  <c r="CL53" i="57"/>
  <c r="AB53" i="59"/>
  <c r="BH53"/>
  <c r="T53" i="55"/>
  <c r="AZ53"/>
  <c r="CF53"/>
  <c r="P53" i="54"/>
  <c r="AV53"/>
  <c r="CB53"/>
  <c r="AD53" i="65"/>
  <c r="N53"/>
  <c r="AG53"/>
  <c r="I53" i="52"/>
  <c r="AB53" i="54"/>
  <c r="BH53"/>
  <c r="CN53"/>
  <c r="N53" i="61"/>
  <c r="AT53"/>
  <c r="BZ53"/>
  <c r="O53" i="62"/>
  <c r="AU53"/>
  <c r="CA53"/>
  <c r="Q53" i="64"/>
  <c r="AW53"/>
  <c r="CC53"/>
  <c r="O53" i="61"/>
  <c r="AU53"/>
  <c r="CA53"/>
  <c r="P53" i="62"/>
  <c r="AV53"/>
  <c r="CB53"/>
  <c r="N53" i="57"/>
  <c r="AT53"/>
  <c r="BZ53"/>
  <c r="T53" i="51"/>
  <c r="AZ53"/>
  <c r="CF53"/>
  <c r="U53" i="65"/>
  <c r="L53"/>
  <c r="BZ53"/>
  <c r="AB53" i="58"/>
  <c r="BH53"/>
  <c r="CN53"/>
  <c r="J53" i="57"/>
  <c r="AP53"/>
  <c r="BV53"/>
  <c r="O53"/>
  <c r="AU53"/>
  <c r="CA53"/>
  <c r="CB53" i="56"/>
  <c r="N53"/>
  <c r="AT53"/>
  <c r="BZ53"/>
  <c r="D53" i="58"/>
  <c r="AJ53"/>
  <c r="BP53"/>
  <c r="BM53" i="52"/>
  <c r="CS53"/>
  <c r="AS53" i="51"/>
  <c r="P53" i="63"/>
  <c r="AV53"/>
  <c r="CB53"/>
  <c r="AF53" i="59"/>
  <c r="BL53"/>
  <c r="BJ53" i="65"/>
  <c r="AH53" i="61"/>
  <c r="BN53"/>
  <c r="C53" i="62"/>
  <c r="AI53"/>
  <c r="BO53"/>
  <c r="D53" i="63"/>
  <c r="AJ53"/>
  <c r="BP53"/>
  <c r="E53" i="64"/>
  <c r="AK53"/>
  <c r="BQ53"/>
  <c r="E53" i="65"/>
  <c r="C53" i="61"/>
  <c r="AI53"/>
  <c r="BO53"/>
  <c r="D53" i="62"/>
  <c r="AJ53"/>
  <c r="BP53"/>
  <c r="H53" i="51"/>
  <c r="AN53"/>
  <c r="BT53"/>
  <c r="D53" i="65"/>
  <c r="F53" i="56"/>
  <c r="AL53"/>
  <c r="BR53"/>
  <c r="G53" i="57"/>
  <c r="AM53"/>
  <c r="BS53"/>
  <c r="BU53" i="51"/>
  <c r="E53" i="56"/>
  <c r="AK53"/>
  <c r="BQ53"/>
  <c r="D53"/>
  <c r="AW53" i="65"/>
  <c r="M53" i="51"/>
  <c r="H53" i="55"/>
  <c r="AN53"/>
  <c r="BT53"/>
  <c r="AO53" i="52"/>
  <c r="P53" i="58"/>
  <c r="AV53"/>
  <c r="CB53"/>
  <c r="P53" i="59"/>
  <c r="AV53"/>
  <c r="CB53"/>
  <c r="BI53" i="65"/>
  <c r="D53" i="54"/>
  <c r="AJ53"/>
  <c r="BP53"/>
  <c r="G53" i="61"/>
  <c r="AM53"/>
  <c r="BS53"/>
  <c r="H53" i="62"/>
  <c r="AN53"/>
  <c r="BT53"/>
  <c r="CO53" i="52"/>
  <c r="D53" i="59"/>
  <c r="I53" i="64"/>
  <c r="AO53"/>
  <c r="BU53"/>
  <c r="L53" i="56"/>
  <c r="CJ53"/>
  <c r="J53" i="65"/>
  <c r="BV53"/>
  <c r="K53" i="61"/>
  <c r="AQ53"/>
  <c r="BW53"/>
  <c r="L53" i="62"/>
  <c r="AR53"/>
  <c r="BX53"/>
  <c r="BY53" i="51"/>
  <c r="AN53" i="59"/>
  <c r="BT53"/>
  <c r="J53" i="61"/>
  <c r="AP53"/>
  <c r="BV53"/>
  <c r="K53" i="62"/>
  <c r="AQ53"/>
  <c r="BW53"/>
  <c r="L53" i="63"/>
  <c r="AR53"/>
  <c r="BX53"/>
  <c r="M53" i="64"/>
  <c r="AS53"/>
  <c r="BY53"/>
  <c r="L53" i="51"/>
  <c r="AR53"/>
  <c r="BX53"/>
  <c r="T53" i="58"/>
  <c r="AZ53"/>
  <c r="CF53"/>
  <c r="U53" i="51"/>
  <c r="BA53"/>
  <c r="BU53" i="52"/>
  <c r="M53" i="56"/>
  <c r="AS53"/>
  <c r="BY53"/>
  <c r="BD53"/>
  <c r="AB53" i="65"/>
  <c r="W53"/>
  <c r="CI53"/>
  <c r="X53" i="58"/>
  <c r="BD53"/>
  <c r="CJ53"/>
  <c r="W53" i="61"/>
  <c r="BC53"/>
  <c r="CI53"/>
  <c r="X53" i="62"/>
  <c r="BD53"/>
  <c r="CJ53"/>
  <c r="P53" i="55"/>
  <c r="AV53"/>
  <c r="CB53"/>
  <c r="V53" i="61"/>
  <c r="BB53"/>
  <c r="CH53"/>
  <c r="W53" i="62"/>
  <c r="BC53"/>
  <c r="CI53"/>
  <c r="X53" i="63"/>
  <c r="BD53"/>
  <c r="CJ53"/>
  <c r="Y53" i="64"/>
  <c r="BE53"/>
  <c r="CK53"/>
  <c r="AJ53" i="65"/>
  <c r="BC53"/>
  <c r="AC53"/>
  <c r="CL53"/>
  <c r="X53" i="54"/>
  <c r="BD53"/>
  <c r="CJ53"/>
  <c r="Z53" i="56"/>
  <c r="BF53"/>
  <c r="CL53"/>
  <c r="AA53" i="57"/>
  <c r="BG53"/>
  <c r="CM53"/>
  <c r="V53"/>
  <c r="BB53"/>
  <c r="AB53" i="51"/>
  <c r="BH53"/>
  <c r="CN53"/>
  <c r="X53"/>
  <c r="BD53"/>
  <c r="CJ53"/>
  <c r="AF53" i="65"/>
  <c r="CO53" i="51"/>
  <c r="U53" i="56"/>
  <c r="BA53"/>
  <c r="CG53"/>
  <c r="CH53" i="57"/>
  <c r="AF53" i="58"/>
  <c r="BL53"/>
  <c r="CR53"/>
  <c r="BR53" i="65"/>
  <c r="K53" i="57"/>
  <c r="AQ53"/>
  <c r="F53"/>
  <c r="AL53"/>
  <c r="BR53"/>
  <c r="H53" i="56"/>
  <c r="CN53" i="65"/>
  <c r="I53" i="56"/>
  <c r="AO53"/>
  <c r="BU53"/>
  <c r="R53" i="65"/>
  <c r="L53" i="55"/>
  <c r="AR53"/>
  <c r="BX53"/>
  <c r="CF53" i="54"/>
  <c r="AE53" i="65"/>
  <c r="BK53"/>
  <c r="CQ53"/>
  <c r="BY53" i="52"/>
  <c r="AP53" i="65"/>
  <c r="H53" i="54"/>
  <c r="AN53"/>
  <c r="BT53"/>
  <c r="L53" i="58"/>
  <c r="AR53"/>
  <c r="BX53"/>
  <c r="D53" i="55"/>
  <c r="AJ53"/>
  <c r="BP53"/>
  <c r="H53" i="59"/>
  <c r="AS53" i="65"/>
  <c r="L53" i="54"/>
  <c r="AR53"/>
  <c r="BX53"/>
  <c r="L53" i="59"/>
  <c r="AR53"/>
  <c r="BX53"/>
  <c r="BL53" i="56"/>
  <c r="CT47" i="54"/>
  <c r="AA53" i="61"/>
  <c r="BG53"/>
  <c r="CM53"/>
  <c r="AB53" i="62"/>
  <c r="BH53"/>
  <c r="CN53"/>
  <c r="BI53" i="51"/>
  <c r="CC53" i="52"/>
  <c r="Z53" i="61"/>
  <c r="BF53"/>
  <c r="CL53"/>
  <c r="AA53" i="62"/>
  <c r="BG53"/>
  <c r="CM53"/>
  <c r="AB53" i="63"/>
  <c r="BH53"/>
  <c r="CN53"/>
  <c r="AC53" i="64"/>
  <c r="BI53"/>
  <c r="CO53"/>
  <c r="CT47" i="62"/>
  <c r="CP53" i="65"/>
  <c r="AD53" i="56"/>
  <c r="BJ53"/>
  <c r="CP53"/>
  <c r="AE53" i="57"/>
  <c r="BK53"/>
  <c r="CQ53"/>
  <c r="AE53" i="61"/>
  <c r="BK53"/>
  <c r="CQ53"/>
  <c r="AF53" i="62"/>
  <c r="BL53"/>
  <c r="CR53"/>
  <c r="Z53" i="57"/>
  <c r="BF53"/>
  <c r="AD53" i="61"/>
  <c r="BJ53"/>
  <c r="CP53"/>
  <c r="AE53" i="62"/>
  <c r="BK53"/>
  <c r="CQ53"/>
  <c r="AF53" i="63"/>
  <c r="BL53"/>
  <c r="CR53"/>
  <c r="AG53" i="64"/>
  <c r="BM53"/>
  <c r="AB53" i="56"/>
  <c r="CS53" i="64"/>
  <c r="AF53" i="51"/>
  <c r="BL53"/>
  <c r="CR53"/>
  <c r="CD53" i="52"/>
  <c r="AH53" i="56"/>
  <c r="BN53"/>
  <c r="C53" i="57"/>
  <c r="AI53"/>
  <c r="BO53"/>
  <c r="E53" i="51"/>
  <c r="BQ53"/>
  <c r="AC53" i="56"/>
  <c r="BI53"/>
  <c r="CO53"/>
  <c r="AD53" i="57"/>
  <c r="BJ53"/>
  <c r="CP53"/>
  <c r="D53" i="51"/>
  <c r="AJ53"/>
  <c r="BP53"/>
  <c r="CD53" i="57"/>
  <c r="AL53" i="65"/>
  <c r="H53" i="58"/>
  <c r="AN53"/>
  <c r="BT53"/>
  <c r="AF53" i="55"/>
  <c r="BL53"/>
  <c r="CR53"/>
  <c r="AG53" i="56"/>
  <c r="BM53"/>
  <c r="CS53"/>
  <c r="CN53"/>
  <c r="CD53" i="65"/>
  <c r="BJ53" i="52"/>
  <c r="AD53"/>
  <c r="CT47" i="57"/>
  <c r="CT47" i="58"/>
  <c r="CT47" i="59"/>
  <c r="CT47" i="63"/>
  <c r="CT47" i="51"/>
  <c r="CT47" i="64"/>
  <c r="CT47" i="52"/>
  <c r="CT47" i="65"/>
  <c r="CT47" i="60"/>
  <c r="CT47" i="61"/>
  <c r="CT47" i="55"/>
  <c r="CT47" i="53"/>
  <c r="CT47" i="56"/>
  <c r="I96" i="65"/>
  <c r="CT91"/>
  <c r="I96" i="64"/>
  <c r="CT91"/>
  <c r="I96" i="63"/>
  <c r="CT91"/>
  <c r="I96" i="62"/>
  <c r="CT91"/>
  <c r="I96" i="61"/>
  <c r="CT91"/>
  <c r="I96" i="60"/>
  <c r="CT91"/>
  <c r="I96" i="59"/>
  <c r="CT91"/>
  <c r="I96" i="58"/>
  <c r="CT91"/>
  <c r="I96" i="57"/>
  <c r="CT91"/>
  <c r="I96" i="56"/>
  <c r="CT91"/>
  <c r="I96" i="54"/>
  <c r="CT91"/>
  <c r="I96" i="53"/>
  <c r="CT91"/>
  <c r="I96" i="52"/>
  <c r="CT91"/>
  <c r="I96" i="51"/>
  <c r="CT91"/>
  <c r="CT96" i="55"/>
  <c r="CT31" i="52"/>
  <c r="CT30" i="54"/>
  <c r="CT30" i="55"/>
  <c r="CT30" i="64"/>
  <c r="CT30" i="63"/>
  <c r="CT30" i="62"/>
  <c r="CT30" i="61"/>
  <c r="CT30" i="60"/>
  <c r="CT30" i="59"/>
  <c r="CT30" i="58"/>
  <c r="CT30" i="57"/>
  <c r="CT30" i="56"/>
  <c r="CT30" i="53"/>
  <c r="CT30" i="51"/>
  <c r="H53" i="65"/>
  <c r="AX53"/>
  <c r="S53"/>
  <c r="AY53"/>
  <c r="CE53"/>
  <c r="CR53" i="64"/>
  <c r="BD53"/>
  <c r="CO53" i="63"/>
  <c r="AC53"/>
  <c r="S53" i="61"/>
  <c r="AY53"/>
  <c r="CE53"/>
  <c r="T53" i="62"/>
  <c r="AZ53"/>
  <c r="CF53"/>
  <c r="CG53" i="51"/>
  <c r="BQ53" i="52"/>
  <c r="BR53"/>
  <c r="CH53" i="65"/>
  <c r="P53"/>
  <c r="V53" i="56"/>
  <c r="BB53"/>
  <c r="CH53"/>
  <c r="W53" i="57"/>
  <c r="BC53"/>
  <c r="CI53"/>
  <c r="R53" i="61"/>
  <c r="AX53"/>
  <c r="CD53"/>
  <c r="S53" i="62"/>
  <c r="AY53"/>
  <c r="CE53"/>
  <c r="T53" i="63"/>
  <c r="AZ53"/>
  <c r="CF53"/>
  <c r="U53" i="64"/>
  <c r="BA53"/>
  <c r="P53" i="51"/>
  <c r="AV53"/>
  <c r="CB53"/>
  <c r="CF53" i="56"/>
  <c r="CG53" i="65"/>
  <c r="P53" i="64"/>
  <c r="Z53" i="65"/>
  <c r="AA53"/>
  <c r="BG53"/>
  <c r="AC53" i="51"/>
  <c r="R53" i="57"/>
  <c r="AX53"/>
  <c r="AZ53" i="56"/>
  <c r="CG53" i="64"/>
  <c r="AF53" i="54"/>
  <c r="BL53"/>
  <c r="CR53"/>
  <c r="X53" i="55"/>
  <c r="BD53"/>
  <c r="CJ53"/>
  <c r="BQ53" i="65"/>
  <c r="AJ53" i="59"/>
  <c r="BP53"/>
  <c r="T53" i="56"/>
  <c r="AT53" i="65"/>
  <c r="O53"/>
  <c r="AU53"/>
  <c r="CA53"/>
  <c r="AH53" i="53"/>
  <c r="BN53"/>
  <c r="I53" i="60"/>
  <c r="AO53"/>
  <c r="BU53"/>
  <c r="X53" i="64"/>
  <c r="T53" i="65"/>
  <c r="CM53"/>
  <c r="AZ53" i="59"/>
  <c r="BX53" i="56"/>
  <c r="CP53" i="52"/>
  <c r="CC53" i="65"/>
  <c r="CJ53" i="64"/>
  <c r="R53" i="53"/>
  <c r="AX53"/>
  <c r="CD53"/>
  <c r="X53" i="59"/>
  <c r="BD53"/>
  <c r="CJ53"/>
  <c r="Y53" i="60"/>
  <c r="BE53"/>
  <c r="CK53"/>
  <c r="AN53" i="56"/>
  <c r="AR53"/>
  <c r="BP53"/>
  <c r="BD53" i="65"/>
  <c r="C53"/>
  <c r="AI53"/>
  <c r="BO53"/>
  <c r="CN53" i="59"/>
  <c r="AC53" i="60"/>
  <c r="BI53"/>
  <c r="CO53"/>
  <c r="BZ53" i="52"/>
  <c r="K53" i="65"/>
  <c r="AQ53"/>
  <c r="BW53"/>
  <c r="J53" i="56"/>
  <c r="AP53"/>
  <c r="BV53"/>
  <c r="BW53" i="57"/>
  <c r="AH53"/>
  <c r="BN53"/>
  <c r="F53" i="61"/>
  <c r="AL53"/>
  <c r="BR53"/>
  <c r="G53" i="62"/>
  <c r="AM53"/>
  <c r="BS53"/>
  <c r="H53" i="63"/>
  <c r="AN53"/>
  <c r="BT53"/>
  <c r="AT53" i="52"/>
  <c r="AB53" i="64"/>
  <c r="T53" i="54"/>
  <c r="AZ53"/>
  <c r="BB53" i="52"/>
  <c r="CN53" i="64"/>
  <c r="R53" i="60"/>
  <c r="B53" i="56"/>
  <c r="BP53" i="65"/>
  <c r="AH53"/>
  <c r="BN53"/>
  <c r="Q53"/>
  <c r="B53" i="60"/>
  <c r="BX53" i="65"/>
  <c r="B53" i="51"/>
  <c r="CG53" i="52"/>
  <c r="V53" i="53"/>
  <c r="BB53"/>
  <c r="CH53"/>
  <c r="AF53" i="56"/>
  <c r="AJ53"/>
  <c r="CR53"/>
  <c r="C53" i="54"/>
  <c r="BU53" i="65"/>
  <c r="BX53" i="64"/>
  <c r="AN53"/>
  <c r="BH53" i="56"/>
  <c r="V53" i="52"/>
  <c r="AW53"/>
  <c r="Q53"/>
  <c r="BF53" i="60"/>
  <c r="CE53" i="53"/>
  <c r="S53"/>
  <c r="BI53" i="63"/>
  <c r="B53" i="59"/>
  <c r="AG53"/>
  <c r="B53" i="65"/>
  <c r="BH53"/>
  <c r="F53"/>
  <c r="G53"/>
  <c r="AM53"/>
  <c r="BS53"/>
  <c r="BL53"/>
  <c r="Y53" i="52"/>
  <c r="CK53"/>
  <c r="Z53" i="53"/>
  <c r="BF53"/>
  <c r="CL53"/>
  <c r="CL53" i="52"/>
  <c r="BT53" i="56"/>
  <c r="AO53" i="65"/>
  <c r="BT53" i="64"/>
  <c r="AJ53"/>
  <c r="D53"/>
  <c r="AX53" i="52"/>
  <c r="R53"/>
  <c r="AX53" i="60"/>
  <c r="BW53" i="53"/>
  <c r="K53"/>
  <c r="BA53" i="63"/>
  <c r="CK53" i="59"/>
  <c r="Y53"/>
  <c r="B53" i="63"/>
  <c r="Y53" i="65"/>
  <c r="BP53" i="64"/>
  <c r="AF53"/>
  <c r="N53" i="52"/>
  <c r="AP53" i="60"/>
  <c r="BO53" i="53"/>
  <c r="C53"/>
  <c r="AS53" i="63"/>
  <c r="CC53" i="59"/>
  <c r="Q53"/>
  <c r="B53" i="64"/>
  <c r="CO53" i="65"/>
  <c r="I53"/>
  <c r="BL53" i="64"/>
  <c r="CB53"/>
  <c r="AP53" i="52"/>
  <c r="J53"/>
  <c r="AK53"/>
  <c r="AH53" i="60"/>
  <c r="BG53" i="53"/>
  <c r="AK53" i="63"/>
  <c r="BU53" i="59"/>
  <c r="I53"/>
  <c r="CS53"/>
  <c r="CK53" i="65"/>
  <c r="T53" i="64"/>
  <c r="CS53" i="65"/>
  <c r="AL53" i="52"/>
  <c r="F53"/>
  <c r="AG53"/>
  <c r="BE30" i="65"/>
  <c r="BE53" s="1"/>
  <c r="Z53" i="60"/>
  <c r="AY53" i="53"/>
  <c r="BM53" i="59"/>
  <c r="AZ53" i="64"/>
  <c r="BN53" i="52"/>
  <c r="AH53"/>
  <c r="BI53"/>
  <c r="AC53"/>
  <c r="CL53" i="60"/>
  <c r="AQ53" i="53"/>
  <c r="CG53" i="63"/>
  <c r="U53"/>
  <c r="BE53" i="59"/>
  <c r="B53" i="52"/>
  <c r="B53" i="54"/>
  <c r="AV53" i="64"/>
  <c r="L53"/>
  <c r="BE53" i="52"/>
  <c r="CD53" i="60"/>
  <c r="J53"/>
  <c r="AI53" i="53"/>
  <c r="BY53" i="63"/>
  <c r="M53"/>
  <c r="AW53" i="59"/>
  <c r="B53" i="62"/>
  <c r="B53" i="55"/>
  <c r="BY53" i="65"/>
  <c r="CF53" i="64"/>
  <c r="AR53"/>
  <c r="H53"/>
  <c r="BF53" i="52"/>
  <c r="Z53"/>
  <c r="U53"/>
  <c r="BV53" i="60"/>
  <c r="CM53" i="53"/>
  <c r="AA53"/>
  <c r="BQ53" i="63"/>
  <c r="E53"/>
  <c r="AO53" i="59"/>
  <c r="B53" i="53"/>
  <c r="B53" i="61"/>
  <c r="B53" i="58"/>
  <c r="B53" i="57"/>
  <c r="AS30" i="52"/>
  <c r="AS53" s="1"/>
  <c r="BA30"/>
  <c r="BA53" s="1"/>
  <c r="M30"/>
  <c r="M53" s="1"/>
  <c r="E30"/>
  <c r="E53" s="1"/>
  <c r="CT96" i="53" l="1"/>
  <c r="I99"/>
  <c r="CT96" i="58"/>
  <c r="I99"/>
  <c r="CT96" i="62"/>
  <c r="I99"/>
  <c r="CT96" i="54"/>
  <c r="I99"/>
  <c r="CT96" i="59"/>
  <c r="I99"/>
  <c r="CT96" i="63"/>
  <c r="I99"/>
  <c r="CT96" i="51"/>
  <c r="I99"/>
  <c r="CT96" i="56"/>
  <c r="I99"/>
  <c r="CT96" i="60"/>
  <c r="I99"/>
  <c r="CT96" i="64"/>
  <c r="I99"/>
  <c r="CT96" i="52"/>
  <c r="I99"/>
  <c r="CT96" i="57"/>
  <c r="I99"/>
  <c r="CT96" i="61"/>
  <c r="I99"/>
  <c r="CT96" i="65"/>
  <c r="I99"/>
  <c r="CT53" i="58"/>
  <c r="CT53" i="61"/>
  <c r="CT53" i="56"/>
  <c r="CT53" i="55"/>
  <c r="CT53" i="65"/>
  <c r="CT30"/>
  <c r="CT53" i="64"/>
  <c r="CT53" i="63"/>
  <c r="CT53" i="62"/>
  <c r="CT53" i="60"/>
  <c r="CT53" i="59"/>
  <c r="CT53" i="57"/>
  <c r="CT53" i="54"/>
  <c r="CT53" i="53"/>
  <c r="CT30" i="52"/>
  <c r="CT53"/>
  <c r="CT53" i="51"/>
  <c r="CS92" i="34"/>
  <c r="CR9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CS88"/>
  <c r="CS91" s="1"/>
  <c r="CR88"/>
  <c r="CQ88"/>
  <c r="CP88"/>
  <c r="CO88"/>
  <c r="CO91" s="1"/>
  <c r="CN88"/>
  <c r="CN91" s="1"/>
  <c r="CM88"/>
  <c r="CL88"/>
  <c r="CK88"/>
  <c r="CK91" s="1"/>
  <c r="CJ88"/>
  <c r="CI88"/>
  <c r="CH88"/>
  <c r="CG88"/>
  <c r="CF88"/>
  <c r="CE88"/>
  <c r="CD88"/>
  <c r="CD91" s="1"/>
  <c r="CC88"/>
  <c r="CB88"/>
  <c r="CA88"/>
  <c r="BZ88"/>
  <c r="BY88"/>
  <c r="BX88"/>
  <c r="BW88"/>
  <c r="BV88"/>
  <c r="BV91" s="1"/>
  <c r="BU88"/>
  <c r="BT88"/>
  <c r="BS88"/>
  <c r="BR88"/>
  <c r="BQ88"/>
  <c r="BP88"/>
  <c r="BO88"/>
  <c r="BN88"/>
  <c r="BN91" s="1"/>
  <c r="BM88"/>
  <c r="BL88"/>
  <c r="BK88"/>
  <c r="BJ88"/>
  <c r="BI88"/>
  <c r="BH88"/>
  <c r="BG88"/>
  <c r="BF88"/>
  <c r="BF91" s="1"/>
  <c r="BE88"/>
  <c r="BD88"/>
  <c r="BC88"/>
  <c r="BB88"/>
  <c r="BA88"/>
  <c r="AZ88"/>
  <c r="AY88"/>
  <c r="AX88"/>
  <c r="AX91" s="1"/>
  <c r="AW88"/>
  <c r="AV88"/>
  <c r="AU88"/>
  <c r="AT88"/>
  <c r="AS88"/>
  <c r="AR88"/>
  <c r="AQ88"/>
  <c r="AP88"/>
  <c r="AP91" s="1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P31"/>
  <c r="CO31"/>
  <c r="CN31"/>
  <c r="CM31"/>
  <c r="CL31"/>
  <c r="CK31"/>
  <c r="CJ31"/>
  <c r="CI31"/>
  <c r="CH31"/>
  <c r="CG31"/>
  <c r="CF31"/>
  <c r="CE31"/>
  <c r="CD31"/>
  <c r="CC31"/>
  <c r="CB31"/>
  <c r="CA31"/>
  <c r="BZ31"/>
  <c r="BY31"/>
  <c r="BX31"/>
  <c r="BW31"/>
  <c r="BV31"/>
  <c r="BU31"/>
  <c r="BT31"/>
  <c r="BS31"/>
  <c r="BR31"/>
  <c r="BQ31"/>
  <c r="BP31"/>
  <c r="BO31"/>
  <c r="BN31"/>
  <c r="BM31"/>
  <c r="BL31"/>
  <c r="BK31"/>
  <c r="BJ31"/>
  <c r="BI31"/>
  <c r="BH31"/>
  <c r="BG31"/>
  <c r="BF31"/>
  <c r="BE31"/>
  <c r="BD31"/>
  <c r="BC31"/>
  <c r="BB31"/>
  <c r="BA31"/>
  <c r="AZ31"/>
  <c r="AY31"/>
  <c r="AX31"/>
  <c r="AW31"/>
  <c r="AV31"/>
  <c r="AU31"/>
  <c r="AT31"/>
  <c r="AS31"/>
  <c r="AR31"/>
  <c r="AQ31"/>
  <c r="AP31"/>
  <c r="AO31"/>
  <c r="AN31"/>
  <c r="AM31"/>
  <c r="AL31"/>
  <c r="AK31"/>
  <c r="AJ31"/>
  <c r="AI31"/>
  <c r="AH31"/>
  <c r="AG31"/>
  <c r="AF31"/>
  <c r="AE31"/>
  <c r="AD31"/>
  <c r="AC31"/>
  <c r="AC30" s="1"/>
  <c r="AC53" s="1"/>
  <c r="AB31"/>
  <c r="AA31"/>
  <c r="Z31"/>
  <c r="Y31"/>
  <c r="Y30" s="1"/>
  <c r="X31"/>
  <c r="W31"/>
  <c r="W30" s="1"/>
  <c r="W53" s="1"/>
  <c r="V31"/>
  <c r="U31"/>
  <c r="T31"/>
  <c r="S31"/>
  <c r="R31"/>
  <c r="Q31"/>
  <c r="P31"/>
  <c r="O31"/>
  <c r="O30" s="1"/>
  <c r="O53" s="1"/>
  <c r="N31"/>
  <c r="M31"/>
  <c r="L31"/>
  <c r="K31"/>
  <c r="J31"/>
  <c r="I31"/>
  <c r="H31"/>
  <c r="G31"/>
  <c r="F31"/>
  <c r="E31"/>
  <c r="D31"/>
  <c r="C31"/>
  <c r="B31"/>
  <c r="CS30"/>
  <c r="CS53" s="1"/>
  <c r="CR30"/>
  <c r="CR53" s="1"/>
  <c r="CQ30"/>
  <c r="CQ53" s="1"/>
  <c r="CP30"/>
  <c r="CP53" s="1"/>
  <c r="CO30"/>
  <c r="CO53" s="1"/>
  <c r="CN30"/>
  <c r="CN53" s="1"/>
  <c r="CM30"/>
  <c r="CM53" s="1"/>
  <c r="CL30"/>
  <c r="CL53" s="1"/>
  <c r="CK30"/>
  <c r="CK53" s="1"/>
  <c r="CJ30"/>
  <c r="CJ53" s="1"/>
  <c r="CI30"/>
  <c r="CI53" s="1"/>
  <c r="CH30"/>
  <c r="CH53" s="1"/>
  <c r="CG30"/>
  <c r="CG53" s="1"/>
  <c r="CF30"/>
  <c r="CF53" s="1"/>
  <c r="CE30"/>
  <c r="CE53" s="1"/>
  <c r="CD30"/>
  <c r="CD53" s="1"/>
  <c r="CC30"/>
  <c r="CC53" s="1"/>
  <c r="CB30"/>
  <c r="CB53" s="1"/>
  <c r="CA30"/>
  <c r="CA53" s="1"/>
  <c r="BZ30"/>
  <c r="BZ53" s="1"/>
  <c r="BY30"/>
  <c r="BY53" s="1"/>
  <c r="BX30"/>
  <c r="BX53" s="1"/>
  <c r="BW30"/>
  <c r="BW53" s="1"/>
  <c r="BV30"/>
  <c r="BV53" s="1"/>
  <c r="BU30"/>
  <c r="BU53" s="1"/>
  <c r="BT30"/>
  <c r="BT53" s="1"/>
  <c r="BS30"/>
  <c r="BS53" s="1"/>
  <c r="BR30"/>
  <c r="BR53" s="1"/>
  <c r="BQ30"/>
  <c r="BQ53" s="1"/>
  <c r="BP30"/>
  <c r="BP53" s="1"/>
  <c r="BO30"/>
  <c r="BO53" s="1"/>
  <c r="BN30"/>
  <c r="BN53" s="1"/>
  <c r="BM30"/>
  <c r="BM53" s="1"/>
  <c r="BL30"/>
  <c r="BL53" s="1"/>
  <c r="BK30"/>
  <c r="BK53" s="1"/>
  <c r="BJ30"/>
  <c r="BJ53" s="1"/>
  <c r="BI30"/>
  <c r="BI53" s="1"/>
  <c r="BH30"/>
  <c r="BH53" s="1"/>
  <c r="BG30"/>
  <c r="BG53" s="1"/>
  <c r="BF30"/>
  <c r="BF53" s="1"/>
  <c r="BE30"/>
  <c r="BE53" s="1"/>
  <c r="BD30"/>
  <c r="BD53" s="1"/>
  <c r="BC30"/>
  <c r="BC53" s="1"/>
  <c r="BB30"/>
  <c r="BB53" s="1"/>
  <c r="BA30"/>
  <c r="BA53" s="1"/>
  <c r="AZ30"/>
  <c r="AZ53" s="1"/>
  <c r="AY30"/>
  <c r="AY53" s="1"/>
  <c r="AX30"/>
  <c r="AX53" s="1"/>
  <c r="AW30"/>
  <c r="AW53" s="1"/>
  <c r="AV30"/>
  <c r="AV53" s="1"/>
  <c r="AU30"/>
  <c r="AU53" s="1"/>
  <c r="AT30"/>
  <c r="AT53" s="1"/>
  <c r="AS30"/>
  <c r="AS53" s="1"/>
  <c r="AR30"/>
  <c r="AR53" s="1"/>
  <c r="AQ30"/>
  <c r="AQ53" s="1"/>
  <c r="AP30"/>
  <c r="AP53" s="1"/>
  <c r="AO30"/>
  <c r="AO53" s="1"/>
  <c r="AN30"/>
  <c r="AN53" s="1"/>
  <c r="AM30"/>
  <c r="AM53" s="1"/>
  <c r="AL30"/>
  <c r="AL53" s="1"/>
  <c r="AK30"/>
  <c r="AK53" s="1"/>
  <c r="AJ30"/>
  <c r="AJ53" s="1"/>
  <c r="AI30"/>
  <c r="AI53" s="1"/>
  <c r="AH30"/>
  <c r="AH53" s="1"/>
  <c r="AG30"/>
  <c r="AG53" s="1"/>
  <c r="AF30"/>
  <c r="AF53" s="1"/>
  <c r="AE30"/>
  <c r="AE53" s="1"/>
  <c r="AD30"/>
  <c r="AD53" s="1"/>
  <c r="AB30"/>
  <c r="AA30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2" i="33"/>
  <c r="CR9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CS88"/>
  <c r="CR88"/>
  <c r="CQ88"/>
  <c r="CQ91" s="1"/>
  <c r="CP88"/>
  <c r="CP91" s="1"/>
  <c r="CO88"/>
  <c r="CN88"/>
  <c r="CM88"/>
  <c r="CM91" s="1"/>
  <c r="CL88"/>
  <c r="CL91" s="1"/>
  <c r="CK88"/>
  <c r="CJ88"/>
  <c r="CI88"/>
  <c r="CI91" s="1"/>
  <c r="CH88"/>
  <c r="CH91" s="1"/>
  <c r="CG88"/>
  <c r="CF88"/>
  <c r="CE88"/>
  <c r="CE91" s="1"/>
  <c r="CD88"/>
  <c r="CD91" s="1"/>
  <c r="CC88"/>
  <c r="CB88"/>
  <c r="CA88"/>
  <c r="CA91" s="1"/>
  <c r="BZ88"/>
  <c r="BY88"/>
  <c r="BX88"/>
  <c r="BW88"/>
  <c r="BW91" s="1"/>
  <c r="BV88"/>
  <c r="BV91" s="1"/>
  <c r="BU88"/>
  <c r="BT88"/>
  <c r="BS88"/>
  <c r="BS91" s="1"/>
  <c r="BR88"/>
  <c r="BR91" s="1"/>
  <c r="BQ88"/>
  <c r="BP88"/>
  <c r="BO88"/>
  <c r="BO91" s="1"/>
  <c r="BN88"/>
  <c r="BN91" s="1"/>
  <c r="BM88"/>
  <c r="BL88"/>
  <c r="BK88"/>
  <c r="BK91" s="1"/>
  <c r="BJ88"/>
  <c r="BJ91" s="1"/>
  <c r="BI88"/>
  <c r="BH88"/>
  <c r="BG88"/>
  <c r="BG91" s="1"/>
  <c r="BF88"/>
  <c r="BE88"/>
  <c r="BD88"/>
  <c r="BC88"/>
  <c r="BC91" s="1"/>
  <c r="BB88"/>
  <c r="BB91" s="1"/>
  <c r="BA88"/>
  <c r="AZ88"/>
  <c r="AY88"/>
  <c r="AY91" s="1"/>
  <c r="AX88"/>
  <c r="AX91" s="1"/>
  <c r="AW88"/>
  <c r="AV88"/>
  <c r="AU88"/>
  <c r="AU91" s="1"/>
  <c r="AT88"/>
  <c r="AT91" s="1"/>
  <c r="AS88"/>
  <c r="AR88"/>
  <c r="AQ88"/>
  <c r="AQ91" s="1"/>
  <c r="AP88"/>
  <c r="AP91" s="1"/>
  <c r="AO88"/>
  <c r="AN88"/>
  <c r="AM88"/>
  <c r="AM91" s="1"/>
  <c r="AL88"/>
  <c r="AK88"/>
  <c r="AJ88"/>
  <c r="AI88"/>
  <c r="AI91" s="1"/>
  <c r="AH88"/>
  <c r="AH91" s="1"/>
  <c r="AG88"/>
  <c r="AF88"/>
  <c r="AE88"/>
  <c r="AE91" s="1"/>
  <c r="AD88"/>
  <c r="AD91" s="1"/>
  <c r="AC88"/>
  <c r="AB88"/>
  <c r="AA88"/>
  <c r="AA91" s="1"/>
  <c r="Z88"/>
  <c r="Z91" s="1"/>
  <c r="Y88"/>
  <c r="X88"/>
  <c r="W88"/>
  <c r="W91" s="1"/>
  <c r="V88"/>
  <c r="V91" s="1"/>
  <c r="U88"/>
  <c r="T88"/>
  <c r="S88"/>
  <c r="S91" s="1"/>
  <c r="R88"/>
  <c r="R91" s="1"/>
  <c r="Q88"/>
  <c r="P88"/>
  <c r="O88"/>
  <c r="O91" s="1"/>
  <c r="N88"/>
  <c r="M88"/>
  <c r="L88"/>
  <c r="K88"/>
  <c r="K91" s="1"/>
  <c r="J88"/>
  <c r="J91" s="1"/>
  <c r="I88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P31"/>
  <c r="CO31"/>
  <c r="CN31"/>
  <c r="CM31"/>
  <c r="CL31"/>
  <c r="CK31"/>
  <c r="CJ31"/>
  <c r="CI31"/>
  <c r="CH31"/>
  <c r="CG31"/>
  <c r="CF31"/>
  <c r="CE31"/>
  <c r="CD31"/>
  <c r="CC31"/>
  <c r="CB31"/>
  <c r="CA31"/>
  <c r="BZ31"/>
  <c r="BY31"/>
  <c r="BX31"/>
  <c r="BW31"/>
  <c r="BV31"/>
  <c r="BU31"/>
  <c r="BU30" s="1"/>
  <c r="BU53" s="1"/>
  <c r="BT31"/>
  <c r="BT30" s="1"/>
  <c r="BT53" s="1"/>
  <c r="BS31"/>
  <c r="BS30" s="1"/>
  <c r="BR31"/>
  <c r="BR30" s="1"/>
  <c r="BR53" s="1"/>
  <c r="BQ31"/>
  <c r="BQ30" s="1"/>
  <c r="BP31"/>
  <c r="BP30" s="1"/>
  <c r="BP53" s="1"/>
  <c r="BO31"/>
  <c r="BO30" s="1"/>
  <c r="BO53" s="1"/>
  <c r="BN31"/>
  <c r="BN30" s="1"/>
  <c r="BN53" s="1"/>
  <c r="BM31"/>
  <c r="BM30" s="1"/>
  <c r="BM53" s="1"/>
  <c r="BL31"/>
  <c r="BL30" s="1"/>
  <c r="BL53" s="1"/>
  <c r="BK31"/>
  <c r="BK30" s="1"/>
  <c r="BK53" s="1"/>
  <c r="BJ31"/>
  <c r="BJ30" s="1"/>
  <c r="BI31"/>
  <c r="BI30" s="1"/>
  <c r="BH31"/>
  <c r="BH30" s="1"/>
  <c r="BH53" s="1"/>
  <c r="BG31"/>
  <c r="BF31"/>
  <c r="BF30" s="1"/>
  <c r="BF53" s="1"/>
  <c r="BE31"/>
  <c r="BE30" s="1"/>
  <c r="BE53" s="1"/>
  <c r="BD31"/>
  <c r="BD30" s="1"/>
  <c r="BD53" s="1"/>
  <c r="BC31"/>
  <c r="BC30" s="1"/>
  <c r="BB31"/>
  <c r="BB30" s="1"/>
  <c r="BB53" s="1"/>
  <c r="BA31"/>
  <c r="BA30" s="1"/>
  <c r="AZ31"/>
  <c r="AZ30" s="1"/>
  <c r="AZ53" s="1"/>
  <c r="AY31"/>
  <c r="AY30" s="1"/>
  <c r="AX31"/>
  <c r="AX30" s="1"/>
  <c r="AX53" s="1"/>
  <c r="AW31"/>
  <c r="AW30" s="1"/>
  <c r="AV31"/>
  <c r="AV30" s="1"/>
  <c r="AV53" s="1"/>
  <c r="AU31"/>
  <c r="AU30" s="1"/>
  <c r="AU53" s="1"/>
  <c r="AT31"/>
  <c r="AT30" s="1"/>
  <c r="AT53" s="1"/>
  <c r="AS31"/>
  <c r="AS30" s="1"/>
  <c r="AS53" s="1"/>
  <c r="AR31"/>
  <c r="AR30" s="1"/>
  <c r="AR53" s="1"/>
  <c r="AQ31"/>
  <c r="AP31"/>
  <c r="AP30" s="1"/>
  <c r="AP53" s="1"/>
  <c r="AO31"/>
  <c r="AO30" s="1"/>
  <c r="AO53" s="1"/>
  <c r="AN31"/>
  <c r="AN30" s="1"/>
  <c r="AN53" s="1"/>
  <c r="AM31"/>
  <c r="AM30" s="1"/>
  <c r="AM53" s="1"/>
  <c r="AL31"/>
  <c r="AL30" s="1"/>
  <c r="AL53" s="1"/>
  <c r="AK31"/>
  <c r="AK30" s="1"/>
  <c r="AJ31"/>
  <c r="AJ30" s="1"/>
  <c r="AJ53" s="1"/>
  <c r="AI31"/>
  <c r="AI30" s="1"/>
  <c r="AI53" s="1"/>
  <c r="AH31"/>
  <c r="AH30" s="1"/>
  <c r="AH53" s="1"/>
  <c r="AG31"/>
  <c r="AG30" s="1"/>
  <c r="AG53" s="1"/>
  <c r="AF31"/>
  <c r="AF30" s="1"/>
  <c r="AF53" s="1"/>
  <c r="AE31"/>
  <c r="AE30" s="1"/>
  <c r="AE53" s="1"/>
  <c r="AD31"/>
  <c r="AD30" s="1"/>
  <c r="AD53" s="1"/>
  <c r="AC31"/>
  <c r="AC30" s="1"/>
  <c r="AB31"/>
  <c r="AB30" s="1"/>
  <c r="AB53" s="1"/>
  <c r="AA31"/>
  <c r="Z31"/>
  <c r="Z30" s="1"/>
  <c r="Z53" s="1"/>
  <c r="Y31"/>
  <c r="Y30" s="1"/>
  <c r="X31"/>
  <c r="X30" s="1"/>
  <c r="X53" s="1"/>
  <c r="W31"/>
  <c r="W30" s="1"/>
  <c r="W53" s="1"/>
  <c r="V31"/>
  <c r="V30" s="1"/>
  <c r="V53" s="1"/>
  <c r="U31"/>
  <c r="U30" s="1"/>
  <c r="T31"/>
  <c r="T30" s="1"/>
  <c r="T53" s="1"/>
  <c r="S31"/>
  <c r="S30" s="1"/>
  <c r="R31"/>
  <c r="Q31"/>
  <c r="P31"/>
  <c r="O31"/>
  <c r="N31"/>
  <c r="N30" s="1"/>
  <c r="N53" s="1"/>
  <c r="M31"/>
  <c r="L31"/>
  <c r="K31"/>
  <c r="J31"/>
  <c r="I31"/>
  <c r="H31"/>
  <c r="G31"/>
  <c r="G30" s="1"/>
  <c r="F31"/>
  <c r="F30" s="1"/>
  <c r="F53" s="1"/>
  <c r="E31"/>
  <c r="D31"/>
  <c r="C31"/>
  <c r="B31"/>
  <c r="CS30"/>
  <c r="CS53" s="1"/>
  <c r="CR30"/>
  <c r="CR53" s="1"/>
  <c r="CQ30"/>
  <c r="CQ53" s="1"/>
  <c r="CP30"/>
  <c r="CP53" s="1"/>
  <c r="CO30"/>
  <c r="CO53" s="1"/>
  <c r="CN30"/>
  <c r="CN53" s="1"/>
  <c r="CM30"/>
  <c r="CM53" s="1"/>
  <c r="CL30"/>
  <c r="CL53" s="1"/>
  <c r="CK30"/>
  <c r="CK53" s="1"/>
  <c r="CJ30"/>
  <c r="CJ53" s="1"/>
  <c r="CI30"/>
  <c r="CI53" s="1"/>
  <c r="CH30"/>
  <c r="CH53" s="1"/>
  <c r="CG30"/>
  <c r="CG53" s="1"/>
  <c r="CF30"/>
  <c r="CF53" s="1"/>
  <c r="CE30"/>
  <c r="CE53" s="1"/>
  <c r="CD30"/>
  <c r="CD53" s="1"/>
  <c r="CC30"/>
  <c r="CC53" s="1"/>
  <c r="CB30"/>
  <c r="CB53" s="1"/>
  <c r="CA30"/>
  <c r="CA53" s="1"/>
  <c r="BZ30"/>
  <c r="BZ53" s="1"/>
  <c r="BY30"/>
  <c r="BY53" s="1"/>
  <c r="BX30"/>
  <c r="BX53" s="1"/>
  <c r="BW30"/>
  <c r="BW53" s="1"/>
  <c r="BV30"/>
  <c r="BV53" s="1"/>
  <c r="BG30"/>
  <c r="AQ30"/>
  <c r="AA30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2" i="32"/>
  <c r="CR9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P31"/>
  <c r="CO31"/>
  <c r="CN31"/>
  <c r="CM31"/>
  <c r="CL31"/>
  <c r="CK31"/>
  <c r="CJ31"/>
  <c r="CI31"/>
  <c r="CH31"/>
  <c r="CG31"/>
  <c r="CF31"/>
  <c r="CE31"/>
  <c r="CD31"/>
  <c r="CC31"/>
  <c r="CC30" s="1"/>
  <c r="CC53" s="1"/>
  <c r="CB31"/>
  <c r="CB30" s="1"/>
  <c r="CB53" s="1"/>
  <c r="CA31"/>
  <c r="CA30" s="1"/>
  <c r="CA53" s="1"/>
  <c r="BZ31"/>
  <c r="BZ30" s="1"/>
  <c r="BY31"/>
  <c r="BY30" s="1"/>
  <c r="BY53" s="1"/>
  <c r="BX31"/>
  <c r="BW31"/>
  <c r="BW30" s="1"/>
  <c r="BV31"/>
  <c r="BU31"/>
  <c r="BT31"/>
  <c r="BS31"/>
  <c r="BR31"/>
  <c r="BR30" s="1"/>
  <c r="BR53" s="1"/>
  <c r="BQ31"/>
  <c r="BP31"/>
  <c r="BO31"/>
  <c r="BO30" s="1"/>
  <c r="BO53" s="1"/>
  <c r="BN31"/>
  <c r="BM31"/>
  <c r="BL31"/>
  <c r="BK31"/>
  <c r="BJ31"/>
  <c r="BI31"/>
  <c r="BH31"/>
  <c r="BG31"/>
  <c r="BG30" s="1"/>
  <c r="BF31"/>
  <c r="BE31"/>
  <c r="BE30" s="1"/>
  <c r="BE53" s="1"/>
  <c r="BD31"/>
  <c r="BC31"/>
  <c r="BB31"/>
  <c r="BB30" s="1"/>
  <c r="BA31"/>
  <c r="AZ31"/>
  <c r="AY31"/>
  <c r="AX31"/>
  <c r="AW31"/>
  <c r="AV31"/>
  <c r="AU31"/>
  <c r="AT31"/>
  <c r="AT30" s="1"/>
  <c r="AT53" s="1"/>
  <c r="AS31"/>
  <c r="AR31"/>
  <c r="AQ31"/>
  <c r="AP31"/>
  <c r="AP30" s="1"/>
  <c r="AO31"/>
  <c r="AN31"/>
  <c r="AM31"/>
  <c r="AL31"/>
  <c r="AK31"/>
  <c r="AJ31"/>
  <c r="AI31"/>
  <c r="AH31"/>
  <c r="AG31"/>
  <c r="AF31"/>
  <c r="AE31"/>
  <c r="AD31"/>
  <c r="AD30" s="1"/>
  <c r="AD53" s="1"/>
  <c r="AC31"/>
  <c r="AB31"/>
  <c r="AA31"/>
  <c r="Z31"/>
  <c r="Y31"/>
  <c r="X31"/>
  <c r="W31"/>
  <c r="V31"/>
  <c r="U31"/>
  <c r="T31"/>
  <c r="S31"/>
  <c r="R31"/>
  <c r="Q31"/>
  <c r="P31"/>
  <c r="O31"/>
  <c r="N31"/>
  <c r="N30" s="1"/>
  <c r="N53" s="1"/>
  <c r="M31"/>
  <c r="M30" s="1"/>
  <c r="M53" s="1"/>
  <c r="L31"/>
  <c r="K31"/>
  <c r="K30" s="1"/>
  <c r="J31"/>
  <c r="I31"/>
  <c r="H31"/>
  <c r="G31"/>
  <c r="F31"/>
  <c r="E31"/>
  <c r="D31"/>
  <c r="D30" s="1"/>
  <c r="D53" s="1"/>
  <c r="C31"/>
  <c r="B31"/>
  <c r="CS30"/>
  <c r="CS53" s="1"/>
  <c r="CR30"/>
  <c r="CR53" s="1"/>
  <c r="CQ30"/>
  <c r="CQ53" s="1"/>
  <c r="CP30"/>
  <c r="CP53" s="1"/>
  <c r="CO30"/>
  <c r="CO53" s="1"/>
  <c r="CN30"/>
  <c r="CN53" s="1"/>
  <c r="CM30"/>
  <c r="CM53" s="1"/>
  <c r="CL30"/>
  <c r="CL53" s="1"/>
  <c r="CK30"/>
  <c r="CK53" s="1"/>
  <c r="CJ30"/>
  <c r="CJ53" s="1"/>
  <c r="CI30"/>
  <c r="CI53" s="1"/>
  <c r="CH30"/>
  <c r="CH53" s="1"/>
  <c r="CG30"/>
  <c r="CG53" s="1"/>
  <c r="CF30"/>
  <c r="CF53" s="1"/>
  <c r="CE30"/>
  <c r="CE53" s="1"/>
  <c r="CD30"/>
  <c r="CD53" s="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2" i="31"/>
  <c r="CR9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P31"/>
  <c r="CO31"/>
  <c r="CN31"/>
  <c r="CM31"/>
  <c r="CL31"/>
  <c r="CK31"/>
  <c r="CJ31"/>
  <c r="CI31"/>
  <c r="CI30" s="1"/>
  <c r="CI53" s="1"/>
  <c r="CH31"/>
  <c r="CH30" s="1"/>
  <c r="CH53" s="1"/>
  <c r="CG31"/>
  <c r="CG30" s="1"/>
  <c r="CF31"/>
  <c r="CF30" s="1"/>
  <c r="CF53" s="1"/>
  <c r="CE31"/>
  <c r="CE30" s="1"/>
  <c r="CE53" s="1"/>
  <c r="CD31"/>
  <c r="CC31"/>
  <c r="CB31"/>
  <c r="CB30" s="1"/>
  <c r="CB53" s="1"/>
  <c r="CA31"/>
  <c r="BZ31"/>
  <c r="BY31"/>
  <c r="BY30" s="1"/>
  <c r="BX31"/>
  <c r="BX30" s="1"/>
  <c r="BW31"/>
  <c r="BV31"/>
  <c r="BU31"/>
  <c r="BT31"/>
  <c r="BT30" s="1"/>
  <c r="BT53" s="1"/>
  <c r="BS31"/>
  <c r="BR31"/>
  <c r="BQ31"/>
  <c r="BQ30" s="1"/>
  <c r="BP31"/>
  <c r="BP30" s="1"/>
  <c r="BO31"/>
  <c r="BN31"/>
  <c r="BM31"/>
  <c r="BL31"/>
  <c r="BL30" s="1"/>
  <c r="BL53" s="1"/>
  <c r="BK31"/>
  <c r="BJ31"/>
  <c r="BI31"/>
  <c r="BI30" s="1"/>
  <c r="BH31"/>
  <c r="BH30" s="1"/>
  <c r="BG31"/>
  <c r="BF31"/>
  <c r="BE31"/>
  <c r="BD31"/>
  <c r="BD30" s="1"/>
  <c r="BD53" s="1"/>
  <c r="BC31"/>
  <c r="BB31"/>
  <c r="BA31"/>
  <c r="BA30" s="1"/>
  <c r="BA53" s="1"/>
  <c r="AZ31"/>
  <c r="AZ30" s="1"/>
  <c r="AY31"/>
  <c r="AX31"/>
  <c r="AW31"/>
  <c r="AV31"/>
  <c r="AV30" s="1"/>
  <c r="AV53" s="1"/>
  <c r="AU31"/>
  <c r="AT31"/>
  <c r="AS31"/>
  <c r="AS30" s="1"/>
  <c r="AR31"/>
  <c r="AR30" s="1"/>
  <c r="AQ31"/>
  <c r="AP31"/>
  <c r="AO31"/>
  <c r="AN31"/>
  <c r="AN30" s="1"/>
  <c r="AN53" s="1"/>
  <c r="AM31"/>
  <c r="AL31"/>
  <c r="AK31"/>
  <c r="AK30" s="1"/>
  <c r="AJ31"/>
  <c r="AJ30" s="1"/>
  <c r="AI31"/>
  <c r="AH31"/>
  <c r="AG31"/>
  <c r="AF31"/>
  <c r="AF30" s="1"/>
  <c r="AF53" s="1"/>
  <c r="AE31"/>
  <c r="AD31"/>
  <c r="AC31"/>
  <c r="AC30" s="1"/>
  <c r="AB31"/>
  <c r="AB30" s="1"/>
  <c r="AB53" s="1"/>
  <c r="AA31"/>
  <c r="Z31"/>
  <c r="Y31"/>
  <c r="X31"/>
  <c r="X30" s="1"/>
  <c r="X53" s="1"/>
  <c r="W31"/>
  <c r="V31"/>
  <c r="U31"/>
  <c r="U30" s="1"/>
  <c r="T31"/>
  <c r="T30" s="1"/>
  <c r="S31"/>
  <c r="R31"/>
  <c r="Q31"/>
  <c r="P31"/>
  <c r="O31"/>
  <c r="O30" s="1"/>
  <c r="O53" s="1"/>
  <c r="N31"/>
  <c r="M31"/>
  <c r="M30" s="1"/>
  <c r="L31"/>
  <c r="L30" s="1"/>
  <c r="K31"/>
  <c r="J31"/>
  <c r="I31"/>
  <c r="H31"/>
  <c r="G31"/>
  <c r="F31"/>
  <c r="E31"/>
  <c r="E30" s="1"/>
  <c r="D31"/>
  <c r="D30" s="1"/>
  <c r="C31"/>
  <c r="B31"/>
  <c r="CS30"/>
  <c r="CS53" s="1"/>
  <c r="CR30"/>
  <c r="CR53" s="1"/>
  <c r="CQ30"/>
  <c r="CQ53" s="1"/>
  <c r="CP30"/>
  <c r="CP53" s="1"/>
  <c r="CO30"/>
  <c r="CN30"/>
  <c r="CN53" s="1"/>
  <c r="CM30"/>
  <c r="CM53" s="1"/>
  <c r="CL30"/>
  <c r="CL53" s="1"/>
  <c r="CK30"/>
  <c r="CK53" s="1"/>
  <c r="CJ30"/>
  <c r="CJ53" s="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2" i="30"/>
  <c r="CR9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P31"/>
  <c r="CO31"/>
  <c r="CN31"/>
  <c r="CM31"/>
  <c r="CL31"/>
  <c r="CK31"/>
  <c r="CJ31"/>
  <c r="CI31"/>
  <c r="CH31"/>
  <c r="CG31"/>
  <c r="CF31"/>
  <c r="CE31"/>
  <c r="CD31"/>
  <c r="CC31"/>
  <c r="CB31"/>
  <c r="CA31"/>
  <c r="BZ31"/>
  <c r="BY31"/>
  <c r="BX31"/>
  <c r="BW31"/>
  <c r="BV31"/>
  <c r="BU31"/>
  <c r="BT31"/>
  <c r="BS31"/>
  <c r="BR31"/>
  <c r="BQ31"/>
  <c r="BP31"/>
  <c r="BO31"/>
  <c r="BN31"/>
  <c r="BM31"/>
  <c r="BL31"/>
  <c r="BK31"/>
  <c r="BJ31"/>
  <c r="BI31"/>
  <c r="BH31"/>
  <c r="BG31"/>
  <c r="BF31"/>
  <c r="BE31"/>
  <c r="BD31"/>
  <c r="BC31"/>
  <c r="BB31"/>
  <c r="BA31"/>
  <c r="AZ31"/>
  <c r="AY31"/>
  <c r="AX31"/>
  <c r="AW31"/>
  <c r="AV31"/>
  <c r="AU31"/>
  <c r="AT31"/>
  <c r="AS31"/>
  <c r="AR31"/>
  <c r="AQ31"/>
  <c r="AP31"/>
  <c r="AO31"/>
  <c r="AN31"/>
  <c r="AM31"/>
  <c r="AL31"/>
  <c r="AK31"/>
  <c r="AJ31"/>
  <c r="AI31"/>
  <c r="AH31"/>
  <c r="AG31"/>
  <c r="AF31"/>
  <c r="AE31"/>
  <c r="AD31"/>
  <c r="AC31"/>
  <c r="AB31"/>
  <c r="AA31"/>
  <c r="Z31"/>
  <c r="Y31"/>
  <c r="X31"/>
  <c r="W31"/>
  <c r="V31"/>
  <c r="U31"/>
  <c r="T31"/>
  <c r="S31"/>
  <c r="R31"/>
  <c r="Q31"/>
  <c r="P31"/>
  <c r="O31"/>
  <c r="N31"/>
  <c r="M31"/>
  <c r="L31"/>
  <c r="K31"/>
  <c r="J31"/>
  <c r="I31"/>
  <c r="H31"/>
  <c r="G31"/>
  <c r="F31"/>
  <c r="E31"/>
  <c r="D31"/>
  <c r="C31"/>
  <c r="B31"/>
  <c r="CS30"/>
  <c r="CS53" s="1"/>
  <c r="CR30"/>
  <c r="CR53" s="1"/>
  <c r="CQ30"/>
  <c r="CQ53" s="1"/>
  <c r="CP30"/>
  <c r="CP53" s="1"/>
  <c r="CO30"/>
  <c r="CO53" s="1"/>
  <c r="CN30"/>
  <c r="CN53" s="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2" i="29"/>
  <c r="CR9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I91" s="1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Q30" s="1"/>
  <c r="CQ53" s="1"/>
  <c r="CP31"/>
  <c r="CP30" s="1"/>
  <c r="CO31"/>
  <c r="CO30" s="1"/>
  <c r="CN31"/>
  <c r="CN30" s="1"/>
  <c r="CM31"/>
  <c r="CM30" s="1"/>
  <c r="CM53" s="1"/>
  <c r="CL31"/>
  <c r="CL30" s="1"/>
  <c r="CL53" s="1"/>
  <c r="CK31"/>
  <c r="CK30" s="1"/>
  <c r="CK53" s="1"/>
  <c r="CJ31"/>
  <c r="CJ30" s="1"/>
  <c r="CJ53" s="1"/>
  <c r="CI31"/>
  <c r="CH31"/>
  <c r="CH30" s="1"/>
  <c r="CG31"/>
  <c r="CG30" s="1"/>
  <c r="CF31"/>
  <c r="CF30" s="1"/>
  <c r="CE31"/>
  <c r="CE30" s="1"/>
  <c r="CE53" s="1"/>
  <c r="CD31"/>
  <c r="CD30" s="1"/>
  <c r="CD53" s="1"/>
  <c r="CC31"/>
  <c r="CC30" s="1"/>
  <c r="CC53" s="1"/>
  <c r="CB31"/>
  <c r="CB30" s="1"/>
  <c r="CB53" s="1"/>
  <c r="CA31"/>
  <c r="CA30" s="1"/>
  <c r="BZ31"/>
  <c r="BZ30" s="1"/>
  <c r="BY31"/>
  <c r="BY30" s="1"/>
  <c r="BY53" s="1"/>
  <c r="BX31"/>
  <c r="BX30" s="1"/>
  <c r="BW31"/>
  <c r="BW30" s="1"/>
  <c r="BW53" s="1"/>
  <c r="BV31"/>
  <c r="BV30" s="1"/>
  <c r="BV53" s="1"/>
  <c r="BU31"/>
  <c r="BU30" s="1"/>
  <c r="BU53" s="1"/>
  <c r="BT31"/>
  <c r="BT30" s="1"/>
  <c r="BT53" s="1"/>
  <c r="BS31"/>
  <c r="BS30" s="1"/>
  <c r="BS53" s="1"/>
  <c r="BR31"/>
  <c r="BR30" s="1"/>
  <c r="BQ31"/>
  <c r="BQ30" s="1"/>
  <c r="BP31"/>
  <c r="BP30" s="1"/>
  <c r="BO31"/>
  <c r="BO30" s="1"/>
  <c r="BO53" s="1"/>
  <c r="BN31"/>
  <c r="BN30" s="1"/>
  <c r="BN53" s="1"/>
  <c r="BM31"/>
  <c r="BM30" s="1"/>
  <c r="BM53" s="1"/>
  <c r="BL31"/>
  <c r="BL30" s="1"/>
  <c r="BL53" s="1"/>
  <c r="BK31"/>
  <c r="BK30" s="1"/>
  <c r="BJ31"/>
  <c r="BJ30" s="1"/>
  <c r="BI31"/>
  <c r="BI30" s="1"/>
  <c r="BI53" s="1"/>
  <c r="BH31"/>
  <c r="BH30" s="1"/>
  <c r="BG31"/>
  <c r="BG30" s="1"/>
  <c r="BG53" s="1"/>
  <c r="BF31"/>
  <c r="BE31"/>
  <c r="BD31"/>
  <c r="BC31"/>
  <c r="BB31"/>
  <c r="BB30" s="1"/>
  <c r="BA31"/>
  <c r="BA30" s="1"/>
  <c r="AZ31"/>
  <c r="AY31"/>
  <c r="AX31"/>
  <c r="AW31"/>
  <c r="AV31"/>
  <c r="AU31"/>
  <c r="AT31"/>
  <c r="AT30" s="1"/>
  <c r="AS31"/>
  <c r="AS30" s="1"/>
  <c r="AR31"/>
  <c r="AQ31"/>
  <c r="AP31"/>
  <c r="AO31"/>
  <c r="AN31"/>
  <c r="AM31"/>
  <c r="AL31"/>
  <c r="AL30" s="1"/>
  <c r="AL53" s="1"/>
  <c r="AK31"/>
  <c r="AK30" s="1"/>
  <c r="AK53" s="1"/>
  <c r="AJ31"/>
  <c r="AI31"/>
  <c r="AI30" s="1"/>
  <c r="AI53" s="1"/>
  <c r="AH31"/>
  <c r="AG31"/>
  <c r="AF31"/>
  <c r="AE31"/>
  <c r="AD31"/>
  <c r="AD30" s="1"/>
  <c r="AC31"/>
  <c r="AC30" s="1"/>
  <c r="AB31"/>
  <c r="AA31"/>
  <c r="Z31"/>
  <c r="Z30" s="1"/>
  <c r="Z53" s="1"/>
  <c r="Y31"/>
  <c r="X31"/>
  <c r="W31"/>
  <c r="V31"/>
  <c r="V30" s="1"/>
  <c r="U31"/>
  <c r="U30" s="1"/>
  <c r="T31"/>
  <c r="S31"/>
  <c r="R31"/>
  <c r="Q31"/>
  <c r="P31"/>
  <c r="O31"/>
  <c r="N31"/>
  <c r="N30" s="1"/>
  <c r="M31"/>
  <c r="M30" s="1"/>
  <c r="L31"/>
  <c r="K31"/>
  <c r="J31"/>
  <c r="J30" s="1"/>
  <c r="I31"/>
  <c r="H31"/>
  <c r="G31"/>
  <c r="F31"/>
  <c r="F30" s="1"/>
  <c r="E31"/>
  <c r="E30" s="1"/>
  <c r="D31"/>
  <c r="C31"/>
  <c r="C30" s="1"/>
  <c r="C53" s="1"/>
  <c r="B31"/>
  <c r="CS30"/>
  <c r="CS53" s="1"/>
  <c r="CR30"/>
  <c r="CR53" s="1"/>
  <c r="CI30"/>
  <c r="CI53" s="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2" i="28"/>
  <c r="CR9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N31"/>
  <c r="M31"/>
  <c r="L31"/>
  <c r="K31"/>
  <c r="J31"/>
  <c r="I31"/>
  <c r="E31"/>
  <c r="D31"/>
  <c r="C31"/>
  <c r="B31"/>
  <c r="CS31"/>
  <c r="CR31"/>
  <c r="CQ31"/>
  <c r="CQ30" s="1"/>
  <c r="CP31"/>
  <c r="CO31"/>
  <c r="CN31"/>
  <c r="CM31"/>
  <c r="CL31"/>
  <c r="CK31"/>
  <c r="CJ31"/>
  <c r="CJ30" s="1"/>
  <c r="CI31"/>
  <c r="CI30" s="1"/>
  <c r="CH31"/>
  <c r="CG31"/>
  <c r="CF31"/>
  <c r="CE31"/>
  <c r="CD31"/>
  <c r="CC31"/>
  <c r="CB31"/>
  <c r="CA31"/>
  <c r="CA30" s="1"/>
  <c r="BZ31"/>
  <c r="BY31"/>
  <c r="BX31"/>
  <c r="BW31"/>
  <c r="BV31"/>
  <c r="BU31"/>
  <c r="BT31"/>
  <c r="BT30" s="1"/>
  <c r="BS31"/>
  <c r="BS30" s="1"/>
  <c r="BR31"/>
  <c r="BQ31"/>
  <c r="BP31"/>
  <c r="BO31"/>
  <c r="BN31"/>
  <c r="BM31"/>
  <c r="BL31"/>
  <c r="BK31"/>
  <c r="BK30" s="1"/>
  <c r="BJ31"/>
  <c r="BI31"/>
  <c r="BH31"/>
  <c r="BG31"/>
  <c r="BF31"/>
  <c r="BE31"/>
  <c r="BD31"/>
  <c r="BC31"/>
  <c r="BC30" s="1"/>
  <c r="BB31"/>
  <c r="BA31"/>
  <c r="AZ31"/>
  <c r="AY31"/>
  <c r="AX31"/>
  <c r="AW31"/>
  <c r="AV31"/>
  <c r="AU31"/>
  <c r="AT31"/>
  <c r="AS31"/>
  <c r="AR31"/>
  <c r="AQ31"/>
  <c r="AP31"/>
  <c r="AO31"/>
  <c r="AN31"/>
  <c r="AM31"/>
  <c r="AL31"/>
  <c r="AK31"/>
  <c r="AJ31"/>
  <c r="AI31"/>
  <c r="AH31"/>
  <c r="AG31"/>
  <c r="AF31"/>
  <c r="AE31"/>
  <c r="AD31"/>
  <c r="AC31"/>
  <c r="AB31"/>
  <c r="AA31"/>
  <c r="Z31"/>
  <c r="Y31"/>
  <c r="X31"/>
  <c r="W31"/>
  <c r="V31"/>
  <c r="U31"/>
  <c r="T31"/>
  <c r="S31"/>
  <c r="R31"/>
  <c r="P31"/>
  <c r="O31"/>
  <c r="H31"/>
  <c r="G31"/>
  <c r="F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2" i="27"/>
  <c r="CR9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AT31"/>
  <c r="AS31"/>
  <c r="AR31"/>
  <c r="AO31"/>
  <c r="AM31"/>
  <c r="AK31"/>
  <c r="AJ31"/>
  <c r="AG31"/>
  <c r="AC31"/>
  <c r="AB31"/>
  <c r="Y31"/>
  <c r="W31"/>
  <c r="U31"/>
  <c r="Q31"/>
  <c r="O31"/>
  <c r="M31"/>
  <c r="L31"/>
  <c r="I31"/>
  <c r="G31"/>
  <c r="E31"/>
  <c r="D31"/>
  <c r="CS31"/>
  <c r="CR31"/>
  <c r="CR30" s="1"/>
  <c r="CQ31"/>
  <c r="CP31"/>
  <c r="CO31"/>
  <c r="CN31"/>
  <c r="CM31"/>
  <c r="CM30" s="1"/>
  <c r="CL31"/>
  <c r="CK31"/>
  <c r="CJ31"/>
  <c r="CI31"/>
  <c r="CH31"/>
  <c r="CG31"/>
  <c r="CF31"/>
  <c r="CE31"/>
  <c r="CE30" s="1"/>
  <c r="CD31"/>
  <c r="CC31"/>
  <c r="CB31"/>
  <c r="CB30" s="1"/>
  <c r="CA31"/>
  <c r="BZ31"/>
  <c r="BY31"/>
  <c r="BX31"/>
  <c r="BW31"/>
  <c r="BW30" s="1"/>
  <c r="BV31"/>
  <c r="BU31"/>
  <c r="BT31"/>
  <c r="BS31"/>
  <c r="BR31"/>
  <c r="BQ31"/>
  <c r="BP31"/>
  <c r="BO31"/>
  <c r="BO30" s="1"/>
  <c r="BN31"/>
  <c r="BM31"/>
  <c r="BL31"/>
  <c r="BK31"/>
  <c r="BJ31"/>
  <c r="BI31"/>
  <c r="BH31"/>
  <c r="BG31"/>
  <c r="BG30" s="1"/>
  <c r="BF31"/>
  <c r="BE31"/>
  <c r="BD31"/>
  <c r="BC31"/>
  <c r="BB31"/>
  <c r="BA31"/>
  <c r="AZ31"/>
  <c r="AY31"/>
  <c r="AY30" s="1"/>
  <c r="AX31"/>
  <c r="AW31"/>
  <c r="AV31"/>
  <c r="AU31"/>
  <c r="AQ31"/>
  <c r="AP31"/>
  <c r="AN31"/>
  <c r="AL31"/>
  <c r="AI31"/>
  <c r="AH31"/>
  <c r="AF31"/>
  <c r="AE31"/>
  <c r="AD31"/>
  <c r="AA31"/>
  <c r="Z31"/>
  <c r="X31"/>
  <c r="V31"/>
  <c r="T31"/>
  <c r="S31"/>
  <c r="R31"/>
  <c r="P31"/>
  <c r="N31"/>
  <c r="K31"/>
  <c r="J31"/>
  <c r="H31"/>
  <c r="F31"/>
  <c r="C31"/>
  <c r="B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2" i="26"/>
  <c r="CR9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BJ31"/>
  <c r="BG31"/>
  <c r="BD31"/>
  <c r="AY31"/>
  <c r="AV31"/>
  <c r="AT31"/>
  <c r="AQ31"/>
  <c r="AN31"/>
  <c r="AI31"/>
  <c r="AF31"/>
  <c r="AA31"/>
  <c r="X31"/>
  <c r="S31"/>
  <c r="P31"/>
  <c r="K31"/>
  <c r="H31"/>
  <c r="C31"/>
  <c r="CS31"/>
  <c r="CR31"/>
  <c r="CQ31"/>
  <c r="CQ30" s="1"/>
  <c r="CP31"/>
  <c r="CP30" s="1"/>
  <c r="CO31"/>
  <c r="CO30" s="1"/>
  <c r="CN31"/>
  <c r="CM31"/>
  <c r="CL31"/>
  <c r="CK31"/>
  <c r="CJ31"/>
  <c r="CI31"/>
  <c r="CI30" s="1"/>
  <c r="CH31"/>
  <c r="CH30" s="1"/>
  <c r="CG31"/>
  <c r="CG30" s="1"/>
  <c r="CF31"/>
  <c r="CE31"/>
  <c r="CD31"/>
  <c r="CC31"/>
  <c r="CB31"/>
  <c r="CA31"/>
  <c r="CA30" s="1"/>
  <c r="BZ31"/>
  <c r="BZ30" s="1"/>
  <c r="BY31"/>
  <c r="BY30" s="1"/>
  <c r="BX31"/>
  <c r="BW31"/>
  <c r="BV31"/>
  <c r="BU31"/>
  <c r="BT31"/>
  <c r="BS31"/>
  <c r="BS30" s="1"/>
  <c r="BR31"/>
  <c r="BR30" s="1"/>
  <c r="BQ31"/>
  <c r="BQ30" s="1"/>
  <c r="BP31"/>
  <c r="BO31"/>
  <c r="BN31"/>
  <c r="BM31"/>
  <c r="BL31"/>
  <c r="BK31"/>
  <c r="BK30" s="1"/>
  <c r="BI31"/>
  <c r="BH31"/>
  <c r="BF31"/>
  <c r="BE31"/>
  <c r="BC31"/>
  <c r="BB31"/>
  <c r="BB30" s="1"/>
  <c r="BA31"/>
  <c r="BA30" s="1"/>
  <c r="AZ31"/>
  <c r="AZ30" s="1"/>
  <c r="AX31"/>
  <c r="AW31"/>
  <c r="AW30" s="1"/>
  <c r="AU31"/>
  <c r="AS31"/>
  <c r="AS30" s="1"/>
  <c r="AR31"/>
  <c r="AP31"/>
  <c r="AO31"/>
  <c r="AM31"/>
  <c r="AM30" s="1"/>
  <c r="AL31"/>
  <c r="AK31"/>
  <c r="AK30" s="1"/>
  <c r="AJ31"/>
  <c r="AH31"/>
  <c r="AG31"/>
  <c r="AE31"/>
  <c r="AD31"/>
  <c r="AC31"/>
  <c r="AB31"/>
  <c r="AB30" s="1"/>
  <c r="Z31"/>
  <c r="Z30" s="1"/>
  <c r="Y31"/>
  <c r="W31"/>
  <c r="V31"/>
  <c r="U31"/>
  <c r="U30" s="1"/>
  <c r="T31"/>
  <c r="T30" s="1"/>
  <c r="R31"/>
  <c r="R30" s="1"/>
  <c r="Q31"/>
  <c r="O31"/>
  <c r="O30" s="1"/>
  <c r="N31"/>
  <c r="M31"/>
  <c r="M30" s="1"/>
  <c r="L31"/>
  <c r="J31"/>
  <c r="I31"/>
  <c r="G31"/>
  <c r="F31"/>
  <c r="E31"/>
  <c r="E30" s="1"/>
  <c r="D31"/>
  <c r="B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2" i="25"/>
  <c r="CR92"/>
  <c r="CQ92"/>
  <c r="CP92"/>
  <c r="CO92"/>
  <c r="CN92"/>
  <c r="CM92"/>
  <c r="CL92"/>
  <c r="CK92"/>
  <c r="CJ92"/>
  <c r="CI92"/>
  <c r="CH92"/>
  <c r="CG92"/>
  <c r="CF92"/>
  <c r="CE92"/>
  <c r="CD92"/>
  <c r="CC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CS88"/>
  <c r="CS91" s="1"/>
  <c r="CR88"/>
  <c r="CR91" s="1"/>
  <c r="CQ88"/>
  <c r="CQ91" s="1"/>
  <c r="CP88"/>
  <c r="CP91" s="1"/>
  <c r="CO88"/>
  <c r="CO91" s="1"/>
  <c r="CN88"/>
  <c r="CN91" s="1"/>
  <c r="CM88"/>
  <c r="CL88"/>
  <c r="CL91" s="1"/>
  <c r="CK88"/>
  <c r="CK91" s="1"/>
  <c r="CJ88"/>
  <c r="CJ91" s="1"/>
  <c r="CI88"/>
  <c r="CI91" s="1"/>
  <c r="CH88"/>
  <c r="CH91" s="1"/>
  <c r="CG88"/>
  <c r="CG91" s="1"/>
  <c r="CF88"/>
  <c r="CF91" s="1"/>
  <c r="CE88"/>
  <c r="CD88"/>
  <c r="CD91" s="1"/>
  <c r="CC88"/>
  <c r="CC91" s="1"/>
  <c r="CA88"/>
  <c r="CA91" s="1"/>
  <c r="BZ88"/>
  <c r="BZ91" s="1"/>
  <c r="BY88"/>
  <c r="BY91" s="1"/>
  <c r="BX88"/>
  <c r="BX91" s="1"/>
  <c r="BW88"/>
  <c r="BW91" s="1"/>
  <c r="BV88"/>
  <c r="BU88"/>
  <c r="BU91" s="1"/>
  <c r="BT88"/>
  <c r="BT91" s="1"/>
  <c r="BS88"/>
  <c r="BS91" s="1"/>
  <c r="BR88"/>
  <c r="BR91" s="1"/>
  <c r="BQ88"/>
  <c r="BQ91" s="1"/>
  <c r="BP88"/>
  <c r="BP91" s="1"/>
  <c r="BO88"/>
  <c r="BO91" s="1"/>
  <c r="BN88"/>
  <c r="BM88"/>
  <c r="BM91" s="1"/>
  <c r="BL88"/>
  <c r="BL91" s="1"/>
  <c r="BK88"/>
  <c r="BK91" s="1"/>
  <c r="BJ88"/>
  <c r="BJ91" s="1"/>
  <c r="BI88"/>
  <c r="BI91" s="1"/>
  <c r="BH88"/>
  <c r="BH91" s="1"/>
  <c r="BG88"/>
  <c r="BG91" s="1"/>
  <c r="BF88"/>
  <c r="BE88"/>
  <c r="BE91" s="1"/>
  <c r="BD88"/>
  <c r="BD91" s="1"/>
  <c r="BC88"/>
  <c r="BC91" s="1"/>
  <c r="BB88"/>
  <c r="BB91" s="1"/>
  <c r="BA88"/>
  <c r="BA91" s="1"/>
  <c r="AZ88"/>
  <c r="AZ91" s="1"/>
  <c r="AY88"/>
  <c r="AY91" s="1"/>
  <c r="AX88"/>
  <c r="AW88"/>
  <c r="AW91" s="1"/>
  <c r="AV88"/>
  <c r="AV91" s="1"/>
  <c r="AU88"/>
  <c r="AU91" s="1"/>
  <c r="AT88"/>
  <c r="AT91" s="1"/>
  <c r="AS88"/>
  <c r="AS91" s="1"/>
  <c r="AR88"/>
  <c r="AR91" s="1"/>
  <c r="AQ88"/>
  <c r="AQ91" s="1"/>
  <c r="AP88"/>
  <c r="AO88"/>
  <c r="AO91" s="1"/>
  <c r="AN88"/>
  <c r="AN91" s="1"/>
  <c r="AM88"/>
  <c r="AM91" s="1"/>
  <c r="AL88"/>
  <c r="AL91" s="1"/>
  <c r="AK88"/>
  <c r="AK91" s="1"/>
  <c r="AJ88"/>
  <c r="AJ91" s="1"/>
  <c r="AI88"/>
  <c r="AI91" s="1"/>
  <c r="AH88"/>
  <c r="AG88"/>
  <c r="AG91" s="1"/>
  <c r="AF88"/>
  <c r="AF91" s="1"/>
  <c r="AE88"/>
  <c r="AE91" s="1"/>
  <c r="AD88"/>
  <c r="AD91" s="1"/>
  <c r="AC88"/>
  <c r="AC91" s="1"/>
  <c r="AB88"/>
  <c r="AB91" s="1"/>
  <c r="AA88"/>
  <c r="AA91" s="1"/>
  <c r="Z88"/>
  <c r="Y88"/>
  <c r="Y91" s="1"/>
  <c r="X88"/>
  <c r="X91" s="1"/>
  <c r="W88"/>
  <c r="W91" s="1"/>
  <c r="V88"/>
  <c r="V91" s="1"/>
  <c r="U88"/>
  <c r="U91" s="1"/>
  <c r="T88"/>
  <c r="T91" s="1"/>
  <c r="S88"/>
  <c r="S91" s="1"/>
  <c r="R88"/>
  <c r="Q88"/>
  <c r="Q91" s="1"/>
  <c r="P88"/>
  <c r="P91" s="1"/>
  <c r="O88"/>
  <c r="O91" s="1"/>
  <c r="N88"/>
  <c r="N91" s="1"/>
  <c r="M88"/>
  <c r="M91" s="1"/>
  <c r="L88"/>
  <c r="L91" s="1"/>
  <c r="K88"/>
  <c r="K91" s="1"/>
  <c r="J88"/>
  <c r="I88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R31"/>
  <c r="CR30" s="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2" i="24"/>
  <c r="CR9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D31"/>
  <c r="CA31"/>
  <c r="BV31"/>
  <c r="BS31"/>
  <c r="BN31"/>
  <c r="BK31"/>
  <c r="BF31"/>
  <c r="BC31"/>
  <c r="AX31"/>
  <c r="AU31"/>
  <c r="AP31"/>
  <c r="AM31"/>
  <c r="AH31"/>
  <c r="AE31"/>
  <c r="Z31"/>
  <c r="W31"/>
  <c r="R31"/>
  <c r="O31"/>
  <c r="J31"/>
  <c r="G31"/>
  <c r="B31"/>
  <c r="CS31"/>
  <c r="CS30" s="1"/>
  <c r="CR31"/>
  <c r="CQ31"/>
  <c r="CP31"/>
  <c r="CO31"/>
  <c r="CN31"/>
  <c r="CM31"/>
  <c r="CM30" s="1"/>
  <c r="CL31"/>
  <c r="CL30" s="1"/>
  <c r="CK31"/>
  <c r="CK30" s="1"/>
  <c r="CJ31"/>
  <c r="CI31"/>
  <c r="CH31"/>
  <c r="CG31"/>
  <c r="CF31"/>
  <c r="CE31"/>
  <c r="CC31"/>
  <c r="CB31"/>
  <c r="BZ31"/>
  <c r="BY31"/>
  <c r="BX31"/>
  <c r="BW31"/>
  <c r="BU31"/>
  <c r="BT31"/>
  <c r="BT30" s="1"/>
  <c r="BR31"/>
  <c r="BQ31"/>
  <c r="BP31"/>
  <c r="BO31"/>
  <c r="BM31"/>
  <c r="BL31"/>
  <c r="BJ31"/>
  <c r="BI31"/>
  <c r="BH31"/>
  <c r="BH30" s="1"/>
  <c r="BG31"/>
  <c r="BE31"/>
  <c r="BD31"/>
  <c r="BB31"/>
  <c r="BA31"/>
  <c r="AZ31"/>
  <c r="AY31"/>
  <c r="AW31"/>
  <c r="AV31"/>
  <c r="AT31"/>
  <c r="AS31"/>
  <c r="AR31"/>
  <c r="AQ31"/>
  <c r="AO31"/>
  <c r="AN31"/>
  <c r="AL31"/>
  <c r="AK31"/>
  <c r="AJ31"/>
  <c r="AI31"/>
  <c r="AG31"/>
  <c r="AF31"/>
  <c r="AD31"/>
  <c r="AC31"/>
  <c r="AB31"/>
  <c r="AB30" s="1"/>
  <c r="AA31"/>
  <c r="Y31"/>
  <c r="X31"/>
  <c r="V31"/>
  <c r="U31"/>
  <c r="T31"/>
  <c r="S31"/>
  <c r="Q31"/>
  <c r="P31"/>
  <c r="N31"/>
  <c r="M31"/>
  <c r="L31"/>
  <c r="K31"/>
  <c r="I31"/>
  <c r="H31"/>
  <c r="F31"/>
  <c r="E31"/>
  <c r="D31"/>
  <c r="C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2" i="23"/>
  <c r="CR9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Q31"/>
  <c r="CM31"/>
  <c r="CI31"/>
  <c r="CE31"/>
  <c r="CA31"/>
  <c r="BS31"/>
  <c r="BO31"/>
  <c r="BK31"/>
  <c r="BG31"/>
  <c r="BC31"/>
  <c r="AY31"/>
  <c r="AU31"/>
  <c r="AQ31"/>
  <c r="AM31"/>
  <c r="AI31"/>
  <c r="AE31"/>
  <c r="AA31"/>
  <c r="W31"/>
  <c r="S31"/>
  <c r="O31"/>
  <c r="K31"/>
  <c r="G31"/>
  <c r="C31"/>
  <c r="BW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2" i="22"/>
  <c r="CR9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K91" s="1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P31"/>
  <c r="CO31"/>
  <c r="CN31"/>
  <c r="CM31"/>
  <c r="CL31"/>
  <c r="CK31"/>
  <c r="CJ31"/>
  <c r="CJ30" s="1"/>
  <c r="CJ53" s="1"/>
  <c r="CI31"/>
  <c r="CH31"/>
  <c r="CG31"/>
  <c r="CF31"/>
  <c r="CE31"/>
  <c r="CD31"/>
  <c r="CC31"/>
  <c r="CB31"/>
  <c r="CB30" s="1"/>
  <c r="CB53" s="1"/>
  <c r="CA31"/>
  <c r="BZ31"/>
  <c r="BY31"/>
  <c r="BX31"/>
  <c r="BW31"/>
  <c r="BV31"/>
  <c r="BU31"/>
  <c r="BT31"/>
  <c r="BT30" s="1"/>
  <c r="BT53" s="1"/>
  <c r="BS31"/>
  <c r="BR31"/>
  <c r="BQ31"/>
  <c r="BP31"/>
  <c r="BO31"/>
  <c r="BN31"/>
  <c r="BM31"/>
  <c r="BL31"/>
  <c r="BL30" s="1"/>
  <c r="BL53" s="1"/>
  <c r="BK31"/>
  <c r="BJ31"/>
  <c r="BI31"/>
  <c r="BH31"/>
  <c r="BG31"/>
  <c r="BF31"/>
  <c r="BE31"/>
  <c r="BD31"/>
  <c r="BD30" s="1"/>
  <c r="BD53" s="1"/>
  <c r="BC31"/>
  <c r="BB31"/>
  <c r="BA31"/>
  <c r="BA30" s="1"/>
  <c r="AZ31"/>
  <c r="AY31"/>
  <c r="AX31"/>
  <c r="AW31"/>
  <c r="AV31"/>
  <c r="AV30" s="1"/>
  <c r="AV53" s="1"/>
  <c r="AU31"/>
  <c r="AT31"/>
  <c r="AS31"/>
  <c r="AR31"/>
  <c r="AQ31"/>
  <c r="AP31"/>
  <c r="AO31"/>
  <c r="AN31"/>
  <c r="AN30" s="1"/>
  <c r="AN53" s="1"/>
  <c r="AM31"/>
  <c r="AL31"/>
  <c r="AK31"/>
  <c r="AJ31"/>
  <c r="AI31"/>
  <c r="AH31"/>
  <c r="AG31"/>
  <c r="AF31"/>
  <c r="AF30" s="1"/>
  <c r="AF53" s="1"/>
  <c r="AE31"/>
  <c r="AD31"/>
  <c r="AC31"/>
  <c r="AB31"/>
  <c r="AA31"/>
  <c r="Z31"/>
  <c r="Y31"/>
  <c r="X31"/>
  <c r="W31"/>
  <c r="V31"/>
  <c r="U31"/>
  <c r="T31"/>
  <c r="S31"/>
  <c r="R31"/>
  <c r="Q31"/>
  <c r="P31"/>
  <c r="O31"/>
  <c r="N31"/>
  <c r="M31"/>
  <c r="L31"/>
  <c r="K31"/>
  <c r="J31"/>
  <c r="I31"/>
  <c r="H31"/>
  <c r="G31"/>
  <c r="F31"/>
  <c r="E31"/>
  <c r="D31"/>
  <c r="C31"/>
  <c r="B31"/>
  <c r="CS30"/>
  <c r="CS53" s="1"/>
  <c r="CR30"/>
  <c r="CR53" s="1"/>
  <c r="CQ30"/>
  <c r="CQ53" s="1"/>
  <c r="CP30"/>
  <c r="CP53" s="1"/>
  <c r="CO30"/>
  <c r="CO53" s="1"/>
  <c r="CN30"/>
  <c r="CN53" s="1"/>
  <c r="CM30"/>
  <c r="CM53" s="1"/>
  <c r="CL30"/>
  <c r="CL53" s="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2" i="21"/>
  <c r="CR9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Z91" s="1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T91" s="1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N91" s="1"/>
  <c r="M88"/>
  <c r="L88"/>
  <c r="K88"/>
  <c r="J88"/>
  <c r="I88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L31"/>
  <c r="CK31"/>
  <c r="CK30" s="1"/>
  <c r="CJ31"/>
  <c r="CI31"/>
  <c r="CH31"/>
  <c r="CG31"/>
  <c r="CG30" s="1"/>
  <c r="CF31"/>
  <c r="CE31"/>
  <c r="CC31"/>
  <c r="CC30" s="1"/>
  <c r="CC53" s="1"/>
  <c r="CB31"/>
  <c r="BZ31"/>
  <c r="BY31"/>
  <c r="BY30" s="1"/>
  <c r="BX31"/>
  <c r="BW31"/>
  <c r="BU31"/>
  <c r="BU30" s="1"/>
  <c r="BT31"/>
  <c r="BS31"/>
  <c r="BR31"/>
  <c r="BQ31"/>
  <c r="BQ30" s="1"/>
  <c r="BP31"/>
  <c r="BO31"/>
  <c r="BM31"/>
  <c r="BM30" s="1"/>
  <c r="BL31"/>
  <c r="BK31"/>
  <c r="BJ31"/>
  <c r="BI31"/>
  <c r="BI30" s="1"/>
  <c r="BH31"/>
  <c r="BG31"/>
  <c r="BE31"/>
  <c r="BE30" s="1"/>
  <c r="BD31"/>
  <c r="BC31"/>
  <c r="BB31"/>
  <c r="BA31"/>
  <c r="BA30" s="1"/>
  <c r="AZ31"/>
  <c r="AY31"/>
  <c r="AW31"/>
  <c r="AW30" s="1"/>
  <c r="AV31"/>
  <c r="AT31"/>
  <c r="AS31"/>
  <c r="AS30" s="1"/>
  <c r="AR31"/>
  <c r="AQ31"/>
  <c r="AO31"/>
  <c r="AO30" s="1"/>
  <c r="AN31"/>
  <c r="AM31"/>
  <c r="AL31"/>
  <c r="AK31"/>
  <c r="AJ31"/>
  <c r="AI31"/>
  <c r="AG31"/>
  <c r="AG30" s="1"/>
  <c r="AG53" s="1"/>
  <c r="AF31"/>
  <c r="AE31"/>
  <c r="AD31"/>
  <c r="AC31"/>
  <c r="AC30" s="1"/>
  <c r="AC53" s="1"/>
  <c r="AB31"/>
  <c r="Y31"/>
  <c r="Y30" s="1"/>
  <c r="X31"/>
  <c r="W31"/>
  <c r="V31"/>
  <c r="U31"/>
  <c r="U30" s="1"/>
  <c r="T31"/>
  <c r="S31"/>
  <c r="Q31"/>
  <c r="Q30" s="1"/>
  <c r="P31"/>
  <c r="O31"/>
  <c r="N31"/>
  <c r="M31"/>
  <c r="M30" s="1"/>
  <c r="L31"/>
  <c r="K31"/>
  <c r="I31"/>
  <c r="I30" s="1"/>
  <c r="H31"/>
  <c r="G31"/>
  <c r="E31"/>
  <c r="E30" s="1"/>
  <c r="D31"/>
  <c r="C31"/>
  <c r="CS31"/>
  <c r="CR31"/>
  <c r="CQ31"/>
  <c r="CP31"/>
  <c r="CO31"/>
  <c r="CN31"/>
  <c r="CD31"/>
  <c r="CA31"/>
  <c r="BV31"/>
  <c r="BN31"/>
  <c r="BF31"/>
  <c r="AX31"/>
  <c r="AU31"/>
  <c r="AP31"/>
  <c r="AH31"/>
  <c r="AA31"/>
  <c r="Z31"/>
  <c r="R31"/>
  <c r="J31"/>
  <c r="F31"/>
  <c r="B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B42" i="4"/>
  <c r="I88"/>
  <c r="I91" s="1"/>
  <c r="J88"/>
  <c r="J91" s="1"/>
  <c r="K88"/>
  <c r="K91" s="1"/>
  <c r="L88"/>
  <c r="L91" s="1"/>
  <c r="M88"/>
  <c r="M91" s="1"/>
  <c r="N88"/>
  <c r="N91" s="1"/>
  <c r="O88"/>
  <c r="O91" s="1"/>
  <c r="P88"/>
  <c r="P91" s="1"/>
  <c r="Q88"/>
  <c r="Q91" s="1"/>
  <c r="R88"/>
  <c r="R91" s="1"/>
  <c r="S88"/>
  <c r="S91" s="1"/>
  <c r="T88"/>
  <c r="T91" s="1"/>
  <c r="U88"/>
  <c r="U91" s="1"/>
  <c r="V88"/>
  <c r="V91" s="1"/>
  <c r="W88"/>
  <c r="W91" s="1"/>
  <c r="X88"/>
  <c r="X91" s="1"/>
  <c r="Y88"/>
  <c r="Y91" s="1"/>
  <c r="Z88"/>
  <c r="Z91" s="1"/>
  <c r="AA88"/>
  <c r="AA91" s="1"/>
  <c r="AB88"/>
  <c r="AB91" s="1"/>
  <c r="AC88"/>
  <c r="AC91" s="1"/>
  <c r="AD88"/>
  <c r="AD91" s="1"/>
  <c r="AE88"/>
  <c r="AE91" s="1"/>
  <c r="AF88"/>
  <c r="AF91" s="1"/>
  <c r="AG88"/>
  <c r="AG91" s="1"/>
  <c r="AH88"/>
  <c r="AH91" s="1"/>
  <c r="AI88"/>
  <c r="AI91" s="1"/>
  <c r="AJ88"/>
  <c r="AJ91" s="1"/>
  <c r="AK88"/>
  <c r="AK91" s="1"/>
  <c r="AL88"/>
  <c r="AL91" s="1"/>
  <c r="AM88"/>
  <c r="AM91" s="1"/>
  <c r="AN88"/>
  <c r="AN91" s="1"/>
  <c r="AO88"/>
  <c r="AO91" s="1"/>
  <c r="AP88"/>
  <c r="AP91" s="1"/>
  <c r="AQ88"/>
  <c r="AQ91" s="1"/>
  <c r="AR88"/>
  <c r="AR91" s="1"/>
  <c r="AS88"/>
  <c r="AS91" s="1"/>
  <c r="AT88"/>
  <c r="AT91" s="1"/>
  <c r="AU88"/>
  <c r="AU91" s="1"/>
  <c r="AV88"/>
  <c r="AV91" s="1"/>
  <c r="AW88"/>
  <c r="AW91" s="1"/>
  <c r="AX88"/>
  <c r="AX91" s="1"/>
  <c r="AY88"/>
  <c r="AY91" s="1"/>
  <c r="AZ88"/>
  <c r="AZ91" s="1"/>
  <c r="BA88"/>
  <c r="BA91" s="1"/>
  <c r="BB88"/>
  <c r="BB91" s="1"/>
  <c r="BC88"/>
  <c r="BC91" s="1"/>
  <c r="BD88"/>
  <c r="BD91" s="1"/>
  <c r="BE88"/>
  <c r="BE91" s="1"/>
  <c r="BF88"/>
  <c r="BF91" s="1"/>
  <c r="BG88"/>
  <c r="BG91" s="1"/>
  <c r="BH88"/>
  <c r="BH91" s="1"/>
  <c r="BI88"/>
  <c r="BI91" s="1"/>
  <c r="BJ88"/>
  <c r="BJ91" s="1"/>
  <c r="BK88"/>
  <c r="BK91" s="1"/>
  <c r="BL88"/>
  <c r="BL91" s="1"/>
  <c r="BM88"/>
  <c r="BM91" s="1"/>
  <c r="BN88"/>
  <c r="BN91" s="1"/>
  <c r="BO88"/>
  <c r="BO91" s="1"/>
  <c r="BP88"/>
  <c r="BP91" s="1"/>
  <c r="BQ88"/>
  <c r="BQ91" s="1"/>
  <c r="BR88"/>
  <c r="BR91" s="1"/>
  <c r="BS88"/>
  <c r="BS91" s="1"/>
  <c r="BT88"/>
  <c r="BT91" s="1"/>
  <c r="BU88"/>
  <c r="BU91" s="1"/>
  <c r="BV88"/>
  <c r="BV91" s="1"/>
  <c r="BW88"/>
  <c r="BW91" s="1"/>
  <c r="BX88"/>
  <c r="BX91" s="1"/>
  <c r="BY88"/>
  <c r="BY91" s="1"/>
  <c r="BZ88"/>
  <c r="BZ91" s="1"/>
  <c r="CA88"/>
  <c r="CA91" s="1"/>
  <c r="CB88"/>
  <c r="CB91" s="1"/>
  <c r="CC88"/>
  <c r="CC91" s="1"/>
  <c r="CD88"/>
  <c r="CD91" s="1"/>
  <c r="CE88"/>
  <c r="CE91" s="1"/>
  <c r="CF88"/>
  <c r="CF91" s="1"/>
  <c r="CG88"/>
  <c r="CG91" s="1"/>
  <c r="CH88"/>
  <c r="CH91" s="1"/>
  <c r="CI88"/>
  <c r="CI91" s="1"/>
  <c r="CJ88"/>
  <c r="CJ91" s="1"/>
  <c r="CK88"/>
  <c r="CK91" s="1"/>
  <c r="CL88"/>
  <c r="CL91" s="1"/>
  <c r="CM88"/>
  <c r="CM91" s="1"/>
  <c r="CN88"/>
  <c r="CN91" s="1"/>
  <c r="CO88"/>
  <c r="CO91" s="1"/>
  <c r="CP88"/>
  <c r="CP91" s="1"/>
  <c r="CQ88"/>
  <c r="CQ91" s="1"/>
  <c r="CR88"/>
  <c r="CR91" s="1"/>
  <c r="CS88"/>
  <c r="CS91" s="1"/>
  <c r="I92"/>
  <c r="J92"/>
  <c r="K92"/>
  <c r="L92"/>
  <c r="M92"/>
  <c r="N92"/>
  <c r="O92"/>
  <c r="P92"/>
  <c r="Q92"/>
  <c r="R92"/>
  <c r="S92"/>
  <c r="T92"/>
  <c r="U92"/>
  <c r="V92"/>
  <c r="W92"/>
  <c r="X92"/>
  <c r="Y92"/>
  <c r="Z92"/>
  <c r="AA92"/>
  <c r="AB92"/>
  <c r="AC92"/>
  <c r="AD92"/>
  <c r="AE92"/>
  <c r="AF92"/>
  <c r="AG92"/>
  <c r="AH92"/>
  <c r="AI92"/>
  <c r="AJ92"/>
  <c r="AK92"/>
  <c r="AL92"/>
  <c r="AM92"/>
  <c r="AN92"/>
  <c r="AO92"/>
  <c r="AP92"/>
  <c r="AQ92"/>
  <c r="AR92"/>
  <c r="AS92"/>
  <c r="AT92"/>
  <c r="AU92"/>
  <c r="AV92"/>
  <c r="AW92"/>
  <c r="AX92"/>
  <c r="AY92"/>
  <c r="AZ92"/>
  <c r="BA92"/>
  <c r="BB92"/>
  <c r="BC92"/>
  <c r="BD92"/>
  <c r="BE92"/>
  <c r="BF92"/>
  <c r="BG92"/>
  <c r="BH92"/>
  <c r="BI92"/>
  <c r="BJ92"/>
  <c r="BK92"/>
  <c r="BL92"/>
  <c r="BM92"/>
  <c r="BN92"/>
  <c r="BO92"/>
  <c r="BP92"/>
  <c r="BQ92"/>
  <c r="BR92"/>
  <c r="BS92"/>
  <c r="BT92"/>
  <c r="BU92"/>
  <c r="BV92"/>
  <c r="BW92"/>
  <c r="BX92"/>
  <c r="BY92"/>
  <c r="BZ92"/>
  <c r="CA92"/>
  <c r="CB92"/>
  <c r="CC92"/>
  <c r="CD92"/>
  <c r="CE92"/>
  <c r="CF92"/>
  <c r="CG92"/>
  <c r="CH92"/>
  <c r="CI92"/>
  <c r="CJ92"/>
  <c r="CK92"/>
  <c r="CM92"/>
  <c r="CN92"/>
  <c r="CO92"/>
  <c r="CP92"/>
  <c r="CQ92"/>
  <c r="CR92"/>
  <c r="CS92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20"/>
  <c r="D20"/>
  <c r="E20"/>
  <c r="F20"/>
  <c r="G20"/>
  <c r="H20"/>
  <c r="I20"/>
  <c r="J20"/>
  <c r="K20"/>
  <c r="L20"/>
  <c r="M20"/>
  <c r="N20"/>
  <c r="O20"/>
  <c r="P20"/>
  <c r="Q20"/>
  <c r="R20"/>
  <c r="S20"/>
  <c r="T20"/>
  <c r="U20"/>
  <c r="V20"/>
  <c r="W20"/>
  <c r="X20"/>
  <c r="Y20"/>
  <c r="Z20"/>
  <c r="AA20"/>
  <c r="AB20"/>
  <c r="AC20"/>
  <c r="AD20"/>
  <c r="AE20"/>
  <c r="AF20"/>
  <c r="AG20"/>
  <c r="AH20"/>
  <c r="AI20"/>
  <c r="AJ20"/>
  <c r="AK20"/>
  <c r="AL20"/>
  <c r="AM20"/>
  <c r="AN20"/>
  <c r="AO20"/>
  <c r="AP20"/>
  <c r="AQ20"/>
  <c r="AR20"/>
  <c r="AS20"/>
  <c r="AT20"/>
  <c r="AU20"/>
  <c r="AV20"/>
  <c r="AW20"/>
  <c r="AX20"/>
  <c r="AY20"/>
  <c r="AZ20"/>
  <c r="BA20"/>
  <c r="BB20"/>
  <c r="BC20"/>
  <c r="BD20"/>
  <c r="BE20"/>
  <c r="BF20"/>
  <c r="BG20"/>
  <c r="BH20"/>
  <c r="BI20"/>
  <c r="BJ20"/>
  <c r="BK20"/>
  <c r="BL20"/>
  <c r="BM20"/>
  <c r="BN20"/>
  <c r="BO20"/>
  <c r="BP20"/>
  <c r="BQ20"/>
  <c r="BR20"/>
  <c r="BS20"/>
  <c r="BT20"/>
  <c r="BU20"/>
  <c r="BV20"/>
  <c r="BW20"/>
  <c r="BX20"/>
  <c r="BY20"/>
  <c r="BZ20"/>
  <c r="CA20"/>
  <c r="CB20"/>
  <c r="CC20"/>
  <c r="CD20"/>
  <c r="CE20"/>
  <c r="CF20"/>
  <c r="CG20"/>
  <c r="CH20"/>
  <c r="CI20"/>
  <c r="CJ20"/>
  <c r="CK20"/>
  <c r="CL20"/>
  <c r="CM20"/>
  <c r="CN20"/>
  <c r="CO20"/>
  <c r="CP20"/>
  <c r="CQ20"/>
  <c r="CR20"/>
  <c r="CS20"/>
  <c r="B20"/>
  <c r="C13"/>
  <c r="D13"/>
  <c r="E13"/>
  <c r="F13"/>
  <c r="G13"/>
  <c r="H13"/>
  <c r="I13"/>
  <c r="J13"/>
  <c r="K13"/>
  <c r="L13"/>
  <c r="M13"/>
  <c r="N13"/>
  <c r="O13"/>
  <c r="P13"/>
  <c r="Q13"/>
  <c r="R13"/>
  <c r="S13"/>
  <c r="T13"/>
  <c r="U13"/>
  <c r="V13"/>
  <c r="W13"/>
  <c r="X13"/>
  <c r="Y13"/>
  <c r="Z13"/>
  <c r="AA13"/>
  <c r="AB13"/>
  <c r="AC13"/>
  <c r="AD13"/>
  <c r="AE13"/>
  <c r="AF13"/>
  <c r="AG13"/>
  <c r="AH13"/>
  <c r="AI13"/>
  <c r="AJ13"/>
  <c r="AK13"/>
  <c r="AL13"/>
  <c r="AM13"/>
  <c r="AN13"/>
  <c r="AO13"/>
  <c r="AP13"/>
  <c r="AQ13"/>
  <c r="AR13"/>
  <c r="AS13"/>
  <c r="AT13"/>
  <c r="AU13"/>
  <c r="AV13"/>
  <c r="AW13"/>
  <c r="AX13"/>
  <c r="AY13"/>
  <c r="AZ13"/>
  <c r="BA13"/>
  <c r="BB13"/>
  <c r="BC13"/>
  <c r="BD13"/>
  <c r="BE13"/>
  <c r="BF13"/>
  <c r="BG13"/>
  <c r="BH13"/>
  <c r="BI13"/>
  <c r="BJ13"/>
  <c r="BK13"/>
  <c r="BL13"/>
  <c r="BM13"/>
  <c r="BN13"/>
  <c r="BO13"/>
  <c r="BP13"/>
  <c r="BQ13"/>
  <c r="BR13"/>
  <c r="BS13"/>
  <c r="BT13"/>
  <c r="BU13"/>
  <c r="BV13"/>
  <c r="BW13"/>
  <c r="BX13"/>
  <c r="BY13"/>
  <c r="BZ13"/>
  <c r="CA13"/>
  <c r="CB13"/>
  <c r="CC13"/>
  <c r="CD13"/>
  <c r="CE13"/>
  <c r="CF13"/>
  <c r="CG13"/>
  <c r="CH13"/>
  <c r="CI13"/>
  <c r="CJ13"/>
  <c r="CK13"/>
  <c r="CL13"/>
  <c r="CM13"/>
  <c r="CN13"/>
  <c r="CO13"/>
  <c r="CP13"/>
  <c r="CQ13"/>
  <c r="CR13"/>
  <c r="CS13"/>
  <c r="B13"/>
  <c r="I15"/>
  <c r="K15"/>
  <c r="M15"/>
  <c r="O15"/>
  <c r="Q15"/>
  <c r="S15"/>
  <c r="U15"/>
  <c r="W15"/>
  <c r="Y15"/>
  <c r="AA15"/>
  <c r="AC15"/>
  <c r="AE15"/>
  <c r="AG15"/>
  <c r="AI15"/>
  <c r="AK15"/>
  <c r="AM15"/>
  <c r="AO15"/>
  <c r="AQ15"/>
  <c r="AS15"/>
  <c r="AU15"/>
  <c r="AW15"/>
  <c r="AY15"/>
  <c r="BA15"/>
  <c r="BC15"/>
  <c r="BE15"/>
  <c r="BG15"/>
  <c r="BI15"/>
  <c r="BK15"/>
  <c r="BM15"/>
  <c r="BO15"/>
  <c r="BQ15"/>
  <c r="BS15"/>
  <c r="BU15"/>
  <c r="BW15"/>
  <c r="BY15"/>
  <c r="CA15"/>
  <c r="CC15"/>
  <c r="CE15"/>
  <c r="CG15"/>
  <c r="CI15"/>
  <c r="CK15"/>
  <c r="CM15"/>
  <c r="CO15"/>
  <c r="CQ15"/>
  <c r="CS15"/>
  <c r="AF15"/>
  <c r="AJ15"/>
  <c r="AN15"/>
  <c r="AR15"/>
  <c r="AV15"/>
  <c r="AZ15"/>
  <c r="BD15"/>
  <c r="BH15"/>
  <c r="BL15"/>
  <c r="BP15"/>
  <c r="BT15"/>
  <c r="BX15"/>
  <c r="CB15"/>
  <c r="CF15"/>
  <c r="CJ15"/>
  <c r="CN15"/>
  <c r="CR15"/>
  <c r="AA53" i="34" l="1"/>
  <c r="BC53" i="33"/>
  <c r="BS53"/>
  <c r="AB53" i="34"/>
  <c r="BG53" i="33"/>
  <c r="AA53"/>
  <c r="CT20" i="29"/>
  <c r="CT20" i="23"/>
  <c r="CT20" i="26"/>
  <c r="CT20" i="24"/>
  <c r="CT20" i="27"/>
  <c r="CT20" i="30"/>
  <c r="CT20" i="31"/>
  <c r="CT20" i="25"/>
  <c r="CT20" i="28"/>
  <c r="CT20" i="22"/>
  <c r="CT20" i="32"/>
  <c r="CT20" i="33"/>
  <c r="CT20" i="34"/>
  <c r="CT20" i="21"/>
  <c r="CT20" i="4"/>
  <c r="BI53" i="33"/>
  <c r="BQ53"/>
  <c r="U53"/>
  <c r="BJ53"/>
  <c r="K53" i="32"/>
  <c r="BA53" i="33"/>
  <c r="AC53"/>
  <c r="AK53"/>
  <c r="AW53"/>
  <c r="Y53"/>
  <c r="BZ53" i="32"/>
  <c r="CO53" i="31"/>
  <c r="CG53"/>
  <c r="AW53" i="26"/>
  <c r="CT47" i="25"/>
  <c r="CO53" i="29"/>
  <c r="CT47" i="31"/>
  <c r="CT40" i="26"/>
  <c r="CT47"/>
  <c r="CT40" i="31"/>
  <c r="CT42"/>
  <c r="CT88"/>
  <c r="AP19" i="68" s="1"/>
  <c r="AQ19" s="1"/>
  <c r="CT42" i="26"/>
  <c r="CT88"/>
  <c r="AP14" i="68" s="1"/>
  <c r="AQ14" s="1"/>
  <c r="BV96" i="4"/>
  <c r="BV99" s="1"/>
  <c r="CT47" i="23"/>
  <c r="CT88"/>
  <c r="AP11" i="68" s="1"/>
  <c r="AQ11" s="1"/>
  <c r="I91" i="25"/>
  <c r="I96" s="1"/>
  <c r="I99" s="1"/>
  <c r="CT88"/>
  <c r="AP13" i="68" s="1"/>
  <c r="AQ13" s="1"/>
  <c r="BU96" i="4"/>
  <c r="BU99" s="1"/>
  <c r="CT47" i="24"/>
  <c r="CT88"/>
  <c r="AP12" i="68" s="1"/>
  <c r="AQ12" s="1"/>
  <c r="CT47" i="27"/>
  <c r="CT88"/>
  <c r="AP15" i="68" s="1"/>
  <c r="AQ15" s="1"/>
  <c r="CT47" i="32"/>
  <c r="CT88"/>
  <c r="AP20" i="68" s="1"/>
  <c r="AQ20" s="1"/>
  <c r="CT47" i="33"/>
  <c r="CT88"/>
  <c r="AP21" i="68" s="1"/>
  <c r="AQ21" s="1"/>
  <c r="CT47" i="28"/>
  <c r="CT88"/>
  <c r="AP16" i="68" s="1"/>
  <c r="AQ16" s="1"/>
  <c r="CT47" i="29"/>
  <c r="CT88"/>
  <c r="AP17" i="68" s="1"/>
  <c r="AQ17" s="1"/>
  <c r="CT47" i="30"/>
  <c r="CT88"/>
  <c r="AP18" i="68" s="1"/>
  <c r="AQ18" s="1"/>
  <c r="CT47" i="34"/>
  <c r="CT88"/>
  <c r="AP22" i="68" s="1"/>
  <c r="AQ22" s="1"/>
  <c r="CT47" i="22"/>
  <c r="CT88"/>
  <c r="AP10" i="68" s="1"/>
  <c r="AQ10" s="1"/>
  <c r="CT15" i="29"/>
  <c r="CT13" i="30"/>
  <c r="CT13" i="29"/>
  <c r="CT15" i="30"/>
  <c r="CT13" i="31"/>
  <c r="CT15"/>
  <c r="CT13" i="23"/>
  <c r="CT40"/>
  <c r="CT13" i="26"/>
  <c r="BC53" i="28"/>
  <c r="BK53"/>
  <c r="BH53" i="29"/>
  <c r="BX53"/>
  <c r="CN53"/>
  <c r="CT40" i="4"/>
  <c r="CT13" i="24"/>
  <c r="CT40"/>
  <c r="CT40" i="25"/>
  <c r="CT13" i="27"/>
  <c r="CT40"/>
  <c r="BK53" i="29"/>
  <c r="CA53"/>
  <c r="CT13" i="32"/>
  <c r="CT40"/>
  <c r="AQ53" i="33"/>
  <c r="CT40"/>
  <c r="CT13" i="25"/>
  <c r="BP53" i="29"/>
  <c r="CF53"/>
  <c r="CT13" i="4"/>
  <c r="CX13" s="1"/>
  <c r="CT13" i="22"/>
  <c r="CL53" i="24"/>
  <c r="CT13" i="28"/>
  <c r="CT40"/>
  <c r="BQ53" i="29"/>
  <c r="CG53"/>
  <c r="CT40"/>
  <c r="CT40" i="30"/>
  <c r="CT13" i="33"/>
  <c r="S53"/>
  <c r="AY53"/>
  <c r="CT13" i="34"/>
  <c r="CT40"/>
  <c r="CT40" i="22"/>
  <c r="BT53" i="24"/>
  <c r="CT42" i="23"/>
  <c r="CT42" i="24"/>
  <c r="CT42" i="25"/>
  <c r="BJ53" i="29"/>
  <c r="BZ53"/>
  <c r="CP53"/>
  <c r="Z53" i="26"/>
  <c r="CT42" i="27"/>
  <c r="CT42" i="32"/>
  <c r="CT42" i="33"/>
  <c r="CK53" i="24"/>
  <c r="CS53"/>
  <c r="BA53" i="22"/>
  <c r="R53" i="26"/>
  <c r="CT42" i="28"/>
  <c r="CT42" i="29"/>
  <c r="CT42" i="30"/>
  <c r="CT42" i="34"/>
  <c r="CT42" i="22"/>
  <c r="BR53" i="29"/>
  <c r="CH53"/>
  <c r="CT15" i="23"/>
  <c r="CT15" i="26"/>
  <c r="CT15" i="24"/>
  <c r="CT15" i="27"/>
  <c r="CT15" i="32"/>
  <c r="CT15" i="25"/>
  <c r="CT15" i="22"/>
  <c r="CT15" i="28"/>
  <c r="CT15" i="33"/>
  <c r="CT15" i="34"/>
  <c r="CT92" i="22"/>
  <c r="AS10" i="68" s="1"/>
  <c r="AT10" s="1"/>
  <c r="CT92" i="25"/>
  <c r="AS13" i="68" s="1"/>
  <c r="AT13" s="1"/>
  <c r="CT92" i="23"/>
  <c r="AS11" i="68" s="1"/>
  <c r="AT11" s="1"/>
  <c r="CT92" i="24"/>
  <c r="AS12" i="68" s="1"/>
  <c r="AT12" s="1"/>
  <c r="CT92" i="26"/>
  <c r="AS14" i="68" s="1"/>
  <c r="AT14" s="1"/>
  <c r="CT92" i="31"/>
  <c r="AS19" i="68" s="1"/>
  <c r="AT19" s="1"/>
  <c r="CT92" i="27"/>
  <c r="AS15" i="68" s="1"/>
  <c r="AT15" s="1"/>
  <c r="CT92" i="32"/>
  <c r="AS20" i="68" s="1"/>
  <c r="AT20" s="1"/>
  <c r="CT92" i="33"/>
  <c r="AS21" i="68" s="1"/>
  <c r="AT21" s="1"/>
  <c r="CT92" i="28"/>
  <c r="AS16" i="68" s="1"/>
  <c r="AT16" s="1"/>
  <c r="CT92" i="29"/>
  <c r="AS17" i="68" s="1"/>
  <c r="AT17" s="1"/>
  <c r="CT92" i="30"/>
  <c r="AS18" i="68" s="1"/>
  <c r="AT18" s="1"/>
  <c r="CT92" i="34"/>
  <c r="AS22" i="68" s="1"/>
  <c r="AT22" s="1"/>
  <c r="CT31" i="34"/>
  <c r="CT31" i="33"/>
  <c r="CT31" i="32"/>
  <c r="CT31" i="31"/>
  <c r="CT31" i="30"/>
  <c r="CT31" i="29"/>
  <c r="CT31" i="27"/>
  <c r="CT31" i="26"/>
  <c r="CT31" i="24"/>
  <c r="CT31" i="22"/>
  <c r="CT40" i="21"/>
  <c r="CT42"/>
  <c r="CT47"/>
  <c r="CT92"/>
  <c r="AS9" i="68" s="1"/>
  <c r="AT9" s="1"/>
  <c r="CT13" i="21"/>
  <c r="CT15"/>
  <c r="CT88"/>
  <c r="AP9" i="68" s="1"/>
  <c r="AQ9" s="1"/>
  <c r="CU14" i="4"/>
  <c r="CT42"/>
  <c r="CT47"/>
  <c r="AC53" i="31"/>
  <c r="BW53" i="32"/>
  <c r="AY53" i="27"/>
  <c r="BG53"/>
  <c r="BO53"/>
  <c r="BW53"/>
  <c r="CE53"/>
  <c r="CM53"/>
  <c r="J53" i="29"/>
  <c r="BA53" i="26"/>
  <c r="U53"/>
  <c r="CI53" i="28"/>
  <c r="M53" i="26"/>
  <c r="AS53"/>
  <c r="E53"/>
  <c r="AK53"/>
  <c r="BQ53"/>
  <c r="BY53"/>
  <c r="CG53"/>
  <c r="CO53"/>
  <c r="BS53" i="28"/>
  <c r="CA53"/>
  <c r="CQ53"/>
  <c r="BR53" i="26"/>
  <c r="BZ53"/>
  <c r="CP53"/>
  <c r="N53" i="29"/>
  <c r="CH53" i="26"/>
  <c r="AT53" i="29"/>
  <c r="D53" i="31"/>
  <c r="BI53"/>
  <c r="BB53" i="26"/>
  <c r="V53" i="29"/>
  <c r="E53" i="31"/>
  <c r="AJ53"/>
  <c r="BP53"/>
  <c r="BB53" i="29"/>
  <c r="L53" i="31"/>
  <c r="AK53"/>
  <c r="BQ53"/>
  <c r="M53"/>
  <c r="AR53"/>
  <c r="BX53"/>
  <c r="F53" i="29"/>
  <c r="AD53"/>
  <c r="AS53" i="31"/>
  <c r="BY53"/>
  <c r="U53"/>
  <c r="AZ53"/>
  <c r="BY53" i="21"/>
  <c r="M53" i="29"/>
  <c r="BB53" i="32"/>
  <c r="Y53" i="34"/>
  <c r="U53" i="21"/>
  <c r="BQ53"/>
  <c r="AS53" i="29"/>
  <c r="M53" i="21"/>
  <c r="BI53"/>
  <c r="CM53" i="24"/>
  <c r="U53" i="29"/>
  <c r="BG53" i="32"/>
  <c r="G53" i="33"/>
  <c r="BA53" i="21"/>
  <c r="BA53" i="29"/>
  <c r="E53" i="21"/>
  <c r="AS53"/>
  <c r="E53" i="29"/>
  <c r="AC53"/>
  <c r="CG53" i="21"/>
  <c r="T53" i="31"/>
  <c r="AP53" i="32"/>
  <c r="BH53" i="31"/>
  <c r="AO53" i="21"/>
  <c r="CK53"/>
  <c r="CA53" i="26"/>
  <c r="CI53"/>
  <c r="Y53" i="21"/>
  <c r="BU53"/>
  <c r="CQ53" i="26"/>
  <c r="Q53" i="21"/>
  <c r="BM53"/>
  <c r="CB53" i="27"/>
  <c r="CR53"/>
  <c r="I53" i="21"/>
  <c r="BE53"/>
  <c r="AM53" i="26"/>
  <c r="AW53" i="21"/>
  <c r="BK53" i="26"/>
  <c r="O53"/>
  <c r="BS53"/>
  <c r="BT53" i="28"/>
  <c r="CJ53"/>
  <c r="AB53" i="24"/>
  <c r="AB53" i="26"/>
  <c r="AZ53"/>
  <c r="BH53" i="24"/>
  <c r="T53" i="26"/>
  <c r="CR53" i="25"/>
  <c r="B30" i="29"/>
  <c r="BZ30" i="22"/>
  <c r="BZ53" s="1"/>
  <c r="AF30" i="29"/>
  <c r="AF53" s="1"/>
  <c r="BV30" i="32"/>
  <c r="BV53" s="1"/>
  <c r="P30" i="29"/>
  <c r="P53" s="1"/>
  <c r="BD30"/>
  <c r="BD53" s="1"/>
  <c r="BB30" i="22"/>
  <c r="BB53" s="1"/>
  <c r="R30" i="27"/>
  <c r="R53" s="1"/>
  <c r="AN30" i="29"/>
  <c r="AN53" s="1"/>
  <c r="AL30" i="31"/>
  <c r="AL53" s="1"/>
  <c r="BF30" i="32"/>
  <c r="BF53" s="1"/>
  <c r="X30" i="29"/>
  <c r="X53" s="1"/>
  <c r="BH30" i="26"/>
  <c r="BH53" s="1"/>
  <c r="H30" i="29"/>
  <c r="H53" s="1"/>
  <c r="BN30" i="32"/>
  <c r="BN53" s="1"/>
  <c r="F30" i="22"/>
  <c r="F53" s="1"/>
  <c r="BR30"/>
  <c r="BR53" s="1"/>
  <c r="BI30" i="26"/>
  <c r="BI53" s="1"/>
  <c r="AV30" i="29"/>
  <c r="AV53" s="1"/>
  <c r="AH30" i="32"/>
  <c r="AH53" s="1"/>
  <c r="BK91" i="21"/>
  <c r="BK96" s="1"/>
  <c r="BK99" s="1"/>
  <c r="Q91" i="22"/>
  <c r="Q96" s="1"/>
  <c r="Q99" s="1"/>
  <c r="BU91"/>
  <c r="BU96" s="1"/>
  <c r="BU99" s="1"/>
  <c r="AP91" i="23"/>
  <c r="AP96" s="1"/>
  <c r="AP99" s="1"/>
  <c r="AE91" i="24"/>
  <c r="AE96" s="1"/>
  <c r="AE99" s="1"/>
  <c r="CI91"/>
  <c r="CI96" s="1"/>
  <c r="CI99" s="1"/>
  <c r="Y91" i="26"/>
  <c r="Y96" s="1"/>
  <c r="Y99" s="1"/>
  <c r="CK91"/>
  <c r="CK96" s="1"/>
  <c r="CK99" s="1"/>
  <c r="AL91" i="27"/>
  <c r="AL96" s="1"/>
  <c r="AL99" s="1"/>
  <c r="BF91" i="28"/>
  <c r="BF96" s="1"/>
  <c r="BF99" s="1"/>
  <c r="S91" i="29"/>
  <c r="S96" s="1"/>
  <c r="S99" s="1"/>
  <c r="CM91"/>
  <c r="CM96" s="1"/>
  <c r="CM99" s="1"/>
  <c r="AC91" i="30"/>
  <c r="AC96" s="1"/>
  <c r="AC99" s="1"/>
  <c r="CG91"/>
  <c r="CG96" s="1"/>
  <c r="CG99" s="1"/>
  <c r="V91" i="21"/>
  <c r="V96" s="1"/>
  <c r="V99" s="1"/>
  <c r="AD91"/>
  <c r="AD96" s="1"/>
  <c r="AD99" s="1"/>
  <c r="AL91"/>
  <c r="AL96" s="1"/>
  <c r="AL99" s="1"/>
  <c r="BB91"/>
  <c r="BB96" s="1"/>
  <c r="BB99" s="1"/>
  <c r="BJ91"/>
  <c r="BJ96" s="1"/>
  <c r="BJ99" s="1"/>
  <c r="BR91"/>
  <c r="BR96" s="1"/>
  <c r="BR99" s="1"/>
  <c r="CH91"/>
  <c r="CH96" s="1"/>
  <c r="CH99" s="1"/>
  <c r="CP91"/>
  <c r="CP96" s="1"/>
  <c r="CP99" s="1"/>
  <c r="P91" i="22"/>
  <c r="P96" s="1"/>
  <c r="P99" s="1"/>
  <c r="X91"/>
  <c r="X96" s="1"/>
  <c r="X99" s="1"/>
  <c r="AF91"/>
  <c r="AF96" s="1"/>
  <c r="AF99" s="1"/>
  <c r="AN91"/>
  <c r="AN96" s="1"/>
  <c r="AN99" s="1"/>
  <c r="AV91"/>
  <c r="AV96" s="1"/>
  <c r="AV99" s="1"/>
  <c r="BD91"/>
  <c r="BD96" s="1"/>
  <c r="BD99" s="1"/>
  <c r="BL91"/>
  <c r="BL96" s="1"/>
  <c r="BL99" s="1"/>
  <c r="BT91"/>
  <c r="BT96" s="1"/>
  <c r="BT99" s="1"/>
  <c r="CB91"/>
  <c r="CB96" s="1"/>
  <c r="CB99" s="1"/>
  <c r="CJ91"/>
  <c r="CJ96" s="1"/>
  <c r="CJ99" s="1"/>
  <c r="CR91"/>
  <c r="CR96" s="1"/>
  <c r="CR99" s="1"/>
  <c r="I91" i="23"/>
  <c r="Q91"/>
  <c r="Q96" s="1"/>
  <c r="Q99" s="1"/>
  <c r="Y91"/>
  <c r="Y96" s="1"/>
  <c r="Y99" s="1"/>
  <c r="AG91"/>
  <c r="AG96" s="1"/>
  <c r="AG99" s="1"/>
  <c r="AO91"/>
  <c r="AO96" s="1"/>
  <c r="AO99" s="1"/>
  <c r="AW91"/>
  <c r="AW96" s="1"/>
  <c r="AW99" s="1"/>
  <c r="BE91"/>
  <c r="BE96" s="1"/>
  <c r="BE99" s="1"/>
  <c r="BM91"/>
  <c r="BM96" s="1"/>
  <c r="BM99" s="1"/>
  <c r="BU91"/>
  <c r="BU96" s="1"/>
  <c r="BU99" s="1"/>
  <c r="CC91"/>
  <c r="CC96" s="1"/>
  <c r="CC99" s="1"/>
  <c r="CK91"/>
  <c r="CK96" s="1"/>
  <c r="CK99" s="1"/>
  <c r="CS91"/>
  <c r="CS96" s="1"/>
  <c r="CS99" s="1"/>
  <c r="N91" i="24"/>
  <c r="N96" s="1"/>
  <c r="N99" s="1"/>
  <c r="V91"/>
  <c r="V96" s="1"/>
  <c r="V99" s="1"/>
  <c r="AD91"/>
  <c r="AD96" s="1"/>
  <c r="AD99" s="1"/>
  <c r="AL91"/>
  <c r="AL96" s="1"/>
  <c r="AL99" s="1"/>
  <c r="AT91"/>
  <c r="AT96" s="1"/>
  <c r="AT99" s="1"/>
  <c r="BB91"/>
  <c r="BB96" s="1"/>
  <c r="BB99" s="1"/>
  <c r="BJ91"/>
  <c r="BJ96" s="1"/>
  <c r="BJ99" s="1"/>
  <c r="BR91"/>
  <c r="BR96" s="1"/>
  <c r="BR99" s="1"/>
  <c r="BZ91"/>
  <c r="BZ96" s="1"/>
  <c r="BZ99" s="1"/>
  <c r="CH91"/>
  <c r="CH96" s="1"/>
  <c r="CH99" s="1"/>
  <c r="CP91"/>
  <c r="CP96" s="1"/>
  <c r="CP99" s="1"/>
  <c r="P91" i="26"/>
  <c r="P96" s="1"/>
  <c r="P99" s="1"/>
  <c r="X91"/>
  <c r="X96" s="1"/>
  <c r="X99" s="1"/>
  <c r="AF91"/>
  <c r="AF96" s="1"/>
  <c r="AF99" s="1"/>
  <c r="AN91"/>
  <c r="AN96" s="1"/>
  <c r="AN99" s="1"/>
  <c r="AV91"/>
  <c r="AV96" s="1"/>
  <c r="AV99" s="1"/>
  <c r="BD91"/>
  <c r="BD96" s="1"/>
  <c r="BD99" s="1"/>
  <c r="BL91"/>
  <c r="BL96" s="1"/>
  <c r="BL99" s="1"/>
  <c r="BT91"/>
  <c r="BT96" s="1"/>
  <c r="BT99" s="1"/>
  <c r="CB91"/>
  <c r="CB96" s="1"/>
  <c r="CB99" s="1"/>
  <c r="CJ91"/>
  <c r="CJ96" s="1"/>
  <c r="CJ99" s="1"/>
  <c r="CR91"/>
  <c r="CR96" s="1"/>
  <c r="CR99" s="1"/>
  <c r="M91" i="27"/>
  <c r="M96" s="1"/>
  <c r="M99" s="1"/>
  <c r="U91"/>
  <c r="U96" s="1"/>
  <c r="U99" s="1"/>
  <c r="AC91"/>
  <c r="AC96" s="1"/>
  <c r="AC99" s="1"/>
  <c r="AK91"/>
  <c r="AK96" s="1"/>
  <c r="AK99" s="1"/>
  <c r="AS91"/>
  <c r="AS96" s="1"/>
  <c r="AS99" s="1"/>
  <c r="BA91"/>
  <c r="BA96" s="1"/>
  <c r="BA99" s="1"/>
  <c r="BI91"/>
  <c r="BI96" s="1"/>
  <c r="BI99" s="1"/>
  <c r="BQ91"/>
  <c r="BQ96" s="1"/>
  <c r="BQ99" s="1"/>
  <c r="BY91"/>
  <c r="BY96" s="1"/>
  <c r="BY99" s="1"/>
  <c r="CG91"/>
  <c r="CG96" s="1"/>
  <c r="CG99" s="1"/>
  <c r="CO91"/>
  <c r="CO96" s="1"/>
  <c r="CO99" s="1"/>
  <c r="I91" i="28"/>
  <c r="Q91"/>
  <c r="Q96" s="1"/>
  <c r="Q99" s="1"/>
  <c r="Y91"/>
  <c r="Y96" s="1"/>
  <c r="Y99" s="1"/>
  <c r="AG91"/>
  <c r="AG96" s="1"/>
  <c r="AG99" s="1"/>
  <c r="AO91"/>
  <c r="AO96" s="1"/>
  <c r="AO99" s="1"/>
  <c r="AW91"/>
  <c r="AW96" s="1"/>
  <c r="AW99" s="1"/>
  <c r="BE91"/>
  <c r="BE96" s="1"/>
  <c r="BE99" s="1"/>
  <c r="BM91"/>
  <c r="BM96" s="1"/>
  <c r="BM99" s="1"/>
  <c r="BU91"/>
  <c r="BU96" s="1"/>
  <c r="BU99" s="1"/>
  <c r="CC91"/>
  <c r="CC96" s="1"/>
  <c r="CC99" s="1"/>
  <c r="CK91"/>
  <c r="CK96" s="1"/>
  <c r="CK99" s="1"/>
  <c r="CS91"/>
  <c r="CS96" s="1"/>
  <c r="CS99" s="1"/>
  <c r="J91" i="29"/>
  <c r="J96" s="1"/>
  <c r="J99" s="1"/>
  <c r="R91"/>
  <c r="R96" s="1"/>
  <c r="R99" s="1"/>
  <c r="Z91"/>
  <c r="Z96" s="1"/>
  <c r="Z99" s="1"/>
  <c r="AH91"/>
  <c r="AH96" s="1"/>
  <c r="AH99" s="1"/>
  <c r="AP91"/>
  <c r="AP96" s="1"/>
  <c r="AP99" s="1"/>
  <c r="AX91"/>
  <c r="AX96" s="1"/>
  <c r="AX99" s="1"/>
  <c r="BF91"/>
  <c r="BF96" s="1"/>
  <c r="BF99" s="1"/>
  <c r="BN91"/>
  <c r="BN96" s="1"/>
  <c r="BN99" s="1"/>
  <c r="BV91"/>
  <c r="BV96" s="1"/>
  <c r="BV99" s="1"/>
  <c r="CD91"/>
  <c r="CD96" s="1"/>
  <c r="CD99" s="1"/>
  <c r="CL91"/>
  <c r="CL96" s="1"/>
  <c r="CL99" s="1"/>
  <c r="L91" i="30"/>
  <c r="L96" s="1"/>
  <c r="L99" s="1"/>
  <c r="T91"/>
  <c r="T96" s="1"/>
  <c r="T99" s="1"/>
  <c r="AB91"/>
  <c r="AB96" s="1"/>
  <c r="AB99" s="1"/>
  <c r="AJ91"/>
  <c r="AJ96" s="1"/>
  <c r="AJ99" s="1"/>
  <c r="AR91"/>
  <c r="AR96" s="1"/>
  <c r="AR99" s="1"/>
  <c r="AZ91"/>
  <c r="AZ96" s="1"/>
  <c r="AZ99" s="1"/>
  <c r="BH91"/>
  <c r="BH96" s="1"/>
  <c r="BH99" s="1"/>
  <c r="BP91"/>
  <c r="BP96" s="1"/>
  <c r="BP99" s="1"/>
  <c r="BX91"/>
  <c r="BX96" s="1"/>
  <c r="BX99" s="1"/>
  <c r="CF91"/>
  <c r="CF96" s="1"/>
  <c r="CF99" s="1"/>
  <c r="CN91"/>
  <c r="CN96" s="1"/>
  <c r="CN99" s="1"/>
  <c r="P91" i="31"/>
  <c r="P96" s="1"/>
  <c r="P99" s="1"/>
  <c r="X91"/>
  <c r="X96" s="1"/>
  <c r="X99" s="1"/>
  <c r="AF91"/>
  <c r="AF96" s="1"/>
  <c r="AF99" s="1"/>
  <c r="AN91"/>
  <c r="AN96" s="1"/>
  <c r="AN99" s="1"/>
  <c r="AV91"/>
  <c r="AV96" s="1"/>
  <c r="AV99" s="1"/>
  <c r="BD91"/>
  <c r="BD96" s="1"/>
  <c r="BD99" s="1"/>
  <c r="BL91"/>
  <c r="BL96" s="1"/>
  <c r="BL99" s="1"/>
  <c r="BT91"/>
  <c r="BT96" s="1"/>
  <c r="BT99" s="1"/>
  <c r="CB91"/>
  <c r="CB96" s="1"/>
  <c r="CB99" s="1"/>
  <c r="CJ91"/>
  <c r="CJ96" s="1"/>
  <c r="CJ99" s="1"/>
  <c r="CR91"/>
  <c r="CR96" s="1"/>
  <c r="CR99" s="1"/>
  <c r="L91" i="32"/>
  <c r="L96" s="1"/>
  <c r="L99" s="1"/>
  <c r="T91"/>
  <c r="T96" s="1"/>
  <c r="T99" s="1"/>
  <c r="AB91"/>
  <c r="AB96" s="1"/>
  <c r="AB99" s="1"/>
  <c r="AJ91"/>
  <c r="AJ96" s="1"/>
  <c r="AJ99" s="1"/>
  <c r="AR91"/>
  <c r="AR96" s="1"/>
  <c r="AR99" s="1"/>
  <c r="AZ91"/>
  <c r="AZ96" s="1"/>
  <c r="AZ99" s="1"/>
  <c r="BH91"/>
  <c r="BH96" s="1"/>
  <c r="BH99" s="1"/>
  <c r="BP91"/>
  <c r="BP96" s="1"/>
  <c r="BP99" s="1"/>
  <c r="BX91"/>
  <c r="BX96" s="1"/>
  <c r="BX99" s="1"/>
  <c r="CF91"/>
  <c r="CF96" s="1"/>
  <c r="CF99" s="1"/>
  <c r="CN91"/>
  <c r="CN96" s="1"/>
  <c r="CN99" s="1"/>
  <c r="M91" i="33"/>
  <c r="M96" s="1"/>
  <c r="M99" s="1"/>
  <c r="U91"/>
  <c r="U96" s="1"/>
  <c r="U99" s="1"/>
  <c r="AC91"/>
  <c r="AC96" s="1"/>
  <c r="AC99" s="1"/>
  <c r="AK91"/>
  <c r="AK96" s="1"/>
  <c r="AK99" s="1"/>
  <c r="AS91"/>
  <c r="AS96" s="1"/>
  <c r="AS99" s="1"/>
  <c r="BA91"/>
  <c r="BA96" s="1"/>
  <c r="BA99" s="1"/>
  <c r="BI91"/>
  <c r="BI96" s="1"/>
  <c r="BI99" s="1"/>
  <c r="BQ91"/>
  <c r="BQ96" s="1"/>
  <c r="BQ99" s="1"/>
  <c r="BY91"/>
  <c r="BY96" s="1"/>
  <c r="BY99" s="1"/>
  <c r="CG91"/>
  <c r="CG96" s="1"/>
  <c r="CG99" s="1"/>
  <c r="CO91"/>
  <c r="CO96" s="1"/>
  <c r="CO99" s="1"/>
  <c r="J91" i="34"/>
  <c r="J96" s="1"/>
  <c r="J99" s="1"/>
  <c r="R91"/>
  <c r="R96" s="1"/>
  <c r="R99" s="1"/>
  <c r="Z91"/>
  <c r="Z96" s="1"/>
  <c r="Z99" s="1"/>
  <c r="AH91"/>
  <c r="AH96" s="1"/>
  <c r="AH99" s="1"/>
  <c r="CL91"/>
  <c r="CL96" s="1"/>
  <c r="CL99" s="1"/>
  <c r="I91" i="31"/>
  <c r="Q91"/>
  <c r="Q96" s="1"/>
  <c r="Q99" s="1"/>
  <c r="Y91"/>
  <c r="Y96" s="1"/>
  <c r="Y99" s="1"/>
  <c r="AG91"/>
  <c r="AG96" s="1"/>
  <c r="AG99" s="1"/>
  <c r="AO91"/>
  <c r="AO96" s="1"/>
  <c r="AO99" s="1"/>
  <c r="AW91"/>
  <c r="AW96" s="1"/>
  <c r="AW99" s="1"/>
  <c r="BE91"/>
  <c r="BE96" s="1"/>
  <c r="BE99" s="1"/>
  <c r="BM91"/>
  <c r="BM96" s="1"/>
  <c r="BM99" s="1"/>
  <c r="BU91"/>
  <c r="BU96" s="1"/>
  <c r="BU99" s="1"/>
  <c r="CC91"/>
  <c r="CC96" s="1"/>
  <c r="CC99" s="1"/>
  <c r="CK91"/>
  <c r="CK96" s="1"/>
  <c r="CK99" s="1"/>
  <c r="CS91"/>
  <c r="CS96" s="1"/>
  <c r="CS99" s="1"/>
  <c r="M91" i="32"/>
  <c r="M96" s="1"/>
  <c r="M99" s="1"/>
  <c r="U91"/>
  <c r="U96" s="1"/>
  <c r="U99" s="1"/>
  <c r="AC91"/>
  <c r="AC96" s="1"/>
  <c r="AC99" s="1"/>
  <c r="AK91"/>
  <c r="AK96" s="1"/>
  <c r="AK99" s="1"/>
  <c r="AS91"/>
  <c r="AS96" s="1"/>
  <c r="AS99" s="1"/>
  <c r="BA91"/>
  <c r="BA96" s="1"/>
  <c r="BA99" s="1"/>
  <c r="BI91"/>
  <c r="BI96" s="1"/>
  <c r="BI99" s="1"/>
  <c r="BQ91"/>
  <c r="BQ96" s="1"/>
  <c r="BQ99" s="1"/>
  <c r="BY91"/>
  <c r="BY96" s="1"/>
  <c r="BY99" s="1"/>
  <c r="CG91"/>
  <c r="CG96" s="1"/>
  <c r="CG99" s="1"/>
  <c r="CO91"/>
  <c r="CO96" s="1"/>
  <c r="CO99" s="1"/>
  <c r="N91" i="33"/>
  <c r="N96" s="1"/>
  <c r="N99" s="1"/>
  <c r="AL91"/>
  <c r="AL96" s="1"/>
  <c r="AL99" s="1"/>
  <c r="BZ91"/>
  <c r="BZ96" s="1"/>
  <c r="BZ99" s="1"/>
  <c r="K91" i="34"/>
  <c r="K96" s="1"/>
  <c r="K99" s="1"/>
  <c r="S91"/>
  <c r="S96" s="1"/>
  <c r="S99" s="1"/>
  <c r="AA91"/>
  <c r="AA96" s="1"/>
  <c r="AA99" s="1"/>
  <c r="AI91"/>
  <c r="AI96" s="1"/>
  <c r="AI99" s="1"/>
  <c r="AQ91"/>
  <c r="AQ96" s="1"/>
  <c r="AQ99" s="1"/>
  <c r="AY91"/>
  <c r="AY96" s="1"/>
  <c r="AY99" s="1"/>
  <c r="BG91"/>
  <c r="BG96" s="1"/>
  <c r="BG99" s="1"/>
  <c r="BO91"/>
  <c r="BO96" s="1"/>
  <c r="BO99" s="1"/>
  <c r="BW91"/>
  <c r="BW96" s="1"/>
  <c r="BW99" s="1"/>
  <c r="CE91"/>
  <c r="CE96" s="1"/>
  <c r="CE99" s="1"/>
  <c r="CM91"/>
  <c r="CM96" s="1"/>
  <c r="CM99" s="1"/>
  <c r="AU91" i="21"/>
  <c r="AU96" s="1"/>
  <c r="AU99" s="1"/>
  <c r="AO91" i="22"/>
  <c r="AO96" s="1"/>
  <c r="AO99" s="1"/>
  <c r="CS91"/>
  <c r="CS96" s="1"/>
  <c r="CS99" s="1"/>
  <c r="R91" i="23"/>
  <c r="R96" s="1"/>
  <c r="R99" s="1"/>
  <c r="CD91"/>
  <c r="CD96" s="1"/>
  <c r="CD99" s="1"/>
  <c r="O91" i="24"/>
  <c r="O96" s="1"/>
  <c r="O99" s="1"/>
  <c r="BK91"/>
  <c r="BK96" s="1"/>
  <c r="BK99" s="1"/>
  <c r="Q91" i="26"/>
  <c r="Q96" s="1"/>
  <c r="Q99" s="1"/>
  <c r="BU91"/>
  <c r="BU96" s="1"/>
  <c r="BU99" s="1"/>
  <c r="N91" i="27"/>
  <c r="N96" s="1"/>
  <c r="N99" s="1"/>
  <c r="CH91"/>
  <c r="CH96" s="1"/>
  <c r="CH99" s="1"/>
  <c r="Z91" i="28"/>
  <c r="Z96" s="1"/>
  <c r="Z99" s="1"/>
  <c r="CD91"/>
  <c r="CD96" s="1"/>
  <c r="CD99" s="1"/>
  <c r="AY91" i="29"/>
  <c r="AY96" s="1"/>
  <c r="AY99" s="1"/>
  <c r="BA91" i="30"/>
  <c r="BA96" s="1"/>
  <c r="BA99" s="1"/>
  <c r="P91" i="21"/>
  <c r="P96" s="1"/>
  <c r="P99" s="1"/>
  <c r="X91"/>
  <c r="X96" s="1"/>
  <c r="X99" s="1"/>
  <c r="AF91"/>
  <c r="AF96" s="1"/>
  <c r="AF99" s="1"/>
  <c r="AN91"/>
  <c r="AN96" s="1"/>
  <c r="AN99" s="1"/>
  <c r="AV91"/>
  <c r="AV96" s="1"/>
  <c r="AV99" s="1"/>
  <c r="BD91"/>
  <c r="BD96" s="1"/>
  <c r="BD99" s="1"/>
  <c r="BL91"/>
  <c r="BL96" s="1"/>
  <c r="BL99" s="1"/>
  <c r="BT91"/>
  <c r="BT96" s="1"/>
  <c r="BT99" s="1"/>
  <c r="CB91"/>
  <c r="CB96" s="1"/>
  <c r="CB99" s="1"/>
  <c r="CJ91"/>
  <c r="CJ96" s="1"/>
  <c r="CJ99" s="1"/>
  <c r="CR91"/>
  <c r="CR96" s="1"/>
  <c r="CR99" s="1"/>
  <c r="J91" i="22"/>
  <c r="J96" s="1"/>
  <c r="J99" s="1"/>
  <c r="R91"/>
  <c r="R96" s="1"/>
  <c r="R99" s="1"/>
  <c r="Z91"/>
  <c r="Z96" s="1"/>
  <c r="Z99" s="1"/>
  <c r="AH91"/>
  <c r="AH96" s="1"/>
  <c r="AH99" s="1"/>
  <c r="AP91"/>
  <c r="AP96" s="1"/>
  <c r="AP99" s="1"/>
  <c r="AX91"/>
  <c r="AX96" s="1"/>
  <c r="AX99" s="1"/>
  <c r="BF91"/>
  <c r="BF96" s="1"/>
  <c r="BF99" s="1"/>
  <c r="BN91"/>
  <c r="BN96" s="1"/>
  <c r="BN99" s="1"/>
  <c r="BV91"/>
  <c r="BV96" s="1"/>
  <c r="BV99" s="1"/>
  <c r="CD91"/>
  <c r="CD96" s="1"/>
  <c r="CD99" s="1"/>
  <c r="CL91"/>
  <c r="CL96" s="1"/>
  <c r="CL99" s="1"/>
  <c r="K91" i="23"/>
  <c r="K96" s="1"/>
  <c r="K99" s="1"/>
  <c r="S91"/>
  <c r="S96" s="1"/>
  <c r="S99" s="1"/>
  <c r="AA91"/>
  <c r="AA96" s="1"/>
  <c r="AA99" s="1"/>
  <c r="AI91"/>
  <c r="AI96" s="1"/>
  <c r="AI99" s="1"/>
  <c r="AQ91"/>
  <c r="AQ96" s="1"/>
  <c r="AQ99" s="1"/>
  <c r="AY91"/>
  <c r="AY96" s="1"/>
  <c r="AY99" s="1"/>
  <c r="BG91"/>
  <c r="BG96" s="1"/>
  <c r="BG99" s="1"/>
  <c r="BO91"/>
  <c r="BO96" s="1"/>
  <c r="BO99" s="1"/>
  <c r="BW91"/>
  <c r="BW96" s="1"/>
  <c r="BW99" s="1"/>
  <c r="CE91"/>
  <c r="CE96" s="1"/>
  <c r="CE99" s="1"/>
  <c r="CM91"/>
  <c r="CM96" s="1"/>
  <c r="CM99" s="1"/>
  <c r="P91" i="24"/>
  <c r="P96" s="1"/>
  <c r="P99" s="1"/>
  <c r="X91"/>
  <c r="X96" s="1"/>
  <c r="X99" s="1"/>
  <c r="AF91"/>
  <c r="AF96" s="1"/>
  <c r="AF99" s="1"/>
  <c r="AN91"/>
  <c r="AN96" s="1"/>
  <c r="AN99" s="1"/>
  <c r="AV91"/>
  <c r="AV96" s="1"/>
  <c r="AV99" s="1"/>
  <c r="BD91"/>
  <c r="BD96" s="1"/>
  <c r="BD99" s="1"/>
  <c r="BL91"/>
  <c r="BL96" s="1"/>
  <c r="BL99" s="1"/>
  <c r="BT91"/>
  <c r="BT96" s="1"/>
  <c r="BT99" s="1"/>
  <c r="CB91"/>
  <c r="CB96" s="1"/>
  <c r="CB99" s="1"/>
  <c r="CJ91"/>
  <c r="CJ96" s="1"/>
  <c r="CJ99" s="1"/>
  <c r="CR91"/>
  <c r="CR96" s="1"/>
  <c r="CR99" s="1"/>
  <c r="J91" i="26"/>
  <c r="J96" s="1"/>
  <c r="J99" s="1"/>
  <c r="R91"/>
  <c r="R96" s="1"/>
  <c r="R99" s="1"/>
  <c r="Z91"/>
  <c r="Z96" s="1"/>
  <c r="Z99" s="1"/>
  <c r="AH91"/>
  <c r="AH96" s="1"/>
  <c r="AH99" s="1"/>
  <c r="AP91"/>
  <c r="AP96" s="1"/>
  <c r="AP99" s="1"/>
  <c r="AX91"/>
  <c r="AX96" s="1"/>
  <c r="AX99" s="1"/>
  <c r="BF91"/>
  <c r="BF96" s="1"/>
  <c r="BF99" s="1"/>
  <c r="BN91"/>
  <c r="BN96" s="1"/>
  <c r="BN99" s="1"/>
  <c r="BV91"/>
  <c r="BV96" s="1"/>
  <c r="BV99" s="1"/>
  <c r="CD91"/>
  <c r="CD96" s="1"/>
  <c r="CD99" s="1"/>
  <c r="CL91"/>
  <c r="CL96" s="1"/>
  <c r="CL99" s="1"/>
  <c r="O91" i="27"/>
  <c r="O96" s="1"/>
  <c r="O99" s="1"/>
  <c r="W91"/>
  <c r="W96" s="1"/>
  <c r="W99" s="1"/>
  <c r="AE91"/>
  <c r="AE96" s="1"/>
  <c r="AE99" s="1"/>
  <c r="AM91"/>
  <c r="AM96" s="1"/>
  <c r="AM99" s="1"/>
  <c r="AU91"/>
  <c r="AU96" s="1"/>
  <c r="AU99" s="1"/>
  <c r="BC91"/>
  <c r="BC96" s="1"/>
  <c r="BC99" s="1"/>
  <c r="BK91"/>
  <c r="BK96" s="1"/>
  <c r="BK99" s="1"/>
  <c r="BS91"/>
  <c r="BS96" s="1"/>
  <c r="BS99" s="1"/>
  <c r="CA91"/>
  <c r="CA96" s="1"/>
  <c r="CA99" s="1"/>
  <c r="CI91"/>
  <c r="CI96" s="1"/>
  <c r="CI99" s="1"/>
  <c r="CQ91"/>
  <c r="CQ96" s="1"/>
  <c r="CQ99" s="1"/>
  <c r="K91" i="28"/>
  <c r="K96" s="1"/>
  <c r="K99" s="1"/>
  <c r="S91"/>
  <c r="S96" s="1"/>
  <c r="S99" s="1"/>
  <c r="AA91"/>
  <c r="AA96" s="1"/>
  <c r="AA99" s="1"/>
  <c r="AI91"/>
  <c r="AI96" s="1"/>
  <c r="AI99" s="1"/>
  <c r="AQ91"/>
  <c r="AQ96" s="1"/>
  <c r="AQ99" s="1"/>
  <c r="AY91"/>
  <c r="AY96" s="1"/>
  <c r="AY99" s="1"/>
  <c r="BG91"/>
  <c r="BG96" s="1"/>
  <c r="BG99" s="1"/>
  <c r="BO91"/>
  <c r="BO96" s="1"/>
  <c r="BO99" s="1"/>
  <c r="BW91"/>
  <c r="BW96" s="1"/>
  <c r="BW99" s="1"/>
  <c r="CE91"/>
  <c r="CE96" s="1"/>
  <c r="CE99" s="1"/>
  <c r="CM91"/>
  <c r="CM96" s="1"/>
  <c r="CM99" s="1"/>
  <c r="L91" i="29"/>
  <c r="L96" s="1"/>
  <c r="L99" s="1"/>
  <c r="T91"/>
  <c r="T96" s="1"/>
  <c r="T99" s="1"/>
  <c r="AB91"/>
  <c r="AB96" s="1"/>
  <c r="AB99" s="1"/>
  <c r="AJ91"/>
  <c r="AJ96" s="1"/>
  <c r="AJ99" s="1"/>
  <c r="AR91"/>
  <c r="AR96" s="1"/>
  <c r="AR99" s="1"/>
  <c r="AZ91"/>
  <c r="AZ96" s="1"/>
  <c r="AZ99" s="1"/>
  <c r="BH91"/>
  <c r="BH96" s="1"/>
  <c r="BH99" s="1"/>
  <c r="BP91"/>
  <c r="BP96" s="1"/>
  <c r="BP99" s="1"/>
  <c r="BX91"/>
  <c r="BX96" s="1"/>
  <c r="BX99" s="1"/>
  <c r="CF91"/>
  <c r="CF96" s="1"/>
  <c r="CF99" s="1"/>
  <c r="CN91"/>
  <c r="CN96" s="1"/>
  <c r="CN99" s="1"/>
  <c r="N91" i="30"/>
  <c r="N96" s="1"/>
  <c r="N99" s="1"/>
  <c r="V91"/>
  <c r="V96" s="1"/>
  <c r="V99" s="1"/>
  <c r="AD91"/>
  <c r="AD96" s="1"/>
  <c r="AD99" s="1"/>
  <c r="AL91"/>
  <c r="AL96" s="1"/>
  <c r="AL99" s="1"/>
  <c r="AT91"/>
  <c r="AT96" s="1"/>
  <c r="AT99" s="1"/>
  <c r="BB91"/>
  <c r="BB96" s="1"/>
  <c r="BB99" s="1"/>
  <c r="BJ91"/>
  <c r="BJ96" s="1"/>
  <c r="BJ99" s="1"/>
  <c r="BR91"/>
  <c r="BR96" s="1"/>
  <c r="BR99" s="1"/>
  <c r="BZ91"/>
  <c r="BZ96" s="1"/>
  <c r="BZ99" s="1"/>
  <c r="CH91"/>
  <c r="CH96" s="1"/>
  <c r="CH99" s="1"/>
  <c r="CP91"/>
  <c r="CP96" s="1"/>
  <c r="CP99" s="1"/>
  <c r="J91" i="31"/>
  <c r="J96" s="1"/>
  <c r="J99" s="1"/>
  <c r="R91"/>
  <c r="R96" s="1"/>
  <c r="R99" s="1"/>
  <c r="Z91"/>
  <c r="Z96" s="1"/>
  <c r="Z99" s="1"/>
  <c r="AH91"/>
  <c r="AH96" s="1"/>
  <c r="AH99" s="1"/>
  <c r="AP91"/>
  <c r="AP96" s="1"/>
  <c r="AP99" s="1"/>
  <c r="AX91"/>
  <c r="AX96" s="1"/>
  <c r="AX99" s="1"/>
  <c r="BF91"/>
  <c r="BF96" s="1"/>
  <c r="BF99" s="1"/>
  <c r="BN91"/>
  <c r="BN96" s="1"/>
  <c r="BN99" s="1"/>
  <c r="BV91"/>
  <c r="BV96" s="1"/>
  <c r="BV99" s="1"/>
  <c r="CD91"/>
  <c r="CD96" s="1"/>
  <c r="CD99" s="1"/>
  <c r="CL91"/>
  <c r="CL96" s="1"/>
  <c r="CL99" s="1"/>
  <c r="N91" i="32"/>
  <c r="N96" s="1"/>
  <c r="N99" s="1"/>
  <c r="V91"/>
  <c r="V96" s="1"/>
  <c r="V99" s="1"/>
  <c r="AD91"/>
  <c r="AD96" s="1"/>
  <c r="AD99" s="1"/>
  <c r="AL91"/>
  <c r="AL96" s="1"/>
  <c r="AL99" s="1"/>
  <c r="AT91"/>
  <c r="AT96" s="1"/>
  <c r="AT99" s="1"/>
  <c r="BB91"/>
  <c r="BB96" s="1"/>
  <c r="BB99" s="1"/>
  <c r="BJ91"/>
  <c r="BJ96" s="1"/>
  <c r="BJ99" s="1"/>
  <c r="BR91"/>
  <c r="BR96" s="1"/>
  <c r="BR99" s="1"/>
  <c r="BZ91"/>
  <c r="BZ96" s="1"/>
  <c r="BZ99" s="1"/>
  <c r="CH91"/>
  <c r="CH96" s="1"/>
  <c r="CH99" s="1"/>
  <c r="CP91"/>
  <c r="CP96" s="1"/>
  <c r="CP99" s="1"/>
  <c r="L91" i="34"/>
  <c r="L96" s="1"/>
  <c r="L99" s="1"/>
  <c r="T91"/>
  <c r="T96" s="1"/>
  <c r="T99" s="1"/>
  <c r="AB91"/>
  <c r="AB96" s="1"/>
  <c r="AB99" s="1"/>
  <c r="AJ91"/>
  <c r="AJ96" s="1"/>
  <c r="AJ99" s="1"/>
  <c r="AR91"/>
  <c r="AR96" s="1"/>
  <c r="AR99" s="1"/>
  <c r="AZ91"/>
  <c r="AZ96" s="1"/>
  <c r="AZ99" s="1"/>
  <c r="BH91"/>
  <c r="BH96" s="1"/>
  <c r="BH99" s="1"/>
  <c r="BP91"/>
  <c r="BP96" s="1"/>
  <c r="BP99" s="1"/>
  <c r="BX91"/>
  <c r="BX96" s="1"/>
  <c r="BX99" s="1"/>
  <c r="CF91"/>
  <c r="CF96" s="1"/>
  <c r="CF99" s="1"/>
  <c r="O91" i="21"/>
  <c r="O96" s="1"/>
  <c r="O99" s="1"/>
  <c r="CA91"/>
  <c r="CA96" s="1"/>
  <c r="CA99" s="1"/>
  <c r="I91" i="22"/>
  <c r="BM91"/>
  <c r="BM96" s="1"/>
  <c r="BM99" s="1"/>
  <c r="J91" i="23"/>
  <c r="J96" s="1"/>
  <c r="J99" s="1"/>
  <c r="BN91"/>
  <c r="BN96" s="1"/>
  <c r="BN99" s="1"/>
  <c r="AM91" i="24"/>
  <c r="AM96" s="1"/>
  <c r="AM99" s="1"/>
  <c r="CQ91"/>
  <c r="CQ96" s="1"/>
  <c r="CQ99" s="1"/>
  <c r="AG91" i="26"/>
  <c r="AG96" s="1"/>
  <c r="AG99" s="1"/>
  <c r="CC91"/>
  <c r="CC96" s="1"/>
  <c r="CC99" s="1"/>
  <c r="BB91" i="27"/>
  <c r="BB96" s="1"/>
  <c r="BB99" s="1"/>
  <c r="CP91"/>
  <c r="CP96" s="1"/>
  <c r="CP99" s="1"/>
  <c r="AX91" i="28"/>
  <c r="AX96" s="1"/>
  <c r="AX99" s="1"/>
  <c r="AQ91" i="29"/>
  <c r="AQ96" s="1"/>
  <c r="AQ99" s="1"/>
  <c r="BY91" i="30"/>
  <c r="BY96" s="1"/>
  <c r="BY99" s="1"/>
  <c r="I91" i="21"/>
  <c r="I96" s="1"/>
  <c r="I99" s="1"/>
  <c r="Q91"/>
  <c r="Q96" s="1"/>
  <c r="Q99" s="1"/>
  <c r="Y91"/>
  <c r="Y96" s="1"/>
  <c r="Y99" s="1"/>
  <c r="AG91"/>
  <c r="AG96" s="1"/>
  <c r="AG99" s="1"/>
  <c r="AO91"/>
  <c r="AO96" s="1"/>
  <c r="AO99" s="1"/>
  <c r="AW91"/>
  <c r="AW96" s="1"/>
  <c r="AW99" s="1"/>
  <c r="BE91"/>
  <c r="BE96" s="1"/>
  <c r="BE99" s="1"/>
  <c r="BM91"/>
  <c r="BM96" s="1"/>
  <c r="BM99" s="1"/>
  <c r="BU91"/>
  <c r="BU96" s="1"/>
  <c r="BU99" s="1"/>
  <c r="CC91"/>
  <c r="CC96" s="1"/>
  <c r="CC99" s="1"/>
  <c r="CK91"/>
  <c r="CK96" s="1"/>
  <c r="CK99" s="1"/>
  <c r="CS91"/>
  <c r="CS96" s="1"/>
  <c r="CS99" s="1"/>
  <c r="K91" i="22"/>
  <c r="K96" s="1"/>
  <c r="K99" s="1"/>
  <c r="S91"/>
  <c r="S96" s="1"/>
  <c r="S99" s="1"/>
  <c r="AA91"/>
  <c r="AA96" s="1"/>
  <c r="AA99" s="1"/>
  <c r="AI91"/>
  <c r="AI96" s="1"/>
  <c r="AI99" s="1"/>
  <c r="AQ91"/>
  <c r="AQ96" s="1"/>
  <c r="AQ99" s="1"/>
  <c r="AY91"/>
  <c r="AY96" s="1"/>
  <c r="AY99" s="1"/>
  <c r="BG91"/>
  <c r="BG96" s="1"/>
  <c r="BG99" s="1"/>
  <c r="BO91"/>
  <c r="BO96" s="1"/>
  <c r="BO99" s="1"/>
  <c r="BW91"/>
  <c r="BW96" s="1"/>
  <c r="BW99" s="1"/>
  <c r="CE91"/>
  <c r="CE96" s="1"/>
  <c r="CE99" s="1"/>
  <c r="CM91"/>
  <c r="CM96" s="1"/>
  <c r="CM99" s="1"/>
  <c r="L91" i="23"/>
  <c r="L96" s="1"/>
  <c r="L99" s="1"/>
  <c r="T91"/>
  <c r="T96" s="1"/>
  <c r="T99" s="1"/>
  <c r="AB91"/>
  <c r="AB96" s="1"/>
  <c r="AB99" s="1"/>
  <c r="AJ91"/>
  <c r="AJ96" s="1"/>
  <c r="AJ99" s="1"/>
  <c r="AR91"/>
  <c r="AR96" s="1"/>
  <c r="AR99" s="1"/>
  <c r="AZ91"/>
  <c r="AZ96" s="1"/>
  <c r="AZ99" s="1"/>
  <c r="BH91"/>
  <c r="BH96" s="1"/>
  <c r="BH99" s="1"/>
  <c r="BP91"/>
  <c r="BP96" s="1"/>
  <c r="BP99" s="1"/>
  <c r="BX91"/>
  <c r="BX96" s="1"/>
  <c r="BX99" s="1"/>
  <c r="CF91"/>
  <c r="CF96" s="1"/>
  <c r="CF99" s="1"/>
  <c r="CN91"/>
  <c r="CN96" s="1"/>
  <c r="CN99" s="1"/>
  <c r="I91" i="24"/>
  <c r="Q91"/>
  <c r="Q96" s="1"/>
  <c r="Q99" s="1"/>
  <c r="Y91"/>
  <c r="Y96" s="1"/>
  <c r="Y99" s="1"/>
  <c r="AG91"/>
  <c r="AG96" s="1"/>
  <c r="AG99" s="1"/>
  <c r="AO91"/>
  <c r="AO96" s="1"/>
  <c r="AO99" s="1"/>
  <c r="AW91"/>
  <c r="AW96" s="1"/>
  <c r="AW99" s="1"/>
  <c r="BE91"/>
  <c r="BE96" s="1"/>
  <c r="BE99" s="1"/>
  <c r="BM91"/>
  <c r="BM96" s="1"/>
  <c r="BM99" s="1"/>
  <c r="BU91"/>
  <c r="BU96" s="1"/>
  <c r="BU99" s="1"/>
  <c r="CC91"/>
  <c r="CC96" s="1"/>
  <c r="CC99" s="1"/>
  <c r="CK91"/>
  <c r="CK96" s="1"/>
  <c r="CK99" s="1"/>
  <c r="CS91"/>
  <c r="CS96" s="1"/>
  <c r="CS99" s="1"/>
  <c r="K91" i="26"/>
  <c r="K96" s="1"/>
  <c r="K99" s="1"/>
  <c r="S91"/>
  <c r="S96" s="1"/>
  <c r="S99" s="1"/>
  <c r="AA91"/>
  <c r="AA96" s="1"/>
  <c r="AA99" s="1"/>
  <c r="AI91"/>
  <c r="AI96" s="1"/>
  <c r="AI99" s="1"/>
  <c r="AQ91"/>
  <c r="AQ96" s="1"/>
  <c r="AQ99" s="1"/>
  <c r="AY91"/>
  <c r="AY96" s="1"/>
  <c r="AY99" s="1"/>
  <c r="BG91"/>
  <c r="BG96" s="1"/>
  <c r="BG99" s="1"/>
  <c r="BO91"/>
  <c r="BO96" s="1"/>
  <c r="BO99" s="1"/>
  <c r="BW91"/>
  <c r="BW96" s="1"/>
  <c r="BW99" s="1"/>
  <c r="CE91"/>
  <c r="CE96" s="1"/>
  <c r="CE99" s="1"/>
  <c r="CM91"/>
  <c r="CM96" s="1"/>
  <c r="CM99" s="1"/>
  <c r="P91" i="27"/>
  <c r="P96" s="1"/>
  <c r="P99" s="1"/>
  <c r="X91"/>
  <c r="X96" s="1"/>
  <c r="X99" s="1"/>
  <c r="AF91"/>
  <c r="AF96" s="1"/>
  <c r="AF99" s="1"/>
  <c r="AN91"/>
  <c r="AN96" s="1"/>
  <c r="AN99" s="1"/>
  <c r="AV91"/>
  <c r="AV96" s="1"/>
  <c r="AV99" s="1"/>
  <c r="BD91"/>
  <c r="BD96" s="1"/>
  <c r="BD99" s="1"/>
  <c r="BL91"/>
  <c r="BL96" s="1"/>
  <c r="BL99" s="1"/>
  <c r="BT91"/>
  <c r="BT96" s="1"/>
  <c r="BT99" s="1"/>
  <c r="CB91"/>
  <c r="CB96" s="1"/>
  <c r="CB99" s="1"/>
  <c r="CJ91"/>
  <c r="CJ96" s="1"/>
  <c r="CJ99" s="1"/>
  <c r="CR91"/>
  <c r="CR96" s="1"/>
  <c r="CR99" s="1"/>
  <c r="L91" i="28"/>
  <c r="L96" s="1"/>
  <c r="L99" s="1"/>
  <c r="T91"/>
  <c r="T96" s="1"/>
  <c r="T99" s="1"/>
  <c r="AB91"/>
  <c r="AB96" s="1"/>
  <c r="AB99" s="1"/>
  <c r="AJ91"/>
  <c r="AJ96" s="1"/>
  <c r="AJ99" s="1"/>
  <c r="AR91"/>
  <c r="AR96" s="1"/>
  <c r="AR99" s="1"/>
  <c r="AZ91"/>
  <c r="AZ96" s="1"/>
  <c r="AZ99" s="1"/>
  <c r="BH91"/>
  <c r="BH96" s="1"/>
  <c r="BH99" s="1"/>
  <c r="BP91"/>
  <c r="BP96" s="1"/>
  <c r="BP99" s="1"/>
  <c r="BX91"/>
  <c r="BX96" s="1"/>
  <c r="BX99" s="1"/>
  <c r="CF91"/>
  <c r="CF96" s="1"/>
  <c r="CF99" s="1"/>
  <c r="CN91"/>
  <c r="CN96" s="1"/>
  <c r="CN99" s="1"/>
  <c r="M91" i="29"/>
  <c r="M96" s="1"/>
  <c r="M99" s="1"/>
  <c r="U91"/>
  <c r="U96" s="1"/>
  <c r="U99" s="1"/>
  <c r="AC91"/>
  <c r="AC96" s="1"/>
  <c r="AC99" s="1"/>
  <c r="AK91"/>
  <c r="AK96" s="1"/>
  <c r="AK99" s="1"/>
  <c r="AS91"/>
  <c r="AS96" s="1"/>
  <c r="AS99" s="1"/>
  <c r="BA91"/>
  <c r="BA96" s="1"/>
  <c r="BA99" s="1"/>
  <c r="BI91"/>
  <c r="BI96" s="1"/>
  <c r="BI99" s="1"/>
  <c r="BQ91"/>
  <c r="BQ96" s="1"/>
  <c r="BQ99" s="1"/>
  <c r="BY91"/>
  <c r="BY96" s="1"/>
  <c r="BY99" s="1"/>
  <c r="CG91"/>
  <c r="CG96" s="1"/>
  <c r="CG99" s="1"/>
  <c r="CO91"/>
  <c r="CO96" s="1"/>
  <c r="CO99" s="1"/>
  <c r="O91" i="30"/>
  <c r="O96" s="1"/>
  <c r="O99" s="1"/>
  <c r="W91"/>
  <c r="W96" s="1"/>
  <c r="W99" s="1"/>
  <c r="AE91"/>
  <c r="AE96" s="1"/>
  <c r="AE99" s="1"/>
  <c r="AM91"/>
  <c r="AM96" s="1"/>
  <c r="AM99" s="1"/>
  <c r="AU91"/>
  <c r="AU96" s="1"/>
  <c r="AU99" s="1"/>
  <c r="BC91"/>
  <c r="BC96" s="1"/>
  <c r="BC99" s="1"/>
  <c r="BK91"/>
  <c r="BK96" s="1"/>
  <c r="BK99" s="1"/>
  <c r="BS91"/>
  <c r="BS96" s="1"/>
  <c r="BS99" s="1"/>
  <c r="CA91"/>
  <c r="CA96" s="1"/>
  <c r="CA99" s="1"/>
  <c r="CI91"/>
  <c r="CI96" s="1"/>
  <c r="CI99" s="1"/>
  <c r="CQ91"/>
  <c r="CQ96" s="1"/>
  <c r="CQ99" s="1"/>
  <c r="K91" i="31"/>
  <c r="K96" s="1"/>
  <c r="K99" s="1"/>
  <c r="S91"/>
  <c r="S96" s="1"/>
  <c r="S99" s="1"/>
  <c r="AA91"/>
  <c r="AA96" s="1"/>
  <c r="AA99" s="1"/>
  <c r="AI91"/>
  <c r="AI96" s="1"/>
  <c r="AI99" s="1"/>
  <c r="AQ91"/>
  <c r="AQ96" s="1"/>
  <c r="AQ99" s="1"/>
  <c r="AY91"/>
  <c r="AY96" s="1"/>
  <c r="AY99" s="1"/>
  <c r="BG91"/>
  <c r="BG96" s="1"/>
  <c r="BG99" s="1"/>
  <c r="BO91"/>
  <c r="BO96" s="1"/>
  <c r="BO99" s="1"/>
  <c r="BW91"/>
  <c r="BW96" s="1"/>
  <c r="BW99" s="1"/>
  <c r="CE91"/>
  <c r="CE96" s="1"/>
  <c r="CE99" s="1"/>
  <c r="CM91"/>
  <c r="CM96" s="1"/>
  <c r="CM99" s="1"/>
  <c r="O91" i="32"/>
  <c r="O96" s="1"/>
  <c r="O99" s="1"/>
  <c r="W91"/>
  <c r="W96" s="1"/>
  <c r="W99" s="1"/>
  <c r="AE91"/>
  <c r="AE96" s="1"/>
  <c r="AE99" s="1"/>
  <c r="AM91"/>
  <c r="AM96" s="1"/>
  <c r="AM99" s="1"/>
  <c r="AU91"/>
  <c r="AU96" s="1"/>
  <c r="AU99" s="1"/>
  <c r="BC91"/>
  <c r="BC96" s="1"/>
  <c r="BC99" s="1"/>
  <c r="BK91"/>
  <c r="BK96" s="1"/>
  <c r="BK99" s="1"/>
  <c r="BS91"/>
  <c r="BS96" s="1"/>
  <c r="BS99" s="1"/>
  <c r="CA91"/>
  <c r="CA96" s="1"/>
  <c r="CA99" s="1"/>
  <c r="CI91"/>
  <c r="CI96" s="1"/>
  <c r="CI99" s="1"/>
  <c r="CQ91"/>
  <c r="CQ96" s="1"/>
  <c r="CQ99" s="1"/>
  <c r="P91" i="33"/>
  <c r="P96" s="1"/>
  <c r="P99" s="1"/>
  <c r="X91"/>
  <c r="X96" s="1"/>
  <c r="X99" s="1"/>
  <c r="AF91"/>
  <c r="AF96" s="1"/>
  <c r="AF99" s="1"/>
  <c r="AN91"/>
  <c r="AN96" s="1"/>
  <c r="AN99" s="1"/>
  <c r="AV91"/>
  <c r="AV96" s="1"/>
  <c r="AV99" s="1"/>
  <c r="BD91"/>
  <c r="BD96" s="1"/>
  <c r="BD99" s="1"/>
  <c r="BL91"/>
  <c r="BL96" s="1"/>
  <c r="BL99" s="1"/>
  <c r="BT91"/>
  <c r="BT96" s="1"/>
  <c r="BT99" s="1"/>
  <c r="CB91"/>
  <c r="CB96" s="1"/>
  <c r="CB99" s="1"/>
  <c r="CJ91"/>
  <c r="CJ96" s="1"/>
  <c r="CJ99" s="1"/>
  <c r="CR91"/>
  <c r="CR96" s="1"/>
  <c r="CR99" s="1"/>
  <c r="M91" i="34"/>
  <c r="M96" s="1"/>
  <c r="M99" s="1"/>
  <c r="U91"/>
  <c r="U96" s="1"/>
  <c r="U99" s="1"/>
  <c r="AC91"/>
  <c r="AC96" s="1"/>
  <c r="AC99" s="1"/>
  <c r="AK91"/>
  <c r="AK96" s="1"/>
  <c r="AK99" s="1"/>
  <c r="AS91"/>
  <c r="AS96" s="1"/>
  <c r="AS99" s="1"/>
  <c r="BA91"/>
  <c r="BA96" s="1"/>
  <c r="BA99" s="1"/>
  <c r="BI91"/>
  <c r="BI96" s="1"/>
  <c r="BI99" s="1"/>
  <c r="BQ91"/>
  <c r="BQ96" s="1"/>
  <c r="BQ99" s="1"/>
  <c r="BY91"/>
  <c r="BY96" s="1"/>
  <c r="BY99" s="1"/>
  <c r="CG91"/>
  <c r="CG96" s="1"/>
  <c r="CG99" s="1"/>
  <c r="W91" i="21"/>
  <c r="W96" s="1"/>
  <c r="W99" s="1"/>
  <c r="CI91"/>
  <c r="CI96" s="1"/>
  <c r="CI99" s="1"/>
  <c r="BE91" i="22"/>
  <c r="BE96" s="1"/>
  <c r="BE99" s="1"/>
  <c r="AX91" i="23"/>
  <c r="AX96" s="1"/>
  <c r="AX99" s="1"/>
  <c r="W91" i="24"/>
  <c r="W96" s="1"/>
  <c r="W99" s="1"/>
  <c r="CA91"/>
  <c r="CA96" s="1"/>
  <c r="CA99" s="1"/>
  <c r="BE91" i="26"/>
  <c r="BE96" s="1"/>
  <c r="BE99" s="1"/>
  <c r="V91" i="27"/>
  <c r="V96" s="1"/>
  <c r="V99" s="1"/>
  <c r="BR91"/>
  <c r="BR96" s="1"/>
  <c r="BR99" s="1"/>
  <c r="R91" i="28"/>
  <c r="R96" s="1"/>
  <c r="R99" s="1"/>
  <c r="BN91"/>
  <c r="BN96" s="1"/>
  <c r="BN99" s="1"/>
  <c r="BO91" i="29"/>
  <c r="BO96" s="1"/>
  <c r="BO99" s="1"/>
  <c r="U91" i="30"/>
  <c r="U96" s="1"/>
  <c r="U99" s="1"/>
  <c r="BI91"/>
  <c r="BI96" s="1"/>
  <c r="BI99" s="1"/>
  <c r="J91" i="21"/>
  <c r="J96" s="1"/>
  <c r="J99" s="1"/>
  <c r="R91"/>
  <c r="R96" s="1"/>
  <c r="R99" s="1"/>
  <c r="Z91"/>
  <c r="Z96" s="1"/>
  <c r="Z99" s="1"/>
  <c r="AH91"/>
  <c r="AH96" s="1"/>
  <c r="AH99" s="1"/>
  <c r="AP91"/>
  <c r="AP96" s="1"/>
  <c r="AP99" s="1"/>
  <c r="AX91"/>
  <c r="AX96" s="1"/>
  <c r="AX99" s="1"/>
  <c r="BF91"/>
  <c r="BF96" s="1"/>
  <c r="BF99" s="1"/>
  <c r="BN91"/>
  <c r="BN96" s="1"/>
  <c r="BN99" s="1"/>
  <c r="BV91"/>
  <c r="BV96" s="1"/>
  <c r="BV99" s="1"/>
  <c r="CD91"/>
  <c r="CD96" s="1"/>
  <c r="CD99" s="1"/>
  <c r="CL91"/>
  <c r="CL96" s="1"/>
  <c r="CL99" s="1"/>
  <c r="L91" i="22"/>
  <c r="L96" s="1"/>
  <c r="L99" s="1"/>
  <c r="T91"/>
  <c r="T96" s="1"/>
  <c r="T99" s="1"/>
  <c r="AB91"/>
  <c r="AB96" s="1"/>
  <c r="AB99" s="1"/>
  <c r="AJ91"/>
  <c r="AJ96" s="1"/>
  <c r="AJ99" s="1"/>
  <c r="AR91"/>
  <c r="AR96" s="1"/>
  <c r="AR99" s="1"/>
  <c r="AZ91"/>
  <c r="AZ96" s="1"/>
  <c r="AZ99" s="1"/>
  <c r="BH91"/>
  <c r="BH96" s="1"/>
  <c r="BH99" s="1"/>
  <c r="BP91"/>
  <c r="BP96" s="1"/>
  <c r="BP99" s="1"/>
  <c r="BX91"/>
  <c r="BX96" s="1"/>
  <c r="BX99" s="1"/>
  <c r="CF91"/>
  <c r="CF96" s="1"/>
  <c r="CF99" s="1"/>
  <c r="CN91"/>
  <c r="CN96" s="1"/>
  <c r="CN99" s="1"/>
  <c r="M91" i="23"/>
  <c r="M96" s="1"/>
  <c r="M99" s="1"/>
  <c r="U91"/>
  <c r="U96" s="1"/>
  <c r="U99" s="1"/>
  <c r="AC91"/>
  <c r="AC96" s="1"/>
  <c r="AC99" s="1"/>
  <c r="AK91"/>
  <c r="AK96" s="1"/>
  <c r="AK99" s="1"/>
  <c r="AS91"/>
  <c r="AS96" s="1"/>
  <c r="AS99" s="1"/>
  <c r="BA91"/>
  <c r="BA96" s="1"/>
  <c r="BA99" s="1"/>
  <c r="BI91"/>
  <c r="BI96" s="1"/>
  <c r="BI99" s="1"/>
  <c r="BQ91"/>
  <c r="BQ96" s="1"/>
  <c r="BQ99" s="1"/>
  <c r="BY91"/>
  <c r="BY96" s="1"/>
  <c r="BY99" s="1"/>
  <c r="CG91"/>
  <c r="CG96" s="1"/>
  <c r="CG99" s="1"/>
  <c r="CO91"/>
  <c r="CO96" s="1"/>
  <c r="CO99" s="1"/>
  <c r="J91" i="24"/>
  <c r="J96" s="1"/>
  <c r="J99" s="1"/>
  <c r="R91"/>
  <c r="R96" s="1"/>
  <c r="R99" s="1"/>
  <c r="Z91"/>
  <c r="Z96" s="1"/>
  <c r="Z99" s="1"/>
  <c r="AH91"/>
  <c r="AH96" s="1"/>
  <c r="AH99" s="1"/>
  <c r="AP91"/>
  <c r="AP96" s="1"/>
  <c r="AP99" s="1"/>
  <c r="AX91"/>
  <c r="AX96" s="1"/>
  <c r="AX99" s="1"/>
  <c r="BF91"/>
  <c r="BF96" s="1"/>
  <c r="BF99" s="1"/>
  <c r="BN91"/>
  <c r="BN96" s="1"/>
  <c r="BN99" s="1"/>
  <c r="BV91"/>
  <c r="BV96" s="1"/>
  <c r="BV99" s="1"/>
  <c r="CD91"/>
  <c r="CD96" s="1"/>
  <c r="CD99" s="1"/>
  <c r="CL91"/>
  <c r="CL96" s="1"/>
  <c r="CL99" s="1"/>
  <c r="L91" i="26"/>
  <c r="L96" s="1"/>
  <c r="L99" s="1"/>
  <c r="T91"/>
  <c r="T96" s="1"/>
  <c r="T99" s="1"/>
  <c r="AB91"/>
  <c r="AB96" s="1"/>
  <c r="AB99" s="1"/>
  <c r="AJ91"/>
  <c r="AJ96" s="1"/>
  <c r="AJ99" s="1"/>
  <c r="AR91"/>
  <c r="AR96" s="1"/>
  <c r="AR99" s="1"/>
  <c r="AZ91"/>
  <c r="AZ96" s="1"/>
  <c r="AZ99" s="1"/>
  <c r="BH91"/>
  <c r="BH96" s="1"/>
  <c r="BH99" s="1"/>
  <c r="BP91"/>
  <c r="BP96" s="1"/>
  <c r="BP99" s="1"/>
  <c r="BX91"/>
  <c r="BX96" s="1"/>
  <c r="BX99" s="1"/>
  <c r="CF91"/>
  <c r="CF96" s="1"/>
  <c r="CF99" s="1"/>
  <c r="CN91"/>
  <c r="CN96" s="1"/>
  <c r="CN99" s="1"/>
  <c r="I91" i="27"/>
  <c r="Q91"/>
  <c r="Q96" s="1"/>
  <c r="Q99" s="1"/>
  <c r="Y91"/>
  <c r="Y96" s="1"/>
  <c r="Y99" s="1"/>
  <c r="AG91"/>
  <c r="AG96" s="1"/>
  <c r="AG99" s="1"/>
  <c r="AO91"/>
  <c r="AO96" s="1"/>
  <c r="AO99" s="1"/>
  <c r="AW91"/>
  <c r="AW96" s="1"/>
  <c r="AW99" s="1"/>
  <c r="BE91"/>
  <c r="BE96" s="1"/>
  <c r="BE99" s="1"/>
  <c r="BM91"/>
  <c r="BM96" s="1"/>
  <c r="BM99" s="1"/>
  <c r="BU91"/>
  <c r="BU96" s="1"/>
  <c r="BU99" s="1"/>
  <c r="CC91"/>
  <c r="CC96" s="1"/>
  <c r="CC99" s="1"/>
  <c r="CK91"/>
  <c r="CK96" s="1"/>
  <c r="CK99" s="1"/>
  <c r="CS91"/>
  <c r="CS96" s="1"/>
  <c r="CS99" s="1"/>
  <c r="M91" i="28"/>
  <c r="M96" s="1"/>
  <c r="M99" s="1"/>
  <c r="U91"/>
  <c r="U96" s="1"/>
  <c r="U99" s="1"/>
  <c r="AC91"/>
  <c r="AC96" s="1"/>
  <c r="AC99" s="1"/>
  <c r="AK91"/>
  <c r="AK96" s="1"/>
  <c r="AK99" s="1"/>
  <c r="AS91"/>
  <c r="AS96" s="1"/>
  <c r="AS99" s="1"/>
  <c r="BA91"/>
  <c r="BA96" s="1"/>
  <c r="BA99" s="1"/>
  <c r="BI91"/>
  <c r="BI96" s="1"/>
  <c r="BI99" s="1"/>
  <c r="BQ91"/>
  <c r="BQ96" s="1"/>
  <c r="BQ99" s="1"/>
  <c r="BY91"/>
  <c r="BY96" s="1"/>
  <c r="BY99" s="1"/>
  <c r="CG91"/>
  <c r="CG96" s="1"/>
  <c r="CG99" s="1"/>
  <c r="CO91"/>
  <c r="CO96" s="1"/>
  <c r="CO99" s="1"/>
  <c r="N91" i="29"/>
  <c r="N96" s="1"/>
  <c r="N99" s="1"/>
  <c r="V91"/>
  <c r="V96" s="1"/>
  <c r="V99" s="1"/>
  <c r="AD91"/>
  <c r="AD96" s="1"/>
  <c r="AD99" s="1"/>
  <c r="AL91"/>
  <c r="AL96" s="1"/>
  <c r="AL99" s="1"/>
  <c r="AT91"/>
  <c r="AT96" s="1"/>
  <c r="AT99" s="1"/>
  <c r="BB91"/>
  <c r="BB96" s="1"/>
  <c r="BB99" s="1"/>
  <c r="BJ91"/>
  <c r="BJ96" s="1"/>
  <c r="BJ99" s="1"/>
  <c r="BR91"/>
  <c r="BR96" s="1"/>
  <c r="BR99" s="1"/>
  <c r="BZ91"/>
  <c r="BZ96" s="1"/>
  <c r="BZ99" s="1"/>
  <c r="CH91"/>
  <c r="CH96" s="1"/>
  <c r="CH99" s="1"/>
  <c r="CP91"/>
  <c r="CP96" s="1"/>
  <c r="CP99" s="1"/>
  <c r="P91" i="30"/>
  <c r="P96" s="1"/>
  <c r="P99" s="1"/>
  <c r="X91"/>
  <c r="X96" s="1"/>
  <c r="X99" s="1"/>
  <c r="AF91"/>
  <c r="AF96" s="1"/>
  <c r="AF99" s="1"/>
  <c r="AN91"/>
  <c r="AN96" s="1"/>
  <c r="AN99" s="1"/>
  <c r="AV91"/>
  <c r="AV96" s="1"/>
  <c r="AV99" s="1"/>
  <c r="BD91"/>
  <c r="BD96" s="1"/>
  <c r="BD99" s="1"/>
  <c r="BL91"/>
  <c r="BL96" s="1"/>
  <c r="BL99" s="1"/>
  <c r="BT91"/>
  <c r="BT96" s="1"/>
  <c r="BT99" s="1"/>
  <c r="CB91"/>
  <c r="CB96" s="1"/>
  <c r="CB99" s="1"/>
  <c r="CJ91"/>
  <c r="CJ96" s="1"/>
  <c r="CJ99" s="1"/>
  <c r="CR91"/>
  <c r="CR96" s="1"/>
  <c r="CR99" s="1"/>
  <c r="L91" i="31"/>
  <c r="L96" s="1"/>
  <c r="L99" s="1"/>
  <c r="T91"/>
  <c r="T96" s="1"/>
  <c r="T99" s="1"/>
  <c r="AB91"/>
  <c r="AB96" s="1"/>
  <c r="AB99" s="1"/>
  <c r="AJ91"/>
  <c r="AJ96" s="1"/>
  <c r="AJ99" s="1"/>
  <c r="AR91"/>
  <c r="AR96" s="1"/>
  <c r="AR99" s="1"/>
  <c r="AZ91"/>
  <c r="AZ96" s="1"/>
  <c r="AZ99" s="1"/>
  <c r="BH91"/>
  <c r="BH96" s="1"/>
  <c r="BH99" s="1"/>
  <c r="BP91"/>
  <c r="BP96" s="1"/>
  <c r="BP99" s="1"/>
  <c r="BX91"/>
  <c r="BX96" s="1"/>
  <c r="BX99" s="1"/>
  <c r="CF91"/>
  <c r="CF96" s="1"/>
  <c r="CF99" s="1"/>
  <c r="CN91"/>
  <c r="CN96" s="1"/>
  <c r="CN99" s="1"/>
  <c r="P91" i="32"/>
  <c r="P96" s="1"/>
  <c r="P99" s="1"/>
  <c r="X91"/>
  <c r="X96" s="1"/>
  <c r="X99" s="1"/>
  <c r="AF91"/>
  <c r="AF96" s="1"/>
  <c r="AF99" s="1"/>
  <c r="AN91"/>
  <c r="AN96" s="1"/>
  <c r="AN99" s="1"/>
  <c r="AV91"/>
  <c r="AV96" s="1"/>
  <c r="AV99" s="1"/>
  <c r="BD91"/>
  <c r="BD96" s="1"/>
  <c r="BD99" s="1"/>
  <c r="BL91"/>
  <c r="BL96" s="1"/>
  <c r="BL99" s="1"/>
  <c r="BT91"/>
  <c r="BT96" s="1"/>
  <c r="BT99" s="1"/>
  <c r="CB91"/>
  <c r="CB96" s="1"/>
  <c r="CB99" s="1"/>
  <c r="CJ91"/>
  <c r="CJ96" s="1"/>
  <c r="CJ99" s="1"/>
  <c r="CR91"/>
  <c r="CR96" s="1"/>
  <c r="CR99" s="1"/>
  <c r="I91" i="33"/>
  <c r="Q91"/>
  <c r="Q96" s="1"/>
  <c r="Q99" s="1"/>
  <c r="Y91"/>
  <c r="Y96" s="1"/>
  <c r="Y99" s="1"/>
  <c r="AG91"/>
  <c r="AG96" s="1"/>
  <c r="AG99" s="1"/>
  <c r="AO91"/>
  <c r="AO96" s="1"/>
  <c r="AO99" s="1"/>
  <c r="AW91"/>
  <c r="AW96" s="1"/>
  <c r="AW99" s="1"/>
  <c r="BE91"/>
  <c r="BE96" s="1"/>
  <c r="BE99" s="1"/>
  <c r="BM91"/>
  <c r="BM96" s="1"/>
  <c r="BM99" s="1"/>
  <c r="BU91"/>
  <c r="BU96" s="1"/>
  <c r="BU99" s="1"/>
  <c r="CC91"/>
  <c r="CC96" s="1"/>
  <c r="CC99" s="1"/>
  <c r="CK91"/>
  <c r="CK96" s="1"/>
  <c r="CK99" s="1"/>
  <c r="CS91"/>
  <c r="CS96" s="1"/>
  <c r="CS99" s="1"/>
  <c r="N91" i="34"/>
  <c r="N96" s="1"/>
  <c r="N99" s="1"/>
  <c r="V91"/>
  <c r="V96" s="1"/>
  <c r="V99" s="1"/>
  <c r="AD91"/>
  <c r="AD96" s="1"/>
  <c r="AD99" s="1"/>
  <c r="AL91"/>
  <c r="AL96" s="1"/>
  <c r="AL99" s="1"/>
  <c r="AT91"/>
  <c r="AT96" s="1"/>
  <c r="AT99" s="1"/>
  <c r="BB91"/>
  <c r="BB96" s="1"/>
  <c r="BB99" s="1"/>
  <c r="BJ91"/>
  <c r="BJ96" s="1"/>
  <c r="BJ99" s="1"/>
  <c r="BR91"/>
  <c r="BR96" s="1"/>
  <c r="BR99" s="1"/>
  <c r="BZ91"/>
  <c r="BZ96" s="1"/>
  <c r="BZ99" s="1"/>
  <c r="CH91"/>
  <c r="CH96" s="1"/>
  <c r="CH99" s="1"/>
  <c r="CP91"/>
  <c r="CP96" s="1"/>
  <c r="CP99" s="1"/>
  <c r="AE91" i="21"/>
  <c r="AE96" s="1"/>
  <c r="AE99" s="1"/>
  <c r="BS91"/>
  <c r="BS96" s="1"/>
  <c r="BS99" s="1"/>
  <c r="Y91" i="22"/>
  <c r="Y96" s="1"/>
  <c r="Y99" s="1"/>
  <c r="CK91"/>
  <c r="CK96" s="1"/>
  <c r="CK99" s="1"/>
  <c r="BF91" i="23"/>
  <c r="BF96" s="1"/>
  <c r="BF99" s="1"/>
  <c r="BC91" i="24"/>
  <c r="BC96" s="1"/>
  <c r="BC99" s="1"/>
  <c r="AW91" i="26"/>
  <c r="AW96" s="1"/>
  <c r="AW99" s="1"/>
  <c r="AD91" i="27"/>
  <c r="AD96" s="1"/>
  <c r="AD99" s="1"/>
  <c r="BZ91"/>
  <c r="BZ96" s="1"/>
  <c r="BZ99" s="1"/>
  <c r="J91" i="28"/>
  <c r="J96" s="1"/>
  <c r="J99" s="1"/>
  <c r="BV91"/>
  <c r="BV96" s="1"/>
  <c r="BV99" s="1"/>
  <c r="AA91" i="29"/>
  <c r="AA96" s="1"/>
  <c r="AA99" s="1"/>
  <c r="CE91"/>
  <c r="CE96" s="1"/>
  <c r="CE99" s="1"/>
  <c r="M91" i="30"/>
  <c r="M96" s="1"/>
  <c r="M99" s="1"/>
  <c r="BQ91"/>
  <c r="BQ96" s="1"/>
  <c r="BQ99" s="1"/>
  <c r="K91" i="21"/>
  <c r="K96" s="1"/>
  <c r="K99" s="1"/>
  <c r="S91"/>
  <c r="S96" s="1"/>
  <c r="S99" s="1"/>
  <c r="AA91"/>
  <c r="AA96" s="1"/>
  <c r="AA99" s="1"/>
  <c r="AI91"/>
  <c r="AI96" s="1"/>
  <c r="AI99" s="1"/>
  <c r="AQ91"/>
  <c r="AQ96" s="1"/>
  <c r="AQ99" s="1"/>
  <c r="AY91"/>
  <c r="AY96" s="1"/>
  <c r="AY99" s="1"/>
  <c r="BG91"/>
  <c r="BG96" s="1"/>
  <c r="BG99" s="1"/>
  <c r="BO91"/>
  <c r="BO96" s="1"/>
  <c r="BO99" s="1"/>
  <c r="BW91"/>
  <c r="BW96" s="1"/>
  <c r="BW99" s="1"/>
  <c r="CE91"/>
  <c r="CE96" s="1"/>
  <c r="CE99" s="1"/>
  <c r="CM91"/>
  <c r="CM96" s="1"/>
  <c r="CM99" s="1"/>
  <c r="Q30" i="22"/>
  <c r="Q53" s="1"/>
  <c r="M91"/>
  <c r="M96" s="1"/>
  <c r="M99" s="1"/>
  <c r="U91"/>
  <c r="U96" s="1"/>
  <c r="U99" s="1"/>
  <c r="AC91"/>
  <c r="AC96" s="1"/>
  <c r="AC99" s="1"/>
  <c r="AS91"/>
  <c r="AS96" s="1"/>
  <c r="AS99" s="1"/>
  <c r="BA91"/>
  <c r="BA96" s="1"/>
  <c r="BA99" s="1"/>
  <c r="BI91"/>
  <c r="BI96" s="1"/>
  <c r="BI99" s="1"/>
  <c r="BQ91"/>
  <c r="BQ96" s="1"/>
  <c r="BQ99" s="1"/>
  <c r="BY91"/>
  <c r="BY96" s="1"/>
  <c r="BY99" s="1"/>
  <c r="CG91"/>
  <c r="CG96" s="1"/>
  <c r="CG99" s="1"/>
  <c r="CO91"/>
  <c r="CO96" s="1"/>
  <c r="CO99" s="1"/>
  <c r="N91" i="23"/>
  <c r="N96" s="1"/>
  <c r="N99" s="1"/>
  <c r="V91"/>
  <c r="V96" s="1"/>
  <c r="V99" s="1"/>
  <c r="AD91"/>
  <c r="AD96" s="1"/>
  <c r="AD99" s="1"/>
  <c r="AL91"/>
  <c r="AL96" s="1"/>
  <c r="AL99" s="1"/>
  <c r="AT91"/>
  <c r="AT96" s="1"/>
  <c r="AT99" s="1"/>
  <c r="BB91"/>
  <c r="BB96" s="1"/>
  <c r="BB99" s="1"/>
  <c r="BJ91"/>
  <c r="BJ96" s="1"/>
  <c r="BJ99" s="1"/>
  <c r="BR91"/>
  <c r="BR96" s="1"/>
  <c r="BR99" s="1"/>
  <c r="BZ91"/>
  <c r="BZ96" s="1"/>
  <c r="BZ99" s="1"/>
  <c r="CH91"/>
  <c r="CH96" s="1"/>
  <c r="CH99" s="1"/>
  <c r="CP91"/>
  <c r="CP96" s="1"/>
  <c r="CP99" s="1"/>
  <c r="K91" i="24"/>
  <c r="K96" s="1"/>
  <c r="K99" s="1"/>
  <c r="S91"/>
  <c r="S96" s="1"/>
  <c r="S99" s="1"/>
  <c r="AA91"/>
  <c r="AA96" s="1"/>
  <c r="AA99" s="1"/>
  <c r="AI91"/>
  <c r="AI96" s="1"/>
  <c r="AI99" s="1"/>
  <c r="AQ91"/>
  <c r="AQ96" s="1"/>
  <c r="AQ99" s="1"/>
  <c r="AY91"/>
  <c r="AY96" s="1"/>
  <c r="AY99" s="1"/>
  <c r="BG91"/>
  <c r="BG96" s="1"/>
  <c r="BG99" s="1"/>
  <c r="BO91"/>
  <c r="BO96" s="1"/>
  <c r="BO99" s="1"/>
  <c r="BW91"/>
  <c r="BW96" s="1"/>
  <c r="BW99" s="1"/>
  <c r="CE91"/>
  <c r="CE96" s="1"/>
  <c r="CE99" s="1"/>
  <c r="CM91"/>
  <c r="CM96" s="1"/>
  <c r="CM99" s="1"/>
  <c r="M91" i="26"/>
  <c r="M96" s="1"/>
  <c r="M99" s="1"/>
  <c r="U91"/>
  <c r="U96" s="1"/>
  <c r="U99" s="1"/>
  <c r="AC91"/>
  <c r="AC96" s="1"/>
  <c r="AC99" s="1"/>
  <c r="AK91"/>
  <c r="AK96" s="1"/>
  <c r="AK99" s="1"/>
  <c r="AS91"/>
  <c r="AS96" s="1"/>
  <c r="AS99" s="1"/>
  <c r="BA91"/>
  <c r="BA96" s="1"/>
  <c r="BA99" s="1"/>
  <c r="BI91"/>
  <c r="BI96" s="1"/>
  <c r="BI99" s="1"/>
  <c r="BQ91"/>
  <c r="BQ96" s="1"/>
  <c r="BQ99" s="1"/>
  <c r="BY91"/>
  <c r="BY96" s="1"/>
  <c r="BY99" s="1"/>
  <c r="CG91"/>
  <c r="CG96" s="1"/>
  <c r="CG99" s="1"/>
  <c r="CO91"/>
  <c r="CO96" s="1"/>
  <c r="CO99" s="1"/>
  <c r="J91" i="27"/>
  <c r="J96" s="1"/>
  <c r="J99" s="1"/>
  <c r="R91"/>
  <c r="R96" s="1"/>
  <c r="R99" s="1"/>
  <c r="Z91"/>
  <c r="Z96" s="1"/>
  <c r="Z99" s="1"/>
  <c r="AH91"/>
  <c r="AH96" s="1"/>
  <c r="AH99" s="1"/>
  <c r="AP91"/>
  <c r="AP96" s="1"/>
  <c r="AP99" s="1"/>
  <c r="AX91"/>
  <c r="AX96" s="1"/>
  <c r="AX99" s="1"/>
  <c r="BF91"/>
  <c r="BF96" s="1"/>
  <c r="BF99" s="1"/>
  <c r="BN91"/>
  <c r="BN96" s="1"/>
  <c r="BN99" s="1"/>
  <c r="BV91"/>
  <c r="BV96" s="1"/>
  <c r="BV99" s="1"/>
  <c r="CD91"/>
  <c r="CD96" s="1"/>
  <c r="CD99" s="1"/>
  <c r="CL91"/>
  <c r="CL96" s="1"/>
  <c r="CL99" s="1"/>
  <c r="N91" i="28"/>
  <c r="N96" s="1"/>
  <c r="N99" s="1"/>
  <c r="V91"/>
  <c r="V96" s="1"/>
  <c r="V99" s="1"/>
  <c r="AD91"/>
  <c r="AD96" s="1"/>
  <c r="AD99" s="1"/>
  <c r="AL91"/>
  <c r="AL96" s="1"/>
  <c r="AL99" s="1"/>
  <c r="AT91"/>
  <c r="AT96" s="1"/>
  <c r="AT99" s="1"/>
  <c r="BB91"/>
  <c r="BB96" s="1"/>
  <c r="BB99" s="1"/>
  <c r="BJ91"/>
  <c r="BJ96" s="1"/>
  <c r="BJ99" s="1"/>
  <c r="BR91"/>
  <c r="BR96" s="1"/>
  <c r="BR99" s="1"/>
  <c r="BZ91"/>
  <c r="BZ96" s="1"/>
  <c r="BZ99" s="1"/>
  <c r="CH91"/>
  <c r="CH96" s="1"/>
  <c r="CH99" s="1"/>
  <c r="CP91"/>
  <c r="CP96" s="1"/>
  <c r="CP99" s="1"/>
  <c r="O91" i="29"/>
  <c r="O96" s="1"/>
  <c r="O99" s="1"/>
  <c r="W91"/>
  <c r="W96" s="1"/>
  <c r="W99" s="1"/>
  <c r="AE91"/>
  <c r="AE96" s="1"/>
  <c r="AE99" s="1"/>
  <c r="AM91"/>
  <c r="AM96" s="1"/>
  <c r="AM99" s="1"/>
  <c r="AU91"/>
  <c r="AU96" s="1"/>
  <c r="AU99" s="1"/>
  <c r="BC91"/>
  <c r="BC96" s="1"/>
  <c r="BC99" s="1"/>
  <c r="BK91"/>
  <c r="BK96" s="1"/>
  <c r="BK99" s="1"/>
  <c r="BS91"/>
  <c r="BS96" s="1"/>
  <c r="BS99" s="1"/>
  <c r="CA91"/>
  <c r="CA96" s="1"/>
  <c r="CA99" s="1"/>
  <c r="CI91"/>
  <c r="CI96" s="1"/>
  <c r="CI99" s="1"/>
  <c r="CQ91"/>
  <c r="CQ96" s="1"/>
  <c r="CQ99" s="1"/>
  <c r="I91" i="30"/>
  <c r="Q91"/>
  <c r="Q96" s="1"/>
  <c r="Q99" s="1"/>
  <c r="Y91"/>
  <c r="Y96" s="1"/>
  <c r="Y99" s="1"/>
  <c r="AG91"/>
  <c r="AG96" s="1"/>
  <c r="AG99" s="1"/>
  <c r="AO91"/>
  <c r="AO96" s="1"/>
  <c r="AO99" s="1"/>
  <c r="AW91"/>
  <c r="AW96" s="1"/>
  <c r="AW99" s="1"/>
  <c r="BE91"/>
  <c r="BE96" s="1"/>
  <c r="BE99" s="1"/>
  <c r="BM91"/>
  <c r="BM96" s="1"/>
  <c r="BM99" s="1"/>
  <c r="BU91"/>
  <c r="BU96" s="1"/>
  <c r="BU99" s="1"/>
  <c r="CC91"/>
  <c r="CC96" s="1"/>
  <c r="CC99" s="1"/>
  <c r="CK91"/>
  <c r="CK96" s="1"/>
  <c r="CK99" s="1"/>
  <c r="CS91"/>
  <c r="CS96" s="1"/>
  <c r="CS99" s="1"/>
  <c r="M91" i="31"/>
  <c r="M96" s="1"/>
  <c r="M99" s="1"/>
  <c r="U91"/>
  <c r="U96" s="1"/>
  <c r="U99" s="1"/>
  <c r="AC91"/>
  <c r="AC96" s="1"/>
  <c r="AC99" s="1"/>
  <c r="AK91"/>
  <c r="AK96" s="1"/>
  <c r="AK99" s="1"/>
  <c r="AS91"/>
  <c r="AS96" s="1"/>
  <c r="AS99" s="1"/>
  <c r="BA91"/>
  <c r="BA96" s="1"/>
  <c r="BA99" s="1"/>
  <c r="BI91"/>
  <c r="BI96" s="1"/>
  <c r="BI99" s="1"/>
  <c r="BQ91"/>
  <c r="BQ96" s="1"/>
  <c r="BQ99" s="1"/>
  <c r="BY91"/>
  <c r="BY96" s="1"/>
  <c r="BY99" s="1"/>
  <c r="CG91"/>
  <c r="CG96" s="1"/>
  <c r="CG99" s="1"/>
  <c r="CO91"/>
  <c r="CO96" s="1"/>
  <c r="CO99" s="1"/>
  <c r="I91" i="32"/>
  <c r="Q91"/>
  <c r="Q96" s="1"/>
  <c r="Q99" s="1"/>
  <c r="Y91"/>
  <c r="Y96" s="1"/>
  <c r="Y99" s="1"/>
  <c r="AG91"/>
  <c r="AG96" s="1"/>
  <c r="AG99" s="1"/>
  <c r="AO91"/>
  <c r="AO96" s="1"/>
  <c r="AO99" s="1"/>
  <c r="AW91"/>
  <c r="AW96" s="1"/>
  <c r="AW99" s="1"/>
  <c r="BE91"/>
  <c r="BE96" s="1"/>
  <c r="BE99" s="1"/>
  <c r="BM91"/>
  <c r="BM96" s="1"/>
  <c r="BM99" s="1"/>
  <c r="BU91"/>
  <c r="BU96" s="1"/>
  <c r="BU99" s="1"/>
  <c r="CC91"/>
  <c r="CC96" s="1"/>
  <c r="CC99" s="1"/>
  <c r="CK91"/>
  <c r="CK96" s="1"/>
  <c r="CK99" s="1"/>
  <c r="CS91"/>
  <c r="CS96" s="1"/>
  <c r="CS99" s="1"/>
  <c r="BF91" i="33"/>
  <c r="BF96" s="1"/>
  <c r="BF99" s="1"/>
  <c r="C30" i="34"/>
  <c r="C53" s="1"/>
  <c r="O91"/>
  <c r="O96" s="1"/>
  <c r="O99" s="1"/>
  <c r="W91"/>
  <c r="W96" s="1"/>
  <c r="W99" s="1"/>
  <c r="AE91"/>
  <c r="AE96" s="1"/>
  <c r="AE99" s="1"/>
  <c r="AM91"/>
  <c r="AM96" s="1"/>
  <c r="AM99" s="1"/>
  <c r="AU91"/>
  <c r="AU96" s="1"/>
  <c r="AU99" s="1"/>
  <c r="BC91"/>
  <c r="BC96" s="1"/>
  <c r="BC99" s="1"/>
  <c r="BK91"/>
  <c r="BK96" s="1"/>
  <c r="BK99" s="1"/>
  <c r="BS91"/>
  <c r="BS96" s="1"/>
  <c r="BS99" s="1"/>
  <c r="CA91"/>
  <c r="CA96" s="1"/>
  <c r="CA99" s="1"/>
  <c r="CI91"/>
  <c r="CI96" s="1"/>
  <c r="CI99" s="1"/>
  <c r="CQ91"/>
  <c r="CQ96" s="1"/>
  <c r="CQ99" s="1"/>
  <c r="BC91" i="21"/>
  <c r="BC96" s="1"/>
  <c r="BC99" s="1"/>
  <c r="AW91" i="22"/>
  <c r="AW96" s="1"/>
  <c r="AW99" s="1"/>
  <c r="Z91" i="23"/>
  <c r="Z96" s="1"/>
  <c r="Z99" s="1"/>
  <c r="CL91"/>
  <c r="CL96" s="1"/>
  <c r="CL99" s="1"/>
  <c r="BS91" i="24"/>
  <c r="BS96" s="1"/>
  <c r="BS99" s="1"/>
  <c r="AO91" i="26"/>
  <c r="AO96" s="1"/>
  <c r="AO99" s="1"/>
  <c r="CS91"/>
  <c r="CS96" s="1"/>
  <c r="CS99" s="1"/>
  <c r="BJ91" i="27"/>
  <c r="BJ96" s="1"/>
  <c r="BJ99" s="1"/>
  <c r="AH91" i="28"/>
  <c r="AH96" s="1"/>
  <c r="AH99" s="1"/>
  <c r="CL91"/>
  <c r="CL96" s="1"/>
  <c r="CL99" s="1"/>
  <c r="BG91" i="29"/>
  <c r="BG96" s="1"/>
  <c r="BG99" s="1"/>
  <c r="AS91" i="30"/>
  <c r="AS96" s="1"/>
  <c r="AS99" s="1"/>
  <c r="L91" i="21"/>
  <c r="L96" s="1"/>
  <c r="L99" s="1"/>
  <c r="T91"/>
  <c r="T96" s="1"/>
  <c r="T99" s="1"/>
  <c r="AB91"/>
  <c r="AB96" s="1"/>
  <c r="AB99" s="1"/>
  <c r="AJ91"/>
  <c r="AJ96" s="1"/>
  <c r="AJ99" s="1"/>
  <c r="AR91"/>
  <c r="AR96" s="1"/>
  <c r="AR99" s="1"/>
  <c r="AZ91"/>
  <c r="AZ96" s="1"/>
  <c r="AZ99" s="1"/>
  <c r="BH91"/>
  <c r="BH96" s="1"/>
  <c r="BH99" s="1"/>
  <c r="BP91"/>
  <c r="BP96" s="1"/>
  <c r="BP99" s="1"/>
  <c r="BX91"/>
  <c r="BX96" s="1"/>
  <c r="BX99" s="1"/>
  <c r="CF91"/>
  <c r="CF96" s="1"/>
  <c r="CF99" s="1"/>
  <c r="CN91"/>
  <c r="CN96" s="1"/>
  <c r="CN99" s="1"/>
  <c r="N91" i="22"/>
  <c r="N96" s="1"/>
  <c r="N99" s="1"/>
  <c r="V91"/>
  <c r="V96" s="1"/>
  <c r="V99" s="1"/>
  <c r="AD91"/>
  <c r="AD96" s="1"/>
  <c r="AD99" s="1"/>
  <c r="AL91"/>
  <c r="AL96" s="1"/>
  <c r="AL99" s="1"/>
  <c r="AT91"/>
  <c r="AT96" s="1"/>
  <c r="AT99" s="1"/>
  <c r="BB91"/>
  <c r="BB96" s="1"/>
  <c r="BB99" s="1"/>
  <c r="BJ91"/>
  <c r="BJ96" s="1"/>
  <c r="BJ99" s="1"/>
  <c r="BR91"/>
  <c r="BR96" s="1"/>
  <c r="BR99" s="1"/>
  <c r="BZ91"/>
  <c r="BZ96" s="1"/>
  <c r="BZ99" s="1"/>
  <c r="CH91"/>
  <c r="CH96" s="1"/>
  <c r="CH99" s="1"/>
  <c r="CP91"/>
  <c r="CP96" s="1"/>
  <c r="CP99" s="1"/>
  <c r="O91" i="23"/>
  <c r="O96" s="1"/>
  <c r="O99" s="1"/>
  <c r="W91"/>
  <c r="W96" s="1"/>
  <c r="W99" s="1"/>
  <c r="AE91"/>
  <c r="AE96" s="1"/>
  <c r="AE99" s="1"/>
  <c r="AM91"/>
  <c r="AM96" s="1"/>
  <c r="AM99" s="1"/>
  <c r="AU91"/>
  <c r="AU96" s="1"/>
  <c r="AU99" s="1"/>
  <c r="BC91"/>
  <c r="BC96" s="1"/>
  <c r="BC99" s="1"/>
  <c r="BK91"/>
  <c r="BK96" s="1"/>
  <c r="BK99" s="1"/>
  <c r="BS91"/>
  <c r="BS96" s="1"/>
  <c r="BS99" s="1"/>
  <c r="CA91"/>
  <c r="CA96" s="1"/>
  <c r="CA99" s="1"/>
  <c r="CI91"/>
  <c r="CI96" s="1"/>
  <c r="CI99" s="1"/>
  <c r="CQ91"/>
  <c r="CQ96" s="1"/>
  <c r="CQ99" s="1"/>
  <c r="L91" i="24"/>
  <c r="L96" s="1"/>
  <c r="L99" s="1"/>
  <c r="T91"/>
  <c r="T96" s="1"/>
  <c r="T99" s="1"/>
  <c r="AB91"/>
  <c r="AB96" s="1"/>
  <c r="AB99" s="1"/>
  <c r="AJ91"/>
  <c r="AJ96" s="1"/>
  <c r="AJ99" s="1"/>
  <c r="AR91"/>
  <c r="AR96" s="1"/>
  <c r="AR99" s="1"/>
  <c r="AZ91"/>
  <c r="AZ96" s="1"/>
  <c r="AZ99" s="1"/>
  <c r="BH91"/>
  <c r="BH96" s="1"/>
  <c r="BH99" s="1"/>
  <c r="BP91"/>
  <c r="BP96" s="1"/>
  <c r="BP99" s="1"/>
  <c r="BX91"/>
  <c r="BX96" s="1"/>
  <c r="BX99" s="1"/>
  <c r="CF91"/>
  <c r="CF96" s="1"/>
  <c r="CF99" s="1"/>
  <c r="CN91"/>
  <c r="CN96" s="1"/>
  <c r="CN99" s="1"/>
  <c r="N91" i="26"/>
  <c r="N96" s="1"/>
  <c r="N99" s="1"/>
  <c r="V91"/>
  <c r="V96" s="1"/>
  <c r="V99" s="1"/>
  <c r="AD91"/>
  <c r="AD96" s="1"/>
  <c r="AD99" s="1"/>
  <c r="AL91"/>
  <c r="AL96" s="1"/>
  <c r="AL99" s="1"/>
  <c r="AT91"/>
  <c r="AT96" s="1"/>
  <c r="AT99" s="1"/>
  <c r="BB91"/>
  <c r="BB96" s="1"/>
  <c r="BB99" s="1"/>
  <c r="BJ91"/>
  <c r="BJ96" s="1"/>
  <c r="BJ99" s="1"/>
  <c r="BR91"/>
  <c r="BR96" s="1"/>
  <c r="BR99" s="1"/>
  <c r="BZ91"/>
  <c r="BZ96" s="1"/>
  <c r="BZ99" s="1"/>
  <c r="CH91"/>
  <c r="CH96" s="1"/>
  <c r="CH99" s="1"/>
  <c r="CP91"/>
  <c r="CP96" s="1"/>
  <c r="CP99" s="1"/>
  <c r="K91" i="27"/>
  <c r="K96" s="1"/>
  <c r="K99" s="1"/>
  <c r="S91"/>
  <c r="S96" s="1"/>
  <c r="S99" s="1"/>
  <c r="AA91"/>
  <c r="AA96" s="1"/>
  <c r="AA99" s="1"/>
  <c r="AI91"/>
  <c r="AI96" s="1"/>
  <c r="AI99" s="1"/>
  <c r="AQ91"/>
  <c r="AQ96" s="1"/>
  <c r="AQ99" s="1"/>
  <c r="AY91"/>
  <c r="AY96" s="1"/>
  <c r="AY99" s="1"/>
  <c r="BG91"/>
  <c r="BG96" s="1"/>
  <c r="BG99" s="1"/>
  <c r="BO91"/>
  <c r="BO96" s="1"/>
  <c r="BO99" s="1"/>
  <c r="BW91"/>
  <c r="BW96" s="1"/>
  <c r="BW99" s="1"/>
  <c r="CE91"/>
  <c r="CE96" s="1"/>
  <c r="CE99" s="1"/>
  <c r="CM91"/>
  <c r="CM96" s="1"/>
  <c r="CM99" s="1"/>
  <c r="O91" i="28"/>
  <c r="O96" s="1"/>
  <c r="O99" s="1"/>
  <c r="W91"/>
  <c r="W96" s="1"/>
  <c r="W99" s="1"/>
  <c r="AE91"/>
  <c r="AE96" s="1"/>
  <c r="AE99" s="1"/>
  <c r="AM91"/>
  <c r="AM96" s="1"/>
  <c r="AM99" s="1"/>
  <c r="AU91"/>
  <c r="AU96" s="1"/>
  <c r="AU99" s="1"/>
  <c r="BC91"/>
  <c r="BC96" s="1"/>
  <c r="BC99" s="1"/>
  <c r="BK91"/>
  <c r="BK96" s="1"/>
  <c r="BK99" s="1"/>
  <c r="BS91"/>
  <c r="BS96" s="1"/>
  <c r="BS99" s="1"/>
  <c r="CA91"/>
  <c r="CA96" s="1"/>
  <c r="CA99" s="1"/>
  <c r="CI91"/>
  <c r="CI96" s="1"/>
  <c r="CI99" s="1"/>
  <c r="CQ91"/>
  <c r="CQ96" s="1"/>
  <c r="CQ99" s="1"/>
  <c r="P91" i="29"/>
  <c r="P96" s="1"/>
  <c r="P99" s="1"/>
  <c r="X91"/>
  <c r="X96" s="1"/>
  <c r="X99" s="1"/>
  <c r="AF91"/>
  <c r="AF96" s="1"/>
  <c r="AF99" s="1"/>
  <c r="AN91"/>
  <c r="AN96" s="1"/>
  <c r="AN99" s="1"/>
  <c r="AV91"/>
  <c r="AV96" s="1"/>
  <c r="AV99" s="1"/>
  <c r="BD91"/>
  <c r="BD96" s="1"/>
  <c r="BD99" s="1"/>
  <c r="BL91"/>
  <c r="BL96" s="1"/>
  <c r="BL99" s="1"/>
  <c r="BT91"/>
  <c r="BT96" s="1"/>
  <c r="BT99" s="1"/>
  <c r="CB91"/>
  <c r="CB96" s="1"/>
  <c r="CB99" s="1"/>
  <c r="CJ91"/>
  <c r="CJ96" s="1"/>
  <c r="CJ99" s="1"/>
  <c r="CR91"/>
  <c r="CR96" s="1"/>
  <c r="CR99" s="1"/>
  <c r="J91" i="30"/>
  <c r="J96" s="1"/>
  <c r="J99" s="1"/>
  <c r="R91"/>
  <c r="R96" s="1"/>
  <c r="R99" s="1"/>
  <c r="Z91"/>
  <c r="Z96" s="1"/>
  <c r="Z99" s="1"/>
  <c r="AH91"/>
  <c r="AH96" s="1"/>
  <c r="AH99" s="1"/>
  <c r="AP91"/>
  <c r="AP96" s="1"/>
  <c r="AP99" s="1"/>
  <c r="AX91"/>
  <c r="AX96" s="1"/>
  <c r="AX99" s="1"/>
  <c r="BF91"/>
  <c r="BF96" s="1"/>
  <c r="BF99" s="1"/>
  <c r="BN91"/>
  <c r="BN96" s="1"/>
  <c r="BN99" s="1"/>
  <c r="BV91"/>
  <c r="BV96" s="1"/>
  <c r="BV99" s="1"/>
  <c r="CD91"/>
  <c r="CD96" s="1"/>
  <c r="CD99" s="1"/>
  <c r="CL91"/>
  <c r="CL96" s="1"/>
  <c r="CL99" s="1"/>
  <c r="N91" i="31"/>
  <c r="N96" s="1"/>
  <c r="N99" s="1"/>
  <c r="V91"/>
  <c r="V96" s="1"/>
  <c r="V99" s="1"/>
  <c r="AD91"/>
  <c r="AD96" s="1"/>
  <c r="AD99" s="1"/>
  <c r="AL91"/>
  <c r="AL96" s="1"/>
  <c r="AL99" s="1"/>
  <c r="AT91"/>
  <c r="AT96" s="1"/>
  <c r="AT99" s="1"/>
  <c r="BB91"/>
  <c r="BB96" s="1"/>
  <c r="BB99" s="1"/>
  <c r="BJ91"/>
  <c r="BJ96" s="1"/>
  <c r="BJ99" s="1"/>
  <c r="BR91"/>
  <c r="BR96" s="1"/>
  <c r="BR99" s="1"/>
  <c r="BZ91"/>
  <c r="BZ96" s="1"/>
  <c r="BZ99" s="1"/>
  <c r="CH91"/>
  <c r="CH96" s="1"/>
  <c r="CH99" s="1"/>
  <c r="CP91"/>
  <c r="CP96" s="1"/>
  <c r="CP99" s="1"/>
  <c r="J91" i="32"/>
  <c r="J96" s="1"/>
  <c r="J99" s="1"/>
  <c r="R91"/>
  <c r="R96" s="1"/>
  <c r="R99" s="1"/>
  <c r="Z91"/>
  <c r="Z96" s="1"/>
  <c r="Z99" s="1"/>
  <c r="AH91"/>
  <c r="AH96" s="1"/>
  <c r="AH99" s="1"/>
  <c r="AP91"/>
  <c r="AP96" s="1"/>
  <c r="AP99" s="1"/>
  <c r="AX91"/>
  <c r="AX96" s="1"/>
  <c r="AX99" s="1"/>
  <c r="BF91"/>
  <c r="BF96" s="1"/>
  <c r="BF99" s="1"/>
  <c r="BN91"/>
  <c r="BN96" s="1"/>
  <c r="BN99" s="1"/>
  <c r="BV91"/>
  <c r="BV96" s="1"/>
  <c r="BV99" s="1"/>
  <c r="CD91"/>
  <c r="CD96" s="1"/>
  <c r="CD99" s="1"/>
  <c r="CL91"/>
  <c r="CL96" s="1"/>
  <c r="CL99" s="1"/>
  <c r="P91" i="34"/>
  <c r="P96" s="1"/>
  <c r="P99" s="1"/>
  <c r="X91"/>
  <c r="X96" s="1"/>
  <c r="X99" s="1"/>
  <c r="AF91"/>
  <c r="AF96" s="1"/>
  <c r="AF99" s="1"/>
  <c r="AN91"/>
  <c r="AN96" s="1"/>
  <c r="AN99" s="1"/>
  <c r="AV91"/>
  <c r="AV96" s="1"/>
  <c r="AV99" s="1"/>
  <c r="BD91"/>
  <c r="BD96" s="1"/>
  <c r="BD99" s="1"/>
  <c r="BL91"/>
  <c r="BL96" s="1"/>
  <c r="BL99" s="1"/>
  <c r="BT91"/>
  <c r="BT96" s="1"/>
  <c r="BT99" s="1"/>
  <c r="CB91"/>
  <c r="CB96" s="1"/>
  <c r="CB99" s="1"/>
  <c r="CJ91"/>
  <c r="CJ96" s="1"/>
  <c r="CJ99" s="1"/>
  <c r="CR91"/>
  <c r="CR96" s="1"/>
  <c r="CR99" s="1"/>
  <c r="AM91" i="21"/>
  <c r="AM96" s="1"/>
  <c r="AM99" s="1"/>
  <c r="CQ91"/>
  <c r="CQ96" s="1"/>
  <c r="CQ99" s="1"/>
  <c r="AG91" i="22"/>
  <c r="AG96" s="1"/>
  <c r="AG99" s="1"/>
  <c r="CC91"/>
  <c r="CC96" s="1"/>
  <c r="CC99" s="1"/>
  <c r="AH91" i="23"/>
  <c r="AH96" s="1"/>
  <c r="AH99" s="1"/>
  <c r="BV91"/>
  <c r="BV96" s="1"/>
  <c r="BV99" s="1"/>
  <c r="AU91" i="24"/>
  <c r="AU96" s="1"/>
  <c r="AU99" s="1"/>
  <c r="I91" i="26"/>
  <c r="BM91"/>
  <c r="BM96" s="1"/>
  <c r="BM99" s="1"/>
  <c r="AT91" i="27"/>
  <c r="AT96" s="1"/>
  <c r="AT99" s="1"/>
  <c r="AP91" i="28"/>
  <c r="AP96" s="1"/>
  <c r="AP99" s="1"/>
  <c r="K91" i="29"/>
  <c r="K96" s="1"/>
  <c r="K99" s="1"/>
  <c r="BW91"/>
  <c r="BW96" s="1"/>
  <c r="BW99" s="1"/>
  <c r="AK91" i="30"/>
  <c r="AK96" s="1"/>
  <c r="AK99" s="1"/>
  <c r="CO91"/>
  <c r="CO96" s="1"/>
  <c r="CO99" s="1"/>
  <c r="M91" i="21"/>
  <c r="M96" s="1"/>
  <c r="M99" s="1"/>
  <c r="U91"/>
  <c r="U96" s="1"/>
  <c r="U99" s="1"/>
  <c r="AC91"/>
  <c r="AC96" s="1"/>
  <c r="AC99" s="1"/>
  <c r="AK91"/>
  <c r="AK96" s="1"/>
  <c r="AK99" s="1"/>
  <c r="AS91"/>
  <c r="AS96" s="1"/>
  <c r="AS99" s="1"/>
  <c r="BA91"/>
  <c r="BA96" s="1"/>
  <c r="BA99" s="1"/>
  <c r="BI91"/>
  <c r="BI96" s="1"/>
  <c r="BI99" s="1"/>
  <c r="BQ91"/>
  <c r="BQ96" s="1"/>
  <c r="BQ99" s="1"/>
  <c r="BY91"/>
  <c r="BY96" s="1"/>
  <c r="BY99" s="1"/>
  <c r="CG91"/>
  <c r="CG96" s="1"/>
  <c r="CG99" s="1"/>
  <c r="CO91"/>
  <c r="CO96" s="1"/>
  <c r="CO99" s="1"/>
  <c r="O91" i="22"/>
  <c r="O96" s="1"/>
  <c r="O99" s="1"/>
  <c r="W91"/>
  <c r="W96" s="1"/>
  <c r="W99" s="1"/>
  <c r="AE91"/>
  <c r="AE96" s="1"/>
  <c r="AE99" s="1"/>
  <c r="AM91"/>
  <c r="AM96" s="1"/>
  <c r="AM99" s="1"/>
  <c r="AU91"/>
  <c r="AU96" s="1"/>
  <c r="AU99" s="1"/>
  <c r="BC91"/>
  <c r="BC96" s="1"/>
  <c r="BC99" s="1"/>
  <c r="BK91"/>
  <c r="BK96" s="1"/>
  <c r="BK99" s="1"/>
  <c r="BS91"/>
  <c r="BS96" s="1"/>
  <c r="BS99" s="1"/>
  <c r="CA91"/>
  <c r="CA96" s="1"/>
  <c r="CA99" s="1"/>
  <c r="CI91"/>
  <c r="CI96" s="1"/>
  <c r="CI99" s="1"/>
  <c r="CQ91"/>
  <c r="CQ96" s="1"/>
  <c r="CQ99" s="1"/>
  <c r="P91" i="23"/>
  <c r="P96" s="1"/>
  <c r="P99" s="1"/>
  <c r="X91"/>
  <c r="X96" s="1"/>
  <c r="X99" s="1"/>
  <c r="AF91"/>
  <c r="AF96" s="1"/>
  <c r="AF99" s="1"/>
  <c r="AN91"/>
  <c r="AN96" s="1"/>
  <c r="AN99" s="1"/>
  <c r="AV91"/>
  <c r="AV96" s="1"/>
  <c r="AV99" s="1"/>
  <c r="BD91"/>
  <c r="BD96" s="1"/>
  <c r="BD99" s="1"/>
  <c r="BL91"/>
  <c r="BL96" s="1"/>
  <c r="BL99" s="1"/>
  <c r="BT91"/>
  <c r="BT96" s="1"/>
  <c r="BT99" s="1"/>
  <c r="CB91"/>
  <c r="CB96" s="1"/>
  <c r="CB99" s="1"/>
  <c r="CJ91"/>
  <c r="CJ96" s="1"/>
  <c r="CJ99" s="1"/>
  <c r="CR91"/>
  <c r="CR96" s="1"/>
  <c r="CR99" s="1"/>
  <c r="M91" i="24"/>
  <c r="M96" s="1"/>
  <c r="M99" s="1"/>
  <c r="U91"/>
  <c r="U96" s="1"/>
  <c r="U99" s="1"/>
  <c r="AC91"/>
  <c r="AC96" s="1"/>
  <c r="AC99" s="1"/>
  <c r="AK91"/>
  <c r="AK96" s="1"/>
  <c r="AK99" s="1"/>
  <c r="AS91"/>
  <c r="AS96" s="1"/>
  <c r="AS99" s="1"/>
  <c r="BA91"/>
  <c r="BA96" s="1"/>
  <c r="BA99" s="1"/>
  <c r="BI91"/>
  <c r="BI96" s="1"/>
  <c r="BI99" s="1"/>
  <c r="BQ91"/>
  <c r="BQ96" s="1"/>
  <c r="BQ99" s="1"/>
  <c r="BY91"/>
  <c r="BY96" s="1"/>
  <c r="BY99" s="1"/>
  <c r="CG91"/>
  <c r="CG96" s="1"/>
  <c r="CG99" s="1"/>
  <c r="CO91"/>
  <c r="CO96" s="1"/>
  <c r="CO99" s="1"/>
  <c r="J91" i="25"/>
  <c r="J96" s="1"/>
  <c r="J99" s="1"/>
  <c r="R91"/>
  <c r="R96" s="1"/>
  <c r="R99" s="1"/>
  <c r="Z91"/>
  <c r="Z96" s="1"/>
  <c r="Z99" s="1"/>
  <c r="AH91"/>
  <c r="AH96" s="1"/>
  <c r="AH99" s="1"/>
  <c r="AP91"/>
  <c r="AP96" s="1"/>
  <c r="AP99" s="1"/>
  <c r="AX91"/>
  <c r="AX96" s="1"/>
  <c r="AX99" s="1"/>
  <c r="BF91"/>
  <c r="BF96" s="1"/>
  <c r="BF99" s="1"/>
  <c r="BN91"/>
  <c r="BN96" s="1"/>
  <c r="BN99" s="1"/>
  <c r="BV91"/>
  <c r="BV96" s="1"/>
  <c r="BV99" s="1"/>
  <c r="CE91"/>
  <c r="CE96" s="1"/>
  <c r="CE99" s="1"/>
  <c r="CM91"/>
  <c r="CM96" s="1"/>
  <c r="CM99" s="1"/>
  <c r="O91" i="26"/>
  <c r="O96" s="1"/>
  <c r="O99" s="1"/>
  <c r="W91"/>
  <c r="W96" s="1"/>
  <c r="W99" s="1"/>
  <c r="AE91"/>
  <c r="AE96" s="1"/>
  <c r="AE99" s="1"/>
  <c r="AM91"/>
  <c r="AM96" s="1"/>
  <c r="AM99" s="1"/>
  <c r="AU91"/>
  <c r="AU96" s="1"/>
  <c r="AU99" s="1"/>
  <c r="BC91"/>
  <c r="BC96" s="1"/>
  <c r="BC99" s="1"/>
  <c r="BK91"/>
  <c r="BK96" s="1"/>
  <c r="BK99" s="1"/>
  <c r="BS91"/>
  <c r="BS96" s="1"/>
  <c r="BS99" s="1"/>
  <c r="CA91"/>
  <c r="CA96" s="1"/>
  <c r="CA99" s="1"/>
  <c r="CI91"/>
  <c r="CI96" s="1"/>
  <c r="CI99" s="1"/>
  <c r="CQ91"/>
  <c r="CQ96" s="1"/>
  <c r="CQ99" s="1"/>
  <c r="L91" i="27"/>
  <c r="L96" s="1"/>
  <c r="L99" s="1"/>
  <c r="T91"/>
  <c r="T96" s="1"/>
  <c r="T99" s="1"/>
  <c r="AB91"/>
  <c r="AB96" s="1"/>
  <c r="AB99" s="1"/>
  <c r="AJ91"/>
  <c r="AJ96" s="1"/>
  <c r="AJ99" s="1"/>
  <c r="AR91"/>
  <c r="AR96" s="1"/>
  <c r="AR99" s="1"/>
  <c r="AZ91"/>
  <c r="AZ96" s="1"/>
  <c r="AZ99" s="1"/>
  <c r="BH91"/>
  <c r="BH96" s="1"/>
  <c r="BH99" s="1"/>
  <c r="BP91"/>
  <c r="BP96" s="1"/>
  <c r="BP99" s="1"/>
  <c r="BX91"/>
  <c r="BX96" s="1"/>
  <c r="BX99" s="1"/>
  <c r="CF91"/>
  <c r="CF96" s="1"/>
  <c r="CF99" s="1"/>
  <c r="CN91"/>
  <c r="CN96" s="1"/>
  <c r="CN99" s="1"/>
  <c r="P91" i="28"/>
  <c r="P96" s="1"/>
  <c r="P99" s="1"/>
  <c r="X91"/>
  <c r="X96" s="1"/>
  <c r="X99" s="1"/>
  <c r="AF91"/>
  <c r="AF96" s="1"/>
  <c r="AF99" s="1"/>
  <c r="AN91"/>
  <c r="AN96" s="1"/>
  <c r="AN99" s="1"/>
  <c r="AV91"/>
  <c r="AV96" s="1"/>
  <c r="AV99" s="1"/>
  <c r="BD91"/>
  <c r="BD96" s="1"/>
  <c r="BD99" s="1"/>
  <c r="BL91"/>
  <c r="BL96" s="1"/>
  <c r="BL99" s="1"/>
  <c r="BT91"/>
  <c r="BT96" s="1"/>
  <c r="BT99" s="1"/>
  <c r="CB91"/>
  <c r="CB96" s="1"/>
  <c r="CB99" s="1"/>
  <c r="CJ91"/>
  <c r="CJ96" s="1"/>
  <c r="CJ99" s="1"/>
  <c r="CR91"/>
  <c r="CR96" s="1"/>
  <c r="CR99" s="1"/>
  <c r="I91" i="29"/>
  <c r="Q91"/>
  <c r="Q96" s="1"/>
  <c r="Q99" s="1"/>
  <c r="Y91"/>
  <c r="Y96" s="1"/>
  <c r="Y99" s="1"/>
  <c r="AG91"/>
  <c r="AG96" s="1"/>
  <c r="AG99" s="1"/>
  <c r="AO91"/>
  <c r="AO96" s="1"/>
  <c r="AO99" s="1"/>
  <c r="AW91"/>
  <c r="AW96" s="1"/>
  <c r="AW99" s="1"/>
  <c r="BE91"/>
  <c r="BE96" s="1"/>
  <c r="BE99" s="1"/>
  <c r="BM91"/>
  <c r="BM96" s="1"/>
  <c r="BM99" s="1"/>
  <c r="BU91"/>
  <c r="BU96" s="1"/>
  <c r="BU99" s="1"/>
  <c r="CC91"/>
  <c r="CC96" s="1"/>
  <c r="CC99" s="1"/>
  <c r="CK91"/>
  <c r="CK96" s="1"/>
  <c r="CK99" s="1"/>
  <c r="CS91"/>
  <c r="CS96" s="1"/>
  <c r="CS99" s="1"/>
  <c r="K91" i="30"/>
  <c r="K96" s="1"/>
  <c r="K99" s="1"/>
  <c r="S91"/>
  <c r="S96" s="1"/>
  <c r="S99" s="1"/>
  <c r="AA91"/>
  <c r="AA96" s="1"/>
  <c r="AA99" s="1"/>
  <c r="AI91"/>
  <c r="AI96" s="1"/>
  <c r="AI99" s="1"/>
  <c r="AQ91"/>
  <c r="AQ96" s="1"/>
  <c r="AQ99" s="1"/>
  <c r="AY91"/>
  <c r="AY96" s="1"/>
  <c r="AY99" s="1"/>
  <c r="BG91"/>
  <c r="BG96" s="1"/>
  <c r="BG99" s="1"/>
  <c r="BO91"/>
  <c r="BO96" s="1"/>
  <c r="BO99" s="1"/>
  <c r="BW91"/>
  <c r="BW96" s="1"/>
  <c r="BW99" s="1"/>
  <c r="CE91"/>
  <c r="CE96" s="1"/>
  <c r="CE99" s="1"/>
  <c r="CM91"/>
  <c r="CM96" s="1"/>
  <c r="CM99" s="1"/>
  <c r="O91" i="31"/>
  <c r="O96" s="1"/>
  <c r="O99" s="1"/>
  <c r="W91"/>
  <c r="W96" s="1"/>
  <c r="W99" s="1"/>
  <c r="AE91"/>
  <c r="AE96" s="1"/>
  <c r="AE99" s="1"/>
  <c r="AM91"/>
  <c r="AM96" s="1"/>
  <c r="AM99" s="1"/>
  <c r="AU91"/>
  <c r="AU96" s="1"/>
  <c r="AU99" s="1"/>
  <c r="BC91"/>
  <c r="BC96" s="1"/>
  <c r="BC99" s="1"/>
  <c r="BK91"/>
  <c r="BK96" s="1"/>
  <c r="BK99" s="1"/>
  <c r="BS91"/>
  <c r="BS96" s="1"/>
  <c r="BS99" s="1"/>
  <c r="CA91"/>
  <c r="CA96" s="1"/>
  <c r="CA99" s="1"/>
  <c r="CI91"/>
  <c r="CI96" s="1"/>
  <c r="CI99" s="1"/>
  <c r="CQ91"/>
  <c r="CQ96" s="1"/>
  <c r="CQ99" s="1"/>
  <c r="K91" i="32"/>
  <c r="K96" s="1"/>
  <c r="K99" s="1"/>
  <c r="S91"/>
  <c r="S96" s="1"/>
  <c r="S99" s="1"/>
  <c r="AA91"/>
  <c r="AA96" s="1"/>
  <c r="AA99" s="1"/>
  <c r="AI91"/>
  <c r="AI96" s="1"/>
  <c r="AI99" s="1"/>
  <c r="AQ91"/>
  <c r="AQ96" s="1"/>
  <c r="AQ99" s="1"/>
  <c r="AY91"/>
  <c r="AY96" s="1"/>
  <c r="AY99" s="1"/>
  <c r="BG91"/>
  <c r="BG96" s="1"/>
  <c r="BG99" s="1"/>
  <c r="BO91"/>
  <c r="BO96" s="1"/>
  <c r="BO99" s="1"/>
  <c r="BW91"/>
  <c r="BW96" s="1"/>
  <c r="BW99" s="1"/>
  <c r="CE91"/>
  <c r="CE96" s="1"/>
  <c r="CE99" s="1"/>
  <c r="CM91"/>
  <c r="CM96" s="1"/>
  <c r="CM99" s="1"/>
  <c r="K30" i="33"/>
  <c r="K53" s="1"/>
  <c r="L91"/>
  <c r="L96" s="1"/>
  <c r="L99" s="1"/>
  <c r="T91"/>
  <c r="T96" s="1"/>
  <c r="T99" s="1"/>
  <c r="AB91"/>
  <c r="AB96" s="1"/>
  <c r="AB99" s="1"/>
  <c r="AJ91"/>
  <c r="AJ96" s="1"/>
  <c r="AJ99" s="1"/>
  <c r="AR91"/>
  <c r="AR96" s="1"/>
  <c r="AR99" s="1"/>
  <c r="AZ91"/>
  <c r="AZ96" s="1"/>
  <c r="AZ99" s="1"/>
  <c r="BH91"/>
  <c r="BH96" s="1"/>
  <c r="BH99" s="1"/>
  <c r="BP91"/>
  <c r="BP96" s="1"/>
  <c r="BP99" s="1"/>
  <c r="BX91"/>
  <c r="BX96" s="1"/>
  <c r="BX99" s="1"/>
  <c r="CF91"/>
  <c r="CF96" s="1"/>
  <c r="CF99" s="1"/>
  <c r="CN91"/>
  <c r="CN96" s="1"/>
  <c r="CN99" s="1"/>
  <c r="I91" i="34"/>
  <c r="Q91"/>
  <c r="Q96" s="1"/>
  <c r="Q99" s="1"/>
  <c r="Y91"/>
  <c r="Y96" s="1"/>
  <c r="Y99" s="1"/>
  <c r="AG91"/>
  <c r="AG96" s="1"/>
  <c r="AG99" s="1"/>
  <c r="AO91"/>
  <c r="AO96" s="1"/>
  <c r="AO99" s="1"/>
  <c r="AW91"/>
  <c r="AW96" s="1"/>
  <c r="AW99" s="1"/>
  <c r="BE91"/>
  <c r="BE96" s="1"/>
  <c r="BE99" s="1"/>
  <c r="BM91"/>
  <c r="BM96" s="1"/>
  <c r="BM99" s="1"/>
  <c r="BU91"/>
  <c r="BU96" s="1"/>
  <c r="BU99" s="1"/>
  <c r="CC91"/>
  <c r="CC96" s="1"/>
  <c r="CC99" s="1"/>
  <c r="L30"/>
  <c r="L53" s="1"/>
  <c r="F30" i="30"/>
  <c r="F53" s="1"/>
  <c r="BJ30" i="31"/>
  <c r="BJ53" s="1"/>
  <c r="BZ30"/>
  <c r="BZ53" s="1"/>
  <c r="AS30" i="32"/>
  <c r="AS53" s="1"/>
  <c r="V30" i="30"/>
  <c r="V53" s="1"/>
  <c r="BQ30" i="32"/>
  <c r="BQ53" s="1"/>
  <c r="G30" i="29"/>
  <c r="G53" s="1"/>
  <c r="AT30" i="30"/>
  <c r="AT53" s="1"/>
  <c r="BA30" i="32"/>
  <c r="BA53" s="1"/>
  <c r="AK30" i="24"/>
  <c r="AK53" s="1"/>
  <c r="BB30" i="31"/>
  <c r="BB53" s="1"/>
  <c r="BR30"/>
  <c r="BR53" s="1"/>
  <c r="AC30" i="32"/>
  <c r="AC53" s="1"/>
  <c r="N30" i="22"/>
  <c r="N53" s="1"/>
  <c r="AE30" i="29"/>
  <c r="AE53" s="1"/>
  <c r="AP30"/>
  <c r="AP53" s="1"/>
  <c r="H30" i="32"/>
  <c r="H53" s="1"/>
  <c r="AF30"/>
  <c r="AF53" s="1"/>
  <c r="BD30"/>
  <c r="BD53" s="1"/>
  <c r="AN30"/>
  <c r="AN53" s="1"/>
  <c r="R30" i="29"/>
  <c r="R53" s="1"/>
  <c r="AH30"/>
  <c r="AH53" s="1"/>
  <c r="AX30"/>
  <c r="AX53" s="1"/>
  <c r="P30" i="32"/>
  <c r="P53" s="1"/>
  <c r="X30"/>
  <c r="X53" s="1"/>
  <c r="BL30"/>
  <c r="BL53" s="1"/>
  <c r="AV30"/>
  <c r="AV53" s="1"/>
  <c r="L30" i="29"/>
  <c r="L53" s="1"/>
  <c r="AJ30"/>
  <c r="AJ53" s="1"/>
  <c r="BK30" i="31"/>
  <c r="BK53" s="1"/>
  <c r="T30" i="32"/>
  <c r="T53" s="1"/>
  <c r="CA30" i="31"/>
  <c r="CA53" s="1"/>
  <c r="P30" i="33"/>
  <c r="P53" s="1"/>
  <c r="M30" i="24"/>
  <c r="M53" s="1"/>
  <c r="CD30" i="27"/>
  <c r="CD53" s="1"/>
  <c r="D30" i="29"/>
  <c r="D53" s="1"/>
  <c r="AB30"/>
  <c r="AB53" s="1"/>
  <c r="AZ30"/>
  <c r="AZ53" s="1"/>
  <c r="P30" i="34"/>
  <c r="P53" s="1"/>
  <c r="T30" i="29"/>
  <c r="T53" s="1"/>
  <c r="AR30"/>
  <c r="AR53" s="1"/>
  <c r="W30" i="31"/>
  <c r="W53" s="1"/>
  <c r="D30" i="33"/>
  <c r="D53" s="1"/>
  <c r="X30" i="34"/>
  <c r="X53" s="1"/>
  <c r="AF30" i="21"/>
  <c r="AF53" s="1"/>
  <c r="D30" i="34"/>
  <c r="D53" s="1"/>
  <c r="T30"/>
  <c r="T53" s="1"/>
  <c r="B30" i="33"/>
  <c r="H30"/>
  <c r="H53" s="1"/>
  <c r="J30"/>
  <c r="J53" s="1"/>
  <c r="BU30" i="32"/>
  <c r="BU53" s="1"/>
  <c r="AG30"/>
  <c r="AG53" s="1"/>
  <c r="AW30"/>
  <c r="AW53" s="1"/>
  <c r="BM30"/>
  <c r="BM53" s="1"/>
  <c r="AO30"/>
  <c r="AO53" s="1"/>
  <c r="W30" i="29"/>
  <c r="W53" s="1"/>
  <c r="BC30"/>
  <c r="BC53" s="1"/>
  <c r="O30"/>
  <c r="O53" s="1"/>
  <c r="AU30"/>
  <c r="AU53" s="1"/>
  <c r="AM30"/>
  <c r="AM53" s="1"/>
  <c r="P30" i="24"/>
  <c r="P53" s="1"/>
  <c r="AS30"/>
  <c r="AS53" s="1"/>
  <c r="BM30" i="22"/>
  <c r="BM53" s="1"/>
  <c r="BU30"/>
  <c r="BU53" s="1"/>
  <c r="BE30"/>
  <c r="BE53" s="1"/>
  <c r="CC30"/>
  <c r="CC53" s="1"/>
  <c r="E30" i="32"/>
  <c r="E53" s="1"/>
  <c r="U30"/>
  <c r="U53" s="1"/>
  <c r="AK30"/>
  <c r="AK53" s="1"/>
  <c r="BI30"/>
  <c r="BI53" s="1"/>
  <c r="BT30"/>
  <c r="BT53" s="1"/>
  <c r="F30"/>
  <c r="F53" s="1"/>
  <c r="V30"/>
  <c r="V53" s="1"/>
  <c r="AL30"/>
  <c r="AL53" s="1"/>
  <c r="AY30"/>
  <c r="AY53" s="1"/>
  <c r="BJ30"/>
  <c r="BJ53" s="1"/>
  <c r="G30" i="34"/>
  <c r="G53" s="1"/>
  <c r="Q30"/>
  <c r="Q53" s="1"/>
  <c r="H30"/>
  <c r="H53" s="1"/>
  <c r="R30"/>
  <c r="R53" s="1"/>
  <c r="I30"/>
  <c r="I53" s="1"/>
  <c r="S30"/>
  <c r="S53" s="1"/>
  <c r="J30"/>
  <c r="J53" s="1"/>
  <c r="K30"/>
  <c r="K53" s="1"/>
  <c r="E30"/>
  <c r="E53" s="1"/>
  <c r="M30"/>
  <c r="M53" s="1"/>
  <c r="U30"/>
  <c r="U53" s="1"/>
  <c r="F30"/>
  <c r="F53" s="1"/>
  <c r="N30"/>
  <c r="N53" s="1"/>
  <c r="V30"/>
  <c r="V53" s="1"/>
  <c r="B30"/>
  <c r="Z30"/>
  <c r="Z53" s="1"/>
  <c r="I30" i="33"/>
  <c r="I53" s="1"/>
  <c r="Q30"/>
  <c r="Q53" s="1"/>
  <c r="C30"/>
  <c r="C53" s="1"/>
  <c r="L30"/>
  <c r="L53" s="1"/>
  <c r="O30"/>
  <c r="O53" s="1"/>
  <c r="C30" i="32"/>
  <c r="C53" s="1"/>
  <c r="L30"/>
  <c r="L53" s="1"/>
  <c r="BC30"/>
  <c r="BC53" s="1"/>
  <c r="BK30"/>
  <c r="BK53" s="1"/>
  <c r="BS30"/>
  <c r="BS53" s="1"/>
  <c r="AE30"/>
  <c r="AE53" s="1"/>
  <c r="AM30"/>
  <c r="AM53" s="1"/>
  <c r="AU30"/>
  <c r="AU53" s="1"/>
  <c r="W30"/>
  <c r="W53" s="1"/>
  <c r="O30"/>
  <c r="O53" s="1"/>
  <c r="G30"/>
  <c r="G53" s="1"/>
  <c r="Y30"/>
  <c r="Y53" s="1"/>
  <c r="Q30"/>
  <c r="Q53" s="1"/>
  <c r="AA30"/>
  <c r="AA53" s="1"/>
  <c r="AI30"/>
  <c r="AI53" s="1"/>
  <c r="AQ30"/>
  <c r="AQ53" s="1"/>
  <c r="AZ30"/>
  <c r="AZ53" s="1"/>
  <c r="BH30"/>
  <c r="BH53" s="1"/>
  <c r="BP30"/>
  <c r="BP53" s="1"/>
  <c r="I30"/>
  <c r="I53" s="1"/>
  <c r="S30"/>
  <c r="S53" s="1"/>
  <c r="AB30"/>
  <c r="AB53" s="1"/>
  <c r="AJ30"/>
  <c r="AJ53" s="1"/>
  <c r="AR30"/>
  <c r="AR53" s="1"/>
  <c r="P30" i="31"/>
  <c r="P53" s="1"/>
  <c r="AD30"/>
  <c r="AD53" s="1"/>
  <c r="BC30"/>
  <c r="BC53" s="1"/>
  <c r="F30"/>
  <c r="F53" s="1"/>
  <c r="AE30"/>
  <c r="AE53" s="1"/>
  <c r="G30"/>
  <c r="G53" s="1"/>
  <c r="AT30"/>
  <c r="AT53" s="1"/>
  <c r="BS30"/>
  <c r="BS53" s="1"/>
  <c r="H30"/>
  <c r="H53" s="1"/>
  <c r="V30"/>
  <c r="V53" s="1"/>
  <c r="AU30"/>
  <c r="AU53" s="1"/>
  <c r="N30"/>
  <c r="N53" s="1"/>
  <c r="AM30"/>
  <c r="AM53" s="1"/>
  <c r="Y30"/>
  <c r="Y53" s="1"/>
  <c r="BM30"/>
  <c r="BM53" s="1"/>
  <c r="C30"/>
  <c r="C53" s="1"/>
  <c r="K30"/>
  <c r="K53" s="1"/>
  <c r="S30"/>
  <c r="S53" s="1"/>
  <c r="AA30"/>
  <c r="AA53" s="1"/>
  <c r="AI30"/>
  <c r="AI53" s="1"/>
  <c r="AQ30"/>
  <c r="AQ53" s="1"/>
  <c r="AY30"/>
  <c r="AY53" s="1"/>
  <c r="BG30"/>
  <c r="BG53" s="1"/>
  <c r="BO30"/>
  <c r="BO53" s="1"/>
  <c r="BW30"/>
  <c r="BW53" s="1"/>
  <c r="I30"/>
  <c r="I53" s="1"/>
  <c r="AW30"/>
  <c r="AW53" s="1"/>
  <c r="J30"/>
  <c r="J53" s="1"/>
  <c r="AH30"/>
  <c r="AH53" s="1"/>
  <c r="BF30"/>
  <c r="BF53" s="1"/>
  <c r="Q30"/>
  <c r="Q53" s="1"/>
  <c r="BE30"/>
  <c r="BE53" s="1"/>
  <c r="BU30"/>
  <c r="BU53" s="1"/>
  <c r="Z30"/>
  <c r="Z53" s="1"/>
  <c r="AP30"/>
  <c r="AP53" s="1"/>
  <c r="AX30"/>
  <c r="AX53" s="1"/>
  <c r="BV30"/>
  <c r="BV53" s="1"/>
  <c r="AG30"/>
  <c r="AG53" s="1"/>
  <c r="CC30"/>
  <c r="CC53" s="1"/>
  <c r="AO30"/>
  <c r="AO53" s="1"/>
  <c r="R30"/>
  <c r="R53" s="1"/>
  <c r="BN30"/>
  <c r="BN53" s="1"/>
  <c r="BF30" i="30"/>
  <c r="BF53" s="1"/>
  <c r="S30" i="29"/>
  <c r="S53" s="1"/>
  <c r="K30"/>
  <c r="K53" s="1"/>
  <c r="AY30"/>
  <c r="AY53" s="1"/>
  <c r="AQ30"/>
  <c r="AQ53" s="1"/>
  <c r="AA30"/>
  <c r="AA53" s="1"/>
  <c r="BY30" i="28"/>
  <c r="BY53" s="1"/>
  <c r="AH30" i="27"/>
  <c r="AH53" s="1"/>
  <c r="AL30"/>
  <c r="AL53" s="1"/>
  <c r="L30" i="24"/>
  <c r="L53" s="1"/>
  <c r="AV30"/>
  <c r="AV53" s="1"/>
  <c r="BG30"/>
  <c r="BG53" s="1"/>
  <c r="CR30"/>
  <c r="CR53" s="1"/>
  <c r="AA30"/>
  <c r="AA53" s="1"/>
  <c r="BQ30"/>
  <c r="BQ53" s="1"/>
  <c r="BX30"/>
  <c r="BX53" s="1"/>
  <c r="AR30"/>
  <c r="AR53" s="1"/>
  <c r="CB30"/>
  <c r="CB53" s="1"/>
  <c r="E30"/>
  <c r="E53" s="1"/>
  <c r="AY30" i="22"/>
  <c r="AY53" s="1"/>
  <c r="Z30" i="21"/>
  <c r="Z53" s="1"/>
  <c r="E30" i="33"/>
  <c r="E53" s="1"/>
  <c r="M30"/>
  <c r="M53" s="1"/>
  <c r="R30"/>
  <c r="R53" s="1"/>
  <c r="B30" i="32"/>
  <c r="J30"/>
  <c r="J53" s="1"/>
  <c r="R30"/>
  <c r="R53" s="1"/>
  <c r="Z30"/>
  <c r="Z53" s="1"/>
  <c r="AX30"/>
  <c r="AX53" s="1"/>
  <c r="I30" i="29"/>
  <c r="I53" s="1"/>
  <c r="Q30"/>
  <c r="Q53" s="1"/>
  <c r="Y30"/>
  <c r="Y53" s="1"/>
  <c r="AG30"/>
  <c r="AG53" s="1"/>
  <c r="AO30"/>
  <c r="AO53" s="1"/>
  <c r="AW30"/>
  <c r="AW53" s="1"/>
  <c r="BE30"/>
  <c r="BE53" s="1"/>
  <c r="AX30" i="27"/>
  <c r="AX53" s="1"/>
  <c r="CL30"/>
  <c r="CL53" s="1"/>
  <c r="BF30" i="29"/>
  <c r="BF53" s="1"/>
  <c r="BR30" i="28"/>
  <c r="BR53" s="1"/>
  <c r="BN30" i="27"/>
  <c r="BN53" s="1"/>
  <c r="CJ30"/>
  <c r="CJ53" s="1"/>
  <c r="AC30" i="26"/>
  <c r="AC53" s="1"/>
  <c r="J30"/>
  <c r="J53" s="1"/>
  <c r="BM30"/>
  <c r="BM53" s="1"/>
  <c r="BY30" i="24"/>
  <c r="BY53" s="1"/>
  <c r="X30"/>
  <c r="X53" s="1"/>
  <c r="BD30"/>
  <c r="BD53" s="1"/>
  <c r="CH30"/>
  <c r="CH53" s="1"/>
  <c r="C30"/>
  <c r="C53" s="1"/>
  <c r="AI30"/>
  <c r="AI53" s="1"/>
  <c r="BO30"/>
  <c r="BO53" s="1"/>
  <c r="CP30"/>
  <c r="CP53" s="1"/>
  <c r="BQ30" i="22"/>
  <c r="BQ53" s="1"/>
  <c r="CD30" i="21"/>
  <c r="CD53" s="1"/>
  <c r="CC30" i="26"/>
  <c r="CC53" s="1"/>
  <c r="AH30"/>
  <c r="AH53" s="1"/>
  <c r="AE30"/>
  <c r="AE53" s="1"/>
  <c r="BE30"/>
  <c r="BE53" s="1"/>
  <c r="BU30"/>
  <c r="BU53" s="1"/>
  <c r="B30"/>
  <c r="BX30"/>
  <c r="BX53" s="1"/>
  <c r="CK30"/>
  <c r="CK53" s="1"/>
  <c r="CS30"/>
  <c r="CS53" s="1"/>
  <c r="W30"/>
  <c r="W53" s="1"/>
  <c r="AP30"/>
  <c r="AP53" s="1"/>
  <c r="G30"/>
  <c r="G53" s="1"/>
  <c r="AK30" i="22"/>
  <c r="AK53" s="1"/>
  <c r="CE30"/>
  <c r="CE53" s="1"/>
  <c r="K30"/>
  <c r="K53" s="1"/>
  <c r="BO30"/>
  <c r="BO53" s="1"/>
  <c r="AJ30"/>
  <c r="AJ53" s="1"/>
  <c r="S30"/>
  <c r="S53" s="1"/>
  <c r="CG30"/>
  <c r="CG53" s="1"/>
  <c r="AI30"/>
  <c r="AI53" s="1"/>
  <c r="V30"/>
  <c r="V53" s="1"/>
  <c r="AQ30"/>
  <c r="AQ53" s="1"/>
  <c r="BG30"/>
  <c r="BG53" s="1"/>
  <c r="CH30"/>
  <c r="CH53" s="1"/>
  <c r="AA30"/>
  <c r="AA53" s="1"/>
  <c r="AS30"/>
  <c r="AS53" s="1"/>
  <c r="BJ30"/>
  <c r="BJ53" s="1"/>
  <c r="BW30"/>
  <c r="BW53" s="1"/>
  <c r="C30"/>
  <c r="C53" s="1"/>
  <c r="AC30"/>
  <c r="AC53" s="1"/>
  <c r="BY30"/>
  <c r="BY53" s="1"/>
  <c r="BX30" i="32"/>
  <c r="BX53" s="1"/>
  <c r="CD30" i="31"/>
  <c r="CD53" s="1"/>
  <c r="BJ30" i="30"/>
  <c r="BJ53" s="1"/>
  <c r="BR30"/>
  <c r="BR53" s="1"/>
  <c r="CH30"/>
  <c r="CH53" s="1"/>
  <c r="AA30" i="28"/>
  <c r="AA53" s="1"/>
  <c r="AD30"/>
  <c r="AD53" s="1"/>
  <c r="BJ30" i="27"/>
  <c r="BJ53" s="1"/>
  <c r="CH30"/>
  <c r="CH53" s="1"/>
  <c r="AD30"/>
  <c r="AD53" s="1"/>
  <c r="BR30"/>
  <c r="BR53" s="1"/>
  <c r="BV30"/>
  <c r="BV53" s="1"/>
  <c r="BB30"/>
  <c r="BB53" s="1"/>
  <c r="CP30"/>
  <c r="CP53" s="1"/>
  <c r="F30"/>
  <c r="F53" s="1"/>
  <c r="BF30"/>
  <c r="BF53" s="1"/>
  <c r="CQ30"/>
  <c r="CQ53" s="1"/>
  <c r="CN30" i="26"/>
  <c r="CN53" s="1"/>
  <c r="BP30"/>
  <c r="BP53" s="1"/>
  <c r="AJ30"/>
  <c r="AJ53" s="1"/>
  <c r="CF30"/>
  <c r="CF53" s="1"/>
  <c r="D30"/>
  <c r="D53" s="1"/>
  <c r="AY30" i="24"/>
  <c r="AY53" s="1"/>
  <c r="H30"/>
  <c r="H53" s="1"/>
  <c r="AC30"/>
  <c r="AC53" s="1"/>
  <c r="CE30"/>
  <c r="CE53" s="1"/>
  <c r="AN30"/>
  <c r="AN53" s="1"/>
  <c r="BI30"/>
  <c r="BI53" s="1"/>
  <c r="S30"/>
  <c r="S53" s="1"/>
  <c r="T30"/>
  <c r="T53" s="1"/>
  <c r="U30"/>
  <c r="U53" s="1"/>
  <c r="CF30"/>
  <c r="CF53" s="1"/>
  <c r="AZ30"/>
  <c r="AZ53" s="1"/>
  <c r="CN30"/>
  <c r="CN53" s="1"/>
  <c r="AE30" i="22"/>
  <c r="AE53" s="1"/>
  <c r="AU30"/>
  <c r="AU53" s="1"/>
  <c r="AM30"/>
  <c r="AM53" s="1"/>
  <c r="J30" i="21"/>
  <c r="J53" s="1"/>
  <c r="J30" i="30"/>
  <c r="J53" s="1"/>
  <c r="AP96" i="34"/>
  <c r="AP99" s="1"/>
  <c r="AX96"/>
  <c r="AX99" s="1"/>
  <c r="BF96"/>
  <c r="BF99" s="1"/>
  <c r="BN96"/>
  <c r="BN99" s="1"/>
  <c r="BV96"/>
  <c r="BV99" s="1"/>
  <c r="CD96"/>
  <c r="CD99" s="1"/>
  <c r="AF30" i="24"/>
  <c r="AF53" s="1"/>
  <c r="BL30"/>
  <c r="BL53" s="1"/>
  <c r="CL30" i="21"/>
  <c r="CL53" s="1"/>
  <c r="AG30" i="22"/>
  <c r="AG53" s="1"/>
  <c r="AR30"/>
  <c r="AR53" s="1"/>
  <c r="BP30"/>
  <c r="BP53" s="1"/>
  <c r="CO30" i="24"/>
  <c r="CO53" s="1"/>
  <c r="CL30" i="26"/>
  <c r="CL53" s="1"/>
  <c r="Z30" i="27"/>
  <c r="Z53" s="1"/>
  <c r="BZ30" i="30"/>
  <c r="BZ53" s="1"/>
  <c r="D30" i="22"/>
  <c r="D53" s="1"/>
  <c r="T30"/>
  <c r="T53" s="1"/>
  <c r="D30" i="24"/>
  <c r="D53" s="1"/>
  <c r="AJ30"/>
  <c r="AJ53" s="1"/>
  <c r="BP30"/>
  <c r="BP53" s="1"/>
  <c r="N30" i="30"/>
  <c r="N53" s="1"/>
  <c r="BA30" i="24"/>
  <c r="BA53" s="1"/>
  <c r="CG30"/>
  <c r="CG53" s="1"/>
  <c r="CD30" i="26"/>
  <c r="CD53" s="1"/>
  <c r="CF30" i="27"/>
  <c r="CF53" s="1"/>
  <c r="I30" i="22"/>
  <c r="I53" s="1"/>
  <c r="BH30"/>
  <c r="BH53" s="1"/>
  <c r="L30" i="26"/>
  <c r="L53" s="1"/>
  <c r="AR30"/>
  <c r="AR53" s="1"/>
  <c r="AL30" i="30"/>
  <c r="AL53" s="1"/>
  <c r="AB30" i="22"/>
  <c r="AB53" s="1"/>
  <c r="CF30"/>
  <c r="CF53" s="1"/>
  <c r="K30" i="24"/>
  <c r="K53" s="1"/>
  <c r="AQ30"/>
  <c r="AQ53" s="1"/>
  <c r="BW30"/>
  <c r="BW53" s="1"/>
  <c r="CJ30"/>
  <c r="CJ53" s="1"/>
  <c r="BV30" i="26"/>
  <c r="BV53" s="1"/>
  <c r="AM30" i="28"/>
  <c r="AM53" s="1"/>
  <c r="L30" i="22"/>
  <c r="L53" s="1"/>
  <c r="AZ30"/>
  <c r="AZ53" s="1"/>
  <c r="AR30" i="28"/>
  <c r="AR53" s="1"/>
  <c r="AO30" i="22"/>
  <c r="AO53" s="1"/>
  <c r="BX30"/>
  <c r="BX53" s="1"/>
  <c r="BN30" i="26"/>
  <c r="BN53" s="1"/>
  <c r="B30" i="31"/>
  <c r="B30" i="27"/>
  <c r="H30" i="26"/>
  <c r="H53" s="1"/>
  <c r="AX30" i="24"/>
  <c r="AX53" s="1"/>
  <c r="X30" i="26"/>
  <c r="X53" s="1"/>
  <c r="BD30"/>
  <c r="BD53" s="1"/>
  <c r="J30" i="24"/>
  <c r="J53" s="1"/>
  <c r="AH30"/>
  <c r="AH53" s="1"/>
  <c r="BV30"/>
  <c r="BV53" s="1"/>
  <c r="AV30" i="26"/>
  <c r="AV53" s="1"/>
  <c r="BF30" i="24"/>
  <c r="BF53" s="1"/>
  <c r="AN30" i="26"/>
  <c r="AN53" s="1"/>
  <c r="AF30"/>
  <c r="AF53" s="1"/>
  <c r="C30"/>
  <c r="C53" s="1"/>
  <c r="K30"/>
  <c r="K53" s="1"/>
  <c r="S30"/>
  <c r="S53" s="1"/>
  <c r="AA30"/>
  <c r="AA53" s="1"/>
  <c r="AI30"/>
  <c r="AI53" s="1"/>
  <c r="AQ30"/>
  <c r="AQ53" s="1"/>
  <c r="AY30"/>
  <c r="AY53" s="1"/>
  <c r="BG30"/>
  <c r="BG53" s="1"/>
  <c r="B30" i="24"/>
  <c r="R30"/>
  <c r="R53" s="1"/>
  <c r="Z30"/>
  <c r="Z53" s="1"/>
  <c r="BN30"/>
  <c r="BN53" s="1"/>
  <c r="AP30"/>
  <c r="AP53" s="1"/>
  <c r="P30" i="26"/>
  <c r="P53" s="1"/>
  <c r="N30" i="21"/>
  <c r="N53" s="1"/>
  <c r="AD30"/>
  <c r="AD53" s="1"/>
  <c r="G30" i="24"/>
  <c r="G53" s="1"/>
  <c r="O30"/>
  <c r="O53" s="1"/>
  <c r="W30"/>
  <c r="W53" s="1"/>
  <c r="AE30"/>
  <c r="AE53" s="1"/>
  <c r="AM30"/>
  <c r="AM53" s="1"/>
  <c r="AU30"/>
  <c r="AU53" s="1"/>
  <c r="BC30"/>
  <c r="BC53" s="1"/>
  <c r="BK30"/>
  <c r="BK53" s="1"/>
  <c r="BS30"/>
  <c r="BS53" s="1"/>
  <c r="CA30"/>
  <c r="CA53" s="1"/>
  <c r="BK30" i="22"/>
  <c r="BK53" s="1"/>
  <c r="BS30"/>
  <c r="BS53" s="1"/>
  <c r="CA30"/>
  <c r="CA53" s="1"/>
  <c r="CI30"/>
  <c r="CI53" s="1"/>
  <c r="F30" i="24"/>
  <c r="F53" s="1"/>
  <c r="N30"/>
  <c r="N53" s="1"/>
  <c r="V30"/>
  <c r="V53" s="1"/>
  <c r="AD30"/>
  <c r="AD53" s="1"/>
  <c r="AL30"/>
  <c r="AL53" s="1"/>
  <c r="AT30"/>
  <c r="AT53" s="1"/>
  <c r="BB30"/>
  <c r="BB53" s="1"/>
  <c r="BJ30"/>
  <c r="BJ53" s="1"/>
  <c r="BR30"/>
  <c r="BR53" s="1"/>
  <c r="BZ30"/>
  <c r="BZ53" s="1"/>
  <c r="CI30"/>
  <c r="CI53" s="1"/>
  <c r="CQ30"/>
  <c r="CQ53" s="1"/>
  <c r="BC30" i="27"/>
  <c r="BC53" s="1"/>
  <c r="BS30"/>
  <c r="BS53" s="1"/>
  <c r="CP30" i="21"/>
  <c r="CP53" s="1"/>
  <c r="E30" i="22"/>
  <c r="E53" s="1"/>
  <c r="M30"/>
  <c r="M53" s="1"/>
  <c r="U30"/>
  <c r="U53" s="1"/>
  <c r="AD30"/>
  <c r="AD53" s="1"/>
  <c r="AL30"/>
  <c r="AL53" s="1"/>
  <c r="AT30"/>
  <c r="AT53" s="1"/>
  <c r="BC30"/>
  <c r="BC53" s="1"/>
  <c r="F30" i="26"/>
  <c r="F53" s="1"/>
  <c r="N30"/>
  <c r="N53" s="1"/>
  <c r="V30"/>
  <c r="V53" s="1"/>
  <c r="AD30"/>
  <c r="AD53" s="1"/>
  <c r="AL30"/>
  <c r="AL53" s="1"/>
  <c r="AU30"/>
  <c r="AU53" s="1"/>
  <c r="BC30"/>
  <c r="BC53" s="1"/>
  <c r="BL30"/>
  <c r="BL53" s="1"/>
  <c r="BT30"/>
  <c r="BT53" s="1"/>
  <c r="CB30"/>
  <c r="CB53" s="1"/>
  <c r="CJ30"/>
  <c r="CJ53" s="1"/>
  <c r="CR30"/>
  <c r="CR53" s="1"/>
  <c r="CI30" i="27"/>
  <c r="CI53" s="1"/>
  <c r="AP30" i="21"/>
  <c r="AP53" s="1"/>
  <c r="G30" i="22"/>
  <c r="G53" s="1"/>
  <c r="O30"/>
  <c r="O53" s="1"/>
  <c r="W30"/>
  <c r="W53" s="1"/>
  <c r="BN30"/>
  <c r="BN53" s="1"/>
  <c r="BV30"/>
  <c r="BV53" s="1"/>
  <c r="CD30"/>
  <c r="CD53" s="1"/>
  <c r="I30" i="24"/>
  <c r="I53" s="1"/>
  <c r="Q30"/>
  <c r="Q53" s="1"/>
  <c r="Y30"/>
  <c r="Y53" s="1"/>
  <c r="AG30"/>
  <c r="AG53" s="1"/>
  <c r="AO30"/>
  <c r="AO53" s="1"/>
  <c r="AW30"/>
  <c r="AW53" s="1"/>
  <c r="BE30"/>
  <c r="BE53" s="1"/>
  <c r="BM30"/>
  <c r="BM53" s="1"/>
  <c r="BU30"/>
  <c r="BU53" s="1"/>
  <c r="CC30"/>
  <c r="CC53" s="1"/>
  <c r="J30" i="27"/>
  <c r="J53" s="1"/>
  <c r="AP30"/>
  <c r="AP53" s="1"/>
  <c r="CA30"/>
  <c r="CA53" s="1"/>
  <c r="L30" i="21"/>
  <c r="L53" s="1"/>
  <c r="AX30"/>
  <c r="AX53" s="1"/>
  <c r="H30" i="22"/>
  <c r="H53" s="1"/>
  <c r="P30"/>
  <c r="P53" s="1"/>
  <c r="X30"/>
  <c r="X53" s="1"/>
  <c r="AX30"/>
  <c r="AX53" s="1"/>
  <c r="BF30"/>
  <c r="BF53" s="1"/>
  <c r="I30" i="26"/>
  <c r="I53" s="1"/>
  <c r="Q30"/>
  <c r="Q53" s="1"/>
  <c r="Y30"/>
  <c r="Y53" s="1"/>
  <c r="AG30"/>
  <c r="AG53" s="1"/>
  <c r="AO30"/>
  <c r="AO53" s="1"/>
  <c r="AX30"/>
  <c r="AX53" s="1"/>
  <c r="BF30"/>
  <c r="BF53" s="1"/>
  <c r="BO30"/>
  <c r="BO53" s="1"/>
  <c r="BW30"/>
  <c r="BW53" s="1"/>
  <c r="CE30"/>
  <c r="CE53" s="1"/>
  <c r="CM30"/>
  <c r="CM53" s="1"/>
  <c r="N30" i="27"/>
  <c r="N53" s="1"/>
  <c r="AU30"/>
  <c r="AU53" s="1"/>
  <c r="BK30"/>
  <c r="BK53" s="1"/>
  <c r="BF30" i="28"/>
  <c r="BF53" s="1"/>
  <c r="Z30" i="22"/>
  <c r="Z53" s="1"/>
  <c r="AH30"/>
  <c r="AH53" s="1"/>
  <c r="AP30"/>
  <c r="AP53" s="1"/>
  <c r="CN30" i="27"/>
  <c r="CN53" s="1"/>
  <c r="G30" i="28"/>
  <c r="G53" s="1"/>
  <c r="BV30" i="21"/>
  <c r="BV53" s="1"/>
  <c r="T30"/>
  <c r="T53" s="1"/>
  <c r="B30" i="22"/>
  <c r="J30"/>
  <c r="J53" s="1"/>
  <c r="R30"/>
  <c r="R53" s="1"/>
  <c r="V30" i="27"/>
  <c r="V53" s="1"/>
  <c r="W30" i="28"/>
  <c r="W53" s="1"/>
  <c r="BQ30"/>
  <c r="BQ53" s="1"/>
  <c r="CO30"/>
  <c r="CO53" s="1"/>
  <c r="E30" i="27"/>
  <c r="E53" s="1"/>
  <c r="M30"/>
  <c r="M53" s="1"/>
  <c r="U30"/>
  <c r="U53" s="1"/>
  <c r="AC30"/>
  <c r="AC53" s="1"/>
  <c r="AK30"/>
  <c r="AK53" s="1"/>
  <c r="AS30"/>
  <c r="AS53" s="1"/>
  <c r="CD30" i="24"/>
  <c r="CD53" s="1"/>
  <c r="N30" i="28"/>
  <c r="N53" s="1"/>
  <c r="I30" i="27"/>
  <c r="I53" s="1"/>
  <c r="Q30"/>
  <c r="Q53" s="1"/>
  <c r="Y30"/>
  <c r="Y53" s="1"/>
  <c r="AG30"/>
  <c r="AG53" s="1"/>
  <c r="AO30"/>
  <c r="AO53" s="1"/>
  <c r="AT30" i="26"/>
  <c r="AT53" s="1"/>
  <c r="BJ30"/>
  <c r="BJ53" s="1"/>
  <c r="G30" i="27"/>
  <c r="G53" s="1"/>
  <c r="O30"/>
  <c r="O53" s="1"/>
  <c r="W30"/>
  <c r="W53" s="1"/>
  <c r="AE30"/>
  <c r="AE53" s="1"/>
  <c r="AM30"/>
  <c r="AM53" s="1"/>
  <c r="AV30"/>
  <c r="AV53" s="1"/>
  <c r="BD30"/>
  <c r="BD53" s="1"/>
  <c r="BL30"/>
  <c r="BL53" s="1"/>
  <c r="BT30"/>
  <c r="BT53" s="1"/>
  <c r="CC30"/>
  <c r="CC53" s="1"/>
  <c r="CK30"/>
  <c r="CK53" s="1"/>
  <c r="CS30"/>
  <c r="CS53" s="1"/>
  <c r="AH30" i="28"/>
  <c r="AH53" s="1"/>
  <c r="BJ30"/>
  <c r="BJ53" s="1"/>
  <c r="BZ30"/>
  <c r="BZ53" s="1"/>
  <c r="CL30"/>
  <c r="CL53" s="1"/>
  <c r="H30" i="27"/>
  <c r="H53" s="1"/>
  <c r="P30"/>
  <c r="P53" s="1"/>
  <c r="X30"/>
  <c r="X53" s="1"/>
  <c r="AF30"/>
  <c r="AF53" s="1"/>
  <c r="AN30"/>
  <c r="AN53" s="1"/>
  <c r="AW30"/>
  <c r="AW53" s="1"/>
  <c r="BE30"/>
  <c r="BE53" s="1"/>
  <c r="BM30"/>
  <c r="BM53" s="1"/>
  <c r="BU30"/>
  <c r="BU53" s="1"/>
  <c r="R30" i="28"/>
  <c r="R53" s="1"/>
  <c r="AP30"/>
  <c r="AP53" s="1"/>
  <c r="CB30"/>
  <c r="CB53" s="1"/>
  <c r="CP30"/>
  <c r="CP53" s="1"/>
  <c r="AK96" i="22"/>
  <c r="AK99" s="1"/>
  <c r="Y30"/>
  <c r="Y53" s="1"/>
  <c r="AW30"/>
  <c r="AW53" s="1"/>
  <c r="CK30"/>
  <c r="CK53" s="1"/>
  <c r="CD30" i="28"/>
  <c r="CD53" s="1"/>
  <c r="CN30" i="21"/>
  <c r="CN53" s="1"/>
  <c r="C30" i="27"/>
  <c r="C53" s="1"/>
  <c r="K30"/>
  <c r="K53" s="1"/>
  <c r="S30"/>
  <c r="S53" s="1"/>
  <c r="AA30"/>
  <c r="AA53" s="1"/>
  <c r="AI30"/>
  <c r="AI53" s="1"/>
  <c r="AQ30"/>
  <c r="AQ53" s="1"/>
  <c r="AZ30"/>
  <c r="AZ53" s="1"/>
  <c r="BH30"/>
  <c r="BH53" s="1"/>
  <c r="BP30"/>
  <c r="BP53" s="1"/>
  <c r="BX30"/>
  <c r="BX53" s="1"/>
  <c r="CG30"/>
  <c r="CG53" s="1"/>
  <c r="CO30"/>
  <c r="CO53" s="1"/>
  <c r="X30" i="28"/>
  <c r="X53" s="1"/>
  <c r="AT30"/>
  <c r="AT53" s="1"/>
  <c r="CG30"/>
  <c r="CG53" s="1"/>
  <c r="CR30"/>
  <c r="CR53" s="1"/>
  <c r="D30" i="27"/>
  <c r="D53" s="1"/>
  <c r="L30"/>
  <c r="L53" s="1"/>
  <c r="T30"/>
  <c r="T53" s="1"/>
  <c r="AB30"/>
  <c r="AB53" s="1"/>
  <c r="AJ30"/>
  <c r="AJ53" s="1"/>
  <c r="AR30"/>
  <c r="AR53" s="1"/>
  <c r="BA30"/>
  <c r="BA53" s="1"/>
  <c r="BI30"/>
  <c r="BI53" s="1"/>
  <c r="BQ30"/>
  <c r="BQ53" s="1"/>
  <c r="BY30"/>
  <c r="BY53" s="1"/>
  <c r="Z30" i="28"/>
  <c r="Z53" s="1"/>
  <c r="AX30"/>
  <c r="AX53" s="1"/>
  <c r="CH30"/>
  <c r="CH53" s="1"/>
  <c r="BI30" i="22"/>
  <c r="BI53" s="1"/>
  <c r="BV30" i="28"/>
  <c r="BV53" s="1"/>
  <c r="CR30" i="21"/>
  <c r="CR53" s="1"/>
  <c r="BD31" i="23"/>
  <c r="BL31"/>
  <c r="BL30" s="1"/>
  <c r="BL53" s="1"/>
  <c r="BT31"/>
  <c r="CB31"/>
  <c r="CJ31"/>
  <c r="CR31"/>
  <c r="H31"/>
  <c r="P31"/>
  <c r="X31"/>
  <c r="AF31"/>
  <c r="AN31"/>
  <c r="AV31"/>
  <c r="S30"/>
  <c r="S53" s="1"/>
  <c r="AX31"/>
  <c r="BF31"/>
  <c r="BN31"/>
  <c r="BV31"/>
  <c r="CD31"/>
  <c r="CL31"/>
  <c r="J31"/>
  <c r="R31"/>
  <c r="Z31"/>
  <c r="AH31"/>
  <c r="AP31"/>
  <c r="AY30" i="21"/>
  <c r="AY53" s="1"/>
  <c r="BO30"/>
  <c r="BO53" s="1"/>
  <c r="CE30"/>
  <c r="CE53" s="1"/>
  <c r="C30" i="28"/>
  <c r="C53" s="1"/>
  <c r="K30"/>
  <c r="K53" s="1"/>
  <c r="AT30" i="27"/>
  <c r="AT53" s="1"/>
  <c r="CA30" i="21"/>
  <c r="CA53" s="1"/>
  <c r="Q31" i="28"/>
  <c r="CT31" s="1"/>
  <c r="AJ30" i="21"/>
  <c r="AJ53" s="1"/>
  <c r="BN30"/>
  <c r="BN53" s="1"/>
  <c r="CQ30"/>
  <c r="CQ53" s="1"/>
  <c r="J30" i="28"/>
  <c r="J53" s="1"/>
  <c r="AQ30"/>
  <c r="AQ53" s="1"/>
  <c r="BG30"/>
  <c r="BG53" s="1"/>
  <c r="BU30"/>
  <c r="BU53" s="1"/>
  <c r="CC30"/>
  <c r="CC53" s="1"/>
  <c r="CK30"/>
  <c r="CK53" s="1"/>
  <c r="CS30"/>
  <c r="CS53" s="1"/>
  <c r="AX30" i="30"/>
  <c r="AX53" s="1"/>
  <c r="CL30"/>
  <c r="CL53" s="1"/>
  <c r="BW30" i="28"/>
  <c r="BW53" s="1"/>
  <c r="CE30"/>
  <c r="CE53" s="1"/>
  <c r="CM30"/>
  <c r="CM53" s="1"/>
  <c r="AI96" i="29"/>
  <c r="AI99" s="1"/>
  <c r="AB30" i="21"/>
  <c r="AB53" s="1"/>
  <c r="AQ30"/>
  <c r="AQ53" s="1"/>
  <c r="BF30"/>
  <c r="BF53" s="1"/>
  <c r="AZ31" i="23"/>
  <c r="BH31"/>
  <c r="BP31"/>
  <c r="BX31"/>
  <c r="CF31"/>
  <c r="CN31"/>
  <c r="D31"/>
  <c r="L31"/>
  <c r="T31"/>
  <c r="AB31"/>
  <c r="AJ31"/>
  <c r="AR31"/>
  <c r="CA31" i="25"/>
  <c r="CA30" s="1"/>
  <c r="CA53" s="1"/>
  <c r="AN31"/>
  <c r="AN30" s="1"/>
  <c r="AN53" s="1"/>
  <c r="N96"/>
  <c r="N99" s="1"/>
  <c r="V96"/>
  <c r="V99" s="1"/>
  <c r="AD96"/>
  <c r="AD99" s="1"/>
  <c r="AL96"/>
  <c r="AL99" s="1"/>
  <c r="AT96"/>
  <c r="AT99" s="1"/>
  <c r="BB96"/>
  <c r="BB99" s="1"/>
  <c r="BJ96"/>
  <c r="BJ99" s="1"/>
  <c r="BR96"/>
  <c r="BR99" s="1"/>
  <c r="BZ96"/>
  <c r="BZ99" s="1"/>
  <c r="CI96"/>
  <c r="CI99" s="1"/>
  <c r="CQ96"/>
  <c r="CQ99" s="1"/>
  <c r="O30" i="28"/>
  <c r="O53" s="1"/>
  <c r="AE30"/>
  <c r="AE53" s="1"/>
  <c r="AU30"/>
  <c r="AU53" s="1"/>
  <c r="BO30"/>
  <c r="BO53" s="1"/>
  <c r="BX30"/>
  <c r="BX53" s="1"/>
  <c r="CF30"/>
  <c r="CF53" s="1"/>
  <c r="CN30"/>
  <c r="CN53" s="1"/>
  <c r="BZ30" i="27"/>
  <c r="BZ53" s="1"/>
  <c r="BG30" i="21"/>
  <c r="BG53" s="1"/>
  <c r="Z30" i="30"/>
  <c r="Z53" s="1"/>
  <c r="BV30"/>
  <c r="BV53" s="1"/>
  <c r="P30" i="21"/>
  <c r="P53" s="1"/>
  <c r="AU30"/>
  <c r="AU53" s="1"/>
  <c r="BW30"/>
  <c r="BW53" s="1"/>
  <c r="BB31" i="23"/>
  <c r="BJ31"/>
  <c r="BR31"/>
  <c r="BZ31"/>
  <c r="CH31"/>
  <c r="CP31"/>
  <c r="F31"/>
  <c r="N31"/>
  <c r="V31"/>
  <c r="AD31"/>
  <c r="AL31"/>
  <c r="AT31"/>
  <c r="B30" i="28"/>
  <c r="S30"/>
  <c r="S53" s="1"/>
  <c r="AI30"/>
  <c r="AI53" s="1"/>
  <c r="AY30"/>
  <c r="AY53" s="1"/>
  <c r="AH30" i="30"/>
  <c r="AH53" s="1"/>
  <c r="CN96" i="34"/>
  <c r="CN99" s="1"/>
  <c r="BK30" i="21"/>
  <c r="BK53" s="1"/>
  <c r="CD30" i="30"/>
  <c r="CD53" s="1"/>
  <c r="D30" i="21"/>
  <c r="D53" s="1"/>
  <c r="D30" i="28"/>
  <c r="D53" s="1"/>
  <c r="P30"/>
  <c r="P53" s="1"/>
  <c r="T30"/>
  <c r="T53" s="1"/>
  <c r="AF30"/>
  <c r="AF53" s="1"/>
  <c r="AJ30"/>
  <c r="AJ53" s="1"/>
  <c r="AV30"/>
  <c r="AV53" s="1"/>
  <c r="AZ30"/>
  <c r="AZ53" s="1"/>
  <c r="BR30" i="21"/>
  <c r="BR53" s="1"/>
  <c r="O30"/>
  <c r="O53" s="1"/>
  <c r="AE30"/>
  <c r="AE53" s="1"/>
  <c r="BB30"/>
  <c r="BB53" s="1"/>
  <c r="CH30"/>
  <c r="CH53" s="1"/>
  <c r="G30"/>
  <c r="G53" s="1"/>
  <c r="W30"/>
  <c r="W53" s="1"/>
  <c r="I30" i="28"/>
  <c r="I53" s="1"/>
  <c r="M30"/>
  <c r="M53" s="1"/>
  <c r="U30"/>
  <c r="U53" s="1"/>
  <c r="AC30"/>
  <c r="AC53" s="1"/>
  <c r="AG30"/>
  <c r="AG53" s="1"/>
  <c r="AO30"/>
  <c r="AO53" s="1"/>
  <c r="AW30"/>
  <c r="AW53" s="1"/>
  <c r="BE30"/>
  <c r="BE53" s="1"/>
  <c r="BM30"/>
  <c r="BM53" s="1"/>
  <c r="CA30" i="30"/>
  <c r="CA53" s="1"/>
  <c r="F30" i="21"/>
  <c r="F53" s="1"/>
  <c r="V30"/>
  <c r="V53" s="1"/>
  <c r="AM30"/>
  <c r="AM53" s="1"/>
  <c r="BC30"/>
  <c r="BC53" s="1"/>
  <c r="BS30"/>
  <c r="BS53" s="1"/>
  <c r="CI30"/>
  <c r="CI53" s="1"/>
  <c r="C30"/>
  <c r="C53" s="1"/>
  <c r="AN30"/>
  <c r="AN53" s="1"/>
  <c r="AR30"/>
  <c r="AR53" s="1"/>
  <c r="AV30"/>
  <c r="AV53" s="1"/>
  <c r="AZ30"/>
  <c r="AZ53" s="1"/>
  <c r="BD30"/>
  <c r="BD53" s="1"/>
  <c r="BH30"/>
  <c r="BH53" s="1"/>
  <c r="BL30"/>
  <c r="BL53" s="1"/>
  <c r="BP30"/>
  <c r="BP53" s="1"/>
  <c r="BT30"/>
  <c r="BT53" s="1"/>
  <c r="BX30"/>
  <c r="BX53" s="1"/>
  <c r="CB30"/>
  <c r="CB53" s="1"/>
  <c r="CF30"/>
  <c r="CF53" s="1"/>
  <c r="CJ30"/>
  <c r="CJ53" s="1"/>
  <c r="K31" i="25"/>
  <c r="K30" s="1"/>
  <c r="K53" s="1"/>
  <c r="L30" i="28"/>
  <c r="L53" s="1"/>
  <c r="BD30"/>
  <c r="BD53" s="1"/>
  <c r="BG30" i="30"/>
  <c r="BG53" s="1"/>
  <c r="AL30" i="21"/>
  <c r="AL53" s="1"/>
  <c r="BK31" i="25"/>
  <c r="BK30" s="1"/>
  <c r="BK53" s="1"/>
  <c r="CJ31"/>
  <c r="CJ30" s="1"/>
  <c r="CJ53" s="1"/>
  <c r="AN30" i="28"/>
  <c r="AN53" s="1"/>
  <c r="BH30"/>
  <c r="BH53" s="1"/>
  <c r="E30"/>
  <c r="E53" s="1"/>
  <c r="Y30"/>
  <c r="Y53" s="1"/>
  <c r="AK30"/>
  <c r="AK53" s="1"/>
  <c r="AS30"/>
  <c r="AS53" s="1"/>
  <c r="BA30"/>
  <c r="BA53" s="1"/>
  <c r="BI30"/>
  <c r="BI53" s="1"/>
  <c r="AE30" i="30"/>
  <c r="AE53" s="1"/>
  <c r="AU30"/>
  <c r="AU53" s="1"/>
  <c r="B30" i="21"/>
  <c r="H30"/>
  <c r="H53" s="1"/>
  <c r="R30"/>
  <c r="R53" s="1"/>
  <c r="X30"/>
  <c r="X53" s="1"/>
  <c r="AH30"/>
  <c r="AH53" s="1"/>
  <c r="AT30"/>
  <c r="AT53" s="1"/>
  <c r="BJ30"/>
  <c r="BJ53" s="1"/>
  <c r="BZ30"/>
  <c r="BZ53" s="1"/>
  <c r="K30"/>
  <c r="K53" s="1"/>
  <c r="S30"/>
  <c r="S53" s="1"/>
  <c r="AA30"/>
  <c r="AA53" s="1"/>
  <c r="AI30"/>
  <c r="AI53" s="1"/>
  <c r="CO30"/>
  <c r="CO53" s="1"/>
  <c r="CS30"/>
  <c r="CS53" s="1"/>
  <c r="H30" i="28"/>
  <c r="H53" s="1"/>
  <c r="AB30"/>
  <c r="AB53" s="1"/>
  <c r="BS31" i="25"/>
  <c r="BS30" s="1"/>
  <c r="BS53" s="1"/>
  <c r="BT31"/>
  <c r="BT30" s="1"/>
  <c r="BT53" s="1"/>
  <c r="CK31"/>
  <c r="CK30" s="1"/>
  <c r="CK53" s="1"/>
  <c r="BN30" i="28"/>
  <c r="BN53" s="1"/>
  <c r="BF31" i="4"/>
  <c r="BF30" s="1"/>
  <c r="BF53" s="1"/>
  <c r="Z31"/>
  <c r="Z30" s="1"/>
  <c r="Z53" s="1"/>
  <c r="BA31" i="23"/>
  <c r="BE31"/>
  <c r="BI31"/>
  <c r="BM31"/>
  <c r="BQ31"/>
  <c r="BU31"/>
  <c r="BY31"/>
  <c r="CC31"/>
  <c r="CG31"/>
  <c r="CK31"/>
  <c r="CO31"/>
  <c r="CS31"/>
  <c r="E31"/>
  <c r="I31"/>
  <c r="M31"/>
  <c r="Q31"/>
  <c r="U31"/>
  <c r="Y31"/>
  <c r="AC31"/>
  <c r="AG31"/>
  <c r="AK31"/>
  <c r="AO31"/>
  <c r="AS31"/>
  <c r="AW31"/>
  <c r="F30" i="28"/>
  <c r="F53" s="1"/>
  <c r="V30"/>
  <c r="V53" s="1"/>
  <c r="AL30"/>
  <c r="AL53" s="1"/>
  <c r="BB30"/>
  <c r="BB53" s="1"/>
  <c r="CM31" i="21"/>
  <c r="CT31" s="1"/>
  <c r="M96" i="25"/>
  <c r="M99" s="1"/>
  <c r="Q96"/>
  <c r="Q99" s="1"/>
  <c r="U96"/>
  <c r="U99" s="1"/>
  <c r="Y96"/>
  <c r="Y99" s="1"/>
  <c r="AC96"/>
  <c r="AC99" s="1"/>
  <c r="AG96"/>
  <c r="AG99" s="1"/>
  <c r="AK96"/>
  <c r="AK99" s="1"/>
  <c r="AO96"/>
  <c r="AO99" s="1"/>
  <c r="AS96"/>
  <c r="AS99" s="1"/>
  <c r="AW96"/>
  <c r="AW99" s="1"/>
  <c r="BA96"/>
  <c r="BA99" s="1"/>
  <c r="BE96"/>
  <c r="BE99" s="1"/>
  <c r="BI96"/>
  <c r="BI99" s="1"/>
  <c r="BM96"/>
  <c r="BM99" s="1"/>
  <c r="BQ96"/>
  <c r="BQ99" s="1"/>
  <c r="BU96"/>
  <c r="BU99" s="1"/>
  <c r="BY96"/>
  <c r="BY99" s="1"/>
  <c r="CD96"/>
  <c r="CD99" s="1"/>
  <c r="CH96"/>
  <c r="CH99" s="1"/>
  <c r="CL96"/>
  <c r="CL99" s="1"/>
  <c r="CP96"/>
  <c r="CP99" s="1"/>
  <c r="AK30" i="21"/>
  <c r="AK53" s="1"/>
  <c r="AI30" i="23"/>
  <c r="AI53" s="1"/>
  <c r="CI30"/>
  <c r="CI53" s="1"/>
  <c r="C31" i="25"/>
  <c r="C30" s="1"/>
  <c r="C53" s="1"/>
  <c r="G31"/>
  <c r="G30" s="1"/>
  <c r="G53" s="1"/>
  <c r="O31"/>
  <c r="O30" s="1"/>
  <c r="O53" s="1"/>
  <c r="S31"/>
  <c r="S30" s="1"/>
  <c r="S53" s="1"/>
  <c r="W31"/>
  <c r="W30" s="1"/>
  <c r="W53" s="1"/>
  <c r="AA31"/>
  <c r="AA30" s="1"/>
  <c r="AA53" s="1"/>
  <c r="AE31"/>
  <c r="AE30" s="1"/>
  <c r="AE53" s="1"/>
  <c r="AI31"/>
  <c r="AI30" s="1"/>
  <c r="AI53" s="1"/>
  <c r="AM31"/>
  <c r="AM30" s="1"/>
  <c r="AM53" s="1"/>
  <c r="AQ31"/>
  <c r="AQ30" s="1"/>
  <c r="AQ53" s="1"/>
  <c r="AU31"/>
  <c r="AU30" s="1"/>
  <c r="AU53" s="1"/>
  <c r="AY31"/>
  <c r="AY30" s="1"/>
  <c r="AY53" s="1"/>
  <c r="BC31"/>
  <c r="BC30" s="1"/>
  <c r="BC53" s="1"/>
  <c r="BG31"/>
  <c r="BG30" s="1"/>
  <c r="BG53" s="1"/>
  <c r="BO31"/>
  <c r="BO30" s="1"/>
  <c r="BO53" s="1"/>
  <c r="BW31"/>
  <c r="BW30" s="1"/>
  <c r="BW53" s="1"/>
  <c r="CF31"/>
  <c r="CF30" s="1"/>
  <c r="CF53" s="1"/>
  <c r="CN31"/>
  <c r="CN30" s="1"/>
  <c r="CN53" s="1"/>
  <c r="W30" i="30"/>
  <c r="W53" s="1"/>
  <c r="G30" i="23"/>
  <c r="G53" s="1"/>
  <c r="AM30"/>
  <c r="AM53" s="1"/>
  <c r="BO30"/>
  <c r="BO53" s="1"/>
  <c r="B31"/>
  <c r="D31" i="25"/>
  <c r="D30" s="1"/>
  <c r="D53" s="1"/>
  <c r="H31"/>
  <c r="L31"/>
  <c r="P31"/>
  <c r="P30" s="1"/>
  <c r="P53" s="1"/>
  <c r="T31"/>
  <c r="T30" s="1"/>
  <c r="T53" s="1"/>
  <c r="X31"/>
  <c r="X30" s="1"/>
  <c r="X53" s="1"/>
  <c r="AB31"/>
  <c r="AB30" s="1"/>
  <c r="AB53" s="1"/>
  <c r="AF31"/>
  <c r="AF30" s="1"/>
  <c r="AF53" s="1"/>
  <c r="AJ31"/>
  <c r="AJ30" s="1"/>
  <c r="AJ53" s="1"/>
  <c r="AR31"/>
  <c r="AR30" s="1"/>
  <c r="AR53" s="1"/>
  <c r="AV31"/>
  <c r="AV30" s="1"/>
  <c r="AV53" s="1"/>
  <c r="AZ31"/>
  <c r="AZ30" s="1"/>
  <c r="AZ53" s="1"/>
  <c r="BD31"/>
  <c r="BD30" s="1"/>
  <c r="BD53" s="1"/>
  <c r="BH31"/>
  <c r="BH30" s="1"/>
  <c r="BH53" s="1"/>
  <c r="BL31"/>
  <c r="BL30" s="1"/>
  <c r="BL53" s="1"/>
  <c r="BP31"/>
  <c r="BP30" s="1"/>
  <c r="BP53" s="1"/>
  <c r="BX31"/>
  <c r="BX30" s="1"/>
  <c r="BX53" s="1"/>
  <c r="CC31"/>
  <c r="CC30" s="1"/>
  <c r="CC53" s="1"/>
  <c r="CG31"/>
  <c r="CG30" s="1"/>
  <c r="CG53" s="1"/>
  <c r="CO31"/>
  <c r="CO30" s="1"/>
  <c r="CO53" s="1"/>
  <c r="CS31"/>
  <c r="CS30" s="1"/>
  <c r="CS53" s="1"/>
  <c r="BL30" i="28"/>
  <c r="BL53" s="1"/>
  <c r="BP30"/>
  <c r="BP53" s="1"/>
  <c r="W30" i="23"/>
  <c r="W53" s="1"/>
  <c r="BC30"/>
  <c r="BC53" s="1"/>
  <c r="CE30"/>
  <c r="CE53" s="1"/>
  <c r="C30"/>
  <c r="C53" s="1"/>
  <c r="AY30"/>
  <c r="AY53" s="1"/>
  <c r="BS30"/>
  <c r="BS53" s="1"/>
  <c r="R30" i="30"/>
  <c r="R53" s="1"/>
  <c r="AD30"/>
  <c r="AD53" s="1"/>
  <c r="AP30"/>
  <c r="AP53" s="1"/>
  <c r="BB30"/>
  <c r="BB53" s="1"/>
  <c r="BN30"/>
  <c r="BN53" s="1"/>
  <c r="I31" i="4"/>
  <c r="I30" s="1"/>
  <c r="I53" s="1"/>
  <c r="E31" i="25"/>
  <c r="I31"/>
  <c r="M31"/>
  <c r="M30" s="1"/>
  <c r="M53" s="1"/>
  <c r="Q31"/>
  <c r="U31"/>
  <c r="Y31"/>
  <c r="AC31"/>
  <c r="AG31"/>
  <c r="AG30" s="1"/>
  <c r="AG53" s="1"/>
  <c r="AK31"/>
  <c r="AO31"/>
  <c r="AO30" s="1"/>
  <c r="AO53" s="1"/>
  <c r="AS31"/>
  <c r="AS30" s="1"/>
  <c r="AS53" s="1"/>
  <c r="AW31"/>
  <c r="AW30" s="1"/>
  <c r="AW53" s="1"/>
  <c r="BA31"/>
  <c r="BA30" s="1"/>
  <c r="BA53" s="1"/>
  <c r="BE31"/>
  <c r="BE30" s="1"/>
  <c r="BE53" s="1"/>
  <c r="BI31"/>
  <c r="BM31"/>
  <c r="BM30" s="1"/>
  <c r="BM53" s="1"/>
  <c r="BQ31"/>
  <c r="BU31"/>
  <c r="BU30" s="1"/>
  <c r="BU53" s="1"/>
  <c r="BY31"/>
  <c r="BY30" s="1"/>
  <c r="BY53" s="1"/>
  <c r="CD31"/>
  <c r="CD30" s="1"/>
  <c r="CD53" s="1"/>
  <c r="CH31"/>
  <c r="CL31"/>
  <c r="CP31"/>
  <c r="AL31" i="4"/>
  <c r="AL30" s="1"/>
  <c r="AL53" s="1"/>
  <c r="N31"/>
  <c r="N30" s="1"/>
  <c r="N53" s="1"/>
  <c r="BZ31"/>
  <c r="AK31"/>
  <c r="AK30" s="1"/>
  <c r="AK53" s="1"/>
  <c r="U31"/>
  <c r="U30" s="1"/>
  <c r="U53" s="1"/>
  <c r="M31"/>
  <c r="M30" s="1"/>
  <c r="M53" s="1"/>
  <c r="AB31"/>
  <c r="AB30" s="1"/>
  <c r="AB53" s="1"/>
  <c r="D31"/>
  <c r="D30" s="1"/>
  <c r="D53" s="1"/>
  <c r="AJ30" i="30"/>
  <c r="AJ53" s="1"/>
  <c r="BP31" i="4"/>
  <c r="B31" i="25"/>
  <c r="K96"/>
  <c r="K99" s="1"/>
  <c r="O96"/>
  <c r="O99" s="1"/>
  <c r="S96"/>
  <c r="S99" s="1"/>
  <c r="W96"/>
  <c r="W99" s="1"/>
  <c r="AA96"/>
  <c r="AA99" s="1"/>
  <c r="AE96"/>
  <c r="AE99" s="1"/>
  <c r="AI96"/>
  <c r="AI99" s="1"/>
  <c r="AM96"/>
  <c r="AM99" s="1"/>
  <c r="AQ96"/>
  <c r="AQ99" s="1"/>
  <c r="AU96"/>
  <c r="AU99" s="1"/>
  <c r="AY96"/>
  <c r="AY99" s="1"/>
  <c r="BC96"/>
  <c r="BC99" s="1"/>
  <c r="BG96"/>
  <c r="BG99" s="1"/>
  <c r="BK96"/>
  <c r="BK99" s="1"/>
  <c r="BO96"/>
  <c r="BO99" s="1"/>
  <c r="BS96"/>
  <c r="BS99" s="1"/>
  <c r="BW96"/>
  <c r="BW99" s="1"/>
  <c r="CA96"/>
  <c r="CA99" s="1"/>
  <c r="CF96"/>
  <c r="CF99" s="1"/>
  <c r="CJ96"/>
  <c r="CJ99" s="1"/>
  <c r="CN96"/>
  <c r="CN99" s="1"/>
  <c r="CR96"/>
  <c r="CR99" s="1"/>
  <c r="AI30" i="30"/>
  <c r="AI53" s="1"/>
  <c r="AQ30"/>
  <c r="AQ53" s="1"/>
  <c r="BK30"/>
  <c r="BK53" s="1"/>
  <c r="BW30"/>
  <c r="BW53" s="1"/>
  <c r="CF30"/>
  <c r="CF53" s="1"/>
  <c r="CC96" i="4"/>
  <c r="CC99" s="1"/>
  <c r="CS96"/>
  <c r="CS99" s="1"/>
  <c r="CK96"/>
  <c r="CK99" s="1"/>
  <c r="BM96"/>
  <c r="BM99" s="1"/>
  <c r="BE96"/>
  <c r="BE99" s="1"/>
  <c r="AW96"/>
  <c r="AW99" s="1"/>
  <c r="AO96"/>
  <c r="AO99" s="1"/>
  <c r="AG96"/>
  <c r="AG99" s="1"/>
  <c r="Y96"/>
  <c r="Y99" s="1"/>
  <c r="Q96"/>
  <c r="Q99" s="1"/>
  <c r="I96"/>
  <c r="I99" s="1"/>
  <c r="CS96" i="34"/>
  <c r="CS99" s="1"/>
  <c r="CK96"/>
  <c r="CK99" s="1"/>
  <c r="CO96"/>
  <c r="CO99" s="1"/>
  <c r="L96" i="25"/>
  <c r="L99" s="1"/>
  <c r="P96"/>
  <c r="P99" s="1"/>
  <c r="T96"/>
  <c r="T99" s="1"/>
  <c r="X96"/>
  <c r="X99" s="1"/>
  <c r="AB96"/>
  <c r="AB99" s="1"/>
  <c r="AF96"/>
  <c r="AF99" s="1"/>
  <c r="AJ96"/>
  <c r="AJ99" s="1"/>
  <c r="AN96"/>
  <c r="AN99" s="1"/>
  <c r="AR96"/>
  <c r="AR99" s="1"/>
  <c r="AV96"/>
  <c r="AV99" s="1"/>
  <c r="AZ96"/>
  <c r="AZ99" s="1"/>
  <c r="BD96"/>
  <c r="BD99" s="1"/>
  <c r="BH96"/>
  <c r="BH99" s="1"/>
  <c r="BL96"/>
  <c r="BL99" s="1"/>
  <c r="BP96"/>
  <c r="BP99" s="1"/>
  <c r="BT96"/>
  <c r="BT99" s="1"/>
  <c r="BX96"/>
  <c r="BX99" s="1"/>
  <c r="CC96"/>
  <c r="CC99" s="1"/>
  <c r="CG96"/>
  <c r="CG99" s="1"/>
  <c r="CK96"/>
  <c r="CK99" s="1"/>
  <c r="CO96"/>
  <c r="CO99" s="1"/>
  <c r="CS96"/>
  <c r="CS99" s="1"/>
  <c r="T96" i="4"/>
  <c r="T99" s="1"/>
  <c r="L96"/>
  <c r="L99" s="1"/>
  <c r="CL31"/>
  <c r="CL30" s="1"/>
  <c r="CL53" s="1"/>
  <c r="CH31"/>
  <c r="CD31"/>
  <c r="BR31"/>
  <c r="BR30" s="1"/>
  <c r="BR53" s="1"/>
  <c r="BN31"/>
  <c r="BN30" s="1"/>
  <c r="BN53" s="1"/>
  <c r="BB31"/>
  <c r="BB30" s="1"/>
  <c r="BB53" s="1"/>
  <c r="AX31"/>
  <c r="AT31"/>
  <c r="AT30" s="1"/>
  <c r="AT53" s="1"/>
  <c r="AD31"/>
  <c r="AD30" s="1"/>
  <c r="AD53" s="1"/>
  <c r="V31"/>
  <c r="R31"/>
  <c r="J31"/>
  <c r="F31"/>
  <c r="CN31"/>
  <c r="CN30" s="1"/>
  <c r="CN53" s="1"/>
  <c r="H31"/>
  <c r="H30" s="1"/>
  <c r="H53" s="1"/>
  <c r="K30" i="30"/>
  <c r="K53" s="1"/>
  <c r="P30"/>
  <c r="P53" s="1"/>
  <c r="AZ30"/>
  <c r="AZ53" s="1"/>
  <c r="Q31" i="4"/>
  <c r="Q30" s="1"/>
  <c r="Q53" s="1"/>
  <c r="E31"/>
  <c r="E30" s="1"/>
  <c r="E53" s="1"/>
  <c r="BP30" i="30"/>
  <c r="BP53" s="1"/>
  <c r="K30" i="23"/>
  <c r="K53" s="1"/>
  <c r="AA30"/>
  <c r="AA53" s="1"/>
  <c r="AQ30"/>
  <c r="AQ53" s="1"/>
  <c r="BG30"/>
  <c r="BG53" s="1"/>
  <c r="BW30"/>
  <c r="BW53" s="1"/>
  <c r="CM30"/>
  <c r="CM53" s="1"/>
  <c r="AV30" i="30"/>
  <c r="AV53" s="1"/>
  <c r="BL30"/>
  <c r="BL53" s="1"/>
  <c r="CB30"/>
  <c r="CB53" s="1"/>
  <c r="CP31" i="4"/>
  <c r="CP30" s="1"/>
  <c r="CP53" s="1"/>
  <c r="BV31"/>
  <c r="BJ31"/>
  <c r="AP31"/>
  <c r="AP30" s="1"/>
  <c r="AP53" s="1"/>
  <c r="BX31"/>
  <c r="BH31"/>
  <c r="BH30" s="1"/>
  <c r="BH53" s="1"/>
  <c r="AR31"/>
  <c r="AJ31"/>
  <c r="AF31"/>
  <c r="AF30" s="1"/>
  <c r="AF53" s="1"/>
  <c r="P31"/>
  <c r="P30" s="1"/>
  <c r="P53" s="1"/>
  <c r="L31"/>
  <c r="O30" i="23"/>
  <c r="O53" s="1"/>
  <c r="AE30"/>
  <c r="AE53" s="1"/>
  <c r="AU30"/>
  <c r="AU53" s="1"/>
  <c r="BK30"/>
  <c r="BK53" s="1"/>
  <c r="CA30"/>
  <c r="CA53" s="1"/>
  <c r="CQ30"/>
  <c r="CQ53" s="1"/>
  <c r="F31" i="25"/>
  <c r="F30" s="1"/>
  <c r="F53" s="1"/>
  <c r="J31"/>
  <c r="N31"/>
  <c r="R31"/>
  <c r="V31"/>
  <c r="V30" s="1"/>
  <c r="V53" s="1"/>
  <c r="Z31"/>
  <c r="Z30" s="1"/>
  <c r="Z53" s="1"/>
  <c r="AD31"/>
  <c r="AD30" s="1"/>
  <c r="AD53" s="1"/>
  <c r="AH31"/>
  <c r="AH30" s="1"/>
  <c r="AH53" s="1"/>
  <c r="AL31"/>
  <c r="AL30" s="1"/>
  <c r="AL53" s="1"/>
  <c r="AP31"/>
  <c r="AP30" s="1"/>
  <c r="AP53" s="1"/>
  <c r="AT31"/>
  <c r="AX31"/>
  <c r="BB31"/>
  <c r="BB30" s="1"/>
  <c r="BB53" s="1"/>
  <c r="BF31"/>
  <c r="BF30" s="1"/>
  <c r="BF53" s="1"/>
  <c r="BJ31"/>
  <c r="BN31"/>
  <c r="BN30" s="1"/>
  <c r="BN53" s="1"/>
  <c r="BR31"/>
  <c r="BR30" s="1"/>
  <c r="BR53" s="1"/>
  <c r="BV31"/>
  <c r="BV30" s="1"/>
  <c r="BV53" s="1"/>
  <c r="BZ31"/>
  <c r="BZ30" s="1"/>
  <c r="BZ53" s="1"/>
  <c r="CE31"/>
  <c r="CE30" s="1"/>
  <c r="CE53" s="1"/>
  <c r="CI31"/>
  <c r="CI30" s="1"/>
  <c r="CI53" s="1"/>
  <c r="CM31"/>
  <c r="CM30" s="1"/>
  <c r="CM53" s="1"/>
  <c r="CQ31"/>
  <c r="CQ30" s="1"/>
  <c r="CQ53" s="1"/>
  <c r="L30" i="30"/>
  <c r="L53" s="1"/>
  <c r="CS31" i="4"/>
  <c r="CO31"/>
  <c r="CO30" s="1"/>
  <c r="CO53" s="1"/>
  <c r="CK31"/>
  <c r="CK30" s="1"/>
  <c r="CK53" s="1"/>
  <c r="CG31"/>
  <c r="CC31"/>
  <c r="CC30" s="1"/>
  <c r="CC53" s="1"/>
  <c r="BY31"/>
  <c r="BU31"/>
  <c r="BU30" s="1"/>
  <c r="BU53" s="1"/>
  <c r="BQ31"/>
  <c r="BM31"/>
  <c r="BI31"/>
  <c r="BI30" s="1"/>
  <c r="BI53" s="1"/>
  <c r="BE31"/>
  <c r="BE30" s="1"/>
  <c r="BE53" s="1"/>
  <c r="BA31"/>
  <c r="AW31"/>
  <c r="AS31"/>
  <c r="AS30" s="1"/>
  <c r="AS53" s="1"/>
  <c r="AO31"/>
  <c r="AG31"/>
  <c r="AG30" s="1"/>
  <c r="AG53" s="1"/>
  <c r="AC31"/>
  <c r="AC30" s="1"/>
  <c r="AC53" s="1"/>
  <c r="Y31"/>
  <c r="T30" i="30"/>
  <c r="T53" s="1"/>
  <c r="AA30"/>
  <c r="AA53" s="1"/>
  <c r="AF30"/>
  <c r="AF53" s="1"/>
  <c r="AR30"/>
  <c r="AR53" s="1"/>
  <c r="BC30"/>
  <c r="BC53" s="1"/>
  <c r="BH30"/>
  <c r="BH53" s="1"/>
  <c r="BS30"/>
  <c r="BS53" s="1"/>
  <c r="BX30"/>
  <c r="BX53" s="1"/>
  <c r="CI30"/>
  <c r="CI53" s="1"/>
  <c r="CF31" i="4"/>
  <c r="CF30" s="1"/>
  <c r="CF53" s="1"/>
  <c r="AZ31"/>
  <c r="AZ30" s="1"/>
  <c r="AZ53" s="1"/>
  <c r="X31"/>
  <c r="X30" s="1"/>
  <c r="X53" s="1"/>
  <c r="T31"/>
  <c r="O30" i="30"/>
  <c r="O53" s="1"/>
  <c r="AB30"/>
  <c r="AB53" s="1"/>
  <c r="AM30"/>
  <c r="AM53" s="1"/>
  <c r="AY30"/>
  <c r="AY53" s="1"/>
  <c r="BD30"/>
  <c r="BD53" s="1"/>
  <c r="BO30"/>
  <c r="BO53" s="1"/>
  <c r="BT30"/>
  <c r="BT53" s="1"/>
  <c r="CE30"/>
  <c r="CE53" s="1"/>
  <c r="CJ30"/>
  <c r="CJ53" s="1"/>
  <c r="CA96" i="4"/>
  <c r="CA99" s="1"/>
  <c r="AU96"/>
  <c r="AU99" s="1"/>
  <c r="O96"/>
  <c r="O99" s="1"/>
  <c r="CJ96"/>
  <c r="CJ99" s="1"/>
  <c r="BT96"/>
  <c r="BT99" s="1"/>
  <c r="BD96"/>
  <c r="BD99" s="1"/>
  <c r="AN96"/>
  <c r="AN99" s="1"/>
  <c r="X96"/>
  <c r="X99" s="1"/>
  <c r="CR96"/>
  <c r="CR99" s="1"/>
  <c r="CF96"/>
  <c r="CF99" s="1"/>
  <c r="BX96"/>
  <c r="BX99" s="1"/>
  <c r="BL96"/>
  <c r="BL99" s="1"/>
  <c r="AZ96"/>
  <c r="AZ99" s="1"/>
  <c r="AR96"/>
  <c r="AR99" s="1"/>
  <c r="AF96"/>
  <c r="AF99" s="1"/>
  <c r="CM96"/>
  <c r="CM99" s="1"/>
  <c r="CI96"/>
  <c r="CI99" s="1"/>
  <c r="CE96"/>
  <c r="CE99" s="1"/>
  <c r="BW96"/>
  <c r="BW99" s="1"/>
  <c r="BS96"/>
  <c r="BS99" s="1"/>
  <c r="BO96"/>
  <c r="BO99" s="1"/>
  <c r="BG96"/>
  <c r="BG99" s="1"/>
  <c r="BC96"/>
  <c r="BC99" s="1"/>
  <c r="AY96"/>
  <c r="AY99" s="1"/>
  <c r="AQ96"/>
  <c r="AQ99" s="1"/>
  <c r="AM96"/>
  <c r="AM99" s="1"/>
  <c r="AI96"/>
  <c r="AI99" s="1"/>
  <c r="AA96"/>
  <c r="AA99" s="1"/>
  <c r="W96"/>
  <c r="W99" s="1"/>
  <c r="S96"/>
  <c r="S99" s="1"/>
  <c r="K96"/>
  <c r="K99" s="1"/>
  <c r="CQ96"/>
  <c r="CQ99" s="1"/>
  <c r="BK96"/>
  <c r="BK99" s="1"/>
  <c r="AE96"/>
  <c r="AE99" s="1"/>
  <c r="CP96"/>
  <c r="CP99" s="1"/>
  <c r="CL96"/>
  <c r="CL99" s="1"/>
  <c r="CH96"/>
  <c r="CH99" s="1"/>
  <c r="CD96"/>
  <c r="CD99" s="1"/>
  <c r="BZ96"/>
  <c r="BZ99" s="1"/>
  <c r="BR96"/>
  <c r="BR99" s="1"/>
  <c r="BN96"/>
  <c r="BN99" s="1"/>
  <c r="BJ96"/>
  <c r="BJ99" s="1"/>
  <c r="BF96"/>
  <c r="BF99" s="1"/>
  <c r="BB96"/>
  <c r="BB99" s="1"/>
  <c r="AX96"/>
  <c r="AX99" s="1"/>
  <c r="AT96"/>
  <c r="AT99" s="1"/>
  <c r="AP96"/>
  <c r="AP99" s="1"/>
  <c r="AL96"/>
  <c r="AL99" s="1"/>
  <c r="AH96"/>
  <c r="AH99" s="1"/>
  <c r="AD96"/>
  <c r="AD99" s="1"/>
  <c r="Z96"/>
  <c r="Z99" s="1"/>
  <c r="V96"/>
  <c r="V99" s="1"/>
  <c r="R96"/>
  <c r="R99" s="1"/>
  <c r="N96"/>
  <c r="N99" s="1"/>
  <c r="J96"/>
  <c r="J99" s="1"/>
  <c r="CN96"/>
  <c r="CN99" s="1"/>
  <c r="CB96"/>
  <c r="CB99" s="1"/>
  <c r="BP96"/>
  <c r="BP99" s="1"/>
  <c r="BH96"/>
  <c r="BH99" s="1"/>
  <c r="AV96"/>
  <c r="AV99" s="1"/>
  <c r="AJ96"/>
  <c r="AJ99" s="1"/>
  <c r="AB96"/>
  <c r="AB99" s="1"/>
  <c r="P96"/>
  <c r="P99" s="1"/>
  <c r="S31"/>
  <c r="S30" s="1"/>
  <c r="S53" s="1"/>
  <c r="O31"/>
  <c r="O30" s="1"/>
  <c r="O53" s="1"/>
  <c r="K31"/>
  <c r="K30" s="1"/>
  <c r="K53" s="1"/>
  <c r="G31"/>
  <c r="G30" s="1"/>
  <c r="G53" s="1"/>
  <c r="C31"/>
  <c r="C30" s="1"/>
  <c r="C53" s="1"/>
  <c r="AH31"/>
  <c r="CR31"/>
  <c r="CJ31"/>
  <c r="CB31"/>
  <c r="BT31"/>
  <c r="BL31"/>
  <c r="BD31"/>
  <c r="AV31"/>
  <c r="AN31"/>
  <c r="G30" i="30"/>
  <c r="G53" s="1"/>
  <c r="S30"/>
  <c r="S53" s="1"/>
  <c r="X30"/>
  <c r="X53" s="1"/>
  <c r="AN30"/>
  <c r="AN53" s="1"/>
  <c r="E30"/>
  <c r="E53" s="1"/>
  <c r="CQ31" i="4"/>
  <c r="CM31"/>
  <c r="CI31"/>
  <c r="CI30" s="1"/>
  <c r="CI53" s="1"/>
  <c r="CE31"/>
  <c r="CE30" s="1"/>
  <c r="CE53" s="1"/>
  <c r="CA31"/>
  <c r="BW31"/>
  <c r="BW30" s="1"/>
  <c r="BW53" s="1"/>
  <c r="BS31"/>
  <c r="BS30" s="1"/>
  <c r="BS53" s="1"/>
  <c r="BO31"/>
  <c r="BK31"/>
  <c r="BG31"/>
  <c r="BG30" s="1"/>
  <c r="BG53" s="1"/>
  <c r="BC31"/>
  <c r="AY31"/>
  <c r="AU31"/>
  <c r="AQ31"/>
  <c r="AM31"/>
  <c r="AM30" s="1"/>
  <c r="AM53" s="1"/>
  <c r="AI31"/>
  <c r="AI30" s="1"/>
  <c r="AI53" s="1"/>
  <c r="AE31"/>
  <c r="AA31"/>
  <c r="W31"/>
  <c r="W30" s="1"/>
  <c r="W53" s="1"/>
  <c r="C30" i="30"/>
  <c r="C53" s="1"/>
  <c r="I30"/>
  <c r="I53" s="1"/>
  <c r="M30"/>
  <c r="M53" s="1"/>
  <c r="Q30"/>
  <c r="Q53" s="1"/>
  <c r="U30"/>
  <c r="U53" s="1"/>
  <c r="Y30"/>
  <c r="Y53" s="1"/>
  <c r="AC30"/>
  <c r="AC53" s="1"/>
  <c r="AG30"/>
  <c r="AG53" s="1"/>
  <c r="AK30"/>
  <c r="AK53" s="1"/>
  <c r="AO30"/>
  <c r="AO53" s="1"/>
  <c r="AS30"/>
  <c r="AS53" s="1"/>
  <c r="AW30"/>
  <c r="AW53" s="1"/>
  <c r="BA30"/>
  <c r="BA53" s="1"/>
  <c r="BE30"/>
  <c r="BE53" s="1"/>
  <c r="BI30"/>
  <c r="BI53" s="1"/>
  <c r="BM30"/>
  <c r="BM53" s="1"/>
  <c r="BQ30"/>
  <c r="BQ53" s="1"/>
  <c r="BU30"/>
  <c r="BU53" s="1"/>
  <c r="BY30"/>
  <c r="BY53" s="1"/>
  <c r="CC30"/>
  <c r="CC53" s="1"/>
  <c r="CG30"/>
  <c r="CG53" s="1"/>
  <c r="CK30"/>
  <c r="CK53" s="1"/>
  <c r="D30"/>
  <c r="D53" s="1"/>
  <c r="H30"/>
  <c r="H53" s="1"/>
  <c r="B30"/>
  <c r="CO96" i="4"/>
  <c r="CO99" s="1"/>
  <c r="BY96"/>
  <c r="BY99" s="1"/>
  <c r="U96"/>
  <c r="U99" s="1"/>
  <c r="BI96"/>
  <c r="BI99" s="1"/>
  <c r="AC96"/>
  <c r="AC99" s="1"/>
  <c r="BQ96"/>
  <c r="BQ99" s="1"/>
  <c r="BA96"/>
  <c r="BA99" s="1"/>
  <c r="AK96"/>
  <c r="AK99" s="1"/>
  <c r="CG96"/>
  <c r="CG99" s="1"/>
  <c r="AS96"/>
  <c r="AS99" s="1"/>
  <c r="M96"/>
  <c r="M99" s="1"/>
  <c r="V96" i="33"/>
  <c r="V99" s="1"/>
  <c r="AP96"/>
  <c r="AP99" s="1"/>
  <c r="BJ96"/>
  <c r="BJ99" s="1"/>
  <c r="CH96"/>
  <c r="CH99" s="1"/>
  <c r="R96"/>
  <c r="R99" s="1"/>
  <c r="AH96"/>
  <c r="AH99" s="1"/>
  <c r="AX96"/>
  <c r="AX99" s="1"/>
  <c r="BN96"/>
  <c r="BN99" s="1"/>
  <c r="CD96"/>
  <c r="CD99" s="1"/>
  <c r="Z96"/>
  <c r="Z99" s="1"/>
  <c r="AT96"/>
  <c r="AT99" s="1"/>
  <c r="BR96"/>
  <c r="BR99" s="1"/>
  <c r="CL96"/>
  <c r="CL99" s="1"/>
  <c r="J96"/>
  <c r="J99" s="1"/>
  <c r="AD96"/>
  <c r="AD99" s="1"/>
  <c r="BB96"/>
  <c r="BB99" s="1"/>
  <c r="BV96"/>
  <c r="BV99" s="1"/>
  <c r="CP96"/>
  <c r="CP99" s="1"/>
  <c r="K96"/>
  <c r="K99" s="1"/>
  <c r="O96"/>
  <c r="O99" s="1"/>
  <c r="S96"/>
  <c r="S99" s="1"/>
  <c r="W96"/>
  <c r="W99" s="1"/>
  <c r="AA96"/>
  <c r="AA99" s="1"/>
  <c r="AE96"/>
  <c r="AE99" s="1"/>
  <c r="AI96"/>
  <c r="AI99" s="1"/>
  <c r="AM96"/>
  <c r="AM99" s="1"/>
  <c r="AQ96"/>
  <c r="AQ99" s="1"/>
  <c r="AU96"/>
  <c r="AU99" s="1"/>
  <c r="AY96"/>
  <c r="AY99" s="1"/>
  <c r="BC96"/>
  <c r="BC99" s="1"/>
  <c r="BG96"/>
  <c r="BG99" s="1"/>
  <c r="BK96"/>
  <c r="BK99" s="1"/>
  <c r="BO96"/>
  <c r="BO99" s="1"/>
  <c r="BS96"/>
  <c r="BS99" s="1"/>
  <c r="BW96"/>
  <c r="BW99" s="1"/>
  <c r="CA96"/>
  <c r="CA99" s="1"/>
  <c r="CE96"/>
  <c r="CE99" s="1"/>
  <c r="CI96"/>
  <c r="CI99" s="1"/>
  <c r="CM96"/>
  <c r="CM99" s="1"/>
  <c r="CQ96"/>
  <c r="CQ99" s="1"/>
  <c r="N96" i="21"/>
  <c r="N99" s="1"/>
  <c r="AT96"/>
  <c r="AT99" s="1"/>
  <c r="BZ96"/>
  <c r="BZ99" s="1"/>
  <c r="CM30" i="30"/>
  <c r="CM53" s="1"/>
  <c r="B31" i="4"/>
  <c r="CT92"/>
  <c r="CT88"/>
  <c r="AB15"/>
  <c r="T15"/>
  <c r="L15"/>
  <c r="CL15"/>
  <c r="CD15"/>
  <c r="BZ15"/>
  <c r="BR15"/>
  <c r="BB15"/>
  <c r="AT15"/>
  <c r="AL15"/>
  <c r="AD15"/>
  <c r="V15"/>
  <c r="N15"/>
  <c r="X15"/>
  <c r="P15"/>
  <c r="H15"/>
  <c r="CP15"/>
  <c r="CH15"/>
  <c r="BV15"/>
  <c r="BN15"/>
  <c r="BJ15"/>
  <c r="BF15"/>
  <c r="AX15"/>
  <c r="AP15"/>
  <c r="AH15"/>
  <c r="Z15"/>
  <c r="R15"/>
  <c r="J15"/>
  <c r="CX40" l="1"/>
  <c r="CU39"/>
  <c r="CU44"/>
  <c r="CX47"/>
  <c r="CU46"/>
  <c r="CU41"/>
  <c r="CX42"/>
  <c r="CV14"/>
  <c r="CY14"/>
  <c r="CZ14" s="1"/>
  <c r="CU89"/>
  <c r="CX92"/>
  <c r="CU85"/>
  <c r="CX88"/>
  <c r="CU87"/>
  <c r="CX20"/>
  <c r="CU20"/>
  <c r="CY20" s="1"/>
  <c r="CU40"/>
  <c r="CU37"/>
  <c r="I96" i="34"/>
  <c r="CT91"/>
  <c r="I96" i="33"/>
  <c r="CT91"/>
  <c r="I96" i="32"/>
  <c r="CT91"/>
  <c r="I96" i="31"/>
  <c r="CT91"/>
  <c r="I96" i="30"/>
  <c r="CT91"/>
  <c r="I96" i="29"/>
  <c r="CT91"/>
  <c r="I96" i="28"/>
  <c r="CT91"/>
  <c r="I96" i="27"/>
  <c r="CT91"/>
  <c r="I96" i="26"/>
  <c r="CT91"/>
  <c r="CT91" i="25"/>
  <c r="I96" i="24"/>
  <c r="CT91"/>
  <c r="I96" i="23"/>
  <c r="CT91"/>
  <c r="I96" i="22"/>
  <c r="CT91"/>
  <c r="CT96" i="25"/>
  <c r="CT31" i="23"/>
  <c r="CT30" i="30"/>
  <c r="CT30" i="34"/>
  <c r="CT30" i="33"/>
  <c r="CT30" i="32"/>
  <c r="CT30" i="31"/>
  <c r="CT30" i="29"/>
  <c r="CT30" i="27"/>
  <c r="CT30" i="26"/>
  <c r="CT31" i="25"/>
  <c r="CT30" i="24"/>
  <c r="CT30" i="22"/>
  <c r="CT31" i="4"/>
  <c r="CX31" s="1"/>
  <c r="CT91" i="21"/>
  <c r="CU13" i="4"/>
  <c r="CU47"/>
  <c r="CU88"/>
  <c r="AP8" i="68"/>
  <c r="CV48" i="4"/>
  <c r="CU42"/>
  <c r="CU43"/>
  <c r="AS8" i="68"/>
  <c r="CU93" i="4"/>
  <c r="CU32"/>
  <c r="B53" i="21"/>
  <c r="B53" i="24"/>
  <c r="CT53" s="1"/>
  <c r="B53" i="29"/>
  <c r="CT53" s="1"/>
  <c r="B30" i="4"/>
  <c r="B53" i="34"/>
  <c r="CT53" s="1"/>
  <c r="B53" i="26"/>
  <c r="CT53" s="1"/>
  <c r="B53" i="27"/>
  <c r="CT53" s="1"/>
  <c r="B53" i="33"/>
  <c r="CT53" s="1"/>
  <c r="B30" i="23"/>
  <c r="B53" i="31"/>
  <c r="CT53" s="1"/>
  <c r="B53" i="28"/>
  <c r="B53" i="22"/>
  <c r="CT53" s="1"/>
  <c r="B53" i="30"/>
  <c r="CT53" s="1"/>
  <c r="B53" i="32"/>
  <c r="CT53" s="1"/>
  <c r="CT91" i="4"/>
  <c r="CT96" i="21"/>
  <c r="CC30" i="23"/>
  <c r="CC53" s="1"/>
  <c r="AA30" i="4"/>
  <c r="AA53" s="1"/>
  <c r="N30" i="23"/>
  <c r="N53" s="1"/>
  <c r="Z30"/>
  <c r="Z53" s="1"/>
  <c r="BY30" i="4"/>
  <c r="BY53" s="1"/>
  <c r="L30" i="23"/>
  <c r="L53" s="1"/>
  <c r="AX30" i="4"/>
  <c r="AX53" s="1"/>
  <c r="X30" i="23"/>
  <c r="X53" s="1"/>
  <c r="CK30"/>
  <c r="CK53" s="1"/>
  <c r="BX30"/>
  <c r="BX53" s="1"/>
  <c r="CO30"/>
  <c r="CO53" s="1"/>
  <c r="AZ30"/>
  <c r="AZ53" s="1"/>
  <c r="H30"/>
  <c r="H53" s="1"/>
  <c r="CR30"/>
  <c r="CR53" s="1"/>
  <c r="AB30"/>
  <c r="AB53" s="1"/>
  <c r="BF30"/>
  <c r="BF53" s="1"/>
  <c r="BI30"/>
  <c r="BI53" s="1"/>
  <c r="AC30"/>
  <c r="AC53" s="1"/>
  <c r="AW30"/>
  <c r="AW53" s="1"/>
  <c r="AV30"/>
  <c r="AV53" s="1"/>
  <c r="J30"/>
  <c r="J53" s="1"/>
  <c r="BT30"/>
  <c r="BT53" s="1"/>
  <c r="CB30"/>
  <c r="CB53" s="1"/>
  <c r="CN30"/>
  <c r="CN53" s="1"/>
  <c r="CM30" i="4"/>
  <c r="CM53" s="1"/>
  <c r="CH30"/>
  <c r="CH53" s="1"/>
  <c r="AH30" i="23"/>
  <c r="AH53" s="1"/>
  <c r="V30"/>
  <c r="V53" s="1"/>
  <c r="T30"/>
  <c r="T53" s="1"/>
  <c r="BJ30"/>
  <c r="BJ53" s="1"/>
  <c r="BB30"/>
  <c r="BB53" s="1"/>
  <c r="E30"/>
  <c r="E53" s="1"/>
  <c r="BQ30"/>
  <c r="BQ53" s="1"/>
  <c r="AP30"/>
  <c r="AP53" s="1"/>
  <c r="BQ30" i="25"/>
  <c r="BQ53" s="1"/>
  <c r="AK30"/>
  <c r="AK53" s="1"/>
  <c r="H30"/>
  <c r="H53" s="1"/>
  <c r="BE30" i="23"/>
  <c r="BE53" s="1"/>
  <c r="AF30"/>
  <c r="AF53" s="1"/>
  <c r="BN30"/>
  <c r="BN53" s="1"/>
  <c r="BD30"/>
  <c r="BD53" s="1"/>
  <c r="AT30"/>
  <c r="AT53" s="1"/>
  <c r="AK30"/>
  <c r="AK53" s="1"/>
  <c r="BH30"/>
  <c r="BH53" s="1"/>
  <c r="P30"/>
  <c r="P53" s="1"/>
  <c r="AR30"/>
  <c r="AR53" s="1"/>
  <c r="CD30"/>
  <c r="CD53" s="1"/>
  <c r="BZ30"/>
  <c r="BZ53" s="1"/>
  <c r="R30"/>
  <c r="R53" s="1"/>
  <c r="Y30" i="4"/>
  <c r="Y53" s="1"/>
  <c r="BV30"/>
  <c r="BV53" s="1"/>
  <c r="J30"/>
  <c r="J53" s="1"/>
  <c r="Q30" i="28"/>
  <c r="Q53" s="1"/>
  <c r="CP30" i="25"/>
  <c r="CP53" s="1"/>
  <c r="BI30"/>
  <c r="BI53" s="1"/>
  <c r="AC30"/>
  <c r="AC53" s="1"/>
  <c r="CS30" i="23"/>
  <c r="CS53" s="1"/>
  <c r="AJ30"/>
  <c r="AJ53" s="1"/>
  <c r="AL30"/>
  <c r="AL53" s="1"/>
  <c r="BV30"/>
  <c r="BV53" s="1"/>
  <c r="AG30"/>
  <c r="AG53" s="1"/>
  <c r="CF30"/>
  <c r="CF53" s="1"/>
  <c r="BU30"/>
  <c r="BU53" s="1"/>
  <c r="I30"/>
  <c r="I53" s="1"/>
  <c r="BP30"/>
  <c r="BP53" s="1"/>
  <c r="CH30"/>
  <c r="CH53" s="1"/>
  <c r="CL30"/>
  <c r="CL53" s="1"/>
  <c r="AN30"/>
  <c r="AN53" s="1"/>
  <c r="AD30"/>
  <c r="AD53" s="1"/>
  <c r="F30" i="4"/>
  <c r="F53" s="1"/>
  <c r="E30" i="25"/>
  <c r="E53" s="1"/>
  <c r="Q30" i="23"/>
  <c r="Q53" s="1"/>
  <c r="D30"/>
  <c r="D53" s="1"/>
  <c r="CS30" i="4"/>
  <c r="CS53" s="1"/>
  <c r="J30" i="25"/>
  <c r="J53" s="1"/>
  <c r="BM30" i="4"/>
  <c r="BM53" s="1"/>
  <c r="AQ30"/>
  <c r="AQ53" s="1"/>
  <c r="AW30"/>
  <c r="AW53" s="1"/>
  <c r="BC30"/>
  <c r="BC53" s="1"/>
  <c r="BM30" i="23"/>
  <c r="BM53" s="1"/>
  <c r="Y30"/>
  <c r="Y53" s="1"/>
  <c r="F30"/>
  <c r="F53" s="1"/>
  <c r="AX30"/>
  <c r="AX53" s="1"/>
  <c r="CJ30"/>
  <c r="CJ53" s="1"/>
  <c r="CA30" i="4"/>
  <c r="CA53" s="1"/>
  <c r="BX30"/>
  <c r="BX53" s="1"/>
  <c r="AO30" i="23"/>
  <c r="AO53" s="1"/>
  <c r="BR30"/>
  <c r="BR53" s="1"/>
  <c r="CM30" i="21"/>
  <c r="CM53" s="1"/>
  <c r="L30" i="25"/>
  <c r="L53" s="1"/>
  <c r="CH30"/>
  <c r="CH53" s="1"/>
  <c r="R30" i="4"/>
  <c r="R53" s="1"/>
  <c r="CG30" i="23"/>
  <c r="CG53" s="1"/>
  <c r="BA30"/>
  <c r="BA53" s="1"/>
  <c r="U30"/>
  <c r="U53" s="1"/>
  <c r="CP30"/>
  <c r="CP53" s="1"/>
  <c r="CD30" i="4"/>
  <c r="CD53" s="1"/>
  <c r="CR30"/>
  <c r="CR53" s="1"/>
  <c r="BY30" i="23"/>
  <c r="BY53" s="1"/>
  <c r="AS30"/>
  <c r="AS53" s="1"/>
  <c r="M30"/>
  <c r="M53" s="1"/>
  <c r="N30" i="25"/>
  <c r="N53" s="1"/>
  <c r="U30"/>
  <c r="U53" s="1"/>
  <c r="T30" i="4"/>
  <c r="T53" s="1"/>
  <c r="BP30"/>
  <c r="BP53" s="1"/>
  <c r="BZ30"/>
  <c r="BZ53" s="1"/>
  <c r="CG30"/>
  <c r="CG53" s="1"/>
  <c r="BQ30"/>
  <c r="BQ53" s="1"/>
  <c r="V30"/>
  <c r="V53" s="1"/>
  <c r="B30" i="25"/>
  <c r="AT30"/>
  <c r="AT53" s="1"/>
  <c r="Q30"/>
  <c r="Q53" s="1"/>
  <c r="I30"/>
  <c r="I53" s="1"/>
  <c r="CL30"/>
  <c r="CL53" s="1"/>
  <c r="Y30"/>
  <c r="Y53" s="1"/>
  <c r="BJ30"/>
  <c r="BJ53" s="1"/>
  <c r="AX30"/>
  <c r="AX53" s="1"/>
  <c r="AU30" i="4"/>
  <c r="AU53" s="1"/>
  <c r="BA30"/>
  <c r="BA53" s="1"/>
  <c r="L30"/>
  <c r="L53" s="1"/>
  <c r="CJ30"/>
  <c r="CJ53" s="1"/>
  <c r="AR30"/>
  <c r="AR53" s="1"/>
  <c r="BJ30"/>
  <c r="BJ53" s="1"/>
  <c r="BK30"/>
  <c r="BK53" s="1"/>
  <c r="R30" i="25"/>
  <c r="R53" s="1"/>
  <c r="AE30" i="4"/>
  <c r="AE53" s="1"/>
  <c r="CQ30"/>
  <c r="CQ53" s="1"/>
  <c r="AJ30"/>
  <c r="AJ53" s="1"/>
  <c r="BD30"/>
  <c r="BD53" s="1"/>
  <c r="AY30"/>
  <c r="AY53" s="1"/>
  <c r="BO30"/>
  <c r="BO53" s="1"/>
  <c r="AO30"/>
  <c r="AO53" s="1"/>
  <c r="BL30"/>
  <c r="BL53" s="1"/>
  <c r="AN30"/>
  <c r="AN53" s="1"/>
  <c r="BT30"/>
  <c r="BT53" s="1"/>
  <c r="AH30"/>
  <c r="AH53" s="1"/>
  <c r="AV30"/>
  <c r="AV53" s="1"/>
  <c r="CB30"/>
  <c r="CB53" s="1"/>
  <c r="CT96" i="28" l="1"/>
  <c r="I99"/>
  <c r="CT96" i="32"/>
  <c r="I99"/>
  <c r="CT96" i="24"/>
  <c r="I99"/>
  <c r="CT96" i="23"/>
  <c r="I99"/>
  <c r="CT96" i="33"/>
  <c r="I99"/>
  <c r="CT96" i="26"/>
  <c r="I99"/>
  <c r="CT96" i="30"/>
  <c r="I99"/>
  <c r="CT96" i="34"/>
  <c r="I99"/>
  <c r="CT96" i="29"/>
  <c r="I99"/>
  <c r="CT96" i="22"/>
  <c r="I99"/>
  <c r="CT96" i="27"/>
  <c r="I99"/>
  <c r="CT96" i="31"/>
  <c r="I99"/>
  <c r="CZ20" i="4"/>
  <c r="CV20"/>
  <c r="CY87"/>
  <c r="CZ87" s="1"/>
  <c r="CV87"/>
  <c r="CV41"/>
  <c r="CY41"/>
  <c r="CZ41" s="1"/>
  <c r="CV46"/>
  <c r="CY46"/>
  <c r="CZ46" s="1"/>
  <c r="CV93"/>
  <c r="CY93"/>
  <c r="CZ93" s="1"/>
  <c r="CV85"/>
  <c r="CY85"/>
  <c r="CZ85" s="1"/>
  <c r="CV32"/>
  <c r="CY32"/>
  <c r="CZ32" s="1"/>
  <c r="CV13"/>
  <c r="CY13"/>
  <c r="CZ13" s="1"/>
  <c r="CV44"/>
  <c r="CY44"/>
  <c r="CZ44" s="1"/>
  <c r="CV43"/>
  <c r="CY43"/>
  <c r="CZ43" s="1"/>
  <c r="CV37"/>
  <c r="CY37"/>
  <c r="CZ37" s="1"/>
  <c r="CV89"/>
  <c r="CY89"/>
  <c r="CZ89" s="1"/>
  <c r="CV47"/>
  <c r="CY47"/>
  <c r="CZ47" s="1"/>
  <c r="CV42"/>
  <c r="CY42"/>
  <c r="CZ42" s="1"/>
  <c r="CV40"/>
  <c r="CY40"/>
  <c r="CZ40" s="1"/>
  <c r="CV39"/>
  <c r="CY39"/>
  <c r="CZ39" s="1"/>
  <c r="CV88"/>
  <c r="CY88"/>
  <c r="CZ88" s="1"/>
  <c r="CX91"/>
  <c r="CU90"/>
  <c r="CT30" i="25"/>
  <c r="CT53" i="28"/>
  <c r="CT30"/>
  <c r="CT30" i="23"/>
  <c r="CT53" i="21"/>
  <c r="CU91" i="4"/>
  <c r="CT30" i="21"/>
  <c r="CT96" i="4"/>
  <c r="CX96" s="1"/>
  <c r="CT30"/>
  <c r="CX30" s="1"/>
  <c r="AS38" i="68"/>
  <c r="AT38" s="1"/>
  <c r="AT8"/>
  <c r="AP38"/>
  <c r="AQ38" s="1"/>
  <c r="AQ8"/>
  <c r="B53" i="4"/>
  <c r="CT53" s="1"/>
  <c r="CX53" s="1"/>
  <c r="B53" i="23"/>
  <c r="CT53" s="1"/>
  <c r="B53" i="25"/>
  <c r="CT53" s="1"/>
  <c r="C15" i="4"/>
  <c r="D15"/>
  <c r="E15"/>
  <c r="F15"/>
  <c r="G15"/>
  <c r="B15"/>
  <c r="C3"/>
  <c r="D3"/>
  <c r="E3"/>
  <c r="F3"/>
  <c r="G3"/>
  <c r="H3"/>
  <c r="H25" s="1"/>
  <c r="I3"/>
  <c r="I25" s="1"/>
  <c r="L3"/>
  <c r="L25" s="1"/>
  <c r="M3"/>
  <c r="M25" s="1"/>
  <c r="N3"/>
  <c r="N25" s="1"/>
  <c r="O3"/>
  <c r="O25" s="1"/>
  <c r="P3"/>
  <c r="P25" s="1"/>
  <c r="Q3"/>
  <c r="Q25" s="1"/>
  <c r="T3"/>
  <c r="T25" s="1"/>
  <c r="U3"/>
  <c r="U25" s="1"/>
  <c r="V3"/>
  <c r="V25" s="1"/>
  <c r="W3"/>
  <c r="W25" s="1"/>
  <c r="X3"/>
  <c r="X25" s="1"/>
  <c r="Y3"/>
  <c r="Y25" s="1"/>
  <c r="AB3"/>
  <c r="AB25" s="1"/>
  <c r="AC3"/>
  <c r="AC25" s="1"/>
  <c r="AD3"/>
  <c r="AD25" s="1"/>
  <c r="AE3"/>
  <c r="AE25" s="1"/>
  <c r="AF3"/>
  <c r="AF25" s="1"/>
  <c r="AG3"/>
  <c r="AG25" s="1"/>
  <c r="AJ3"/>
  <c r="AJ25" s="1"/>
  <c r="AK3"/>
  <c r="AK25" s="1"/>
  <c r="AL3"/>
  <c r="AL25" s="1"/>
  <c r="AM3"/>
  <c r="AM25" s="1"/>
  <c r="AN3"/>
  <c r="AN25" s="1"/>
  <c r="AO3"/>
  <c r="AO25" s="1"/>
  <c r="AR3"/>
  <c r="AR25" s="1"/>
  <c r="AS3"/>
  <c r="AS25" s="1"/>
  <c r="AT3"/>
  <c r="AT25" s="1"/>
  <c r="AU3"/>
  <c r="AU25" s="1"/>
  <c r="AV3"/>
  <c r="AV25" s="1"/>
  <c r="AW3"/>
  <c r="AW25" s="1"/>
  <c r="AZ3"/>
  <c r="AZ25" s="1"/>
  <c r="BA3"/>
  <c r="BA25" s="1"/>
  <c r="BB3"/>
  <c r="BB25" s="1"/>
  <c r="BC3"/>
  <c r="BC25" s="1"/>
  <c r="BD3"/>
  <c r="BD25" s="1"/>
  <c r="BE3"/>
  <c r="BE25" s="1"/>
  <c r="BH3"/>
  <c r="BH25" s="1"/>
  <c r="BI3"/>
  <c r="BI25" s="1"/>
  <c r="BJ3"/>
  <c r="BJ25" s="1"/>
  <c r="BK3"/>
  <c r="BK25" s="1"/>
  <c r="BL3"/>
  <c r="BL25" s="1"/>
  <c r="BM3"/>
  <c r="BM25" s="1"/>
  <c r="BP3"/>
  <c r="BP25" s="1"/>
  <c r="BQ3"/>
  <c r="BQ25" s="1"/>
  <c r="BR3"/>
  <c r="BR25" s="1"/>
  <c r="BS3"/>
  <c r="BS25" s="1"/>
  <c r="BT3"/>
  <c r="BT25" s="1"/>
  <c r="BU3"/>
  <c r="BU25" s="1"/>
  <c r="BX3"/>
  <c r="BX25" s="1"/>
  <c r="BY3"/>
  <c r="BY25" s="1"/>
  <c r="BZ3"/>
  <c r="BZ25" s="1"/>
  <c r="CA3"/>
  <c r="CA25" s="1"/>
  <c r="CB3"/>
  <c r="CB25" s="1"/>
  <c r="CC3"/>
  <c r="CC25" s="1"/>
  <c r="CF3"/>
  <c r="CG3"/>
  <c r="CG25" s="1"/>
  <c r="CH3"/>
  <c r="CH25" s="1"/>
  <c r="CI3"/>
  <c r="CI25" s="1"/>
  <c r="CJ3"/>
  <c r="CJ25" s="1"/>
  <c r="CK3"/>
  <c r="CK25" s="1"/>
  <c r="CN3"/>
  <c r="CN25" s="1"/>
  <c r="CO3"/>
  <c r="CO25" s="1"/>
  <c r="CP3"/>
  <c r="CP25" s="1"/>
  <c r="CQ3"/>
  <c r="CQ25" s="1"/>
  <c r="CR3"/>
  <c r="CR25" s="1"/>
  <c r="CS3"/>
  <c r="CS25" s="1"/>
  <c r="D3" i="29"/>
  <c r="D25" s="1"/>
  <c r="E3"/>
  <c r="E25" s="1"/>
  <c r="F3"/>
  <c r="F25" s="1"/>
  <c r="G3"/>
  <c r="G25" s="1"/>
  <c r="I3"/>
  <c r="J3"/>
  <c r="J25" s="1"/>
  <c r="L3"/>
  <c r="L25" s="1"/>
  <c r="M3"/>
  <c r="M25" s="1"/>
  <c r="N3"/>
  <c r="N25" s="1"/>
  <c r="Q3"/>
  <c r="Q25" s="1"/>
  <c r="R3"/>
  <c r="R25" s="1"/>
  <c r="T3"/>
  <c r="T25" s="1"/>
  <c r="U3"/>
  <c r="V3"/>
  <c r="V25" s="1"/>
  <c r="Y3"/>
  <c r="Y25" s="1"/>
  <c r="Z3"/>
  <c r="Z25" s="1"/>
  <c r="AB3"/>
  <c r="AB25" s="1"/>
  <c r="AC3"/>
  <c r="AC25" s="1"/>
  <c r="AD3"/>
  <c r="AD25" s="1"/>
  <c r="AG3"/>
  <c r="AG25" s="1"/>
  <c r="AH3"/>
  <c r="AH25" s="1"/>
  <c r="AJ3"/>
  <c r="AJ25" s="1"/>
  <c r="AK3"/>
  <c r="AK25" s="1"/>
  <c r="AL3"/>
  <c r="AL25" s="1"/>
  <c r="AO3"/>
  <c r="AO25" s="1"/>
  <c r="AP3"/>
  <c r="AP25" s="1"/>
  <c r="AS3"/>
  <c r="AS25" s="1"/>
  <c r="AT3"/>
  <c r="AT25" s="1"/>
  <c r="AW3"/>
  <c r="AW25" s="1"/>
  <c r="AX3"/>
  <c r="AX25" s="1"/>
  <c r="BA3"/>
  <c r="BA25" s="1"/>
  <c r="BB3"/>
  <c r="BB25" s="1"/>
  <c r="BE3"/>
  <c r="BE25" s="1"/>
  <c r="BF3"/>
  <c r="BF25" s="1"/>
  <c r="BG3"/>
  <c r="BG25" s="1"/>
  <c r="BI3"/>
  <c r="BI25" s="1"/>
  <c r="BJ3"/>
  <c r="BJ25" s="1"/>
  <c r="BM3"/>
  <c r="BM25" s="1"/>
  <c r="BN3"/>
  <c r="BN25" s="1"/>
  <c r="BQ3"/>
  <c r="BQ25" s="1"/>
  <c r="BR3"/>
  <c r="BR25" s="1"/>
  <c r="BU3"/>
  <c r="BU25" s="1"/>
  <c r="BV3"/>
  <c r="BV25" s="1"/>
  <c r="BY3"/>
  <c r="BY25" s="1"/>
  <c r="BZ3"/>
  <c r="BZ25" s="1"/>
  <c r="CC3"/>
  <c r="CC25" s="1"/>
  <c r="CD3"/>
  <c r="CD25" s="1"/>
  <c r="CG3"/>
  <c r="CG25" s="1"/>
  <c r="CH3"/>
  <c r="CH25" s="1"/>
  <c r="CK3"/>
  <c r="CK25" s="1"/>
  <c r="CL3"/>
  <c r="CL25" s="1"/>
  <c r="CO3"/>
  <c r="CO25" s="1"/>
  <c r="CP3"/>
  <c r="CP25" s="1"/>
  <c r="CS3"/>
  <c r="CS25" s="1"/>
  <c r="G3" i="30"/>
  <c r="G25" s="1"/>
  <c r="H3"/>
  <c r="H25" s="1"/>
  <c r="I3"/>
  <c r="I25" s="1"/>
  <c r="J3"/>
  <c r="J25" s="1"/>
  <c r="L3"/>
  <c r="L25" s="1"/>
  <c r="P3"/>
  <c r="P25" s="1"/>
  <c r="Q3"/>
  <c r="Q25" s="1"/>
  <c r="R3"/>
  <c r="R25" s="1"/>
  <c r="V3"/>
  <c r="V25" s="1"/>
  <c r="W3"/>
  <c r="W25" s="1"/>
  <c r="X3"/>
  <c r="X25" s="1"/>
  <c r="Y3"/>
  <c r="Y25" s="1"/>
  <c r="Z3"/>
  <c r="Z25" s="1"/>
  <c r="AF3"/>
  <c r="AF25" s="1"/>
  <c r="AG3"/>
  <c r="AG25" s="1"/>
  <c r="AH3"/>
  <c r="AH25" s="1"/>
  <c r="AL3"/>
  <c r="AL25" s="1"/>
  <c r="AM3"/>
  <c r="AM25" s="1"/>
  <c r="AN3"/>
  <c r="AN25" s="1"/>
  <c r="AO3"/>
  <c r="AO25" s="1"/>
  <c r="AP3"/>
  <c r="AP25" s="1"/>
  <c r="AQ3"/>
  <c r="AQ25" s="1"/>
  <c r="AV3"/>
  <c r="AV25" s="1"/>
  <c r="AW3"/>
  <c r="AW25" s="1"/>
  <c r="AX3"/>
  <c r="AX25" s="1"/>
  <c r="BB3"/>
  <c r="BB25" s="1"/>
  <c r="BC3"/>
  <c r="BC25" s="1"/>
  <c r="BD3"/>
  <c r="BD25" s="1"/>
  <c r="BE3"/>
  <c r="BE25" s="1"/>
  <c r="BF3"/>
  <c r="BF25" s="1"/>
  <c r="BJ3"/>
  <c r="BJ25" s="1"/>
  <c r="BL3"/>
  <c r="BL25" s="1"/>
  <c r="BM3"/>
  <c r="BM25" s="1"/>
  <c r="BN3"/>
  <c r="BN25" s="1"/>
  <c r="BR3"/>
  <c r="BR25" s="1"/>
  <c r="BS3"/>
  <c r="BS25" s="1"/>
  <c r="BT3"/>
  <c r="BT25" s="1"/>
  <c r="BU3"/>
  <c r="BU25" s="1"/>
  <c r="BV3"/>
  <c r="BV25" s="1"/>
  <c r="BW3"/>
  <c r="BW25" s="1"/>
  <c r="BZ3"/>
  <c r="BZ25" s="1"/>
  <c r="CA3"/>
  <c r="CA25" s="1"/>
  <c r="CB3"/>
  <c r="CB25" s="1"/>
  <c r="CC3"/>
  <c r="CC25" s="1"/>
  <c r="CD3"/>
  <c r="CD25" s="1"/>
  <c r="CH3"/>
  <c r="CH25" s="1"/>
  <c r="CI3"/>
  <c r="CI25" s="1"/>
  <c r="CJ3"/>
  <c r="CJ25" s="1"/>
  <c r="CK3"/>
  <c r="CK25" s="1"/>
  <c r="CL3"/>
  <c r="CL25" s="1"/>
  <c r="CP3"/>
  <c r="CP25" s="1"/>
  <c r="CQ3"/>
  <c r="CQ25" s="1"/>
  <c r="CR3"/>
  <c r="CR25" s="1"/>
  <c r="CS3"/>
  <c r="CS25" s="1"/>
  <c r="D3" i="31"/>
  <c r="D25" s="1"/>
  <c r="F3"/>
  <c r="F25" s="1"/>
  <c r="G3"/>
  <c r="G25" s="1"/>
  <c r="I3"/>
  <c r="I25" s="1"/>
  <c r="L3"/>
  <c r="L25" s="1"/>
  <c r="O3"/>
  <c r="O25" s="1"/>
  <c r="Q3"/>
  <c r="Q25" s="1"/>
  <c r="T3"/>
  <c r="T25" s="1"/>
  <c r="W3"/>
  <c r="W25" s="1"/>
  <c r="Y3"/>
  <c r="Y25" s="1"/>
  <c r="AB3"/>
  <c r="AB25" s="1"/>
  <c r="AE3"/>
  <c r="AE25" s="1"/>
  <c r="AG3"/>
  <c r="AG25" s="1"/>
  <c r="AH3"/>
  <c r="AH25" s="1"/>
  <c r="AJ3"/>
  <c r="AJ25" s="1"/>
  <c r="AL3"/>
  <c r="AL25" s="1"/>
  <c r="AM3"/>
  <c r="AM25" s="1"/>
  <c r="AO3"/>
  <c r="AO25" s="1"/>
  <c r="AR3"/>
  <c r="AR25" s="1"/>
  <c r="AU3"/>
  <c r="AU25" s="1"/>
  <c r="AW3"/>
  <c r="AW25" s="1"/>
  <c r="AZ3"/>
  <c r="AZ25" s="1"/>
  <c r="BC3"/>
  <c r="BC25" s="1"/>
  <c r="BE3"/>
  <c r="BE25" s="1"/>
  <c r="BH3"/>
  <c r="BH25" s="1"/>
  <c r="BK3"/>
  <c r="BK25" s="1"/>
  <c r="BM3"/>
  <c r="BM25" s="1"/>
  <c r="BP3"/>
  <c r="BP25" s="1"/>
  <c r="BR3"/>
  <c r="BR25" s="1"/>
  <c r="BS3"/>
  <c r="BS25" s="1"/>
  <c r="BU3"/>
  <c r="BU25" s="1"/>
  <c r="BV3"/>
  <c r="BV25" s="1"/>
  <c r="BW3"/>
  <c r="BW25" s="1"/>
  <c r="BX3"/>
  <c r="BX25" s="1"/>
  <c r="CA3"/>
  <c r="CA25" s="1"/>
  <c r="CC3"/>
  <c r="CC25" s="1"/>
  <c r="CF3"/>
  <c r="CF25" s="1"/>
  <c r="CI3"/>
  <c r="CI25" s="1"/>
  <c r="CK3"/>
  <c r="CK25" s="1"/>
  <c r="CL3"/>
  <c r="CL25" s="1"/>
  <c r="CN3"/>
  <c r="CN25" s="1"/>
  <c r="CQ3"/>
  <c r="CQ25" s="1"/>
  <c r="CS3"/>
  <c r="CS25" s="1"/>
  <c r="C3" i="32"/>
  <c r="C25" s="1"/>
  <c r="D3"/>
  <c r="D25" s="1"/>
  <c r="E3"/>
  <c r="E25" s="1"/>
  <c r="F3"/>
  <c r="F25" s="1"/>
  <c r="G3"/>
  <c r="G25" s="1"/>
  <c r="J3"/>
  <c r="J25" s="1"/>
  <c r="K3"/>
  <c r="K25" s="1"/>
  <c r="M3"/>
  <c r="M25" s="1"/>
  <c r="N3"/>
  <c r="N25" s="1"/>
  <c r="O3"/>
  <c r="O25" s="1"/>
  <c r="P3"/>
  <c r="P25" s="1"/>
  <c r="R3"/>
  <c r="R25" s="1"/>
  <c r="S3"/>
  <c r="S25" s="1"/>
  <c r="U3"/>
  <c r="U25" s="1"/>
  <c r="V3"/>
  <c r="V25" s="1"/>
  <c r="W3"/>
  <c r="W25" s="1"/>
  <c r="Z3"/>
  <c r="Z25" s="1"/>
  <c r="AA3"/>
  <c r="AA25" s="1"/>
  <c r="AC3"/>
  <c r="AC25" s="1"/>
  <c r="AD3"/>
  <c r="AD25" s="1"/>
  <c r="AE3"/>
  <c r="AE25" s="1"/>
  <c r="AH3"/>
  <c r="AH25" s="1"/>
  <c r="AI3"/>
  <c r="AI25" s="1"/>
  <c r="AK3"/>
  <c r="AK25" s="1"/>
  <c r="AL3"/>
  <c r="AL25" s="1"/>
  <c r="AM3"/>
  <c r="AM25" s="1"/>
  <c r="AP3"/>
  <c r="AP25" s="1"/>
  <c r="AQ3"/>
  <c r="AQ25" s="1"/>
  <c r="AR3"/>
  <c r="AR25" s="1"/>
  <c r="AS3"/>
  <c r="AS25" s="1"/>
  <c r="AT3"/>
  <c r="AT25" s="1"/>
  <c r="AU3"/>
  <c r="AU25" s="1"/>
  <c r="AX3"/>
  <c r="AX25" s="1"/>
  <c r="AY3"/>
  <c r="AY25" s="1"/>
  <c r="BA3"/>
  <c r="BA25" s="1"/>
  <c r="BB3"/>
  <c r="BB25" s="1"/>
  <c r="BC3"/>
  <c r="BC25" s="1"/>
  <c r="BF3"/>
  <c r="BF25" s="1"/>
  <c r="BG3"/>
  <c r="BG25" s="1"/>
  <c r="BI3"/>
  <c r="BI25" s="1"/>
  <c r="BK3"/>
  <c r="BK25" s="1"/>
  <c r="BN3"/>
  <c r="BN25" s="1"/>
  <c r="BO3"/>
  <c r="BO25" s="1"/>
  <c r="BQ3"/>
  <c r="BQ25" s="1"/>
  <c r="BS3"/>
  <c r="BS25" s="1"/>
  <c r="BT3"/>
  <c r="BT25" s="1"/>
  <c r="BV3"/>
  <c r="BV25" s="1"/>
  <c r="BW3"/>
  <c r="BW25" s="1"/>
  <c r="BY3"/>
  <c r="BY25" s="1"/>
  <c r="CA3"/>
  <c r="CA25" s="1"/>
  <c r="CD3"/>
  <c r="CD25" s="1"/>
  <c r="CE3"/>
  <c r="CE25" s="1"/>
  <c r="CF3"/>
  <c r="CF25" s="1"/>
  <c r="CG3"/>
  <c r="CG25" s="1"/>
  <c r="CI3"/>
  <c r="CI25" s="1"/>
  <c r="CL3"/>
  <c r="CL25" s="1"/>
  <c r="CM3"/>
  <c r="CM25" s="1"/>
  <c r="CO3"/>
  <c r="CO25" s="1"/>
  <c r="CQ3"/>
  <c r="CQ25" s="1"/>
  <c r="H3" i="33"/>
  <c r="H25" s="1"/>
  <c r="I3"/>
  <c r="I25" s="1"/>
  <c r="P3"/>
  <c r="P25" s="1"/>
  <c r="U3"/>
  <c r="U25" s="1"/>
  <c r="X3"/>
  <c r="X25" s="1"/>
  <c r="Y3"/>
  <c r="Y25" s="1"/>
  <c r="AF3"/>
  <c r="AF25" s="1"/>
  <c r="AG3"/>
  <c r="AG25" s="1"/>
  <c r="AN3"/>
  <c r="AN25" s="1"/>
  <c r="AO3"/>
  <c r="AO25" s="1"/>
  <c r="AV3"/>
  <c r="AV25" s="1"/>
  <c r="AW3"/>
  <c r="AW25" s="1"/>
  <c r="BD3"/>
  <c r="BD25" s="1"/>
  <c r="BE3"/>
  <c r="BE25" s="1"/>
  <c r="BL3"/>
  <c r="BL25" s="1"/>
  <c r="BM3"/>
  <c r="BM25" s="1"/>
  <c r="BQ3"/>
  <c r="BQ25" s="1"/>
  <c r="BT3"/>
  <c r="BT25" s="1"/>
  <c r="BU3"/>
  <c r="BU25" s="1"/>
  <c r="CA3"/>
  <c r="CA25" s="1"/>
  <c r="CB3"/>
  <c r="CB25" s="1"/>
  <c r="CC3"/>
  <c r="CC25" s="1"/>
  <c r="CF3"/>
  <c r="CF25" s="1"/>
  <c r="CI3"/>
  <c r="CI25" s="1"/>
  <c r="CJ3"/>
  <c r="CJ25" s="1"/>
  <c r="CK3"/>
  <c r="CK25" s="1"/>
  <c r="CN3"/>
  <c r="CN25" s="1"/>
  <c r="CR3"/>
  <c r="CR25" s="1"/>
  <c r="CS3"/>
  <c r="CS25" s="1"/>
  <c r="C3" i="34"/>
  <c r="C25" s="1"/>
  <c r="D3"/>
  <c r="D25" s="1"/>
  <c r="G3"/>
  <c r="G25" s="1"/>
  <c r="H3"/>
  <c r="H25" s="1"/>
  <c r="I3"/>
  <c r="I25" s="1"/>
  <c r="L3"/>
  <c r="L25" s="1"/>
  <c r="M3"/>
  <c r="M25" s="1"/>
  <c r="R3"/>
  <c r="R25" s="1"/>
  <c r="T3"/>
  <c r="T25" s="1"/>
  <c r="U3"/>
  <c r="U25" s="1"/>
  <c r="X3"/>
  <c r="X25" s="1"/>
  <c r="Y3"/>
  <c r="Y25" s="1"/>
  <c r="AB3"/>
  <c r="AB25" s="1"/>
  <c r="AC3"/>
  <c r="AC25" s="1"/>
  <c r="AF3"/>
  <c r="AF25" s="1"/>
  <c r="AG3"/>
  <c r="AG25" s="1"/>
  <c r="AH3"/>
  <c r="AH25" s="1"/>
  <c r="AJ3"/>
  <c r="AJ25" s="1"/>
  <c r="AK3"/>
  <c r="AK25" s="1"/>
  <c r="AN3"/>
  <c r="AN25" s="1"/>
  <c r="AO3"/>
  <c r="AO25" s="1"/>
  <c r="AP3"/>
  <c r="AP25" s="1"/>
  <c r="AR3"/>
  <c r="AR25" s="1"/>
  <c r="AV3"/>
  <c r="AV25" s="1"/>
  <c r="AW3"/>
  <c r="AW25" s="1"/>
  <c r="AX3"/>
  <c r="AX25" s="1"/>
  <c r="AZ3"/>
  <c r="AZ25" s="1"/>
  <c r="BD3"/>
  <c r="BD25" s="1"/>
  <c r="BE3"/>
  <c r="BE25" s="1"/>
  <c r="BH3"/>
  <c r="BH25" s="1"/>
  <c r="BL3"/>
  <c r="BL25" s="1"/>
  <c r="BM3"/>
  <c r="BM25" s="1"/>
  <c r="BP3"/>
  <c r="BP25" s="1"/>
  <c r="BQ3"/>
  <c r="BQ25" s="1"/>
  <c r="BT3"/>
  <c r="BT25" s="1"/>
  <c r="BU3"/>
  <c r="BU25" s="1"/>
  <c r="CB3"/>
  <c r="CB25" s="1"/>
  <c r="CC3"/>
  <c r="CC25" s="1"/>
  <c r="CD3"/>
  <c r="CD25" s="1"/>
  <c r="CF3"/>
  <c r="CF25" s="1"/>
  <c r="CJ3"/>
  <c r="CJ25" s="1"/>
  <c r="CK3"/>
  <c r="CK25" s="1"/>
  <c r="CN3"/>
  <c r="CN25" s="1"/>
  <c r="CR3"/>
  <c r="CR25" s="1"/>
  <c r="CS3"/>
  <c r="CS25" s="1"/>
  <c r="C3" i="51"/>
  <c r="C25" s="1"/>
  <c r="D3"/>
  <c r="D25" s="1"/>
  <c r="E3"/>
  <c r="E25" s="1"/>
  <c r="G3"/>
  <c r="G25" s="1"/>
  <c r="H3"/>
  <c r="H25" s="1"/>
  <c r="L3"/>
  <c r="L25" s="1"/>
  <c r="M3"/>
  <c r="M25" s="1"/>
  <c r="O3"/>
  <c r="O25" s="1"/>
  <c r="P3"/>
  <c r="P25" s="1"/>
  <c r="Q3"/>
  <c r="Q25" s="1"/>
  <c r="T3"/>
  <c r="T25" s="1"/>
  <c r="U3"/>
  <c r="U25" s="1"/>
  <c r="W3"/>
  <c r="W25" s="1"/>
  <c r="X3"/>
  <c r="X25" s="1"/>
  <c r="AB3"/>
  <c r="AB25" s="1"/>
  <c r="AC3"/>
  <c r="AC25" s="1"/>
  <c r="AE3"/>
  <c r="AE25" s="1"/>
  <c r="AF3"/>
  <c r="AF25" s="1"/>
  <c r="AG3"/>
  <c r="AG25" s="1"/>
  <c r="AJ3"/>
  <c r="AJ25" s="1"/>
  <c r="AK3"/>
  <c r="AK25" s="1"/>
  <c r="AM3"/>
  <c r="AM25" s="1"/>
  <c r="AN3"/>
  <c r="AN25" s="1"/>
  <c r="AO3"/>
  <c r="AO25" s="1"/>
  <c r="AR3"/>
  <c r="AR25" s="1"/>
  <c r="AS3"/>
  <c r="AS25" s="1"/>
  <c r="AU3"/>
  <c r="AU25" s="1"/>
  <c r="AV3"/>
  <c r="AV25" s="1"/>
  <c r="AW3"/>
  <c r="AW25" s="1"/>
  <c r="AZ3"/>
  <c r="AZ25" s="1"/>
  <c r="BA3"/>
  <c r="BA25" s="1"/>
  <c r="BC3"/>
  <c r="BC25" s="1"/>
  <c r="BD3"/>
  <c r="BD25" s="1"/>
  <c r="BE3"/>
  <c r="BE25" s="1"/>
  <c r="BH3"/>
  <c r="BH25" s="1"/>
  <c r="BI3"/>
  <c r="BI25" s="1"/>
  <c r="BK3"/>
  <c r="BK25" s="1"/>
  <c r="BL3"/>
  <c r="BL25" s="1"/>
  <c r="BM3"/>
  <c r="BM25" s="1"/>
  <c r="BP3"/>
  <c r="BP25" s="1"/>
  <c r="BQ3"/>
  <c r="BQ25" s="1"/>
  <c r="BS3"/>
  <c r="BS25" s="1"/>
  <c r="BT3"/>
  <c r="BT25" s="1"/>
  <c r="BU3"/>
  <c r="BU25" s="1"/>
  <c r="BX3"/>
  <c r="BX25" s="1"/>
  <c r="BY3"/>
  <c r="BY25" s="1"/>
  <c r="CA3"/>
  <c r="CA25" s="1"/>
  <c r="CB3"/>
  <c r="CB25" s="1"/>
  <c r="CC3"/>
  <c r="CC25" s="1"/>
  <c r="CF3"/>
  <c r="CF25" s="1"/>
  <c r="CG3"/>
  <c r="CG25" s="1"/>
  <c r="CI3"/>
  <c r="CI25" s="1"/>
  <c r="CJ3"/>
  <c r="CJ25" s="1"/>
  <c r="CN3"/>
  <c r="CN25" s="1"/>
  <c r="CO3"/>
  <c r="CO25" s="1"/>
  <c r="CQ3"/>
  <c r="CQ25" s="1"/>
  <c r="CR3"/>
  <c r="CR25" s="1"/>
  <c r="CS3"/>
  <c r="CS25" s="1"/>
  <c r="C3" i="52"/>
  <c r="C25" s="1"/>
  <c r="D3"/>
  <c r="D25" s="1"/>
  <c r="G3"/>
  <c r="G25" s="1"/>
  <c r="I3"/>
  <c r="I25" s="1"/>
  <c r="K3"/>
  <c r="K25" s="1"/>
  <c r="L3"/>
  <c r="L25" s="1"/>
  <c r="M3"/>
  <c r="M25" s="1"/>
  <c r="N3"/>
  <c r="N25" s="1"/>
  <c r="O3"/>
  <c r="O25" s="1"/>
  <c r="Q3"/>
  <c r="Q25" s="1"/>
  <c r="S3"/>
  <c r="S25" s="1"/>
  <c r="T3"/>
  <c r="T25" s="1"/>
  <c r="U3"/>
  <c r="U25" s="1"/>
  <c r="W3"/>
  <c r="W25" s="1"/>
  <c r="Y3"/>
  <c r="Y25" s="1"/>
  <c r="AA3"/>
  <c r="AA25" s="1"/>
  <c r="AB3"/>
  <c r="AB25" s="1"/>
  <c r="AE3"/>
  <c r="AE25" s="1"/>
  <c r="AG3"/>
  <c r="AG25" s="1"/>
  <c r="AI3"/>
  <c r="AI25" s="1"/>
  <c r="AJ3"/>
  <c r="AJ25" s="1"/>
  <c r="AM3"/>
  <c r="AM25" s="1"/>
  <c r="AR3"/>
  <c r="AR25" s="1"/>
  <c r="AW3"/>
  <c r="AW25" s="1"/>
  <c r="AY3"/>
  <c r="AY25" s="1"/>
  <c r="AZ3"/>
  <c r="AZ25" s="1"/>
  <c r="BA3"/>
  <c r="BA25" s="1"/>
  <c r="BE3"/>
  <c r="BE25" s="1"/>
  <c r="BG3"/>
  <c r="BG25" s="1"/>
  <c r="BH3"/>
  <c r="BH25" s="1"/>
  <c r="BI3"/>
  <c r="BI25" s="1"/>
  <c r="BM3"/>
  <c r="BM25" s="1"/>
  <c r="BO3"/>
  <c r="BO25" s="1"/>
  <c r="BP3"/>
  <c r="BP25" s="1"/>
  <c r="BQ3"/>
  <c r="BQ25" s="1"/>
  <c r="BW3"/>
  <c r="BW25" s="1"/>
  <c r="BX3"/>
  <c r="BX25" s="1"/>
  <c r="BZ3"/>
  <c r="BZ25" s="1"/>
  <c r="CA3"/>
  <c r="CA25" s="1"/>
  <c r="CC3"/>
  <c r="CC25" s="1"/>
  <c r="CE3"/>
  <c r="CE25" s="1"/>
  <c r="CF3"/>
  <c r="CF25" s="1"/>
  <c r="CG3"/>
  <c r="CG25" s="1"/>
  <c r="CI3"/>
  <c r="CI25" s="1"/>
  <c r="CK3"/>
  <c r="CK25" s="1"/>
  <c r="CM3"/>
  <c r="CM25" s="1"/>
  <c r="CN3"/>
  <c r="CN25" s="1"/>
  <c r="CS3"/>
  <c r="CS25" s="1"/>
  <c r="C3" i="53"/>
  <c r="C25" s="1"/>
  <c r="D3"/>
  <c r="D25" s="1"/>
  <c r="G3"/>
  <c r="G25" s="1"/>
  <c r="K3"/>
  <c r="K25" s="1"/>
  <c r="L3"/>
  <c r="L25" s="1"/>
  <c r="O3"/>
  <c r="O25" s="1"/>
  <c r="S3"/>
  <c r="S25" s="1"/>
  <c r="T3"/>
  <c r="T25" s="1"/>
  <c r="W3"/>
  <c r="W25" s="1"/>
  <c r="AA3"/>
  <c r="AA25" s="1"/>
  <c r="AB3"/>
  <c r="AB25" s="1"/>
  <c r="AE3"/>
  <c r="AE25" s="1"/>
  <c r="AI3"/>
  <c r="AI25" s="1"/>
  <c r="AJ3"/>
  <c r="AJ25" s="1"/>
  <c r="AM3"/>
  <c r="AM25" s="1"/>
  <c r="AQ3"/>
  <c r="AQ25" s="1"/>
  <c r="AR3"/>
  <c r="AR25" s="1"/>
  <c r="AU3"/>
  <c r="AU25" s="1"/>
  <c r="AV3"/>
  <c r="AV25" s="1"/>
  <c r="AY3"/>
  <c r="AY25" s="1"/>
  <c r="AZ3"/>
  <c r="AZ25" s="1"/>
  <c r="BC3"/>
  <c r="BC25" s="1"/>
  <c r="BG3"/>
  <c r="BG25" s="1"/>
  <c r="BH3"/>
  <c r="BH25" s="1"/>
  <c r="BK3"/>
  <c r="BK25" s="1"/>
  <c r="BO3"/>
  <c r="BO25" s="1"/>
  <c r="BP3"/>
  <c r="BP25" s="1"/>
  <c r="BS3"/>
  <c r="BS25" s="1"/>
  <c r="BW3"/>
  <c r="BW25" s="1"/>
  <c r="BX3"/>
  <c r="BX25" s="1"/>
  <c r="CA3"/>
  <c r="CA25" s="1"/>
  <c r="CE3"/>
  <c r="CE25" s="1"/>
  <c r="CF3"/>
  <c r="CF25" s="1"/>
  <c r="CI3"/>
  <c r="CI25" s="1"/>
  <c r="CM3"/>
  <c r="CM25" s="1"/>
  <c r="CN3"/>
  <c r="CN25" s="1"/>
  <c r="CP3"/>
  <c r="CP25" s="1"/>
  <c r="CQ3"/>
  <c r="CQ25" s="1"/>
  <c r="F3" i="54"/>
  <c r="F25" s="1"/>
  <c r="O3"/>
  <c r="O25" s="1"/>
  <c r="R3"/>
  <c r="R25" s="1"/>
  <c r="S3"/>
  <c r="S25" s="1"/>
  <c r="V3"/>
  <c r="V25" s="1"/>
  <c r="AE3"/>
  <c r="AE25" s="1"/>
  <c r="AI3"/>
  <c r="AI25" s="1"/>
  <c r="AO3"/>
  <c r="AO25" s="1"/>
  <c r="AQ3"/>
  <c r="AQ25" s="1"/>
  <c r="AT3"/>
  <c r="AT25" s="1"/>
  <c r="AY3"/>
  <c r="AY25" s="1"/>
  <c r="BC3"/>
  <c r="BC25" s="1"/>
  <c r="BF3"/>
  <c r="BF25" s="1"/>
  <c r="BG3"/>
  <c r="BG25" s="1"/>
  <c r="BJ3"/>
  <c r="BJ25" s="1"/>
  <c r="BO3"/>
  <c r="BO25" s="1"/>
  <c r="BS3"/>
  <c r="BS25" s="1"/>
  <c r="CC3"/>
  <c r="CC25" s="1"/>
  <c r="CE3"/>
  <c r="CE25" s="1"/>
  <c r="CM3"/>
  <c r="CM25" s="1"/>
  <c r="CQ3"/>
  <c r="CQ25" s="1"/>
  <c r="CS3"/>
  <c r="CS25" s="1"/>
  <c r="C3" i="21"/>
  <c r="C25" s="1"/>
  <c r="D3"/>
  <c r="D25" s="1"/>
  <c r="F3"/>
  <c r="F25" s="1"/>
  <c r="G3"/>
  <c r="G25" s="1"/>
  <c r="H3"/>
  <c r="H25" s="1"/>
  <c r="K3"/>
  <c r="K25" s="1"/>
  <c r="L3"/>
  <c r="L25" s="1"/>
  <c r="N3"/>
  <c r="N25" s="1"/>
  <c r="O3"/>
  <c r="O25" s="1"/>
  <c r="P3"/>
  <c r="P25" s="1"/>
  <c r="T3"/>
  <c r="T25" s="1"/>
  <c r="V3"/>
  <c r="V25" s="1"/>
  <c r="W3"/>
  <c r="W25" s="1"/>
  <c r="X3"/>
  <c r="X25" s="1"/>
  <c r="AA3"/>
  <c r="AA25" s="1"/>
  <c r="AB3"/>
  <c r="AB25" s="1"/>
  <c r="AD3"/>
  <c r="AD25" s="1"/>
  <c r="AE3"/>
  <c r="AE25" s="1"/>
  <c r="AF3"/>
  <c r="AF25" s="1"/>
  <c r="AJ3"/>
  <c r="AJ25" s="1"/>
  <c r="AL3"/>
  <c r="AL25" s="1"/>
  <c r="AM3"/>
  <c r="AM25" s="1"/>
  <c r="AN3"/>
  <c r="AN25" s="1"/>
  <c r="AQ3"/>
  <c r="AQ25" s="1"/>
  <c r="AR3"/>
  <c r="AR25" s="1"/>
  <c r="AT3"/>
  <c r="AT25" s="1"/>
  <c r="AU3"/>
  <c r="AU25" s="1"/>
  <c r="AV3"/>
  <c r="AV25" s="1"/>
  <c r="AZ3"/>
  <c r="AZ25" s="1"/>
  <c r="BB3"/>
  <c r="BB25" s="1"/>
  <c r="BC3"/>
  <c r="BC25" s="1"/>
  <c r="BD3"/>
  <c r="BD25" s="1"/>
  <c r="BG3"/>
  <c r="BG25" s="1"/>
  <c r="BH3"/>
  <c r="BH25" s="1"/>
  <c r="BJ3"/>
  <c r="BJ25" s="1"/>
  <c r="BK3"/>
  <c r="BK25" s="1"/>
  <c r="BL3"/>
  <c r="BL25" s="1"/>
  <c r="BP3"/>
  <c r="BP25" s="1"/>
  <c r="BR3"/>
  <c r="BR25" s="1"/>
  <c r="BS3"/>
  <c r="BS25" s="1"/>
  <c r="BT3"/>
  <c r="BT25" s="1"/>
  <c r="BW3"/>
  <c r="BW25" s="1"/>
  <c r="BX3"/>
  <c r="BX25" s="1"/>
  <c r="BZ3"/>
  <c r="BZ25" s="1"/>
  <c r="CA3"/>
  <c r="CA25" s="1"/>
  <c r="CB3"/>
  <c r="CB25" s="1"/>
  <c r="CF3"/>
  <c r="CF25" s="1"/>
  <c r="CH3"/>
  <c r="CH25" s="1"/>
  <c r="CI3"/>
  <c r="CI25" s="1"/>
  <c r="CJ3"/>
  <c r="CJ25" s="1"/>
  <c r="CM3"/>
  <c r="CM25" s="1"/>
  <c r="CN3"/>
  <c r="CN25" s="1"/>
  <c r="CP3"/>
  <c r="CP25" s="1"/>
  <c r="CQ3"/>
  <c r="CQ25" s="1"/>
  <c r="CR3"/>
  <c r="CR25" s="1"/>
  <c r="F3" i="55"/>
  <c r="F25" s="1"/>
  <c r="G3"/>
  <c r="G25" s="1"/>
  <c r="I3"/>
  <c r="I25" s="1"/>
  <c r="K3"/>
  <c r="K25" s="1"/>
  <c r="L3"/>
  <c r="L25" s="1"/>
  <c r="N3"/>
  <c r="N25" s="1"/>
  <c r="O3"/>
  <c r="O25" s="1"/>
  <c r="Q3"/>
  <c r="Q25" s="1"/>
  <c r="S3"/>
  <c r="S25" s="1"/>
  <c r="V3"/>
  <c r="V25" s="1"/>
  <c r="W3"/>
  <c r="W25" s="1"/>
  <c r="Y3"/>
  <c r="Y25" s="1"/>
  <c r="AA3"/>
  <c r="AA25" s="1"/>
  <c r="AD3"/>
  <c r="AD25" s="1"/>
  <c r="AE3"/>
  <c r="AE25" s="1"/>
  <c r="AH3"/>
  <c r="AH25" s="1"/>
  <c r="AI3"/>
  <c r="AI25" s="1"/>
  <c r="AL3"/>
  <c r="AL25" s="1"/>
  <c r="AM3"/>
  <c r="AM25" s="1"/>
  <c r="AO3"/>
  <c r="AO25" s="1"/>
  <c r="AQ3"/>
  <c r="AQ25" s="1"/>
  <c r="AT3"/>
  <c r="AT25" s="1"/>
  <c r="AU3"/>
  <c r="AU25" s="1"/>
  <c r="AY3"/>
  <c r="AY25" s="1"/>
  <c r="BB3"/>
  <c r="BB25" s="1"/>
  <c r="BC3"/>
  <c r="BC25" s="1"/>
  <c r="BG3"/>
  <c r="BG25" s="1"/>
  <c r="BJ3"/>
  <c r="BJ25" s="1"/>
  <c r="BK3"/>
  <c r="BK25" s="1"/>
  <c r="BM3"/>
  <c r="BM25" s="1"/>
  <c r="BO3"/>
  <c r="BO25" s="1"/>
  <c r="BR3"/>
  <c r="BR25" s="1"/>
  <c r="BS3"/>
  <c r="BS25" s="1"/>
  <c r="BW3"/>
  <c r="BW25" s="1"/>
  <c r="BX3"/>
  <c r="BX25" s="1"/>
  <c r="BZ3"/>
  <c r="BZ25" s="1"/>
  <c r="CA3"/>
  <c r="CA25" s="1"/>
  <c r="CC3"/>
  <c r="CC25" s="1"/>
  <c r="CE3"/>
  <c r="CE25" s="1"/>
  <c r="CH3"/>
  <c r="CH25" s="1"/>
  <c r="CI3"/>
  <c r="CI25" s="1"/>
  <c r="CK3"/>
  <c r="CK25" s="1"/>
  <c r="CM3"/>
  <c r="CM25" s="1"/>
  <c r="CP3"/>
  <c r="CP25" s="1"/>
  <c r="CQ3"/>
  <c r="CQ25" s="1"/>
  <c r="CS3"/>
  <c r="CS25" s="1"/>
  <c r="E3" i="56"/>
  <c r="E25" s="1"/>
  <c r="G3"/>
  <c r="G25" s="1"/>
  <c r="I3"/>
  <c r="I25" s="1"/>
  <c r="L3"/>
  <c r="L25" s="1"/>
  <c r="M3"/>
  <c r="M25" s="1"/>
  <c r="O3"/>
  <c r="O25" s="1"/>
  <c r="P3"/>
  <c r="P25" s="1"/>
  <c r="Q3"/>
  <c r="Q25" s="1"/>
  <c r="T3"/>
  <c r="T25" s="1"/>
  <c r="U3"/>
  <c r="U25" s="1"/>
  <c r="W3"/>
  <c r="W25" s="1"/>
  <c r="Y3"/>
  <c r="Y25" s="1"/>
  <c r="Z3"/>
  <c r="Z25" s="1"/>
  <c r="AB3"/>
  <c r="AB25" s="1"/>
  <c r="AC3"/>
  <c r="AC25" s="1"/>
  <c r="AE3"/>
  <c r="AE25" s="1"/>
  <c r="AG3"/>
  <c r="AG25" s="1"/>
  <c r="AJ3"/>
  <c r="AJ25" s="1"/>
  <c r="AK3"/>
  <c r="AK25" s="1"/>
  <c r="AM3"/>
  <c r="AM25" s="1"/>
  <c r="AO3"/>
  <c r="AO25" s="1"/>
  <c r="AR3"/>
  <c r="AR25" s="1"/>
  <c r="AS3"/>
  <c r="AS25" s="1"/>
  <c r="AU3"/>
  <c r="AU25" s="1"/>
  <c r="AW3"/>
  <c r="AW25" s="1"/>
  <c r="AZ3"/>
  <c r="AZ25" s="1"/>
  <c r="BA3"/>
  <c r="BA25" s="1"/>
  <c r="BC3"/>
  <c r="BC25" s="1"/>
  <c r="BE3"/>
  <c r="BE25" s="1"/>
  <c r="BH3"/>
  <c r="BH25" s="1"/>
  <c r="BI3"/>
  <c r="BI25" s="1"/>
  <c r="BK3"/>
  <c r="BK25" s="1"/>
  <c r="BM3"/>
  <c r="BM25" s="1"/>
  <c r="BP3"/>
  <c r="BP25" s="1"/>
  <c r="BQ3"/>
  <c r="BQ25" s="1"/>
  <c r="BS3"/>
  <c r="BS25" s="1"/>
  <c r="BU3"/>
  <c r="BU25" s="1"/>
  <c r="BY3"/>
  <c r="BY25" s="1"/>
  <c r="CA3"/>
  <c r="CA25" s="1"/>
  <c r="CB3"/>
  <c r="CB25" s="1"/>
  <c r="CC3"/>
  <c r="CC25" s="1"/>
  <c r="CG3"/>
  <c r="CG25" s="1"/>
  <c r="CI3"/>
  <c r="CI25" s="1"/>
  <c r="CK3"/>
  <c r="CK25" s="1"/>
  <c r="CL3"/>
  <c r="CL25" s="1"/>
  <c r="CN3"/>
  <c r="CN25" s="1"/>
  <c r="CO3"/>
  <c r="CO25" s="1"/>
  <c r="CQ3"/>
  <c r="CQ25" s="1"/>
  <c r="CS3"/>
  <c r="CS25" s="1"/>
  <c r="C3" i="57"/>
  <c r="F3"/>
  <c r="F25" s="1"/>
  <c r="J3"/>
  <c r="J25" s="1"/>
  <c r="K3"/>
  <c r="K25" s="1"/>
  <c r="L3"/>
  <c r="L25" s="1"/>
  <c r="N3"/>
  <c r="N25" s="1"/>
  <c r="O3"/>
  <c r="O25" s="1"/>
  <c r="R3"/>
  <c r="R25" s="1"/>
  <c r="S3"/>
  <c r="S25" s="1"/>
  <c r="T3"/>
  <c r="T25" s="1"/>
  <c r="Z3"/>
  <c r="Z25" s="1"/>
  <c r="AA3"/>
  <c r="AA25" s="1"/>
  <c r="AB3"/>
  <c r="AB25" s="1"/>
  <c r="AH3"/>
  <c r="AH25" s="1"/>
  <c r="AI3"/>
  <c r="AI25" s="1"/>
  <c r="AJ3"/>
  <c r="AJ25" s="1"/>
  <c r="AL3"/>
  <c r="AL25" s="1"/>
  <c r="AP3"/>
  <c r="AP25" s="1"/>
  <c r="AQ3"/>
  <c r="AQ25" s="1"/>
  <c r="AR3"/>
  <c r="AR25" s="1"/>
  <c r="AT3"/>
  <c r="AT25" s="1"/>
  <c r="AU3"/>
  <c r="AU25" s="1"/>
  <c r="AX3"/>
  <c r="AX25" s="1"/>
  <c r="AY3"/>
  <c r="AY25" s="1"/>
  <c r="AZ3"/>
  <c r="AZ25" s="1"/>
  <c r="BF3"/>
  <c r="BF25" s="1"/>
  <c r="BG3"/>
  <c r="BG25" s="1"/>
  <c r="BH3"/>
  <c r="BH25" s="1"/>
  <c r="BN3"/>
  <c r="BN25" s="1"/>
  <c r="BO3"/>
  <c r="BO25" s="1"/>
  <c r="BP3"/>
  <c r="BP25" s="1"/>
  <c r="BR3"/>
  <c r="BR25" s="1"/>
  <c r="BV3"/>
  <c r="BV25" s="1"/>
  <c r="BW3"/>
  <c r="BW25" s="1"/>
  <c r="BX3"/>
  <c r="BX25" s="1"/>
  <c r="BZ3"/>
  <c r="BZ25" s="1"/>
  <c r="CA3"/>
  <c r="CA25" s="1"/>
  <c r="CB3"/>
  <c r="CB25" s="1"/>
  <c r="CD3"/>
  <c r="CD25" s="1"/>
  <c r="CE3"/>
  <c r="CE25" s="1"/>
  <c r="CF3"/>
  <c r="CF25" s="1"/>
  <c r="CI3"/>
  <c r="CI25" s="1"/>
  <c r="CJ3"/>
  <c r="CJ25" s="1"/>
  <c r="CL3"/>
  <c r="CL25" s="1"/>
  <c r="CM3"/>
  <c r="CM25" s="1"/>
  <c r="CN3"/>
  <c r="CN25" s="1"/>
  <c r="C3" i="58"/>
  <c r="D3"/>
  <c r="D25" s="1"/>
  <c r="E3"/>
  <c r="E25" s="1"/>
  <c r="I3"/>
  <c r="I25" s="1"/>
  <c r="J3"/>
  <c r="J25" s="1"/>
  <c r="K3"/>
  <c r="K25" s="1"/>
  <c r="L3"/>
  <c r="L25" s="1"/>
  <c r="N3"/>
  <c r="N25" s="1"/>
  <c r="R3"/>
  <c r="R25" s="1"/>
  <c r="S3"/>
  <c r="S25" s="1"/>
  <c r="U3"/>
  <c r="U25" s="1"/>
  <c r="Y3"/>
  <c r="Y25" s="1"/>
  <c r="Z3"/>
  <c r="Z25" s="1"/>
  <c r="AA3"/>
  <c r="AA25" s="1"/>
  <c r="AC3"/>
  <c r="AC25" s="1"/>
  <c r="AD3"/>
  <c r="AD25" s="1"/>
  <c r="AG3"/>
  <c r="AG25" s="1"/>
  <c r="AH3"/>
  <c r="AH25" s="1"/>
  <c r="AI3"/>
  <c r="AI25" s="1"/>
  <c r="AJ3"/>
  <c r="AJ25" s="1"/>
  <c r="AL3"/>
  <c r="AL25" s="1"/>
  <c r="AO3"/>
  <c r="AO25" s="1"/>
  <c r="AP3"/>
  <c r="AP25" s="1"/>
  <c r="AQ3"/>
  <c r="AQ25" s="1"/>
  <c r="AS3"/>
  <c r="AS25" s="1"/>
  <c r="AW3"/>
  <c r="AW25" s="1"/>
  <c r="AY3"/>
  <c r="AY25" s="1"/>
  <c r="AZ3"/>
  <c r="AZ25" s="1"/>
  <c r="BA3"/>
  <c r="BA25" s="1"/>
  <c r="BE3"/>
  <c r="BE25" s="1"/>
  <c r="BF3"/>
  <c r="BF25" s="1"/>
  <c r="BG3"/>
  <c r="BG25" s="1"/>
  <c r="BJ3"/>
  <c r="BJ25" s="1"/>
  <c r="BM3"/>
  <c r="BM25" s="1"/>
  <c r="BN3"/>
  <c r="BN25" s="1"/>
  <c r="BO3"/>
  <c r="BO25" s="1"/>
  <c r="BP3"/>
  <c r="BP25" s="1"/>
  <c r="BQ3"/>
  <c r="BQ25" s="1"/>
  <c r="BR3"/>
  <c r="BR25" s="1"/>
  <c r="BV3"/>
  <c r="BV25" s="1"/>
  <c r="BW3"/>
  <c r="BW25" s="1"/>
  <c r="BY3"/>
  <c r="BY25" s="1"/>
  <c r="BZ3"/>
  <c r="BZ25" s="1"/>
  <c r="CD3"/>
  <c r="CD25" s="1"/>
  <c r="CE3"/>
  <c r="CE25" s="1"/>
  <c r="CG3"/>
  <c r="CG25" s="1"/>
  <c r="CK3"/>
  <c r="CK25" s="1"/>
  <c r="CL3"/>
  <c r="CL25" s="1"/>
  <c r="CM3"/>
  <c r="CM25" s="1"/>
  <c r="CN3"/>
  <c r="CN25" s="1"/>
  <c r="CO3"/>
  <c r="CO25" s="1"/>
  <c r="CP3"/>
  <c r="CP25" s="1"/>
  <c r="D3" i="59"/>
  <c r="D25" s="1"/>
  <c r="F3"/>
  <c r="F25" s="1"/>
  <c r="G3"/>
  <c r="G25" s="1"/>
  <c r="I3"/>
  <c r="I25" s="1"/>
  <c r="J3"/>
  <c r="J25" s="1"/>
  <c r="L3"/>
  <c r="L25" s="1"/>
  <c r="N3"/>
  <c r="N25" s="1"/>
  <c r="O3"/>
  <c r="O25" s="1"/>
  <c r="T3"/>
  <c r="T25" s="1"/>
  <c r="U3"/>
  <c r="U25" s="1"/>
  <c r="V3"/>
  <c r="V25" s="1"/>
  <c r="W3"/>
  <c r="W25" s="1"/>
  <c r="X3"/>
  <c r="X25" s="1"/>
  <c r="AB3"/>
  <c r="AB25" s="1"/>
  <c r="AD3"/>
  <c r="AD25" s="1"/>
  <c r="AE3"/>
  <c r="AE25" s="1"/>
  <c r="AH3"/>
  <c r="AJ3"/>
  <c r="AJ25" s="1"/>
  <c r="AL3"/>
  <c r="AL25" s="1"/>
  <c r="AM3"/>
  <c r="AM25" s="1"/>
  <c r="AR3"/>
  <c r="AR25" s="1"/>
  <c r="AS3"/>
  <c r="AS25" s="1"/>
  <c r="AT3"/>
  <c r="AT25" s="1"/>
  <c r="AU3"/>
  <c r="AU25" s="1"/>
  <c r="AW3"/>
  <c r="AW25" s="1"/>
  <c r="AX3"/>
  <c r="AX25" s="1"/>
  <c r="AZ3"/>
  <c r="AZ25" s="1"/>
  <c r="BB3"/>
  <c r="BB25" s="1"/>
  <c r="BC3"/>
  <c r="BC25" s="1"/>
  <c r="BH3"/>
  <c r="BH25" s="1"/>
  <c r="BI3"/>
  <c r="BI25" s="1"/>
  <c r="BJ3"/>
  <c r="BJ25" s="1"/>
  <c r="BK3"/>
  <c r="BK25" s="1"/>
  <c r="BN3"/>
  <c r="BN25" s="1"/>
  <c r="BP3"/>
  <c r="BP25" s="1"/>
  <c r="BR3"/>
  <c r="BR25" s="1"/>
  <c r="BS3"/>
  <c r="BS25" s="1"/>
  <c r="BV3"/>
  <c r="BV25" s="1"/>
  <c r="BX3"/>
  <c r="BX25" s="1"/>
  <c r="BY3"/>
  <c r="BY25" s="1"/>
  <c r="BZ3"/>
  <c r="BZ25" s="1"/>
  <c r="CA3"/>
  <c r="CA25" s="1"/>
  <c r="CF3"/>
  <c r="CF25" s="1"/>
  <c r="CH3"/>
  <c r="CH25" s="1"/>
  <c r="CI3"/>
  <c r="CI25" s="1"/>
  <c r="CN3"/>
  <c r="CN25" s="1"/>
  <c r="CP3"/>
  <c r="CP25" s="1"/>
  <c r="CQ3"/>
  <c r="CQ25" s="1"/>
  <c r="CS3"/>
  <c r="CS25" s="1"/>
  <c r="E3" i="60"/>
  <c r="E25" s="1"/>
  <c r="F3"/>
  <c r="F25" s="1"/>
  <c r="G3"/>
  <c r="G25" s="1"/>
  <c r="H3"/>
  <c r="H25" s="1"/>
  <c r="I3"/>
  <c r="I25" s="1"/>
  <c r="J3"/>
  <c r="J25" s="1"/>
  <c r="M3"/>
  <c r="M25" s="1"/>
  <c r="N3"/>
  <c r="N25" s="1"/>
  <c r="P3"/>
  <c r="P25" s="1"/>
  <c r="Q3"/>
  <c r="Q25" s="1"/>
  <c r="R3"/>
  <c r="R25" s="1"/>
  <c r="U3"/>
  <c r="U25" s="1"/>
  <c r="V3"/>
  <c r="V25" s="1"/>
  <c r="X3"/>
  <c r="X25" s="1"/>
  <c r="Y3"/>
  <c r="Y25" s="1"/>
  <c r="AC3"/>
  <c r="AC25" s="1"/>
  <c r="AD3"/>
  <c r="AD25" s="1"/>
  <c r="AF3"/>
  <c r="AF25" s="1"/>
  <c r="AG3"/>
  <c r="AG25" s="1"/>
  <c r="AH3"/>
  <c r="AH25" s="1"/>
  <c r="AK3"/>
  <c r="AK25" s="1"/>
  <c r="AL3"/>
  <c r="AL25" s="1"/>
  <c r="AN3"/>
  <c r="AN25" s="1"/>
  <c r="AO3"/>
  <c r="AO25" s="1"/>
  <c r="AS3"/>
  <c r="AS25" s="1"/>
  <c r="AT3"/>
  <c r="AT25" s="1"/>
  <c r="AV3"/>
  <c r="AV25" s="1"/>
  <c r="AW3"/>
  <c r="AW25" s="1"/>
  <c r="AX3"/>
  <c r="AX25" s="1"/>
  <c r="BA3"/>
  <c r="BA25" s="1"/>
  <c r="BB3"/>
  <c r="BB25" s="1"/>
  <c r="BD3"/>
  <c r="BD25" s="1"/>
  <c r="BE3"/>
  <c r="BE25" s="1"/>
  <c r="BI3"/>
  <c r="BI25" s="1"/>
  <c r="BJ3"/>
  <c r="BJ25" s="1"/>
  <c r="BK3"/>
  <c r="BK25" s="1"/>
  <c r="BL3"/>
  <c r="BL25" s="1"/>
  <c r="BM3"/>
  <c r="BM25" s="1"/>
  <c r="BQ3"/>
  <c r="BQ25" s="1"/>
  <c r="BR3"/>
  <c r="BR25" s="1"/>
  <c r="BS3"/>
  <c r="BS25" s="1"/>
  <c r="BT3"/>
  <c r="BT25" s="1"/>
  <c r="BU3"/>
  <c r="BU25" s="1"/>
  <c r="BV3"/>
  <c r="BV25" s="1"/>
  <c r="BY3"/>
  <c r="BY25" s="1"/>
  <c r="BZ3"/>
  <c r="BZ25" s="1"/>
  <c r="CB3"/>
  <c r="CB25" s="1"/>
  <c r="CC3"/>
  <c r="CC25" s="1"/>
  <c r="CD3"/>
  <c r="CD25" s="1"/>
  <c r="CG3"/>
  <c r="CG25" s="1"/>
  <c r="CH3"/>
  <c r="CH25" s="1"/>
  <c r="CJ3"/>
  <c r="CJ25" s="1"/>
  <c r="CK3"/>
  <c r="CK25" s="1"/>
  <c r="CO3"/>
  <c r="CO25" s="1"/>
  <c r="CP3"/>
  <c r="CP25" s="1"/>
  <c r="CR3"/>
  <c r="CR25" s="1"/>
  <c r="CS3"/>
  <c r="CS25" s="1"/>
  <c r="E3" i="61"/>
  <c r="E25" s="1"/>
  <c r="H3"/>
  <c r="H25" s="1"/>
  <c r="I3"/>
  <c r="I25" s="1"/>
  <c r="P3"/>
  <c r="P25" s="1"/>
  <c r="Q3"/>
  <c r="Q25" s="1"/>
  <c r="X3"/>
  <c r="X25" s="1"/>
  <c r="Y3"/>
  <c r="Y25" s="1"/>
  <c r="AC3"/>
  <c r="AC25" s="1"/>
  <c r="AF3"/>
  <c r="AF25" s="1"/>
  <c r="AG3"/>
  <c r="AG25" s="1"/>
  <c r="AN3"/>
  <c r="AN25" s="1"/>
  <c r="AO3"/>
  <c r="AO25" s="1"/>
  <c r="AP3"/>
  <c r="AP25" s="1"/>
  <c r="AQ3"/>
  <c r="AQ25" s="1"/>
  <c r="AS3"/>
  <c r="AS25" s="1"/>
  <c r="AV3"/>
  <c r="AV25" s="1"/>
  <c r="AW3"/>
  <c r="AW25" s="1"/>
  <c r="BA3"/>
  <c r="BA25" s="1"/>
  <c r="BD3"/>
  <c r="BD25" s="1"/>
  <c r="BE3"/>
  <c r="BE25" s="1"/>
  <c r="BI3"/>
  <c r="BI25" s="1"/>
  <c r="BL3"/>
  <c r="BL25" s="1"/>
  <c r="BM3"/>
  <c r="BM25" s="1"/>
  <c r="BT3"/>
  <c r="BT25" s="1"/>
  <c r="BU3"/>
  <c r="BU25" s="1"/>
  <c r="CB3"/>
  <c r="CB25" s="1"/>
  <c r="CC3"/>
  <c r="CC25" s="1"/>
  <c r="CD3"/>
  <c r="CD25" s="1"/>
  <c r="CE3"/>
  <c r="CE25" s="1"/>
  <c r="CJ3"/>
  <c r="CJ25" s="1"/>
  <c r="CK3"/>
  <c r="CK25" s="1"/>
  <c r="CO3"/>
  <c r="CO25" s="1"/>
  <c r="CR3"/>
  <c r="CR25" s="1"/>
  <c r="CS3"/>
  <c r="CS25" s="1"/>
  <c r="C3" i="62"/>
  <c r="C25" s="1"/>
  <c r="E3"/>
  <c r="E25" s="1"/>
  <c r="F3"/>
  <c r="F25" s="1"/>
  <c r="G3"/>
  <c r="G25" s="1"/>
  <c r="K3"/>
  <c r="K25" s="1"/>
  <c r="M3"/>
  <c r="M25" s="1"/>
  <c r="N3"/>
  <c r="N25" s="1"/>
  <c r="S3"/>
  <c r="S25" s="1"/>
  <c r="U3"/>
  <c r="U25" s="1"/>
  <c r="V3"/>
  <c r="V25" s="1"/>
  <c r="W3"/>
  <c r="W25" s="1"/>
  <c r="X3"/>
  <c r="X25" s="1"/>
  <c r="AA3"/>
  <c r="AA25" s="1"/>
  <c r="AC3"/>
  <c r="AC25" s="1"/>
  <c r="AD3"/>
  <c r="AD25" s="1"/>
  <c r="AE3"/>
  <c r="AE25" s="1"/>
  <c r="AI3"/>
  <c r="AI25" s="1"/>
  <c r="AK3"/>
  <c r="AK25" s="1"/>
  <c r="AL3"/>
  <c r="AL25" s="1"/>
  <c r="AM3"/>
  <c r="AM25" s="1"/>
  <c r="AN3"/>
  <c r="AN25" s="1"/>
  <c r="AQ3"/>
  <c r="AQ25" s="1"/>
  <c r="AS3"/>
  <c r="AS25" s="1"/>
  <c r="AT3"/>
  <c r="AT25" s="1"/>
  <c r="AU3"/>
  <c r="AU25" s="1"/>
  <c r="AV3"/>
  <c r="AV25" s="1"/>
  <c r="AY3"/>
  <c r="AY25" s="1"/>
  <c r="BA3"/>
  <c r="BA25" s="1"/>
  <c r="BB3"/>
  <c r="BB25" s="1"/>
  <c r="BG3"/>
  <c r="BG25" s="1"/>
  <c r="BI3"/>
  <c r="BI25" s="1"/>
  <c r="BJ3"/>
  <c r="BJ25" s="1"/>
  <c r="BK3"/>
  <c r="BK25" s="1"/>
  <c r="BL3"/>
  <c r="BL25" s="1"/>
  <c r="BQ3"/>
  <c r="BQ25" s="1"/>
  <c r="BR3"/>
  <c r="BR25" s="1"/>
  <c r="BS3"/>
  <c r="BS25" s="1"/>
  <c r="BT3"/>
  <c r="BT25" s="1"/>
  <c r="BY3"/>
  <c r="BY25" s="1"/>
  <c r="BZ3"/>
  <c r="BZ25" s="1"/>
  <c r="CB3"/>
  <c r="CB25" s="1"/>
  <c r="CG3"/>
  <c r="CG25" s="1"/>
  <c r="CH3"/>
  <c r="CH25" s="1"/>
  <c r="CI3"/>
  <c r="CI25" s="1"/>
  <c r="CJ3"/>
  <c r="CJ25" s="1"/>
  <c r="CO3"/>
  <c r="CO25" s="1"/>
  <c r="CP3"/>
  <c r="CP25" s="1"/>
  <c r="F3" i="63"/>
  <c r="F25" s="1"/>
  <c r="G3"/>
  <c r="G25" s="1"/>
  <c r="J3"/>
  <c r="J25" s="1"/>
  <c r="N3"/>
  <c r="N25" s="1"/>
  <c r="O3"/>
  <c r="O25" s="1"/>
  <c r="Q3"/>
  <c r="Q25" s="1"/>
  <c r="V3"/>
  <c r="V25" s="1"/>
  <c r="W3"/>
  <c r="W25" s="1"/>
  <c r="X3"/>
  <c r="X25" s="1"/>
  <c r="Y3"/>
  <c r="Y25" s="1"/>
  <c r="Z3"/>
  <c r="Z25" s="1"/>
  <c r="AD3"/>
  <c r="AD25" s="1"/>
  <c r="AM3"/>
  <c r="AM25" s="1"/>
  <c r="AP3"/>
  <c r="AP25" s="1"/>
  <c r="AT3"/>
  <c r="AT25" s="1"/>
  <c r="AU3"/>
  <c r="AU25" s="1"/>
  <c r="AW3"/>
  <c r="AW25" s="1"/>
  <c r="AX3"/>
  <c r="AX25" s="1"/>
  <c r="BC3"/>
  <c r="BC25" s="1"/>
  <c r="BD3"/>
  <c r="BD25" s="1"/>
  <c r="BK3"/>
  <c r="BK25" s="1"/>
  <c r="BL3"/>
  <c r="BL25" s="1"/>
  <c r="BM3"/>
  <c r="BM25" s="1"/>
  <c r="BN3"/>
  <c r="BN25" s="1"/>
  <c r="BS3"/>
  <c r="BS25" s="1"/>
  <c r="CA3"/>
  <c r="CA25" s="1"/>
  <c r="CC3"/>
  <c r="CC25" s="1"/>
  <c r="CH3"/>
  <c r="CH25" s="1"/>
  <c r="CI3"/>
  <c r="CI25" s="1"/>
  <c r="CJ3"/>
  <c r="CJ25" s="1"/>
  <c r="CK3"/>
  <c r="CK25" s="1"/>
  <c r="CL3"/>
  <c r="CL25" s="1"/>
  <c r="CQ3"/>
  <c r="CQ25" s="1"/>
  <c r="D3" i="64"/>
  <c r="D25" s="1"/>
  <c r="J3"/>
  <c r="J25" s="1"/>
  <c r="L3"/>
  <c r="L25" s="1"/>
  <c r="M3"/>
  <c r="M25" s="1"/>
  <c r="N3"/>
  <c r="N25" s="1"/>
  <c r="Q3"/>
  <c r="Q25" s="1"/>
  <c r="R3"/>
  <c r="R25" s="1"/>
  <c r="T3"/>
  <c r="T25" s="1"/>
  <c r="U3"/>
  <c r="U25" s="1"/>
  <c r="Z3"/>
  <c r="Z25" s="1"/>
  <c r="AA3"/>
  <c r="AA25" s="1"/>
  <c r="AG3"/>
  <c r="AG25" s="1"/>
  <c r="AH3"/>
  <c r="AH25" s="1"/>
  <c r="AJ3"/>
  <c r="AJ25" s="1"/>
  <c r="AK3"/>
  <c r="AK25" s="1"/>
  <c r="AL3"/>
  <c r="AL25" s="1"/>
  <c r="AP3"/>
  <c r="AP25" s="1"/>
  <c r="AR3"/>
  <c r="AR25" s="1"/>
  <c r="AW3"/>
  <c r="AW25" s="1"/>
  <c r="AX3"/>
  <c r="AX25" s="1"/>
  <c r="AZ3"/>
  <c r="AZ25" s="1"/>
  <c r="BA3"/>
  <c r="BA25" s="1"/>
  <c r="BB3"/>
  <c r="BB25" s="1"/>
  <c r="BE3"/>
  <c r="BE25" s="1"/>
  <c r="BF3"/>
  <c r="BF25" s="1"/>
  <c r="BH3"/>
  <c r="BH25" s="1"/>
  <c r="BI3"/>
  <c r="BI25" s="1"/>
  <c r="BJ3"/>
  <c r="BJ25" s="1"/>
  <c r="BM3"/>
  <c r="BM25" s="1"/>
  <c r="BN3"/>
  <c r="BN25" s="1"/>
  <c r="BP3"/>
  <c r="BP25" s="1"/>
  <c r="BU3"/>
  <c r="BU25" s="1"/>
  <c r="BV3"/>
  <c r="BV25" s="1"/>
  <c r="BY3"/>
  <c r="BY25" s="1"/>
  <c r="CC3"/>
  <c r="CC25" s="1"/>
  <c r="CD3"/>
  <c r="CD25" s="1"/>
  <c r="CG3"/>
  <c r="CG25" s="1"/>
  <c r="CH3"/>
  <c r="CH25" s="1"/>
  <c r="CL3"/>
  <c r="CL25" s="1"/>
  <c r="CN3"/>
  <c r="CN25" s="1"/>
  <c r="CO3"/>
  <c r="CO25" s="1"/>
  <c r="CP3"/>
  <c r="CP25" s="1"/>
  <c r="CS3"/>
  <c r="CS25" s="1"/>
  <c r="C3" i="22"/>
  <c r="C25" s="1"/>
  <c r="G3"/>
  <c r="G25" s="1"/>
  <c r="H3"/>
  <c r="H25" s="1"/>
  <c r="J3"/>
  <c r="J25" s="1"/>
  <c r="K3"/>
  <c r="K25" s="1"/>
  <c r="P3"/>
  <c r="P25" s="1"/>
  <c r="R3"/>
  <c r="R25" s="1"/>
  <c r="S3"/>
  <c r="S25" s="1"/>
  <c r="X3"/>
  <c r="X25" s="1"/>
  <c r="Z3"/>
  <c r="Z25" s="1"/>
  <c r="AA3"/>
  <c r="AA25" s="1"/>
  <c r="AH3"/>
  <c r="AH25" s="1"/>
  <c r="AI3"/>
  <c r="AN3"/>
  <c r="AN25" s="1"/>
  <c r="AP3"/>
  <c r="AP25" s="1"/>
  <c r="AQ3"/>
  <c r="AQ25" s="1"/>
  <c r="AR3"/>
  <c r="AR25" s="1"/>
  <c r="AV3"/>
  <c r="AV25" s="1"/>
  <c r="AY3"/>
  <c r="AY25" s="1"/>
  <c r="BD3"/>
  <c r="BD25" s="1"/>
  <c r="BF3"/>
  <c r="BF25" s="1"/>
  <c r="BG3"/>
  <c r="BG25" s="1"/>
  <c r="BH3"/>
  <c r="BH25" s="1"/>
  <c r="BL3"/>
  <c r="BL25" s="1"/>
  <c r="BO3"/>
  <c r="BO25" s="1"/>
  <c r="BT3"/>
  <c r="BT25" s="1"/>
  <c r="BV3"/>
  <c r="BV25" s="1"/>
  <c r="BW3"/>
  <c r="BW25" s="1"/>
  <c r="CB3"/>
  <c r="CB25" s="1"/>
  <c r="CE3"/>
  <c r="CE25" s="1"/>
  <c r="CF3"/>
  <c r="CF25" s="1"/>
  <c r="CJ3"/>
  <c r="CJ25" s="1"/>
  <c r="CM3"/>
  <c r="CM25" s="1"/>
  <c r="C3" i="65"/>
  <c r="C25" s="1"/>
  <c r="C55" s="1"/>
  <c r="E3"/>
  <c r="E25" s="1"/>
  <c r="F3"/>
  <c r="F25" s="1"/>
  <c r="J3"/>
  <c r="J25" s="1"/>
  <c r="K3"/>
  <c r="K25" s="1"/>
  <c r="M3"/>
  <c r="M25" s="1"/>
  <c r="R3"/>
  <c r="R25" s="1"/>
  <c r="S3"/>
  <c r="S25" s="1"/>
  <c r="U3"/>
  <c r="U25" s="1"/>
  <c r="Z3"/>
  <c r="Z25" s="1"/>
  <c r="AA3"/>
  <c r="AA25" s="1"/>
  <c r="AC3"/>
  <c r="AC25" s="1"/>
  <c r="AD3"/>
  <c r="AD25" s="1"/>
  <c r="AH3"/>
  <c r="AH25" s="1"/>
  <c r="AI3"/>
  <c r="AI25" s="1"/>
  <c r="AK3"/>
  <c r="AK25" s="1"/>
  <c r="AP3"/>
  <c r="AP25" s="1"/>
  <c r="AQ3"/>
  <c r="AQ25" s="1"/>
  <c r="AS3"/>
  <c r="AS25" s="1"/>
  <c r="AX3"/>
  <c r="AX25" s="1"/>
  <c r="AY3"/>
  <c r="AY25" s="1"/>
  <c r="BA3"/>
  <c r="BA25" s="1"/>
  <c r="BF3"/>
  <c r="BF25" s="1"/>
  <c r="BG3"/>
  <c r="BG25" s="1"/>
  <c r="BI3"/>
  <c r="BI25" s="1"/>
  <c r="BN3"/>
  <c r="BN25" s="1"/>
  <c r="BO3"/>
  <c r="BO25" s="1"/>
  <c r="BQ3"/>
  <c r="BQ25" s="1"/>
  <c r="BS3"/>
  <c r="BS25" s="1"/>
  <c r="BV3"/>
  <c r="BV25" s="1"/>
  <c r="BW3"/>
  <c r="BW25" s="1"/>
  <c r="BY3"/>
  <c r="BY25" s="1"/>
  <c r="CD3"/>
  <c r="CD25" s="1"/>
  <c r="CE3"/>
  <c r="CE25" s="1"/>
  <c r="CG3"/>
  <c r="CG25" s="1"/>
  <c r="CH3"/>
  <c r="CH25" s="1"/>
  <c r="CI3"/>
  <c r="CI25" s="1"/>
  <c r="CL3"/>
  <c r="CL25" s="1"/>
  <c r="CM3"/>
  <c r="CM25" s="1"/>
  <c r="CO3"/>
  <c r="CO25" s="1"/>
  <c r="D3" i="23"/>
  <c r="D25" s="1"/>
  <c r="E3"/>
  <c r="E25" s="1"/>
  <c r="G3"/>
  <c r="G25" s="1"/>
  <c r="I3"/>
  <c r="I25" s="1"/>
  <c r="L3"/>
  <c r="L25" s="1"/>
  <c r="M3"/>
  <c r="M25" s="1"/>
  <c r="O3"/>
  <c r="O25" s="1"/>
  <c r="R3"/>
  <c r="R25" s="1"/>
  <c r="T3"/>
  <c r="T25" s="1"/>
  <c r="U3"/>
  <c r="U25" s="1"/>
  <c r="Y3"/>
  <c r="Y25" s="1"/>
  <c r="Z3"/>
  <c r="Z25" s="1"/>
  <c r="AC3"/>
  <c r="AC25" s="1"/>
  <c r="AE3"/>
  <c r="AE25" s="1"/>
  <c r="AG3"/>
  <c r="AG25" s="1"/>
  <c r="AH3"/>
  <c r="AH25" s="1"/>
  <c r="AJ3"/>
  <c r="AJ25" s="1"/>
  <c r="AL3"/>
  <c r="AL25" s="1"/>
  <c r="AM3"/>
  <c r="AM25" s="1"/>
  <c r="AP3"/>
  <c r="AP25" s="1"/>
  <c r="AS3"/>
  <c r="AS25" s="1"/>
  <c r="AU3"/>
  <c r="AU25" s="1"/>
  <c r="AW3"/>
  <c r="AW25" s="1"/>
  <c r="AZ3"/>
  <c r="AZ25" s="1"/>
  <c r="BA3"/>
  <c r="BA25" s="1"/>
  <c r="BB3"/>
  <c r="BB25" s="1"/>
  <c r="BF3"/>
  <c r="BF25" s="1"/>
  <c r="BH3"/>
  <c r="BH25" s="1"/>
  <c r="BI3"/>
  <c r="BI25" s="1"/>
  <c r="BJ3"/>
  <c r="BJ25" s="1"/>
  <c r="BK3"/>
  <c r="BK25" s="1"/>
  <c r="BM3"/>
  <c r="BM25" s="1"/>
  <c r="BP3"/>
  <c r="BP25" s="1"/>
  <c r="BQ3"/>
  <c r="BQ25" s="1"/>
  <c r="BR3"/>
  <c r="BR25" s="1"/>
  <c r="BV3"/>
  <c r="BV25" s="1"/>
  <c r="BX3"/>
  <c r="BX25" s="1"/>
  <c r="BY3"/>
  <c r="BY25" s="1"/>
  <c r="CA3"/>
  <c r="CA25" s="1"/>
  <c r="CC3"/>
  <c r="CC25" s="1"/>
  <c r="CD3"/>
  <c r="CD25" s="1"/>
  <c r="CG3"/>
  <c r="CG25" s="1"/>
  <c r="CH3"/>
  <c r="CH25" s="1"/>
  <c r="CI3"/>
  <c r="CI25" s="1"/>
  <c r="CK3"/>
  <c r="CK25" s="1"/>
  <c r="CL3"/>
  <c r="CL25" s="1"/>
  <c r="CN3"/>
  <c r="CN25" s="1"/>
  <c r="CO3"/>
  <c r="CO25" s="1"/>
  <c r="CQ3"/>
  <c r="CQ25" s="1"/>
  <c r="CS3"/>
  <c r="CS25" s="1"/>
  <c r="D3" i="24"/>
  <c r="D25" s="1"/>
  <c r="E3"/>
  <c r="E25" s="1"/>
  <c r="F3"/>
  <c r="F25" s="1"/>
  <c r="G3"/>
  <c r="G25" s="1"/>
  <c r="I3"/>
  <c r="I25" s="1"/>
  <c r="J3"/>
  <c r="J25" s="1"/>
  <c r="L3"/>
  <c r="L25" s="1"/>
  <c r="M3"/>
  <c r="M25" s="1"/>
  <c r="N3"/>
  <c r="N25" s="1"/>
  <c r="O3"/>
  <c r="O25" s="1"/>
  <c r="Q3"/>
  <c r="Q25" s="1"/>
  <c r="R3"/>
  <c r="R25" s="1"/>
  <c r="T3"/>
  <c r="T25" s="1"/>
  <c r="U3"/>
  <c r="U25" s="1"/>
  <c r="V3"/>
  <c r="V25" s="1"/>
  <c r="W3"/>
  <c r="W25" s="1"/>
  <c r="Z3"/>
  <c r="Z25" s="1"/>
  <c r="AB3"/>
  <c r="AB25" s="1"/>
  <c r="AC3"/>
  <c r="AC25" s="1"/>
  <c r="AD3"/>
  <c r="AD25" s="1"/>
  <c r="AE3"/>
  <c r="AE25" s="1"/>
  <c r="AG3"/>
  <c r="AG25" s="1"/>
  <c r="AH3"/>
  <c r="AH25" s="1"/>
  <c r="AJ3"/>
  <c r="AJ25" s="1"/>
  <c r="AK3"/>
  <c r="AK25" s="1"/>
  <c r="AL3"/>
  <c r="AL25" s="1"/>
  <c r="AM3"/>
  <c r="AM25" s="1"/>
  <c r="AO3"/>
  <c r="AO25" s="1"/>
  <c r="AP3"/>
  <c r="AP25" s="1"/>
  <c r="AR3"/>
  <c r="AR25" s="1"/>
  <c r="AS3"/>
  <c r="AS25" s="1"/>
  <c r="AT3"/>
  <c r="AT25" s="1"/>
  <c r="AU3"/>
  <c r="AU25" s="1"/>
  <c r="AW3"/>
  <c r="AW25" s="1"/>
  <c r="AX3"/>
  <c r="AX25" s="1"/>
  <c r="AZ3"/>
  <c r="AZ25" s="1"/>
  <c r="BA3"/>
  <c r="BA25" s="1"/>
  <c r="BB3"/>
  <c r="BB25" s="1"/>
  <c r="BC3"/>
  <c r="BC25" s="1"/>
  <c r="BE3"/>
  <c r="BE25" s="1"/>
  <c r="BF3"/>
  <c r="BF25" s="1"/>
  <c r="BH3"/>
  <c r="BH25" s="1"/>
  <c r="BI3"/>
  <c r="BI25" s="1"/>
  <c r="BJ3"/>
  <c r="BJ25" s="1"/>
  <c r="BK3"/>
  <c r="BK25" s="1"/>
  <c r="BM3"/>
  <c r="BM25" s="1"/>
  <c r="BN3"/>
  <c r="BN25" s="1"/>
  <c r="BP3"/>
  <c r="BP25" s="1"/>
  <c r="BQ3"/>
  <c r="BQ25" s="1"/>
  <c r="BR3"/>
  <c r="BR25" s="1"/>
  <c r="BS3"/>
  <c r="BS25" s="1"/>
  <c r="BU3"/>
  <c r="BU25" s="1"/>
  <c r="BV3"/>
  <c r="BV25" s="1"/>
  <c r="BX3"/>
  <c r="BX25" s="1"/>
  <c r="BY3"/>
  <c r="BY25" s="1"/>
  <c r="BZ3"/>
  <c r="BZ25" s="1"/>
  <c r="CA3"/>
  <c r="CA25" s="1"/>
  <c r="CC3"/>
  <c r="CC25" s="1"/>
  <c r="CD3"/>
  <c r="CD25" s="1"/>
  <c r="CF3"/>
  <c r="CF25" s="1"/>
  <c r="CG3"/>
  <c r="CG25" s="1"/>
  <c r="CH3"/>
  <c r="CH25" s="1"/>
  <c r="CI3"/>
  <c r="CI25" s="1"/>
  <c r="CL3"/>
  <c r="CL25" s="1"/>
  <c r="CN3"/>
  <c r="CN25" s="1"/>
  <c r="CO3"/>
  <c r="CO25" s="1"/>
  <c r="CP3"/>
  <c r="CP25" s="1"/>
  <c r="CQ3"/>
  <c r="CQ25" s="1"/>
  <c r="CS3"/>
  <c r="CS25" s="1"/>
  <c r="D3" i="25"/>
  <c r="D25" s="1"/>
  <c r="E3"/>
  <c r="E25" s="1"/>
  <c r="H3"/>
  <c r="H25" s="1"/>
  <c r="I3"/>
  <c r="I25" s="1"/>
  <c r="J3"/>
  <c r="J25" s="1"/>
  <c r="M3"/>
  <c r="M25" s="1"/>
  <c r="P3"/>
  <c r="P25" s="1"/>
  <c r="Q3"/>
  <c r="Q25" s="1"/>
  <c r="R3"/>
  <c r="R25" s="1"/>
  <c r="T3"/>
  <c r="T25" s="1"/>
  <c r="U3"/>
  <c r="U25" s="1"/>
  <c r="X3"/>
  <c r="X25" s="1"/>
  <c r="Y3"/>
  <c r="Y25" s="1"/>
  <c r="Z3"/>
  <c r="Z25" s="1"/>
  <c r="AC3"/>
  <c r="AC25" s="1"/>
  <c r="AF3"/>
  <c r="AF25" s="1"/>
  <c r="AG3"/>
  <c r="AG25" s="1"/>
  <c r="AH3"/>
  <c r="AH25" s="1"/>
  <c r="AJ3"/>
  <c r="AJ25" s="1"/>
  <c r="AK3"/>
  <c r="AK25" s="1"/>
  <c r="AN3"/>
  <c r="AN25" s="1"/>
  <c r="AO3"/>
  <c r="AO25" s="1"/>
  <c r="AP3"/>
  <c r="AP25" s="1"/>
  <c r="AR3"/>
  <c r="AR25" s="1"/>
  <c r="AS3"/>
  <c r="AS25" s="1"/>
  <c r="AV3"/>
  <c r="AV25" s="1"/>
  <c r="AW3"/>
  <c r="AW25" s="1"/>
  <c r="AX3"/>
  <c r="AX25" s="1"/>
  <c r="AZ3"/>
  <c r="AZ25" s="1"/>
  <c r="BA3"/>
  <c r="BA25" s="1"/>
  <c r="BD3"/>
  <c r="BD25" s="1"/>
  <c r="BE3"/>
  <c r="BE25" s="1"/>
  <c r="BF3"/>
  <c r="BF25" s="1"/>
  <c r="BH3"/>
  <c r="BH25" s="1"/>
  <c r="BI3"/>
  <c r="BI25" s="1"/>
  <c r="BL3"/>
  <c r="BL25" s="1"/>
  <c r="BM3"/>
  <c r="BM25" s="1"/>
  <c r="BN3"/>
  <c r="BN25" s="1"/>
  <c r="BP3"/>
  <c r="BP25" s="1"/>
  <c r="BQ3"/>
  <c r="BQ25" s="1"/>
  <c r="BT3"/>
  <c r="BT25" s="1"/>
  <c r="BU3"/>
  <c r="BU25" s="1"/>
  <c r="BV3"/>
  <c r="BV25" s="1"/>
  <c r="BX3"/>
  <c r="BX25" s="1"/>
  <c r="BY3"/>
  <c r="BY25" s="1"/>
  <c r="CB3"/>
  <c r="CB25" s="1"/>
  <c r="CC3"/>
  <c r="CC25" s="1"/>
  <c r="CD3"/>
  <c r="CD25" s="1"/>
  <c r="CF3"/>
  <c r="CF25" s="1"/>
  <c r="CG3"/>
  <c r="CG25" s="1"/>
  <c r="CJ3"/>
  <c r="CJ25" s="1"/>
  <c r="CK3"/>
  <c r="CK25" s="1"/>
  <c r="CL3"/>
  <c r="CL25" s="1"/>
  <c r="CO3"/>
  <c r="CO25" s="1"/>
  <c r="CR3"/>
  <c r="CR25" s="1"/>
  <c r="CS3"/>
  <c r="CS25" s="1"/>
  <c r="C3" i="26"/>
  <c r="D3"/>
  <c r="D25" s="1"/>
  <c r="E3"/>
  <c r="E25" s="1"/>
  <c r="G3"/>
  <c r="G25" s="1"/>
  <c r="H3"/>
  <c r="H25" s="1"/>
  <c r="K3"/>
  <c r="K25" s="1"/>
  <c r="L3"/>
  <c r="L25" s="1"/>
  <c r="M3"/>
  <c r="M25" s="1"/>
  <c r="P3"/>
  <c r="P25" s="1"/>
  <c r="S3"/>
  <c r="S25" s="1"/>
  <c r="T3"/>
  <c r="T25" s="1"/>
  <c r="U3"/>
  <c r="U25" s="1"/>
  <c r="W3"/>
  <c r="W25" s="1"/>
  <c r="X3"/>
  <c r="X25" s="1"/>
  <c r="AA3"/>
  <c r="AA25" s="1"/>
  <c r="AB3"/>
  <c r="AB25" s="1"/>
  <c r="AC3"/>
  <c r="AC25" s="1"/>
  <c r="AE3"/>
  <c r="AE25" s="1"/>
  <c r="AF3"/>
  <c r="AF25" s="1"/>
  <c r="AI3"/>
  <c r="AI25" s="1"/>
  <c r="AJ3"/>
  <c r="AJ25" s="1"/>
  <c r="AK3"/>
  <c r="AK25" s="1"/>
  <c r="AN3"/>
  <c r="AN25" s="1"/>
  <c r="AQ3"/>
  <c r="AR3"/>
  <c r="AR25" s="1"/>
  <c r="AS3"/>
  <c r="AS25" s="1"/>
  <c r="AU3"/>
  <c r="AU25" s="1"/>
  <c r="AV3"/>
  <c r="AV25" s="1"/>
  <c r="AY3"/>
  <c r="AY25" s="1"/>
  <c r="AZ3"/>
  <c r="AZ25" s="1"/>
  <c r="BA3"/>
  <c r="BA25" s="1"/>
  <c r="BC3"/>
  <c r="BC25" s="1"/>
  <c r="BD3"/>
  <c r="BD25" s="1"/>
  <c r="BG3"/>
  <c r="BG25" s="1"/>
  <c r="BH3"/>
  <c r="BH25" s="1"/>
  <c r="BI3"/>
  <c r="BI25" s="1"/>
  <c r="BK3"/>
  <c r="BK25" s="1"/>
  <c r="BL3"/>
  <c r="BL25" s="1"/>
  <c r="BO3"/>
  <c r="BO25" s="1"/>
  <c r="BP3"/>
  <c r="BP25" s="1"/>
  <c r="BQ3"/>
  <c r="BQ25" s="1"/>
  <c r="BS3"/>
  <c r="BS25" s="1"/>
  <c r="BT3"/>
  <c r="BT25" s="1"/>
  <c r="BW3"/>
  <c r="BW25" s="1"/>
  <c r="BX3"/>
  <c r="BX25" s="1"/>
  <c r="BY3"/>
  <c r="BY25" s="1"/>
  <c r="CB3"/>
  <c r="CB25" s="1"/>
  <c r="CE3"/>
  <c r="CE25" s="1"/>
  <c r="CF3"/>
  <c r="CF25" s="1"/>
  <c r="CG3"/>
  <c r="CG25" s="1"/>
  <c r="CI3"/>
  <c r="CI25" s="1"/>
  <c r="CJ3"/>
  <c r="CJ25" s="1"/>
  <c r="CM3"/>
  <c r="CM25" s="1"/>
  <c r="CN3"/>
  <c r="CN25" s="1"/>
  <c r="CO3"/>
  <c r="CO25" s="1"/>
  <c r="CQ3"/>
  <c r="CQ25" s="1"/>
  <c r="CR3"/>
  <c r="CR25" s="1"/>
  <c r="F3" i="27"/>
  <c r="F25" s="1"/>
  <c r="G3"/>
  <c r="G25" s="1"/>
  <c r="H3"/>
  <c r="H25" s="1"/>
  <c r="J3"/>
  <c r="J25" s="1"/>
  <c r="N3"/>
  <c r="N25" s="1"/>
  <c r="O3"/>
  <c r="O25" s="1"/>
  <c r="R3"/>
  <c r="R25" s="1"/>
  <c r="V3"/>
  <c r="V25" s="1"/>
  <c r="W3"/>
  <c r="W25" s="1"/>
  <c r="X3"/>
  <c r="X25" s="1"/>
  <c r="Z3"/>
  <c r="Z25" s="1"/>
  <c r="AD3"/>
  <c r="AD25" s="1"/>
  <c r="AE3"/>
  <c r="AE25" s="1"/>
  <c r="AF3"/>
  <c r="AF25" s="1"/>
  <c r="AH3"/>
  <c r="AH25" s="1"/>
  <c r="AL3"/>
  <c r="AL25" s="1"/>
  <c r="AM3"/>
  <c r="AM25" s="1"/>
  <c r="AN3"/>
  <c r="AN25" s="1"/>
  <c r="AT3"/>
  <c r="AT25" s="1"/>
  <c r="AU3"/>
  <c r="AU25" s="1"/>
  <c r="AV3"/>
  <c r="AV25" s="1"/>
  <c r="AX3"/>
  <c r="AX25" s="1"/>
  <c r="BB3"/>
  <c r="BB25" s="1"/>
  <c r="BC3"/>
  <c r="BC25" s="1"/>
  <c r="BD3"/>
  <c r="BD25" s="1"/>
  <c r="BF3"/>
  <c r="BF25" s="1"/>
  <c r="BG3"/>
  <c r="BG25" s="1"/>
  <c r="BJ3"/>
  <c r="BJ25" s="1"/>
  <c r="BK3"/>
  <c r="BK25" s="1"/>
  <c r="BL3"/>
  <c r="BL25" s="1"/>
  <c r="BN3"/>
  <c r="BN25" s="1"/>
  <c r="BR3"/>
  <c r="BR25" s="1"/>
  <c r="BS3"/>
  <c r="BS25" s="1"/>
  <c r="BT3"/>
  <c r="BT25" s="1"/>
  <c r="BV3"/>
  <c r="BV25" s="1"/>
  <c r="BZ3"/>
  <c r="BZ25" s="1"/>
  <c r="CA3"/>
  <c r="CA25" s="1"/>
  <c r="CD3"/>
  <c r="CD25" s="1"/>
  <c r="CH3"/>
  <c r="CH25" s="1"/>
  <c r="CI3"/>
  <c r="CI25" s="1"/>
  <c r="CJ3"/>
  <c r="CJ25" s="1"/>
  <c r="CL3"/>
  <c r="CL25" s="1"/>
  <c r="CP3"/>
  <c r="CP25" s="1"/>
  <c r="CQ3"/>
  <c r="CQ25" s="1"/>
  <c r="CR3"/>
  <c r="CR25" s="1"/>
  <c r="E3" i="28"/>
  <c r="E25" s="1"/>
  <c r="F3"/>
  <c r="F25" s="1"/>
  <c r="G3"/>
  <c r="G25" s="1"/>
  <c r="J3"/>
  <c r="J25" s="1"/>
  <c r="M3"/>
  <c r="M25" s="1"/>
  <c r="N3"/>
  <c r="N25" s="1"/>
  <c r="O3"/>
  <c r="O25" s="1"/>
  <c r="R3"/>
  <c r="R25" s="1"/>
  <c r="T3"/>
  <c r="T25" s="1"/>
  <c r="U3"/>
  <c r="U25" s="1"/>
  <c r="V3"/>
  <c r="V25" s="1"/>
  <c r="W3"/>
  <c r="W25" s="1"/>
  <c r="Z3"/>
  <c r="Z25" s="1"/>
  <c r="AC3"/>
  <c r="AC25" s="1"/>
  <c r="AD3"/>
  <c r="AD25" s="1"/>
  <c r="AE3"/>
  <c r="AE25" s="1"/>
  <c r="AH3"/>
  <c r="AH25" s="1"/>
  <c r="AI3"/>
  <c r="AI25" s="1"/>
  <c r="AJ3"/>
  <c r="AJ25" s="1"/>
  <c r="AK3"/>
  <c r="AK25" s="1"/>
  <c r="AL3"/>
  <c r="AL25" s="1"/>
  <c r="AM3"/>
  <c r="AM25" s="1"/>
  <c r="AO3"/>
  <c r="AO25" s="1"/>
  <c r="AP3"/>
  <c r="AP25" s="1"/>
  <c r="AS3"/>
  <c r="AS25" s="1"/>
  <c r="AT3"/>
  <c r="AT25" s="1"/>
  <c r="AU3"/>
  <c r="AU25" s="1"/>
  <c r="AW3"/>
  <c r="AW25" s="1"/>
  <c r="AX3"/>
  <c r="AX25" s="1"/>
  <c r="AZ3"/>
  <c r="AZ25" s="1"/>
  <c r="BA3"/>
  <c r="BA25" s="1"/>
  <c r="BB3"/>
  <c r="BB25" s="1"/>
  <c r="BF3"/>
  <c r="BF25" s="1"/>
  <c r="BJ3"/>
  <c r="BJ25" s="1"/>
  <c r="BK3"/>
  <c r="BK25" s="1"/>
  <c r="BM3"/>
  <c r="BM25" s="1"/>
  <c r="BN3"/>
  <c r="BN25" s="1"/>
  <c r="BO3"/>
  <c r="BO25" s="1"/>
  <c r="BP3"/>
  <c r="BP25" s="1"/>
  <c r="BQ3"/>
  <c r="BQ25" s="1"/>
  <c r="BR3"/>
  <c r="BR25" s="1"/>
  <c r="BS3"/>
  <c r="BS25" s="1"/>
  <c r="BV3"/>
  <c r="BV25" s="1"/>
  <c r="BY3"/>
  <c r="BY25" s="1"/>
  <c r="BZ3"/>
  <c r="BZ25" s="1"/>
  <c r="CA3"/>
  <c r="CA25" s="1"/>
  <c r="CD3"/>
  <c r="CD25" s="1"/>
  <c r="CF3"/>
  <c r="CF25" s="1"/>
  <c r="CG3"/>
  <c r="CG25" s="1"/>
  <c r="CH3"/>
  <c r="CH25" s="1"/>
  <c r="CI3"/>
  <c r="CI25" s="1"/>
  <c r="CL3"/>
  <c r="CL25" s="1"/>
  <c r="CO3"/>
  <c r="CO25" s="1"/>
  <c r="CP3"/>
  <c r="CP25" s="1"/>
  <c r="CQ3"/>
  <c r="CQ25" s="1"/>
  <c r="C25" i="4" l="1"/>
  <c r="F25"/>
  <c r="C57" i="65"/>
  <c r="U25" i="29"/>
  <c r="U55" s="1"/>
  <c r="I25"/>
  <c r="I55" s="1"/>
  <c r="CF25" i="4"/>
  <c r="CF55" s="1"/>
  <c r="AI25" i="22"/>
  <c r="AI55" s="1"/>
  <c r="G25" i="4"/>
  <c r="G55" s="1"/>
  <c r="AQ25" i="26"/>
  <c r="AQ55" s="1"/>
  <c r="E25" i="4"/>
  <c r="E55" s="1"/>
  <c r="AH25" i="59"/>
  <c r="AH55" s="1"/>
  <c r="C25" i="57"/>
  <c r="C55" s="1"/>
  <c r="D25" i="4"/>
  <c r="D55" s="1"/>
  <c r="C25" i="26"/>
  <c r="C55" s="1"/>
  <c r="C25" i="58"/>
  <c r="C55" s="1"/>
  <c r="CY90" i="4"/>
  <c r="CZ90" s="1"/>
  <c r="CV90"/>
  <c r="CV91"/>
  <c r="CY91"/>
  <c r="CZ91" s="1"/>
  <c r="CU92"/>
  <c r="CU53"/>
  <c r="CU30"/>
  <c r="CT15"/>
  <c r="CX15" s="1"/>
  <c r="CU16"/>
  <c r="CU31"/>
  <c r="B3" i="68"/>
  <c r="C55" i="4"/>
  <c r="Z55" i="64"/>
  <c r="C55" i="22"/>
  <c r="AX55" i="32"/>
  <c r="AQ55" i="58"/>
  <c r="C55" i="53"/>
  <c r="C55" i="52"/>
  <c r="AX55" i="30"/>
  <c r="CJ55" i="62"/>
  <c r="CK55" i="29"/>
  <c r="CD55" i="65"/>
  <c r="CS55" i="29"/>
  <c r="CS55" i="64"/>
  <c r="BA55" i="29"/>
  <c r="CD55" i="64"/>
  <c r="BH55" i="53"/>
  <c r="AB55" i="52"/>
  <c r="CM55" i="58"/>
  <c r="CC55" i="29"/>
  <c r="AT55" i="54"/>
  <c r="CP55" i="53"/>
  <c r="AO55" i="29"/>
  <c r="AG55"/>
  <c r="AZ55" i="64"/>
  <c r="D55" i="52"/>
  <c r="CN55"/>
  <c r="D55" i="53"/>
  <c r="AV55" i="26"/>
  <c r="BX55" i="52"/>
  <c r="BW55" i="31"/>
  <c r="CL55" i="30"/>
  <c r="BP55" i="52"/>
  <c r="CD55" i="30"/>
  <c r="T55" i="52"/>
  <c r="BH55"/>
  <c r="AJ55"/>
  <c r="BU55" i="29"/>
  <c r="AJ55" i="56"/>
  <c r="N55" i="55"/>
  <c r="CC55" i="30"/>
  <c r="AX55" i="29"/>
  <c r="M55" i="28"/>
  <c r="AL55" i="27"/>
  <c r="CJ55" i="26"/>
  <c r="Q55" i="30"/>
  <c r="O55" i="24"/>
  <c r="AY55" i="58"/>
  <c r="D55"/>
  <c r="L55" i="56"/>
  <c r="W55"/>
  <c r="Y55" i="33"/>
  <c r="I55"/>
  <c r="AL55" i="29"/>
  <c r="BR55"/>
  <c r="F55" i="28"/>
  <c r="E55"/>
  <c r="AV55" i="27"/>
  <c r="BG55" i="26"/>
  <c r="BP55"/>
  <c r="CK55" i="25"/>
  <c r="BB55" i="24"/>
  <c r="L55" i="23"/>
  <c r="K55" i="21"/>
  <c r="BR55" i="4"/>
  <c r="BM55"/>
  <c r="CS55"/>
  <c r="CP55"/>
  <c r="BQ55"/>
  <c r="AG55"/>
  <c r="AC55"/>
  <c r="AS55"/>
  <c r="BY55"/>
  <c r="AK55"/>
  <c r="V55"/>
  <c r="BI55"/>
  <c r="U55"/>
  <c r="CO55"/>
  <c r="BA55"/>
  <c r="M55"/>
  <c r="CG55"/>
  <c r="AT55"/>
  <c r="AQ55" i="61"/>
  <c r="AI55" i="54"/>
  <c r="K55" i="53"/>
  <c r="AD55" i="65"/>
  <c r="B3"/>
  <c r="B25" s="1"/>
  <c r="D55" i="64"/>
  <c r="B3"/>
  <c r="B25" s="1"/>
  <c r="AU3"/>
  <c r="AU25" s="1"/>
  <c r="B3" i="61"/>
  <c r="B25" s="1"/>
  <c r="CR55" i="60"/>
  <c r="CQ55" i="59"/>
  <c r="AP55" i="58"/>
  <c r="BU55" i="56"/>
  <c r="BP55"/>
  <c r="CS55" i="55"/>
  <c r="B3"/>
  <c r="B25" s="1"/>
  <c r="AU55" i="56"/>
  <c r="BK55"/>
  <c r="T55" i="57"/>
  <c r="E55" i="58"/>
  <c r="P55" i="60"/>
  <c r="B3"/>
  <c r="B25" s="1"/>
  <c r="BJ55" i="58"/>
  <c r="BP55" i="57"/>
  <c r="AZ55"/>
  <c r="AJ55"/>
  <c r="B3"/>
  <c r="B25" s="1"/>
  <c r="CF55"/>
  <c r="CB55" i="51"/>
  <c r="AN55"/>
  <c r="E55" i="32"/>
  <c r="BE55" i="31"/>
  <c r="Q55"/>
  <c r="BE55" i="33"/>
  <c r="D55" i="32"/>
  <c r="B3"/>
  <c r="B25" s="1"/>
  <c r="B3" i="31"/>
  <c r="B25" s="1"/>
  <c r="AL55" i="30"/>
  <c r="V55"/>
  <c r="B3"/>
  <c r="B25" s="1"/>
  <c r="BZ55"/>
  <c r="AD3"/>
  <c r="AD25" s="1"/>
  <c r="BJ55"/>
  <c r="F3"/>
  <c r="F25" s="1"/>
  <c r="BB55"/>
  <c r="L55" i="29"/>
  <c r="AH55" i="28"/>
  <c r="G55"/>
  <c r="B3" i="29"/>
  <c r="B25" s="1"/>
  <c r="Y55"/>
  <c r="BM55"/>
  <c r="V55"/>
  <c r="BE55"/>
  <c r="Q55"/>
  <c r="BJ55" i="28"/>
  <c r="AU55"/>
  <c r="B3"/>
  <c r="B25" s="1"/>
  <c r="AF55" i="27"/>
  <c r="B3"/>
  <c r="B25" s="1"/>
  <c r="BT55"/>
  <c r="BD55"/>
  <c r="CC55" i="25"/>
  <c r="AD55" i="24"/>
  <c r="N55"/>
  <c r="BJ55"/>
  <c r="N55" i="21"/>
  <c r="CS55" i="25"/>
  <c r="BE55"/>
  <c r="B3"/>
  <c r="B25" s="1"/>
  <c r="M55" i="24"/>
  <c r="B3"/>
  <c r="B25" s="1"/>
  <c r="AH55"/>
  <c r="CG55" i="23"/>
  <c r="M55"/>
  <c r="B3" i="22"/>
  <c r="B25" s="1"/>
  <c r="AP55"/>
  <c r="BL55"/>
  <c r="J55"/>
  <c r="F55" i="4"/>
  <c r="CN55"/>
  <c r="BH55"/>
  <c r="AJ55"/>
  <c r="AM55"/>
  <c r="CH55"/>
  <c r="BJ55"/>
  <c r="AL55"/>
  <c r="N55"/>
  <c r="BZ55"/>
  <c r="BB55"/>
  <c r="CQ55"/>
  <c r="AD55"/>
  <c r="CJ55" i="27"/>
  <c r="F55"/>
  <c r="AN55" i="26"/>
  <c r="AW55" i="25"/>
  <c r="AX55" i="24"/>
  <c r="J55"/>
  <c r="CB55" i="22"/>
  <c r="AH55"/>
  <c r="AN55" i="62"/>
  <c r="CC55" i="60"/>
  <c r="CE55" i="58"/>
  <c r="R55"/>
  <c r="AQ55" i="21"/>
  <c r="BQ55" i="34"/>
  <c r="BA55" i="28"/>
  <c r="V55" i="27"/>
  <c r="U55" i="58"/>
  <c r="J55" i="57"/>
  <c r="AC55" i="28"/>
  <c r="BZ55" i="27"/>
  <c r="Q55" i="25"/>
  <c r="AK55" i="24"/>
  <c r="BV55" i="22"/>
  <c r="X55"/>
  <c r="BE55" i="64"/>
  <c r="X55" i="62"/>
  <c r="BU55" i="60"/>
  <c r="BO55" i="58"/>
  <c r="BN55" i="57"/>
  <c r="Y55" i="56"/>
  <c r="W55" i="21"/>
  <c r="CS55" i="51"/>
  <c r="M55" i="34"/>
  <c r="CG55" i="32"/>
  <c r="BU55" i="31"/>
  <c r="AP55" i="30"/>
  <c r="AT3"/>
  <c r="AT25" s="1"/>
  <c r="BY55" i="29"/>
  <c r="M55"/>
  <c r="AN55" i="4"/>
  <c r="CG55" i="28"/>
  <c r="BY55" i="24"/>
  <c r="BS55" i="65"/>
  <c r="BF55" i="22"/>
  <c r="H55"/>
  <c r="B3" i="62"/>
  <c r="B25" s="1"/>
  <c r="BW3" i="56"/>
  <c r="BW25" s="1"/>
  <c r="CN55" i="53"/>
  <c r="BU55" i="51"/>
  <c r="CS55" i="33"/>
  <c r="AS55" i="32"/>
  <c r="AW55" i="31"/>
  <c r="BR55" i="30"/>
  <c r="AH55"/>
  <c r="P55" i="4"/>
  <c r="BS55" i="28"/>
  <c r="BK55" i="26"/>
  <c r="BN55" i="24"/>
  <c r="Z55"/>
  <c r="AX55" i="65"/>
  <c r="BD55" i="22"/>
  <c r="AH55" i="57"/>
  <c r="BP55" i="53"/>
  <c r="CA55" i="52"/>
  <c r="AO55" i="51"/>
  <c r="Y55" i="31"/>
  <c r="BN55" i="30"/>
  <c r="AC55" i="29"/>
  <c r="O55" i="4"/>
  <c r="CO55" i="29"/>
  <c r="BI55"/>
  <c r="BF55" i="25"/>
  <c r="BF55" i="24"/>
  <c r="AN55" i="22"/>
  <c r="F3"/>
  <c r="F25" s="1"/>
  <c r="CS55" i="60"/>
  <c r="AA55" i="58"/>
  <c r="CL55" i="57"/>
  <c r="L55"/>
  <c r="AW55" i="56"/>
  <c r="CS55" i="54"/>
  <c r="AB55" i="53"/>
  <c r="BW55" i="52"/>
  <c r="X55" i="51"/>
  <c r="U55" i="33"/>
  <c r="BF55" i="30"/>
  <c r="R55"/>
  <c r="CG55" i="29"/>
  <c r="CA55" i="28"/>
  <c r="AK55"/>
  <c r="BS55" i="26"/>
  <c r="X55"/>
  <c r="BX55" i="25"/>
  <c r="D55"/>
  <c r="BA55" i="24"/>
  <c r="BK55" i="23"/>
  <c r="M55" i="65"/>
  <c r="BG55" i="22"/>
  <c r="Q55" i="64"/>
  <c r="CB55" i="62"/>
  <c r="AO55" i="61"/>
  <c r="AD55" i="60"/>
  <c r="J55" i="59"/>
  <c r="BH55" i="56"/>
  <c r="S3"/>
  <c r="S25" s="1"/>
  <c r="F55" i="55"/>
  <c r="AA55" i="21"/>
  <c r="CE55" i="54"/>
  <c r="CF55" i="53"/>
  <c r="T55"/>
  <c r="BD55" i="33"/>
  <c r="BV55" i="32"/>
  <c r="CB55" i="4"/>
  <c r="BD55"/>
  <c r="AF55"/>
  <c r="AX55" i="27"/>
  <c r="BZ55" i="28"/>
  <c r="P55" i="26"/>
  <c r="AU55" i="23"/>
  <c r="AA55" i="22"/>
  <c r="AV55" i="62"/>
  <c r="I55" i="61"/>
  <c r="I55" i="59"/>
  <c r="AX55" i="57"/>
  <c r="X55" i="21"/>
  <c r="BG55" i="54"/>
  <c r="BX55" i="53"/>
  <c r="L55"/>
  <c r="AR55" i="34"/>
  <c r="BF55" i="32"/>
  <c r="BE55" i="30"/>
  <c r="BV55" i="29"/>
  <c r="BB55"/>
  <c r="E55"/>
  <c r="CA55" i="4"/>
  <c r="BP55"/>
  <c r="BC55"/>
  <c r="AR55"/>
  <c r="AE55"/>
  <c r="T55"/>
  <c r="CI55" i="26"/>
  <c r="CB55" i="25"/>
  <c r="BY55" i="28"/>
  <c r="AD55"/>
  <c r="BL55" i="26"/>
  <c r="N3" i="25"/>
  <c r="N25" s="1"/>
  <c r="AS55" i="24"/>
  <c r="CP55" i="55"/>
  <c r="AY55" i="22"/>
  <c r="S55"/>
  <c r="CQ55" i="56"/>
  <c r="CH55" i="55"/>
  <c r="CB55" i="21"/>
  <c r="L55" i="34"/>
  <c r="CJ55" i="4"/>
  <c r="BL55"/>
  <c r="T55" i="25"/>
  <c r="BW55" i="22"/>
  <c r="AQ55"/>
  <c r="P55"/>
  <c r="BJ55" i="64"/>
  <c r="AB3"/>
  <c r="AB25" s="1"/>
  <c r="CP55" i="59"/>
  <c r="CD55" i="57"/>
  <c r="CA55" i="56"/>
  <c r="AE55"/>
  <c r="CE55" i="55"/>
  <c r="BR55" i="21"/>
  <c r="AZ55" i="53"/>
  <c r="P3" i="52"/>
  <c r="P25" s="1"/>
  <c r="AH55" i="32"/>
  <c r="CS55" i="31"/>
  <c r="I55"/>
  <c r="BV55" i="30"/>
  <c r="AW55"/>
  <c r="J55"/>
  <c r="BQ55" i="29"/>
  <c r="AS55"/>
  <c r="R55"/>
  <c r="CI55" i="4"/>
  <c r="BX55"/>
  <c r="BK55"/>
  <c r="AZ55"/>
  <c r="AB55"/>
  <c r="BB55" i="28"/>
  <c r="CJ55" i="63"/>
  <c r="CK55" i="60"/>
  <c r="BY55" i="59"/>
  <c r="BV55" i="57"/>
  <c r="R55"/>
  <c r="BO55" i="55"/>
  <c r="BG55" i="21"/>
  <c r="K3" i="54"/>
  <c r="K25" s="1"/>
  <c r="AR55" i="53"/>
  <c r="AZ55" i="52"/>
  <c r="Q55" i="51"/>
  <c r="CL55" i="32"/>
  <c r="AC55"/>
  <c r="CQ55" i="31"/>
  <c r="G55"/>
  <c r="CH55" i="29"/>
  <c r="BT55" i="4"/>
  <c r="AV55"/>
  <c r="X55"/>
  <c r="P55" i="25"/>
  <c r="BO55" i="22"/>
  <c r="AP55" i="63"/>
  <c r="CC55" i="61"/>
  <c r="BI55" i="59"/>
  <c r="AD55" i="55"/>
  <c r="AV55" i="21"/>
  <c r="AJ55" i="53"/>
  <c r="CN55" i="33"/>
  <c r="Z55" i="32"/>
  <c r="CR55" i="4"/>
  <c r="BS55"/>
  <c r="AU55"/>
  <c r="W55"/>
  <c r="E55" i="25"/>
  <c r="CM55" i="52"/>
  <c r="CF55" i="34"/>
  <c r="CD55" i="32"/>
  <c r="R55"/>
  <c r="BF55" i="29"/>
  <c r="AU55" i="27"/>
  <c r="G55"/>
  <c r="CE55" i="26"/>
  <c r="E55" i="23"/>
  <c r="BA55" i="65"/>
  <c r="E55" i="62"/>
  <c r="CI55" i="21"/>
  <c r="AU55"/>
  <c r="AP55" i="25"/>
  <c r="BI55" i="23"/>
  <c r="CE3"/>
  <c r="CE25" s="1"/>
  <c r="BV55" i="59"/>
  <c r="AA55" i="55"/>
  <c r="BS55" i="27"/>
  <c r="AO55" i="25"/>
  <c r="I55"/>
  <c r="CL55" i="24"/>
  <c r="R55"/>
  <c r="BA55" i="23"/>
  <c r="AV3"/>
  <c r="AV25" s="1"/>
  <c r="CO55" i="65"/>
  <c r="AP55"/>
  <c r="BK3"/>
  <c r="BK25" s="1"/>
  <c r="AP55" i="64"/>
  <c r="BK55" i="62"/>
  <c r="H3"/>
  <c r="H25" s="1"/>
  <c r="BM55" i="60"/>
  <c r="BS55" i="59"/>
  <c r="D55"/>
  <c r="BW55" i="58"/>
  <c r="AI55"/>
  <c r="AQ55" i="57"/>
  <c r="F55"/>
  <c r="O55" i="56"/>
  <c r="CM55" i="55"/>
  <c r="Q55"/>
  <c r="CA55" i="21"/>
  <c r="AM55"/>
  <c r="G55"/>
  <c r="S55" i="54"/>
  <c r="CE55" i="53"/>
  <c r="BM55" i="52"/>
  <c r="L55"/>
  <c r="BP55" i="51"/>
  <c r="BP55" i="34"/>
  <c r="D55"/>
  <c r="BU55" i="33"/>
  <c r="R3"/>
  <c r="R25" s="1"/>
  <c r="BS55" i="31"/>
  <c r="L55"/>
  <c r="CL55" i="29"/>
  <c r="AH55"/>
  <c r="AM55" i="27"/>
  <c r="I3" i="26"/>
  <c r="I25" s="1"/>
  <c r="BV55" i="25"/>
  <c r="AH55"/>
  <c r="CI55" i="65"/>
  <c r="AH55"/>
  <c r="CL55" i="64"/>
  <c r="AH55"/>
  <c r="CK55" i="63"/>
  <c r="BB55" i="60"/>
  <c r="BS55" i="21"/>
  <c r="AE55"/>
  <c r="F55" i="54"/>
  <c r="K55" i="52"/>
  <c r="BL55" i="51"/>
  <c r="P55"/>
  <c r="BH55" i="34"/>
  <c r="Q3" i="33"/>
  <c r="Q25" s="1"/>
  <c r="CP55" i="28"/>
  <c r="CO55"/>
  <c r="AT55"/>
  <c r="AK3" i="27"/>
  <c r="AK25" s="1"/>
  <c r="AI55" i="26"/>
  <c r="BQ55" i="28"/>
  <c r="CQ55" i="27"/>
  <c r="BV55" i="24"/>
  <c r="AS55" i="23"/>
  <c r="AW55" i="60"/>
  <c r="AU55" i="59"/>
  <c r="CD3"/>
  <c r="CD25" s="1"/>
  <c r="BD55" i="51"/>
  <c r="H55"/>
  <c r="H55" i="4"/>
  <c r="V55" i="28"/>
  <c r="BR55"/>
  <c r="U55"/>
  <c r="BK55" i="27"/>
  <c r="BO55" i="26"/>
  <c r="CI55" i="28"/>
  <c r="AS55"/>
  <c r="O55"/>
  <c r="AE55" i="27"/>
  <c r="E3"/>
  <c r="E25" s="1"/>
  <c r="AC55" i="26"/>
  <c r="BU55" i="25"/>
  <c r="AG55"/>
  <c r="CH55" i="28"/>
  <c r="BK55"/>
  <c r="AL55"/>
  <c r="N55"/>
  <c r="BI3"/>
  <c r="BI25" s="1"/>
  <c r="CP55" i="27"/>
  <c r="BC55"/>
  <c r="W55"/>
  <c r="CR55" i="26"/>
  <c r="AA55"/>
  <c r="BM55" i="25"/>
  <c r="Y55"/>
  <c r="BR55" i="24"/>
  <c r="AP55"/>
  <c r="CO55" i="23"/>
  <c r="U55"/>
  <c r="BV55" i="65"/>
  <c r="U55"/>
  <c r="CE55" i="22"/>
  <c r="BN55" i="64"/>
  <c r="R55"/>
  <c r="BC55" i="63"/>
  <c r="AE55" i="62"/>
  <c r="BI55" i="61"/>
  <c r="CP55" i="60"/>
  <c r="AV55"/>
  <c r="AS55" i="59"/>
  <c r="BF3"/>
  <c r="BF25" s="1"/>
  <c r="BG55" i="58"/>
  <c r="S55"/>
  <c r="BO55" i="57"/>
  <c r="AB55"/>
  <c r="CI55" i="56"/>
  <c r="AM55"/>
  <c r="AY3"/>
  <c r="AY25" s="1"/>
  <c r="BR55" i="55"/>
  <c r="BK55" i="21"/>
  <c r="CF55" i="52"/>
  <c r="AR55"/>
  <c r="AZ55" i="51"/>
  <c r="G55"/>
  <c r="AO55" i="34"/>
  <c r="AO55" i="33"/>
  <c r="CM55" i="32"/>
  <c r="AR55"/>
  <c r="CK55" i="31"/>
  <c r="AO55"/>
  <c r="BN55" i="29"/>
  <c r="AW55"/>
  <c r="Z55"/>
  <c r="J55"/>
  <c r="BU3" i="52"/>
  <c r="BU25" s="1"/>
  <c r="AV55" i="51"/>
  <c r="AC55" i="34"/>
  <c r="CC55" i="31"/>
  <c r="AG55"/>
  <c r="CP55" i="30"/>
  <c r="BM55"/>
  <c r="AO55"/>
  <c r="I55"/>
  <c r="CD55" i="29"/>
  <c r="CA55" i="27"/>
  <c r="O55"/>
  <c r="AY55" i="26"/>
  <c r="S55"/>
  <c r="R55" i="25"/>
  <c r="CA55" i="23"/>
  <c r="BQ55" i="65"/>
  <c r="J55"/>
  <c r="BF55" i="64"/>
  <c r="N55" i="63"/>
  <c r="G55" i="62"/>
  <c r="CH55" i="60"/>
  <c r="Q55"/>
  <c r="U55" i="59"/>
  <c r="AS55" i="58"/>
  <c r="K55"/>
  <c r="BG55" i="57"/>
  <c r="AO3"/>
  <c r="AO25" s="1"/>
  <c r="BB55" i="55"/>
  <c r="CQ55" i="21"/>
  <c r="O55"/>
  <c r="AE55" i="52"/>
  <c r="AN3"/>
  <c r="AN25" s="1"/>
  <c r="CR55" i="51"/>
  <c r="AB55" i="34"/>
  <c r="X55" i="33"/>
  <c r="BX55" i="31"/>
  <c r="AE55"/>
  <c r="AP55" i="29"/>
  <c r="AM3" i="26"/>
  <c r="AM25" s="1"/>
  <c r="F3" i="25"/>
  <c r="F25" s="1"/>
  <c r="CD55" i="23"/>
  <c r="AZ55"/>
  <c r="CR3" i="22"/>
  <c r="CR25" s="1"/>
  <c r="AF3"/>
  <c r="AF25" s="1"/>
  <c r="AA55" i="64"/>
  <c r="AE3"/>
  <c r="AE25" s="1"/>
  <c r="O55" i="63"/>
  <c r="BT55" i="62"/>
  <c r="AU3" i="60"/>
  <c r="AU25" s="1"/>
  <c r="O3"/>
  <c r="O25" s="1"/>
  <c r="CD3" i="55"/>
  <c r="CD25" s="1"/>
  <c r="AP3"/>
  <c r="AP25" s="1"/>
  <c r="R3"/>
  <c r="R25" s="1"/>
  <c r="BQ55" i="33"/>
  <c r="CC3" i="58"/>
  <c r="CC25" s="1"/>
  <c r="AN3" i="32"/>
  <c r="AN25" s="1"/>
  <c r="X3"/>
  <c r="X25" s="1"/>
  <c r="X55" i="27"/>
  <c r="CQ55" i="26"/>
  <c r="AU55"/>
  <c r="O3"/>
  <c r="O25" s="1"/>
  <c r="BD55" i="25"/>
  <c r="AF55"/>
  <c r="H55"/>
  <c r="AA55" i="65"/>
  <c r="CQ3" i="64"/>
  <c r="CQ25" s="1"/>
  <c r="CI55" i="63"/>
  <c r="BO3" i="61"/>
  <c r="BO25" s="1"/>
  <c r="CR3" i="57"/>
  <c r="CR25" s="1"/>
  <c r="AN3"/>
  <c r="AN25" s="1"/>
  <c r="H3"/>
  <c r="H25" s="1"/>
  <c r="Q3" i="58"/>
  <c r="Q25" s="1"/>
  <c r="CR3" i="32"/>
  <c r="CR25" s="1"/>
  <c r="AV3"/>
  <c r="AV25" s="1"/>
  <c r="CM55" i="65"/>
  <c r="AN3"/>
  <c r="AN25" s="1"/>
  <c r="AD3" i="64"/>
  <c r="AD25" s="1"/>
  <c r="V3"/>
  <c r="V25" s="1"/>
  <c r="BS55" i="63"/>
  <c r="BV3"/>
  <c r="BV25" s="1"/>
  <c r="CN3"/>
  <c r="CN25" s="1"/>
  <c r="BK3" i="30"/>
  <c r="BK25" s="1"/>
  <c r="AU3"/>
  <c r="AU25" s="1"/>
  <c r="AE3"/>
  <c r="AE25" s="1"/>
  <c r="O3"/>
  <c r="O25" s="1"/>
  <c r="CB3" i="32"/>
  <c r="CB25" s="1"/>
  <c r="BD3"/>
  <c r="BD25" s="1"/>
  <c r="AF3"/>
  <c r="AF25" s="1"/>
  <c r="H3"/>
  <c r="H25" s="1"/>
  <c r="CR55" i="25"/>
  <c r="BT55"/>
  <c r="AV55"/>
  <c r="X55"/>
  <c r="BJ55" i="23"/>
  <c r="AJ55"/>
  <c r="AY55" i="65"/>
  <c r="AC3" i="64"/>
  <c r="AC25" s="1"/>
  <c r="G3"/>
  <c r="G25" s="1"/>
  <c r="BL55" i="63"/>
  <c r="AU55" i="62"/>
  <c r="CR3"/>
  <c r="CR25" s="1"/>
  <c r="AF3"/>
  <c r="AF25" s="1"/>
  <c r="P3"/>
  <c r="P25" s="1"/>
  <c r="AE3" i="61"/>
  <c r="AE25" s="1"/>
  <c r="CR3" i="59"/>
  <c r="CR25" s="1"/>
  <c r="BT3"/>
  <c r="BT25" s="1"/>
  <c r="CO3" i="21"/>
  <c r="CO25" s="1"/>
  <c r="E3"/>
  <c r="E25" s="1"/>
  <c r="CI3" i="54"/>
  <c r="CI25" s="1"/>
  <c r="CA3"/>
  <c r="CA25" s="1"/>
  <c r="BK3"/>
  <c r="BK25" s="1"/>
  <c r="AU3"/>
  <c r="AM3"/>
  <c r="AM25" s="1"/>
  <c r="W3"/>
  <c r="W25" s="1"/>
  <c r="G3"/>
  <c r="G25" s="1"/>
  <c r="CD3" i="31"/>
  <c r="CD25" s="1"/>
  <c r="BN3"/>
  <c r="BN25" s="1"/>
  <c r="BF3"/>
  <c r="BF25" s="1"/>
  <c r="AX3"/>
  <c r="AX25" s="1"/>
  <c r="AP3"/>
  <c r="Z3"/>
  <c r="R3"/>
  <c r="R25" s="1"/>
  <c r="J3"/>
  <c r="J25" s="1"/>
  <c r="AR3" i="28"/>
  <c r="AR25" s="1"/>
  <c r="AN55" i="27"/>
  <c r="H55" i="26"/>
  <c r="CO55" i="24"/>
  <c r="AC55"/>
  <c r="CG55" i="65"/>
  <c r="K55"/>
  <c r="CF3" i="64"/>
  <c r="CF25" s="1"/>
  <c r="BX3"/>
  <c r="BX25" s="1"/>
  <c r="BK55" i="63"/>
  <c r="CB3"/>
  <c r="CB25" s="1"/>
  <c r="AN3"/>
  <c r="AN25" s="1"/>
  <c r="CQ3" i="62"/>
  <c r="CQ25" s="1"/>
  <c r="CA3"/>
  <c r="BC3"/>
  <c r="BC25" s="1"/>
  <c r="O3"/>
  <c r="O25" s="1"/>
  <c r="CE55" i="61"/>
  <c r="BX3" i="58"/>
  <c r="BX25" s="1"/>
  <c r="BH3"/>
  <c r="BH25" s="1"/>
  <c r="AR3"/>
  <c r="AR25" s="1"/>
  <c r="AB3"/>
  <c r="AB25" s="1"/>
  <c r="T3"/>
  <c r="T25" s="1"/>
  <c r="CB55" i="57"/>
  <c r="CO3" i="52"/>
  <c r="CO25" s="1"/>
  <c r="BY3"/>
  <c r="BY25" s="1"/>
  <c r="E3"/>
  <c r="E25" s="1"/>
  <c r="BJ3" i="51"/>
  <c r="CJ3" i="32"/>
  <c r="CJ25" s="1"/>
  <c r="BL3"/>
  <c r="BL25" s="1"/>
  <c r="K3" i="28"/>
  <c r="K25" s="1"/>
  <c r="CR55" i="27"/>
  <c r="BL55"/>
  <c r="H55"/>
  <c r="CB55" i="26"/>
  <c r="BD55"/>
  <c r="G55"/>
  <c r="CJ55" i="25"/>
  <c r="BL55"/>
  <c r="BH55" i="23"/>
  <c r="T55"/>
  <c r="AE3" i="63"/>
  <c r="AE25" s="1"/>
  <c r="CQ3" i="61"/>
  <c r="CQ25" s="1"/>
  <c r="AM3"/>
  <c r="AM25" s="1"/>
  <c r="CL3" i="60"/>
  <c r="CL25" s="1"/>
  <c r="BN3"/>
  <c r="BN25" s="1"/>
  <c r="BF3"/>
  <c r="BF25" s="1"/>
  <c r="AP3"/>
  <c r="AP25" s="1"/>
  <c r="Z3"/>
  <c r="Z25" s="1"/>
  <c r="CJ3" i="56"/>
  <c r="CJ25" s="1"/>
  <c r="BT3"/>
  <c r="BT25" s="1"/>
  <c r="AV3"/>
  <c r="AF3"/>
  <c r="AF25" s="1"/>
  <c r="H3"/>
  <c r="H25" s="1"/>
  <c r="CG3" i="33"/>
  <c r="CG25" s="1"/>
  <c r="BA3"/>
  <c r="BA25" s="1"/>
  <c r="AK3"/>
  <c r="AK25" s="1"/>
  <c r="E3"/>
  <c r="E25" s="1"/>
  <c r="BT55" i="26"/>
  <c r="BC55"/>
  <c r="AE55"/>
  <c r="BH55" i="25"/>
  <c r="AJ55"/>
  <c r="BB3"/>
  <c r="BB25" s="1"/>
  <c r="CN55" i="23"/>
  <c r="BB55"/>
  <c r="BY55" i="65"/>
  <c r="AK55"/>
  <c r="E55"/>
  <c r="BZ3" i="64"/>
  <c r="BZ25" s="1"/>
  <c r="CL55" i="63"/>
  <c r="AU55"/>
  <c r="CI55" i="62"/>
  <c r="CO3" i="59"/>
  <c r="CG3"/>
  <c r="CG25" s="1"/>
  <c r="BQ3"/>
  <c r="BQ25" s="1"/>
  <c r="BA3"/>
  <c r="BA25" s="1"/>
  <c r="AK3"/>
  <c r="AK25" s="1"/>
  <c r="AC3"/>
  <c r="AC25" s="1"/>
  <c r="M3"/>
  <c r="M25" s="1"/>
  <c r="E3"/>
  <c r="E25" s="1"/>
  <c r="BW3" i="34"/>
  <c r="BW25" s="1"/>
  <c r="AI3"/>
  <c r="AI25" s="1"/>
  <c r="BI55" i="62"/>
  <c r="Y55" i="61"/>
  <c r="BL55" i="60"/>
  <c r="AP3" i="59"/>
  <c r="AP25" s="1"/>
  <c r="BQ55" i="58"/>
  <c r="CE55" i="57"/>
  <c r="AI55"/>
  <c r="K55"/>
  <c r="CC55" i="56"/>
  <c r="Q55"/>
  <c r="AA3"/>
  <c r="AA25" s="1"/>
  <c r="CI55" i="55"/>
  <c r="BJ55"/>
  <c r="CR55" i="21"/>
  <c r="AF55"/>
  <c r="H55"/>
  <c r="AY55" i="53"/>
  <c r="AI55" i="52"/>
  <c r="X3"/>
  <c r="X25" s="1"/>
  <c r="BT55" i="51"/>
  <c r="AU55"/>
  <c r="O55"/>
  <c r="CN55" i="34"/>
  <c r="BM55"/>
  <c r="AJ55"/>
  <c r="CG3"/>
  <c r="CG25" s="1"/>
  <c r="BN55" i="32"/>
  <c r="AP55"/>
  <c r="J55"/>
  <c r="AU55" i="31"/>
  <c r="AG55" i="30"/>
  <c r="CK55" i="61"/>
  <c r="Q55"/>
  <c r="V55" i="60"/>
  <c r="CO55" i="58"/>
  <c r="BG55" i="55"/>
  <c r="BJ55" i="21"/>
  <c r="CJ55" i="34"/>
  <c r="BL55"/>
  <c r="BX3"/>
  <c r="BX25" s="1"/>
  <c r="BO3" i="33"/>
  <c r="BO25" s="1"/>
  <c r="CG55" i="58"/>
  <c r="BW55" i="57"/>
  <c r="AY55"/>
  <c r="AA55"/>
  <c r="CS55" i="56"/>
  <c r="I55"/>
  <c r="AQ55" i="55"/>
  <c r="K55"/>
  <c r="BF55" i="54"/>
  <c r="BW55" i="53"/>
  <c r="J3"/>
  <c r="J25" s="1"/>
  <c r="CE55" i="52"/>
  <c r="BG55"/>
  <c r="AA55"/>
  <c r="CJ55" i="51"/>
  <c r="BK55"/>
  <c r="AG55"/>
  <c r="AQ3"/>
  <c r="AQ25" s="1"/>
  <c r="CB55" i="34"/>
  <c r="AZ55"/>
  <c r="Y55"/>
  <c r="AA3" i="33"/>
  <c r="AA25" s="1"/>
  <c r="CI55" i="31"/>
  <c r="BM55"/>
  <c r="AM55"/>
  <c r="CH55" i="30"/>
  <c r="Z55"/>
  <c r="AK55" i="29"/>
  <c r="L55" i="4"/>
  <c r="AC55" i="58"/>
  <c r="CA55" i="55"/>
  <c r="CI55" i="51"/>
  <c r="AB55"/>
  <c r="I3"/>
  <c r="I25" s="1"/>
  <c r="AW55" i="34"/>
  <c r="T55"/>
  <c r="Y55" i="30"/>
  <c r="BF3" i="62"/>
  <c r="BF25" s="1"/>
  <c r="BR55" i="60"/>
  <c r="F55"/>
  <c r="AD55" i="59"/>
  <c r="BA55" i="58"/>
  <c r="CN55" i="57"/>
  <c r="BR55"/>
  <c r="AR55"/>
  <c r="S55"/>
  <c r="CK55" i="56"/>
  <c r="CE3"/>
  <c r="CE25" s="1"/>
  <c r="CQ55" i="55"/>
  <c r="BW55"/>
  <c r="AI55"/>
  <c r="BW55" i="21"/>
  <c r="AT55"/>
  <c r="CM55" i="54"/>
  <c r="BT3"/>
  <c r="BT25" s="1"/>
  <c r="BO55" i="53"/>
  <c r="S55"/>
  <c r="AY55" i="52"/>
  <c r="S55"/>
  <c r="BT3"/>
  <c r="BT25" s="1"/>
  <c r="CC55" i="51"/>
  <c r="BU55" i="34"/>
  <c r="AV55"/>
  <c r="Q3"/>
  <c r="Q25" s="1"/>
  <c r="P3"/>
  <c r="P25" s="1"/>
  <c r="BN55" i="28"/>
  <c r="J55"/>
  <c r="CF3" i="27"/>
  <c r="CF25" s="1"/>
  <c r="W55" i="28"/>
  <c r="AN3"/>
  <c r="AN25" s="1"/>
  <c r="CL55" i="27"/>
  <c r="BQ3"/>
  <c r="BQ25" s="1"/>
  <c r="BY55" i="26"/>
  <c r="BP55" i="25"/>
  <c r="CH55" i="24"/>
  <c r="AL55"/>
  <c r="W55"/>
  <c r="I55"/>
  <c r="CS55" i="23"/>
  <c r="R55"/>
  <c r="W3"/>
  <c r="W25" s="1"/>
  <c r="CQ3" i="65"/>
  <c r="CQ25" s="1"/>
  <c r="CA3"/>
  <c r="CA25" s="1"/>
  <c r="W3"/>
  <c r="W25" s="1"/>
  <c r="O3"/>
  <c r="G3"/>
  <c r="G25" s="1"/>
  <c r="BX3" i="62"/>
  <c r="BX25" s="1"/>
  <c r="BP3"/>
  <c r="BP25" s="1"/>
  <c r="AR3"/>
  <c r="AR25" s="1"/>
  <c r="AB3"/>
  <c r="AB25" s="1"/>
  <c r="D3"/>
  <c r="D25" s="1"/>
  <c r="CN3" i="61"/>
  <c r="CN25" s="1"/>
  <c r="CF3"/>
  <c r="CF25" s="1"/>
  <c r="BX3"/>
  <c r="BX25" s="1"/>
  <c r="BP3"/>
  <c r="BP25" s="1"/>
  <c r="BH3"/>
  <c r="BH25" s="1"/>
  <c r="AZ3"/>
  <c r="AZ25" s="1"/>
  <c r="AR3"/>
  <c r="AR25" s="1"/>
  <c r="AJ3"/>
  <c r="AJ25" s="1"/>
  <c r="AB3"/>
  <c r="AB25" s="1"/>
  <c r="T3"/>
  <c r="T25" s="1"/>
  <c r="L3"/>
  <c r="L25" s="1"/>
  <c r="D3"/>
  <c r="D25" s="1"/>
  <c r="AM55" i="28"/>
  <c r="BP3" i="27"/>
  <c r="BP25" s="1"/>
  <c r="D3"/>
  <c r="D25" s="1"/>
  <c r="BE3" i="26"/>
  <c r="BE25" s="1"/>
  <c r="CF55" i="25"/>
  <c r="BN55"/>
  <c r="BR3"/>
  <c r="BR25" s="1"/>
  <c r="CC55" i="24"/>
  <c r="BM55"/>
  <c r="AW55"/>
  <c r="V55"/>
  <c r="F55"/>
  <c r="BV55" i="23"/>
  <c r="AH55"/>
  <c r="AD3"/>
  <c r="AD25" s="1"/>
  <c r="F3"/>
  <c r="F25" s="1"/>
  <c r="AO3"/>
  <c r="AO25" s="1"/>
  <c r="CP3" i="65"/>
  <c r="CP25" s="1"/>
  <c r="BJ3"/>
  <c r="BJ25" s="1"/>
  <c r="AT3"/>
  <c r="AT25" s="1"/>
  <c r="T3" i="27"/>
  <c r="T25" s="1"/>
  <c r="BV55" i="28"/>
  <c r="BF55"/>
  <c r="CI55" i="27"/>
  <c r="BG55"/>
  <c r="AZ3"/>
  <c r="AZ25" s="1"/>
  <c r="CN55" i="26"/>
  <c r="L55"/>
  <c r="AS55" i="25"/>
  <c r="AC55"/>
  <c r="CQ55" i="24"/>
  <c r="CA55"/>
  <c r="AU55"/>
  <c r="BR55" i="23"/>
  <c r="AG55"/>
  <c r="AK3"/>
  <c r="AK25" s="1"/>
  <c r="V3"/>
  <c r="V25" s="1"/>
  <c r="CK3" i="64"/>
  <c r="CK25" s="1"/>
  <c r="AO3"/>
  <c r="AO25" s="1"/>
  <c r="Y3"/>
  <c r="Y25" s="1"/>
  <c r="I3"/>
  <c r="I25" s="1"/>
  <c r="CH55" i="63"/>
  <c r="AT55"/>
  <c r="CQ3" i="60"/>
  <c r="CQ25" s="1"/>
  <c r="CI3"/>
  <c r="CI25" s="1"/>
  <c r="CA3"/>
  <c r="CA25" s="1"/>
  <c r="BC3"/>
  <c r="BC25" s="1"/>
  <c r="AM3"/>
  <c r="AM25" s="1"/>
  <c r="AE3"/>
  <c r="AE25" s="1"/>
  <c r="W3"/>
  <c r="W25" s="1"/>
  <c r="CL55" i="28"/>
  <c r="BF55" i="27"/>
  <c r="CM55" i="26"/>
  <c r="BQ55"/>
  <c r="AZ55"/>
  <c r="AF55"/>
  <c r="K55"/>
  <c r="AR55" i="25"/>
  <c r="Z55"/>
  <c r="CP55" i="24"/>
  <c r="BZ55"/>
  <c r="BI55"/>
  <c r="AT55"/>
  <c r="AE55"/>
  <c r="Q55"/>
  <c r="CK3"/>
  <c r="CK25" s="1"/>
  <c r="CL55" i="23"/>
  <c r="BQ55"/>
  <c r="AC55"/>
  <c r="I55"/>
  <c r="CK55"/>
  <c r="BM55"/>
  <c r="AW55"/>
  <c r="Z55"/>
  <c r="CP3" i="63"/>
  <c r="CP25" s="1"/>
  <c r="BZ3"/>
  <c r="BZ25" s="1"/>
  <c r="BR3"/>
  <c r="BR25" s="1"/>
  <c r="BJ3"/>
  <c r="BJ25" s="1"/>
  <c r="BB3"/>
  <c r="BB25" s="1"/>
  <c r="AL3"/>
  <c r="AL25" s="1"/>
  <c r="AX55" i="28"/>
  <c r="BV55" i="27"/>
  <c r="AJ3"/>
  <c r="AJ25" s="1"/>
  <c r="BE55" i="24"/>
  <c r="Y3"/>
  <c r="Y25" s="1"/>
  <c r="Y55" i="23"/>
  <c r="BI3" i="63"/>
  <c r="BU55" i="24"/>
  <c r="AO55"/>
  <c r="Q3" i="23"/>
  <c r="Q25" s="1"/>
  <c r="BU3"/>
  <c r="BU25" s="1"/>
  <c r="Z55" i="28"/>
  <c r="CB3" i="27"/>
  <c r="CB25" s="1"/>
  <c r="P3"/>
  <c r="P25" s="1"/>
  <c r="CI55" i="24"/>
  <c r="AM55"/>
  <c r="CC55" i="23"/>
  <c r="BE3"/>
  <c r="BE25" s="1"/>
  <c r="CN3" i="22"/>
  <c r="AJ3"/>
  <c r="AJ25" s="1"/>
  <c r="AB3"/>
  <c r="AB25" s="1"/>
  <c r="T3"/>
  <c r="T25" s="1"/>
  <c r="L3"/>
  <c r="AI3" i="23"/>
  <c r="AI25" s="1"/>
  <c r="BO55" i="65"/>
  <c r="Z55"/>
  <c r="X3"/>
  <c r="X25" s="1"/>
  <c r="AV55" i="22"/>
  <c r="CO55" i="64"/>
  <c r="BV55"/>
  <c r="AX55"/>
  <c r="L55"/>
  <c r="BS3"/>
  <c r="BS25" s="1"/>
  <c r="O3"/>
  <c r="O25" s="1"/>
  <c r="CQ55" i="63"/>
  <c r="CA55"/>
  <c r="G55"/>
  <c r="CH55" i="62"/>
  <c r="BS55"/>
  <c r="BB55"/>
  <c r="AM55"/>
  <c r="W55"/>
  <c r="CB55" i="60"/>
  <c r="I55"/>
  <c r="BR55" i="59"/>
  <c r="AT55"/>
  <c r="F55"/>
  <c r="S3"/>
  <c r="S25" s="1"/>
  <c r="CL55" i="58"/>
  <c r="BV55"/>
  <c r="BE55"/>
  <c r="AO55"/>
  <c r="Z55"/>
  <c r="J55"/>
  <c r="AZ55" i="56"/>
  <c r="CK3" i="54"/>
  <c r="CK25" s="1"/>
  <c r="BU3"/>
  <c r="BU25" s="1"/>
  <c r="BM3"/>
  <c r="BM25" s="1"/>
  <c r="BE3"/>
  <c r="BE25" s="1"/>
  <c r="AW3"/>
  <c r="AW25" s="1"/>
  <c r="AG3"/>
  <c r="AG25" s="1"/>
  <c r="Y3"/>
  <c r="Y25" s="1"/>
  <c r="Q3"/>
  <c r="Q25" s="1"/>
  <c r="I3"/>
  <c r="I25" s="1"/>
  <c r="CE55" i="65"/>
  <c r="BN55"/>
  <c r="AQ55"/>
  <c r="BT55" i="22"/>
  <c r="CN55" i="64"/>
  <c r="BP55"/>
  <c r="AR55"/>
  <c r="J55"/>
  <c r="BD55" i="63"/>
  <c r="AM55"/>
  <c r="F55"/>
  <c r="CG55" i="62"/>
  <c r="BR55"/>
  <c r="BA55"/>
  <c r="AK55"/>
  <c r="U55"/>
  <c r="BE55" i="61"/>
  <c r="AC55"/>
  <c r="BE55" i="60"/>
  <c r="AO55"/>
  <c r="Y55"/>
  <c r="H55"/>
  <c r="CH55" i="59"/>
  <c r="W55"/>
  <c r="R3"/>
  <c r="R25" s="1"/>
  <c r="CK55" i="58"/>
  <c r="AJ55"/>
  <c r="Y55"/>
  <c r="CL3" i="55"/>
  <c r="CL25" s="1"/>
  <c r="BV3"/>
  <c r="BV25" s="1"/>
  <c r="BN3"/>
  <c r="BN25" s="1"/>
  <c r="BF3"/>
  <c r="BF25" s="1"/>
  <c r="AX3"/>
  <c r="AX25" s="1"/>
  <c r="Z3"/>
  <c r="Z25" s="1"/>
  <c r="J3"/>
  <c r="J25" s="1"/>
  <c r="CC55" i="54"/>
  <c r="BQ55" i="62"/>
  <c r="BA55" i="61"/>
  <c r="BD55" i="60"/>
  <c r="AN55"/>
  <c r="X55"/>
  <c r="BN55" i="59"/>
  <c r="V55"/>
  <c r="BP55" i="58"/>
  <c r="AL55" i="57"/>
  <c r="T55" i="56"/>
  <c r="CR3"/>
  <c r="CR25" s="1"/>
  <c r="BL3"/>
  <c r="BL25" s="1"/>
  <c r="BD3"/>
  <c r="BD25" s="1"/>
  <c r="AN3"/>
  <c r="X3"/>
  <c r="X25" s="1"/>
  <c r="BU3" i="55"/>
  <c r="BU25" s="1"/>
  <c r="BE3"/>
  <c r="BE25" s="1"/>
  <c r="AW3"/>
  <c r="AW25" s="1"/>
  <c r="AG3"/>
  <c r="AG25" s="1"/>
  <c r="BG55" i="65"/>
  <c r="S55"/>
  <c r="BR3" i="22"/>
  <c r="BR25" s="1"/>
  <c r="AS3" i="64"/>
  <c r="AS25" s="1"/>
  <c r="BD3" i="62"/>
  <c r="BD25" s="1"/>
  <c r="BT55" i="60"/>
  <c r="BZ55" i="59"/>
  <c r="BJ55"/>
  <c r="AM55"/>
  <c r="AW55" i="58"/>
  <c r="AH55"/>
  <c r="CC3" i="57"/>
  <c r="CC25" s="1"/>
  <c r="BW55" i="65"/>
  <c r="BF55"/>
  <c r="AI55"/>
  <c r="R55"/>
  <c r="CJ55" i="22"/>
  <c r="BB3"/>
  <c r="BB25" s="1"/>
  <c r="CG55" i="64"/>
  <c r="BH55"/>
  <c r="AJ55"/>
  <c r="U55"/>
  <c r="AX55" i="63"/>
  <c r="W55"/>
  <c r="BZ55" i="62"/>
  <c r="BL55"/>
  <c r="AT55"/>
  <c r="AD55"/>
  <c r="N55"/>
  <c r="CS55" i="61"/>
  <c r="BU55"/>
  <c r="AS55"/>
  <c r="AK3"/>
  <c r="AK25" s="1"/>
  <c r="CJ55" i="60"/>
  <c r="AG55"/>
  <c r="T3"/>
  <c r="T25" s="1"/>
  <c r="AL55" i="59"/>
  <c r="N55"/>
  <c r="CE3"/>
  <c r="CE25" s="1"/>
  <c r="CD55" i="58"/>
  <c r="BM55"/>
  <c r="AG55"/>
  <c r="BF55" i="57"/>
  <c r="R55" i="54"/>
  <c r="T55" i="64"/>
  <c r="BN55" i="63"/>
  <c r="V55"/>
  <c r="CO55" i="62"/>
  <c r="BY55"/>
  <c r="AS55"/>
  <c r="AC55"/>
  <c r="M55"/>
  <c r="CO55" i="61"/>
  <c r="AF55" i="60"/>
  <c r="S3"/>
  <c r="S25" s="1"/>
  <c r="BB55" i="59"/>
  <c r="BJ3" i="57"/>
  <c r="BJ25" s="1"/>
  <c r="CF3" i="56"/>
  <c r="CF25" s="1"/>
  <c r="BX3"/>
  <c r="BX25" s="1"/>
  <c r="D3"/>
  <c r="D25" s="1"/>
  <c r="CH3" i="53"/>
  <c r="CH25" s="1"/>
  <c r="BZ3"/>
  <c r="BZ25" s="1"/>
  <c r="BR3"/>
  <c r="BR25" s="1"/>
  <c r="BJ3"/>
  <c r="BJ25" s="1"/>
  <c r="BB3"/>
  <c r="BB25" s="1"/>
  <c r="AT3"/>
  <c r="AT25" s="1"/>
  <c r="AL3"/>
  <c r="AL25" s="1"/>
  <c r="AD3"/>
  <c r="AD25" s="1"/>
  <c r="V3"/>
  <c r="V25" s="1"/>
  <c r="N3"/>
  <c r="N25" s="1"/>
  <c r="F3"/>
  <c r="F25" s="1"/>
  <c r="BN3" i="21"/>
  <c r="BN25" s="1"/>
  <c r="BF3"/>
  <c r="AX3"/>
  <c r="AX25" s="1"/>
  <c r="CL3" i="54"/>
  <c r="CL25" s="1"/>
  <c r="CD3"/>
  <c r="CD25" s="1"/>
  <c r="BV3"/>
  <c r="BV25" s="1"/>
  <c r="BN3"/>
  <c r="BN25" s="1"/>
  <c r="AX3"/>
  <c r="AX25" s="1"/>
  <c r="AP3"/>
  <c r="AP25" s="1"/>
  <c r="AH3"/>
  <c r="AH25" s="1"/>
  <c r="Z3"/>
  <c r="Z25" s="1"/>
  <c r="J3"/>
  <c r="J25" s="1"/>
  <c r="B3"/>
  <c r="B25" s="1"/>
  <c r="CJ55" i="57"/>
  <c r="AG55" i="56"/>
  <c r="AQ3"/>
  <c r="AQ25" s="1"/>
  <c r="AT55" i="55"/>
  <c r="V55"/>
  <c r="BB55" i="21"/>
  <c r="BJ55" i="54"/>
  <c r="V55"/>
  <c r="AI55" i="53"/>
  <c r="BA3"/>
  <c r="BA25" s="1"/>
  <c r="BO55" i="52"/>
  <c r="O55"/>
  <c r="CF55" i="51"/>
  <c r="BM55"/>
  <c r="AW55"/>
  <c r="AF55"/>
  <c r="L55"/>
  <c r="Y3"/>
  <c r="Y25" s="1"/>
  <c r="CS55" i="34"/>
  <c r="CI55" i="33"/>
  <c r="CI55" i="32"/>
  <c r="AU55"/>
  <c r="AE55"/>
  <c r="BA3" i="30"/>
  <c r="BA25" s="1"/>
  <c r="CB55" i="33"/>
  <c r="BK55" i="32"/>
  <c r="G55"/>
  <c r="CI55" i="53"/>
  <c r="AU55"/>
  <c r="W55"/>
  <c r="G55" i="52"/>
  <c r="CA55" i="51"/>
  <c r="AR55"/>
  <c r="W55"/>
  <c r="D55"/>
  <c r="B3"/>
  <c r="B25" s="1"/>
  <c r="I55" i="34"/>
  <c r="BA3"/>
  <c r="BA25" s="1"/>
  <c r="CA55" i="33"/>
  <c r="AV55"/>
  <c r="P55"/>
  <c r="CA55" i="31"/>
  <c r="BK55"/>
  <c r="W55"/>
  <c r="F55"/>
  <c r="CQ55" i="30"/>
  <c r="CA55"/>
  <c r="M3"/>
  <c r="M25" s="1"/>
  <c r="F55" i="29"/>
  <c r="BU55" i="4"/>
  <c r="AO55"/>
  <c r="I55"/>
  <c r="BM55" i="56"/>
  <c r="BL55" i="21"/>
  <c r="AA3" i="54"/>
  <c r="AA25" s="1"/>
  <c r="BX55" i="51"/>
  <c r="BH55"/>
  <c r="T55"/>
  <c r="CE3"/>
  <c r="CE25" s="1"/>
  <c r="CC55" i="34"/>
  <c r="AG55"/>
  <c r="G55"/>
  <c r="CQ55" i="32"/>
  <c r="CA55"/>
  <c r="W55"/>
  <c r="CJ55" i="21"/>
  <c r="AN55"/>
  <c r="W55" i="52"/>
  <c r="CN55" i="51"/>
  <c r="BE55" i="34"/>
  <c r="CR55" i="33"/>
  <c r="BT55"/>
  <c r="AN55"/>
  <c r="H55"/>
  <c r="BC55" i="32"/>
  <c r="AM55"/>
  <c r="AL55" i="31"/>
  <c r="G55" i="30"/>
  <c r="E3"/>
  <c r="E25" s="1"/>
  <c r="CC55" i="4"/>
  <c r="AW55"/>
  <c r="Q55"/>
  <c r="AS3" i="21"/>
  <c r="AS25" s="1"/>
  <c r="H3" i="54"/>
  <c r="H25" s="1"/>
  <c r="BQ55" i="52"/>
  <c r="AW55"/>
  <c r="BC55" i="51"/>
  <c r="AJ55"/>
  <c r="BN3"/>
  <c r="BN25" s="1"/>
  <c r="CO3" i="34"/>
  <c r="CO25" s="1"/>
  <c r="BT55" i="32"/>
  <c r="P55"/>
  <c r="CL55" i="31"/>
  <c r="BV55"/>
  <c r="BC55"/>
  <c r="AH55"/>
  <c r="O55"/>
  <c r="X3"/>
  <c r="X25" s="1"/>
  <c r="CK55" i="30"/>
  <c r="BS55"/>
  <c r="BC55"/>
  <c r="AM55"/>
  <c r="W55"/>
  <c r="CP55" i="29"/>
  <c r="BZ55"/>
  <c r="BJ55"/>
  <c r="AT55"/>
  <c r="AD55"/>
  <c r="N55"/>
  <c r="O3"/>
  <c r="O25" s="1"/>
  <c r="CA55" i="53"/>
  <c r="O55"/>
  <c r="BE3"/>
  <c r="BE25" s="1"/>
  <c r="CJ55" i="33"/>
  <c r="BL55"/>
  <c r="AF55"/>
  <c r="BS55" i="32"/>
  <c r="O55"/>
  <c r="AW3"/>
  <c r="AW25" s="1"/>
  <c r="CI55" i="30"/>
  <c r="CK55" i="4"/>
  <c r="BE55"/>
  <c r="Y55"/>
  <c r="BM55" i="28"/>
  <c r="AW55"/>
  <c r="CS3"/>
  <c r="CS25" s="1"/>
  <c r="CK3"/>
  <c r="CC3"/>
  <c r="CC25" s="1"/>
  <c r="BU3"/>
  <c r="BU25" s="1"/>
  <c r="BE3"/>
  <c r="BE25" s="1"/>
  <c r="AG3"/>
  <c r="AG25" s="1"/>
  <c r="Y3"/>
  <c r="Y25" s="1"/>
  <c r="Q3"/>
  <c r="Q25" s="1"/>
  <c r="I3"/>
  <c r="AO55"/>
  <c r="CM3" i="27"/>
  <c r="CM25" s="1"/>
  <c r="CE3"/>
  <c r="CE25" s="1"/>
  <c r="BW3"/>
  <c r="BW25" s="1"/>
  <c r="BO3"/>
  <c r="BO25" s="1"/>
  <c r="AY3"/>
  <c r="AY25" s="1"/>
  <c r="AQ3"/>
  <c r="AQ25" s="1"/>
  <c r="AI3"/>
  <c r="AI25" s="1"/>
  <c r="AA3"/>
  <c r="AA25" s="1"/>
  <c r="S3"/>
  <c r="S25" s="1"/>
  <c r="K3"/>
  <c r="K25" s="1"/>
  <c r="C3"/>
  <c r="C25" s="1"/>
  <c r="BX3" i="28"/>
  <c r="BX25" s="1"/>
  <c r="AY3"/>
  <c r="AY25" s="1"/>
  <c r="CF55" i="26"/>
  <c r="AR55"/>
  <c r="D55"/>
  <c r="CG55" i="25"/>
  <c r="V3"/>
  <c r="V25" s="1"/>
  <c r="AA3" i="24"/>
  <c r="AA25" s="1"/>
  <c r="CB3" i="23"/>
  <c r="CB25" s="1"/>
  <c r="CM3" i="62"/>
  <c r="CM25" s="1"/>
  <c r="CE3"/>
  <c r="BW3"/>
  <c r="BW25" s="1"/>
  <c r="BO3"/>
  <c r="BO25" s="1"/>
  <c r="BW3" i="28"/>
  <c r="BW25" s="1"/>
  <c r="S3"/>
  <c r="S25" s="1"/>
  <c r="AX3" i="26"/>
  <c r="AX25" s="1"/>
  <c r="BS3" i="23"/>
  <c r="BS25" s="1"/>
  <c r="BC3"/>
  <c r="BC25" s="1"/>
  <c r="CQ3" i="22"/>
  <c r="CQ25" s="1"/>
  <c r="CI3"/>
  <c r="CI25" s="1"/>
  <c r="CA3"/>
  <c r="CA25" s="1"/>
  <c r="BS3"/>
  <c r="BK3"/>
  <c r="BK25" s="1"/>
  <c r="BC3"/>
  <c r="BC25" s="1"/>
  <c r="AU3"/>
  <c r="AU25" s="1"/>
  <c r="AM3"/>
  <c r="AM25" s="1"/>
  <c r="AE3"/>
  <c r="AE25" s="1"/>
  <c r="W3"/>
  <c r="W25" s="1"/>
  <c r="O3"/>
  <c r="BT3" i="28"/>
  <c r="BT25" s="1"/>
  <c r="AQ3"/>
  <c r="AQ25" s="1"/>
  <c r="L3"/>
  <c r="L25" s="1"/>
  <c r="BJ55" i="27"/>
  <c r="BY3"/>
  <c r="BY25" s="1"/>
  <c r="AS3"/>
  <c r="AS25" s="1"/>
  <c r="M3"/>
  <c r="M25" s="1"/>
  <c r="CO55" i="26"/>
  <c r="BA55"/>
  <c r="AB55"/>
  <c r="M55"/>
  <c r="CD55" i="25"/>
  <c r="BQ55"/>
  <c r="BJ3"/>
  <c r="BJ25" s="1"/>
  <c r="L3"/>
  <c r="L25" s="1"/>
  <c r="BK55" i="24"/>
  <c r="CM3"/>
  <c r="CM25" s="1"/>
  <c r="BX55" i="23"/>
  <c r="G55"/>
  <c r="CP3"/>
  <c r="CP25" s="1"/>
  <c r="CC3" i="65"/>
  <c r="CC25" s="1"/>
  <c r="AW3"/>
  <c r="AW25" s="1"/>
  <c r="AG3"/>
  <c r="AG25" s="1"/>
  <c r="Q3"/>
  <c r="CM3" i="28"/>
  <c r="CM25" s="1"/>
  <c r="AT55" i="27"/>
  <c r="AD55"/>
  <c r="N55"/>
  <c r="BX55" i="26"/>
  <c r="AK55"/>
  <c r="CO55" i="25"/>
  <c r="BA55"/>
  <c r="M55"/>
  <c r="CI55" i="23"/>
  <c r="AE55"/>
  <c r="CF3"/>
  <c r="CF25" s="1"/>
  <c r="AR3"/>
  <c r="AR25" s="1"/>
  <c r="AB3"/>
  <c r="AB25" s="1"/>
  <c r="G55" i="22"/>
  <c r="CM3" i="64"/>
  <c r="CM25" s="1"/>
  <c r="CE3"/>
  <c r="BW3"/>
  <c r="BW25" s="1"/>
  <c r="BO3"/>
  <c r="BO25" s="1"/>
  <c r="BG3"/>
  <c r="BG25" s="1"/>
  <c r="AY3"/>
  <c r="AY25" s="1"/>
  <c r="AQ3"/>
  <c r="AQ25" s="1"/>
  <c r="AI3"/>
  <c r="AI25" s="1"/>
  <c r="S3"/>
  <c r="S25" s="1"/>
  <c r="K3"/>
  <c r="K25" s="1"/>
  <c r="C3"/>
  <c r="C25" s="1"/>
  <c r="BG3" i="28"/>
  <c r="BG25" s="1"/>
  <c r="CH55" i="27"/>
  <c r="BR55"/>
  <c r="BW55" i="26"/>
  <c r="BI55"/>
  <c r="AJ55"/>
  <c r="W55"/>
  <c r="CC3"/>
  <c r="CC25" s="1"/>
  <c r="Y3"/>
  <c r="Y25" s="1"/>
  <c r="CL55" i="25"/>
  <c r="BY55"/>
  <c r="AZ55"/>
  <c r="AN55"/>
  <c r="CN3"/>
  <c r="CN25" s="1"/>
  <c r="CS55" i="24"/>
  <c r="CG55"/>
  <c r="BS55"/>
  <c r="AG55"/>
  <c r="U55"/>
  <c r="G55"/>
  <c r="BG3"/>
  <c r="BG25" s="1"/>
  <c r="CH55" i="23"/>
  <c r="BF55"/>
  <c r="AP55"/>
  <c r="D55"/>
  <c r="CH55" i="65"/>
  <c r="CQ55" i="28"/>
  <c r="CD55"/>
  <c r="AE55"/>
  <c r="R55"/>
  <c r="BC3"/>
  <c r="BC25" s="1"/>
  <c r="AA3"/>
  <c r="AA25" s="1"/>
  <c r="Z55" i="27"/>
  <c r="J55"/>
  <c r="CO3"/>
  <c r="CO25" s="1"/>
  <c r="BI3"/>
  <c r="BI25" s="1"/>
  <c r="AC3"/>
  <c r="AC25" s="1"/>
  <c r="BH55" i="26"/>
  <c r="U55"/>
  <c r="CA3"/>
  <c r="CA25" s="1"/>
  <c r="AX55" i="25"/>
  <c r="AK55"/>
  <c r="J55"/>
  <c r="CH3"/>
  <c r="CH25" s="1"/>
  <c r="AD3"/>
  <c r="AD25" s="1"/>
  <c r="CD55" i="24"/>
  <c r="O55" i="23"/>
  <c r="BN3"/>
  <c r="BN25" s="1"/>
  <c r="AX3"/>
  <c r="AX25" s="1"/>
  <c r="J3"/>
  <c r="B3"/>
  <c r="B25" s="1"/>
  <c r="BZ3" i="65"/>
  <c r="BZ25" s="1"/>
  <c r="BR3"/>
  <c r="BR25" s="1"/>
  <c r="BB3"/>
  <c r="BB25" s="1"/>
  <c r="AL3"/>
  <c r="AL25" s="1"/>
  <c r="V3"/>
  <c r="V25" s="1"/>
  <c r="N3"/>
  <c r="N25" s="1"/>
  <c r="CL3" i="22"/>
  <c r="CL25" s="1"/>
  <c r="CD3"/>
  <c r="CD25" s="1"/>
  <c r="BN3"/>
  <c r="BN25" s="1"/>
  <c r="AX3"/>
  <c r="AX25" s="1"/>
  <c r="AP55" i="28"/>
  <c r="CE3"/>
  <c r="CE25" s="1"/>
  <c r="BN55" i="27"/>
  <c r="BB55"/>
  <c r="CG3"/>
  <c r="CG25" s="1"/>
  <c r="BA3"/>
  <c r="BA25" s="1"/>
  <c r="U3"/>
  <c r="U25" s="1"/>
  <c r="CG55" i="26"/>
  <c r="AS55"/>
  <c r="T55"/>
  <c r="E55"/>
  <c r="BU3"/>
  <c r="BU25" s="1"/>
  <c r="Q3"/>
  <c r="Q25" s="1"/>
  <c r="BI55" i="25"/>
  <c r="U55"/>
  <c r="BZ3"/>
  <c r="BZ25" s="1"/>
  <c r="AB3"/>
  <c r="AB25" s="1"/>
  <c r="BQ55" i="24"/>
  <c r="BC55"/>
  <c r="E55"/>
  <c r="CQ55" i="23"/>
  <c r="BP55"/>
  <c r="AM55"/>
  <c r="F55" i="65"/>
  <c r="CL3" i="61"/>
  <c r="CL25" s="1"/>
  <c r="BV3"/>
  <c r="BV25" s="1"/>
  <c r="BN3"/>
  <c r="BN25" s="1"/>
  <c r="BF3"/>
  <c r="BF25" s="1"/>
  <c r="AX3"/>
  <c r="AX25" s="1"/>
  <c r="AH3"/>
  <c r="AH25" s="1"/>
  <c r="Z3"/>
  <c r="Z25" s="1"/>
  <c r="R3"/>
  <c r="R25" s="1"/>
  <c r="J3"/>
  <c r="BO3" i="23"/>
  <c r="BO25" s="1"/>
  <c r="BT3" i="65"/>
  <c r="BT25" s="1"/>
  <c r="BJ3" i="22"/>
  <c r="BJ25" s="1"/>
  <c r="CH55" i="64"/>
  <c r="BI55"/>
  <c r="N55"/>
  <c r="AT3"/>
  <c r="AT25" s="1"/>
  <c r="CC55" i="63"/>
  <c r="BM55"/>
  <c r="AW55"/>
  <c r="Z55"/>
  <c r="J55"/>
  <c r="X55" i="59"/>
  <c r="Y55" i="63"/>
  <c r="AJ3"/>
  <c r="AJ25" s="1"/>
  <c r="AB3"/>
  <c r="AB25" s="1"/>
  <c r="D3" i="60"/>
  <c r="D25" s="1"/>
  <c r="AV3" i="58"/>
  <c r="AV25" s="1"/>
  <c r="BY55" i="23"/>
  <c r="S3"/>
  <c r="S25" s="1"/>
  <c r="CL55" i="65"/>
  <c r="BI55"/>
  <c r="AS55"/>
  <c r="AC55"/>
  <c r="BD3"/>
  <c r="BD25" s="1"/>
  <c r="H3"/>
  <c r="H25" s="1"/>
  <c r="CM55" i="22"/>
  <c r="CP55" i="64"/>
  <c r="BU55"/>
  <c r="AW55"/>
  <c r="BR3"/>
  <c r="BR25" s="1"/>
  <c r="AM3"/>
  <c r="AM25" s="1"/>
  <c r="X55" i="63"/>
  <c r="CM3" i="60"/>
  <c r="CM25" s="1"/>
  <c r="CE3"/>
  <c r="CE25" s="1"/>
  <c r="BG3"/>
  <c r="BG25" s="1"/>
  <c r="AY3"/>
  <c r="AY25" s="1"/>
  <c r="AA3"/>
  <c r="AY3" i="23"/>
  <c r="AY25" s="1"/>
  <c r="P3"/>
  <c r="P25" s="1"/>
  <c r="R55" i="22"/>
  <c r="AG55" i="64"/>
  <c r="CI3"/>
  <c r="CI25" s="1"/>
  <c r="CD3" i="63"/>
  <c r="CD25" s="1"/>
  <c r="BF3"/>
  <c r="BF25" s="1"/>
  <c r="AH3"/>
  <c r="AH25" s="1"/>
  <c r="R3"/>
  <c r="R25" s="1"/>
  <c r="B3"/>
  <c r="B25" s="1"/>
  <c r="AP55" i="61"/>
  <c r="CS55" i="59"/>
  <c r="CK3" i="21"/>
  <c r="CK25" s="1"/>
  <c r="CC3"/>
  <c r="CC25" s="1"/>
  <c r="BU3"/>
  <c r="BU25" s="1"/>
  <c r="AW3"/>
  <c r="AW25" s="1"/>
  <c r="Y3"/>
  <c r="Q3"/>
  <c r="Q25" s="1"/>
  <c r="I3"/>
  <c r="I25" s="1"/>
  <c r="CS3" i="63"/>
  <c r="CS25" s="1"/>
  <c r="BU3"/>
  <c r="BU25" s="1"/>
  <c r="BE3"/>
  <c r="AO3"/>
  <c r="AO25" s="1"/>
  <c r="AG3"/>
  <c r="I3"/>
  <c r="I25" s="1"/>
  <c r="CK3" i="59"/>
  <c r="CK25" s="1"/>
  <c r="CC3"/>
  <c r="CC25" s="1"/>
  <c r="BU3"/>
  <c r="BU25" s="1"/>
  <c r="BM3"/>
  <c r="BM25" s="1"/>
  <c r="BE3"/>
  <c r="BE25" s="1"/>
  <c r="AO3"/>
  <c r="AG3"/>
  <c r="AG25" s="1"/>
  <c r="Y3"/>
  <c r="Y25" s="1"/>
  <c r="Q3"/>
  <c r="Q25" s="1"/>
  <c r="CJ3" i="65"/>
  <c r="CJ25" s="1"/>
  <c r="CC55" i="64"/>
  <c r="BB55"/>
  <c r="F3"/>
  <c r="F25" s="1"/>
  <c r="Q55" i="63"/>
  <c r="CR3"/>
  <c r="CR25" s="1"/>
  <c r="BT3"/>
  <c r="BT25" s="1"/>
  <c r="AV3"/>
  <c r="AV25" s="1"/>
  <c r="AF3"/>
  <c r="P3"/>
  <c r="P25" s="1"/>
  <c r="H3"/>
  <c r="H25" s="1"/>
  <c r="CF3"/>
  <c r="CF25" s="1"/>
  <c r="CD55" i="61"/>
  <c r="CJ3" i="59"/>
  <c r="CJ25" s="1"/>
  <c r="CB3"/>
  <c r="CB25" s="1"/>
  <c r="BL3"/>
  <c r="BL25" s="1"/>
  <c r="BD3"/>
  <c r="BD25" s="1"/>
  <c r="AV3"/>
  <c r="AV25" s="1"/>
  <c r="AN3"/>
  <c r="AN25" s="1"/>
  <c r="AF3"/>
  <c r="AF25" s="1"/>
  <c r="P3"/>
  <c r="P25" s="1"/>
  <c r="H3"/>
  <c r="CN3" i="55"/>
  <c r="CN25" s="1"/>
  <c r="CF3"/>
  <c r="CF25" s="1"/>
  <c r="BP3"/>
  <c r="BP25" s="1"/>
  <c r="BH3"/>
  <c r="BH25" s="1"/>
  <c r="AZ3"/>
  <c r="AZ25" s="1"/>
  <c r="AR3"/>
  <c r="AR25" s="1"/>
  <c r="AB3"/>
  <c r="AB25" s="1"/>
  <c r="D3"/>
  <c r="D25" s="1"/>
  <c r="AL55" i="23"/>
  <c r="AE3" i="65"/>
  <c r="AE25" s="1"/>
  <c r="CF55" i="22"/>
  <c r="Z55"/>
  <c r="K55"/>
  <c r="BX3"/>
  <c r="BX25" s="1"/>
  <c r="BM55" i="64"/>
  <c r="BA55"/>
  <c r="CA3"/>
  <c r="CA25" s="1"/>
  <c r="W3"/>
  <c r="W25" s="1"/>
  <c r="CN3" i="62"/>
  <c r="CF3"/>
  <c r="CF25" s="1"/>
  <c r="BH3"/>
  <c r="BH25" s="1"/>
  <c r="AZ3"/>
  <c r="AZ25" s="1"/>
  <c r="AJ3"/>
  <c r="AJ25" s="1"/>
  <c r="T3"/>
  <c r="T25" s="1"/>
  <c r="L3"/>
  <c r="L25" s="1"/>
  <c r="CM3" i="61"/>
  <c r="CM25" s="1"/>
  <c r="BW3"/>
  <c r="BW25" s="1"/>
  <c r="BG3"/>
  <c r="BG25" s="1"/>
  <c r="AY3"/>
  <c r="AY25" s="1"/>
  <c r="AI3"/>
  <c r="AI25" s="1"/>
  <c r="AA3"/>
  <c r="AA25" s="1"/>
  <c r="S3"/>
  <c r="S25" s="1"/>
  <c r="K3"/>
  <c r="K25" s="1"/>
  <c r="BB3" i="58"/>
  <c r="BB25" s="1"/>
  <c r="CD3" i="56"/>
  <c r="CD25" s="1"/>
  <c r="BV3"/>
  <c r="BV25" s="1"/>
  <c r="BN3"/>
  <c r="BN25" s="1"/>
  <c r="BF3"/>
  <c r="BF25" s="1"/>
  <c r="AX3"/>
  <c r="AX25" s="1"/>
  <c r="AP3"/>
  <c r="AP25" s="1"/>
  <c r="AH3"/>
  <c r="AH25" s="1"/>
  <c r="R3"/>
  <c r="R25" s="1"/>
  <c r="J3"/>
  <c r="J25" s="1"/>
  <c r="B3"/>
  <c r="B25" s="1"/>
  <c r="AL55" i="62"/>
  <c r="BM55" i="61"/>
  <c r="CI3"/>
  <c r="CI25" s="1"/>
  <c r="W3"/>
  <c r="W25" s="1"/>
  <c r="BZ55" i="60"/>
  <c r="AX55"/>
  <c r="N55"/>
  <c r="CA55" i="59"/>
  <c r="G55"/>
  <c r="BR55" i="58"/>
  <c r="BI3"/>
  <c r="AK3"/>
  <c r="AK25" s="1"/>
  <c r="M3"/>
  <c r="M25" s="1"/>
  <c r="CP55" i="62"/>
  <c r="BJ55"/>
  <c r="BV3"/>
  <c r="BV25" s="1"/>
  <c r="R3"/>
  <c r="R25" s="1"/>
  <c r="CG3" i="61"/>
  <c r="CG25" s="1"/>
  <c r="U3"/>
  <c r="U25" s="1"/>
  <c r="BV55" i="60"/>
  <c r="BK55"/>
  <c r="AL55"/>
  <c r="J55"/>
  <c r="BC55" i="59"/>
  <c r="AE55"/>
  <c r="BG3"/>
  <c r="BG25" s="1"/>
  <c r="BF55" i="58"/>
  <c r="AD55"/>
  <c r="CF3"/>
  <c r="CF25" s="1"/>
  <c r="V55" i="62"/>
  <c r="Q3"/>
  <c r="Q25" s="1"/>
  <c r="AW55" i="61"/>
  <c r="E55"/>
  <c r="BY3"/>
  <c r="BY25" s="1"/>
  <c r="M3"/>
  <c r="M25" s="1"/>
  <c r="BJ55" i="60"/>
  <c r="AH55"/>
  <c r="O55" i="59"/>
  <c r="CP55" i="58"/>
  <c r="CL55" i="56"/>
  <c r="CL3" i="52"/>
  <c r="CL25" s="1"/>
  <c r="CD3"/>
  <c r="CD25" s="1"/>
  <c r="BV3"/>
  <c r="BV25" s="1"/>
  <c r="BN3"/>
  <c r="BN25" s="1"/>
  <c r="BF3"/>
  <c r="BF25" s="1"/>
  <c r="AX3"/>
  <c r="AP3"/>
  <c r="AP25" s="1"/>
  <c r="AH3"/>
  <c r="Z3"/>
  <c r="Z25" s="1"/>
  <c r="R3"/>
  <c r="R25" s="1"/>
  <c r="J3"/>
  <c r="J25" s="1"/>
  <c r="B3"/>
  <c r="B25" s="1"/>
  <c r="T3" i="63"/>
  <c r="T25" s="1"/>
  <c r="BN3" i="62"/>
  <c r="BN25" s="1"/>
  <c r="BQ3" i="61"/>
  <c r="BQ25" s="1"/>
  <c r="AX3" i="58"/>
  <c r="B3"/>
  <c r="B25" s="1"/>
  <c r="CO3" i="57"/>
  <c r="CO25" s="1"/>
  <c r="BQ3"/>
  <c r="BQ25" s="1"/>
  <c r="AK3"/>
  <c r="AK25" s="1"/>
  <c r="E3"/>
  <c r="E25" s="1"/>
  <c r="AD55" i="63"/>
  <c r="F55" i="62"/>
  <c r="J3"/>
  <c r="J25" s="1"/>
  <c r="AG55" i="61"/>
  <c r="BC3"/>
  <c r="BC25" s="1"/>
  <c r="CD55" i="60"/>
  <c r="BS55"/>
  <c r="AT55"/>
  <c r="R55"/>
  <c r="G55"/>
  <c r="CI55" i="59"/>
  <c r="BK55"/>
  <c r="CN55" i="58"/>
  <c r="BY55"/>
  <c r="BN55"/>
  <c r="AZ55"/>
  <c r="AL55"/>
  <c r="L55"/>
  <c r="CS3"/>
  <c r="CS25" s="1"/>
  <c r="BU3"/>
  <c r="BU25" s="1"/>
  <c r="Z55" i="56"/>
  <c r="BU3" i="57"/>
  <c r="BU25" s="1"/>
  <c r="CI55"/>
  <c r="BT3"/>
  <c r="BT25" s="1"/>
  <c r="AM3"/>
  <c r="AM25" s="1"/>
  <c r="CH55" i="21"/>
  <c r="AD55"/>
  <c r="BY3"/>
  <c r="BY25" s="1"/>
  <c r="CP3" i="54"/>
  <c r="CP25" s="1"/>
  <c r="CH3"/>
  <c r="CH25" s="1"/>
  <c r="BZ3"/>
  <c r="BZ25" s="1"/>
  <c r="BR3"/>
  <c r="BB3"/>
  <c r="BB25" s="1"/>
  <c r="AL3"/>
  <c r="AL25" s="1"/>
  <c r="AD3"/>
  <c r="AD25" s="1"/>
  <c r="N3"/>
  <c r="N25" s="1"/>
  <c r="BS3" i="57"/>
  <c r="BS25" s="1"/>
  <c r="BT3" i="55"/>
  <c r="BT25" s="1"/>
  <c r="CR3" i="53"/>
  <c r="CR25" s="1"/>
  <c r="CJ3"/>
  <c r="CJ25" s="1"/>
  <c r="CB3"/>
  <c r="CB25" s="1"/>
  <c r="BT3"/>
  <c r="BT25" s="1"/>
  <c r="BL3"/>
  <c r="BL25" s="1"/>
  <c r="BD3"/>
  <c r="BD25" s="1"/>
  <c r="AN3"/>
  <c r="AN25" s="1"/>
  <c r="AF3"/>
  <c r="AF25" s="1"/>
  <c r="X3"/>
  <c r="X25" s="1"/>
  <c r="P3"/>
  <c r="P25" s="1"/>
  <c r="H3"/>
  <c r="H25" s="1"/>
  <c r="AE3" i="34"/>
  <c r="AE25" s="1"/>
  <c r="W3"/>
  <c r="W25" s="1"/>
  <c r="O3"/>
  <c r="O25" s="1"/>
  <c r="CQ3" i="57"/>
  <c r="CQ25" s="1"/>
  <c r="BK3"/>
  <c r="BK25" s="1"/>
  <c r="Q3"/>
  <c r="Q25" s="1"/>
  <c r="BL3" i="55"/>
  <c r="BL25" s="1"/>
  <c r="BQ3" i="21"/>
  <c r="BQ25" s="1"/>
  <c r="BI3"/>
  <c r="BI25" s="1"/>
  <c r="AK3"/>
  <c r="AK25" s="1"/>
  <c r="AC3"/>
  <c r="AC25" s="1"/>
  <c r="M3"/>
  <c r="M25" s="1"/>
  <c r="CP3" i="57"/>
  <c r="CP25" s="1"/>
  <c r="I3"/>
  <c r="I25" s="1"/>
  <c r="BS55" i="56"/>
  <c r="BE55"/>
  <c r="AR55"/>
  <c r="G55"/>
  <c r="CC55" i="55"/>
  <c r="AO55"/>
  <c r="Y55"/>
  <c r="I55"/>
  <c r="BZ55" i="21"/>
  <c r="F55"/>
  <c r="AV55" i="53"/>
  <c r="CP55" i="21"/>
  <c r="BD55"/>
  <c r="V55"/>
  <c r="CE3"/>
  <c r="CE25" s="1"/>
  <c r="BO3"/>
  <c r="AY3"/>
  <c r="AY25" s="1"/>
  <c r="AI3"/>
  <c r="AI25" s="1"/>
  <c r="S3"/>
  <c r="S25" s="1"/>
  <c r="BA3"/>
  <c r="BA25" s="1"/>
  <c r="CP3" i="51"/>
  <c r="CP25" s="1"/>
  <c r="CH3"/>
  <c r="BZ3"/>
  <c r="BZ25" s="1"/>
  <c r="BR3"/>
  <c r="BR25" s="1"/>
  <c r="BB3"/>
  <c r="BB25" s="1"/>
  <c r="AT3"/>
  <c r="AL3"/>
  <c r="AL25" s="1"/>
  <c r="AD3"/>
  <c r="AD25" s="1"/>
  <c r="V3"/>
  <c r="N3"/>
  <c r="N25" s="1"/>
  <c r="F3"/>
  <c r="CM55" i="57"/>
  <c r="BX55"/>
  <c r="BH55"/>
  <c r="AP55"/>
  <c r="Z55"/>
  <c r="AW3"/>
  <c r="AW25" s="1"/>
  <c r="CN55" i="56"/>
  <c r="CB55"/>
  <c r="BC55"/>
  <c r="AO55"/>
  <c r="AB55"/>
  <c r="P55"/>
  <c r="K3"/>
  <c r="K25" s="1"/>
  <c r="CK55" i="55"/>
  <c r="BZ55"/>
  <c r="BM55"/>
  <c r="AY55"/>
  <c r="AH55"/>
  <c r="S55"/>
  <c r="CM55" i="21"/>
  <c r="BT55"/>
  <c r="BC55"/>
  <c r="AL55"/>
  <c r="P55"/>
  <c r="C55"/>
  <c r="B3"/>
  <c r="B25" s="1"/>
  <c r="BS55" i="54"/>
  <c r="AQ55"/>
  <c r="AE55"/>
  <c r="BD3"/>
  <c r="BD25" s="1"/>
  <c r="BS55" i="53"/>
  <c r="BG55"/>
  <c r="G55"/>
  <c r="AK3"/>
  <c r="AK25" s="1"/>
  <c r="CK55" i="52"/>
  <c r="BI55"/>
  <c r="AG55"/>
  <c r="I55"/>
  <c r="AQ3"/>
  <c r="AQ25" s="1"/>
  <c r="BS55" i="51"/>
  <c r="BE55"/>
  <c r="CR55" i="34"/>
  <c r="AN55"/>
  <c r="X55"/>
  <c r="H55"/>
  <c r="BY3"/>
  <c r="BI3"/>
  <c r="BI25" s="1"/>
  <c r="AS3"/>
  <c r="AS25" s="1"/>
  <c r="E3"/>
  <c r="E25" s="1"/>
  <c r="CM3" i="31"/>
  <c r="CE3"/>
  <c r="CE25" s="1"/>
  <c r="BO3"/>
  <c r="BO25" s="1"/>
  <c r="BG3"/>
  <c r="AY3"/>
  <c r="AY25" s="1"/>
  <c r="AQ3"/>
  <c r="AQ25" s="1"/>
  <c r="AI3"/>
  <c r="AI25" s="1"/>
  <c r="AA3"/>
  <c r="AA25" s="1"/>
  <c r="S3"/>
  <c r="S25" s="1"/>
  <c r="K3"/>
  <c r="K25" s="1"/>
  <c r="CQ55" i="53"/>
  <c r="AE55"/>
  <c r="M3"/>
  <c r="M25" s="1"/>
  <c r="AO3" i="52"/>
  <c r="AO25" s="1"/>
  <c r="CQ55" i="51"/>
  <c r="AE55"/>
  <c r="BD55" i="34"/>
  <c r="AK55"/>
  <c r="CF55" i="33"/>
  <c r="AJ3" i="32"/>
  <c r="AJ25" s="1"/>
  <c r="Z3" i="21"/>
  <c r="Z25" s="1"/>
  <c r="CQ55" i="54"/>
  <c r="BO55"/>
  <c r="BC55"/>
  <c r="AO55"/>
  <c r="O55"/>
  <c r="AN3"/>
  <c r="AN25" s="1"/>
  <c r="BC55" i="53"/>
  <c r="AQ55"/>
  <c r="Q55" i="52"/>
  <c r="CK55" i="34"/>
  <c r="BT55"/>
  <c r="U55"/>
  <c r="BN3"/>
  <c r="BN25" s="1"/>
  <c r="AL3"/>
  <c r="AL25" s="1"/>
  <c r="CF55" i="32"/>
  <c r="AQ55" i="30"/>
  <c r="CK3" i="51"/>
  <c r="CK25" s="1"/>
  <c r="CL3" i="34"/>
  <c r="CL25" s="1"/>
  <c r="Z3"/>
  <c r="Z25" s="1"/>
  <c r="B3"/>
  <c r="B25" s="1"/>
  <c r="BF3"/>
  <c r="BF25" s="1"/>
  <c r="CM3" i="29"/>
  <c r="CM25" s="1"/>
  <c r="CE3"/>
  <c r="CE25" s="1"/>
  <c r="BW3"/>
  <c r="BW25" s="1"/>
  <c r="BO3"/>
  <c r="AY3"/>
  <c r="AY25" s="1"/>
  <c r="AQ3"/>
  <c r="AQ25" s="1"/>
  <c r="AI3"/>
  <c r="AA3"/>
  <c r="AA25" s="1"/>
  <c r="S3"/>
  <c r="K3"/>
  <c r="K25" s="1"/>
  <c r="C3"/>
  <c r="C25" s="1"/>
  <c r="CJ3" i="54"/>
  <c r="CJ25" s="1"/>
  <c r="X3"/>
  <c r="X25" s="1"/>
  <c r="CM55" i="53"/>
  <c r="AM55"/>
  <c r="AA55"/>
  <c r="CS55" i="52"/>
  <c r="CC55"/>
  <c r="AM55"/>
  <c r="M55"/>
  <c r="BD3"/>
  <c r="BD25" s="1"/>
  <c r="AC3"/>
  <c r="AC25" s="1"/>
  <c r="AM55" i="51"/>
  <c r="Z3"/>
  <c r="Z25" s="1"/>
  <c r="AF55" i="34"/>
  <c r="CP3"/>
  <c r="CP25" s="1"/>
  <c r="CO3" i="33"/>
  <c r="CO25" s="1"/>
  <c r="BY3"/>
  <c r="BY25" s="1"/>
  <c r="BI3"/>
  <c r="BI25" s="1"/>
  <c r="AS3"/>
  <c r="AS25" s="1"/>
  <c r="AC3"/>
  <c r="AC25" s="1"/>
  <c r="M3"/>
  <c r="M25" s="1"/>
  <c r="BW3" i="54"/>
  <c r="BW25" s="1"/>
  <c r="BK55" i="53"/>
  <c r="BY3"/>
  <c r="BY25" s="1"/>
  <c r="Y55" i="52"/>
  <c r="BX3" i="33"/>
  <c r="BX25" s="1"/>
  <c r="BP3"/>
  <c r="BP25" s="1"/>
  <c r="BH3"/>
  <c r="BH25" s="1"/>
  <c r="AZ3"/>
  <c r="AZ25" s="1"/>
  <c r="AR3"/>
  <c r="AR25" s="1"/>
  <c r="AJ3"/>
  <c r="AJ25" s="1"/>
  <c r="AB3"/>
  <c r="AB25" s="1"/>
  <c r="T3"/>
  <c r="T25" s="1"/>
  <c r="L3"/>
  <c r="L25" s="1"/>
  <c r="D3"/>
  <c r="D25" s="1"/>
  <c r="CN3" i="32"/>
  <c r="CN25" s="1"/>
  <c r="BX3"/>
  <c r="BX25" s="1"/>
  <c r="BP3"/>
  <c r="BP25" s="1"/>
  <c r="AZ3"/>
  <c r="AZ25" s="1"/>
  <c r="AB3"/>
  <c r="AB25" s="1"/>
  <c r="T3"/>
  <c r="T25" s="1"/>
  <c r="L3"/>
  <c r="L25" s="1"/>
  <c r="CM3" i="30"/>
  <c r="CM25" s="1"/>
  <c r="CE3"/>
  <c r="CE25" s="1"/>
  <c r="BO3"/>
  <c r="BG3"/>
  <c r="BG25" s="1"/>
  <c r="AY3"/>
  <c r="AY25" s="1"/>
  <c r="AI3"/>
  <c r="AI25" s="1"/>
  <c r="AA3"/>
  <c r="S3"/>
  <c r="S25" s="1"/>
  <c r="K3"/>
  <c r="K25" s="1"/>
  <c r="BG55" i="29"/>
  <c r="CC55" i="33"/>
  <c r="CO55" i="32"/>
  <c r="BQ55"/>
  <c r="BH55" i="31"/>
  <c r="AJ55"/>
  <c r="U3"/>
  <c r="U25" s="1"/>
  <c r="AA3" i="4"/>
  <c r="AA25" s="1"/>
  <c r="BM55" i="33"/>
  <c r="AW55"/>
  <c r="AG55"/>
  <c r="BA55" i="32"/>
  <c r="M55"/>
  <c r="Q3"/>
  <c r="Q25" s="1"/>
  <c r="CF55" i="31"/>
  <c r="CJ3"/>
  <c r="CJ25" s="1"/>
  <c r="P3"/>
  <c r="P25" s="1"/>
  <c r="AK3" i="30"/>
  <c r="AK25" s="1"/>
  <c r="T55" i="29"/>
  <c r="CQ3"/>
  <c r="CQ25" s="1"/>
  <c r="AR55" i="31"/>
  <c r="T55"/>
  <c r="CB3"/>
  <c r="CB25" s="1"/>
  <c r="M3"/>
  <c r="M25" s="1"/>
  <c r="AJ3" i="30"/>
  <c r="AJ25" s="1"/>
  <c r="BS3" i="29"/>
  <c r="BS25" s="1"/>
  <c r="CK55" i="33"/>
  <c r="BN3"/>
  <c r="BN25" s="1"/>
  <c r="B3"/>
  <c r="B25" s="1"/>
  <c r="BY55" i="32"/>
  <c r="AK55"/>
  <c r="CC3"/>
  <c r="CC25" s="1"/>
  <c r="BP55" i="31"/>
  <c r="BQ3"/>
  <c r="BQ25" s="1"/>
  <c r="E3"/>
  <c r="E25" s="1"/>
  <c r="BY3" i="30"/>
  <c r="BY25" s="1"/>
  <c r="AB55" i="29"/>
  <c r="BK3"/>
  <c r="BK25" s="1"/>
  <c r="U55" i="32"/>
  <c r="CN55" i="31"/>
  <c r="BI3"/>
  <c r="BI25" s="1"/>
  <c r="BI3" i="30"/>
  <c r="BI25" s="1"/>
  <c r="T3"/>
  <c r="T25" s="1"/>
  <c r="AM3" i="29"/>
  <c r="AM25" s="1"/>
  <c r="BI55" i="32"/>
  <c r="AZ55" i="31"/>
  <c r="AB55"/>
  <c r="D55"/>
  <c r="BA3"/>
  <c r="BA25" s="1"/>
  <c r="N3" i="30"/>
  <c r="N25" s="1"/>
  <c r="D55" i="29"/>
  <c r="AE3"/>
  <c r="AE25" s="1"/>
  <c r="CN3" i="28"/>
  <c r="CN25" s="1"/>
  <c r="BH3"/>
  <c r="BH25" s="1"/>
  <c r="AB3"/>
  <c r="AB25" s="1"/>
  <c r="AH55" i="27"/>
  <c r="CL3" i="26"/>
  <c r="CL25" s="1"/>
  <c r="AW3"/>
  <c r="AW25" s="1"/>
  <c r="Z3"/>
  <c r="Z25" s="1"/>
  <c r="CI3" i="25"/>
  <c r="CI25" s="1"/>
  <c r="AT3"/>
  <c r="AT25" s="1"/>
  <c r="W3"/>
  <c r="W25" s="1"/>
  <c r="BW3" i="24"/>
  <c r="BW25" s="1"/>
  <c r="AQ3"/>
  <c r="AQ25" s="1"/>
  <c r="K3"/>
  <c r="K25" s="1"/>
  <c r="CB3" i="28"/>
  <c r="CB25" s="1"/>
  <c r="D3"/>
  <c r="D25" s="1"/>
  <c r="CN3" i="27"/>
  <c r="CN25" s="1"/>
  <c r="BX3"/>
  <c r="BX25" s="1"/>
  <c r="BH3"/>
  <c r="BH25" s="1"/>
  <c r="AR3"/>
  <c r="AR25" s="1"/>
  <c r="AB3"/>
  <c r="AB25" s="1"/>
  <c r="L3"/>
  <c r="L25" s="1"/>
  <c r="CK3" i="26"/>
  <c r="CK25" s="1"/>
  <c r="BN3"/>
  <c r="BN25" s="1"/>
  <c r="B3"/>
  <c r="B25" s="1"/>
  <c r="BK3" i="25"/>
  <c r="BK25" s="1"/>
  <c r="CM3" i="63"/>
  <c r="CM25" s="1"/>
  <c r="CE3"/>
  <c r="CE25" s="1"/>
  <c r="BW3"/>
  <c r="BW25" s="1"/>
  <c r="BO3"/>
  <c r="BO25" s="1"/>
  <c r="BG3"/>
  <c r="BG25" s="1"/>
  <c r="AY3"/>
  <c r="AY25" s="1"/>
  <c r="AQ3"/>
  <c r="AQ25" s="1"/>
  <c r="AI3"/>
  <c r="AI25" s="1"/>
  <c r="AA3"/>
  <c r="AA25" s="1"/>
  <c r="S3"/>
  <c r="S25" s="1"/>
  <c r="K3"/>
  <c r="K25" s="1"/>
  <c r="C3"/>
  <c r="C25" s="1"/>
  <c r="CF55" i="28"/>
  <c r="BP55"/>
  <c r="AZ55"/>
  <c r="AJ55"/>
  <c r="T55"/>
  <c r="C3"/>
  <c r="C25" s="1"/>
  <c r="CD55" i="27"/>
  <c r="R55"/>
  <c r="AP3"/>
  <c r="AP25" s="1"/>
  <c r="BM3" i="26"/>
  <c r="BM25" s="1"/>
  <c r="AP3"/>
  <c r="AP25" s="1"/>
  <c r="AM3" i="25"/>
  <c r="AM25" s="1"/>
  <c r="BO3" i="24"/>
  <c r="BO25" s="1"/>
  <c r="AI3"/>
  <c r="AI25" s="1"/>
  <c r="C3"/>
  <c r="C25" s="1"/>
  <c r="AU3" i="25"/>
  <c r="AU25" s="1"/>
  <c r="AV3" i="28"/>
  <c r="AV25" s="1"/>
  <c r="P3"/>
  <c r="P25" s="1"/>
  <c r="BO55"/>
  <c r="AI55"/>
  <c r="CJ3"/>
  <c r="CJ25" s="1"/>
  <c r="BD3"/>
  <c r="BD25" s="1"/>
  <c r="X3"/>
  <c r="X25" s="1"/>
  <c r="CD3" i="26"/>
  <c r="CD25" s="1"/>
  <c r="AO3"/>
  <c r="AO25" s="1"/>
  <c r="R3"/>
  <c r="R25" s="1"/>
  <c r="CA3" i="25"/>
  <c r="CA25" s="1"/>
  <c r="AL3"/>
  <c r="AL25" s="1"/>
  <c r="O3"/>
  <c r="O25" s="1"/>
  <c r="CR3" i="23"/>
  <c r="CR25" s="1"/>
  <c r="BL3"/>
  <c r="BL25" s="1"/>
  <c r="AF3"/>
  <c r="AF25" s="1"/>
  <c r="BF3" i="26"/>
  <c r="BF25" s="1"/>
  <c r="BC3" i="25"/>
  <c r="BC25" s="1"/>
  <c r="CJ3" i="23"/>
  <c r="CJ25" s="1"/>
  <c r="BT3"/>
  <c r="BT25" s="1"/>
  <c r="BD3"/>
  <c r="BD25" s="1"/>
  <c r="AN3"/>
  <c r="AN25" s="1"/>
  <c r="X3"/>
  <c r="X25" s="1"/>
  <c r="H3"/>
  <c r="H25" s="1"/>
  <c r="CQ3" i="25"/>
  <c r="CQ25" s="1"/>
  <c r="AE3"/>
  <c r="AE25" s="1"/>
  <c r="CK3" i="22"/>
  <c r="CK25" s="1"/>
  <c r="CC3"/>
  <c r="CC25" s="1"/>
  <c r="BU3"/>
  <c r="BU25" s="1"/>
  <c r="BM3"/>
  <c r="BM25" s="1"/>
  <c r="BE3"/>
  <c r="BE25" s="1"/>
  <c r="AW3"/>
  <c r="AW25" s="1"/>
  <c r="AO3"/>
  <c r="AO25" s="1"/>
  <c r="AG3"/>
  <c r="Y3"/>
  <c r="Y25" s="1"/>
  <c r="Q3"/>
  <c r="Q25" s="1"/>
  <c r="I3"/>
  <c r="I25" s="1"/>
  <c r="CS3"/>
  <c r="CS25" s="1"/>
  <c r="CR3" i="28"/>
  <c r="CR25" s="1"/>
  <c r="BL3"/>
  <c r="BL25" s="1"/>
  <c r="AF3"/>
  <c r="AF25" s="1"/>
  <c r="AH3" i="26"/>
  <c r="AH25" s="1"/>
  <c r="H3" i="28"/>
  <c r="H25" s="1"/>
  <c r="CS3" i="26"/>
  <c r="CS25" s="1"/>
  <c r="BV3"/>
  <c r="BV25" s="1"/>
  <c r="AG3"/>
  <c r="AG25" s="1"/>
  <c r="J3"/>
  <c r="J25" s="1"/>
  <c r="CP3" i="25"/>
  <c r="CP25" s="1"/>
  <c r="BS3"/>
  <c r="BS25" s="1"/>
  <c r="G3"/>
  <c r="G25" s="1"/>
  <c r="CE3" i="24"/>
  <c r="CE25" s="1"/>
  <c r="AY3"/>
  <c r="AY25" s="1"/>
  <c r="S3"/>
  <c r="S25" s="1"/>
  <c r="CS3" i="27"/>
  <c r="CS25" s="1"/>
  <c r="CK3"/>
  <c r="CK25" s="1"/>
  <c r="CC3"/>
  <c r="CC25" s="1"/>
  <c r="BU3"/>
  <c r="BU25" s="1"/>
  <c r="BM3"/>
  <c r="BM25" s="1"/>
  <c r="BE3"/>
  <c r="BE25" s="1"/>
  <c r="AW3"/>
  <c r="AW25" s="1"/>
  <c r="AO3"/>
  <c r="AO25" s="1"/>
  <c r="AG3"/>
  <c r="AG25" s="1"/>
  <c r="Y3"/>
  <c r="Y25" s="1"/>
  <c r="Q3"/>
  <c r="Q25" s="1"/>
  <c r="I3"/>
  <c r="I25" s="1"/>
  <c r="CP3" i="26"/>
  <c r="CP25" s="1"/>
  <c r="CH3"/>
  <c r="CH25" s="1"/>
  <c r="BZ3"/>
  <c r="BZ25" s="1"/>
  <c r="BR3"/>
  <c r="BR25" s="1"/>
  <c r="BJ3"/>
  <c r="BJ25" s="1"/>
  <c r="BB3"/>
  <c r="BB25" s="1"/>
  <c r="AT3"/>
  <c r="AT25" s="1"/>
  <c r="AL3"/>
  <c r="AL25" s="1"/>
  <c r="AD3"/>
  <c r="AD25" s="1"/>
  <c r="V3"/>
  <c r="V25" s="1"/>
  <c r="N3"/>
  <c r="N25" s="1"/>
  <c r="F3"/>
  <c r="F25" s="1"/>
  <c r="CM3" i="25"/>
  <c r="CM25" s="1"/>
  <c r="CE3"/>
  <c r="CE25" s="1"/>
  <c r="BW3"/>
  <c r="BW25" s="1"/>
  <c r="BO3"/>
  <c r="BO25" s="1"/>
  <c r="BG3"/>
  <c r="BG25" s="1"/>
  <c r="AY3"/>
  <c r="AY25" s="1"/>
  <c r="AQ3"/>
  <c r="AQ25" s="1"/>
  <c r="AI3"/>
  <c r="AI25" s="1"/>
  <c r="AA3"/>
  <c r="AA25" s="1"/>
  <c r="S3"/>
  <c r="S25" s="1"/>
  <c r="K3"/>
  <c r="K25" s="1"/>
  <c r="C3"/>
  <c r="C25" s="1"/>
  <c r="CR3" i="24"/>
  <c r="CR25" s="1"/>
  <c r="CJ3"/>
  <c r="CJ25" s="1"/>
  <c r="CB3"/>
  <c r="CB25" s="1"/>
  <c r="BT3"/>
  <c r="BT25" s="1"/>
  <c r="BL3"/>
  <c r="BL25" s="1"/>
  <c r="BD3"/>
  <c r="BD25" s="1"/>
  <c r="AV3"/>
  <c r="AV25" s="1"/>
  <c r="AN3"/>
  <c r="AN25" s="1"/>
  <c r="AF3"/>
  <c r="AF25" s="1"/>
  <c r="X3"/>
  <c r="X25" s="1"/>
  <c r="P3"/>
  <c r="P25" s="1"/>
  <c r="H3"/>
  <c r="H25" s="1"/>
  <c r="BZ3" i="23"/>
  <c r="BZ25" s="1"/>
  <c r="AT3"/>
  <c r="AT25" s="1"/>
  <c r="N3"/>
  <c r="N25" s="1"/>
  <c r="CK3" i="65"/>
  <c r="CK25" s="1"/>
  <c r="BU3"/>
  <c r="BU25" s="1"/>
  <c r="BE3"/>
  <c r="BE25" s="1"/>
  <c r="AO3"/>
  <c r="AO25" s="1"/>
  <c r="Y3"/>
  <c r="Y25" s="1"/>
  <c r="I3"/>
  <c r="I25" s="1"/>
  <c r="CS3"/>
  <c r="CS25" s="1"/>
  <c r="CM3" i="23"/>
  <c r="CM25" s="1"/>
  <c r="BW3"/>
  <c r="BW25" s="1"/>
  <c r="BG3"/>
  <c r="BG25" s="1"/>
  <c r="AQ3"/>
  <c r="AQ25" s="1"/>
  <c r="AA3"/>
  <c r="AA25" s="1"/>
  <c r="K3"/>
  <c r="K25" s="1"/>
  <c r="CN55" i="24"/>
  <c r="CF55"/>
  <c r="BX55"/>
  <c r="BP55"/>
  <c r="BH55"/>
  <c r="AZ55"/>
  <c r="AR55"/>
  <c r="AJ55"/>
  <c r="AB55"/>
  <c r="T55"/>
  <c r="L55"/>
  <c r="D55"/>
  <c r="BC3" i="65"/>
  <c r="BC25" s="1"/>
  <c r="AM3"/>
  <c r="AU3"/>
  <c r="AU25" s="1"/>
  <c r="C3" i="23"/>
  <c r="C25" s="1"/>
  <c r="BM3" i="65"/>
  <c r="BM25" s="1"/>
  <c r="CR3"/>
  <c r="CR25" s="1"/>
  <c r="CB3"/>
  <c r="CB25" s="1"/>
  <c r="BL3"/>
  <c r="BL25" s="1"/>
  <c r="AV3"/>
  <c r="AV25" s="1"/>
  <c r="AF3"/>
  <c r="AF25" s="1"/>
  <c r="P3"/>
  <c r="P25" s="1"/>
  <c r="BH55" i="22"/>
  <c r="CP3"/>
  <c r="CP25" s="1"/>
  <c r="AZ3"/>
  <c r="AZ25" s="1"/>
  <c r="AD3"/>
  <c r="AD25" s="1"/>
  <c r="H3" i="64"/>
  <c r="H25" s="1"/>
  <c r="CP3" i="61"/>
  <c r="CP25" s="1"/>
  <c r="CH3"/>
  <c r="CH25" s="1"/>
  <c r="BZ3"/>
  <c r="BZ25" s="1"/>
  <c r="BR3"/>
  <c r="BR25" s="1"/>
  <c r="BJ3"/>
  <c r="BJ25" s="1"/>
  <c r="BB3"/>
  <c r="BB25" s="1"/>
  <c r="AL3"/>
  <c r="AD3"/>
  <c r="AD25" s="1"/>
  <c r="V3"/>
  <c r="V25" s="1"/>
  <c r="N3"/>
  <c r="N25" s="1"/>
  <c r="F3"/>
  <c r="F25" s="1"/>
  <c r="CN3" i="65"/>
  <c r="CN25" s="1"/>
  <c r="BX3"/>
  <c r="BX25" s="1"/>
  <c r="BH3"/>
  <c r="BH25" s="1"/>
  <c r="AR3"/>
  <c r="AR25" s="1"/>
  <c r="AB3"/>
  <c r="AB25" s="1"/>
  <c r="L3"/>
  <c r="L25" s="1"/>
  <c r="AR55" i="22"/>
  <c r="BP3"/>
  <c r="BP25" s="1"/>
  <c r="AT3"/>
  <c r="AT25" s="1"/>
  <c r="D3"/>
  <c r="D25" s="1"/>
  <c r="BD3" i="64"/>
  <c r="BD25" s="1"/>
  <c r="M3" i="63"/>
  <c r="M25" s="1"/>
  <c r="CO3" i="22"/>
  <c r="CO25" s="1"/>
  <c r="CG3"/>
  <c r="CG25" s="1"/>
  <c r="BY3"/>
  <c r="BY25" s="1"/>
  <c r="BQ3"/>
  <c r="BQ25" s="1"/>
  <c r="BI3"/>
  <c r="BA3"/>
  <c r="BA25" s="1"/>
  <c r="CH3"/>
  <c r="CH25" s="1"/>
  <c r="V3"/>
  <c r="V25" s="1"/>
  <c r="BT3" i="64"/>
  <c r="BT25" s="1"/>
  <c r="BY3" i="63"/>
  <c r="BY25" s="1"/>
  <c r="CR3" i="64"/>
  <c r="CR25" s="1"/>
  <c r="CJ3"/>
  <c r="CJ25" s="1"/>
  <c r="CB3"/>
  <c r="CB25" s="1"/>
  <c r="BL3"/>
  <c r="BL25" s="1"/>
  <c r="AV3"/>
  <c r="AV25" s="1"/>
  <c r="AN3"/>
  <c r="AN25" s="1"/>
  <c r="AF3"/>
  <c r="X3"/>
  <c r="X25" s="1"/>
  <c r="P3"/>
  <c r="P25" s="1"/>
  <c r="CS3" i="62"/>
  <c r="CS25" s="1"/>
  <c r="CK3"/>
  <c r="CK25" s="1"/>
  <c r="BU3"/>
  <c r="BM3"/>
  <c r="BM25" s="1"/>
  <c r="BE3"/>
  <c r="BE25" s="1"/>
  <c r="AW3"/>
  <c r="AW25" s="1"/>
  <c r="CC3"/>
  <c r="CC25" s="1"/>
  <c r="AT3" i="61"/>
  <c r="AT25" s="1"/>
  <c r="AL3" i="22"/>
  <c r="AL25" s="1"/>
  <c r="CO3" i="63"/>
  <c r="CO25" s="1"/>
  <c r="CG3"/>
  <c r="CG25" s="1"/>
  <c r="BQ3"/>
  <c r="BQ25" s="1"/>
  <c r="BA3"/>
  <c r="BA25" s="1"/>
  <c r="AS3"/>
  <c r="AS25" s="1"/>
  <c r="AK3"/>
  <c r="AK25" s="1"/>
  <c r="AC3"/>
  <c r="AC25" s="1"/>
  <c r="U3"/>
  <c r="U25" s="1"/>
  <c r="E3"/>
  <c r="E25" s="1"/>
  <c r="CF3" i="65"/>
  <c r="CF25" s="1"/>
  <c r="BP3"/>
  <c r="BP25" s="1"/>
  <c r="AZ3"/>
  <c r="AZ25" s="1"/>
  <c r="AJ3"/>
  <c r="AJ25" s="1"/>
  <c r="T3"/>
  <c r="T25" s="1"/>
  <c r="D3"/>
  <c r="D25" s="1"/>
  <c r="BZ3" i="22"/>
  <c r="BZ25" s="1"/>
  <c r="N3"/>
  <c r="N25" s="1"/>
  <c r="CQ3" i="58"/>
  <c r="CQ25" s="1"/>
  <c r="CI3"/>
  <c r="CI25" s="1"/>
  <c r="CA3"/>
  <c r="CA25" s="1"/>
  <c r="BS3"/>
  <c r="BS25" s="1"/>
  <c r="BK3"/>
  <c r="BK25" s="1"/>
  <c r="BC3"/>
  <c r="BC25" s="1"/>
  <c r="AU3"/>
  <c r="AM3"/>
  <c r="AM25" s="1"/>
  <c r="AE3"/>
  <c r="AE25" s="1"/>
  <c r="W3"/>
  <c r="W25" s="1"/>
  <c r="O3"/>
  <c r="O25" s="1"/>
  <c r="G3"/>
  <c r="G25" s="1"/>
  <c r="AS3" i="22"/>
  <c r="AS25" s="1"/>
  <c r="AK3"/>
  <c r="AK25" s="1"/>
  <c r="AC3"/>
  <c r="AC25" s="1"/>
  <c r="U3"/>
  <c r="U25" s="1"/>
  <c r="M3"/>
  <c r="M25" s="1"/>
  <c r="E3"/>
  <c r="E25" s="1"/>
  <c r="BH3" i="63"/>
  <c r="BH25" s="1"/>
  <c r="AH3" i="62"/>
  <c r="AH25" s="1"/>
  <c r="BK3" i="61"/>
  <c r="BK25" s="1"/>
  <c r="CF3" i="60"/>
  <c r="CF25" s="1"/>
  <c r="AZ3"/>
  <c r="AZ25" s="1"/>
  <c r="AG3" i="62"/>
  <c r="AG25" s="1"/>
  <c r="CP3" i="56"/>
  <c r="CP25" s="1"/>
  <c r="CH3"/>
  <c r="CH25" s="1"/>
  <c r="BZ3"/>
  <c r="BZ25" s="1"/>
  <c r="BR3"/>
  <c r="BR25" s="1"/>
  <c r="BJ3"/>
  <c r="BJ25" s="1"/>
  <c r="BB3"/>
  <c r="BB25" s="1"/>
  <c r="AT3"/>
  <c r="AT25" s="1"/>
  <c r="AL3"/>
  <c r="AL25" s="1"/>
  <c r="AD3"/>
  <c r="AD25" s="1"/>
  <c r="V3"/>
  <c r="N3"/>
  <c r="N25" s="1"/>
  <c r="F3"/>
  <c r="F25" s="1"/>
  <c r="AL55" i="64"/>
  <c r="BQ3"/>
  <c r="BQ25" s="1"/>
  <c r="BC3"/>
  <c r="BC25" s="1"/>
  <c r="E3"/>
  <c r="E25" s="1"/>
  <c r="BX3" i="63"/>
  <c r="BX25" s="1"/>
  <c r="L3"/>
  <c r="L25" s="1"/>
  <c r="AX3" i="62"/>
  <c r="AX25" s="1"/>
  <c r="I3"/>
  <c r="I25" s="1"/>
  <c r="CA3" i="61"/>
  <c r="CA25" s="1"/>
  <c r="O3"/>
  <c r="O25" s="1"/>
  <c r="BX3" i="60"/>
  <c r="BX25" s="1"/>
  <c r="AR3"/>
  <c r="AR25" s="1"/>
  <c r="L3"/>
  <c r="L25" s="1"/>
  <c r="AK55" i="64"/>
  <c r="AZ3" i="63"/>
  <c r="AZ25" s="1"/>
  <c r="CL3" i="62"/>
  <c r="CL25" s="1"/>
  <c r="Z3"/>
  <c r="Z25" s="1"/>
  <c r="BW3" i="60"/>
  <c r="BW25" s="1"/>
  <c r="AQ3"/>
  <c r="AQ25" s="1"/>
  <c r="K3"/>
  <c r="K25" s="1"/>
  <c r="Y3" i="62"/>
  <c r="Y25" s="1"/>
  <c r="BP3" i="60"/>
  <c r="BP25" s="1"/>
  <c r="AJ3"/>
  <c r="AJ25" s="1"/>
  <c r="BY55" i="64"/>
  <c r="M55"/>
  <c r="BK3"/>
  <c r="BK25" s="1"/>
  <c r="BP3" i="63"/>
  <c r="BP25" s="1"/>
  <c r="D3"/>
  <c r="D25" s="1"/>
  <c r="AP3" i="62"/>
  <c r="AP25" s="1"/>
  <c r="BS3" i="61"/>
  <c r="BS25" s="1"/>
  <c r="G3"/>
  <c r="G25" s="1"/>
  <c r="BO3" i="60"/>
  <c r="BO25" s="1"/>
  <c r="AI3"/>
  <c r="AI25" s="1"/>
  <c r="C3"/>
  <c r="C25" s="1"/>
  <c r="AR3" i="63"/>
  <c r="AR25" s="1"/>
  <c r="CD3" i="62"/>
  <c r="CD25" s="1"/>
  <c r="AO3"/>
  <c r="AO25" s="1"/>
  <c r="AU3" i="61"/>
  <c r="AU25" s="1"/>
  <c r="CN3" i="60"/>
  <c r="CN25" s="1"/>
  <c r="BH3"/>
  <c r="BH25" s="1"/>
  <c r="AB3"/>
  <c r="AB25" s="1"/>
  <c r="AI3" i="59"/>
  <c r="AI25" s="1"/>
  <c r="CJ3" i="58"/>
  <c r="CJ25" s="1"/>
  <c r="X3"/>
  <c r="X25" s="1"/>
  <c r="F3"/>
  <c r="F25" s="1"/>
  <c r="BC3" i="57"/>
  <c r="BC25" s="1"/>
  <c r="W3"/>
  <c r="W25" s="1"/>
  <c r="AE3"/>
  <c r="AE25" s="1"/>
  <c r="G3"/>
  <c r="G25" s="1"/>
  <c r="BW3" i="59"/>
  <c r="BW25" s="1"/>
  <c r="K3"/>
  <c r="K25" s="1"/>
  <c r="BL3" i="58"/>
  <c r="BL25" s="1"/>
  <c r="AT3"/>
  <c r="AT25" s="1"/>
  <c r="CH3" i="57"/>
  <c r="CH25" s="1"/>
  <c r="BB3"/>
  <c r="BB25" s="1"/>
  <c r="V3"/>
  <c r="V25" s="1"/>
  <c r="CG3"/>
  <c r="CG25" s="1"/>
  <c r="BI3"/>
  <c r="BI25" s="1"/>
  <c r="AD3"/>
  <c r="AD25" s="1"/>
  <c r="CO3" i="55"/>
  <c r="CO25" s="1"/>
  <c r="CG3"/>
  <c r="CG25" s="1"/>
  <c r="BY3"/>
  <c r="BQ3"/>
  <c r="BQ25" s="1"/>
  <c r="BI3"/>
  <c r="BI25" s="1"/>
  <c r="BA3"/>
  <c r="AS3"/>
  <c r="AS25" s="1"/>
  <c r="AK3"/>
  <c r="AK25" s="1"/>
  <c r="AC3"/>
  <c r="AC25" s="1"/>
  <c r="U3"/>
  <c r="U25" s="1"/>
  <c r="M3"/>
  <c r="M25" s="1"/>
  <c r="E3"/>
  <c r="C3" i="61"/>
  <c r="C25" s="1"/>
  <c r="AY3" i="59"/>
  <c r="AY25" s="1"/>
  <c r="BZ55" i="58"/>
  <c r="N55"/>
  <c r="CH3"/>
  <c r="CH25" s="1"/>
  <c r="AN3"/>
  <c r="AN25" s="1"/>
  <c r="V3"/>
  <c r="V25" s="1"/>
  <c r="BY3" i="57"/>
  <c r="BY25" s="1"/>
  <c r="AS3"/>
  <c r="M3"/>
  <c r="M25" s="1"/>
  <c r="BA3"/>
  <c r="BA25" s="1"/>
  <c r="AC3"/>
  <c r="AC25" s="1"/>
  <c r="BG55" i="62"/>
  <c r="AY55"/>
  <c r="AQ55"/>
  <c r="AI55"/>
  <c r="AA55"/>
  <c r="S55"/>
  <c r="K55"/>
  <c r="C55"/>
  <c r="CR55" i="61"/>
  <c r="CJ55"/>
  <c r="CB55"/>
  <c r="BT55"/>
  <c r="BL55"/>
  <c r="BD55"/>
  <c r="AV55"/>
  <c r="AN55"/>
  <c r="AF55"/>
  <c r="X55"/>
  <c r="P55"/>
  <c r="H55"/>
  <c r="CO55" i="60"/>
  <c r="CG55"/>
  <c r="BY55"/>
  <c r="BQ55"/>
  <c r="BI55"/>
  <c r="BA55"/>
  <c r="AS55"/>
  <c r="AK55"/>
  <c r="AC55"/>
  <c r="U55"/>
  <c r="M55"/>
  <c r="E55"/>
  <c r="AX55" i="59"/>
  <c r="CM3"/>
  <c r="CM25" s="1"/>
  <c r="AA3"/>
  <c r="AA25" s="1"/>
  <c r="CB3" i="58"/>
  <c r="CB25" s="1"/>
  <c r="P3"/>
  <c r="P25" s="1"/>
  <c r="CA55" i="57"/>
  <c r="AU55"/>
  <c r="O55"/>
  <c r="U3"/>
  <c r="U25" s="1"/>
  <c r="AW55" i="59"/>
  <c r="CL3"/>
  <c r="CL25" s="1"/>
  <c r="BO3"/>
  <c r="BO25" s="1"/>
  <c r="Z3"/>
  <c r="Z25" s="1"/>
  <c r="C3"/>
  <c r="C25" s="1"/>
  <c r="BD3" i="58"/>
  <c r="BD25" s="1"/>
  <c r="BZ55" i="57"/>
  <c r="AT55"/>
  <c r="N55"/>
  <c r="AQ3" i="59"/>
  <c r="AQ25" s="1"/>
  <c r="B3"/>
  <c r="B25" s="1"/>
  <c r="CR3" i="58"/>
  <c r="CR25" s="1"/>
  <c r="AF3"/>
  <c r="AF25" s="1"/>
  <c r="BT3"/>
  <c r="BT25" s="1"/>
  <c r="H3"/>
  <c r="H25" s="1"/>
  <c r="AV3" i="57"/>
  <c r="AV25" s="1"/>
  <c r="P3"/>
  <c r="P25" s="1"/>
  <c r="CK3"/>
  <c r="CK25" s="1"/>
  <c r="BE3"/>
  <c r="BE25" s="1"/>
  <c r="Y3"/>
  <c r="Y25" s="1"/>
  <c r="BO3" i="56"/>
  <c r="BO25" s="1"/>
  <c r="AI3"/>
  <c r="AI25" s="1"/>
  <c r="C3"/>
  <c r="C25" s="1"/>
  <c r="CN55" i="59"/>
  <c r="CF55"/>
  <c r="BX55"/>
  <c r="BP55"/>
  <c r="BH55"/>
  <c r="AZ55"/>
  <c r="AR55"/>
  <c r="AJ55"/>
  <c r="AB55"/>
  <c r="T55"/>
  <c r="I55" i="58"/>
  <c r="BD3" i="57"/>
  <c r="BD25" s="1"/>
  <c r="X3"/>
  <c r="X25" s="1"/>
  <c r="D3"/>
  <c r="D25" s="1"/>
  <c r="H3" i="55"/>
  <c r="H25" s="1"/>
  <c r="CS3" i="57"/>
  <c r="CS25" s="1"/>
  <c r="BM3"/>
  <c r="BM25" s="1"/>
  <c r="AG3"/>
  <c r="AG25" s="1"/>
  <c r="CM3" i="56"/>
  <c r="CM25" s="1"/>
  <c r="BG3"/>
  <c r="BG25" s="1"/>
  <c r="CR3" i="55"/>
  <c r="CR25" s="1"/>
  <c r="CJ3"/>
  <c r="CJ25" s="1"/>
  <c r="CB3"/>
  <c r="CB25" s="1"/>
  <c r="BD3"/>
  <c r="BD25" s="1"/>
  <c r="AV3"/>
  <c r="AV25" s="1"/>
  <c r="AN3"/>
  <c r="AN25" s="1"/>
  <c r="AF3"/>
  <c r="AF25" s="1"/>
  <c r="X3"/>
  <c r="X25" s="1"/>
  <c r="P3"/>
  <c r="P25" s="1"/>
  <c r="BL3" i="57"/>
  <c r="BL25" s="1"/>
  <c r="AF3"/>
  <c r="AF25" s="1"/>
  <c r="T3" i="55"/>
  <c r="T25" s="1"/>
  <c r="CL3" i="21"/>
  <c r="CL25" s="1"/>
  <c r="BA3" i="54"/>
  <c r="BA25" s="1"/>
  <c r="E3"/>
  <c r="E25" s="1"/>
  <c r="BX55" i="55"/>
  <c r="AL55"/>
  <c r="L55"/>
  <c r="AJ3"/>
  <c r="AJ25" s="1"/>
  <c r="CG3" i="21"/>
  <c r="CG25" s="1"/>
  <c r="BM3"/>
  <c r="BM25" s="1"/>
  <c r="AP3"/>
  <c r="AP25" s="1"/>
  <c r="U3"/>
  <c r="U25" s="1"/>
  <c r="CG3" i="54"/>
  <c r="CG25" s="1"/>
  <c r="AH3" i="53"/>
  <c r="AH25" s="1"/>
  <c r="CO55" i="56"/>
  <c r="CG55"/>
  <c r="BY55"/>
  <c r="BQ55"/>
  <c r="BI55"/>
  <c r="BA55"/>
  <c r="AS55"/>
  <c r="AK55"/>
  <c r="AC55"/>
  <c r="U55"/>
  <c r="M55"/>
  <c r="E55"/>
  <c r="CD3" i="21"/>
  <c r="CD25" s="1"/>
  <c r="AO3"/>
  <c r="AO25" s="1"/>
  <c r="R3"/>
  <c r="R25" s="1"/>
  <c r="AK3" i="54"/>
  <c r="AK25" s="1"/>
  <c r="CL3" i="53"/>
  <c r="CL25" s="1"/>
  <c r="CD3"/>
  <c r="CD25" s="1"/>
  <c r="BN3"/>
  <c r="BN25" s="1"/>
  <c r="BF3"/>
  <c r="BF25" s="1"/>
  <c r="AX3"/>
  <c r="AP3"/>
  <c r="AP25" s="1"/>
  <c r="Z3"/>
  <c r="Z25" s="1"/>
  <c r="R3"/>
  <c r="R25" s="1"/>
  <c r="B3"/>
  <c r="B25" s="1"/>
  <c r="AG3"/>
  <c r="AG25" s="1"/>
  <c r="BJ3" i="52"/>
  <c r="BJ25" s="1"/>
  <c r="CO3" i="54"/>
  <c r="BY3"/>
  <c r="BI3"/>
  <c r="BI25" s="1"/>
  <c r="AS3"/>
  <c r="AS25" s="1"/>
  <c r="AC3"/>
  <c r="AC25" s="1"/>
  <c r="M3"/>
  <c r="M25" s="1"/>
  <c r="CK3" i="53"/>
  <c r="CK25" s="1"/>
  <c r="CC3"/>
  <c r="CC25" s="1"/>
  <c r="BU3"/>
  <c r="BU25" s="1"/>
  <c r="BM3"/>
  <c r="BM25" s="1"/>
  <c r="AW3"/>
  <c r="AO3"/>
  <c r="AO25" s="1"/>
  <c r="Y3"/>
  <c r="Y25" s="1"/>
  <c r="Q3"/>
  <c r="Q25" s="1"/>
  <c r="I3"/>
  <c r="I25" s="1"/>
  <c r="CS3"/>
  <c r="CS25" s="1"/>
  <c r="CP3" i="52"/>
  <c r="CP25" s="1"/>
  <c r="CH3"/>
  <c r="CH25" s="1"/>
  <c r="BR3"/>
  <c r="BB3"/>
  <c r="BB25" s="1"/>
  <c r="AT3"/>
  <c r="AT25" s="1"/>
  <c r="AL3"/>
  <c r="AL25" s="1"/>
  <c r="AD3"/>
  <c r="AD25" s="1"/>
  <c r="V3"/>
  <c r="V25" s="1"/>
  <c r="F3"/>
  <c r="F25" s="1"/>
  <c r="BE3" i="21"/>
  <c r="BE25" s="1"/>
  <c r="AH3"/>
  <c r="AH25" s="1"/>
  <c r="CN3" i="54"/>
  <c r="CN25" s="1"/>
  <c r="CF3"/>
  <c r="CF25" s="1"/>
  <c r="BX3"/>
  <c r="BX25" s="1"/>
  <c r="BP3"/>
  <c r="BP25" s="1"/>
  <c r="BH3"/>
  <c r="AZ3"/>
  <c r="AZ25" s="1"/>
  <c r="AR3"/>
  <c r="AR25" s="1"/>
  <c r="AJ3"/>
  <c r="AJ25" s="1"/>
  <c r="AB3"/>
  <c r="AB25" s="1"/>
  <c r="T3"/>
  <c r="T25" s="1"/>
  <c r="L3"/>
  <c r="D3"/>
  <c r="D25" s="1"/>
  <c r="BQ3"/>
  <c r="BQ25" s="1"/>
  <c r="N55" i="52"/>
  <c r="CS3" i="21"/>
  <c r="CS25" s="1"/>
  <c r="BV3"/>
  <c r="BV25" s="1"/>
  <c r="AG3"/>
  <c r="AG25" s="1"/>
  <c r="J3"/>
  <c r="J25" s="1"/>
  <c r="U3" i="54"/>
  <c r="U25" s="1"/>
  <c r="BV3" i="53"/>
  <c r="BV25" s="1"/>
  <c r="BZ55" i="52"/>
  <c r="C3" i="55"/>
  <c r="C25" s="1"/>
  <c r="CO3" i="53"/>
  <c r="CO25" s="1"/>
  <c r="AC3"/>
  <c r="AC25" s="1"/>
  <c r="CI55" i="52"/>
  <c r="AY55" i="54"/>
  <c r="C3"/>
  <c r="C25" s="1"/>
  <c r="BQ3" i="53"/>
  <c r="BQ25" s="1"/>
  <c r="E3"/>
  <c r="E25" s="1"/>
  <c r="BS55" i="55"/>
  <c r="BK55"/>
  <c r="BC55"/>
  <c r="AU55"/>
  <c r="AM55"/>
  <c r="AE55"/>
  <c r="W55"/>
  <c r="O55"/>
  <c r="G55"/>
  <c r="CN55" i="21"/>
  <c r="CF55"/>
  <c r="BX55"/>
  <c r="BP55"/>
  <c r="BH55"/>
  <c r="AZ55"/>
  <c r="AR55"/>
  <c r="AJ55"/>
  <c r="AB55"/>
  <c r="T55"/>
  <c r="L55"/>
  <c r="D55"/>
  <c r="CR3" i="54"/>
  <c r="CR25" s="1"/>
  <c r="CB3"/>
  <c r="CB25" s="1"/>
  <c r="BL3"/>
  <c r="BL25" s="1"/>
  <c r="AV3"/>
  <c r="AV25" s="1"/>
  <c r="AF3"/>
  <c r="AF25" s="1"/>
  <c r="P3"/>
  <c r="P25" s="1"/>
  <c r="AS3" i="53"/>
  <c r="AS25" s="1"/>
  <c r="BO3" i="51"/>
  <c r="BO25" s="1"/>
  <c r="CG3" i="53"/>
  <c r="CG25" s="1"/>
  <c r="U3"/>
  <c r="U25" s="1"/>
  <c r="BI3"/>
  <c r="BI25" s="1"/>
  <c r="CM3" i="51"/>
  <c r="CM25" s="1"/>
  <c r="BW3"/>
  <c r="BG3"/>
  <c r="BG25" s="1"/>
  <c r="AY3"/>
  <c r="AY25" s="1"/>
  <c r="AI3"/>
  <c r="AI25" s="1"/>
  <c r="AA3"/>
  <c r="AA25" s="1"/>
  <c r="S3"/>
  <c r="K3"/>
  <c r="K25" s="1"/>
  <c r="C55"/>
  <c r="CQ3" i="52"/>
  <c r="CQ25" s="1"/>
  <c r="BS3"/>
  <c r="BS25" s="1"/>
  <c r="BK3"/>
  <c r="BK25" s="1"/>
  <c r="BC3"/>
  <c r="BC25" s="1"/>
  <c r="AU3"/>
  <c r="AU25" s="1"/>
  <c r="CD3" i="51"/>
  <c r="CD25" s="1"/>
  <c r="AP3"/>
  <c r="AP25" s="1"/>
  <c r="CG55" i="52"/>
  <c r="U55"/>
  <c r="CB3"/>
  <c r="CB25" s="1"/>
  <c r="AV3"/>
  <c r="AV25" s="1"/>
  <c r="AK3"/>
  <c r="AK25" s="1"/>
  <c r="R3" i="51"/>
  <c r="R25" s="1"/>
  <c r="BE55" i="52"/>
  <c r="BF3" i="51"/>
  <c r="BF25" s="1"/>
  <c r="CJ3" i="52"/>
  <c r="CJ25" s="1"/>
  <c r="AS3"/>
  <c r="AS25" s="1"/>
  <c r="AH3" i="51"/>
  <c r="AH25" s="1"/>
  <c r="CL3"/>
  <c r="CL25" s="1"/>
  <c r="BV3"/>
  <c r="BV25" s="1"/>
  <c r="J3"/>
  <c r="J25" s="1"/>
  <c r="BA55" i="52"/>
  <c r="CR3"/>
  <c r="CR25" s="1"/>
  <c r="BL3"/>
  <c r="BL25" s="1"/>
  <c r="AF3"/>
  <c r="AF25" s="1"/>
  <c r="H3"/>
  <c r="H25" s="1"/>
  <c r="AX3" i="51"/>
  <c r="AX25" s="1"/>
  <c r="CQ3" i="34"/>
  <c r="CQ25" s="1"/>
  <c r="CI3"/>
  <c r="CA3"/>
  <c r="CA25" s="1"/>
  <c r="BS3"/>
  <c r="BS25" s="1"/>
  <c r="BK3"/>
  <c r="BC3"/>
  <c r="AU3"/>
  <c r="AU25" s="1"/>
  <c r="AM3"/>
  <c r="AM25" s="1"/>
  <c r="S3" i="33"/>
  <c r="S25" s="1"/>
  <c r="K3"/>
  <c r="K25" s="1"/>
  <c r="C3"/>
  <c r="C25" s="1"/>
  <c r="BG3"/>
  <c r="BG25" s="1"/>
  <c r="CH3" i="34"/>
  <c r="CH25" s="1"/>
  <c r="BZ3"/>
  <c r="BZ25" s="1"/>
  <c r="BR3"/>
  <c r="BR25" s="1"/>
  <c r="BB3"/>
  <c r="BB25" s="1"/>
  <c r="AT3"/>
  <c r="AT25" s="1"/>
  <c r="V3"/>
  <c r="V25" s="1"/>
  <c r="N3"/>
  <c r="N25" s="1"/>
  <c r="F3"/>
  <c r="F25" s="1"/>
  <c r="CL3" i="33"/>
  <c r="CL25" s="1"/>
  <c r="BV3"/>
  <c r="BV25" s="1"/>
  <c r="BF3"/>
  <c r="BF25" s="1"/>
  <c r="AP3"/>
  <c r="AP25" s="1"/>
  <c r="Z3"/>
  <c r="Z25" s="1"/>
  <c r="J3"/>
  <c r="J25" s="1"/>
  <c r="AY3"/>
  <c r="AY25" s="1"/>
  <c r="CO55" i="51"/>
  <c r="CG55"/>
  <c r="BY55"/>
  <c r="BQ55"/>
  <c r="BI55"/>
  <c r="BA55"/>
  <c r="AS55"/>
  <c r="AK55"/>
  <c r="AC55"/>
  <c r="U55"/>
  <c r="M55"/>
  <c r="E55"/>
  <c r="BO3" i="34"/>
  <c r="BO25" s="1"/>
  <c r="AD3"/>
  <c r="AD25" s="1"/>
  <c r="CM3" i="33"/>
  <c r="CM25" s="1"/>
  <c r="AX3"/>
  <c r="AX25" s="1"/>
  <c r="K3" i="34"/>
  <c r="K25" s="1"/>
  <c r="CE3" i="33"/>
  <c r="CE25" s="1"/>
  <c r="AQ3"/>
  <c r="AQ25" s="1"/>
  <c r="G3"/>
  <c r="G25" s="1"/>
  <c r="CM3" i="34"/>
  <c r="CM25" s="1"/>
  <c r="CE3"/>
  <c r="CE25" s="1"/>
  <c r="BG3"/>
  <c r="AY3"/>
  <c r="AY25" s="1"/>
  <c r="AQ3"/>
  <c r="AQ25" s="1"/>
  <c r="AA3"/>
  <c r="AA25" s="1"/>
  <c r="S3"/>
  <c r="S25" s="1"/>
  <c r="C55"/>
  <c r="CQ3" i="33"/>
  <c r="CQ25" s="1"/>
  <c r="BS3"/>
  <c r="BS25" s="1"/>
  <c r="BK3"/>
  <c r="BK25" s="1"/>
  <c r="BC3"/>
  <c r="BC25" s="1"/>
  <c r="AU3"/>
  <c r="AU25" s="1"/>
  <c r="AM3"/>
  <c r="AM25" s="1"/>
  <c r="AE3"/>
  <c r="AE25" s="1"/>
  <c r="W3"/>
  <c r="O3"/>
  <c r="O25" s="1"/>
  <c r="CD3"/>
  <c r="CD25" s="1"/>
  <c r="AI3"/>
  <c r="AI25" s="1"/>
  <c r="BJ3" i="34"/>
  <c r="BJ25" s="1"/>
  <c r="BW3" i="33"/>
  <c r="BW25" s="1"/>
  <c r="AH3"/>
  <c r="AH25" s="1"/>
  <c r="BV3" i="34"/>
  <c r="BV25" s="1"/>
  <c r="J3"/>
  <c r="J25" s="1"/>
  <c r="CD55"/>
  <c r="AX55"/>
  <c r="AP55"/>
  <c r="AH55"/>
  <c r="R55"/>
  <c r="CP3" i="33"/>
  <c r="CP25" s="1"/>
  <c r="BZ3"/>
  <c r="BZ25" s="1"/>
  <c r="BJ3"/>
  <c r="BJ25" s="1"/>
  <c r="AT3"/>
  <c r="AT25" s="1"/>
  <c r="AD3"/>
  <c r="AD25" s="1"/>
  <c r="CP3" i="32"/>
  <c r="CP25" s="1"/>
  <c r="CH3"/>
  <c r="BZ3"/>
  <c r="BZ25" s="1"/>
  <c r="BR3"/>
  <c r="BR25" s="1"/>
  <c r="BJ3"/>
  <c r="BJ25" s="1"/>
  <c r="N3" i="33"/>
  <c r="N25" s="1"/>
  <c r="F3"/>
  <c r="F25" s="1"/>
  <c r="CH3"/>
  <c r="CH25" s="1"/>
  <c r="BR3"/>
  <c r="BR25" s="1"/>
  <c r="BB3"/>
  <c r="BB25" s="1"/>
  <c r="AL3"/>
  <c r="AL25" s="1"/>
  <c r="V3"/>
  <c r="V25" s="1"/>
  <c r="BU3" i="32"/>
  <c r="BU25" s="1"/>
  <c r="AO3"/>
  <c r="AO25" s="1"/>
  <c r="I3"/>
  <c r="I25" s="1"/>
  <c r="BR55" i="31"/>
  <c r="CS3" i="32"/>
  <c r="CS25" s="1"/>
  <c r="BM3"/>
  <c r="BM25" s="1"/>
  <c r="AG3"/>
  <c r="AG25" s="1"/>
  <c r="CP3" i="31"/>
  <c r="CP25" s="1"/>
  <c r="CH3"/>
  <c r="BZ3"/>
  <c r="BZ25" s="1"/>
  <c r="BJ3"/>
  <c r="BJ25" s="1"/>
  <c r="BB3"/>
  <c r="BB25" s="1"/>
  <c r="AD3"/>
  <c r="AD25" s="1"/>
  <c r="V3"/>
  <c r="V25" s="1"/>
  <c r="N3"/>
  <c r="N25" s="1"/>
  <c r="BH3" i="32"/>
  <c r="BH25" s="1"/>
  <c r="CK3"/>
  <c r="CK25" s="1"/>
  <c r="BE3"/>
  <c r="BE25" s="1"/>
  <c r="Y3"/>
  <c r="Y25" s="1"/>
  <c r="AT3" i="31"/>
  <c r="AT25" s="1"/>
  <c r="BB55" i="32"/>
  <c r="AT55"/>
  <c r="AL55"/>
  <c r="AD55"/>
  <c r="V55"/>
  <c r="N55"/>
  <c r="F55"/>
  <c r="BD3" i="31"/>
  <c r="BD25" s="1"/>
  <c r="AK3"/>
  <c r="AK25" s="1"/>
  <c r="CR3"/>
  <c r="CR25" s="1"/>
  <c r="BY3"/>
  <c r="BY25" s="1"/>
  <c r="AF3"/>
  <c r="AF25" s="1"/>
  <c r="BT3"/>
  <c r="BT25" s="1"/>
  <c r="H3"/>
  <c r="H25" s="1"/>
  <c r="CN3" i="30"/>
  <c r="CN25" s="1"/>
  <c r="BX3"/>
  <c r="BX25" s="1"/>
  <c r="BP3"/>
  <c r="BP25" s="1"/>
  <c r="BH3"/>
  <c r="BH25" s="1"/>
  <c r="AZ3"/>
  <c r="AZ25" s="1"/>
  <c r="AR3"/>
  <c r="AR25" s="1"/>
  <c r="AB3"/>
  <c r="AB25" s="1"/>
  <c r="D3"/>
  <c r="D25" s="1"/>
  <c r="CE55" i="32"/>
  <c r="BW55"/>
  <c r="BO55"/>
  <c r="BG55"/>
  <c r="AY55"/>
  <c r="AQ55"/>
  <c r="AI55"/>
  <c r="AA55"/>
  <c r="S55"/>
  <c r="K55"/>
  <c r="CO3" i="31"/>
  <c r="CO25" s="1"/>
  <c r="AV3"/>
  <c r="AV25" s="1"/>
  <c r="AC3"/>
  <c r="AC25" s="1"/>
  <c r="BL3"/>
  <c r="BL25" s="1"/>
  <c r="AS3"/>
  <c r="AS25" s="1"/>
  <c r="L55" i="30"/>
  <c r="CG3" i="31"/>
  <c r="CG25" s="1"/>
  <c r="AN3"/>
  <c r="AN25" s="1"/>
  <c r="CF3" i="30"/>
  <c r="CF25" s="1"/>
  <c r="CR3" i="29"/>
  <c r="CR25" s="1"/>
  <c r="CJ3"/>
  <c r="CJ25" s="1"/>
  <c r="CB3"/>
  <c r="CB25" s="1"/>
  <c r="BT3"/>
  <c r="BT25" s="1"/>
  <c r="BL3"/>
  <c r="BL25" s="1"/>
  <c r="BD3"/>
  <c r="BD25" s="1"/>
  <c r="AV3"/>
  <c r="AV25" s="1"/>
  <c r="AN3"/>
  <c r="AN25" s="1"/>
  <c r="AF3"/>
  <c r="AF25" s="1"/>
  <c r="X3"/>
  <c r="X25" s="1"/>
  <c r="P3"/>
  <c r="P25" s="1"/>
  <c r="H3"/>
  <c r="H25" s="1"/>
  <c r="CE3" i="4"/>
  <c r="CE25" s="1"/>
  <c r="BW3"/>
  <c r="BW25" s="1"/>
  <c r="AY3"/>
  <c r="AY25" s="1"/>
  <c r="AQ3"/>
  <c r="AQ25" s="1"/>
  <c r="S3"/>
  <c r="S25" s="1"/>
  <c r="K3"/>
  <c r="K25" s="1"/>
  <c r="CS55" i="30"/>
  <c r="BW55"/>
  <c r="CO3"/>
  <c r="CO25" s="1"/>
  <c r="AC3"/>
  <c r="AC25" s="1"/>
  <c r="CM3" i="4"/>
  <c r="CM25" s="1"/>
  <c r="C3" i="31"/>
  <c r="C25" s="1"/>
  <c r="BQ3" i="30"/>
  <c r="BQ25" s="1"/>
  <c r="BO3" i="4"/>
  <c r="BO25" s="1"/>
  <c r="BU55" i="30"/>
  <c r="AS3"/>
  <c r="AS25" s="1"/>
  <c r="BG3" i="4"/>
  <c r="BG25" s="1"/>
  <c r="CG3" i="30"/>
  <c r="CG25" s="1"/>
  <c r="U3"/>
  <c r="U25" s="1"/>
  <c r="AI3" i="4"/>
  <c r="AI25" s="1"/>
  <c r="BN3"/>
  <c r="BN25" s="1"/>
  <c r="AH3"/>
  <c r="AH25" s="1"/>
  <c r="B3"/>
  <c r="B25" s="1"/>
  <c r="C3" i="30"/>
  <c r="C25" s="1"/>
  <c r="G55" i="29"/>
  <c r="CL3" i="4"/>
  <c r="CL25" s="1"/>
  <c r="BF3"/>
  <c r="BF25" s="1"/>
  <c r="Z3"/>
  <c r="Z25" s="1"/>
  <c r="CR55" i="30"/>
  <c r="CJ55"/>
  <c r="CB55"/>
  <c r="BT55"/>
  <c r="BL55"/>
  <c r="BD55"/>
  <c r="AV55"/>
  <c r="AN55"/>
  <c r="AF55"/>
  <c r="X55"/>
  <c r="P55"/>
  <c r="H55"/>
  <c r="CI3" i="29"/>
  <c r="CI25" s="1"/>
  <c r="BC3"/>
  <c r="BC25" s="1"/>
  <c r="W3"/>
  <c r="W25" s="1"/>
  <c r="CD3" i="4"/>
  <c r="CD25" s="1"/>
  <c r="AX3"/>
  <c r="AX25" s="1"/>
  <c r="R3"/>
  <c r="R25" s="1"/>
  <c r="CN3" i="29"/>
  <c r="CN25" s="1"/>
  <c r="CF3"/>
  <c r="CF25" s="1"/>
  <c r="BX3"/>
  <c r="BX25" s="1"/>
  <c r="BP3"/>
  <c r="BP25" s="1"/>
  <c r="BH3"/>
  <c r="BH25" s="1"/>
  <c r="AZ3"/>
  <c r="AZ25" s="1"/>
  <c r="AR3"/>
  <c r="AR25" s="1"/>
  <c r="CA3"/>
  <c r="CA25" s="1"/>
  <c r="AU3"/>
  <c r="AU25" s="1"/>
  <c r="BV3" i="4"/>
  <c r="BV25" s="1"/>
  <c r="AP3"/>
  <c r="AP25" s="1"/>
  <c r="J3"/>
  <c r="J25" s="1"/>
  <c r="AJ55" i="29"/>
  <c r="C57" i="26" l="1"/>
  <c r="CF57" i="4"/>
  <c r="I57" i="29"/>
  <c r="AH57" i="59"/>
  <c r="E57" i="4"/>
  <c r="AQ57" i="26"/>
  <c r="AS57" i="56"/>
  <c r="AI57" i="62"/>
  <c r="BX57" i="24"/>
  <c r="BG57" i="29"/>
  <c r="CM25" i="31"/>
  <c r="CM55" s="1"/>
  <c r="Y25" i="21"/>
  <c r="Y55" s="1"/>
  <c r="AS57" i="65"/>
  <c r="CG57" i="26"/>
  <c r="G57" i="34"/>
  <c r="BD57" i="63"/>
  <c r="BO57" i="65"/>
  <c r="BM57" i="24"/>
  <c r="R57" i="23"/>
  <c r="CI57" i="51"/>
  <c r="BI57" i="62"/>
  <c r="Q57" i="60"/>
  <c r="AV57"/>
  <c r="AH57" i="64"/>
  <c r="E57" i="23"/>
  <c r="CI57" i="4"/>
  <c r="AX57" i="27"/>
  <c r="AX57" i="65"/>
  <c r="BZ57" i="27"/>
  <c r="F57" i="4"/>
  <c r="AH57" i="28"/>
  <c r="CS57" i="55"/>
  <c r="E57" i="28"/>
  <c r="AZ57" i="64"/>
  <c r="AX57" i="30"/>
  <c r="AN57"/>
  <c r="BO57" i="32"/>
  <c r="BB57"/>
  <c r="AP57" i="34"/>
  <c r="BG25"/>
  <c r="BG55" s="1"/>
  <c r="AS57" i="51"/>
  <c r="CI25" i="34"/>
  <c r="CI55" s="1"/>
  <c r="BH57" i="21"/>
  <c r="AE57" i="55"/>
  <c r="L25" i="54"/>
  <c r="L55" s="1"/>
  <c r="AC57" i="56"/>
  <c r="CO57"/>
  <c r="L57" i="55"/>
  <c r="AZ57" i="59"/>
  <c r="CA57" i="57"/>
  <c r="U57" i="60"/>
  <c r="CG57"/>
  <c r="BD57" i="61"/>
  <c r="S57" i="62"/>
  <c r="BA25" i="55"/>
  <c r="BA55" s="1"/>
  <c r="M57" i="64"/>
  <c r="AL57"/>
  <c r="BH57" i="24"/>
  <c r="AG25" i="22"/>
  <c r="AG55" s="1"/>
  <c r="BP57" i="28"/>
  <c r="D57" i="29"/>
  <c r="CK57" i="33"/>
  <c r="T57" i="29"/>
  <c r="AG57" i="33"/>
  <c r="CO57" i="32"/>
  <c r="AF57" i="34"/>
  <c r="CS57" i="52"/>
  <c r="S25" i="29"/>
  <c r="S55" s="1"/>
  <c r="CF57" i="33"/>
  <c r="CQ57" i="53"/>
  <c r="X57" i="34"/>
  <c r="BI57" i="52"/>
  <c r="AQ57" i="54"/>
  <c r="CM57" i="21"/>
  <c r="P57" i="56"/>
  <c r="AP57" i="57"/>
  <c r="AV57" i="53"/>
  <c r="AR57" i="56"/>
  <c r="CH57" i="21"/>
  <c r="L57" i="58"/>
  <c r="G57" i="60"/>
  <c r="F57" i="62"/>
  <c r="CP57" i="58"/>
  <c r="J57" i="60"/>
  <c r="BJ57" i="62"/>
  <c r="N57" i="60"/>
  <c r="CN25" i="62"/>
  <c r="CN55" s="1"/>
  <c r="CF57" i="22"/>
  <c r="AF25" i="63"/>
  <c r="AF55" s="1"/>
  <c r="AP57" i="61"/>
  <c r="R57" i="22"/>
  <c r="X57" i="63"/>
  <c r="BM57"/>
  <c r="BQ57" i="24"/>
  <c r="T57" i="26"/>
  <c r="O57" i="23"/>
  <c r="U57" i="26"/>
  <c r="BF57" i="23"/>
  <c r="CS57" i="24"/>
  <c r="W57" i="26"/>
  <c r="CE25" i="64"/>
  <c r="CE55" s="1"/>
  <c r="M57" i="25"/>
  <c r="BA57" i="26"/>
  <c r="BS25" i="22"/>
  <c r="BS55" s="1"/>
  <c r="CG57" i="25"/>
  <c r="CI57" i="30"/>
  <c r="O57" i="53"/>
  <c r="CP57" i="29"/>
  <c r="AH57" i="31"/>
  <c r="AJ57" i="51"/>
  <c r="CC57" i="4"/>
  <c r="BT57" i="33"/>
  <c r="CA57" i="32"/>
  <c r="BX57" i="51"/>
  <c r="AV57" i="33"/>
  <c r="CA57" i="51"/>
  <c r="AF57"/>
  <c r="V57" i="54"/>
  <c r="M57" i="62"/>
  <c r="R57" i="54"/>
  <c r="AD57" i="62"/>
  <c r="BH57" i="64"/>
  <c r="V57" i="59"/>
  <c r="AJ57" i="58"/>
  <c r="BE57" i="60"/>
  <c r="F57" i="63"/>
  <c r="AQ57" i="65"/>
  <c r="BE57" i="58"/>
  <c r="CB57" i="60"/>
  <c r="CQ57" i="63"/>
  <c r="CN25" i="22"/>
  <c r="CN55" s="1"/>
  <c r="CL57" i="23"/>
  <c r="Z57" i="25"/>
  <c r="CL57" i="28"/>
  <c r="AT57" i="63"/>
  <c r="AG57" i="23"/>
  <c r="CN57" i="26"/>
  <c r="V57" i="24"/>
  <c r="BP57" i="25"/>
  <c r="BN57" i="28"/>
  <c r="AY57" i="52"/>
  <c r="BW57" i="55"/>
  <c r="BA57" i="58"/>
  <c r="CH57" i="30"/>
  <c r="BW57" i="53"/>
  <c r="BW57" i="57"/>
  <c r="CO57" i="58"/>
  <c r="BN57" i="32"/>
  <c r="BL57" i="60"/>
  <c r="BH57" i="25"/>
  <c r="CJ57"/>
  <c r="AC57" i="24"/>
  <c r="AP25" i="31"/>
  <c r="AP55" s="1"/>
  <c r="AU25" i="54"/>
  <c r="AU55" s="1"/>
  <c r="AY57" i="65"/>
  <c r="H57" i="25"/>
  <c r="BT57" i="62"/>
  <c r="AS57" i="58"/>
  <c r="BQ57" i="65"/>
  <c r="I57" i="30"/>
  <c r="CM57" i="32"/>
  <c r="BR57" i="55"/>
  <c r="BN57" i="64"/>
  <c r="Y57" i="25"/>
  <c r="N57" i="28"/>
  <c r="AE57" i="27"/>
  <c r="V57" i="28"/>
  <c r="BV57" i="24"/>
  <c r="BB57" i="60"/>
  <c r="D57" i="34"/>
  <c r="AM57" i="21"/>
  <c r="BW57" i="58"/>
  <c r="AP57" i="65"/>
  <c r="BS57" i="27"/>
  <c r="E57" i="62"/>
  <c r="CD57" i="32"/>
  <c r="Z57"/>
  <c r="BO57" i="22"/>
  <c r="AC57" i="32"/>
  <c r="R57" i="57"/>
  <c r="BK57" i="4"/>
  <c r="BV57" i="30"/>
  <c r="AE57" i="56"/>
  <c r="BW57" i="22"/>
  <c r="S57"/>
  <c r="CB57" i="25"/>
  <c r="E57" i="29"/>
  <c r="BG57" i="54"/>
  <c r="P57" i="26"/>
  <c r="T57" i="53"/>
  <c r="AD57" i="60"/>
  <c r="D57" i="25"/>
  <c r="BF57" i="30"/>
  <c r="CL57" i="57"/>
  <c r="CO57" i="29"/>
  <c r="AH57" i="57"/>
  <c r="AH57" i="30"/>
  <c r="BY57" i="29"/>
  <c r="Y57" i="56"/>
  <c r="AK57" i="24"/>
  <c r="BQ57" i="34"/>
  <c r="J57" i="24"/>
  <c r="BB57" i="4"/>
  <c r="BH57"/>
  <c r="CG57" i="23"/>
  <c r="BJ57" i="24"/>
  <c r="BZ57" i="30"/>
  <c r="Q57" i="31"/>
  <c r="AZ57" i="57"/>
  <c r="AU57" i="56"/>
  <c r="AQ57" i="61"/>
  <c r="V57" i="4"/>
  <c r="CS57"/>
  <c r="BG57" i="26"/>
  <c r="W57" i="56"/>
  <c r="M57" i="28"/>
  <c r="T57" i="52"/>
  <c r="CN57"/>
  <c r="CM57" i="58"/>
  <c r="CK57" i="29"/>
  <c r="Z57" i="64"/>
  <c r="F57" i="32"/>
  <c r="CD57" i="34"/>
  <c r="BI57" i="51"/>
  <c r="AU57" i="55"/>
  <c r="L57" i="24"/>
  <c r="BM57" i="33"/>
  <c r="AM57" i="53"/>
  <c r="BZ57" i="21"/>
  <c r="BK57" i="60"/>
  <c r="F57" i="65"/>
  <c r="AR57" i="26"/>
  <c r="BV57" i="31"/>
  <c r="W57" i="53"/>
  <c r="BL57" i="62"/>
  <c r="CL57" i="58"/>
  <c r="AW57" i="23"/>
  <c r="BG57" i="27"/>
  <c r="BK57" i="51"/>
  <c r="CC57" i="56"/>
  <c r="BD57" i="26"/>
  <c r="O57" i="21"/>
  <c r="U57" i="65"/>
  <c r="P57" i="51"/>
  <c r="BS57" i="59"/>
  <c r="Q57" i="51"/>
  <c r="T57" i="4"/>
  <c r="CS57" i="60"/>
  <c r="R57" i="58"/>
  <c r="D57"/>
  <c r="BP57" i="52"/>
  <c r="BH57" i="53"/>
  <c r="AJ57" i="29"/>
  <c r="AV57" i="30"/>
  <c r="K57" i="32"/>
  <c r="BW57"/>
  <c r="BR57" i="31"/>
  <c r="AX57" i="34"/>
  <c r="BA57" i="51"/>
  <c r="D57" i="21"/>
  <c r="BP57"/>
  <c r="AM57" i="55"/>
  <c r="AY57" i="54"/>
  <c r="AK57" i="56"/>
  <c r="AL57" i="55"/>
  <c r="BH57" i="59"/>
  <c r="AC57" i="60"/>
  <c r="CO57"/>
  <c r="BL57" i="61"/>
  <c r="AA57" i="62"/>
  <c r="AS25" i="57"/>
  <c r="AS55" s="1"/>
  <c r="BY57" i="64"/>
  <c r="AF25"/>
  <c r="AF55" s="1"/>
  <c r="D57" i="24"/>
  <c r="BP57"/>
  <c r="CF57" i="28"/>
  <c r="AW57" i="33"/>
  <c r="CC57"/>
  <c r="BO25" i="30"/>
  <c r="BO55" s="1"/>
  <c r="AA57" i="53"/>
  <c r="O57" i="54"/>
  <c r="AK57" i="34"/>
  <c r="AN57"/>
  <c r="CK57" i="52"/>
  <c r="BS57" i="54"/>
  <c r="S57" i="55"/>
  <c r="AB57" i="56"/>
  <c r="BH57" i="57"/>
  <c r="AT25" i="51"/>
  <c r="AT55" s="1"/>
  <c r="F57" i="21"/>
  <c r="BE57" i="56"/>
  <c r="AL57" i="58"/>
  <c r="R57" i="60"/>
  <c r="AD57" i="63"/>
  <c r="AX25" i="52"/>
  <c r="AX55" s="1"/>
  <c r="O57" i="59"/>
  <c r="V57" i="62"/>
  <c r="AL57" i="60"/>
  <c r="CP57" i="62"/>
  <c r="AX57" i="60"/>
  <c r="AC57" i="65"/>
  <c r="CC57" i="63"/>
  <c r="J25" i="61"/>
  <c r="J55" s="1"/>
  <c r="AS57" i="26"/>
  <c r="AP57" i="28"/>
  <c r="CD57" i="24"/>
  <c r="BH57" i="26"/>
  <c r="R57" i="28"/>
  <c r="CH57" i="23"/>
  <c r="AJ57" i="26"/>
  <c r="BA57" i="25"/>
  <c r="Q25" i="65"/>
  <c r="Q55" s="1"/>
  <c r="BK57" i="24"/>
  <c r="CO57" i="26"/>
  <c r="O25" i="22"/>
  <c r="O55" s="1"/>
  <c r="D57" i="26"/>
  <c r="AO57" i="28"/>
  <c r="CK25"/>
  <c r="CK55" s="1"/>
  <c r="CA57" i="53"/>
  <c r="W57" i="30"/>
  <c r="BC57" i="31"/>
  <c r="BC57" i="51"/>
  <c r="CR57" i="33"/>
  <c r="CQ57" i="32"/>
  <c r="CA57" i="30"/>
  <c r="CA57" i="33"/>
  <c r="G57" i="52"/>
  <c r="AE57" i="32"/>
  <c r="AW57" i="51"/>
  <c r="BJ57" i="54"/>
  <c r="AC57" i="62"/>
  <c r="BF57" i="57"/>
  <c r="AG57" i="60"/>
  <c r="AT57" i="62"/>
  <c r="CG57" i="64"/>
  <c r="AH57" i="58"/>
  <c r="AN25" i="56"/>
  <c r="AN55" s="1"/>
  <c r="BN57" i="59"/>
  <c r="CK57" i="58"/>
  <c r="AC57" i="61"/>
  <c r="AM57" i="63"/>
  <c r="BN57" i="65"/>
  <c r="BV57" i="58"/>
  <c r="W57" i="62"/>
  <c r="Z57" i="65"/>
  <c r="BV57" i="27"/>
  <c r="Z57" i="23"/>
  <c r="AR57" i="25"/>
  <c r="CH57" i="63"/>
  <c r="BR57" i="23"/>
  <c r="AW57" i="24"/>
  <c r="BY57" i="26"/>
  <c r="S57" i="53"/>
  <c r="CQ57" i="55"/>
  <c r="AD57" i="59"/>
  <c r="AB57" i="51"/>
  <c r="AM57" i="31"/>
  <c r="AG57" i="51"/>
  <c r="BF57" i="54"/>
  <c r="CG57" i="58"/>
  <c r="V57" i="60"/>
  <c r="AI57" i="52"/>
  <c r="Q57" i="56"/>
  <c r="Y57" i="61"/>
  <c r="E57" i="65"/>
  <c r="AE57" i="26"/>
  <c r="G57"/>
  <c r="CO57" i="24"/>
  <c r="AJ57" i="23"/>
  <c r="BS57" i="63"/>
  <c r="AF57" i="25"/>
  <c r="O57" i="63"/>
  <c r="AE57" i="52"/>
  <c r="U57" i="59"/>
  <c r="CA57" i="23"/>
  <c r="AO57" i="30"/>
  <c r="J57" i="29"/>
  <c r="AO57" i="33"/>
  <c r="AS57" i="59"/>
  <c r="CE57" i="22"/>
  <c r="BM57" i="25"/>
  <c r="AL57" i="28"/>
  <c r="O57"/>
  <c r="H57" i="4"/>
  <c r="CQ57" i="27"/>
  <c r="BH57" i="34"/>
  <c r="CK57" i="63"/>
  <c r="AM57" i="27"/>
  <c r="BP57" i="34"/>
  <c r="CA57" i="21"/>
  <c r="D57" i="59"/>
  <c r="CO57" i="65"/>
  <c r="AA57" i="55"/>
  <c r="BA57" i="65"/>
  <c r="CF57" i="34"/>
  <c r="CN57" i="33"/>
  <c r="P57" i="25"/>
  <c r="CL57" i="32"/>
  <c r="BV57" i="57"/>
  <c r="BX57" i="4"/>
  <c r="I57" i="31"/>
  <c r="CA57" i="56"/>
  <c r="T57" i="25"/>
  <c r="AY57" i="22"/>
  <c r="CI57" i="26"/>
  <c r="BB57" i="29"/>
  <c r="X57" i="21"/>
  <c r="BZ57" i="28"/>
  <c r="CF57" i="53"/>
  <c r="AO57" i="61"/>
  <c r="BX57" i="25"/>
  <c r="U57" i="33"/>
  <c r="AA57" i="58"/>
  <c r="O57" i="4"/>
  <c r="BD57" i="22"/>
  <c r="BR57" i="30"/>
  <c r="H57" i="22"/>
  <c r="BN57" i="57"/>
  <c r="Q57" i="25"/>
  <c r="AQ57" i="21"/>
  <c r="AX57" i="24"/>
  <c r="BZ57" i="4"/>
  <c r="CN57"/>
  <c r="AH57" i="24"/>
  <c r="N57"/>
  <c r="AU57" i="28"/>
  <c r="G57"/>
  <c r="BE57" i="31"/>
  <c r="BP57" i="57"/>
  <c r="AT57" i="4"/>
  <c r="AK57"/>
  <c r="BM57"/>
  <c r="AV57" i="27"/>
  <c r="L57" i="56"/>
  <c r="AX57" i="29"/>
  <c r="CD57" i="30"/>
  <c r="D57" i="52"/>
  <c r="AB57"/>
  <c r="CJ57" i="62"/>
  <c r="D57" i="4"/>
  <c r="CI57" i="52"/>
  <c r="AO57" i="54"/>
  <c r="AO57" i="56"/>
  <c r="AT57" i="60"/>
  <c r="BI57" i="26"/>
  <c r="I25" i="28"/>
  <c r="I55" s="1"/>
  <c r="BE57" i="34"/>
  <c r="AU57" i="32"/>
  <c r="CJ57" i="60"/>
  <c r="BE57" i="61"/>
  <c r="CC57" i="23"/>
  <c r="AM57" i="28"/>
  <c r="BO57" i="53"/>
  <c r="K57" i="55"/>
  <c r="AY57" i="53"/>
  <c r="AV25" i="56"/>
  <c r="AV55" s="1"/>
  <c r="AM57"/>
  <c r="BQ57" i="28"/>
  <c r="X57" i="4"/>
  <c r="CP57" i="55"/>
  <c r="BV57" i="29"/>
  <c r="X57" i="26"/>
  <c r="AW57" i="31"/>
  <c r="AP57" i="30"/>
  <c r="N57" i="4"/>
  <c r="BJ57" i="58"/>
  <c r="BL57" i="30"/>
  <c r="G57" i="29"/>
  <c r="L57" i="30"/>
  <c r="AA57" i="32"/>
  <c r="N57"/>
  <c r="W25" i="33"/>
  <c r="W55" s="1"/>
  <c r="C57" i="34"/>
  <c r="E57" i="51"/>
  <c r="BQ57"/>
  <c r="T57" i="21"/>
  <c r="CF57"/>
  <c r="BC57" i="55"/>
  <c r="BR25" i="52"/>
  <c r="BR55" s="1"/>
  <c r="AW25" i="53"/>
  <c r="AW55" s="1"/>
  <c r="BA57" i="56"/>
  <c r="I57" i="58"/>
  <c r="BX57" i="59"/>
  <c r="AS57" i="60"/>
  <c r="P57" i="61"/>
  <c r="CB57"/>
  <c r="AQ57" i="62"/>
  <c r="BY25" i="55"/>
  <c r="BY55" s="1"/>
  <c r="AK57" i="64"/>
  <c r="V25" i="56"/>
  <c r="V55" s="1"/>
  <c r="T57" i="24"/>
  <c r="CF57"/>
  <c r="CD57" i="27"/>
  <c r="AH57"/>
  <c r="D57" i="31"/>
  <c r="CN57"/>
  <c r="CM57" i="53"/>
  <c r="BT57" i="34"/>
  <c r="BC57" i="54"/>
  <c r="AE57" i="51"/>
  <c r="BE57"/>
  <c r="G57" i="53"/>
  <c r="C57" i="21"/>
  <c r="AY57" i="55"/>
  <c r="BC57" i="56"/>
  <c r="CM57" i="57"/>
  <c r="BO25" i="21"/>
  <c r="BO55" s="1"/>
  <c r="I57" i="55"/>
  <c r="CI57" i="57"/>
  <c r="BN57" i="58"/>
  <c r="BS57" i="60"/>
  <c r="BJ57"/>
  <c r="AD57" i="58"/>
  <c r="BV57" i="60"/>
  <c r="BA57" i="64"/>
  <c r="H25" i="59"/>
  <c r="H55" s="1"/>
  <c r="AG25" i="63"/>
  <c r="AG55" s="1"/>
  <c r="AA25" i="60"/>
  <c r="AA55" s="1"/>
  <c r="AW57" i="64"/>
  <c r="BI57" i="65"/>
  <c r="Y57" i="63"/>
  <c r="N57" i="64"/>
  <c r="AM57" i="23"/>
  <c r="U57" i="25"/>
  <c r="CD57" i="28"/>
  <c r="G57" i="24"/>
  <c r="AZ57" i="25"/>
  <c r="BW57" i="26"/>
  <c r="AK57"/>
  <c r="CE25" i="62"/>
  <c r="CE55" s="1"/>
  <c r="CF57" i="26"/>
  <c r="AW57" i="28"/>
  <c r="BS57" i="32"/>
  <c r="N57" i="29"/>
  <c r="BC57" i="30"/>
  <c r="CL57" i="31"/>
  <c r="BQ57" i="52"/>
  <c r="AL57" i="31"/>
  <c r="CN57" i="51"/>
  <c r="AG57" i="34"/>
  <c r="BM57" i="56"/>
  <c r="F57" i="31"/>
  <c r="I57" i="34"/>
  <c r="AU57" i="53"/>
  <c r="CI57" i="32"/>
  <c r="CF57" i="51"/>
  <c r="V57" i="55"/>
  <c r="BF25" i="21"/>
  <c r="BF55" s="1"/>
  <c r="BY57" i="62"/>
  <c r="BM57" i="58"/>
  <c r="BZ57" i="62"/>
  <c r="CJ57" i="22"/>
  <c r="AM57" i="59"/>
  <c r="BG57" i="65"/>
  <c r="AN57" i="60"/>
  <c r="W57" i="59"/>
  <c r="U57" i="62"/>
  <c r="J57" i="64"/>
  <c r="BB57" i="62"/>
  <c r="L57" i="64"/>
  <c r="AM57" i="24"/>
  <c r="BU57"/>
  <c r="BM57" i="23"/>
  <c r="AE57" i="24"/>
  <c r="AF57" i="26"/>
  <c r="CA57" i="24"/>
  <c r="CI57" i="27"/>
  <c r="CC57" i="24"/>
  <c r="CS57" i="23"/>
  <c r="CL57" i="27"/>
  <c r="AV57" i="34"/>
  <c r="CK57" i="56"/>
  <c r="BR57" i="60"/>
  <c r="CA57" i="55"/>
  <c r="CI57" i="31"/>
  <c r="CJ57" i="51"/>
  <c r="AQ57" i="55"/>
  <c r="CK57" i="61"/>
  <c r="BM57" i="34"/>
  <c r="H57" i="21"/>
  <c r="K57" i="57"/>
  <c r="BY57" i="65"/>
  <c r="BT57" i="26"/>
  <c r="CB57"/>
  <c r="BK57" i="63"/>
  <c r="AN57" i="27"/>
  <c r="X57" i="25"/>
  <c r="AA57" i="64"/>
  <c r="AE57" i="31"/>
  <c r="CQ57" i="21"/>
  <c r="CH57" i="60"/>
  <c r="S57" i="26"/>
  <c r="CP57" i="30"/>
  <c r="AW57" i="29"/>
  <c r="G57" i="51"/>
  <c r="CI57" i="56"/>
  <c r="CP57" i="60"/>
  <c r="BV57" i="65"/>
  <c r="CR57" i="26"/>
  <c r="CH57" i="28"/>
  <c r="CI57"/>
  <c r="BD57" i="51"/>
  <c r="AI57" i="26"/>
  <c r="BL57" i="51"/>
  <c r="CL57" i="64"/>
  <c r="CL57" i="29"/>
  <c r="L57" i="52"/>
  <c r="CM57" i="55"/>
  <c r="BM57" i="60"/>
  <c r="BA57" i="23"/>
  <c r="CE57" i="26"/>
  <c r="E57" i="25"/>
  <c r="AV57" i="21"/>
  <c r="AV57" i="4"/>
  <c r="AZ57" i="52"/>
  <c r="CK57" i="60"/>
  <c r="R57" i="29"/>
  <c r="AH57" i="32"/>
  <c r="CP57" i="59"/>
  <c r="CJ57" i="4"/>
  <c r="AS57" i="24"/>
  <c r="AE57" i="4"/>
  <c r="BE57" i="30"/>
  <c r="I57" i="59"/>
  <c r="AF57" i="4"/>
  <c r="AA57" i="21"/>
  <c r="Q57" i="64"/>
  <c r="BS57" i="26"/>
  <c r="BW57" i="52"/>
  <c r="BN57" i="30"/>
  <c r="Z57" i="24"/>
  <c r="AS57" i="32"/>
  <c r="BS57" i="65"/>
  <c r="BU57" i="31"/>
  <c r="BU57" i="60"/>
  <c r="AC57" i="28"/>
  <c r="CE57" i="58"/>
  <c r="AN57" i="26"/>
  <c r="AL57" i="4"/>
  <c r="J57" i="22"/>
  <c r="M57" i="24"/>
  <c r="CC57" i="25"/>
  <c r="Q57" i="29"/>
  <c r="L57"/>
  <c r="AL57" i="30"/>
  <c r="AN57" i="51"/>
  <c r="BP57" i="56"/>
  <c r="D57" i="64"/>
  <c r="M57" i="4"/>
  <c r="AS57"/>
  <c r="K57" i="21"/>
  <c r="F57" i="28"/>
  <c r="AY57" i="58"/>
  <c r="N57" i="55"/>
  <c r="CL57" i="30"/>
  <c r="AG57" i="29"/>
  <c r="CD57" i="64"/>
  <c r="C57" i="52"/>
  <c r="C57" i="4"/>
  <c r="CE57" i="32"/>
  <c r="L57" i="21"/>
  <c r="BT57" i="61"/>
  <c r="AM57" i="51"/>
  <c r="CR57" i="34"/>
  <c r="BR25" i="54"/>
  <c r="BR55" s="1"/>
  <c r="G57" i="22"/>
  <c r="AM57" i="30"/>
  <c r="BB57" i="21"/>
  <c r="AS57" i="62"/>
  <c r="S57" i="65"/>
  <c r="AX57" i="28"/>
  <c r="AU57" i="24"/>
  <c r="H57" i="26"/>
  <c r="BM57" i="30"/>
  <c r="H57" i="51"/>
  <c r="BV57" i="59"/>
  <c r="CS57" i="31"/>
  <c r="CB57" i="62"/>
  <c r="BO57" i="58"/>
  <c r="BJ57" i="28"/>
  <c r="CG57" i="4"/>
  <c r="H57" i="30"/>
  <c r="BT57"/>
  <c r="BW57"/>
  <c r="AI57" i="32"/>
  <c r="V57"/>
  <c r="CH25" i="31"/>
  <c r="CH55" s="1"/>
  <c r="M57" i="51"/>
  <c r="BY57"/>
  <c r="BC25" i="34"/>
  <c r="BC55" s="1"/>
  <c r="U57" i="52"/>
  <c r="BW25" i="51"/>
  <c r="BW55" s="1"/>
  <c r="AB57" i="21"/>
  <c r="CN57"/>
  <c r="BK57" i="55"/>
  <c r="BY25" i="54"/>
  <c r="BY55" s="1"/>
  <c r="AX25" i="53"/>
  <c r="AX55" s="1"/>
  <c r="BI57" i="56"/>
  <c r="T57" i="59"/>
  <c r="CF57"/>
  <c r="N57" i="57"/>
  <c r="AW57" i="59"/>
  <c r="BA57" i="60"/>
  <c r="X57" i="61"/>
  <c r="CJ57"/>
  <c r="AY57" i="62"/>
  <c r="BU25"/>
  <c r="BU55" s="1"/>
  <c r="AB57" i="24"/>
  <c r="CN57"/>
  <c r="AB57" i="31"/>
  <c r="U57" i="32"/>
  <c r="AK57"/>
  <c r="CF57" i="31"/>
  <c r="CK57" i="34"/>
  <c r="BO57" i="54"/>
  <c r="CQ57" i="51"/>
  <c r="BS57"/>
  <c r="BG57" i="53"/>
  <c r="P57" i="21"/>
  <c r="BM57" i="55"/>
  <c r="CB57" i="56"/>
  <c r="F25" i="51"/>
  <c r="F55" s="1"/>
  <c r="Y57" i="55"/>
  <c r="BY57" i="58"/>
  <c r="CD57" i="60"/>
  <c r="BF57" i="58"/>
  <c r="BI25"/>
  <c r="BI55" s="1"/>
  <c r="BM57" i="64"/>
  <c r="CD57" i="61"/>
  <c r="Q57" i="63"/>
  <c r="AO25" i="59"/>
  <c r="AO55" s="1"/>
  <c r="BU57" i="64"/>
  <c r="CL57" i="65"/>
  <c r="X57" i="59"/>
  <c r="BI57" i="64"/>
  <c r="BP57" i="23"/>
  <c r="BI57" i="25"/>
  <c r="J57"/>
  <c r="CQ57" i="28"/>
  <c r="U57" i="24"/>
  <c r="BY57" i="25"/>
  <c r="BR57" i="27"/>
  <c r="BX57" i="26"/>
  <c r="BQ57" i="25"/>
  <c r="BM57" i="28"/>
  <c r="AF57" i="33"/>
  <c r="AD57" i="29"/>
  <c r="BS57" i="30"/>
  <c r="P57" i="32"/>
  <c r="AM57"/>
  <c r="W57" i="52"/>
  <c r="CC57" i="34"/>
  <c r="I57" i="4"/>
  <c r="W57" i="31"/>
  <c r="CI57" i="53"/>
  <c r="CI57" i="33"/>
  <c r="O57" i="52"/>
  <c r="AT57" i="55"/>
  <c r="BB57" i="59"/>
  <c r="CO57" i="62"/>
  <c r="CD57" i="58"/>
  <c r="AS57" i="61"/>
  <c r="W57" i="63"/>
  <c r="R57" i="65"/>
  <c r="BJ57" i="59"/>
  <c r="BD57" i="60"/>
  <c r="CH57" i="59"/>
  <c r="AK57" i="62"/>
  <c r="AR57" i="64"/>
  <c r="AZ57" i="56"/>
  <c r="F57" i="59"/>
  <c r="BS57" i="62"/>
  <c r="AX57" i="64"/>
  <c r="L25" i="22"/>
  <c r="L55" s="1"/>
  <c r="CI57" i="24"/>
  <c r="BI25" i="63"/>
  <c r="BI55" s="1"/>
  <c r="CK57" i="23"/>
  <c r="AT57" i="24"/>
  <c r="AZ57" i="26"/>
  <c r="CQ57" i="24"/>
  <c r="BF57" i="28"/>
  <c r="I57" i="24"/>
  <c r="BU57" i="34"/>
  <c r="CM57" i="54"/>
  <c r="S57" i="57"/>
  <c r="AC57" i="58"/>
  <c r="AA57" i="52"/>
  <c r="I57" i="56"/>
  <c r="BL57" i="34"/>
  <c r="AG57" i="30"/>
  <c r="CN57" i="34"/>
  <c r="AF57" i="21"/>
  <c r="AI57" i="57"/>
  <c r="CO25" i="59"/>
  <c r="CO55" s="1"/>
  <c r="BB57" i="23"/>
  <c r="H57" i="27"/>
  <c r="CE57" i="61"/>
  <c r="AU57" i="62"/>
  <c r="AV57" i="25"/>
  <c r="AU57" i="26"/>
  <c r="BX57" i="31"/>
  <c r="BB57" i="55"/>
  <c r="G57" i="62"/>
  <c r="AY57" i="26"/>
  <c r="AG57" i="31"/>
  <c r="BN57" i="29"/>
  <c r="AZ57" i="51"/>
  <c r="AB57" i="57"/>
  <c r="BI57" i="61"/>
  <c r="U57" i="23"/>
  <c r="W57" i="27"/>
  <c r="AG57" i="25"/>
  <c r="BO57" i="26"/>
  <c r="K57" i="52"/>
  <c r="AH57" i="65"/>
  <c r="L57" i="31"/>
  <c r="BM57" i="52"/>
  <c r="O57" i="56"/>
  <c r="R57" i="24"/>
  <c r="BI57" i="23"/>
  <c r="G57" i="27"/>
  <c r="W57" i="4"/>
  <c r="AD57" i="55"/>
  <c r="BT57" i="4"/>
  <c r="AR57" i="53"/>
  <c r="CJ57" i="63"/>
  <c r="AS57" i="29"/>
  <c r="L57" i="34"/>
  <c r="AR57" i="4"/>
  <c r="BF57" i="32"/>
  <c r="I57" i="61"/>
  <c r="BD57" i="4"/>
  <c r="F57" i="55"/>
  <c r="BG57" i="22"/>
  <c r="AK57" i="28"/>
  <c r="AB57" i="53"/>
  <c r="AN57" i="22"/>
  <c r="Y57" i="31"/>
  <c r="BN57" i="24"/>
  <c r="CS57" i="33"/>
  <c r="BY57" i="24"/>
  <c r="CG57" i="32"/>
  <c r="X57" i="62"/>
  <c r="J57" i="57"/>
  <c r="CC57" i="60"/>
  <c r="F57" i="27"/>
  <c r="BJ57" i="4"/>
  <c r="BL57" i="22"/>
  <c r="BD57" i="27"/>
  <c r="BE57" i="29"/>
  <c r="BB57" i="30"/>
  <c r="CB57" i="51"/>
  <c r="P57" i="60"/>
  <c r="BU57" i="56"/>
  <c r="BA57" i="4"/>
  <c r="AC57"/>
  <c r="L57" i="23"/>
  <c r="BR57" i="29"/>
  <c r="O57" i="24"/>
  <c r="AJ57" i="56"/>
  <c r="BW57" i="31"/>
  <c r="AO57" i="29"/>
  <c r="BA57"/>
  <c r="C57" i="53"/>
  <c r="BX57" i="55"/>
  <c r="R57" i="27"/>
  <c r="BX57" i="57"/>
  <c r="AZ57" i="58"/>
  <c r="AH57" i="60"/>
  <c r="BZ57"/>
  <c r="AN57" i="25"/>
  <c r="O57" i="32"/>
  <c r="BL57" i="21"/>
  <c r="AW57" i="58"/>
  <c r="K57" i="26"/>
  <c r="F57" i="60"/>
  <c r="Q57" i="61"/>
  <c r="AK57" i="65"/>
  <c r="BJ25" i="51"/>
  <c r="BJ55" s="1"/>
  <c r="BD57" i="25"/>
  <c r="R57"/>
  <c r="AA57" i="26"/>
  <c r="BP57" i="51"/>
  <c r="AJ57" i="53"/>
  <c r="BL57" i="4"/>
  <c r="AX57" i="57"/>
  <c r="AC57" i="29"/>
  <c r="V57" i="30"/>
  <c r="BR57" i="4"/>
  <c r="C57" i="58"/>
  <c r="CB57" i="30"/>
  <c r="BU57"/>
  <c r="CS57"/>
  <c r="AQ57" i="32"/>
  <c r="AD57"/>
  <c r="U57" i="51"/>
  <c r="CG57"/>
  <c r="BK25" i="34"/>
  <c r="BK55" s="1"/>
  <c r="CG57" i="52"/>
  <c r="C57" i="51"/>
  <c r="AJ57" i="21"/>
  <c r="G57" i="55"/>
  <c r="BS57"/>
  <c r="N57" i="52"/>
  <c r="CO25" i="54"/>
  <c r="CO55" s="1"/>
  <c r="E57" i="56"/>
  <c r="BQ57"/>
  <c r="AB57" i="59"/>
  <c r="CN57"/>
  <c r="AT57" i="57"/>
  <c r="AX57" i="59"/>
  <c r="BI57" i="60"/>
  <c r="AF57" i="61"/>
  <c r="CR57"/>
  <c r="BG57" i="62"/>
  <c r="BI25" i="22"/>
  <c r="BI55" s="1"/>
  <c r="BH57"/>
  <c r="AJ57" i="24"/>
  <c r="T57" i="28"/>
  <c r="AZ57" i="31"/>
  <c r="BY57" i="32"/>
  <c r="T57" i="31"/>
  <c r="AJ57"/>
  <c r="AA25" i="30"/>
  <c r="AA55" s="1"/>
  <c r="Y57" i="52"/>
  <c r="M57"/>
  <c r="BO25" i="29"/>
  <c r="BO55" s="1"/>
  <c r="Q57" i="52"/>
  <c r="CQ57" i="54"/>
  <c r="BS57" i="53"/>
  <c r="AL57" i="21"/>
  <c r="BZ57" i="55"/>
  <c r="CN57" i="56"/>
  <c r="CH25" i="51"/>
  <c r="CH55" s="1"/>
  <c r="V57" i="21"/>
  <c r="AO57" i="55"/>
  <c r="Z57" i="56"/>
  <c r="CN57" i="58"/>
  <c r="BR57"/>
  <c r="BM57" i="61"/>
  <c r="BE25" i="63"/>
  <c r="BE55" s="1"/>
  <c r="CP57" i="64"/>
  <c r="J57" i="63"/>
  <c r="CH57" i="64"/>
  <c r="CQ57" i="23"/>
  <c r="J25"/>
  <c r="J55" s="1"/>
  <c r="AK57" i="25"/>
  <c r="J57" i="27"/>
  <c r="CH57" i="65"/>
  <c r="AG57" i="24"/>
  <c r="CL57" i="25"/>
  <c r="CH57" i="27"/>
  <c r="N57"/>
  <c r="CD57" i="25"/>
  <c r="BJ57" i="27"/>
  <c r="Y57" i="4"/>
  <c r="BL57" i="33"/>
  <c r="AT57" i="29"/>
  <c r="CK57" i="30"/>
  <c r="BT57" i="32"/>
  <c r="BC57"/>
  <c r="AN57" i="21"/>
  <c r="AO57" i="4"/>
  <c r="BK57" i="31"/>
  <c r="D57" i="51"/>
  <c r="G57" i="32"/>
  <c r="CS57" i="34"/>
  <c r="BO57" i="52"/>
  <c r="V57" i="63"/>
  <c r="BU57" i="61"/>
  <c r="AX57" i="63"/>
  <c r="AI57" i="65"/>
  <c r="BZ57" i="59"/>
  <c r="T57" i="56"/>
  <c r="BA57" i="61"/>
  <c r="H57" i="60"/>
  <c r="BA57" i="62"/>
  <c r="BP57" i="64"/>
  <c r="J57" i="58"/>
  <c r="AT57" i="59"/>
  <c r="CH57" i="62"/>
  <c r="BV57" i="64"/>
  <c r="Y57" i="23"/>
  <c r="I57"/>
  <c r="BI57" i="24"/>
  <c r="BQ57" i="26"/>
  <c r="AC57" i="25"/>
  <c r="BV57" i="28"/>
  <c r="AH57" i="23"/>
  <c r="BN57" i="25"/>
  <c r="O25" i="65"/>
  <c r="O55" s="1"/>
  <c r="W57" i="24"/>
  <c r="W57" i="28"/>
  <c r="CC57" i="51"/>
  <c r="AT57" i="21"/>
  <c r="AR57" i="57"/>
  <c r="Y57" i="30"/>
  <c r="L57" i="4"/>
  <c r="Y57" i="34"/>
  <c r="BG57" i="52"/>
  <c r="CS57" i="56"/>
  <c r="CJ57" i="34"/>
  <c r="AU57" i="31"/>
  <c r="O57" i="51"/>
  <c r="CR57" i="21"/>
  <c r="CE57" i="57"/>
  <c r="CI57" i="62"/>
  <c r="CN57" i="23"/>
  <c r="T57"/>
  <c r="BL57" i="27"/>
  <c r="BL57" i="63"/>
  <c r="BT57" i="25"/>
  <c r="CM57" i="65"/>
  <c r="CI57" i="63"/>
  <c r="CQ57" i="26"/>
  <c r="X57" i="33"/>
  <c r="N57" i="63"/>
  <c r="O57" i="27"/>
  <c r="CC57" i="31"/>
  <c r="AO57"/>
  <c r="AR57" i="52"/>
  <c r="BO57" i="57"/>
  <c r="AE57" i="62"/>
  <c r="CO57" i="23"/>
  <c r="BC57" i="27"/>
  <c r="BU57" i="25"/>
  <c r="BK57" i="27"/>
  <c r="AU57" i="59"/>
  <c r="AT57" i="28"/>
  <c r="F57" i="54"/>
  <c r="CI57" i="65"/>
  <c r="BS57" i="31"/>
  <c r="CE57" i="53"/>
  <c r="F57" i="57"/>
  <c r="BK57" i="62"/>
  <c r="CL57" i="24"/>
  <c r="AP57" i="25"/>
  <c r="AU57" i="27"/>
  <c r="AU57" i="4"/>
  <c r="BI57" i="59"/>
  <c r="CH57" i="29"/>
  <c r="BB57" i="28"/>
  <c r="BQ57" i="29"/>
  <c r="AZ57" i="53"/>
  <c r="BJ57" i="64"/>
  <c r="CB57" i="21"/>
  <c r="BL57" i="26"/>
  <c r="BC57" i="4"/>
  <c r="AR57" i="34"/>
  <c r="AV57" i="62"/>
  <c r="CB57" i="4"/>
  <c r="M57" i="65"/>
  <c r="CA57" i="28"/>
  <c r="CS57" i="54"/>
  <c r="BF57" i="24"/>
  <c r="AO57" i="51"/>
  <c r="BK57" i="26"/>
  <c r="BU57" i="51"/>
  <c r="CG57" i="28"/>
  <c r="M57" i="34"/>
  <c r="BE57" i="64"/>
  <c r="U57" i="58"/>
  <c r="AN57" i="62"/>
  <c r="CJ57" i="27"/>
  <c r="CH57" i="4"/>
  <c r="AP57" i="22"/>
  <c r="BE57" i="25"/>
  <c r="BT57" i="27"/>
  <c r="V57" i="29"/>
  <c r="CF57" i="57"/>
  <c r="E57" i="58"/>
  <c r="AP57"/>
  <c r="AD57" i="65"/>
  <c r="CO57" i="4"/>
  <c r="AG57"/>
  <c r="BB57" i="24"/>
  <c r="AL57" i="29"/>
  <c r="Q57" i="30"/>
  <c r="BU57" i="29"/>
  <c r="BX57" i="52"/>
  <c r="CP57" i="53"/>
  <c r="CS57" i="64"/>
  <c r="AQ57" i="58"/>
  <c r="U57" i="29"/>
  <c r="BD57" i="30"/>
  <c r="BP57" i="59"/>
  <c r="H57" i="61"/>
  <c r="E25" i="55"/>
  <c r="E55" s="1"/>
  <c r="U57" i="34"/>
  <c r="BS57" i="56"/>
  <c r="CO57" i="25"/>
  <c r="AW57" i="52"/>
  <c r="CQ57" i="30"/>
  <c r="BM57" i="51"/>
  <c r="AG57" i="58"/>
  <c r="X57" i="60"/>
  <c r="CE57" i="65"/>
  <c r="AO57" i="24"/>
  <c r="AJ57" i="34"/>
  <c r="BC57" i="26"/>
  <c r="BQ57" i="33"/>
  <c r="Z57" i="29"/>
  <c r="AS57" i="28"/>
  <c r="Q57" i="55"/>
  <c r="BY57" i="59"/>
  <c r="X57" i="51"/>
  <c r="P57" i="30"/>
  <c r="X57"/>
  <c r="CJ57"/>
  <c r="AY57" i="32"/>
  <c r="AL57"/>
  <c r="R57" i="34"/>
  <c r="AC57" i="51"/>
  <c r="CO57"/>
  <c r="AR57" i="21"/>
  <c r="O57" i="55"/>
  <c r="BZ57" i="52"/>
  <c r="BH25" i="54"/>
  <c r="BH55" s="1"/>
  <c r="M57" i="56"/>
  <c r="BY57"/>
  <c r="AJ57" i="59"/>
  <c r="BZ57" i="57"/>
  <c r="O57"/>
  <c r="E57" i="60"/>
  <c r="BQ57"/>
  <c r="AN57" i="61"/>
  <c r="C57" i="62"/>
  <c r="N57" i="58"/>
  <c r="AU25"/>
  <c r="AU55" s="1"/>
  <c r="AR57" i="24"/>
  <c r="AI57" i="28"/>
  <c r="AJ57"/>
  <c r="BI57" i="32"/>
  <c r="AB57" i="29"/>
  <c r="AR57" i="31"/>
  <c r="M57" i="32"/>
  <c r="BH57" i="31"/>
  <c r="AM57" i="52"/>
  <c r="AQ57" i="30"/>
  <c r="AQ57" i="53"/>
  <c r="BY25" i="34"/>
  <c r="BY55" s="1"/>
  <c r="I57" i="52"/>
  <c r="BC57" i="21"/>
  <c r="CK57" i="55"/>
  <c r="V25" i="51"/>
  <c r="V55" s="1"/>
  <c r="BD57" i="21"/>
  <c r="CC57" i="55"/>
  <c r="BK57" i="59"/>
  <c r="AG57" i="61"/>
  <c r="E57"/>
  <c r="AE57" i="59"/>
  <c r="G57"/>
  <c r="AL57" i="62"/>
  <c r="K57" i="22"/>
  <c r="BB57" i="64"/>
  <c r="CM57" i="22"/>
  <c r="BY57" i="23"/>
  <c r="Z57" i="63"/>
  <c r="E57" i="24"/>
  <c r="BB57" i="27"/>
  <c r="AX57" i="25"/>
  <c r="Z57" i="27"/>
  <c r="D57" i="23"/>
  <c r="BS57" i="24"/>
  <c r="AE57" i="23"/>
  <c r="AD57" i="27"/>
  <c r="G57" i="23"/>
  <c r="M57" i="26"/>
  <c r="BE57" i="4"/>
  <c r="CJ57" i="33"/>
  <c r="BJ57" i="29"/>
  <c r="Q57" i="4"/>
  <c r="H57" i="33"/>
  <c r="CJ57" i="21"/>
  <c r="T57" i="51"/>
  <c r="BU57" i="4"/>
  <c r="CA57" i="31"/>
  <c r="W57" i="51"/>
  <c r="BK57" i="32"/>
  <c r="AG57" i="56"/>
  <c r="AF57" i="60"/>
  <c r="BN57" i="63"/>
  <c r="N57" i="59"/>
  <c r="CS57" i="61"/>
  <c r="U57" i="64"/>
  <c r="BF57" i="65"/>
  <c r="BT57" i="60"/>
  <c r="AL57" i="57"/>
  <c r="BQ57" i="62"/>
  <c r="Y57" i="60"/>
  <c r="BR57" i="62"/>
  <c r="CN57" i="64"/>
  <c r="Z57" i="58"/>
  <c r="BR57" i="59"/>
  <c r="G57" i="63"/>
  <c r="CO57" i="64"/>
  <c r="AC57" i="23"/>
  <c r="BZ57" i="24"/>
  <c r="CM57" i="26"/>
  <c r="AS57" i="25"/>
  <c r="BV57" i="23"/>
  <c r="CF57" i="25"/>
  <c r="AL57" i="24"/>
  <c r="BW57" i="21"/>
  <c r="BR57" i="57"/>
  <c r="T57" i="34"/>
  <c r="AK57" i="29"/>
  <c r="AZ57" i="34"/>
  <c r="CE57" i="52"/>
  <c r="AA57" i="57"/>
  <c r="BJ57" i="21"/>
  <c r="J57" i="32"/>
  <c r="AU57" i="51"/>
  <c r="BJ57" i="55"/>
  <c r="BQ57" i="58"/>
  <c r="AU57" i="63"/>
  <c r="BH57" i="23"/>
  <c r="CR57" i="27"/>
  <c r="CB57" i="57"/>
  <c r="K57" i="65"/>
  <c r="CR57" i="25"/>
  <c r="X57" i="27"/>
  <c r="AZ57" i="23"/>
  <c r="AB57" i="34"/>
  <c r="BG57" i="57"/>
  <c r="BF57" i="64"/>
  <c r="CA57" i="27"/>
  <c r="AC57" i="34"/>
  <c r="CK57" i="31"/>
  <c r="CF57" i="52"/>
  <c r="S57" i="58"/>
  <c r="BC57" i="63"/>
  <c r="AP57" i="24"/>
  <c r="CP57" i="27"/>
  <c r="AC57" i="26"/>
  <c r="U57" i="28"/>
  <c r="AW57" i="60"/>
  <c r="CO57" i="28"/>
  <c r="AE57" i="21"/>
  <c r="AH57" i="25"/>
  <c r="S57" i="54"/>
  <c r="AQ57" i="57"/>
  <c r="AP57" i="64"/>
  <c r="I57" i="25"/>
  <c r="AU57" i="21"/>
  <c r="BF57" i="29"/>
  <c r="BS57" i="4"/>
  <c r="CC57" i="61"/>
  <c r="G57" i="31"/>
  <c r="BG57" i="21"/>
  <c r="AB57" i="4"/>
  <c r="J57" i="30"/>
  <c r="BR57" i="21"/>
  <c r="P57" i="22"/>
  <c r="CH57" i="55"/>
  <c r="AD57" i="28"/>
  <c r="BP57" i="4"/>
  <c r="L57" i="53"/>
  <c r="AA57" i="22"/>
  <c r="BV57" i="32"/>
  <c r="BH57" i="56"/>
  <c r="BK57" i="23"/>
  <c r="CG57" i="29"/>
  <c r="AW57" i="56"/>
  <c r="BF57" i="25"/>
  <c r="CA57" i="52"/>
  <c r="BS57" i="28"/>
  <c r="CN57" i="53"/>
  <c r="AN57" i="4"/>
  <c r="CS57" i="51"/>
  <c r="X57" i="22"/>
  <c r="V57" i="27"/>
  <c r="AH57" i="22"/>
  <c r="AD57" i="4"/>
  <c r="AM57"/>
  <c r="CS57" i="25"/>
  <c r="BM57" i="29"/>
  <c r="BJ57" i="30"/>
  <c r="D57" i="32"/>
  <c r="T57" i="57"/>
  <c r="CQ57" i="59"/>
  <c r="K57" i="53"/>
  <c r="U57" i="4"/>
  <c r="BQ57"/>
  <c r="CK57" i="25"/>
  <c r="I57" i="33"/>
  <c r="CJ57" i="26"/>
  <c r="AJ57" i="52"/>
  <c r="AV57" i="26"/>
  <c r="AT57" i="54"/>
  <c r="CS57" i="29"/>
  <c r="AX57" i="32"/>
  <c r="S57"/>
  <c r="BX57" i="21"/>
  <c r="AK57" i="60"/>
  <c r="AL25" i="61"/>
  <c r="AL55" s="1"/>
  <c r="BP57" i="31"/>
  <c r="AI25" i="29"/>
  <c r="AI55" s="1"/>
  <c r="BD57" i="34"/>
  <c r="AH57" i="55"/>
  <c r="AL57" i="23"/>
  <c r="AE57" i="28"/>
  <c r="G57" i="30"/>
  <c r="AM57" i="62"/>
  <c r="Q57" i="24"/>
  <c r="BM57" i="31"/>
  <c r="BJ57" i="23"/>
  <c r="AP57" i="29"/>
  <c r="AO57" i="34"/>
  <c r="BK57" i="28"/>
  <c r="AH57" i="29"/>
  <c r="CM57" i="52"/>
  <c r="CD57" i="57"/>
  <c r="CE57" i="54"/>
  <c r="BF57" i="22"/>
  <c r="AW57" i="25"/>
  <c r="AD57" i="24"/>
  <c r="E57" i="32"/>
  <c r="BY57" i="4"/>
  <c r="CC57" i="30"/>
  <c r="G57" i="4"/>
  <c r="AF57" i="30"/>
  <c r="CR57"/>
  <c r="BG57" i="32"/>
  <c r="AT57"/>
  <c r="CH25"/>
  <c r="CH55" s="1"/>
  <c r="AH57" i="34"/>
  <c r="AK57" i="51"/>
  <c r="BA57" i="52"/>
  <c r="BE57"/>
  <c r="S25" i="51"/>
  <c r="S55" s="1"/>
  <c r="AZ57" i="21"/>
  <c r="W57" i="55"/>
  <c r="U57" i="56"/>
  <c r="CG57"/>
  <c r="AR57" i="59"/>
  <c r="AU57" i="57"/>
  <c r="M57" i="60"/>
  <c r="BY57"/>
  <c r="AV57" i="61"/>
  <c r="K57" i="62"/>
  <c r="BZ57" i="58"/>
  <c r="AR57" i="22"/>
  <c r="AM25" i="65"/>
  <c r="AM55" s="1"/>
  <c r="AZ57" i="24"/>
  <c r="BO57" i="28"/>
  <c r="AZ57"/>
  <c r="BA57" i="32"/>
  <c r="BQ57"/>
  <c r="BK57" i="53"/>
  <c r="CC57" i="52"/>
  <c r="CF57" i="32"/>
  <c r="BC57" i="53"/>
  <c r="AE57"/>
  <c r="BG25" i="31"/>
  <c r="BG55" s="1"/>
  <c r="H57" i="34"/>
  <c r="AG57" i="52"/>
  <c r="AE57" i="54"/>
  <c r="BT57" i="21"/>
  <c r="Z57" i="57"/>
  <c r="CP57" i="21"/>
  <c r="G57" i="56"/>
  <c r="AD57" i="21"/>
  <c r="CI57" i="59"/>
  <c r="AX25" i="58"/>
  <c r="AX55" s="1"/>
  <c r="AH25" i="52"/>
  <c r="AH55" s="1"/>
  <c r="CL57" i="56"/>
  <c r="AW57" i="61"/>
  <c r="BC57" i="59"/>
  <c r="CA57"/>
  <c r="Z57" i="22"/>
  <c r="CC57" i="64"/>
  <c r="CS57" i="59"/>
  <c r="AG57" i="64"/>
  <c r="AW57" i="63"/>
  <c r="BC57" i="24"/>
  <c r="E57" i="26"/>
  <c r="BN57" i="27"/>
  <c r="AP57" i="23"/>
  <c r="CG57" i="24"/>
  <c r="CI57" i="23"/>
  <c r="AT57" i="27"/>
  <c r="BX57" i="23"/>
  <c r="AB57" i="26"/>
  <c r="CK57" i="4"/>
  <c r="BZ57" i="29"/>
  <c r="O57" i="31"/>
  <c r="AW57" i="4"/>
  <c r="AN57" i="33"/>
  <c r="W57" i="32"/>
  <c r="BH57" i="51"/>
  <c r="F57" i="29"/>
  <c r="P57" i="33"/>
  <c r="AR57" i="51"/>
  <c r="CB57" i="33"/>
  <c r="L57" i="51"/>
  <c r="AI57" i="53"/>
  <c r="CJ57" i="57"/>
  <c r="CO57" i="61"/>
  <c r="T57" i="64"/>
  <c r="AL57" i="59"/>
  <c r="N57" i="62"/>
  <c r="AJ57" i="64"/>
  <c r="BW57" i="65"/>
  <c r="BP57" i="58"/>
  <c r="CC57" i="54"/>
  <c r="Y57" i="58"/>
  <c r="AO57" i="60"/>
  <c r="CG57" i="62"/>
  <c r="BT57" i="22"/>
  <c r="AO57" i="58"/>
  <c r="I57" i="60"/>
  <c r="CA57" i="63"/>
  <c r="AV57" i="22"/>
  <c r="Z57" i="28"/>
  <c r="BE57" i="24"/>
  <c r="BQ57" i="23"/>
  <c r="CP57" i="24"/>
  <c r="BF57" i="27"/>
  <c r="L57" i="26"/>
  <c r="F57" i="24"/>
  <c r="CH57"/>
  <c r="J57" i="28"/>
  <c r="S57" i="52"/>
  <c r="AI57" i="55"/>
  <c r="CN57" i="57"/>
  <c r="AW57" i="34"/>
  <c r="Z57" i="30"/>
  <c r="CB57" i="34"/>
  <c r="AY57" i="57"/>
  <c r="BG57" i="55"/>
  <c r="AP57" i="32"/>
  <c r="BT57" i="51"/>
  <c r="CI57" i="55"/>
  <c r="CL57" i="63"/>
  <c r="AJ57" i="25"/>
  <c r="BL57"/>
  <c r="CA25" i="62"/>
  <c r="CA55" s="1"/>
  <c r="CG57" i="65"/>
  <c r="Z25" i="31"/>
  <c r="Z55" s="1"/>
  <c r="AA57" i="65"/>
  <c r="CD57" i="23"/>
  <c r="CR57" i="51"/>
  <c r="K57" i="58"/>
  <c r="J57" i="65"/>
  <c r="CD57" i="29"/>
  <c r="AV57" i="51"/>
  <c r="AR57" i="32"/>
  <c r="BK57" i="21"/>
  <c r="BG57" i="58"/>
  <c r="R57" i="64"/>
  <c r="BR57" i="24"/>
  <c r="BR57" i="28"/>
  <c r="AS57" i="23"/>
  <c r="CP57" i="28"/>
  <c r="BS57" i="21"/>
  <c r="BV57" i="25"/>
  <c r="BU57" i="33"/>
  <c r="G57" i="21"/>
  <c r="AI57" i="58"/>
  <c r="AO57" i="25"/>
  <c r="CI57" i="21"/>
  <c r="R57" i="32"/>
  <c r="CR57" i="4"/>
  <c r="AP57" i="63"/>
  <c r="CQ57" i="31"/>
  <c r="BO57" i="55"/>
  <c r="AZ57" i="4"/>
  <c r="AW57" i="30"/>
  <c r="CE57" i="55"/>
  <c r="AQ57" i="22"/>
  <c r="CQ57" i="56"/>
  <c r="BY57" i="28"/>
  <c r="CA57" i="4"/>
  <c r="BX57" i="53"/>
  <c r="AU57" i="23"/>
  <c r="BD57" i="33"/>
  <c r="J57" i="59"/>
  <c r="BA57" i="24"/>
  <c r="R57" i="30"/>
  <c r="L57" i="57"/>
  <c r="BI57" i="29"/>
  <c r="BP57" i="53"/>
  <c r="P57" i="4"/>
  <c r="M57" i="29"/>
  <c r="W57" i="21"/>
  <c r="BV57" i="22"/>
  <c r="BA57" i="28"/>
  <c r="CB57" i="22"/>
  <c r="CQ57" i="4"/>
  <c r="AJ57"/>
  <c r="M57" i="23"/>
  <c r="N57" i="21"/>
  <c r="AF57" i="27"/>
  <c r="Y57" i="29"/>
  <c r="BE57" i="33"/>
  <c r="AJ57" i="57"/>
  <c r="BK57" i="56"/>
  <c r="CR57" i="60"/>
  <c r="AI57" i="54"/>
  <c r="BI57" i="4"/>
  <c r="CP57"/>
  <c r="BP57" i="26"/>
  <c r="Y57" i="33"/>
  <c r="AL57" i="27"/>
  <c r="BH57" i="52"/>
  <c r="D57" i="53"/>
  <c r="CC57" i="29"/>
  <c r="CD57" i="65"/>
  <c r="C57" i="22"/>
  <c r="C57" i="57"/>
  <c r="AI57" i="22"/>
  <c r="CV95" i="4"/>
  <c r="CY95"/>
  <c r="CZ95" s="1"/>
  <c r="CV16"/>
  <c r="CY16"/>
  <c r="CZ16" s="1"/>
  <c r="CV30"/>
  <c r="CY30"/>
  <c r="CZ30" s="1"/>
  <c r="CV53"/>
  <c r="CY53"/>
  <c r="CZ53" s="1"/>
  <c r="CV31"/>
  <c r="CY31"/>
  <c r="CZ31" s="1"/>
  <c r="CV92"/>
  <c r="CY92"/>
  <c r="CZ92" s="1"/>
  <c r="CT3" i="33"/>
  <c r="CT3" i="58"/>
  <c r="B55" i="22"/>
  <c r="CT3"/>
  <c r="B55" i="27"/>
  <c r="CT3"/>
  <c r="CT3" i="57"/>
  <c r="B55" i="26"/>
  <c r="CT3"/>
  <c r="B55" i="56"/>
  <c r="CT3"/>
  <c r="B55" i="54"/>
  <c r="CT3"/>
  <c r="CT3" i="63"/>
  <c r="B55" i="30"/>
  <c r="CT3"/>
  <c r="B55" i="55"/>
  <c r="CT3"/>
  <c r="B55" i="53"/>
  <c r="CT3"/>
  <c r="CT3" i="62"/>
  <c r="CT3" i="28"/>
  <c r="B55" i="61"/>
  <c r="CT3"/>
  <c r="B55" i="59"/>
  <c r="CT3"/>
  <c r="B55" i="34"/>
  <c r="CT3"/>
  <c r="CT3" i="24"/>
  <c r="B55" i="64"/>
  <c r="CT3"/>
  <c r="B55" i="29"/>
  <c r="CT3"/>
  <c r="CT3" i="52"/>
  <c r="CT3" i="60"/>
  <c r="B55" i="23"/>
  <c r="CT3"/>
  <c r="B55" i="51"/>
  <c r="CT3"/>
  <c r="CT3" i="25"/>
  <c r="CT3" i="31"/>
  <c r="B55" i="65"/>
  <c r="CT3"/>
  <c r="B55" i="32"/>
  <c r="CT3"/>
  <c r="CU15" i="4"/>
  <c r="B55" i="21"/>
  <c r="CT3"/>
  <c r="B55" i="4"/>
  <c r="CT3"/>
  <c r="CX3" s="1"/>
  <c r="AR55" i="29"/>
  <c r="BO55" i="4"/>
  <c r="D55" i="30"/>
  <c r="CH55" i="33"/>
  <c r="CE55"/>
  <c r="CN55" i="54"/>
  <c r="CB55" i="58"/>
  <c r="C55" i="61"/>
  <c r="AP55" i="62"/>
  <c r="AK55" i="22"/>
  <c r="BL55" i="64"/>
  <c r="AA55" i="25"/>
  <c r="H55" i="23"/>
  <c r="BK55" i="25"/>
  <c r="AS55" i="33"/>
  <c r="J55" i="52"/>
  <c r="CF55" i="58"/>
  <c r="R55" i="56"/>
  <c r="AL55" i="65"/>
  <c r="CM55" i="28"/>
  <c r="BB55" i="53"/>
  <c r="Y55" i="64"/>
  <c r="BH55" i="61"/>
  <c r="BV55" i="63"/>
  <c r="AZ55" i="29"/>
  <c r="CD55" i="4"/>
  <c r="Z55"/>
  <c r="BN55"/>
  <c r="BQ55" i="30"/>
  <c r="P55" i="29"/>
  <c r="CB55"/>
  <c r="AS55" i="31"/>
  <c r="AB55" i="30"/>
  <c r="BT55" i="31"/>
  <c r="CK55" i="32"/>
  <c r="AO55"/>
  <c r="F55" i="33"/>
  <c r="AD55"/>
  <c r="CD55"/>
  <c r="BK55"/>
  <c r="AY55" i="34"/>
  <c r="K55"/>
  <c r="CH55"/>
  <c r="AX55" i="51"/>
  <c r="CL55"/>
  <c r="AK55" i="52"/>
  <c r="BC55"/>
  <c r="BI55" i="53"/>
  <c r="BL55" i="54"/>
  <c r="E55" i="53"/>
  <c r="C55" i="55"/>
  <c r="AR55" i="54"/>
  <c r="AH55" i="21"/>
  <c r="AO55" i="53"/>
  <c r="AC55" i="54"/>
  <c r="AG55" i="53"/>
  <c r="BN55"/>
  <c r="CG55" i="21"/>
  <c r="CL55"/>
  <c r="AV55" i="55"/>
  <c r="BM55" i="57"/>
  <c r="P55"/>
  <c r="AQ55" i="59"/>
  <c r="CL55"/>
  <c r="AA55"/>
  <c r="BY55" i="57"/>
  <c r="BI55"/>
  <c r="BW55" i="59"/>
  <c r="CJ55" i="58"/>
  <c r="CD55" i="62"/>
  <c r="D55" i="63"/>
  <c r="AX55" i="62"/>
  <c r="N55" i="56"/>
  <c r="BR55"/>
  <c r="AH55" i="62"/>
  <c r="AS55" i="22"/>
  <c r="BC55" i="58"/>
  <c r="AC55" i="63"/>
  <c r="AT55" i="61"/>
  <c r="CS55" i="62"/>
  <c r="CB55" i="64"/>
  <c r="CH55" i="22"/>
  <c r="M55" i="63"/>
  <c r="AR55" i="65"/>
  <c r="AD55" i="61"/>
  <c r="CP55"/>
  <c r="AV55" i="65"/>
  <c r="AA55" i="23"/>
  <c r="AO55" i="65"/>
  <c r="H55" i="24"/>
  <c r="BT55"/>
  <c r="AI55" i="25"/>
  <c r="F55" i="26"/>
  <c r="BR55"/>
  <c r="AO55" i="27"/>
  <c r="S55" i="24"/>
  <c r="BV55" i="26"/>
  <c r="CS55" i="22"/>
  <c r="BE55"/>
  <c r="X55" i="23"/>
  <c r="BL55"/>
  <c r="X55" i="28"/>
  <c r="AY55" i="63"/>
  <c r="CN55" i="27"/>
  <c r="CI55" i="25"/>
  <c r="AE55" i="29"/>
  <c r="AM55"/>
  <c r="BY55" i="30"/>
  <c r="BN55" i="33"/>
  <c r="CQ55" i="29"/>
  <c r="AI55" i="30"/>
  <c r="T55" i="32"/>
  <c r="T55" i="33"/>
  <c r="BI55"/>
  <c r="BD55" i="52"/>
  <c r="X55" i="54"/>
  <c r="BF55" i="34"/>
  <c r="BN55"/>
  <c r="AQ55" i="52"/>
  <c r="S55" i="21"/>
  <c r="AK55"/>
  <c r="W55" i="34"/>
  <c r="BL55" i="53"/>
  <c r="AD55" i="54"/>
  <c r="BY55" i="21"/>
  <c r="BU55" i="58"/>
  <c r="R55" i="52"/>
  <c r="BN55"/>
  <c r="AK55" i="58"/>
  <c r="AH55" i="56"/>
  <c r="K55" i="61"/>
  <c r="L55" i="62"/>
  <c r="W55" i="64"/>
  <c r="AE55" i="65"/>
  <c r="AB55" i="55"/>
  <c r="CJ55" i="59"/>
  <c r="BT55" i="63"/>
  <c r="BU55" i="59"/>
  <c r="BU55" i="21"/>
  <c r="BF55" i="63"/>
  <c r="P55" i="23"/>
  <c r="BD55" i="65"/>
  <c r="BO55" i="23"/>
  <c r="BN55" i="61"/>
  <c r="AB55" i="25"/>
  <c r="BB55" i="65"/>
  <c r="BC55" i="28"/>
  <c r="BG55" i="24"/>
  <c r="AI55" i="64"/>
  <c r="CM55"/>
  <c r="L55" i="25"/>
  <c r="M55" i="27"/>
  <c r="BW55" i="28"/>
  <c r="V55" i="25"/>
  <c r="K55" i="27"/>
  <c r="CE55"/>
  <c r="BE55" i="28"/>
  <c r="AS55" i="21"/>
  <c r="CE55" i="51"/>
  <c r="AQ55" i="56"/>
  <c r="AX55" i="54"/>
  <c r="BN55" i="21"/>
  <c r="BJ55" i="53"/>
  <c r="Z55" i="55"/>
  <c r="BE55" i="54"/>
  <c r="X55" i="65"/>
  <c r="Q55" i="23"/>
  <c r="BC55" i="60"/>
  <c r="AO55" i="64"/>
  <c r="F55" i="23"/>
  <c r="D55" i="61"/>
  <c r="BP55"/>
  <c r="BX55" i="62"/>
  <c r="J55" i="53"/>
  <c r="AP55" i="59"/>
  <c r="AC55"/>
  <c r="AM55" i="61"/>
  <c r="AR55" i="58"/>
  <c r="CQ55" i="62"/>
  <c r="W55" i="54"/>
  <c r="CO55" i="21"/>
  <c r="BD55" i="32"/>
  <c r="H55" i="57"/>
  <c r="CC55" i="58"/>
  <c r="AK55" i="27"/>
  <c r="H55" i="62"/>
  <c r="AV55" i="23"/>
  <c r="S55" i="56"/>
  <c r="AH55" i="4"/>
  <c r="H55" i="29"/>
  <c r="BE55" i="32"/>
  <c r="BV55" i="51"/>
  <c r="CM55"/>
  <c r="BB55" i="52"/>
  <c r="V55" i="22"/>
  <c r="CH55" i="61"/>
  <c r="K55" i="23"/>
  <c r="BJ55" i="26"/>
  <c r="CD55"/>
  <c r="BX55" i="27"/>
  <c r="AL55" i="34"/>
  <c r="BB55" i="58"/>
  <c r="CB55" i="59"/>
  <c r="BW55" i="27"/>
  <c r="BU55" i="23"/>
  <c r="G55" i="54"/>
  <c r="Q55" i="58"/>
  <c r="CD55" i="59"/>
  <c r="W55" i="29"/>
  <c r="BF55" i="4"/>
  <c r="AI55"/>
  <c r="C55" i="31"/>
  <c r="K55" i="4"/>
  <c r="X55" i="29"/>
  <c r="CJ55"/>
  <c r="BL55" i="31"/>
  <c r="AR55" i="30"/>
  <c r="AF55" i="31"/>
  <c r="BH55" i="32"/>
  <c r="BU55"/>
  <c r="N55" i="33"/>
  <c r="AT55"/>
  <c r="O55"/>
  <c r="BS55"/>
  <c r="AX55"/>
  <c r="AY55"/>
  <c r="F55" i="34"/>
  <c r="BG55" i="33"/>
  <c r="H55" i="52"/>
  <c r="AH55" i="51"/>
  <c r="AV55" i="52"/>
  <c r="BK55"/>
  <c r="AA55" i="51"/>
  <c r="U55" i="53"/>
  <c r="CB55" i="54"/>
  <c r="BQ55" i="53"/>
  <c r="BQ55" i="54"/>
  <c r="AZ55"/>
  <c r="BE55" i="21"/>
  <c r="AS55" i="54"/>
  <c r="CD55" i="53"/>
  <c r="AJ55" i="55"/>
  <c r="T55"/>
  <c r="BD55"/>
  <c r="CS55" i="57"/>
  <c r="AV55"/>
  <c r="CM55" i="59"/>
  <c r="V55" i="58"/>
  <c r="BI55" i="55"/>
  <c r="CG55" i="57"/>
  <c r="AR55" i="63"/>
  <c r="BP55"/>
  <c r="Y55" i="62"/>
  <c r="L55" i="60"/>
  <c r="L55" i="63"/>
  <c r="BZ55" i="56"/>
  <c r="G55" i="58"/>
  <c r="BK55"/>
  <c r="T55" i="65"/>
  <c r="AK55" i="63"/>
  <c r="CC55" i="62"/>
  <c r="P55" i="64"/>
  <c r="CJ55"/>
  <c r="BA55" i="22"/>
  <c r="BD55" i="64"/>
  <c r="BH55" i="65"/>
  <c r="H55" i="64"/>
  <c r="BL55" i="65"/>
  <c r="BM55"/>
  <c r="BC55"/>
  <c r="AQ55" i="23"/>
  <c r="BE55" i="65"/>
  <c r="P55" i="24"/>
  <c r="CB55"/>
  <c r="AQ55" i="25"/>
  <c r="N55" i="26"/>
  <c r="BZ55"/>
  <c r="AW55" i="27"/>
  <c r="AY55" i="24"/>
  <c r="CS55" i="26"/>
  <c r="I55" i="22"/>
  <c r="BM55"/>
  <c r="AN55" i="23"/>
  <c r="CR55"/>
  <c r="BD55" i="28"/>
  <c r="AI55" i="24"/>
  <c r="C55" i="63"/>
  <c r="BG55"/>
  <c r="BN55" i="26"/>
  <c r="D55" i="28"/>
  <c r="Z55" i="26"/>
  <c r="T55" i="30"/>
  <c r="E55" i="31"/>
  <c r="AY55" i="30"/>
  <c r="AB55" i="32"/>
  <c r="AB55" i="33"/>
  <c r="BY55" i="53"/>
  <c r="BY55" i="33"/>
  <c r="CJ55" i="54"/>
  <c r="AQ55" i="29"/>
  <c r="K55" i="31"/>
  <c r="BO55"/>
  <c r="BD55" i="54"/>
  <c r="BB55" i="51"/>
  <c r="AI55" i="21"/>
  <c r="BI55"/>
  <c r="AE55" i="34"/>
  <c r="BT55" i="53"/>
  <c r="AL55" i="54"/>
  <c r="CS55" i="58"/>
  <c r="J55" i="62"/>
  <c r="Z55" i="52"/>
  <c r="BV55"/>
  <c r="M55" i="61"/>
  <c r="U55"/>
  <c r="W55"/>
  <c r="AP55" i="56"/>
  <c r="S55" i="61"/>
  <c r="T55" i="62"/>
  <c r="CA55" i="64"/>
  <c r="AR55" i="55"/>
  <c r="P55" i="59"/>
  <c r="CR55" i="63"/>
  <c r="Q55" i="59"/>
  <c r="CC55"/>
  <c r="BU55" i="63"/>
  <c r="CC55" i="21"/>
  <c r="CD55" i="63"/>
  <c r="AY55" i="23"/>
  <c r="AM55" i="64"/>
  <c r="S55" i="23"/>
  <c r="BV55" i="61"/>
  <c r="BZ55" i="25"/>
  <c r="AX55" i="22"/>
  <c r="BR55" i="65"/>
  <c r="AQ55" i="64"/>
  <c r="BJ55" i="25"/>
  <c r="AS55" i="27"/>
  <c r="W55" i="22"/>
  <c r="CA55"/>
  <c r="BO55" i="62"/>
  <c r="S55" i="27"/>
  <c r="CM55"/>
  <c r="BU55" i="28"/>
  <c r="X55" i="31"/>
  <c r="CO55" i="34"/>
  <c r="Y55" i="51"/>
  <c r="BA55" i="53"/>
  <c r="BN55" i="54"/>
  <c r="BR55" i="53"/>
  <c r="S55" i="60"/>
  <c r="CE55" i="59"/>
  <c r="BD55" i="56"/>
  <c r="AX55" i="55"/>
  <c r="R55" i="59"/>
  <c r="BM55" i="54"/>
  <c r="O55" i="64"/>
  <c r="T55" i="22"/>
  <c r="AL55" i="63"/>
  <c r="CA55" i="60"/>
  <c r="CK55" i="64"/>
  <c r="AD55" i="23"/>
  <c r="BR55" i="25"/>
  <c r="L55" i="61"/>
  <c r="BX55"/>
  <c r="G55" i="65"/>
  <c r="W55" i="23"/>
  <c r="AQ55" i="51"/>
  <c r="X55" i="52"/>
  <c r="AA55" i="56"/>
  <c r="AK55" i="59"/>
  <c r="E55" i="33"/>
  <c r="BT55" i="56"/>
  <c r="CQ55" i="61"/>
  <c r="BH55" i="58"/>
  <c r="AN55" i="63"/>
  <c r="AM55" i="54"/>
  <c r="BT55" i="59"/>
  <c r="G55" i="64"/>
  <c r="CB55" i="32"/>
  <c r="V55" i="64"/>
  <c r="AN55" i="57"/>
  <c r="AE55" i="64"/>
  <c r="F55" i="25"/>
  <c r="AN55" i="52"/>
  <c r="R55" i="51"/>
  <c r="BJ55" i="52"/>
  <c r="BA55" i="54"/>
  <c r="F55" i="56"/>
  <c r="V55" i="61"/>
  <c r="AG55" i="27"/>
  <c r="AN55" i="54"/>
  <c r="AC55" i="21"/>
  <c r="BC55" i="61"/>
  <c r="CM55"/>
  <c r="AO55" i="23"/>
  <c r="CF55" i="27"/>
  <c r="CJ55" i="32"/>
  <c r="AN55"/>
  <c r="BH55" i="29"/>
  <c r="BP55"/>
  <c r="BC55"/>
  <c r="CL55" i="4"/>
  <c r="U55" i="30"/>
  <c r="CM55" i="4"/>
  <c r="S55"/>
  <c r="AF55" i="29"/>
  <c r="CR55"/>
  <c r="AC55" i="31"/>
  <c r="AZ55" i="30"/>
  <c r="BY55" i="31"/>
  <c r="N55"/>
  <c r="CP55"/>
  <c r="BJ55" i="32"/>
  <c r="BJ55" i="33"/>
  <c r="J55" i="34"/>
  <c r="CQ55" i="33"/>
  <c r="CM55"/>
  <c r="J55"/>
  <c r="N55" i="34"/>
  <c r="C55" i="33"/>
  <c r="AF55" i="52"/>
  <c r="AS55"/>
  <c r="CB55"/>
  <c r="BS55"/>
  <c r="AI55" i="51"/>
  <c r="CG55" i="53"/>
  <c r="CR55" i="54"/>
  <c r="C55"/>
  <c r="BV55" i="53"/>
  <c r="D55" i="54"/>
  <c r="F55" i="52"/>
  <c r="CH55"/>
  <c r="BI55" i="54"/>
  <c r="R55" i="53"/>
  <c r="CL55"/>
  <c r="AF55" i="57"/>
  <c r="CB55" i="55"/>
  <c r="AI55" i="56"/>
  <c r="U55" i="57"/>
  <c r="AN55" i="58"/>
  <c r="M55" i="55"/>
  <c r="BQ55"/>
  <c r="V55" i="57"/>
  <c r="AI55" i="59"/>
  <c r="BK55" i="64"/>
  <c r="K55" i="60"/>
  <c r="AR55"/>
  <c r="BX55" i="63"/>
  <c r="CH55" i="56"/>
  <c r="BH55" i="63"/>
  <c r="O55" i="58"/>
  <c r="BS55"/>
  <c r="AJ55" i="65"/>
  <c r="AS55" i="63"/>
  <c r="AW55" i="62"/>
  <c r="X55" i="64"/>
  <c r="CR55"/>
  <c r="BX55" i="65"/>
  <c r="AD55" i="22"/>
  <c r="CB55" i="65"/>
  <c r="BG55" i="23"/>
  <c r="BU55" i="65"/>
  <c r="X55" i="24"/>
  <c r="CJ55"/>
  <c r="AY55" i="25"/>
  <c r="V55" i="26"/>
  <c r="CH55"/>
  <c r="BE55" i="27"/>
  <c r="CE55" i="24"/>
  <c r="Q55" i="22"/>
  <c r="BU55"/>
  <c r="BD55" i="23"/>
  <c r="O55" i="25"/>
  <c r="CJ55" i="28"/>
  <c r="BO55" i="24"/>
  <c r="C55" i="28"/>
  <c r="BO55" i="63"/>
  <c r="CK55" i="26"/>
  <c r="CB55" i="28"/>
  <c r="AW55" i="26"/>
  <c r="N55" i="30"/>
  <c r="BI55"/>
  <c r="BQ55" i="31"/>
  <c r="BS55" i="29"/>
  <c r="AK55" i="30"/>
  <c r="BG55"/>
  <c r="AZ55" i="32"/>
  <c r="AJ55" i="33"/>
  <c r="CO55"/>
  <c r="AY55" i="29"/>
  <c r="Z55" i="34"/>
  <c r="S55" i="31"/>
  <c r="CE55"/>
  <c r="AW55" i="57"/>
  <c r="N55" i="51"/>
  <c r="BR55"/>
  <c r="AY55" i="21"/>
  <c r="BQ55"/>
  <c r="H55" i="53"/>
  <c r="CB55"/>
  <c r="BB55" i="54"/>
  <c r="CD55" i="52"/>
  <c r="BY55" i="61"/>
  <c r="BG55" i="59"/>
  <c r="CG55" i="61"/>
  <c r="CI55"/>
  <c r="AX55" i="56"/>
  <c r="AA55" i="61"/>
  <c r="AJ55" i="62"/>
  <c r="AZ55" i="55"/>
  <c r="AF55" i="59"/>
  <c r="CF55" i="63"/>
  <c r="Y55" i="59"/>
  <c r="CK55"/>
  <c r="CS55" i="63"/>
  <c r="CK55" i="21"/>
  <c r="CI55" i="64"/>
  <c r="BR55"/>
  <c r="BJ55" i="22"/>
  <c r="CL55" i="61"/>
  <c r="U55" i="27"/>
  <c r="BN55" i="22"/>
  <c r="BZ55" i="65"/>
  <c r="AD55" i="25"/>
  <c r="AC55" i="27"/>
  <c r="AY55" i="64"/>
  <c r="AB55" i="23"/>
  <c r="AG55" i="65"/>
  <c r="BY55" i="27"/>
  <c r="AE55" i="22"/>
  <c r="CI55"/>
  <c r="BW55" i="62"/>
  <c r="AA55" i="27"/>
  <c r="CC55" i="28"/>
  <c r="BE55" i="53"/>
  <c r="BN55" i="51"/>
  <c r="BV55" i="54"/>
  <c r="N55" i="53"/>
  <c r="BZ55"/>
  <c r="AG55" i="55"/>
  <c r="BL55" i="56"/>
  <c r="BF55" i="55"/>
  <c r="BU55" i="54"/>
  <c r="BS55" i="64"/>
  <c r="AB55" i="22"/>
  <c r="P55" i="27"/>
  <c r="BB55" i="63"/>
  <c r="CI55" i="60"/>
  <c r="V55" i="23"/>
  <c r="T55" i="27"/>
  <c r="T55" i="61"/>
  <c r="CF55"/>
  <c r="P55" i="34"/>
  <c r="CG55"/>
  <c r="BA55" i="59"/>
  <c r="BZ55" i="64"/>
  <c r="AK55" i="33"/>
  <c r="CJ55" i="56"/>
  <c r="AE55" i="63"/>
  <c r="E55" i="52"/>
  <c r="BX55" i="58"/>
  <c r="CB55" i="63"/>
  <c r="CR55" i="59"/>
  <c r="AC55" i="64"/>
  <c r="O55" i="30"/>
  <c r="AD55" i="64"/>
  <c r="CR55" i="57"/>
  <c r="O55" i="26"/>
  <c r="R55" i="55"/>
  <c r="AM55" i="26"/>
  <c r="BU55" i="52"/>
  <c r="BF55" i="59"/>
  <c r="BI55" i="28"/>
  <c r="E55" i="27"/>
  <c r="R55" i="33"/>
  <c r="CE55" i="23"/>
  <c r="BZ55" i="31"/>
  <c r="BC55" i="33"/>
  <c r="CQ55" i="34"/>
  <c r="AJ55" i="54"/>
  <c r="BF55" i="53"/>
  <c r="BM55" i="21"/>
  <c r="K55" i="59"/>
  <c r="AZ55" i="63"/>
  <c r="U55"/>
  <c r="Y55" i="65"/>
  <c r="AG55" i="26"/>
  <c r="AF55" i="23"/>
  <c r="AQ55" i="63"/>
  <c r="BX55" i="33"/>
  <c r="BA55" i="21"/>
  <c r="O55" i="34"/>
  <c r="CO55" i="57"/>
  <c r="M55" i="58"/>
  <c r="AW55" i="21"/>
  <c r="CM55" i="60"/>
  <c r="CA55" i="26"/>
  <c r="CN55" i="25"/>
  <c r="AA55" i="24"/>
  <c r="H55" i="54"/>
  <c r="AP55"/>
  <c r="BP55" i="62"/>
  <c r="BT55" i="52"/>
  <c r="CL55" i="60"/>
  <c r="AQ55" i="4"/>
  <c r="AV55" i="31"/>
  <c r="BH55" i="30"/>
  <c r="CR55" i="31"/>
  <c r="V55"/>
  <c r="V55" i="33"/>
  <c r="BZ55"/>
  <c r="BV55" i="34"/>
  <c r="CE55"/>
  <c r="Z55" i="33"/>
  <c r="V55" i="34"/>
  <c r="K55" i="33"/>
  <c r="BS55" i="34"/>
  <c r="BL55" i="52"/>
  <c r="CJ55"/>
  <c r="CQ55"/>
  <c r="AY55" i="51"/>
  <c r="BO55"/>
  <c r="U55" i="54"/>
  <c r="V55" i="52"/>
  <c r="CP55"/>
  <c r="BM55" i="53"/>
  <c r="Z55"/>
  <c r="AK55" i="54"/>
  <c r="AH55" i="53"/>
  <c r="BL55" i="57"/>
  <c r="CJ55" i="55"/>
  <c r="D55" i="57"/>
  <c r="BO55" i="56"/>
  <c r="H55" i="58"/>
  <c r="AC55" i="57"/>
  <c r="CH55" i="58"/>
  <c r="U55" i="55"/>
  <c r="BB55" i="57"/>
  <c r="AE55"/>
  <c r="AB55" i="60"/>
  <c r="AI55"/>
  <c r="AQ55"/>
  <c r="BX55"/>
  <c r="E55" i="64"/>
  <c r="AD55" i="56"/>
  <c r="CP55"/>
  <c r="E55" i="22"/>
  <c r="W55" i="58"/>
  <c r="CA55"/>
  <c r="AZ55" i="65"/>
  <c r="BA55" i="63"/>
  <c r="BE55" i="62"/>
  <c r="AT55" i="22"/>
  <c r="CN55" i="65"/>
  <c r="BB55" i="61"/>
  <c r="AZ55" i="22"/>
  <c r="CR55" i="65"/>
  <c r="BW55" i="23"/>
  <c r="CK55" i="65"/>
  <c r="AF55" i="24"/>
  <c r="CR55"/>
  <c r="BG55" i="25"/>
  <c r="AD55" i="26"/>
  <c r="CP55"/>
  <c r="BM55" i="27"/>
  <c r="G55" i="25"/>
  <c r="H55" i="28"/>
  <c r="Y55" i="22"/>
  <c r="CC55"/>
  <c r="BT55" i="23"/>
  <c r="AL55" i="25"/>
  <c r="AM55"/>
  <c r="K55" i="63"/>
  <c r="BW55"/>
  <c r="L55" i="27"/>
  <c r="K55" i="24"/>
  <c r="CL55" i="26"/>
  <c r="BA55" i="31"/>
  <c r="BI55"/>
  <c r="AJ55" i="30"/>
  <c r="P55" i="31"/>
  <c r="P57" s="1"/>
  <c r="BP55" i="32"/>
  <c r="AR55" i="33"/>
  <c r="CP55" i="34"/>
  <c r="K55" i="29"/>
  <c r="CL55" i="34"/>
  <c r="AA55" i="31"/>
  <c r="K55" i="56"/>
  <c r="BZ55" i="51"/>
  <c r="BL55" i="55"/>
  <c r="P55" i="53"/>
  <c r="CJ55"/>
  <c r="AM55" i="57"/>
  <c r="BQ55" i="61"/>
  <c r="CL55" i="52"/>
  <c r="R55" i="62"/>
  <c r="BF55" i="56"/>
  <c r="AI55" i="61"/>
  <c r="AZ55" i="62"/>
  <c r="BH55" i="55"/>
  <c r="AN55" i="59"/>
  <c r="H55" i="63"/>
  <c r="F55" i="64"/>
  <c r="AG55" i="59"/>
  <c r="I55" i="63"/>
  <c r="AV55" i="58"/>
  <c r="BT55" i="65"/>
  <c r="R55" i="61"/>
  <c r="BA55" i="27"/>
  <c r="CD55" i="22"/>
  <c r="CH55" i="25"/>
  <c r="BI55" i="27"/>
  <c r="BG55" i="64"/>
  <c r="AR55" i="23"/>
  <c r="AW55" i="65"/>
  <c r="CP55" i="23"/>
  <c r="AM55" i="22"/>
  <c r="CQ55"/>
  <c r="AI55" i="27"/>
  <c r="M55" i="30"/>
  <c r="BA55"/>
  <c r="CD55" i="54"/>
  <c r="CH55" i="53"/>
  <c r="AW55" i="55"/>
  <c r="CR55" i="56"/>
  <c r="BN55" i="55"/>
  <c r="I55" i="54"/>
  <c r="CK55"/>
  <c r="S55" i="59"/>
  <c r="AJ55" i="22"/>
  <c r="CB55" i="27"/>
  <c r="BJ55" i="63"/>
  <c r="CQ55" i="60"/>
  <c r="AK55" i="23"/>
  <c r="AT55" i="65"/>
  <c r="AB55" i="61"/>
  <c r="CN55"/>
  <c r="BQ55" i="27"/>
  <c r="Q55" i="34"/>
  <c r="CE55" i="56"/>
  <c r="BO55" i="33"/>
  <c r="BQ55" i="59"/>
  <c r="BB55" i="25"/>
  <c r="BA55" i="33"/>
  <c r="Z55" i="60"/>
  <c r="BY55" i="52"/>
  <c r="AX55" i="31"/>
  <c r="AE55" i="61"/>
  <c r="AE55" i="30"/>
  <c r="AN55" i="65"/>
  <c r="BO55" i="61"/>
  <c r="AP55" i="55"/>
  <c r="AF55" i="22"/>
  <c r="AY55" i="56"/>
  <c r="BK55" i="65"/>
  <c r="F55" i="30"/>
  <c r="BT55" i="29"/>
  <c r="AQ55" i="34"/>
  <c r="BZ55"/>
  <c r="AN55" i="55"/>
  <c r="AD55" i="57"/>
  <c r="BP55" i="60"/>
  <c r="BJ55" i="56"/>
  <c r="BZ55" i="22"/>
  <c r="CO55"/>
  <c r="AF55" i="65"/>
  <c r="BZ55" i="23"/>
  <c r="CR55" i="28"/>
  <c r="AU55" i="25"/>
  <c r="AT55"/>
  <c r="L55" i="33"/>
  <c r="CP55" i="54"/>
  <c r="C55" i="27"/>
  <c r="AK55" i="61"/>
  <c r="BR55" i="22"/>
  <c r="J55" i="55"/>
  <c r="AP55" i="4"/>
  <c r="BX55" i="29"/>
  <c r="CI55"/>
  <c r="CG55" i="30"/>
  <c r="AC55"/>
  <c r="AN55" i="29"/>
  <c r="AG55" i="32"/>
  <c r="BR55"/>
  <c r="AD55" i="34"/>
  <c r="BV55" i="4"/>
  <c r="CF55" i="29"/>
  <c r="BG55" i="4"/>
  <c r="CO55" i="30"/>
  <c r="AY55" i="4"/>
  <c r="AV55" i="29"/>
  <c r="CF55" i="30"/>
  <c r="CO55" i="31"/>
  <c r="BP55" i="30"/>
  <c r="AK55" i="31"/>
  <c r="AD55"/>
  <c r="BM55" i="32"/>
  <c r="AL55" i="33"/>
  <c r="BZ55" i="32"/>
  <c r="CP55" i="33"/>
  <c r="AH55"/>
  <c r="AE55"/>
  <c r="CM55" i="34"/>
  <c r="BO55"/>
  <c r="AP55" i="33"/>
  <c r="AT55" i="34"/>
  <c r="S55" i="33"/>
  <c r="CA55" i="34"/>
  <c r="CR55" i="52"/>
  <c r="BF55" i="51"/>
  <c r="BG55"/>
  <c r="AS55" i="53"/>
  <c r="J55" i="21"/>
  <c r="BP55" i="54"/>
  <c r="AD55" i="52"/>
  <c r="CS55" i="53"/>
  <c r="BU55"/>
  <c r="AP55"/>
  <c r="R55" i="21"/>
  <c r="CG55" i="54"/>
  <c r="P55" i="55"/>
  <c r="CR55"/>
  <c r="X55" i="57"/>
  <c r="Y55"/>
  <c r="BT55" i="58"/>
  <c r="BD55"/>
  <c r="BA55" i="57"/>
  <c r="AC55" i="55"/>
  <c r="CH55" i="57"/>
  <c r="W55"/>
  <c r="BH55" i="60"/>
  <c r="BO55"/>
  <c r="BW55"/>
  <c r="O55" i="61"/>
  <c r="BC55" i="64"/>
  <c r="AL55" i="56"/>
  <c r="AG55" i="62"/>
  <c r="M55" i="22"/>
  <c r="AE55" i="58"/>
  <c r="CI55"/>
  <c r="BP55" i="65"/>
  <c r="BQ55" i="63"/>
  <c r="BM55" i="62"/>
  <c r="BQ55" i="22"/>
  <c r="BP55"/>
  <c r="BJ55" i="61"/>
  <c r="CP55" i="22"/>
  <c r="CM55" i="23"/>
  <c r="AN55" i="24"/>
  <c r="C55" i="25"/>
  <c r="BO55"/>
  <c r="AL55" i="26"/>
  <c r="I55" i="27"/>
  <c r="BU55"/>
  <c r="BS55" i="25"/>
  <c r="AH55" i="26"/>
  <c r="CK55" i="22"/>
  <c r="CJ55" i="23"/>
  <c r="CA55" i="25"/>
  <c r="S55" i="63"/>
  <c r="CE55"/>
  <c r="AB55" i="27"/>
  <c r="AQ55" i="24"/>
  <c r="CC55" i="32"/>
  <c r="M55" i="31"/>
  <c r="CJ55"/>
  <c r="AA55" i="4"/>
  <c r="K55" i="30"/>
  <c r="BX55" i="32"/>
  <c r="AZ55" i="33"/>
  <c r="BW55" i="54"/>
  <c r="CK55" i="51"/>
  <c r="AO55" i="52"/>
  <c r="AI55" i="31"/>
  <c r="I55" i="57"/>
  <c r="Q55"/>
  <c r="X55" i="53"/>
  <c r="CR55"/>
  <c r="BT55" i="57"/>
  <c r="E55"/>
  <c r="BN55" i="62"/>
  <c r="AP55" i="52"/>
  <c r="BV55" i="62"/>
  <c r="BN55" i="56"/>
  <c r="AY55" i="61"/>
  <c r="BH55" i="62"/>
  <c r="BX55" i="22"/>
  <c r="BP55" i="55"/>
  <c r="AV55" i="59"/>
  <c r="P55" i="63"/>
  <c r="Q55" i="21"/>
  <c r="AY55" i="60"/>
  <c r="D55"/>
  <c r="Z55" i="61"/>
  <c r="Q55" i="26"/>
  <c r="CG55" i="27"/>
  <c r="CL55" i="22"/>
  <c r="CO55" i="27"/>
  <c r="Y55" i="26"/>
  <c r="BG55" i="28"/>
  <c r="BO55" i="64"/>
  <c r="CF55" i="23"/>
  <c r="CC55" i="65"/>
  <c r="L55" i="28"/>
  <c r="AU55" i="22"/>
  <c r="BC55" i="23"/>
  <c r="AQ55" i="27"/>
  <c r="AW55" i="32"/>
  <c r="E55" i="30"/>
  <c r="AA55" i="54"/>
  <c r="J55"/>
  <c r="CL55"/>
  <c r="AD55" i="53"/>
  <c r="D55" i="56"/>
  <c r="T55" i="60"/>
  <c r="BE55" i="55"/>
  <c r="BV55"/>
  <c r="Q55" i="54"/>
  <c r="Y55" i="24"/>
  <c r="BR55" i="63"/>
  <c r="BJ55" i="65"/>
  <c r="BE55" i="26"/>
  <c r="AJ55" i="61"/>
  <c r="W55" i="65"/>
  <c r="BT55" i="54"/>
  <c r="BX55" i="34"/>
  <c r="AI55"/>
  <c r="CG55" i="59"/>
  <c r="CG55" i="33"/>
  <c r="AP55" i="60"/>
  <c r="CO55" i="52"/>
  <c r="O55" i="62"/>
  <c r="BX55" i="64"/>
  <c r="AR55" i="28"/>
  <c r="BF55" i="31"/>
  <c r="BK55" i="54"/>
  <c r="P55" i="62"/>
  <c r="AU55" i="30"/>
  <c r="CD55" i="55"/>
  <c r="CR55" i="22"/>
  <c r="Q55" i="33"/>
  <c r="I55" i="26"/>
  <c r="BW55" i="56"/>
  <c r="AX55" i="4"/>
  <c r="I55" i="32"/>
  <c r="AI55" i="33"/>
  <c r="CL55"/>
  <c r="Y55" i="53"/>
  <c r="X55" i="58"/>
  <c r="I55" i="62"/>
  <c r="CK55"/>
  <c r="BL55" i="24"/>
  <c r="CS55" i="27"/>
  <c r="AW55" i="22"/>
  <c r="AP55" i="27"/>
  <c r="CN55" i="28"/>
  <c r="AC55" i="52"/>
  <c r="BI55" i="34"/>
  <c r="N55" i="54"/>
  <c r="BF55" i="52"/>
  <c r="BM55" i="59"/>
  <c r="AH55" i="63"/>
  <c r="BF55" i="61"/>
  <c r="CE55" i="28"/>
  <c r="AA55"/>
  <c r="S55" i="64"/>
  <c r="AG55" i="28"/>
  <c r="AW55" i="54"/>
  <c r="AM55" i="60"/>
  <c r="M55" i="59"/>
  <c r="F55" i="22"/>
  <c r="BD55" i="29"/>
  <c r="AN55" i="31"/>
  <c r="BD55"/>
  <c r="BB55"/>
  <c r="BB55" i="33"/>
  <c r="BW55"/>
  <c r="AM55"/>
  <c r="S55" i="34"/>
  <c r="G55" i="33"/>
  <c r="BF55"/>
  <c r="BB55" i="34"/>
  <c r="AM55"/>
  <c r="AP55" i="51"/>
  <c r="P55" i="54"/>
  <c r="AC55" i="53"/>
  <c r="AG55" i="21"/>
  <c r="T55" i="54"/>
  <c r="BX55"/>
  <c r="AL55" i="52"/>
  <c r="I55" i="53"/>
  <c r="CC55"/>
  <c r="AO55" i="21"/>
  <c r="U55"/>
  <c r="X55" i="55"/>
  <c r="BG55" i="56"/>
  <c r="BD55" i="57"/>
  <c r="BE55"/>
  <c r="AF55" i="58"/>
  <c r="CG55" i="55"/>
  <c r="AT55" i="58"/>
  <c r="BC55" i="57"/>
  <c r="CN55" i="60"/>
  <c r="G55" i="61"/>
  <c r="Z55" i="62"/>
  <c r="CA55" i="61"/>
  <c r="BQ55" i="64"/>
  <c r="AT55" i="56"/>
  <c r="AZ55" i="60"/>
  <c r="U55" i="22"/>
  <c r="AM55" i="58"/>
  <c r="CQ55"/>
  <c r="CF55" i="65"/>
  <c r="CG55" i="63"/>
  <c r="AN55" i="64"/>
  <c r="BY55" i="63"/>
  <c r="BY55" i="22"/>
  <c r="F55" i="61"/>
  <c r="BR55"/>
  <c r="CS55" i="65"/>
  <c r="AV55" i="24"/>
  <c r="K55" i="25"/>
  <c r="BW55"/>
  <c r="AT55" i="26"/>
  <c r="Q55" i="27"/>
  <c r="CC55"/>
  <c r="CP55" i="25"/>
  <c r="AF55" i="28"/>
  <c r="AE55" i="25"/>
  <c r="BC55"/>
  <c r="R55" i="26"/>
  <c r="AP55"/>
  <c r="AA55" i="63"/>
  <c r="CM55"/>
  <c r="AR55" i="27"/>
  <c r="BW55" i="24"/>
  <c r="AB55" i="28"/>
  <c r="CB55" i="31"/>
  <c r="U55"/>
  <c r="S55" i="30"/>
  <c r="CE55"/>
  <c r="CN55" i="32"/>
  <c r="BH55" i="33"/>
  <c r="M55"/>
  <c r="Z55" i="51"/>
  <c r="BW55" i="29"/>
  <c r="Z55" i="21"/>
  <c r="M55" i="53"/>
  <c r="AQ55" i="31"/>
  <c r="AK55" i="53"/>
  <c r="AD55" i="51"/>
  <c r="CE55" i="21"/>
  <c r="CP55" i="57"/>
  <c r="BK55"/>
  <c r="AF55" i="53"/>
  <c r="BT55" i="55"/>
  <c r="BZ55" i="54"/>
  <c r="AK55" i="57"/>
  <c r="T55" i="63"/>
  <c r="Q55" i="62"/>
  <c r="BV55" i="56"/>
  <c r="BG55" i="61"/>
  <c r="CF55" i="62"/>
  <c r="CF55" i="55"/>
  <c r="BD55" i="59"/>
  <c r="BG55" i="60"/>
  <c r="AB55" i="63"/>
  <c r="AH55" i="61"/>
  <c r="BU55" i="26"/>
  <c r="N55" i="65"/>
  <c r="CC55" i="26"/>
  <c r="C55" i="64"/>
  <c r="BW55"/>
  <c r="AQ55" i="28"/>
  <c r="BC55" i="22"/>
  <c r="BS55" i="23"/>
  <c r="CM55" i="62"/>
  <c r="AY55" i="28"/>
  <c r="AY55" i="27"/>
  <c r="Q55" i="28"/>
  <c r="CS55"/>
  <c r="BA55" i="34"/>
  <c r="Z55" i="54"/>
  <c r="AX55" i="21"/>
  <c r="AL55" i="53"/>
  <c r="BX55" i="56"/>
  <c r="BD55" i="62"/>
  <c r="BU55" i="55"/>
  <c r="CL55"/>
  <c r="Y55" i="54"/>
  <c r="BZ55" i="63"/>
  <c r="CK55" i="24"/>
  <c r="W55" i="60"/>
  <c r="AZ55" i="27"/>
  <c r="CP55" i="65"/>
  <c r="D55" i="27"/>
  <c r="AR55" i="61"/>
  <c r="AB55" i="62"/>
  <c r="CA55" i="65"/>
  <c r="AN55" i="28"/>
  <c r="BF55" i="62"/>
  <c r="AA55" i="33"/>
  <c r="BW55" i="34"/>
  <c r="BF55" i="60"/>
  <c r="K55" i="28"/>
  <c r="BC55" i="62"/>
  <c r="CF55" i="64"/>
  <c r="J55" i="31"/>
  <c r="BN55"/>
  <c r="CA55" i="54"/>
  <c r="AF55" i="62"/>
  <c r="BK55" i="30"/>
  <c r="AV55" i="32"/>
  <c r="CQ55" i="64"/>
  <c r="O55" i="60"/>
  <c r="AD55" i="30"/>
  <c r="CP55" i="32"/>
  <c r="AU55" i="52"/>
  <c r="AV55" i="54"/>
  <c r="CS55" i="21"/>
  <c r="M55" i="54"/>
  <c r="AG55" i="57"/>
  <c r="BO55" i="59"/>
  <c r="AO55" i="62"/>
  <c r="BK55" i="61"/>
  <c r="AL55" i="22"/>
  <c r="AB55" i="65"/>
  <c r="CM55" i="25"/>
  <c r="L55" i="32"/>
  <c r="CM55" i="29"/>
  <c r="BD55" i="53"/>
  <c r="AV55" i="63"/>
  <c r="BN55" i="23"/>
  <c r="S55" i="28"/>
  <c r="BJ55" i="57"/>
  <c r="AB55" i="58"/>
  <c r="AU55" i="64"/>
  <c r="AU55" i="29"/>
  <c r="CN55"/>
  <c r="C55" i="30"/>
  <c r="AS55"/>
  <c r="BW55" i="4"/>
  <c r="BX55" i="30"/>
  <c r="AT55" i="31"/>
  <c r="CS55" i="32"/>
  <c r="CA55" i="29"/>
  <c r="R55" i="4"/>
  <c r="CE55"/>
  <c r="BL55" i="29"/>
  <c r="CG55" i="31"/>
  <c r="CN55" i="30"/>
  <c r="Y55" i="32"/>
  <c r="BJ55" i="31"/>
  <c r="BR55" i="33"/>
  <c r="BJ55" i="34"/>
  <c r="AU55" i="33"/>
  <c r="AA55" i="34"/>
  <c r="AQ55" i="33"/>
  <c r="BV55"/>
  <c r="BR55" i="34"/>
  <c r="AU55"/>
  <c r="J55" i="51"/>
  <c r="CD55"/>
  <c r="K55"/>
  <c r="AF55" i="54"/>
  <c r="CO55" i="53"/>
  <c r="BV55" i="21"/>
  <c r="AB55" i="54"/>
  <c r="CF55"/>
  <c r="AT55" i="52"/>
  <c r="Q55" i="53"/>
  <c r="CK55"/>
  <c r="CD55" i="21"/>
  <c r="AP55"/>
  <c r="AF55" i="55"/>
  <c r="CM55" i="56"/>
  <c r="CK55" i="57"/>
  <c r="CR55" i="58"/>
  <c r="Z55" i="59"/>
  <c r="P55" i="58"/>
  <c r="AY55" i="59"/>
  <c r="AS55" i="55"/>
  <c r="CO55"/>
  <c r="BL55" i="58"/>
  <c r="F55"/>
  <c r="AU55" i="61"/>
  <c r="BS55"/>
  <c r="AJ55" i="60"/>
  <c r="CL55" i="62"/>
  <c r="BB55" i="56"/>
  <c r="CF55" i="60"/>
  <c r="AC55" i="22"/>
  <c r="N55"/>
  <c r="CO55" i="63"/>
  <c r="AV55" i="64"/>
  <c r="BT55"/>
  <c r="CG55" i="22"/>
  <c r="L55" i="65"/>
  <c r="N55" i="61"/>
  <c r="BZ55"/>
  <c r="P55" i="65"/>
  <c r="AU55"/>
  <c r="I55"/>
  <c r="AT55" i="23"/>
  <c r="BD55" i="24"/>
  <c r="S55" i="25"/>
  <c r="CE55"/>
  <c r="BB55" i="26"/>
  <c r="Y55" i="27"/>
  <c r="CK55"/>
  <c r="J55" i="26"/>
  <c r="BL55" i="28"/>
  <c r="AO55" i="22"/>
  <c r="CQ55" i="25"/>
  <c r="BF55" i="26"/>
  <c r="AO55"/>
  <c r="AV55" i="28"/>
  <c r="BM55" i="26"/>
  <c r="AI55" i="63"/>
  <c r="BH55" i="27"/>
  <c r="W55" i="25"/>
  <c r="BH55" i="28"/>
  <c r="BK55" i="29"/>
  <c r="Q55" i="32"/>
  <c r="CM55" i="30"/>
  <c r="BP55" i="33"/>
  <c r="AC55"/>
  <c r="AA55" i="29"/>
  <c r="CE55"/>
  <c r="AJ55" i="32"/>
  <c r="AY55" i="31"/>
  <c r="AS55" i="34"/>
  <c r="AL55" i="51"/>
  <c r="CP55"/>
  <c r="M55" i="21"/>
  <c r="CQ55" i="57"/>
  <c r="AN55" i="53"/>
  <c r="BS55" i="57"/>
  <c r="CH55" i="54"/>
  <c r="BU55" i="57"/>
  <c r="BQ55"/>
  <c r="J55" i="56"/>
  <c r="CD55"/>
  <c r="BW55" i="61"/>
  <c r="D55" i="55"/>
  <c r="CN55"/>
  <c r="BL55" i="59"/>
  <c r="CJ55" i="65"/>
  <c r="BE55" i="59"/>
  <c r="AO55" i="63"/>
  <c r="R55"/>
  <c r="CE55" i="60"/>
  <c r="AJ55" i="63"/>
  <c r="AT55" i="64"/>
  <c r="AX55" i="61"/>
  <c r="V55" i="65"/>
  <c r="AX55" i="23"/>
  <c r="K55" i="64"/>
  <c r="CM55" i="24"/>
  <c r="BT55" i="28"/>
  <c r="BK55" i="22"/>
  <c r="AX55" i="26"/>
  <c r="CB55" i="23"/>
  <c r="BX55" i="28"/>
  <c r="BO55" i="27"/>
  <c r="Y55" i="28"/>
  <c r="AH55" i="54"/>
  <c r="AT55" i="53"/>
  <c r="CF55" i="56"/>
  <c r="BB55" i="22"/>
  <c r="CC55" i="57"/>
  <c r="AS55" i="64"/>
  <c r="X55" i="56"/>
  <c r="AG55" i="54"/>
  <c r="AI55" i="23"/>
  <c r="BE55"/>
  <c r="AJ55" i="27"/>
  <c r="CP55" i="63"/>
  <c r="AE55" i="60"/>
  <c r="I55" i="64"/>
  <c r="BP55" i="27"/>
  <c r="AZ55" i="61"/>
  <c r="AR55" i="62"/>
  <c r="CQ55" i="65"/>
  <c r="E55" i="59"/>
  <c r="AF55" i="56"/>
  <c r="BN55" i="60"/>
  <c r="BL55" i="32"/>
  <c r="T55" i="58"/>
  <c r="R55" i="31"/>
  <c r="CD55"/>
  <c r="CI55" i="54"/>
  <c r="CR55" i="62"/>
  <c r="H55" i="32"/>
  <c r="CN55" i="63"/>
  <c r="CR55" i="32"/>
  <c r="X55"/>
  <c r="AU55" i="60"/>
  <c r="AO55" i="57"/>
  <c r="K55" i="54"/>
  <c r="P55" i="52"/>
  <c r="AB55" i="64"/>
  <c r="N55" i="25"/>
  <c r="B55" i="28"/>
  <c r="B55" i="24"/>
  <c r="B55" i="60"/>
  <c r="B55" i="31"/>
  <c r="B55" i="33"/>
  <c r="B55" i="62"/>
  <c r="B55" i="63"/>
  <c r="B55" i="58"/>
  <c r="B55" i="57"/>
  <c r="B55" i="52"/>
  <c r="B55" i="25"/>
  <c r="B57" s="1"/>
  <c r="M55" i="57"/>
  <c r="M57" s="1"/>
  <c r="C55" i="23"/>
  <c r="C55" i="24"/>
  <c r="C55" i="32"/>
  <c r="C55" i="56"/>
  <c r="D55" i="65"/>
  <c r="L55" i="59"/>
  <c r="L57" s="1"/>
  <c r="S57" i="51" l="1"/>
  <c r="BI57" i="22"/>
  <c r="AV57" i="56"/>
  <c r="BS57" i="22"/>
  <c r="AA57" i="30"/>
  <c r="BJ57" i="51"/>
  <c r="BW57"/>
  <c r="W57" i="33"/>
  <c r="O57" i="22"/>
  <c r="CN57" i="62"/>
  <c r="Y57" i="21"/>
  <c r="CM57" i="31"/>
  <c r="E57" i="55"/>
  <c r="BO57" i="29"/>
  <c r="BY57" i="55"/>
  <c r="BR57" i="52"/>
  <c r="AS57" i="57"/>
  <c r="BG57" i="31"/>
  <c r="BY57" i="54"/>
  <c r="CH57" i="31"/>
  <c r="AW57" i="53"/>
  <c r="CN57" i="22"/>
  <c r="BG57" i="34"/>
  <c r="AL57" i="61"/>
  <c r="O57" i="65"/>
  <c r="BU57" i="62"/>
  <c r="BO57" i="30"/>
  <c r="BI57" i="63"/>
  <c r="BI57" i="58"/>
  <c r="H57" i="59"/>
  <c r="Q57" i="65"/>
  <c r="AX57" i="52"/>
  <c r="S57" i="29"/>
  <c r="BA57" i="55"/>
  <c r="AM57" i="65"/>
  <c r="AO57" i="59"/>
  <c r="BF57" i="21"/>
  <c r="BO57"/>
  <c r="J57" i="61"/>
  <c r="AG57" i="22"/>
  <c r="CN57" i="63"/>
  <c r="BL57" i="59"/>
  <c r="N57" i="61"/>
  <c r="CN57" i="30"/>
  <c r="BW57" i="34"/>
  <c r="AF57" i="53"/>
  <c r="AN57" i="64"/>
  <c r="AM57" i="34"/>
  <c r="AI57"/>
  <c r="BX57" i="22"/>
  <c r="BS57" i="25"/>
  <c r="S57" i="33"/>
  <c r="BZ57" i="23"/>
  <c r="CH57" i="25"/>
  <c r="AA57" i="31"/>
  <c r="AE57" i="57"/>
  <c r="BA57" i="21"/>
  <c r="T57" i="61"/>
  <c r="N57" i="51"/>
  <c r="X57" i="24"/>
  <c r="CR57" i="29"/>
  <c r="CA57" i="60"/>
  <c r="Z57" i="52"/>
  <c r="BA57" i="22"/>
  <c r="BL57" i="31"/>
  <c r="M57" i="27"/>
  <c r="AA57" i="23"/>
  <c r="AS57" i="31"/>
  <c r="P57" i="52"/>
  <c r="D57" i="55"/>
  <c r="B57" i="33"/>
  <c r="BE57" i="23"/>
  <c r="B57" i="60"/>
  <c r="AG57" i="54"/>
  <c r="K57" i="64"/>
  <c r="CP57" i="51"/>
  <c r="BM57" i="26"/>
  <c r="B57" i="52"/>
  <c r="B57" i="24"/>
  <c r="X57" i="32"/>
  <c r="T57" i="58"/>
  <c r="BP57" i="27"/>
  <c r="X57" i="56"/>
  <c r="BO57" i="27"/>
  <c r="AX57" i="23"/>
  <c r="BE57" i="59"/>
  <c r="BQ57" i="57"/>
  <c r="AL57" i="51"/>
  <c r="CM57" i="30"/>
  <c r="AV57" i="28"/>
  <c r="Y57" i="27"/>
  <c r="P57" i="65"/>
  <c r="N57" i="22"/>
  <c r="F57" i="58"/>
  <c r="CK57" i="57"/>
  <c r="CF57" i="54"/>
  <c r="AU57" i="34"/>
  <c r="BJ57" i="31"/>
  <c r="CS57" i="32"/>
  <c r="AU57" i="64"/>
  <c r="L57" i="32"/>
  <c r="M57" i="54"/>
  <c r="AV57" i="32"/>
  <c r="K57" i="28"/>
  <c r="AR57" i="61"/>
  <c r="CL57" i="55"/>
  <c r="CS57" i="28"/>
  <c r="BW57" i="64"/>
  <c r="BD57" i="59"/>
  <c r="BZ57" i="54"/>
  <c r="AQ57" i="31"/>
  <c r="CE57" i="30"/>
  <c r="AA57" i="63"/>
  <c r="Q57" i="27"/>
  <c r="BY57" i="22"/>
  <c r="AZ57" i="60"/>
  <c r="AT57" i="58"/>
  <c r="AO57" i="21"/>
  <c r="P57" i="54"/>
  <c r="BW57" i="33"/>
  <c r="AM57" i="60"/>
  <c r="BM57" i="59"/>
  <c r="CS57" i="27"/>
  <c r="I57" i="32"/>
  <c r="P57" i="62"/>
  <c r="CG57" i="33"/>
  <c r="BJ57" i="65"/>
  <c r="AD57" i="53"/>
  <c r="AU57" i="22"/>
  <c r="CL57"/>
  <c r="AV57" i="59"/>
  <c r="BN57" i="62"/>
  <c r="AO57" i="52"/>
  <c r="M57" i="31"/>
  <c r="CK57" i="22"/>
  <c r="AN57" i="24"/>
  <c r="BP57" i="65"/>
  <c r="BW57" i="60"/>
  <c r="BT57" i="58"/>
  <c r="BU57" i="53"/>
  <c r="CR57" i="52"/>
  <c r="AH57" i="33"/>
  <c r="CO57" i="31"/>
  <c r="AD57" i="34"/>
  <c r="AP57" i="4"/>
  <c r="AU57" i="25"/>
  <c r="AD57" i="57"/>
  <c r="AF57" i="22"/>
  <c r="Z57" i="60"/>
  <c r="CN57" i="61"/>
  <c r="S57" i="59"/>
  <c r="BA57" i="30"/>
  <c r="BG57" i="64"/>
  <c r="I57" i="63"/>
  <c r="BF57" i="56"/>
  <c r="BZ57" i="51"/>
  <c r="K57" i="63"/>
  <c r="BM57" i="27"/>
  <c r="CR57" i="65"/>
  <c r="CA57" i="58"/>
  <c r="AI57" i="60"/>
  <c r="BO57" i="56"/>
  <c r="CP57" i="52"/>
  <c r="BS57" i="34"/>
  <c r="V57" i="31"/>
  <c r="AP57" i="54"/>
  <c r="CO57" i="57"/>
  <c r="U57" i="63"/>
  <c r="BZ57" i="31"/>
  <c r="R57" i="55"/>
  <c r="BX57" i="58"/>
  <c r="P57" i="34"/>
  <c r="AB57" i="22"/>
  <c r="BV57" i="54"/>
  <c r="BY57" i="27"/>
  <c r="U57"/>
  <c r="Y57" i="59"/>
  <c r="CG57" i="61"/>
  <c r="AY57" i="21"/>
  <c r="CO57" i="33"/>
  <c r="N57" i="30"/>
  <c r="O57" i="25"/>
  <c r="AY57"/>
  <c r="CR57" i="64"/>
  <c r="CH57" i="56"/>
  <c r="M57" i="55"/>
  <c r="BI57" i="54"/>
  <c r="AI57" i="51"/>
  <c r="CM57" i="33"/>
  <c r="AZ57" i="30"/>
  <c r="BC57" i="29"/>
  <c r="BC57" i="61"/>
  <c r="R57" i="51"/>
  <c r="BT57" i="59"/>
  <c r="AA57" i="56"/>
  <c r="AD57" i="23"/>
  <c r="AX57" i="55"/>
  <c r="CO57" i="34"/>
  <c r="AS57" i="27"/>
  <c r="AM57" i="64"/>
  <c r="P57" i="59"/>
  <c r="M57" i="61"/>
  <c r="BI57" i="21"/>
  <c r="BY57" i="33"/>
  <c r="D57" i="28"/>
  <c r="BM57" i="22"/>
  <c r="CB57" i="24"/>
  <c r="BH57" i="65"/>
  <c r="BK57" i="58"/>
  <c r="CG57" i="57"/>
  <c r="AJ57" i="55"/>
  <c r="U57" i="53"/>
  <c r="AY57" i="33"/>
  <c r="AF57" i="31"/>
  <c r="BF57" i="4"/>
  <c r="BB57" i="58"/>
  <c r="BB57" i="52"/>
  <c r="H57" i="62"/>
  <c r="AR57" i="58"/>
  <c r="F57" i="23"/>
  <c r="BN57" i="21"/>
  <c r="V57" i="25"/>
  <c r="BB57" i="65"/>
  <c r="BU57" i="59"/>
  <c r="AH57" i="56"/>
  <c r="W57" i="34"/>
  <c r="BI57" i="33"/>
  <c r="AE57" i="29"/>
  <c r="CS57" i="22"/>
  <c r="H57" i="24"/>
  <c r="CH57" i="22"/>
  <c r="BR57" i="56"/>
  <c r="BY57" i="57"/>
  <c r="CG57" i="21"/>
  <c r="E57" i="53"/>
  <c r="K57" i="34"/>
  <c r="BT57" i="31"/>
  <c r="CD57" i="4"/>
  <c r="R57" i="56"/>
  <c r="AK57" i="22"/>
  <c r="BO57" i="4"/>
  <c r="B57" i="32"/>
  <c r="B57" i="23"/>
  <c r="B57" i="54"/>
  <c r="N57" i="25"/>
  <c r="CB57" i="23"/>
  <c r="BF57" i="26"/>
  <c r="BV57" i="33"/>
  <c r="CP57" i="65"/>
  <c r="CC57" i="26"/>
  <c r="R57"/>
  <c r="I57" i="53"/>
  <c r="CK57" i="62"/>
  <c r="Y57" i="24"/>
  <c r="AQ57"/>
  <c r="AD57" i="52"/>
  <c r="BR57" i="22"/>
  <c r="AT57" i="65"/>
  <c r="F57" i="64"/>
  <c r="E57" i="22"/>
  <c r="V57" i="34"/>
  <c r="AE57" i="63"/>
  <c r="BY57" i="61"/>
  <c r="BU57" i="22"/>
  <c r="CB57" i="52"/>
  <c r="AN57" i="63"/>
  <c r="CD57"/>
  <c r="BE57" i="65"/>
  <c r="BS57" i="33"/>
  <c r="BC57" i="60"/>
  <c r="CN57" i="27"/>
  <c r="B57" i="56"/>
  <c r="CR57" i="62"/>
  <c r="AN57" i="53"/>
  <c r="AU57" i="60"/>
  <c r="AZ57" i="61"/>
  <c r="AO57" i="63"/>
  <c r="CO57"/>
  <c r="D57" i="65"/>
  <c r="B57" i="57"/>
  <c r="B57" i="28"/>
  <c r="CR57" i="32"/>
  <c r="BL57"/>
  <c r="I57" i="64"/>
  <c r="AS57"/>
  <c r="BX57" i="28"/>
  <c r="V57" i="65"/>
  <c r="CJ57"/>
  <c r="BU57" i="57"/>
  <c r="AS57" i="34"/>
  <c r="Q57" i="32"/>
  <c r="AO57" i="26"/>
  <c r="BB57"/>
  <c r="BZ57" i="61"/>
  <c r="AC57" i="22"/>
  <c r="BL57" i="58"/>
  <c r="CM57" i="56"/>
  <c r="AB57" i="54"/>
  <c r="BR57" i="34"/>
  <c r="Y57" i="32"/>
  <c r="AT57" i="31"/>
  <c r="AB57" i="58"/>
  <c r="CM57" i="25"/>
  <c r="CS57" i="21"/>
  <c r="BK57" i="30"/>
  <c r="BF57" i="60"/>
  <c r="D57" i="27"/>
  <c r="BU57" i="55"/>
  <c r="Q57" i="28"/>
  <c r="C57" i="64"/>
  <c r="CF57" i="55"/>
  <c r="BT57"/>
  <c r="M57" i="53"/>
  <c r="S57" i="30"/>
  <c r="AP57" i="26"/>
  <c r="AT57"/>
  <c r="BY57" i="63"/>
  <c r="AT57" i="56"/>
  <c r="CG57" i="55"/>
  <c r="CC57" i="53"/>
  <c r="AP57" i="51"/>
  <c r="BB57" i="33"/>
  <c r="AW57" i="54"/>
  <c r="BF57" i="52"/>
  <c r="BL57" i="24"/>
  <c r="AX57" i="4"/>
  <c r="BK57" i="54"/>
  <c r="CG57" i="59"/>
  <c r="BR57" i="63"/>
  <c r="CL57" i="54"/>
  <c r="L57" i="28"/>
  <c r="CG57" i="27"/>
  <c r="BP57" i="55"/>
  <c r="E57" i="57"/>
  <c r="CK57" i="51"/>
  <c r="CC57" i="32"/>
  <c r="AH57" i="26"/>
  <c r="CM57" i="23"/>
  <c r="CI57" i="58"/>
  <c r="BO57" i="60"/>
  <c r="Y57" i="57"/>
  <c r="CS57" i="53"/>
  <c r="CA57" i="34"/>
  <c r="CP57" i="33"/>
  <c r="CF57" i="30"/>
  <c r="BR57" i="32"/>
  <c r="J57" i="55"/>
  <c r="CR57" i="28"/>
  <c r="AN57" i="55"/>
  <c r="AP57"/>
  <c r="BA57" i="33"/>
  <c r="AB57" i="61"/>
  <c r="CK57" i="54"/>
  <c r="M57" i="30"/>
  <c r="BI57" i="27"/>
  <c r="AG57" i="59"/>
  <c r="R57" i="62"/>
  <c r="K57" i="56"/>
  <c r="AJ57" i="30"/>
  <c r="AM57" i="25"/>
  <c r="CP57" i="26"/>
  <c r="AZ57" i="22"/>
  <c r="W57" i="58"/>
  <c r="AB57" i="60"/>
  <c r="D57" i="57"/>
  <c r="V57" i="52"/>
  <c r="K57" i="33"/>
  <c r="CR57" i="31"/>
  <c r="H57" i="54"/>
  <c r="O57" i="34"/>
  <c r="AZ57" i="63"/>
  <c r="CE57" i="23"/>
  <c r="O57" i="26"/>
  <c r="E57" i="52"/>
  <c r="CF57" i="61"/>
  <c r="BS57" i="64"/>
  <c r="BN57" i="51"/>
  <c r="AG57" i="65"/>
  <c r="CL57" i="61"/>
  <c r="CF57" i="63"/>
  <c r="BG57" i="59"/>
  <c r="BR57" i="51"/>
  <c r="AJ57" i="33"/>
  <c r="AW57" i="26"/>
  <c r="BD57" i="23"/>
  <c r="CJ57" i="24"/>
  <c r="X57" i="64"/>
  <c r="BX57" i="63"/>
  <c r="AN57" i="58"/>
  <c r="CH57" i="52"/>
  <c r="BS57"/>
  <c r="CQ57" i="33"/>
  <c r="AC57" i="31"/>
  <c r="BP57" i="29"/>
  <c r="AC57" i="21"/>
  <c r="AN57" i="52"/>
  <c r="AM57" i="54"/>
  <c r="X57" i="52"/>
  <c r="CK57" i="64"/>
  <c r="BD57" i="56"/>
  <c r="X57" i="31"/>
  <c r="BJ57" i="25"/>
  <c r="AY57" i="23"/>
  <c r="AR57" i="55"/>
  <c r="BV57" i="52"/>
  <c r="AI57" i="21"/>
  <c r="BY57" i="53"/>
  <c r="BN57" i="26"/>
  <c r="I57" i="22"/>
  <c r="P57" i="24"/>
  <c r="BD57" i="64"/>
  <c r="G57" i="58"/>
  <c r="BI57" i="55"/>
  <c r="CD57" i="53"/>
  <c r="AA57" i="51"/>
  <c r="AX57" i="33"/>
  <c r="AR57" i="30"/>
  <c r="W57" i="29"/>
  <c r="AL57" i="34"/>
  <c r="CM57" i="51"/>
  <c r="AK57" i="27"/>
  <c r="AM57" i="61"/>
  <c r="AO57" i="64"/>
  <c r="AX57" i="54"/>
  <c r="BW57" i="28"/>
  <c r="AB57" i="25"/>
  <c r="BT57" i="63"/>
  <c r="AK57" i="58"/>
  <c r="AK57" i="21"/>
  <c r="T57" i="33"/>
  <c r="CI57" i="25"/>
  <c r="BV57" i="26"/>
  <c r="AO57" i="65"/>
  <c r="CB57" i="64"/>
  <c r="N57" i="56"/>
  <c r="AA57" i="59"/>
  <c r="BN57" i="53"/>
  <c r="BL57" i="54"/>
  <c r="AY57" i="34"/>
  <c r="AB57" i="30"/>
  <c r="AZ57" i="29"/>
  <c r="CF57" i="58"/>
  <c r="AP57" i="62"/>
  <c r="AR57" i="29"/>
  <c r="B57" i="34"/>
  <c r="B57" i="53"/>
  <c r="B57" i="22"/>
  <c r="Z57" i="31"/>
  <c r="BN57" i="60"/>
  <c r="BK57" i="29"/>
  <c r="BV57" i="21"/>
  <c r="BD57" i="62"/>
  <c r="BW57" i="25"/>
  <c r="N57" i="54"/>
  <c r="Q57" i="26"/>
  <c r="CP57" i="22"/>
  <c r="AG57" i="32"/>
  <c r="I57" i="54"/>
  <c r="AL57" i="25"/>
  <c r="U57" i="54"/>
  <c r="CR57" i="57"/>
  <c r="BE57" i="53"/>
  <c r="CB57" i="28"/>
  <c r="F57" i="52"/>
  <c r="AN57" i="54"/>
  <c r="BU57" i="28"/>
  <c r="AB57" i="33"/>
  <c r="V57" i="58"/>
  <c r="BX57" i="27"/>
  <c r="BN57" i="61"/>
  <c r="S57" i="24"/>
  <c r="BI57" i="53"/>
  <c r="J57" i="52"/>
  <c r="B57" i="65"/>
  <c r="C57" i="32"/>
  <c r="B57" i="63"/>
  <c r="AB57" i="64"/>
  <c r="H57" i="32"/>
  <c r="AF57" i="56"/>
  <c r="CP57" i="63"/>
  <c r="BB57" i="22"/>
  <c r="AX57" i="26"/>
  <c r="AT57" i="64"/>
  <c r="CN57" i="55"/>
  <c r="BS57" i="57"/>
  <c r="AJ57" i="32"/>
  <c r="BH57" i="28"/>
  <c r="CQ57" i="25"/>
  <c r="S57"/>
  <c r="L57" i="65"/>
  <c r="BB57" i="56"/>
  <c r="AS57" i="55"/>
  <c r="AP57" i="21"/>
  <c r="CO57" i="53"/>
  <c r="AQ57" i="33"/>
  <c r="CG57" i="31"/>
  <c r="BW57" i="4"/>
  <c r="S57" i="28"/>
  <c r="AL57" i="22"/>
  <c r="AU57" i="52"/>
  <c r="CA57" i="54"/>
  <c r="AA57" i="33"/>
  <c r="AZ57" i="27"/>
  <c r="BX57" i="56"/>
  <c r="AY57" i="28"/>
  <c r="N57" i="65"/>
  <c r="BG57" i="61"/>
  <c r="BK57" i="57"/>
  <c r="BW57" i="29"/>
  <c r="CB57" i="31"/>
  <c r="BC57" i="25"/>
  <c r="K57"/>
  <c r="CG57" i="63"/>
  <c r="CA57" i="61"/>
  <c r="BE57" i="57"/>
  <c r="AL57" i="52"/>
  <c r="BB57" i="34"/>
  <c r="BD57" i="31"/>
  <c r="S57" i="64"/>
  <c r="BI57" i="34"/>
  <c r="I57" i="62"/>
  <c r="I57" i="26"/>
  <c r="AR57" i="28"/>
  <c r="BX57" i="34"/>
  <c r="Q57" i="54"/>
  <c r="AA57"/>
  <c r="CF57" i="23"/>
  <c r="Z57" i="61"/>
  <c r="BH57" i="62"/>
  <c r="CR57" i="53"/>
  <c r="AZ57" i="33"/>
  <c r="AB57" i="27"/>
  <c r="BU57"/>
  <c r="BJ57" i="61"/>
  <c r="M57" i="22"/>
  <c r="W57" i="57"/>
  <c r="CR57" i="55"/>
  <c r="BP57" i="54"/>
  <c r="AT57" i="34"/>
  <c r="AL57" i="33"/>
  <c r="AY57" i="4"/>
  <c r="AN57" i="29"/>
  <c r="AK57" i="61"/>
  <c r="AF57" i="65"/>
  <c r="AQ57" i="34"/>
  <c r="AN57" i="65"/>
  <c r="BQ57" i="59"/>
  <c r="AK57" i="23"/>
  <c r="BN57" i="55"/>
  <c r="CQ57" i="22"/>
  <c r="CD57"/>
  <c r="H57" i="63"/>
  <c r="BQ57" i="61"/>
  <c r="CL57" i="34"/>
  <c r="BA57" i="31"/>
  <c r="BT57" i="23"/>
  <c r="BG57" i="25"/>
  <c r="CN57" i="65"/>
  <c r="CP57" i="56"/>
  <c r="BB57" i="57"/>
  <c r="BL57"/>
  <c r="BO57" i="51"/>
  <c r="Z57" i="33"/>
  <c r="AV57" i="31"/>
  <c r="CN57" i="25"/>
  <c r="BX57" i="33"/>
  <c r="BM57" i="21"/>
  <c r="E57" i="27"/>
  <c r="AD57" i="64"/>
  <c r="CJ57" i="56"/>
  <c r="T57" i="27"/>
  <c r="BF57" i="55"/>
  <c r="CC57" i="28"/>
  <c r="AY57" i="64"/>
  <c r="BR57"/>
  <c r="AZ57" i="55"/>
  <c r="CD57" i="52"/>
  <c r="AW57" i="57"/>
  <c r="BG57" i="30"/>
  <c r="CK57" i="26"/>
  <c r="Q57" i="22"/>
  <c r="BU57" i="65"/>
  <c r="AS57" i="63"/>
  <c r="K57" i="60"/>
  <c r="AI57" i="56"/>
  <c r="D57" i="54"/>
  <c r="AS57" i="52"/>
  <c r="BJ57" i="33"/>
  <c r="AF57" i="29"/>
  <c r="AN57" i="32"/>
  <c r="AG57" i="27"/>
  <c r="AE57" i="64"/>
  <c r="BH57" i="58"/>
  <c r="W57" i="23"/>
  <c r="AL57" i="63"/>
  <c r="S57" i="60"/>
  <c r="CM57" i="27"/>
  <c r="BR57" i="65"/>
  <c r="CC57" i="21"/>
  <c r="T57" i="62"/>
  <c r="J57"/>
  <c r="BD57" i="54"/>
  <c r="AB57" i="32"/>
  <c r="C57" i="63"/>
  <c r="AY57" i="24"/>
  <c r="AQ57" i="23"/>
  <c r="CJ57" i="64"/>
  <c r="L57" i="63"/>
  <c r="CM57" i="59"/>
  <c r="BE57" i="21"/>
  <c r="AV57" i="52"/>
  <c r="O57" i="33"/>
  <c r="CJ57" i="29"/>
  <c r="Q57" i="58"/>
  <c r="CD57" i="26"/>
  <c r="BE57" i="32"/>
  <c r="H57" i="57"/>
  <c r="AP57" i="59"/>
  <c r="Q57" i="23"/>
  <c r="CE57" i="51"/>
  <c r="L57" i="25"/>
  <c r="BO57" i="23"/>
  <c r="AB57" i="55"/>
  <c r="R57" i="52"/>
  <c r="AQ57"/>
  <c r="AI57" i="30"/>
  <c r="AY57" i="63"/>
  <c r="AO57" i="27"/>
  <c r="AV57" i="65"/>
  <c r="AT57" i="61"/>
  <c r="D57" i="63"/>
  <c r="AQ57" i="59"/>
  <c r="AC57" i="54"/>
  <c r="BC57" i="52"/>
  <c r="CD57" i="33"/>
  <c r="CB57" i="29"/>
  <c r="BH57" i="61"/>
  <c r="AS57" i="33"/>
  <c r="CB57" i="58"/>
  <c r="B57" i="4"/>
  <c r="B57" i="59"/>
  <c r="B57" i="55"/>
  <c r="B57" i="58"/>
  <c r="CH57" i="54"/>
  <c r="CO57" i="55"/>
  <c r="AV57" i="54"/>
  <c r="Z57" i="21"/>
  <c r="BB57" i="31"/>
  <c r="CC57" i="65"/>
  <c r="BH57" i="60"/>
  <c r="BZ57" i="34"/>
  <c r="BI57" i="31"/>
  <c r="BH57" i="30"/>
  <c r="BJ57" i="22"/>
  <c r="J57" i="34"/>
  <c r="CE57" i="59"/>
  <c r="BG57" i="63"/>
  <c r="CD57" i="59"/>
  <c r="CJ57"/>
  <c r="CL57"/>
  <c r="B57" i="62"/>
  <c r="AJ57" i="63"/>
  <c r="CE57" i="29"/>
  <c r="W57" i="25"/>
  <c r="AO57" i="22"/>
  <c r="BD57" i="24"/>
  <c r="CG57" i="22"/>
  <c r="CL57" i="62"/>
  <c r="AY57" i="59"/>
  <c r="CD57" i="21"/>
  <c r="AF57" i="54"/>
  <c r="AA57" i="34"/>
  <c r="BL57" i="29"/>
  <c r="AS57" i="30"/>
  <c r="BN57" i="23"/>
  <c r="BK57" i="61"/>
  <c r="CP57" i="32"/>
  <c r="BN57" i="31"/>
  <c r="BF57" i="62"/>
  <c r="W57" i="60"/>
  <c r="AL57" i="53"/>
  <c r="CM57" i="62"/>
  <c r="BU57" i="26"/>
  <c r="BV57" i="56"/>
  <c r="CP57" i="57"/>
  <c r="Z57" i="51"/>
  <c r="AB57" i="28"/>
  <c r="AE57" i="25"/>
  <c r="AV57" i="24"/>
  <c r="CF57" i="65"/>
  <c r="Z57" i="62"/>
  <c r="BD57" i="57"/>
  <c r="BX57" i="54"/>
  <c r="BF57" i="33"/>
  <c r="AN57" i="31"/>
  <c r="AA57" i="28"/>
  <c r="AC57" i="52"/>
  <c r="X57" i="58"/>
  <c r="Q57" i="33"/>
  <c r="BX57" i="64"/>
  <c r="BT57" i="54"/>
  <c r="BV57" i="55"/>
  <c r="E57" i="30"/>
  <c r="BO57" i="64"/>
  <c r="D57" i="60"/>
  <c r="AY57" i="61"/>
  <c r="X57" i="53"/>
  <c r="BX57" i="32"/>
  <c r="CE57" i="63"/>
  <c r="I57" i="27"/>
  <c r="BP57" i="22"/>
  <c r="AG57" i="62"/>
  <c r="CH57" i="57"/>
  <c r="P57" i="55"/>
  <c r="J57" i="21"/>
  <c r="AP57" i="33"/>
  <c r="BM57" i="32"/>
  <c r="CO57" i="30"/>
  <c r="AC57"/>
  <c r="C57" i="27"/>
  <c r="CO57" i="22"/>
  <c r="BT57" i="29"/>
  <c r="AE57" i="30"/>
  <c r="BO57" i="33"/>
  <c r="CQ57" i="60"/>
  <c r="CR57" i="56"/>
  <c r="AM57" i="22"/>
  <c r="BA57" i="27"/>
  <c r="AN57" i="59"/>
  <c r="AM57" i="57"/>
  <c r="K57" i="29"/>
  <c r="CL57" i="26"/>
  <c r="CC57" i="22"/>
  <c r="CR57" i="24"/>
  <c r="AT57" i="22"/>
  <c r="AD57" i="56"/>
  <c r="U57" i="55"/>
  <c r="AH57" i="53"/>
  <c r="AY57" i="51"/>
  <c r="CE57" i="34"/>
  <c r="AQ57" i="4"/>
  <c r="CA57" i="26"/>
  <c r="AQ57" i="63"/>
  <c r="BF57" i="53"/>
  <c r="BI57" i="28"/>
  <c r="O57" i="30"/>
  <c r="AK57" i="33"/>
  <c r="V57" i="23"/>
  <c r="BL57" i="56"/>
  <c r="AA57" i="27"/>
  <c r="AC57"/>
  <c r="CI57" i="64"/>
  <c r="AJ57" i="62"/>
  <c r="BB57" i="54"/>
  <c r="CE57" i="31"/>
  <c r="AK57" i="30"/>
  <c r="BO57" i="63"/>
  <c r="CE57" i="24"/>
  <c r="BG57" i="23"/>
  <c r="AJ57" i="65"/>
  <c r="BK57" i="64"/>
  <c r="CB57" i="55"/>
  <c r="BV57" i="53"/>
  <c r="AF57" i="52"/>
  <c r="BJ57" i="32"/>
  <c r="S57" i="4"/>
  <c r="CJ57" i="32"/>
  <c r="V57" i="61"/>
  <c r="AN57" i="57"/>
  <c r="CQ57" i="61"/>
  <c r="G57" i="65"/>
  <c r="T57" i="22"/>
  <c r="BR57" i="53"/>
  <c r="S57" i="27"/>
  <c r="AX57" i="22"/>
  <c r="BU57" i="63"/>
  <c r="S57" i="61"/>
  <c r="CS57" i="58"/>
  <c r="BO57" i="31"/>
  <c r="AY57" i="30"/>
  <c r="AI57" i="24"/>
  <c r="AW57" i="27"/>
  <c r="BC57" i="65"/>
  <c r="P57" i="64"/>
  <c r="L57" i="60"/>
  <c r="AV57" i="57"/>
  <c r="AZ57" i="54"/>
  <c r="AH57" i="51"/>
  <c r="AT57" i="33"/>
  <c r="X57" i="29"/>
  <c r="G57" i="54"/>
  <c r="BJ57" i="26"/>
  <c r="H57" i="29"/>
  <c r="BD57" i="32"/>
  <c r="J57" i="53"/>
  <c r="X57" i="65"/>
  <c r="AS57" i="21"/>
  <c r="CM57" i="64"/>
  <c r="BD57" i="65"/>
  <c r="AE57"/>
  <c r="BU57" i="58"/>
  <c r="BN57" i="34"/>
  <c r="CQ57" i="29"/>
  <c r="X57" i="28"/>
  <c r="BR57" i="26"/>
  <c r="CP57" i="61"/>
  <c r="AC57" i="63"/>
  <c r="CD57" i="62"/>
  <c r="P57" i="57"/>
  <c r="AO57" i="53"/>
  <c r="AK57" i="52"/>
  <c r="AD57" i="33"/>
  <c r="P57" i="29"/>
  <c r="Y57" i="64"/>
  <c r="BK57" i="25"/>
  <c r="CN57" i="54"/>
  <c r="B57" i="29"/>
  <c r="B57" i="26"/>
  <c r="AE57" i="60"/>
  <c r="AY57" i="31"/>
  <c r="AF57" i="55"/>
  <c r="AB57" i="65"/>
  <c r="CF57" i="62"/>
  <c r="AF57" i="58"/>
  <c r="BF57" i="31"/>
  <c r="BT57" i="57"/>
  <c r="X57"/>
  <c r="BO57" i="61"/>
  <c r="AD57" i="26"/>
  <c r="AA57" i="24"/>
  <c r="AB57" i="23"/>
  <c r="U57" i="57"/>
  <c r="AQ57" i="51"/>
  <c r="BB57"/>
  <c r="AS57" i="54"/>
  <c r="AC57" i="59"/>
  <c r="BN57" i="52"/>
  <c r="CS57" i="62"/>
  <c r="BK57" i="33"/>
  <c r="C57" i="61"/>
  <c r="C57" i="24"/>
  <c r="AJ57" i="27"/>
  <c r="C57" i="23"/>
  <c r="CQ57" i="65"/>
  <c r="AT57" i="53"/>
  <c r="BT57" i="28"/>
  <c r="CE57" i="60"/>
  <c r="BW57" i="61"/>
  <c r="CQ57" i="57"/>
  <c r="AA57" i="29"/>
  <c r="BH57" i="27"/>
  <c r="BL57" i="28"/>
  <c r="AT57" i="23"/>
  <c r="BT57" i="64"/>
  <c r="AJ57" i="60"/>
  <c r="P57" i="58"/>
  <c r="CK57" i="53"/>
  <c r="K57" i="51"/>
  <c r="AU57" i="33"/>
  <c r="CE57" i="4"/>
  <c r="C57" i="30"/>
  <c r="AV57" i="63"/>
  <c r="AO57" i="62"/>
  <c r="AD57" i="30"/>
  <c r="J57" i="31"/>
  <c r="AN57" i="28"/>
  <c r="CK57" i="24"/>
  <c r="AX57" i="21"/>
  <c r="BS57" i="23"/>
  <c r="AH57" i="61"/>
  <c r="Q57" i="62"/>
  <c r="CE57" i="21"/>
  <c r="M57" i="33"/>
  <c r="BW57" i="24"/>
  <c r="AF57" i="28"/>
  <c r="CS57" i="65"/>
  <c r="CQ57" i="58"/>
  <c r="G57" i="61"/>
  <c r="BG57" i="56"/>
  <c r="T57" i="54"/>
  <c r="G57" i="33"/>
  <c r="BD57" i="29"/>
  <c r="CE57" i="28"/>
  <c r="CN57"/>
  <c r="Y57" i="53"/>
  <c r="CR57" i="22"/>
  <c r="O57" i="62"/>
  <c r="W57" i="65"/>
  <c r="BE57" i="55"/>
  <c r="AW57" i="32"/>
  <c r="BG57" i="28"/>
  <c r="AY57" i="60"/>
  <c r="BN57" i="56"/>
  <c r="Q57" i="57"/>
  <c r="K57" i="30"/>
  <c r="S57" i="63"/>
  <c r="AL57" i="26"/>
  <c r="BQ57" i="22"/>
  <c r="AL57" i="56"/>
  <c r="AC57" i="55"/>
  <c r="CG57" i="54"/>
  <c r="AS57" i="53"/>
  <c r="BO57" i="34"/>
  <c r="AD57" i="31"/>
  <c r="BG57" i="4"/>
  <c r="CG57" i="30"/>
  <c r="CP57" i="54"/>
  <c r="BZ57" i="22"/>
  <c r="F57" i="30"/>
  <c r="AE57" i="61"/>
  <c r="CE57" i="56"/>
  <c r="BJ57" i="63"/>
  <c r="AW57" i="55"/>
  <c r="CP57" i="23"/>
  <c r="R57" i="61"/>
  <c r="BH57" i="55"/>
  <c r="CJ57" i="53"/>
  <c r="CP57" i="34"/>
  <c r="K57" i="24"/>
  <c r="Y57" i="22"/>
  <c r="AF57" i="24"/>
  <c r="BE57" i="62"/>
  <c r="E57" i="64"/>
  <c r="CH57" i="58"/>
  <c r="AK57" i="54"/>
  <c r="CQ57" i="52"/>
  <c r="BV57" i="34"/>
  <c r="CL57" i="60"/>
  <c r="CM57"/>
  <c r="AF57" i="23"/>
  <c r="AJ57" i="54"/>
  <c r="BF57" i="59"/>
  <c r="AC57" i="64"/>
  <c r="BZ57"/>
  <c r="CI57" i="60"/>
  <c r="AG57" i="55"/>
  <c r="BW57" i="62"/>
  <c r="AD57" i="25"/>
  <c r="CK57" i="21"/>
  <c r="AA57" i="61"/>
  <c r="CB57" i="53"/>
  <c r="S57" i="31"/>
  <c r="BS57" i="29"/>
  <c r="C57" i="28"/>
  <c r="BE57" i="27"/>
  <c r="CB57" i="65"/>
  <c r="BS57" i="58"/>
  <c r="AI57" i="59"/>
  <c r="AF57" i="57"/>
  <c r="C57" i="54"/>
  <c r="C57" i="33"/>
  <c r="CP57" i="31"/>
  <c r="CM57" i="4"/>
  <c r="CF57" i="27"/>
  <c r="F57" i="56"/>
  <c r="V57" i="64"/>
  <c r="BT57" i="56"/>
  <c r="BX57" i="61"/>
  <c r="O57" i="64"/>
  <c r="BN57" i="54"/>
  <c r="BO57" i="62"/>
  <c r="BZ57" i="25"/>
  <c r="CC57" i="59"/>
  <c r="AP57" i="56"/>
  <c r="AL57" i="54"/>
  <c r="K57" i="31"/>
  <c r="E57"/>
  <c r="BD57" i="28"/>
  <c r="BZ57" i="26"/>
  <c r="BM57" i="65"/>
  <c r="CC57" i="62"/>
  <c r="Y57"/>
  <c r="CS57" i="57"/>
  <c r="BQ57" i="54"/>
  <c r="H57" i="52"/>
  <c r="N57" i="33"/>
  <c r="K57" i="4"/>
  <c r="BU57" i="23"/>
  <c r="K57"/>
  <c r="AH57" i="4"/>
  <c r="CO57" i="21"/>
  <c r="BX57" i="62"/>
  <c r="BE57" i="54"/>
  <c r="BE57" i="28"/>
  <c r="AI57" i="64"/>
  <c r="P57" i="23"/>
  <c r="W57" i="64"/>
  <c r="BY57" i="21"/>
  <c r="BF57" i="34"/>
  <c r="BN57" i="33"/>
  <c r="BL57" i="23"/>
  <c r="F57" i="26"/>
  <c r="AD57" i="61"/>
  <c r="BC57" i="58"/>
  <c r="CJ57"/>
  <c r="BM57" i="57"/>
  <c r="AH57" i="21"/>
  <c r="CL57" i="51"/>
  <c r="F57" i="33"/>
  <c r="BQ57" i="30"/>
  <c r="BB57" i="53"/>
  <c r="H57" i="23"/>
  <c r="CE57" i="33"/>
  <c r="B57" i="21"/>
  <c r="B57" i="61"/>
  <c r="B57" i="30"/>
  <c r="CA57" i="62"/>
  <c r="AH57" i="52"/>
  <c r="CH57" i="32"/>
  <c r="AI57" i="29"/>
  <c r="BH57" i="54"/>
  <c r="J57" i="23"/>
  <c r="CH57" i="51"/>
  <c r="BK57" i="34"/>
  <c r="CO57" i="59"/>
  <c r="L57" i="22"/>
  <c r="F57" i="51"/>
  <c r="BC57" i="34"/>
  <c r="CE57" i="62"/>
  <c r="AA57" i="60"/>
  <c r="V57" i="56"/>
  <c r="I57" i="28"/>
  <c r="CK57"/>
  <c r="AU57" i="54"/>
  <c r="CI57" i="34"/>
  <c r="C57" i="56"/>
  <c r="AX57" i="61"/>
  <c r="CF57" i="60"/>
  <c r="BJ57" i="57"/>
  <c r="AF57" i="62"/>
  <c r="U57" i="31"/>
  <c r="AG57" i="28"/>
  <c r="J57" i="54"/>
  <c r="AE57" i="58"/>
  <c r="BZ57" i="32"/>
  <c r="BB57" i="25"/>
  <c r="CL57" i="52"/>
  <c r="CJ57" i="55"/>
  <c r="K57" i="59"/>
  <c r="BU57" i="54"/>
  <c r="AZ57" i="32"/>
  <c r="AR57" i="60"/>
  <c r="BH57" i="29"/>
  <c r="AQ57" i="64"/>
  <c r="CS57" i="26"/>
  <c r="BK57" i="52"/>
  <c r="BV57" i="51"/>
  <c r="AQ57" i="56"/>
  <c r="T57" i="32"/>
  <c r="AX57" i="62"/>
  <c r="BV57" i="63"/>
  <c r="CF57" i="56"/>
  <c r="CI57" i="54"/>
  <c r="B57" i="31"/>
  <c r="AO57" i="57"/>
  <c r="CD57" i="31"/>
  <c r="AR57" i="62"/>
  <c r="AI57" i="23"/>
  <c r="AH57" i="54"/>
  <c r="CM57" i="24"/>
  <c r="R57" i="63"/>
  <c r="CD57" i="56"/>
  <c r="M57" i="21"/>
  <c r="AC57" i="33"/>
  <c r="AI57" i="63"/>
  <c r="J57" i="26"/>
  <c r="I57" i="65"/>
  <c r="AV57" i="64"/>
  <c r="BS57" i="61"/>
  <c r="Z57" i="59"/>
  <c r="Q57" i="53"/>
  <c r="CD57" i="51"/>
  <c r="BJ57" i="34"/>
  <c r="R57" i="4"/>
  <c r="CN57" i="29"/>
  <c r="BD57" i="53"/>
  <c r="BO57" i="59"/>
  <c r="O57" i="60"/>
  <c r="CF57" i="64"/>
  <c r="CA57" i="65"/>
  <c r="BZ57" i="63"/>
  <c r="Z57" i="54"/>
  <c r="BC57" i="22"/>
  <c r="AB57" i="63"/>
  <c r="T57"/>
  <c r="AD57" i="51"/>
  <c r="BH57" i="33"/>
  <c r="AR57" i="27"/>
  <c r="CP57" i="25"/>
  <c r="BR57" i="61"/>
  <c r="AM57" i="58"/>
  <c r="CN57" i="60"/>
  <c r="X57" i="55"/>
  <c r="AG57" i="21"/>
  <c r="S57" i="34"/>
  <c r="F57" i="22"/>
  <c r="BF57" i="61"/>
  <c r="AP57" i="27"/>
  <c r="CL57" i="33"/>
  <c r="CD57" i="55"/>
  <c r="CO57" i="52"/>
  <c r="AJ57" i="61"/>
  <c r="T57" i="60"/>
  <c r="AQ57" i="27"/>
  <c r="Y57" i="26"/>
  <c r="Q57" i="21"/>
  <c r="BV57" i="62"/>
  <c r="I57" i="57"/>
  <c r="AA57" i="4"/>
  <c r="CA57" i="25"/>
  <c r="BO57"/>
  <c r="BM57" i="62"/>
  <c r="BC57" i="64"/>
  <c r="BA57" i="57"/>
  <c r="R57" i="21"/>
  <c r="BG57" i="51"/>
  <c r="CM57" i="34"/>
  <c r="AK57" i="31"/>
  <c r="CF57" i="29"/>
  <c r="CI57"/>
  <c r="L57" i="33"/>
  <c r="BJ57" i="56"/>
  <c r="BK57" i="65"/>
  <c r="AX57" i="31"/>
  <c r="Q57" i="34"/>
  <c r="CB57" i="27"/>
  <c r="CH57" i="53"/>
  <c r="AW57" i="65"/>
  <c r="BT57"/>
  <c r="AZ57" i="62"/>
  <c r="P57" i="53"/>
  <c r="AR57" i="33"/>
  <c r="L57" i="27"/>
  <c r="H57" i="28"/>
  <c r="CK57" i="65"/>
  <c r="BA57" i="63"/>
  <c r="BX57" i="60"/>
  <c r="AC57" i="57"/>
  <c r="Z57" i="53"/>
  <c r="CJ57" i="52"/>
  <c r="BZ57" i="33"/>
  <c r="BT57" i="52"/>
  <c r="AW57" i="21"/>
  <c r="AG57" i="26"/>
  <c r="CQ57" i="34"/>
  <c r="BU57" i="52"/>
  <c r="CR57" i="59"/>
  <c r="BA57"/>
  <c r="BB57" i="63"/>
  <c r="BZ57" i="53"/>
  <c r="CI57" i="22"/>
  <c r="BZ57" i="65"/>
  <c r="CS57" i="63"/>
  <c r="AX57" i="56"/>
  <c r="H57" i="53"/>
  <c r="Z57" i="34"/>
  <c r="BQ57" i="31"/>
  <c r="BO57" i="24"/>
  <c r="CH57" i="26"/>
  <c r="AD57" i="22"/>
  <c r="O57" i="58"/>
  <c r="V57" i="57"/>
  <c r="CL57" i="53"/>
  <c r="CR57" i="54"/>
  <c r="N57" i="34"/>
  <c r="N57" i="31"/>
  <c r="U57" i="30"/>
  <c r="AO57" i="23"/>
  <c r="BA57" i="54"/>
  <c r="CB57" i="32"/>
  <c r="E57" i="33"/>
  <c r="L57" i="61"/>
  <c r="BM57" i="54"/>
  <c r="BA57" i="53"/>
  <c r="CA57" i="22"/>
  <c r="BV57" i="61"/>
  <c r="Q57" i="59"/>
  <c r="W57" i="61"/>
  <c r="BT57" i="53"/>
  <c r="AQ57" i="29"/>
  <c r="T57" i="30"/>
  <c r="CR57" i="23"/>
  <c r="N57" i="26"/>
  <c r="BL57" i="65"/>
  <c r="AK57" i="63"/>
  <c r="BP57"/>
  <c r="BD57" i="55"/>
  <c r="BQ57" i="53"/>
  <c r="BG57" i="33"/>
  <c r="BU57" i="32"/>
  <c r="C57" i="31"/>
  <c r="BW57" i="27"/>
  <c r="CH57" i="61"/>
  <c r="S57" i="56"/>
  <c r="W57" i="54"/>
  <c r="BP57" i="61"/>
  <c r="Z57" i="55"/>
  <c r="CE57" i="27"/>
  <c r="BG57" i="24"/>
  <c r="BF57" i="63"/>
  <c r="L57" i="62"/>
  <c r="AD57" i="54"/>
  <c r="X57"/>
  <c r="BY57" i="30"/>
  <c r="X57" i="23"/>
  <c r="AI57" i="25"/>
  <c r="AR57" i="65"/>
  <c r="AS57" i="22"/>
  <c r="BW57" i="59"/>
  <c r="AV57" i="55"/>
  <c r="AR57" i="54"/>
  <c r="AX57" i="51"/>
  <c r="AO57" i="32"/>
  <c r="BN57" i="4"/>
  <c r="CM57" i="28"/>
  <c r="AA57" i="25"/>
  <c r="CH57" i="33"/>
  <c r="B57" i="51"/>
  <c r="B57" i="64"/>
  <c r="CC57" i="57"/>
  <c r="CE57" i="25"/>
  <c r="BX57" i="30"/>
  <c r="AY57" i="27"/>
  <c r="BQ57" i="64"/>
  <c r="BW57" i="56"/>
  <c r="BW57" i="54"/>
  <c r="AV57" i="29"/>
  <c r="AI57" i="27"/>
  <c r="BB57" i="61"/>
  <c r="R57" i="33"/>
  <c r="AF57" i="59"/>
  <c r="AW57" i="62"/>
  <c r="F57" i="25"/>
  <c r="CA57" i="64"/>
  <c r="BZ57" i="56"/>
  <c r="CC57" i="58"/>
  <c r="S57" i="21"/>
  <c r="AG57" i="53"/>
  <c r="E57" i="59"/>
  <c r="BK57" i="22"/>
  <c r="K57" i="54"/>
  <c r="R57" i="31"/>
  <c r="Y57" i="28"/>
  <c r="J57" i="56"/>
  <c r="BP57" i="33"/>
  <c r="CK57" i="27"/>
  <c r="AU57" i="65"/>
  <c r="AU57" i="61"/>
  <c r="CR57" i="58"/>
  <c r="AT57" i="52"/>
  <c r="J57" i="51"/>
  <c r="BR57" i="33"/>
  <c r="CA57" i="29"/>
  <c r="AU57"/>
  <c r="CM57"/>
  <c r="AG57" i="57"/>
  <c r="CQ57" i="64"/>
  <c r="BC57" i="62"/>
  <c r="AB57"/>
  <c r="Y57" i="54"/>
  <c r="BA57" i="34"/>
  <c r="AQ57" i="28"/>
  <c r="BG57" i="60"/>
  <c r="AK57" i="57"/>
  <c r="AK57" i="53"/>
  <c r="CN57" i="32"/>
  <c r="CM57" i="63"/>
  <c r="CC57" i="27"/>
  <c r="F57" i="61"/>
  <c r="U57" i="22"/>
  <c r="BC57" i="57"/>
  <c r="U57" i="21"/>
  <c r="AC57" i="53"/>
  <c r="AM57" i="33"/>
  <c r="M57" i="59"/>
  <c r="AH57" i="63"/>
  <c r="AW57" i="22"/>
  <c r="AI57" i="33"/>
  <c r="AU57" i="30"/>
  <c r="AP57" i="60"/>
  <c r="BE57" i="26"/>
  <c r="D57" i="56"/>
  <c r="BC57" i="23"/>
  <c r="CO57" i="27"/>
  <c r="P57" i="63"/>
  <c r="AP57" i="52"/>
  <c r="AI57" i="31"/>
  <c r="CJ57"/>
  <c r="CJ57" i="23"/>
  <c r="C57" i="25"/>
  <c r="BQ57" i="63"/>
  <c r="O57" i="61"/>
  <c r="BD57" i="58"/>
  <c r="AP57" i="53"/>
  <c r="BF57" i="51"/>
  <c r="AE57" i="33"/>
  <c r="BP57" i="30"/>
  <c r="BV57" i="4"/>
  <c r="BX57" i="29"/>
  <c r="AT57" i="25"/>
  <c r="BP57" i="60"/>
  <c r="AY57" i="56"/>
  <c r="BY57" i="52"/>
  <c r="BQ57" i="27"/>
  <c r="AJ57" i="22"/>
  <c r="CD57" i="54"/>
  <c r="AR57" i="23"/>
  <c r="AV57" i="58"/>
  <c r="AI57" i="61"/>
  <c r="BL57" i="55"/>
  <c r="BP57" i="32"/>
  <c r="BW57" i="63"/>
  <c r="G57" i="25"/>
  <c r="BW57" i="23"/>
  <c r="AZ57" i="65"/>
  <c r="AQ57" i="60"/>
  <c r="H57" i="58"/>
  <c r="BM57" i="53"/>
  <c r="BL57" i="52"/>
  <c r="V57" i="33"/>
  <c r="BP57" i="62"/>
  <c r="M57" i="58"/>
  <c r="Y57" i="65"/>
  <c r="BC57" i="33"/>
  <c r="AM57" i="26"/>
  <c r="CB57" i="63"/>
  <c r="CG57" i="34"/>
  <c r="P57" i="27"/>
  <c r="N57" i="53"/>
  <c r="AE57" i="22"/>
  <c r="BN57"/>
  <c r="CK57" i="59"/>
  <c r="CI57" i="61"/>
  <c r="BQ57" i="21"/>
  <c r="AY57" i="29"/>
  <c r="BI57" i="30"/>
  <c r="CJ57" i="28"/>
  <c r="V57" i="26"/>
  <c r="BX57" i="65"/>
  <c r="BH57" i="63"/>
  <c r="BQ57" i="55"/>
  <c r="R57" i="53"/>
  <c r="CG57"/>
  <c r="J57" i="33"/>
  <c r="BY57" i="31"/>
  <c r="CL57" i="4"/>
  <c r="CM57" i="61"/>
  <c r="BJ57" i="52"/>
  <c r="G57" i="64"/>
  <c r="AK57" i="59"/>
  <c r="BR57" i="25"/>
  <c r="R57" i="59"/>
  <c r="Y57" i="51"/>
  <c r="W57" i="22"/>
  <c r="S57" i="23"/>
  <c r="CR57" i="63"/>
  <c r="U57" i="61"/>
  <c r="AE57" i="34"/>
  <c r="CJ57" i="54"/>
  <c r="Z57" i="26"/>
  <c r="AN57" i="23"/>
  <c r="AQ57" i="25"/>
  <c r="H57" i="64"/>
  <c r="T57" i="65"/>
  <c r="AR57" i="63"/>
  <c r="T57" i="55"/>
  <c r="CB57" i="54"/>
  <c r="F57" i="34"/>
  <c r="BH57" i="32"/>
  <c r="AI57" i="4"/>
  <c r="CB57" i="59"/>
  <c r="V57" i="22"/>
  <c r="AV57" i="23"/>
  <c r="CQ57" i="62"/>
  <c r="D57" i="61"/>
  <c r="BJ57" i="53"/>
  <c r="K57" i="27"/>
  <c r="BC57" i="28"/>
  <c r="BU57" i="21"/>
  <c r="K57" i="61"/>
  <c r="BL57" i="53"/>
  <c r="BD57" i="52"/>
  <c r="AM57" i="29"/>
  <c r="BE57" i="22"/>
  <c r="BT57" i="24"/>
  <c r="M57" i="63"/>
  <c r="AH57" i="62"/>
  <c r="BI57" i="57"/>
  <c r="CL57" i="21"/>
  <c r="C57" i="55"/>
  <c r="CH57" i="34"/>
  <c r="CK57" i="32"/>
  <c r="Z57" i="4"/>
  <c r="AL57" i="65"/>
  <c r="BL57" i="64"/>
  <c r="D57" i="30"/>
  <c r="B57" i="27"/>
  <c r="AX57" i="58"/>
  <c r="V57" i="51"/>
  <c r="BY57" i="34"/>
  <c r="AU57" i="58"/>
  <c r="BE57" i="63"/>
  <c r="CO57" i="54"/>
  <c r="AX57" i="53"/>
  <c r="BR57" i="54"/>
  <c r="AG57" i="63"/>
  <c r="AN57" i="56"/>
  <c r="AT57" i="51"/>
  <c r="AF57" i="64"/>
  <c r="AP57" i="31"/>
  <c r="CE57" i="64"/>
  <c r="AF57" i="63"/>
  <c r="L57" i="54"/>
  <c r="CV15" i="4"/>
  <c r="CY15"/>
  <c r="CZ15" s="1"/>
  <c r="CT55" i="25"/>
  <c r="CT55" i="58"/>
  <c r="CT25" i="32"/>
  <c r="CT25" i="51"/>
  <c r="CT25" i="29"/>
  <c r="CT25" i="59"/>
  <c r="CT25" i="53"/>
  <c r="CT25" i="54"/>
  <c r="CT25" i="27"/>
  <c r="CT55" i="61"/>
  <c r="CT25" i="65"/>
  <c r="CT25" i="23"/>
  <c r="CT25" i="64"/>
  <c r="CT25" i="61"/>
  <c r="CT25" i="55"/>
  <c r="CT25" i="56"/>
  <c r="CT25" i="22"/>
  <c r="CT55" i="27"/>
  <c r="CT55" i="64"/>
  <c r="CT55" i="52"/>
  <c r="CT25" i="31"/>
  <c r="CT25" i="60"/>
  <c r="CT25" i="24"/>
  <c r="CT25" i="28"/>
  <c r="CT25" i="30"/>
  <c r="CT25" i="26"/>
  <c r="CT25" i="58"/>
  <c r="CT55" i="24"/>
  <c r="CT55" i="26"/>
  <c r="CT25" i="25"/>
  <c r="CT25" i="52"/>
  <c r="CT25" i="34"/>
  <c r="CT25" i="62"/>
  <c r="CT25" i="63"/>
  <c r="CT25" i="57"/>
  <c r="CT25" i="33"/>
  <c r="CU3" i="4"/>
  <c r="CT25" i="21"/>
  <c r="CU4" i="4"/>
  <c r="CT25"/>
  <c r="E55" i="54"/>
  <c r="H55" i="31"/>
  <c r="D55" i="33"/>
  <c r="E55" i="63"/>
  <c r="D55" i="62"/>
  <c r="AT55" i="30"/>
  <c r="H55" i="56"/>
  <c r="P55" i="28"/>
  <c r="N55" i="23"/>
  <c r="AK55" i="55"/>
  <c r="AF55" i="32"/>
  <c r="V55" i="53"/>
  <c r="I55" i="21"/>
  <c r="D55" i="22"/>
  <c r="G55" i="57"/>
  <c r="O55" i="29"/>
  <c r="E55" i="34"/>
  <c r="C55" i="59"/>
  <c r="H55" i="55"/>
  <c r="E55" i="21"/>
  <c r="F55" i="53"/>
  <c r="I55" i="51"/>
  <c r="H55" i="65"/>
  <c r="C55" i="29"/>
  <c r="C55" i="60"/>
  <c r="J55" i="4"/>
  <c r="CT99" i="52" l="1"/>
  <c r="CT57" i="26"/>
  <c r="CT57" i="58"/>
  <c r="CT57" i="24"/>
  <c r="CT99" i="27"/>
  <c r="CT99" i="58"/>
  <c r="CT99" i="61"/>
  <c r="CT99" i="51"/>
  <c r="I57"/>
  <c r="CT57" s="1"/>
  <c r="CT99" i="22"/>
  <c r="D57"/>
  <c r="CT57" s="1"/>
  <c r="CT99" i="30"/>
  <c r="AT57"/>
  <c r="CT57" s="1"/>
  <c r="CT57" i="27"/>
  <c r="CT57" i="61"/>
  <c r="H57" i="55"/>
  <c r="CT99" i="32"/>
  <c r="AF57"/>
  <c r="CT57" s="1"/>
  <c r="CT99" i="63"/>
  <c r="E57"/>
  <c r="CT57" s="1"/>
  <c r="CT57" i="64"/>
  <c r="CT57" i="25"/>
  <c r="CT57" i="52"/>
  <c r="CT99" i="4"/>
  <c r="J57"/>
  <c r="CT57" s="1"/>
  <c r="CX57" s="1"/>
  <c r="AK57" i="55"/>
  <c r="CT99" i="33"/>
  <c r="D57"/>
  <c r="CT57" s="1"/>
  <c r="CT99" i="57"/>
  <c r="G57"/>
  <c r="CT57" s="1"/>
  <c r="CT99" i="56"/>
  <c r="H57"/>
  <c r="CT57" s="1"/>
  <c r="F57" i="53"/>
  <c r="I57" i="21"/>
  <c r="V57" i="53"/>
  <c r="CT99" i="60"/>
  <c r="C57"/>
  <c r="CT57" s="1"/>
  <c r="CT99" i="31"/>
  <c r="H57"/>
  <c r="CT57" s="1"/>
  <c r="CT99" i="65"/>
  <c r="H57"/>
  <c r="CT57" s="1"/>
  <c r="E57" i="21"/>
  <c r="CT99" i="62"/>
  <c r="D57"/>
  <c r="CT57" s="1"/>
  <c r="CT99" i="59"/>
  <c r="C57"/>
  <c r="CT57" s="1"/>
  <c r="CT99" i="34"/>
  <c r="E57"/>
  <c r="CT57" s="1"/>
  <c r="CT99" i="23"/>
  <c r="N57"/>
  <c r="CT57" s="1"/>
  <c r="C57" i="29"/>
  <c r="O57"/>
  <c r="CT99" i="28"/>
  <c r="P57"/>
  <c r="CT57" s="1"/>
  <c r="CT99" i="54"/>
  <c r="E57"/>
  <c r="CT57" s="1"/>
  <c r="CV4" i="4"/>
  <c r="CY4"/>
  <c r="CZ4" s="1"/>
  <c r="CX25"/>
  <c r="CU56"/>
  <c r="CV3"/>
  <c r="CY3"/>
  <c r="CZ3" s="1"/>
  <c r="CT55" i="54"/>
  <c r="CT99" i="25"/>
  <c r="CT55" i="55"/>
  <c r="CT55" i="62"/>
  <c r="CT99" i="64"/>
  <c r="CT55" i="59"/>
  <c r="CT55" i="63"/>
  <c r="CT55" i="57"/>
  <c r="CT99" i="26"/>
  <c r="CT55" i="22"/>
  <c r="CT55" i="34"/>
  <c r="CT55" i="51"/>
  <c r="CT55" i="33"/>
  <c r="CT99" i="24"/>
  <c r="CT55" i="56"/>
  <c r="CT55" i="60"/>
  <c r="CU25" i="4"/>
  <c r="CT55" i="23"/>
  <c r="CT55" i="29"/>
  <c r="CT55" i="53"/>
  <c r="CT55" i="65"/>
  <c r="CT55" i="30"/>
  <c r="CT55" i="28"/>
  <c r="CT55" i="4"/>
  <c r="CT55" i="32"/>
  <c r="CT55" i="31"/>
  <c r="CT55" i="21"/>
  <c r="CT57" i="53" l="1"/>
  <c r="CT99" i="55"/>
  <c r="CT99" i="53"/>
  <c r="CT99" i="29"/>
  <c r="CT99" i="21"/>
  <c r="CT57"/>
  <c r="CT57" i="29"/>
  <c r="CT57" i="55"/>
  <c r="CV56" i="4"/>
  <c r="CY56"/>
  <c r="CZ56" s="1"/>
  <c r="CV25"/>
  <c r="CY25"/>
  <c r="CZ25" s="1"/>
  <c r="CU96"/>
  <c r="CX99"/>
  <c r="CU52"/>
  <c r="CX55"/>
  <c r="CU55"/>
  <c r="CU99" l="1"/>
  <c r="CV99" s="1"/>
  <c r="CU57"/>
  <c r="CV57" s="1"/>
  <c r="CV52"/>
  <c r="CY52"/>
  <c r="CZ52" s="1"/>
  <c r="CV96"/>
  <c r="CY96"/>
  <c r="CZ96" s="1"/>
  <c r="CV55"/>
  <c r="CY55"/>
  <c r="CZ55" s="1"/>
  <c r="CU102"/>
  <c r="CY99" l="1"/>
  <c r="CZ99" s="1"/>
  <c r="CY57"/>
  <c r="CZ57" s="1"/>
</calcChain>
</file>

<file path=xl/sharedStrings.xml><?xml version="1.0" encoding="utf-8"?>
<sst xmlns="http://schemas.openxmlformats.org/spreadsheetml/2006/main" count="3040" uniqueCount="75">
  <si>
    <t>Month</t>
  </si>
  <si>
    <t>[change date according to the month]</t>
  </si>
  <si>
    <t>No. of Days</t>
  </si>
  <si>
    <t>Master Check</t>
  </si>
  <si>
    <t>Date</t>
  </si>
  <si>
    <t>Table -I : Block-wise Availabilities in MW</t>
  </si>
  <si>
    <t>Table -II : Block-wise Schedules in MW</t>
  </si>
  <si>
    <t>Revised DC's</t>
  </si>
  <si>
    <t>Backdown</t>
  </si>
  <si>
    <t>Table-III : Block- Wise Open Access details in MW</t>
  </si>
  <si>
    <t>TS GENCO</t>
  </si>
  <si>
    <t>STPP</t>
  </si>
  <si>
    <t>CGS</t>
  </si>
  <si>
    <t>TPCIL 269</t>
  </si>
  <si>
    <t>TPCIL 570</t>
  </si>
  <si>
    <t>Sale of Power</t>
  </si>
  <si>
    <t>Open Access</t>
  </si>
  <si>
    <t xml:space="preserve">Intra-State </t>
  </si>
  <si>
    <t>Bilaterals</t>
  </si>
  <si>
    <t>Short term purchases</t>
  </si>
  <si>
    <t>Actual</t>
  </si>
  <si>
    <t>Final</t>
  </si>
  <si>
    <t>Check</t>
  </si>
  <si>
    <t>Total</t>
  </si>
  <si>
    <t>End of Sheet</t>
  </si>
  <si>
    <t>Time block</t>
  </si>
  <si>
    <t>Day Sum</t>
  </si>
  <si>
    <t>Month Sum</t>
  </si>
  <si>
    <t>Diff</t>
  </si>
  <si>
    <t>Daily Avg</t>
  </si>
  <si>
    <t>Month Avg</t>
  </si>
  <si>
    <t>TSGENCO</t>
  </si>
  <si>
    <t>TS Genco - Thermal</t>
  </si>
  <si>
    <t>KTPP-I</t>
  </si>
  <si>
    <t>KTPP-II</t>
  </si>
  <si>
    <t>BTPS</t>
  </si>
  <si>
    <t>KTPS-V</t>
  </si>
  <si>
    <t>KTPS-VI</t>
  </si>
  <si>
    <t>KTPS-VII</t>
  </si>
  <si>
    <t>RTS-B</t>
  </si>
  <si>
    <t>TS Genco - Hydel</t>
  </si>
  <si>
    <t>CGS Total</t>
  </si>
  <si>
    <t>Others</t>
  </si>
  <si>
    <t>Singareni STPP</t>
  </si>
  <si>
    <t>TPCIL 269MW</t>
  </si>
  <si>
    <t>TPCIL 570MW</t>
  </si>
  <si>
    <t>Chattisgarh</t>
  </si>
  <si>
    <t>NCE</t>
  </si>
  <si>
    <t>Solar Inter</t>
  </si>
  <si>
    <t>Solar Intra</t>
  </si>
  <si>
    <t>Wind</t>
  </si>
  <si>
    <t>1. Long tem  Available capacity without considering Short term</t>
  </si>
  <si>
    <t>Sale of power</t>
  </si>
  <si>
    <t>2. Long tem  Scheduled capacity without considering Short term</t>
  </si>
  <si>
    <t>Gross Surplus /Deficit Capacity</t>
  </si>
  <si>
    <t>Short-term Purchases</t>
  </si>
  <si>
    <t>Net Surplus /Deficit Capacity</t>
  </si>
  <si>
    <t>Revised DCs</t>
  </si>
  <si>
    <t>Time Block</t>
  </si>
  <si>
    <t xml:space="preserve">Open Access </t>
  </si>
  <si>
    <t>IEX/OA</t>
  </si>
  <si>
    <t>IEX-RTM</t>
  </si>
  <si>
    <t>IEX-GDAM</t>
  </si>
  <si>
    <t>IntraState</t>
  </si>
  <si>
    <t>Open access w/o Bilaterals</t>
  </si>
  <si>
    <t>ITC Bollaram</t>
  </si>
  <si>
    <t>Navbharat</t>
  </si>
  <si>
    <t>ITC Bhadrachalam</t>
  </si>
  <si>
    <t>Open access incl Bilaterals</t>
  </si>
  <si>
    <t>Capacity Stranded due to Open access incl Bilaterals</t>
  </si>
  <si>
    <t>CSPDCL</t>
  </si>
  <si>
    <t>End of sheet</t>
  </si>
  <si>
    <t>Revised DC'S</t>
  </si>
  <si>
    <t>Backing Down</t>
  </si>
  <si>
    <t>Others Third Party &amp; Other Captive</t>
  </si>
</sst>
</file>

<file path=xl/styles.xml><?xml version="1.0" encoding="utf-8"?>
<styleSheet xmlns="http://schemas.openxmlformats.org/spreadsheetml/2006/main">
  <numFmts count="7">
    <numFmt numFmtId="164" formatCode="#,##0.0000_);\(#,##0.0000\);&quot;-  &quot;;&quot; &quot;@&quot; &quot;"/>
    <numFmt numFmtId="165" formatCode="#,##0.00_);\(#,##0.00\);&quot;-  &quot;;&quot; &quot;@&quot; &quot;"/>
    <numFmt numFmtId="166" formatCode="#,##0_);\(#,##0\);&quot;-  &quot;;&quot; &quot;@&quot; &quot;"/>
    <numFmt numFmtId="167" formatCode="dd\ mmm\ yy_);\(###0\);&quot;-  &quot;;&quot; &quot;@&quot; &quot;"/>
    <numFmt numFmtId="168" formatCode="0.00%_);\-0.00%_);&quot;-  &quot;;&quot; &quot;@&quot; &quot;"/>
    <numFmt numFmtId="169" formatCode="dd\ mmm\ yyyy_);\(###0\);&quot;-  &quot;;&quot; &quot;@&quot; &quot;"/>
    <numFmt numFmtId="170" formatCode="###0_);\(###0\);&quot;-  &quot;;&quot; &quot;@&quot; &quot;"/>
  </numFmts>
  <fonts count="2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3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</font>
    <font>
      <sz val="11"/>
      <color rgb="FF00000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0"/>
      <name val="Arial"/>
      <family val="2"/>
    </font>
    <font>
      <sz val="12"/>
      <color theme="1"/>
      <name val="Arial"/>
      <family val="2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color theme="1"/>
      <name val="Arial"/>
      <family val="2"/>
    </font>
    <font>
      <sz val="11"/>
      <color indexed="8"/>
      <name val="Calibri"/>
      <family val="2"/>
      <scheme val="minor"/>
    </font>
    <font>
      <b/>
      <sz val="11"/>
      <color indexed="8"/>
      <name val="Calibri"/>
      <family val="2"/>
      <scheme val="minor"/>
    </font>
    <font>
      <b/>
      <sz val="12"/>
      <color indexed="8"/>
      <name val="Arial"/>
      <family val="2"/>
    </font>
    <font>
      <b/>
      <sz val="11"/>
      <color rgb="FF000000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6"/>
      <color theme="5" tint="-0.249977111117893"/>
      <name val="Calibri"/>
      <family val="2"/>
      <scheme val="minor"/>
    </font>
    <font>
      <b/>
      <sz val="10"/>
      <color rgb="FFFF0000"/>
      <name val="Calibri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rgb="FFFFFFAF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rgb="FFFFFF00"/>
        <bgColor indexed="64"/>
      </patternFill>
    </fill>
  </fills>
  <borders count="9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rgb="FF808080"/>
      </top>
      <bottom style="thin">
        <color rgb="FF808080"/>
      </bottom>
      <diagonal/>
    </border>
    <border>
      <left style="medium">
        <color indexed="64"/>
      </left>
      <right style="thin">
        <color indexed="64"/>
      </right>
      <top style="thin">
        <color rgb="FF808080"/>
      </top>
      <bottom style="thin">
        <color rgb="FF808080"/>
      </bottom>
      <diagonal/>
    </border>
    <border>
      <left style="thin">
        <color indexed="64"/>
      </left>
      <right style="thin">
        <color indexed="64"/>
      </right>
      <top style="thin">
        <color rgb="FF808080"/>
      </top>
      <bottom style="thin">
        <color rgb="FF808080"/>
      </bottom>
      <diagonal/>
    </border>
    <border>
      <left style="thin">
        <color indexed="64"/>
      </left>
      <right/>
      <top style="thin">
        <color rgb="FF808080"/>
      </top>
      <bottom style="thin">
        <color rgb="FF808080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rgb="FF808080"/>
      </top>
      <bottom style="thin">
        <color rgb="FF808080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n">
        <color rgb="FF80808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rgb="FF808080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rgb="FF808080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rgb="FF808080"/>
      </bottom>
      <diagonal/>
    </border>
    <border>
      <left style="medium">
        <color indexed="64"/>
      </left>
      <right style="thin">
        <color indexed="64"/>
      </right>
      <top/>
      <bottom style="thin">
        <color rgb="FF808080"/>
      </bottom>
      <diagonal/>
    </border>
    <border>
      <left style="thin">
        <color indexed="64"/>
      </left>
      <right style="thin">
        <color indexed="64"/>
      </right>
      <top/>
      <bottom style="thin">
        <color rgb="FF808080"/>
      </bottom>
      <diagonal/>
    </border>
    <border>
      <left style="thin">
        <color indexed="64"/>
      </left>
      <right style="medium">
        <color indexed="64"/>
      </right>
      <top/>
      <bottom style="thin">
        <color rgb="FF808080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thin">
        <color rgb="FF808080"/>
      </top>
      <bottom style="thin">
        <color rgb="FF808080"/>
      </bottom>
      <diagonal/>
    </border>
    <border>
      <left style="medium">
        <color indexed="64"/>
      </left>
      <right style="thin">
        <color indexed="64"/>
      </right>
      <top style="thin">
        <color rgb="FF808080"/>
      </top>
      <bottom/>
      <diagonal/>
    </border>
    <border>
      <left style="thin">
        <color indexed="64"/>
      </left>
      <right style="thin">
        <color indexed="64"/>
      </right>
      <top style="thin">
        <color rgb="FF808080"/>
      </top>
      <bottom/>
      <diagonal/>
    </border>
    <border>
      <left style="thin">
        <color indexed="64"/>
      </left>
      <right style="medium">
        <color indexed="64"/>
      </right>
      <top style="thin">
        <color rgb="FF808080"/>
      </top>
      <bottom/>
      <diagonal/>
    </border>
    <border>
      <left style="thin">
        <color indexed="64"/>
      </left>
      <right style="medium">
        <color indexed="64"/>
      </right>
      <top style="thin">
        <color rgb="FF808080"/>
      </top>
      <bottom style="thin">
        <color rgb="FF808080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auto="1"/>
      </left>
      <right style="hair">
        <color indexed="64"/>
      </right>
      <top style="hair">
        <color auto="1"/>
      </top>
      <bottom style="hair">
        <color auto="1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</borders>
  <cellStyleXfs count="10">
    <xf numFmtId="166" fontId="0" fillId="0" borderId="0" applyFont="0" applyFill="0" applyBorder="0" applyProtection="0">
      <alignment vertical="top"/>
    </xf>
    <xf numFmtId="0" fontId="5" fillId="0" borderId="0"/>
    <xf numFmtId="0" fontId="9" fillId="0" borderId="0"/>
    <xf numFmtId="0" fontId="8" fillId="0" borderId="0"/>
    <xf numFmtId="164" fontId="8" fillId="0" borderId="0" applyFont="0" applyFill="0" applyBorder="0" applyProtection="0">
      <alignment vertical="top"/>
    </xf>
    <xf numFmtId="167" fontId="18" fillId="0" borderId="0" applyFont="0" applyFill="0" applyBorder="0" applyProtection="0">
      <alignment vertical="top"/>
    </xf>
    <xf numFmtId="166" fontId="18" fillId="0" borderId="0" applyFont="0" applyFill="0" applyBorder="0" applyProtection="0">
      <alignment vertical="top"/>
    </xf>
    <xf numFmtId="168" fontId="18" fillId="0" borderId="0" applyFont="0" applyFill="0" applyBorder="0" applyProtection="0">
      <alignment vertical="top"/>
    </xf>
    <xf numFmtId="169" fontId="18" fillId="0" borderId="0" applyFont="0" applyFill="0" applyBorder="0" applyProtection="0">
      <alignment vertical="top"/>
    </xf>
    <xf numFmtId="170" fontId="18" fillId="0" borderId="0" applyFont="0" applyFill="0" applyBorder="0" applyProtection="0">
      <alignment vertical="top"/>
    </xf>
  </cellStyleXfs>
  <cellXfs count="295">
    <xf numFmtId="166" fontId="0" fillId="0" borderId="0" xfId="0">
      <alignment vertical="top"/>
    </xf>
    <xf numFmtId="2" fontId="0" fillId="0" borderId="1" xfId="0" applyNumberFormat="1" applyBorder="1" applyAlignment="1">
      <alignment horizontal="center" vertical="center"/>
    </xf>
    <xf numFmtId="166" fontId="1" fillId="0" borderId="0" xfId="0" applyFont="1">
      <alignment vertical="top"/>
    </xf>
    <xf numFmtId="2" fontId="0" fillId="4" borderId="1" xfId="0" applyNumberFormat="1" applyFill="1" applyBorder="1" applyAlignment="1">
      <alignment horizontal="center" vertical="center"/>
    </xf>
    <xf numFmtId="2" fontId="0" fillId="0" borderId="0" xfId="0" applyNumberFormat="1">
      <alignment vertical="top"/>
    </xf>
    <xf numFmtId="166" fontId="0" fillId="0" borderId="0" xfId="0" applyAlignment="1">
      <alignment horizontal="center"/>
    </xf>
    <xf numFmtId="166" fontId="11" fillId="0" borderId="0" xfId="0" applyFont="1">
      <alignment vertical="top"/>
    </xf>
    <xf numFmtId="2" fontId="11" fillId="0" borderId="0" xfId="0" applyNumberFormat="1" applyFont="1">
      <alignment vertical="top"/>
    </xf>
    <xf numFmtId="1" fontId="11" fillId="0" borderId="0" xfId="0" applyNumberFormat="1" applyFont="1">
      <alignment vertical="top"/>
    </xf>
    <xf numFmtId="166" fontId="1" fillId="0" borderId="12" xfId="0" applyFont="1" applyBorder="1" applyAlignment="1">
      <alignment vertical="center"/>
    </xf>
    <xf numFmtId="166" fontId="3" fillId="0" borderId="0" xfId="0" applyFont="1">
      <alignment vertical="top"/>
    </xf>
    <xf numFmtId="2" fontId="1" fillId="6" borderId="13" xfId="0" applyNumberFormat="1" applyFont="1" applyFill="1" applyBorder="1" applyAlignment="1">
      <alignment horizontal="center" vertical="center"/>
    </xf>
    <xf numFmtId="1" fontId="1" fillId="6" borderId="14" xfId="0" applyNumberFormat="1" applyFont="1" applyFill="1" applyBorder="1" applyAlignment="1">
      <alignment horizontal="center" vertical="center"/>
    </xf>
    <xf numFmtId="1" fontId="1" fillId="6" borderId="15" xfId="0" applyNumberFormat="1" applyFont="1" applyFill="1" applyBorder="1" applyAlignment="1">
      <alignment horizontal="center" vertical="center"/>
    </xf>
    <xf numFmtId="1" fontId="1" fillId="6" borderId="16" xfId="0" applyNumberFormat="1" applyFont="1" applyFill="1" applyBorder="1" applyAlignment="1">
      <alignment horizontal="center" vertical="center"/>
    </xf>
    <xf numFmtId="2" fontId="1" fillId="7" borderId="13" xfId="0" applyNumberFormat="1" applyFont="1" applyFill="1" applyBorder="1" applyAlignment="1">
      <alignment horizontal="center" vertical="center"/>
    </xf>
    <xf numFmtId="2" fontId="1" fillId="3" borderId="18" xfId="0" applyNumberFormat="1" applyFont="1" applyFill="1" applyBorder="1" applyAlignment="1">
      <alignment horizontal="center" vertical="center"/>
    </xf>
    <xf numFmtId="2" fontId="4" fillId="3" borderId="19" xfId="0" applyNumberFormat="1" applyFont="1" applyFill="1" applyBorder="1" applyAlignment="1">
      <alignment horizontal="center" vertical="center"/>
    </xf>
    <xf numFmtId="2" fontId="4" fillId="3" borderId="20" xfId="0" applyNumberFormat="1" applyFont="1" applyFill="1" applyBorder="1" applyAlignment="1">
      <alignment horizontal="center" vertical="center"/>
    </xf>
    <xf numFmtId="2" fontId="4" fillId="3" borderId="12" xfId="0" applyNumberFormat="1" applyFont="1" applyFill="1" applyBorder="1" applyAlignment="1">
      <alignment horizontal="center" vertical="center"/>
    </xf>
    <xf numFmtId="2" fontId="1" fillId="3" borderId="21" xfId="0" applyNumberFormat="1" applyFont="1" applyFill="1" applyBorder="1" applyAlignment="1">
      <alignment horizontal="center" vertical="center"/>
    </xf>
    <xf numFmtId="2" fontId="1" fillId="0" borderId="22" xfId="0" applyNumberFormat="1" applyFont="1" applyBorder="1" applyAlignment="1">
      <alignment horizontal="center" vertical="center"/>
    </xf>
    <xf numFmtId="2" fontId="2" fillId="0" borderId="23" xfId="0" applyNumberFormat="1" applyFont="1" applyBorder="1" applyAlignment="1">
      <alignment horizontal="center" vertical="center"/>
    </xf>
    <xf numFmtId="2" fontId="2" fillId="0" borderId="24" xfId="0" applyNumberFormat="1" applyFont="1" applyBorder="1" applyAlignment="1">
      <alignment horizontal="center" vertical="center"/>
    </xf>
    <xf numFmtId="2" fontId="2" fillId="0" borderId="25" xfId="0" applyNumberFormat="1" applyFont="1" applyBorder="1" applyAlignment="1">
      <alignment horizontal="center" vertical="center"/>
    </xf>
    <xf numFmtId="2" fontId="0" fillId="0" borderId="26" xfId="0" applyNumberFormat="1" applyBorder="1" applyAlignment="1">
      <alignment horizontal="center" vertical="center"/>
    </xf>
    <xf numFmtId="2" fontId="0" fillId="0" borderId="27" xfId="0" applyNumberFormat="1" applyBorder="1" applyAlignment="1">
      <alignment horizontal="center" vertical="center"/>
    </xf>
    <xf numFmtId="2" fontId="2" fillId="0" borderId="28" xfId="1" applyNumberFormat="1" applyFont="1" applyBorder="1" applyAlignment="1">
      <alignment horizontal="center" vertical="center"/>
    </xf>
    <xf numFmtId="2" fontId="2" fillId="0" borderId="11" xfId="1" applyNumberFormat="1" applyFont="1" applyBorder="1" applyAlignment="1">
      <alignment horizontal="center" vertical="center"/>
    </xf>
    <xf numFmtId="2" fontId="2" fillId="0" borderId="2" xfId="1" applyNumberFormat="1" applyFont="1" applyBorder="1" applyAlignment="1">
      <alignment horizontal="center" vertical="center"/>
    </xf>
    <xf numFmtId="2" fontId="0" fillId="0" borderId="29" xfId="0" applyNumberFormat="1" applyBorder="1" applyAlignment="1">
      <alignment horizontal="center" vertical="center"/>
    </xf>
    <xf numFmtId="2" fontId="2" fillId="0" borderId="7" xfId="1" applyNumberFormat="1" applyFont="1" applyBorder="1" applyAlignment="1">
      <alignment horizontal="center" vertical="center"/>
    </xf>
    <xf numFmtId="2" fontId="2" fillId="0" borderId="1" xfId="1" applyNumberFormat="1" applyFont="1" applyBorder="1" applyAlignment="1">
      <alignment horizontal="center" vertical="center"/>
    </xf>
    <xf numFmtId="2" fontId="2" fillId="0" borderId="10" xfId="1" applyNumberFormat="1" applyFont="1" applyBorder="1" applyAlignment="1">
      <alignment horizontal="center" vertical="center"/>
    </xf>
    <xf numFmtId="2" fontId="16" fillId="0" borderId="29" xfId="0" applyNumberFormat="1" applyFont="1" applyBorder="1" applyAlignment="1">
      <alignment horizontal="center" vertical="center"/>
    </xf>
    <xf numFmtId="2" fontId="0" fillId="0" borderId="30" xfId="0" applyNumberFormat="1" applyBorder="1" applyAlignment="1">
      <alignment horizontal="center" vertical="center"/>
    </xf>
    <xf numFmtId="2" fontId="0" fillId="0" borderId="31" xfId="0" applyNumberFormat="1" applyBorder="1" applyAlignment="1">
      <alignment horizontal="center" vertical="center"/>
    </xf>
    <xf numFmtId="2" fontId="0" fillId="0" borderId="32" xfId="0" applyNumberFormat="1" applyBorder="1" applyAlignment="1">
      <alignment horizontal="center" vertical="center"/>
    </xf>
    <xf numFmtId="2" fontId="1" fillId="3" borderId="29" xfId="0" applyNumberFormat="1" applyFont="1" applyFill="1" applyBorder="1" applyAlignment="1">
      <alignment horizontal="center" vertical="center"/>
    </xf>
    <xf numFmtId="2" fontId="1" fillId="3" borderId="23" xfId="0" applyNumberFormat="1" applyFont="1" applyFill="1" applyBorder="1" applyAlignment="1">
      <alignment horizontal="center" vertical="center"/>
    </xf>
    <xf numFmtId="2" fontId="1" fillId="3" borderId="24" xfId="0" applyNumberFormat="1" applyFont="1" applyFill="1" applyBorder="1" applyAlignment="1">
      <alignment horizontal="center" vertical="center"/>
    </xf>
    <xf numFmtId="2" fontId="1" fillId="3" borderId="25" xfId="0" applyNumberFormat="1" applyFont="1" applyFill="1" applyBorder="1" applyAlignment="1">
      <alignment horizontal="center" vertical="center"/>
    </xf>
    <xf numFmtId="2" fontId="0" fillId="0" borderId="28" xfId="0" applyNumberFormat="1" applyBorder="1" applyAlignment="1">
      <alignment horizontal="center" vertical="center"/>
    </xf>
    <xf numFmtId="2" fontId="0" fillId="0" borderId="11" xfId="0" applyNumberFormat="1" applyBorder="1" applyAlignment="1">
      <alignment horizontal="center" vertical="center"/>
    </xf>
    <xf numFmtId="2" fontId="0" fillId="0" borderId="2" xfId="0" applyNumberFormat="1" applyBorder="1" applyAlignment="1">
      <alignment horizontal="center" vertical="center"/>
    </xf>
    <xf numFmtId="2" fontId="0" fillId="0" borderId="7" xfId="0" applyNumberFormat="1" applyBorder="1" applyAlignment="1">
      <alignment horizontal="center" vertical="center"/>
    </xf>
    <xf numFmtId="2" fontId="0" fillId="0" borderId="10" xfId="0" applyNumberFormat="1" applyBorder="1" applyAlignment="1">
      <alignment horizontal="center" vertical="center"/>
    </xf>
    <xf numFmtId="2" fontId="2" fillId="0" borderId="29" xfId="0" applyNumberFormat="1" applyFont="1" applyBorder="1" applyAlignment="1">
      <alignment horizontal="center" vertical="center"/>
    </xf>
    <xf numFmtId="2" fontId="2" fillId="0" borderId="7" xfId="0" applyNumberFormat="1" applyFont="1" applyBorder="1" applyAlignment="1">
      <alignment horizontal="center" vertical="center"/>
    </xf>
    <xf numFmtId="2" fontId="2" fillId="0" borderId="1" xfId="0" applyNumberFormat="1" applyFont="1" applyBorder="1" applyAlignment="1">
      <alignment horizontal="center" vertical="center"/>
    </xf>
    <xf numFmtId="2" fontId="2" fillId="0" borderId="10" xfId="0" applyNumberFormat="1" applyFont="1" applyBorder="1" applyAlignment="1">
      <alignment horizontal="center" vertical="center"/>
    </xf>
    <xf numFmtId="2" fontId="0" fillId="0" borderId="33" xfId="0" applyNumberFormat="1" applyBorder="1" applyAlignment="1">
      <alignment horizontal="center" vertical="center"/>
    </xf>
    <xf numFmtId="2" fontId="1" fillId="3" borderId="34" xfId="0" applyNumberFormat="1" applyFont="1" applyFill="1" applyBorder="1" applyAlignment="1">
      <alignment horizontal="center" vertical="center"/>
    </xf>
    <xf numFmtId="2" fontId="4" fillId="3" borderId="23" xfId="0" applyNumberFormat="1" applyFont="1" applyFill="1" applyBorder="1" applyAlignment="1">
      <alignment horizontal="center" vertical="center"/>
    </xf>
    <xf numFmtId="2" fontId="4" fillId="3" borderId="24" xfId="0" applyNumberFormat="1" applyFont="1" applyFill="1" applyBorder="1" applyAlignment="1">
      <alignment horizontal="center" vertical="center"/>
    </xf>
    <xf numFmtId="2" fontId="4" fillId="3" borderId="25" xfId="0" applyNumberFormat="1" applyFont="1" applyFill="1" applyBorder="1" applyAlignment="1">
      <alignment horizontal="center" vertical="center"/>
    </xf>
    <xf numFmtId="2" fontId="0" fillId="0" borderId="33" xfId="0" applyNumberFormat="1" applyBorder="1" applyAlignment="1">
      <alignment horizontal="center" vertical="center" wrapText="1"/>
    </xf>
    <xf numFmtId="2" fontId="0" fillId="0" borderId="35" xfId="0" applyNumberFormat="1" applyBorder="1" applyAlignment="1">
      <alignment horizontal="center" vertical="center"/>
    </xf>
    <xf numFmtId="2" fontId="1" fillId="2" borderId="13" xfId="0" applyNumberFormat="1" applyFont="1" applyFill="1" applyBorder="1" applyAlignment="1">
      <alignment horizontal="center" vertical="center" wrapText="1"/>
    </xf>
    <xf numFmtId="2" fontId="1" fillId="2" borderId="14" xfId="0" applyNumberFormat="1" applyFont="1" applyFill="1" applyBorder="1" applyAlignment="1">
      <alignment horizontal="center" vertical="center" wrapText="1"/>
    </xf>
    <xf numFmtId="2" fontId="1" fillId="2" borderId="15" xfId="0" applyNumberFormat="1" applyFont="1" applyFill="1" applyBorder="1" applyAlignment="1">
      <alignment horizontal="center" vertical="center" wrapText="1"/>
    </xf>
    <xf numFmtId="2" fontId="1" fillId="2" borderId="16" xfId="0" applyNumberFormat="1" applyFont="1" applyFill="1" applyBorder="1" applyAlignment="1">
      <alignment horizontal="center" vertical="center" wrapText="1"/>
    </xf>
    <xf numFmtId="2" fontId="0" fillId="0" borderId="0" xfId="0" applyNumberFormat="1" applyAlignment="1">
      <alignment horizontal="center" vertical="center"/>
    </xf>
    <xf numFmtId="2" fontId="2" fillId="0" borderId="0" xfId="0" applyNumberFormat="1" applyFont="1" applyAlignment="1">
      <alignment horizontal="center" vertical="center"/>
    </xf>
    <xf numFmtId="2" fontId="1" fillId="0" borderId="0" xfId="0" applyNumberFormat="1" applyFont="1" applyAlignment="1">
      <alignment horizontal="center" vertical="center"/>
    </xf>
    <xf numFmtId="2" fontId="1" fillId="0" borderId="12" xfId="0" applyNumberFormat="1" applyFont="1" applyBorder="1" applyAlignment="1">
      <alignment vertical="center"/>
    </xf>
    <xf numFmtId="2" fontId="17" fillId="0" borderId="0" xfId="0" applyNumberFormat="1" applyFont="1" applyAlignment="1">
      <alignment vertical="center"/>
    </xf>
    <xf numFmtId="2" fontId="1" fillId="6" borderId="36" xfId="0" applyNumberFormat="1" applyFont="1" applyFill="1" applyBorder="1" applyAlignment="1">
      <alignment horizontal="center" vertical="center"/>
    </xf>
    <xf numFmtId="1" fontId="1" fillId="6" borderId="37" xfId="0" applyNumberFormat="1" applyFont="1" applyFill="1" applyBorder="1" applyAlignment="1">
      <alignment horizontal="center" vertical="center"/>
    </xf>
    <xf numFmtId="2" fontId="1" fillId="3" borderId="38" xfId="0" applyNumberFormat="1" applyFont="1" applyFill="1" applyBorder="1" applyAlignment="1">
      <alignment horizontal="center" vertical="center"/>
    </xf>
    <xf numFmtId="2" fontId="4" fillId="3" borderId="39" xfId="0" applyNumberFormat="1" applyFont="1" applyFill="1" applyBorder="1" applyAlignment="1">
      <alignment horizontal="center" vertical="center"/>
    </xf>
    <xf numFmtId="2" fontId="4" fillId="3" borderId="40" xfId="0" applyNumberFormat="1" applyFont="1" applyFill="1" applyBorder="1" applyAlignment="1">
      <alignment horizontal="center" vertical="center"/>
    </xf>
    <xf numFmtId="2" fontId="4" fillId="3" borderId="41" xfId="0" applyNumberFormat="1" applyFont="1" applyFill="1" applyBorder="1" applyAlignment="1">
      <alignment horizontal="center" vertical="center"/>
    </xf>
    <xf numFmtId="2" fontId="1" fillId="3" borderId="27" xfId="0" applyNumberFormat="1" applyFont="1" applyFill="1" applyBorder="1" applyAlignment="1">
      <alignment horizontal="center" vertical="center"/>
    </xf>
    <xf numFmtId="2" fontId="1" fillId="0" borderId="38" xfId="0" applyNumberFormat="1" applyFont="1" applyBorder="1" applyAlignment="1">
      <alignment horizontal="center" vertical="center"/>
    </xf>
    <xf numFmtId="2" fontId="2" fillId="0" borderId="42" xfId="0" applyNumberFormat="1" applyFont="1" applyBorder="1" applyAlignment="1">
      <alignment horizontal="center" vertical="center"/>
    </xf>
    <xf numFmtId="2" fontId="2" fillId="0" borderId="43" xfId="0" applyNumberFormat="1" applyFont="1" applyBorder="1" applyAlignment="1">
      <alignment horizontal="center" vertical="center"/>
    </xf>
    <xf numFmtId="2" fontId="2" fillId="0" borderId="44" xfId="0" applyNumberFormat="1" applyFont="1" applyBorder="1" applyAlignment="1">
      <alignment horizontal="center" vertical="center"/>
    </xf>
    <xf numFmtId="2" fontId="0" fillId="0" borderId="21" xfId="0" applyNumberFormat="1" applyBorder="1" applyAlignment="1">
      <alignment horizontal="center" vertical="center"/>
    </xf>
    <xf numFmtId="2" fontId="0" fillId="4" borderId="28" xfId="0" applyNumberFormat="1" applyFill="1" applyBorder="1" applyAlignment="1">
      <alignment horizontal="center" vertical="center"/>
    </xf>
    <xf numFmtId="2" fontId="0" fillId="4" borderId="11" xfId="0" applyNumberFormat="1" applyFill="1" applyBorder="1" applyAlignment="1">
      <alignment horizontal="center" vertical="center"/>
    </xf>
    <xf numFmtId="2" fontId="0" fillId="4" borderId="45" xfId="0" applyNumberFormat="1" applyFill="1" applyBorder="1" applyAlignment="1">
      <alignment horizontal="center" vertical="center"/>
    </xf>
    <xf numFmtId="2" fontId="0" fillId="4" borderId="7" xfId="0" applyNumberFormat="1" applyFill="1" applyBorder="1" applyAlignment="1">
      <alignment horizontal="center" vertical="center"/>
    </xf>
    <xf numFmtId="2" fontId="0" fillId="4" borderId="8" xfId="0" applyNumberFormat="1" applyFill="1" applyBorder="1" applyAlignment="1">
      <alignment horizontal="center" vertical="center"/>
    </xf>
    <xf numFmtId="2" fontId="0" fillId="4" borderId="30" xfId="0" applyNumberFormat="1" applyFill="1" applyBorder="1" applyAlignment="1">
      <alignment horizontal="center" vertical="center"/>
    </xf>
    <xf numFmtId="2" fontId="0" fillId="4" borderId="31" xfId="0" applyNumberFormat="1" applyFill="1" applyBorder="1" applyAlignment="1">
      <alignment horizontal="center" vertical="center"/>
    </xf>
    <xf numFmtId="2" fontId="0" fillId="4" borderId="46" xfId="0" applyNumberFormat="1" applyFill="1" applyBorder="1" applyAlignment="1">
      <alignment horizontal="center" vertical="center"/>
    </xf>
    <xf numFmtId="2" fontId="1" fillId="0" borderId="47" xfId="0" applyNumberFormat="1" applyFont="1" applyBorder="1" applyAlignment="1">
      <alignment horizontal="center" vertical="center"/>
    </xf>
    <xf numFmtId="2" fontId="0" fillId="0" borderId="48" xfId="0" applyNumberFormat="1" applyBorder="1" applyAlignment="1">
      <alignment horizontal="center" vertical="center"/>
    </xf>
    <xf numFmtId="2" fontId="0" fillId="0" borderId="49" xfId="0" applyNumberFormat="1" applyBorder="1" applyAlignment="1">
      <alignment horizontal="center" vertical="center"/>
    </xf>
    <xf numFmtId="2" fontId="0" fillId="0" borderId="50" xfId="0" applyNumberFormat="1" applyBorder="1" applyAlignment="1">
      <alignment horizontal="center" vertical="center"/>
    </xf>
    <xf numFmtId="2" fontId="1" fillId="3" borderId="51" xfId="0" applyNumberFormat="1" applyFont="1" applyFill="1" applyBorder="1" applyAlignment="1">
      <alignment horizontal="center" vertical="center"/>
    </xf>
    <xf numFmtId="2" fontId="0" fillId="0" borderId="45" xfId="0" applyNumberFormat="1" applyBorder="1" applyAlignment="1">
      <alignment horizontal="center" vertical="center"/>
    </xf>
    <xf numFmtId="2" fontId="0" fillId="0" borderId="8" xfId="0" applyNumberFormat="1" applyBorder="1" applyAlignment="1">
      <alignment horizontal="center" vertical="center"/>
    </xf>
    <xf numFmtId="2" fontId="0" fillId="0" borderId="46" xfId="0" applyNumberFormat="1" applyBorder="1" applyAlignment="1">
      <alignment horizontal="center" vertical="center"/>
    </xf>
    <xf numFmtId="2" fontId="1" fillId="3" borderId="47" xfId="0" applyNumberFormat="1" applyFont="1" applyFill="1" applyBorder="1" applyAlignment="1">
      <alignment horizontal="center" vertical="center"/>
    </xf>
    <xf numFmtId="2" fontId="4" fillId="3" borderId="51" xfId="0" applyNumberFormat="1" applyFont="1" applyFill="1" applyBorder="1" applyAlignment="1">
      <alignment horizontal="center" vertical="center"/>
    </xf>
    <xf numFmtId="2" fontId="1" fillId="3" borderId="35" xfId="0" applyNumberFormat="1" applyFont="1" applyFill="1" applyBorder="1" applyAlignment="1">
      <alignment horizontal="center" vertical="center" wrapText="1"/>
    </xf>
    <xf numFmtId="2" fontId="0" fillId="3" borderId="30" xfId="0" applyNumberFormat="1" applyFill="1" applyBorder="1" applyAlignment="1">
      <alignment horizontal="center" vertical="center"/>
    </xf>
    <xf numFmtId="2" fontId="0" fillId="3" borderId="31" xfId="0" applyNumberFormat="1" applyFill="1" applyBorder="1" applyAlignment="1">
      <alignment horizontal="center" vertical="center"/>
    </xf>
    <xf numFmtId="2" fontId="0" fillId="3" borderId="46" xfId="0" applyNumberFormat="1" applyFill="1" applyBorder="1" applyAlignment="1">
      <alignment horizontal="center" vertical="center"/>
    </xf>
    <xf numFmtId="2" fontId="1" fillId="5" borderId="36" xfId="0" applyNumberFormat="1" applyFont="1" applyFill="1" applyBorder="1" applyAlignment="1">
      <alignment horizontal="center" vertical="center" wrapText="1"/>
    </xf>
    <xf numFmtId="2" fontId="1" fillId="5" borderId="14" xfId="0" applyNumberFormat="1" applyFont="1" applyFill="1" applyBorder="1" applyAlignment="1">
      <alignment horizontal="center" vertical="center" wrapText="1"/>
    </xf>
    <xf numFmtId="2" fontId="1" fillId="5" borderId="15" xfId="0" applyNumberFormat="1" applyFont="1" applyFill="1" applyBorder="1" applyAlignment="1">
      <alignment horizontal="center" vertical="center" wrapText="1"/>
    </xf>
    <xf numFmtId="2" fontId="1" fillId="5" borderId="37" xfId="0" applyNumberFormat="1" applyFont="1" applyFill="1" applyBorder="1" applyAlignment="1">
      <alignment horizontal="center" vertical="center" wrapText="1"/>
    </xf>
    <xf numFmtId="2" fontId="1" fillId="5" borderId="13" xfId="0" applyNumberFormat="1" applyFont="1" applyFill="1" applyBorder="1" applyAlignment="1">
      <alignment horizontal="center" vertical="center"/>
    </xf>
    <xf numFmtId="2" fontId="1" fillId="2" borderId="14" xfId="0" applyNumberFormat="1" applyFont="1" applyFill="1" applyBorder="1" applyAlignment="1">
      <alignment horizontal="center" vertical="center"/>
    </xf>
    <xf numFmtId="2" fontId="7" fillId="3" borderId="15" xfId="0" applyNumberFormat="1" applyFont="1" applyFill="1" applyBorder="1" applyAlignment="1">
      <alignment horizontal="center" vertical="center"/>
    </xf>
    <xf numFmtId="2" fontId="7" fillId="3" borderId="37" xfId="0" applyNumberFormat="1" applyFont="1" applyFill="1" applyBorder="1" applyAlignment="1">
      <alignment horizontal="center" vertical="center"/>
    </xf>
    <xf numFmtId="2" fontId="1" fillId="2" borderId="13" xfId="0" applyNumberFormat="1" applyFont="1" applyFill="1" applyBorder="1" applyAlignment="1">
      <alignment horizontal="center" vertical="center"/>
    </xf>
    <xf numFmtId="2" fontId="1" fillId="0" borderId="0" xfId="0" applyNumberFormat="1" applyFont="1" applyAlignment="1">
      <alignment vertical="center"/>
    </xf>
    <xf numFmtId="2" fontId="1" fillId="6" borderId="52" xfId="0" applyNumberFormat="1" applyFont="1" applyFill="1" applyBorder="1" applyAlignment="1">
      <alignment horizontal="center" vertical="center"/>
    </xf>
    <xf numFmtId="1" fontId="1" fillId="6" borderId="53" xfId="0" applyNumberFormat="1" applyFont="1" applyFill="1" applyBorder="1" applyAlignment="1">
      <alignment horizontal="center" vertical="center"/>
    </xf>
    <xf numFmtId="1" fontId="1" fillId="6" borderId="54" xfId="0" applyNumberFormat="1" applyFont="1" applyFill="1" applyBorder="1" applyAlignment="1">
      <alignment horizontal="center" vertical="center"/>
    </xf>
    <xf numFmtId="1" fontId="1" fillId="6" borderId="55" xfId="0" applyNumberFormat="1" applyFont="1" applyFill="1" applyBorder="1" applyAlignment="1">
      <alignment horizontal="center" vertical="center"/>
    </xf>
    <xf numFmtId="2" fontId="0" fillId="0" borderId="59" xfId="0" applyNumberFormat="1" applyBorder="1" applyAlignment="1">
      <alignment horizontal="center" vertical="center"/>
    </xf>
    <xf numFmtId="2" fontId="2" fillId="0" borderId="60" xfId="1" applyNumberFormat="1" applyFont="1" applyBorder="1" applyAlignment="1">
      <alignment horizontal="center" vertical="center"/>
    </xf>
    <xf numFmtId="2" fontId="2" fillId="0" borderId="61" xfId="1" applyNumberFormat="1" applyFont="1" applyBorder="1" applyAlignment="1">
      <alignment horizontal="center" vertical="center"/>
    </xf>
    <xf numFmtId="2" fontId="2" fillId="0" borderId="62" xfId="1" applyNumberFormat="1" applyFont="1" applyBorder="1" applyAlignment="1">
      <alignment horizontal="center" vertical="center"/>
    </xf>
    <xf numFmtId="1" fontId="1" fillId="6" borderId="63" xfId="0" applyNumberFormat="1" applyFont="1" applyFill="1" applyBorder="1" applyAlignment="1">
      <alignment horizontal="center" vertical="center"/>
    </xf>
    <xf numFmtId="2" fontId="0" fillId="0" borderId="4" xfId="0" applyNumberFormat="1" applyBorder="1" applyAlignment="1">
      <alignment horizontal="center" vertical="center"/>
    </xf>
    <xf numFmtId="2" fontId="0" fillId="0" borderId="5" xfId="0" applyNumberFormat="1" applyBorder="1" applyAlignment="1">
      <alignment horizontal="center" vertical="center"/>
    </xf>
    <xf numFmtId="2" fontId="0" fillId="0" borderId="6" xfId="0" applyNumberFormat="1" applyBorder="1" applyAlignment="1">
      <alignment horizontal="center" vertical="center"/>
    </xf>
    <xf numFmtId="2" fontId="0" fillId="0" borderId="60" xfId="0" applyNumberFormat="1" applyBorder="1" applyAlignment="1">
      <alignment horizontal="center" vertical="center"/>
    </xf>
    <xf numFmtId="2" fontId="0" fillId="0" borderId="61" xfId="0" applyNumberFormat="1" applyBorder="1" applyAlignment="1">
      <alignment horizontal="center" vertical="center"/>
    </xf>
    <xf numFmtId="2" fontId="0" fillId="0" borderId="64" xfId="0" applyNumberFormat="1" applyBorder="1" applyAlignment="1">
      <alignment horizontal="center" vertical="center"/>
    </xf>
    <xf numFmtId="2" fontId="1" fillId="0" borderId="2" xfId="0" applyNumberFormat="1" applyFont="1" applyBorder="1" applyAlignment="1">
      <alignment vertical="center"/>
    </xf>
    <xf numFmtId="2" fontId="17" fillId="0" borderId="3" xfId="0" applyNumberFormat="1" applyFont="1" applyBorder="1" applyAlignment="1">
      <alignment vertical="center"/>
    </xf>
    <xf numFmtId="2" fontId="1" fillId="3" borderId="9" xfId="0" applyNumberFormat="1" applyFont="1" applyFill="1" applyBorder="1" applyAlignment="1">
      <alignment horizontal="center" vertical="center"/>
    </xf>
    <xf numFmtId="2" fontId="4" fillId="3" borderId="9" xfId="0" applyNumberFormat="1" applyFont="1" applyFill="1" applyBorder="1" applyAlignment="1">
      <alignment horizontal="center" vertical="center"/>
    </xf>
    <xf numFmtId="2" fontId="1" fillId="8" borderId="56" xfId="0" applyNumberFormat="1" applyFont="1" applyFill="1" applyBorder="1" applyAlignment="1">
      <alignment horizontal="center" vertical="center" wrapText="1"/>
    </xf>
    <xf numFmtId="2" fontId="1" fillId="8" borderId="4" xfId="0" applyNumberFormat="1" applyFont="1" applyFill="1" applyBorder="1" applyAlignment="1">
      <alignment horizontal="center" vertical="center"/>
    </xf>
    <xf numFmtId="2" fontId="1" fillId="0" borderId="0" xfId="0" applyNumberFormat="1" applyFont="1" applyAlignment="1">
      <alignment horizontal="center" vertical="center" wrapText="1"/>
    </xf>
    <xf numFmtId="2" fontId="1" fillId="3" borderId="13" xfId="0" applyNumberFormat="1" applyFont="1" applyFill="1" applyBorder="1" applyAlignment="1">
      <alignment horizontal="center" vertical="center"/>
    </xf>
    <xf numFmtId="166" fontId="11" fillId="0" borderId="0" xfId="0" applyFont="1" applyFill="1">
      <alignment vertical="top"/>
    </xf>
    <xf numFmtId="166" fontId="0" fillId="0" borderId="0" xfId="0" applyFill="1" applyBorder="1">
      <alignment vertical="top"/>
    </xf>
    <xf numFmtId="1" fontId="1" fillId="0" borderId="0" xfId="0" applyNumberFormat="1" applyFont="1" applyFill="1" applyBorder="1" applyAlignment="1">
      <alignment horizontal="right" vertical="center"/>
    </xf>
    <xf numFmtId="166" fontId="1" fillId="0" borderId="0" xfId="0" applyFont="1" applyFill="1" applyBorder="1">
      <alignment vertical="top"/>
    </xf>
    <xf numFmtId="166" fontId="10" fillId="0" borderId="0" xfId="0" applyFont="1" applyFill="1" applyBorder="1">
      <alignment vertical="top"/>
    </xf>
    <xf numFmtId="166" fontId="11" fillId="0" borderId="0" xfId="0" applyFont="1" applyFill="1" applyBorder="1">
      <alignment vertical="top"/>
    </xf>
    <xf numFmtId="1" fontId="14" fillId="0" borderId="0" xfId="0" applyNumberFormat="1" applyFont="1" applyFill="1" applyBorder="1" applyAlignment="1">
      <alignment horizontal="right" vertical="center"/>
    </xf>
    <xf numFmtId="1" fontId="0" fillId="0" borderId="0" xfId="0" applyNumberFormat="1" applyFill="1" applyBorder="1" applyAlignment="1">
      <alignment horizontal="center" vertical="center"/>
    </xf>
    <xf numFmtId="1" fontId="0" fillId="0" borderId="0" xfId="0" applyNumberFormat="1" applyFill="1" applyBorder="1" applyAlignment="1" applyProtection="1">
      <alignment horizontal="center" vertical="center"/>
      <protection hidden="1"/>
    </xf>
    <xf numFmtId="1" fontId="6" fillId="0" borderId="0" xfId="1" applyNumberFormat="1" applyFont="1" applyAlignment="1">
      <alignment horizontal="center" vertical="center"/>
    </xf>
    <xf numFmtId="1" fontId="15" fillId="0" borderId="0" xfId="0" applyNumberFormat="1" applyFont="1" applyFill="1" applyBorder="1" applyAlignment="1">
      <alignment horizontal="right" vertical="center"/>
    </xf>
    <xf numFmtId="166" fontId="12" fillId="0" borderId="0" xfId="0" applyFont="1" applyFill="1" applyBorder="1">
      <alignment vertical="top"/>
    </xf>
    <xf numFmtId="2" fontId="4" fillId="3" borderId="29" xfId="0" applyNumberFormat="1" applyFont="1" applyFill="1" applyBorder="1" applyAlignment="1">
      <alignment horizontal="center" vertical="center"/>
    </xf>
    <xf numFmtId="2" fontId="1" fillId="0" borderId="0" xfId="0" applyNumberFormat="1" applyFont="1" applyFill="1" applyBorder="1" applyAlignment="1">
      <alignment vertical="center"/>
    </xf>
    <xf numFmtId="2" fontId="17" fillId="0" borderId="0" xfId="0" applyNumberFormat="1" applyFont="1" applyBorder="1" applyAlignment="1">
      <alignment vertical="center"/>
    </xf>
    <xf numFmtId="2" fontId="1" fillId="0" borderId="0" xfId="0" applyNumberFormat="1" applyFont="1" applyBorder="1" applyAlignment="1">
      <alignment horizontal="center" vertical="center"/>
    </xf>
    <xf numFmtId="2" fontId="1" fillId="0" borderId="0" xfId="0" applyNumberFormat="1" applyFont="1" applyFill="1" applyBorder="1" applyAlignment="1">
      <alignment horizontal="center" vertical="center"/>
    </xf>
    <xf numFmtId="166" fontId="0" fillId="0" borderId="0" xfId="0" applyFill="1" applyBorder="1" applyAlignment="1">
      <alignment horizontal="center"/>
    </xf>
    <xf numFmtId="2" fontId="0" fillId="0" borderId="0" xfId="0" applyNumberFormat="1" applyFill="1" applyBorder="1" applyAlignment="1">
      <alignment horizontal="center" vertical="center"/>
    </xf>
    <xf numFmtId="166" fontId="1" fillId="8" borderId="56" xfId="0" applyFont="1" applyFill="1" applyBorder="1" applyAlignment="1">
      <alignment horizontal="center"/>
    </xf>
    <xf numFmtId="1" fontId="0" fillId="0" borderId="29" xfId="0" applyNumberFormat="1" applyBorder="1" applyAlignment="1">
      <alignment horizontal="center"/>
    </xf>
    <xf numFmtId="1" fontId="0" fillId="0" borderId="59" xfId="0" applyNumberFormat="1" applyBorder="1" applyAlignment="1">
      <alignment horizontal="center"/>
    </xf>
    <xf numFmtId="1" fontId="0" fillId="0" borderId="66" xfId="0" applyNumberFormat="1" applyBorder="1" applyAlignment="1">
      <alignment horizontal="center"/>
    </xf>
    <xf numFmtId="1" fontId="0" fillId="0" borderId="56" xfId="0" applyNumberFormat="1" applyBorder="1" applyAlignment="1">
      <alignment horizontal="center"/>
    </xf>
    <xf numFmtId="166" fontId="1" fillId="0" borderId="0" xfId="0" applyFont="1" applyAlignment="1">
      <alignment horizontal="center"/>
    </xf>
    <xf numFmtId="166" fontId="1" fillId="8" borderId="67" xfId="0" applyFont="1" applyFill="1" applyBorder="1" applyAlignment="1">
      <alignment horizontal="center"/>
    </xf>
    <xf numFmtId="1" fontId="0" fillId="0" borderId="13" xfId="0" applyNumberFormat="1" applyBorder="1" applyAlignment="1">
      <alignment horizontal="center" vertical="center"/>
    </xf>
    <xf numFmtId="166" fontId="10" fillId="0" borderId="0" xfId="0" applyFont="1" applyAlignment="1">
      <alignment horizontal="center"/>
    </xf>
    <xf numFmtId="0" fontId="2" fillId="0" borderId="0" xfId="1" applyFont="1"/>
    <xf numFmtId="166" fontId="2" fillId="0" borderId="0" xfId="0" applyFont="1" applyAlignment="1">
      <alignment horizontal="center"/>
    </xf>
    <xf numFmtId="166" fontId="11" fillId="0" borderId="0" xfId="0" applyFont="1" applyAlignment="1">
      <alignment horizontal="center"/>
    </xf>
    <xf numFmtId="1" fontId="0" fillId="0" borderId="1" xfId="0" applyNumberFormat="1" applyBorder="1" applyAlignment="1">
      <alignment horizontal="center" vertical="center"/>
    </xf>
    <xf numFmtId="166" fontId="1" fillId="8" borderId="0" xfId="0" applyFont="1" applyFill="1" applyAlignment="1">
      <alignment horizontal="center"/>
    </xf>
    <xf numFmtId="166" fontId="14" fillId="8" borderId="0" xfId="0" applyFont="1" applyFill="1" applyAlignment="1">
      <alignment horizontal="center"/>
    </xf>
    <xf numFmtId="2" fontId="1" fillId="3" borderId="69" xfId="0" applyNumberFormat="1" applyFont="1" applyFill="1" applyBorder="1" applyAlignment="1">
      <alignment horizontal="center" vertical="center"/>
    </xf>
    <xf numFmtId="1" fontId="0" fillId="0" borderId="0" xfId="0" applyNumberFormat="1" applyFill="1" applyBorder="1" applyAlignment="1">
      <alignment horizontal="center"/>
    </xf>
    <xf numFmtId="2" fontId="1" fillId="0" borderId="72" xfId="0" applyNumberFormat="1" applyFont="1" applyFill="1" applyBorder="1" applyAlignment="1">
      <alignment horizontal="center" vertical="center"/>
    </xf>
    <xf numFmtId="2" fontId="0" fillId="0" borderId="73" xfId="0" applyNumberFormat="1" applyBorder="1" applyAlignment="1">
      <alignment horizontal="center" vertical="center"/>
    </xf>
    <xf numFmtId="1" fontId="1" fillId="0" borderId="5" xfId="0" applyNumberFormat="1" applyFont="1" applyFill="1" applyBorder="1" applyAlignment="1">
      <alignment horizontal="center" vertical="center"/>
    </xf>
    <xf numFmtId="1" fontId="1" fillId="0" borderId="57" xfId="0" applyNumberFormat="1" applyFont="1" applyFill="1" applyBorder="1" applyAlignment="1">
      <alignment horizontal="center" vertical="center"/>
    </xf>
    <xf numFmtId="165" fontId="0" fillId="0" borderId="0" xfId="0" applyNumberFormat="1">
      <alignment vertical="top"/>
    </xf>
    <xf numFmtId="166" fontId="0" fillId="0" borderId="0" xfId="0" applyAlignment="1">
      <alignment horizontal="center" vertical="center"/>
    </xf>
    <xf numFmtId="166" fontId="1" fillId="8" borderId="80" xfId="0" applyFont="1" applyFill="1" applyBorder="1" applyAlignment="1">
      <alignment horizontal="center" vertical="center"/>
    </xf>
    <xf numFmtId="166" fontId="1" fillId="8" borderId="54" xfId="0" applyFont="1" applyFill="1" applyBorder="1" applyAlignment="1">
      <alignment horizontal="center" vertical="center"/>
    </xf>
    <xf numFmtId="166" fontId="1" fillId="8" borderId="55" xfId="0" applyFont="1" applyFill="1" applyBorder="1" applyAlignment="1">
      <alignment horizontal="center" vertical="center"/>
    </xf>
    <xf numFmtId="166" fontId="1" fillId="8" borderId="53" xfId="0" applyFont="1" applyFill="1" applyBorder="1" applyAlignment="1">
      <alignment horizontal="center" vertical="center"/>
    </xf>
    <xf numFmtId="166" fontId="1" fillId="8" borderId="81" xfId="0" applyFont="1" applyFill="1" applyBorder="1" applyAlignment="1">
      <alignment horizontal="center" vertical="center"/>
    </xf>
    <xf numFmtId="165" fontId="1" fillId="8" borderId="80" xfId="0" applyNumberFormat="1" applyFont="1" applyFill="1" applyBorder="1" applyAlignment="1">
      <alignment horizontal="center" vertical="center"/>
    </xf>
    <xf numFmtId="165" fontId="1" fillId="8" borderId="54" xfId="0" applyNumberFormat="1" applyFont="1" applyFill="1" applyBorder="1" applyAlignment="1">
      <alignment horizontal="center" vertical="center"/>
    </xf>
    <xf numFmtId="167" fontId="0" fillId="0" borderId="0" xfId="5" applyFont="1" applyAlignment="1">
      <alignment horizontal="center" vertical="center"/>
    </xf>
    <xf numFmtId="165" fontId="0" fillId="0" borderId="4" xfId="0" applyNumberFormat="1" applyBorder="1" applyAlignment="1">
      <alignment horizontal="center" vertical="center"/>
    </xf>
    <xf numFmtId="165" fontId="0" fillId="0" borderId="5" xfId="0" applyNumberFormat="1" applyBorder="1" applyAlignment="1">
      <alignment horizontal="center" vertical="center"/>
    </xf>
    <xf numFmtId="165" fontId="0" fillId="0" borderId="6" xfId="0" applyNumberFormat="1" applyBorder="1" applyAlignment="1">
      <alignment horizontal="center" vertical="center"/>
    </xf>
    <xf numFmtId="165" fontId="0" fillId="0" borderId="8" xfId="0" applyNumberFormat="1" applyBorder="1" applyAlignment="1">
      <alignment horizontal="center" vertical="center"/>
    </xf>
    <xf numFmtId="165" fontId="0" fillId="0" borderId="79" xfId="0" applyNumberFormat="1" applyBorder="1" applyAlignment="1">
      <alignment horizontal="center" vertical="center"/>
    </xf>
    <xf numFmtId="165" fontId="0" fillId="0" borderId="57" xfId="0" applyNumberFormat="1" applyBorder="1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165" fontId="0" fillId="0" borderId="7" xfId="0" applyNumberFormat="1" applyBorder="1" applyAlignment="1">
      <alignment horizontal="center" vertical="center"/>
    </xf>
    <xf numFmtId="165" fontId="0" fillId="0" borderId="1" xfId="0" applyNumberFormat="1" applyBorder="1" applyAlignment="1">
      <alignment horizontal="center" vertical="center"/>
    </xf>
    <xf numFmtId="165" fontId="0" fillId="0" borderId="9" xfId="0" applyNumberFormat="1" applyBorder="1" applyAlignment="1">
      <alignment horizontal="center" vertical="center"/>
    </xf>
    <xf numFmtId="165" fontId="0" fillId="0" borderId="10" xfId="0" applyNumberFormat="1" applyBorder="1" applyAlignment="1">
      <alignment horizontal="center" vertical="center"/>
    </xf>
    <xf numFmtId="166" fontId="0" fillId="0" borderId="13" xfId="0" applyBorder="1" applyAlignment="1">
      <alignment horizontal="center" vertical="center"/>
    </xf>
    <xf numFmtId="165" fontId="0" fillId="0" borderId="82" xfId="0" applyNumberFormat="1" applyBorder="1" applyAlignment="1">
      <alignment horizontal="center" vertical="center"/>
    </xf>
    <xf numFmtId="165" fontId="0" fillId="0" borderId="69" xfId="0" applyNumberFormat="1" applyBorder="1" applyAlignment="1">
      <alignment horizontal="center" vertical="center"/>
    </xf>
    <xf numFmtId="165" fontId="0" fillId="0" borderId="76" xfId="0" applyNumberFormat="1" applyBorder="1" applyAlignment="1">
      <alignment horizontal="center" vertical="center"/>
    </xf>
    <xf numFmtId="165" fontId="0" fillId="0" borderId="83" xfId="0" applyNumberFormat="1" applyBorder="1" applyAlignment="1">
      <alignment horizontal="center" vertical="center"/>
    </xf>
    <xf numFmtId="165" fontId="0" fillId="0" borderId="68" xfId="0" applyNumberFormat="1" applyBorder="1" applyAlignment="1">
      <alignment horizontal="center" vertical="center"/>
    </xf>
    <xf numFmtId="165" fontId="0" fillId="0" borderId="70" xfId="0" applyNumberFormat="1" applyBorder="1" applyAlignment="1">
      <alignment horizontal="center" vertical="center"/>
    </xf>
    <xf numFmtId="166" fontId="1" fillId="8" borderId="0" xfId="0" applyFont="1" applyFill="1" applyAlignment="1">
      <alignment horizontal="center" vertical="center"/>
    </xf>
    <xf numFmtId="2" fontId="13" fillId="0" borderId="1" xfId="0" applyNumberFormat="1" applyFont="1" applyBorder="1" applyAlignment="1">
      <alignment horizontal="center" vertical="center"/>
    </xf>
    <xf numFmtId="2" fontId="1" fillId="3" borderId="72" xfId="0" applyNumberFormat="1" applyFont="1" applyFill="1" applyBorder="1" applyAlignment="1">
      <alignment horizontal="center" vertical="center"/>
    </xf>
    <xf numFmtId="2" fontId="1" fillId="3" borderId="26" xfId="0" applyNumberFormat="1" applyFont="1" applyFill="1" applyBorder="1" applyAlignment="1">
      <alignment horizontal="center" vertical="center"/>
    </xf>
    <xf numFmtId="2" fontId="1" fillId="3" borderId="26" xfId="0" applyNumberFormat="1" applyFont="1" applyFill="1" applyBorder="1" applyAlignment="1">
      <alignment horizontal="center" vertical="center" wrapText="1"/>
    </xf>
    <xf numFmtId="2" fontId="1" fillId="3" borderId="73" xfId="0" applyNumberFormat="1" applyFont="1" applyFill="1" applyBorder="1" applyAlignment="1">
      <alignment horizontal="center" vertical="center" wrapText="1"/>
    </xf>
    <xf numFmtId="2" fontId="1" fillId="3" borderId="58" xfId="0" applyNumberFormat="1" applyFont="1" applyFill="1" applyBorder="1" applyAlignment="1">
      <alignment horizontal="center" vertical="center"/>
    </xf>
    <xf numFmtId="2" fontId="0" fillId="0" borderId="58" xfId="0" applyNumberFormat="1" applyBorder="1" applyAlignment="1">
      <alignment horizontal="center" vertical="center"/>
    </xf>
    <xf numFmtId="2" fontId="1" fillId="3" borderId="4" xfId="0" applyNumberFormat="1" applyFont="1" applyFill="1" applyBorder="1" applyAlignment="1">
      <alignment horizontal="center" vertical="center"/>
    </xf>
    <xf numFmtId="2" fontId="1" fillId="3" borderId="79" xfId="0" applyNumberFormat="1" applyFont="1" applyFill="1" applyBorder="1" applyAlignment="1">
      <alignment horizontal="center" vertical="center"/>
    </xf>
    <xf numFmtId="2" fontId="1" fillId="3" borderId="85" xfId="0" applyNumberFormat="1" applyFont="1" applyFill="1" applyBorder="1" applyAlignment="1">
      <alignment horizontal="center" vertical="center"/>
    </xf>
    <xf numFmtId="2" fontId="1" fillId="3" borderId="7" xfId="0" applyNumberFormat="1" applyFont="1" applyFill="1" applyBorder="1" applyAlignment="1">
      <alignment horizontal="center" vertical="center"/>
    </xf>
    <xf numFmtId="2" fontId="13" fillId="0" borderId="7" xfId="0" applyNumberFormat="1" applyFont="1" applyBorder="1" applyAlignment="1">
      <alignment horizontal="center" vertical="center"/>
    </xf>
    <xf numFmtId="2" fontId="13" fillId="0" borderId="8" xfId="0" applyNumberFormat="1" applyFont="1" applyBorder="1" applyAlignment="1">
      <alignment horizontal="center" vertical="center"/>
    </xf>
    <xf numFmtId="2" fontId="4" fillId="3" borderId="7" xfId="0" applyNumberFormat="1" applyFont="1" applyFill="1" applyBorder="1" applyAlignment="1">
      <alignment horizontal="center" vertical="center"/>
    </xf>
    <xf numFmtId="2" fontId="4" fillId="3" borderId="58" xfId="0" applyNumberFormat="1" applyFont="1" applyFill="1" applyBorder="1" applyAlignment="1">
      <alignment horizontal="center" vertical="center"/>
    </xf>
    <xf numFmtId="2" fontId="1" fillId="3" borderId="82" xfId="0" applyNumberFormat="1" applyFont="1" applyFill="1" applyBorder="1" applyAlignment="1">
      <alignment horizontal="center" vertical="center"/>
    </xf>
    <xf numFmtId="2" fontId="1" fillId="3" borderId="83" xfId="0" applyNumberFormat="1" applyFont="1" applyFill="1" applyBorder="1" applyAlignment="1">
      <alignment horizontal="center" vertical="center"/>
    </xf>
    <xf numFmtId="2" fontId="4" fillId="3" borderId="1" xfId="0" applyNumberFormat="1" applyFont="1" applyFill="1" applyBorder="1" applyAlignment="1">
      <alignment horizontal="center" vertical="center"/>
    </xf>
    <xf numFmtId="2" fontId="4" fillId="3" borderId="8" xfId="0" applyNumberFormat="1" applyFont="1" applyFill="1" applyBorder="1" applyAlignment="1">
      <alignment horizontal="center" vertical="center"/>
    </xf>
    <xf numFmtId="166" fontId="0" fillId="8" borderId="0" xfId="0" applyFill="1">
      <alignment vertical="top"/>
    </xf>
    <xf numFmtId="2" fontId="0" fillId="8" borderId="0" xfId="0" applyNumberFormat="1" applyFill="1">
      <alignment vertical="top"/>
    </xf>
    <xf numFmtId="166" fontId="0" fillId="8" borderId="0" xfId="0" applyFill="1" applyBorder="1">
      <alignment vertical="top"/>
    </xf>
    <xf numFmtId="165" fontId="0" fillId="8" borderId="0" xfId="0" applyNumberFormat="1" applyFill="1">
      <alignment vertical="top"/>
    </xf>
    <xf numFmtId="164" fontId="0" fillId="9" borderId="87" xfId="4" applyFont="1" applyFill="1" applyBorder="1">
      <alignment vertical="top"/>
    </xf>
    <xf numFmtId="166" fontId="0" fillId="0" borderId="0" xfId="0" applyFill="1">
      <alignment vertical="top"/>
    </xf>
    <xf numFmtId="166" fontId="19" fillId="0" borderId="0" xfId="0" applyFont="1" applyFill="1" applyBorder="1" applyAlignment="1">
      <alignment horizontal="center" vertical="center"/>
    </xf>
    <xf numFmtId="166" fontId="1" fillId="0" borderId="85" xfId="0" applyFont="1" applyFill="1" applyBorder="1" applyAlignment="1">
      <alignment horizontal="center"/>
    </xf>
    <xf numFmtId="1" fontId="0" fillId="0" borderId="58" xfId="0" applyNumberFormat="1" applyBorder="1" applyAlignment="1">
      <alignment horizontal="center"/>
    </xf>
    <xf numFmtId="1" fontId="0" fillId="0" borderId="84" xfId="0" applyNumberFormat="1" applyBorder="1" applyAlignment="1">
      <alignment horizontal="center"/>
    </xf>
    <xf numFmtId="2" fontId="1" fillId="0" borderId="56" xfId="0" applyNumberFormat="1" applyFont="1" applyFill="1" applyBorder="1" applyAlignment="1">
      <alignment horizontal="center" vertical="center"/>
    </xf>
    <xf numFmtId="2" fontId="0" fillId="0" borderId="88" xfId="0" applyNumberFormat="1" applyBorder="1" applyAlignment="1">
      <alignment horizontal="center" vertical="center"/>
    </xf>
    <xf numFmtId="166" fontId="1" fillId="0" borderId="0" xfId="0" applyFont="1" applyFill="1" applyBorder="1" applyAlignment="1">
      <alignment horizontal="center"/>
    </xf>
    <xf numFmtId="166" fontId="11" fillId="0" borderId="0" xfId="0" applyFont="1" applyFill="1" applyBorder="1" applyAlignment="1">
      <alignment horizontal="center"/>
    </xf>
    <xf numFmtId="165" fontId="0" fillId="0" borderId="0" xfId="0" applyNumberFormat="1" applyFill="1" applyBorder="1" applyAlignment="1">
      <alignment horizontal="center"/>
    </xf>
    <xf numFmtId="166" fontId="10" fillId="0" borderId="0" xfId="0" applyFont="1" applyFill="1" applyBorder="1" applyAlignment="1">
      <alignment horizontal="center"/>
    </xf>
    <xf numFmtId="166" fontId="19" fillId="0" borderId="0" xfId="0" applyFont="1" applyAlignment="1">
      <alignment horizontal="center" vertical="center"/>
    </xf>
    <xf numFmtId="166" fontId="20" fillId="10" borderId="0" xfId="0" applyFont="1" applyFill="1" applyAlignment="1">
      <alignment horizontal="center" vertical="center"/>
    </xf>
    <xf numFmtId="17" fontId="19" fillId="0" borderId="0" xfId="0" applyNumberFormat="1" applyFont="1" applyFill="1" applyAlignment="1">
      <alignment horizontal="center" vertical="top"/>
    </xf>
    <xf numFmtId="166" fontId="21" fillId="0" borderId="86" xfId="0" applyFont="1" applyFill="1" applyBorder="1" applyAlignment="1">
      <alignment vertical="center"/>
    </xf>
    <xf numFmtId="166" fontId="21" fillId="0" borderId="0" xfId="0" applyFont="1" applyFill="1" applyBorder="1" applyAlignment="1">
      <alignment vertical="center"/>
    </xf>
    <xf numFmtId="166" fontId="1" fillId="8" borderId="0" xfId="0" applyFont="1" applyFill="1" applyBorder="1" applyAlignment="1">
      <alignment horizontal="center"/>
    </xf>
    <xf numFmtId="166" fontId="0" fillId="0" borderId="0" xfId="0" applyBorder="1" applyAlignment="1">
      <alignment horizontal="center"/>
    </xf>
    <xf numFmtId="1" fontId="0" fillId="0" borderId="0" xfId="0" applyNumberFormat="1" applyBorder="1" applyAlignment="1">
      <alignment horizontal="center" vertical="center"/>
    </xf>
    <xf numFmtId="1" fontId="0" fillId="0" borderId="0" xfId="0" applyNumberFormat="1" applyBorder="1" applyAlignment="1" applyProtection="1">
      <alignment horizontal="center" vertical="center"/>
      <protection hidden="1"/>
    </xf>
    <xf numFmtId="166" fontId="0" fillId="0" borderId="0" xfId="0" applyAlignment="1"/>
    <xf numFmtId="166" fontId="19" fillId="9" borderId="87" xfId="0" applyFont="1" applyFill="1" applyBorder="1" applyAlignment="1">
      <alignment horizontal="center" vertical="center"/>
    </xf>
    <xf numFmtId="2" fontId="0" fillId="0" borderId="0" xfId="0" applyNumberFormat="1" applyBorder="1" applyAlignment="1">
      <alignment horizontal="center" vertical="center"/>
    </xf>
    <xf numFmtId="2" fontId="0" fillId="0" borderId="57" xfId="0" applyNumberFormat="1" applyBorder="1" applyAlignment="1">
      <alignment horizontal="center" vertical="center"/>
    </xf>
    <xf numFmtId="2" fontId="0" fillId="0" borderId="62" xfId="0" applyNumberFormat="1" applyBorder="1" applyAlignment="1">
      <alignment horizontal="center" vertical="center"/>
    </xf>
    <xf numFmtId="2" fontId="1" fillId="7" borderId="74" xfId="0" applyNumberFormat="1" applyFont="1" applyFill="1" applyBorder="1" applyAlignment="1">
      <alignment horizontal="center" vertical="center"/>
    </xf>
    <xf numFmtId="166" fontId="0" fillId="0" borderId="29" xfId="0" applyBorder="1" applyAlignment="1">
      <alignment horizontal="center"/>
    </xf>
    <xf numFmtId="166" fontId="0" fillId="0" borderId="59" xfId="0" applyBorder="1" applyAlignment="1">
      <alignment horizontal="center"/>
    </xf>
    <xf numFmtId="2" fontId="0" fillId="0" borderId="0" xfId="0" applyNumberFormat="1" applyFill="1" applyAlignment="1">
      <alignment horizontal="center" vertical="center"/>
    </xf>
    <xf numFmtId="166" fontId="0" fillId="0" borderId="0" xfId="0" applyFill="1" applyAlignment="1">
      <alignment horizontal="center"/>
    </xf>
    <xf numFmtId="2" fontId="1" fillId="0" borderId="71" xfId="0" applyNumberFormat="1" applyFont="1" applyFill="1" applyBorder="1" applyAlignment="1">
      <alignment horizontal="center" vertical="center"/>
    </xf>
    <xf numFmtId="166" fontId="0" fillId="0" borderId="67" xfId="0" applyBorder="1" applyAlignment="1">
      <alignment horizontal="center"/>
    </xf>
    <xf numFmtId="166" fontId="0" fillId="0" borderId="78" xfId="0" applyBorder="1" applyAlignment="1">
      <alignment horizontal="center"/>
    </xf>
    <xf numFmtId="1" fontId="0" fillId="0" borderId="33" xfId="0" applyNumberFormat="1" applyBorder="1" applyAlignment="1">
      <alignment horizontal="center"/>
    </xf>
    <xf numFmtId="2" fontId="1" fillId="2" borderId="36" xfId="0" applyNumberFormat="1" applyFont="1" applyFill="1" applyBorder="1" applyAlignment="1">
      <alignment horizontal="center" vertical="center"/>
    </xf>
    <xf numFmtId="1" fontId="0" fillId="0" borderId="13" xfId="0" applyNumberFormat="1" applyBorder="1" applyAlignment="1">
      <alignment horizontal="center"/>
    </xf>
    <xf numFmtId="166" fontId="0" fillId="0" borderId="66" xfId="0" applyBorder="1" applyAlignment="1">
      <alignment horizontal="center"/>
    </xf>
    <xf numFmtId="2" fontId="0" fillId="0" borderId="19" xfId="0" applyNumberFormat="1" applyBorder="1" applyAlignment="1">
      <alignment horizontal="center" vertical="center"/>
    </xf>
    <xf numFmtId="2" fontId="0" fillId="0" borderId="20" xfId="0" applyNumberFormat="1" applyBorder="1" applyAlignment="1">
      <alignment horizontal="center" vertical="center"/>
    </xf>
    <xf numFmtId="2" fontId="0" fillId="0" borderId="89" xfId="0" applyNumberFormat="1" applyBorder="1" applyAlignment="1">
      <alignment horizontal="center" vertical="center"/>
    </xf>
    <xf numFmtId="2" fontId="0" fillId="11" borderId="29" xfId="0" applyNumberFormat="1" applyFill="1" applyBorder="1" applyAlignment="1">
      <alignment horizontal="center" vertical="center"/>
    </xf>
    <xf numFmtId="2" fontId="1" fillId="11" borderId="29" xfId="0" applyNumberFormat="1" applyFont="1" applyFill="1" applyBorder="1" applyAlignment="1">
      <alignment horizontal="center" vertical="center"/>
    </xf>
    <xf numFmtId="2" fontId="0" fillId="11" borderId="33" xfId="0" applyNumberFormat="1" applyFill="1" applyBorder="1" applyAlignment="1">
      <alignment horizontal="center" vertical="center"/>
    </xf>
    <xf numFmtId="2" fontId="0" fillId="11" borderId="59" xfId="0" applyNumberFormat="1" applyFill="1" applyBorder="1" applyAlignment="1">
      <alignment horizontal="center" vertical="center"/>
    </xf>
    <xf numFmtId="2" fontId="0" fillId="11" borderId="26" xfId="0" applyNumberFormat="1" applyFill="1" applyBorder="1" applyAlignment="1">
      <alignment horizontal="center" vertical="center"/>
    </xf>
    <xf numFmtId="2" fontId="0" fillId="11" borderId="73" xfId="0" applyNumberFormat="1" applyFill="1" applyBorder="1" applyAlignment="1">
      <alignment horizontal="center" vertical="center"/>
    </xf>
    <xf numFmtId="2" fontId="0" fillId="11" borderId="58" xfId="0" applyNumberFormat="1" applyFill="1" applyBorder="1" applyAlignment="1">
      <alignment horizontal="center" vertical="center"/>
    </xf>
    <xf numFmtId="2" fontId="0" fillId="11" borderId="88" xfId="0" applyNumberFormat="1" applyFill="1" applyBorder="1" applyAlignment="1">
      <alignment horizontal="center" vertical="center"/>
    </xf>
    <xf numFmtId="2" fontId="0" fillId="12" borderId="29" xfId="0" applyNumberFormat="1" applyFill="1" applyBorder="1" applyAlignment="1">
      <alignment horizontal="center" vertical="center"/>
    </xf>
    <xf numFmtId="2" fontId="0" fillId="12" borderId="33" xfId="0" applyNumberFormat="1" applyFill="1" applyBorder="1" applyAlignment="1">
      <alignment horizontal="center" vertical="center"/>
    </xf>
    <xf numFmtId="166" fontId="1" fillId="0" borderId="71" xfId="0" applyFont="1" applyBorder="1" applyAlignment="1">
      <alignment horizontal="center" vertical="center"/>
    </xf>
    <xf numFmtId="166" fontId="1" fillId="8" borderId="52" xfId="0" applyFont="1" applyFill="1" applyBorder="1" applyAlignment="1">
      <alignment horizontal="center" vertical="center"/>
    </xf>
    <xf numFmtId="166" fontId="1" fillId="8" borderId="18" xfId="0" applyFont="1" applyFill="1" applyBorder="1" applyAlignment="1">
      <alignment horizontal="center" vertical="center"/>
    </xf>
    <xf numFmtId="166" fontId="1" fillId="8" borderId="65" xfId="0" applyFont="1" applyFill="1" applyBorder="1" applyAlignment="1">
      <alignment horizontal="center" vertical="center"/>
    </xf>
    <xf numFmtId="166" fontId="1" fillId="0" borderId="36" xfId="0" applyFont="1" applyBorder="1" applyAlignment="1">
      <alignment horizontal="center" vertical="center"/>
    </xf>
    <xf numFmtId="166" fontId="1" fillId="0" borderId="17" xfId="0" applyFont="1" applyBorder="1" applyAlignment="1">
      <alignment horizontal="center" vertical="center"/>
    </xf>
    <xf numFmtId="166" fontId="1" fillId="0" borderId="66" xfId="0" applyFont="1" applyBorder="1" applyAlignment="1">
      <alignment horizontal="center" vertical="center"/>
    </xf>
    <xf numFmtId="165" fontId="1" fillId="0" borderId="74" xfId="0" applyNumberFormat="1" applyFont="1" applyBorder="1" applyAlignment="1">
      <alignment horizontal="center" vertical="center"/>
    </xf>
    <xf numFmtId="165" fontId="1" fillId="0" borderId="71" xfId="0" applyNumberFormat="1" applyFont="1" applyBorder="1" applyAlignment="1">
      <alignment horizontal="center" vertical="center"/>
    </xf>
    <xf numFmtId="165" fontId="1" fillId="0" borderId="67" xfId="0" applyNumberFormat="1" applyFont="1" applyBorder="1" applyAlignment="1">
      <alignment horizontal="center" vertical="center"/>
    </xf>
    <xf numFmtId="166" fontId="1" fillId="0" borderId="74" xfId="0" applyFont="1" applyBorder="1" applyAlignment="1">
      <alignment horizontal="center" vertical="center"/>
    </xf>
    <xf numFmtId="166" fontId="1" fillId="0" borderId="67" xfId="0" applyFont="1" applyBorder="1" applyAlignment="1">
      <alignment horizontal="center" vertical="center"/>
    </xf>
    <xf numFmtId="166" fontId="1" fillId="0" borderId="75" xfId="0" applyFont="1" applyBorder="1" applyAlignment="1">
      <alignment horizontal="center" vertical="center"/>
    </xf>
    <xf numFmtId="166" fontId="1" fillId="0" borderId="77" xfId="0" applyFont="1" applyBorder="1" applyAlignment="1">
      <alignment horizontal="center" vertical="center"/>
    </xf>
    <xf numFmtId="166" fontId="1" fillId="0" borderId="0" xfId="0" applyFont="1" applyAlignment="1">
      <alignment horizontal="center" vertical="center"/>
    </xf>
    <xf numFmtId="166" fontId="1" fillId="0" borderId="78" xfId="0" applyFont="1" applyBorder="1" applyAlignment="1">
      <alignment horizontal="center" vertical="center"/>
    </xf>
    <xf numFmtId="165" fontId="1" fillId="0" borderId="17" xfId="0" applyNumberFormat="1" applyFont="1" applyBorder="1" applyAlignment="1">
      <alignment horizontal="center" vertical="center"/>
    </xf>
    <xf numFmtId="165" fontId="1" fillId="0" borderId="66" xfId="0" applyNumberFormat="1" applyFont="1" applyBorder="1" applyAlignment="1">
      <alignment horizontal="center" vertical="center"/>
    </xf>
  </cellXfs>
  <cellStyles count="10">
    <cellStyle name="DateLong" xfId="8"/>
    <cellStyle name="DateShort" xfId="5"/>
    <cellStyle name="Factor" xfId="4"/>
    <cellStyle name="Normal" xfId="0" builtinId="0" customBuiltin="1"/>
    <cellStyle name="Normal 2" xfId="1"/>
    <cellStyle name="Normal 2 2" xfId="3"/>
    <cellStyle name="Normal 3" xfId="2"/>
    <cellStyle name="Normal 4" xfId="6"/>
    <cellStyle name="Percent" xfId="7" builtinId="5" customBuiltin="1"/>
    <cellStyle name="Year" xfId="9"/>
  </cellStyles>
  <dxfs count="0"/>
  <tableStyles count="0" defaultTableStyle="TableStyleMedium2" defaultPivotStyle="PivotStyleLight16"/>
  <colors>
    <mruColors>
      <color rgb="FFFFFF99"/>
      <color rgb="FFFFFFCC"/>
      <color rgb="FFFF9999"/>
      <color rgb="FFFFFF00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theme="9" tint="0.79998168889431442"/>
  </sheetPr>
  <dimension ref="A1:AX56"/>
  <sheetViews>
    <sheetView showGridLines="0" zoomScale="50" zoomScaleNormal="50" workbookViewId="0">
      <pane xSplit="1" topLeftCell="B1" activePane="topRight" state="frozen"/>
      <selection activeCell="B44" sqref="B44"/>
      <selection pane="topRight" activeCell="AX7" sqref="AX7"/>
    </sheetView>
  </sheetViews>
  <sheetFormatPr defaultColWidth="0" defaultRowHeight="14.45" customHeight="1" zeroHeight="1"/>
  <cols>
    <col min="1" max="1" width="35.85546875" style="175" bestFit="1" customWidth="1"/>
    <col min="2" max="2" width="15.5703125" bestFit="1" customWidth="1"/>
    <col min="3" max="3" width="13" bestFit="1" customWidth="1"/>
    <col min="4" max="4" width="9.85546875" bestFit="1" customWidth="1"/>
    <col min="5" max="6" width="13" bestFit="1" customWidth="1"/>
    <col min="7" max="7" width="12" customWidth="1"/>
    <col min="8" max="13" width="12" style="227" customWidth="1"/>
    <col min="14" max="16" width="12" customWidth="1"/>
    <col min="17" max="17" width="13.42578125" bestFit="1" customWidth="1"/>
    <col min="18" max="18" width="13" bestFit="1" customWidth="1"/>
    <col min="19" max="31" width="12" customWidth="1"/>
    <col min="32" max="33" width="13" style="174" bestFit="1" customWidth="1"/>
    <col min="34" max="49" width="12" customWidth="1"/>
    <col min="50" max="50" width="8.7109375" customWidth="1"/>
    <col min="51" max="16384" width="8.7109375" hidden="1"/>
  </cols>
  <sheetData>
    <row r="1" spans="1:50" ht="21">
      <c r="A1" s="228" t="s">
        <v>0</v>
      </c>
      <c r="B1" s="240">
        <v>45017</v>
      </c>
      <c r="C1" s="241" t="s">
        <v>1</v>
      </c>
      <c r="D1" s="242"/>
      <c r="E1" s="242"/>
      <c r="H1"/>
      <c r="I1"/>
      <c r="J1"/>
      <c r="K1"/>
      <c r="L1"/>
      <c r="M1"/>
    </row>
    <row r="2" spans="1:50" ht="21">
      <c r="A2" s="238" t="s">
        <v>2</v>
      </c>
      <c r="B2" s="239">
        <f>DAY(EOMONTH(B1,0))</f>
        <v>30</v>
      </c>
      <c r="H2"/>
      <c r="I2"/>
      <c r="J2"/>
      <c r="K2"/>
      <c r="L2"/>
      <c r="M2"/>
    </row>
    <row r="3" spans="1:50" ht="21">
      <c r="A3" s="248" t="s">
        <v>3</v>
      </c>
      <c r="B3" s="226" t="e">
        <f>IF(SUM(D38,G38,J38,M38,P38,S38,V38,Y38,AB38,AE38,AH38,AK38,AN38,AQ38,AT38,AW38,#REF!)=0,0,1)</f>
        <v>#REF!</v>
      </c>
      <c r="H3"/>
      <c r="I3"/>
      <c r="J3"/>
      <c r="K3"/>
      <c r="L3"/>
      <c r="M3"/>
    </row>
    <row r="4" spans="1:50" ht="15.75" thickBot="1">
      <c r="H4"/>
      <c r="I4"/>
      <c r="J4"/>
      <c r="K4"/>
      <c r="L4"/>
      <c r="M4"/>
    </row>
    <row r="5" spans="1:50" ht="15.75" thickBot="1">
      <c r="A5" s="278" t="s">
        <v>4</v>
      </c>
      <c r="B5" s="281" t="s">
        <v>5</v>
      </c>
      <c r="C5" s="282"/>
      <c r="D5" s="282"/>
      <c r="E5" s="282"/>
      <c r="F5" s="282"/>
      <c r="G5" s="282"/>
      <c r="H5" s="282"/>
      <c r="I5" s="282"/>
      <c r="J5" s="282"/>
      <c r="K5" s="282"/>
      <c r="L5" s="282"/>
      <c r="M5" s="282"/>
      <c r="N5" s="282"/>
      <c r="O5" s="282"/>
      <c r="P5" s="283"/>
      <c r="Q5" s="281" t="s">
        <v>6</v>
      </c>
      <c r="R5" s="282"/>
      <c r="S5" s="282"/>
      <c r="T5" s="282"/>
      <c r="U5" s="282"/>
      <c r="V5" s="282"/>
      <c r="W5" s="282"/>
      <c r="X5" s="282"/>
      <c r="Y5" s="282"/>
      <c r="Z5" s="282"/>
      <c r="AA5" s="282"/>
      <c r="AB5" s="282"/>
      <c r="AC5" s="282"/>
      <c r="AD5" s="282"/>
      <c r="AE5" s="283"/>
      <c r="AF5" s="284" t="s">
        <v>7</v>
      </c>
      <c r="AG5" s="285"/>
      <c r="AH5" s="286"/>
      <c r="AI5" s="287" t="s">
        <v>8</v>
      </c>
      <c r="AJ5" s="277"/>
      <c r="AK5" s="288"/>
      <c r="AL5" s="293" t="s">
        <v>9</v>
      </c>
      <c r="AM5" s="293"/>
      <c r="AN5" s="293"/>
      <c r="AO5" s="293"/>
      <c r="AP5" s="293"/>
      <c r="AQ5" s="293"/>
      <c r="AR5" s="293"/>
      <c r="AS5" s="293"/>
      <c r="AT5" s="293"/>
      <c r="AU5" s="293"/>
      <c r="AV5" s="293"/>
      <c r="AW5" s="294"/>
    </row>
    <row r="6" spans="1:50" ht="15.75" thickBot="1">
      <c r="A6" s="279"/>
      <c r="B6" s="287" t="s">
        <v>10</v>
      </c>
      <c r="C6" s="277"/>
      <c r="D6" s="288"/>
      <c r="E6" s="287" t="s">
        <v>11</v>
      </c>
      <c r="F6" s="277"/>
      <c r="G6" s="288"/>
      <c r="H6" s="287" t="s">
        <v>12</v>
      </c>
      <c r="I6" s="277"/>
      <c r="J6" s="288"/>
      <c r="K6" s="287" t="s">
        <v>13</v>
      </c>
      <c r="L6" s="277"/>
      <c r="M6" s="288"/>
      <c r="N6" s="287" t="s">
        <v>14</v>
      </c>
      <c r="O6" s="277"/>
      <c r="P6" s="288"/>
      <c r="Q6" s="287" t="s">
        <v>11</v>
      </c>
      <c r="R6" s="277"/>
      <c r="S6" s="288"/>
      <c r="T6" s="287" t="s">
        <v>12</v>
      </c>
      <c r="U6" s="277"/>
      <c r="V6" s="288"/>
      <c r="W6" s="277" t="s">
        <v>13</v>
      </c>
      <c r="X6" s="277"/>
      <c r="Y6" s="277"/>
      <c r="Z6" s="287" t="s">
        <v>14</v>
      </c>
      <c r="AA6" s="277"/>
      <c r="AB6" s="288"/>
      <c r="AC6" s="277" t="s">
        <v>15</v>
      </c>
      <c r="AD6" s="277"/>
      <c r="AE6" s="277"/>
      <c r="AF6" s="287" t="s">
        <v>10</v>
      </c>
      <c r="AG6" s="277"/>
      <c r="AH6" s="288"/>
      <c r="AI6" s="290"/>
      <c r="AJ6" s="291"/>
      <c r="AK6" s="292"/>
      <c r="AL6" s="289" t="s">
        <v>16</v>
      </c>
      <c r="AM6" s="289"/>
      <c r="AN6" s="289"/>
      <c r="AO6" s="287" t="s">
        <v>17</v>
      </c>
      <c r="AP6" s="277"/>
      <c r="AQ6" s="288"/>
      <c r="AR6" s="287" t="s">
        <v>18</v>
      </c>
      <c r="AS6" s="277"/>
      <c r="AT6" s="288"/>
      <c r="AU6" s="281" t="s">
        <v>19</v>
      </c>
      <c r="AV6" s="282"/>
      <c r="AW6" s="283"/>
    </row>
    <row r="7" spans="1:50" ht="15.75" thickBot="1">
      <c r="A7" s="280"/>
      <c r="B7" s="176" t="s">
        <v>20</v>
      </c>
      <c r="C7" s="177" t="s">
        <v>21</v>
      </c>
      <c r="D7" s="178" t="s">
        <v>22</v>
      </c>
      <c r="E7" s="176" t="s">
        <v>20</v>
      </c>
      <c r="F7" s="177" t="s">
        <v>21</v>
      </c>
      <c r="G7" s="178" t="s">
        <v>22</v>
      </c>
      <c r="H7" s="176" t="s">
        <v>20</v>
      </c>
      <c r="I7" s="177" t="s">
        <v>21</v>
      </c>
      <c r="J7" s="178" t="s">
        <v>22</v>
      </c>
      <c r="K7" s="176" t="s">
        <v>20</v>
      </c>
      <c r="L7" s="177" t="s">
        <v>21</v>
      </c>
      <c r="M7" s="178" t="s">
        <v>22</v>
      </c>
      <c r="N7" s="176" t="s">
        <v>20</v>
      </c>
      <c r="O7" s="177" t="s">
        <v>21</v>
      </c>
      <c r="P7" s="178" t="s">
        <v>22</v>
      </c>
      <c r="Q7" s="176" t="s">
        <v>20</v>
      </c>
      <c r="R7" s="177" t="s">
        <v>21</v>
      </c>
      <c r="S7" s="178" t="s">
        <v>22</v>
      </c>
      <c r="T7" s="176" t="s">
        <v>20</v>
      </c>
      <c r="U7" s="177" t="s">
        <v>21</v>
      </c>
      <c r="V7" s="178" t="s">
        <v>22</v>
      </c>
      <c r="W7" s="179" t="s">
        <v>20</v>
      </c>
      <c r="X7" s="177" t="s">
        <v>21</v>
      </c>
      <c r="Y7" s="180" t="s">
        <v>22</v>
      </c>
      <c r="Z7" s="176" t="s">
        <v>20</v>
      </c>
      <c r="AA7" s="177" t="s">
        <v>21</v>
      </c>
      <c r="AB7" s="178" t="s">
        <v>22</v>
      </c>
      <c r="AC7" s="179" t="s">
        <v>20</v>
      </c>
      <c r="AD7" s="177" t="s">
        <v>21</v>
      </c>
      <c r="AE7" s="180" t="s">
        <v>22</v>
      </c>
      <c r="AF7" s="181" t="s">
        <v>20</v>
      </c>
      <c r="AG7" s="182" t="s">
        <v>21</v>
      </c>
      <c r="AH7" s="178" t="s">
        <v>22</v>
      </c>
      <c r="AI7" s="176" t="s">
        <v>20</v>
      </c>
      <c r="AJ7" s="177" t="s">
        <v>21</v>
      </c>
      <c r="AK7" s="178" t="s">
        <v>22</v>
      </c>
      <c r="AL7" s="179" t="s">
        <v>20</v>
      </c>
      <c r="AM7" s="177" t="s">
        <v>21</v>
      </c>
      <c r="AN7" s="180" t="s">
        <v>22</v>
      </c>
      <c r="AO7" s="176" t="s">
        <v>20</v>
      </c>
      <c r="AP7" s="177" t="s">
        <v>21</v>
      </c>
      <c r="AQ7" s="178" t="s">
        <v>22</v>
      </c>
      <c r="AR7" s="176" t="s">
        <v>20</v>
      </c>
      <c r="AS7" s="177" t="s">
        <v>21</v>
      </c>
      <c r="AT7" s="178" t="s">
        <v>22</v>
      </c>
      <c r="AU7" s="176" t="s">
        <v>20</v>
      </c>
      <c r="AV7" s="177" t="s">
        <v>21</v>
      </c>
      <c r="AW7" s="178" t="s">
        <v>22</v>
      </c>
    </row>
    <row r="8" spans="1:50" ht="15.75" thickBot="1">
      <c r="A8" s="183">
        <f>B1</f>
        <v>45017</v>
      </c>
      <c r="B8" s="184">
        <v>347040</v>
      </c>
      <c r="C8" s="185">
        <f>'Day (1)'!$CT$4</f>
        <v>343872</v>
      </c>
      <c r="D8" s="186">
        <f t="shared" ref="D8:D38" si="0">IF(B8=C8,0,1)</f>
        <v>1</v>
      </c>
      <c r="E8" s="184">
        <v>108576</v>
      </c>
      <c r="F8" s="185">
        <f>'Day (1)'!$CT$16</f>
        <v>108576</v>
      </c>
      <c r="G8" s="187">
        <f t="shared" ref="G8:G38" si="1">IF(E8=F8,0,1)</f>
        <v>0</v>
      </c>
      <c r="H8" s="184">
        <v>220660.87999999974</v>
      </c>
      <c r="I8" s="185">
        <f>'Day (1)'!$CT$14</f>
        <v>192854.67999999991</v>
      </c>
      <c r="J8" s="186">
        <f>IF(H8=I8,0,1)</f>
        <v>1</v>
      </c>
      <c r="K8" s="184">
        <v>25867.200000000044</v>
      </c>
      <c r="L8" s="185">
        <f>'Day (1)'!$CT$17</f>
        <v>25867.200000000044</v>
      </c>
      <c r="M8" s="186">
        <f>IF(K8=L8,0,1)</f>
        <v>0</v>
      </c>
      <c r="N8" s="184">
        <v>54720</v>
      </c>
      <c r="O8" s="185">
        <f>'Day (1)'!$CT$18</f>
        <v>54720</v>
      </c>
      <c r="P8" s="186">
        <f>IF(N8=O8,0,1)</f>
        <v>0</v>
      </c>
      <c r="Q8" s="184">
        <v>105839</v>
      </c>
      <c r="R8" s="185">
        <f>'Day (1)'!$CT$43</f>
        <v>108576</v>
      </c>
      <c r="S8" s="186">
        <f>IF(Q8=R8,0,1)</f>
        <v>1</v>
      </c>
      <c r="T8" s="184">
        <v>130944.66000000008</v>
      </c>
      <c r="U8" s="185">
        <f>'Day (1)'!$CT$41</f>
        <v>197815.9</v>
      </c>
      <c r="V8" s="186">
        <f>IF(T8=U8,0,1)</f>
        <v>1</v>
      </c>
      <c r="W8" s="188">
        <v>25867.200000000044</v>
      </c>
      <c r="X8" s="185">
        <f>'Day (1)'!$CT$44</f>
        <v>25867.200000000044</v>
      </c>
      <c r="Y8" s="189">
        <f>IF(W8=X8,0,1)</f>
        <v>0</v>
      </c>
      <c r="Z8" s="184">
        <v>32440.02</v>
      </c>
      <c r="AA8" s="185">
        <f>'Day (1)'!$CT$45</f>
        <v>54720</v>
      </c>
      <c r="AB8" s="186">
        <f>IF(Z8=AA8,0,1)</f>
        <v>1</v>
      </c>
      <c r="AC8" s="188">
        <v>0</v>
      </c>
      <c r="AD8" s="185">
        <f>'Day (1)'!$CT$52</f>
        <v>3800</v>
      </c>
      <c r="AE8" s="189">
        <f>IF(AC8=AD8,0,1)</f>
        <v>1</v>
      </c>
      <c r="AF8" s="184">
        <v>322999.42400000122</v>
      </c>
      <c r="AG8" s="185">
        <f>'Day (1)'!$CT$61</f>
        <v>300789.88999999996</v>
      </c>
      <c r="AH8" s="186">
        <f>IF(ABS(AF8-AG8)&lt;=0.1,0,1)</f>
        <v>1</v>
      </c>
      <c r="AI8" s="247">
        <v>9968</v>
      </c>
      <c r="AJ8" s="185">
        <f>SUM('Day (1)'!$CT$73:'Day (1)'!$CT$79)</f>
        <v>0</v>
      </c>
      <c r="AK8" s="186">
        <f>IF(AI8=AJ8,0,1)</f>
        <v>1</v>
      </c>
      <c r="AL8" s="188"/>
      <c r="AM8" s="185">
        <f>'Day (1)'!$CT$84</f>
        <v>0</v>
      </c>
      <c r="AN8" s="189">
        <f>IF(AL8=AM8,0,1)</f>
        <v>0</v>
      </c>
      <c r="AO8" s="184"/>
      <c r="AP8" s="185">
        <f>'Day (1)'!$CT$88</f>
        <v>6579.4403385199994</v>
      </c>
      <c r="AQ8" s="186">
        <f>IF(AO8=AP8,0,1)</f>
        <v>1</v>
      </c>
      <c r="AR8" s="184">
        <v>60.480000000000103</v>
      </c>
      <c r="AS8" s="185">
        <f>'Day (1)'!$CT$92</f>
        <v>3072</v>
      </c>
      <c r="AT8" s="186">
        <f>IF(AR8=AS8,0,1)</f>
        <v>1</v>
      </c>
      <c r="AU8" s="184">
        <v>379700</v>
      </c>
      <c r="AV8" s="185">
        <f>'Day (1)'!$CT$56</f>
        <v>216477.31</v>
      </c>
      <c r="AW8" s="186">
        <f>IF(AU8=AV8,0,1)</f>
        <v>1</v>
      </c>
      <c r="AX8" s="190"/>
    </row>
    <row r="9" spans="1:50" ht="15.75" thickBot="1">
      <c r="A9" s="183">
        <f>A8+1</f>
        <v>45018</v>
      </c>
      <c r="B9" s="191">
        <v>348000</v>
      </c>
      <c r="C9" s="192">
        <f>'Day (2)'!$CT$4</f>
        <v>344832</v>
      </c>
      <c r="D9" s="187">
        <f t="shared" si="0"/>
        <v>1</v>
      </c>
      <c r="E9" s="191">
        <v>108576</v>
      </c>
      <c r="F9" s="192">
        <f>'Day (2)'!$CT$16</f>
        <v>108576</v>
      </c>
      <c r="G9" s="187">
        <f t="shared" si="1"/>
        <v>0</v>
      </c>
      <c r="H9" s="191">
        <v>216918.7</v>
      </c>
      <c r="I9" s="192">
        <f>'Day (2)'!$CT$14</f>
        <v>186453.09</v>
      </c>
      <c r="J9" s="187">
        <f t="shared" ref="J9:J38" si="2">IF(H9=I9,0,1)</f>
        <v>1</v>
      </c>
      <c r="K9" s="191">
        <v>25867.200000000044</v>
      </c>
      <c r="L9" s="192">
        <f>'Day (2)'!$CT$17</f>
        <v>25867.200000000044</v>
      </c>
      <c r="M9" s="187">
        <f t="shared" ref="M9:M38" si="3">IF(K9=L9,0,1)</f>
        <v>0</v>
      </c>
      <c r="N9" s="191">
        <v>54720</v>
      </c>
      <c r="O9" s="192">
        <f>'Day (2)'!$CT$18</f>
        <v>54720</v>
      </c>
      <c r="P9" s="187">
        <f t="shared" ref="P9:P38" si="4">IF(N9=O9,0,1)</f>
        <v>0</v>
      </c>
      <c r="Q9" s="191">
        <v>105182.5</v>
      </c>
      <c r="R9" s="192">
        <f>'Day (2)'!$CT$43</f>
        <v>108576</v>
      </c>
      <c r="S9" s="187">
        <f t="shared" ref="S9:S38" si="5">IF(Q9=R9,0,1)</f>
        <v>1</v>
      </c>
      <c r="T9" s="191">
        <v>150991.15000000011</v>
      </c>
      <c r="U9" s="192">
        <f>'Day (2)'!$CT$41</f>
        <v>225831.91</v>
      </c>
      <c r="V9" s="187">
        <f t="shared" ref="V9:V38" si="6">IF(T9=U9,0,1)</f>
        <v>1</v>
      </c>
      <c r="W9" s="193">
        <v>25867.200000000044</v>
      </c>
      <c r="X9" s="192">
        <f>'Day (2)'!$CT$44</f>
        <v>25867.200000000044</v>
      </c>
      <c r="Y9" s="194">
        <f t="shared" ref="Y9:Y38" si="7">IF(W9=X9,0,1)</f>
        <v>0</v>
      </c>
      <c r="Z9" s="191">
        <v>51670.89</v>
      </c>
      <c r="AA9" s="192">
        <f>'Day (2)'!$CT$45</f>
        <v>54720</v>
      </c>
      <c r="AB9" s="187">
        <f t="shared" ref="AB9:AB38" si="8">IF(Z9=AA9,0,1)</f>
        <v>1</v>
      </c>
      <c r="AC9" s="193">
        <v>0</v>
      </c>
      <c r="AD9" s="192">
        <f>'Day (2)'!$CT$52</f>
        <v>6550</v>
      </c>
      <c r="AE9" s="194">
        <f t="shared" ref="AE9:AE38" si="9">IF(AC9=AD9,0,1)</f>
        <v>1</v>
      </c>
      <c r="AF9" s="191">
        <v>320915.84000000032</v>
      </c>
      <c r="AG9" s="192">
        <f>'Day (2)'!$CT$61</f>
        <v>295077.94799999951</v>
      </c>
      <c r="AH9" s="187">
        <f t="shared" ref="AH9:AH37" si="10">IF(ABS(AF9-AG9)&lt;=0.1,0,1)</f>
        <v>1</v>
      </c>
      <c r="AI9" s="191">
        <v>14234</v>
      </c>
      <c r="AJ9" s="185">
        <f>SUM('Day (2)'!$CT$73:'Day (2)'!$CT$79)</f>
        <v>0</v>
      </c>
      <c r="AK9" s="187">
        <f t="shared" ref="AK9:AK38" si="11">IF(AI9=AJ9,0,1)</f>
        <v>1</v>
      </c>
      <c r="AL9" s="193"/>
      <c r="AM9" s="192">
        <f>'Day (2)'!$CT$84</f>
        <v>0</v>
      </c>
      <c r="AN9" s="194">
        <f t="shared" ref="AN9:AN38" si="12">IF(AL9=AM9,0,1)</f>
        <v>0</v>
      </c>
      <c r="AO9" s="191"/>
      <c r="AP9" s="192">
        <f>'Day (2)'!$CT$88</f>
        <v>5456.68</v>
      </c>
      <c r="AQ9" s="187">
        <f t="shared" ref="AQ9:AQ38" si="13">IF(AO9=AP9,0,1)</f>
        <v>1</v>
      </c>
      <c r="AR9" s="191">
        <v>60.480000000000103</v>
      </c>
      <c r="AS9" s="192">
        <f>'Day (2)'!$CT$92</f>
        <v>3132.4800000000068</v>
      </c>
      <c r="AT9" s="187">
        <f t="shared" ref="AT9:AT37" si="14">IF(AR9=AS9,0,1)</f>
        <v>1</v>
      </c>
      <c r="AU9" s="191">
        <v>301471</v>
      </c>
      <c r="AV9" s="192">
        <f>'Day (2)'!$CT$56</f>
        <v>182707.27000000008</v>
      </c>
      <c r="AW9" s="187">
        <f t="shared" ref="AW9:AW38" si="15">IF(AU9=AV9,0,1)</f>
        <v>1</v>
      </c>
      <c r="AX9" s="190"/>
    </row>
    <row r="10" spans="1:50" ht="15.75" thickBot="1">
      <c r="A10" s="183">
        <f t="shared" ref="A10:A37" si="16">A9+1</f>
        <v>45019</v>
      </c>
      <c r="B10" s="191">
        <v>348000</v>
      </c>
      <c r="C10" s="192">
        <f>'Day (3)'!$CT$4</f>
        <v>339552</v>
      </c>
      <c r="D10" s="187">
        <f t="shared" si="0"/>
        <v>1</v>
      </c>
      <c r="E10" s="191">
        <v>57312.5</v>
      </c>
      <c r="F10" s="192">
        <f>'Day (3)'!$CT$16</f>
        <v>108576</v>
      </c>
      <c r="G10" s="187">
        <f t="shared" si="1"/>
        <v>1</v>
      </c>
      <c r="H10" s="191">
        <v>218851.28999999998</v>
      </c>
      <c r="I10" s="192">
        <f>'Day (3)'!$CT$14</f>
        <v>198978.61000000013</v>
      </c>
      <c r="J10" s="187">
        <f t="shared" si="2"/>
        <v>1</v>
      </c>
      <c r="K10" s="191">
        <v>25867.200000000044</v>
      </c>
      <c r="L10" s="192">
        <f>'Day (3)'!$CT$17</f>
        <v>25867.200000000044</v>
      </c>
      <c r="M10" s="187">
        <f t="shared" si="3"/>
        <v>0</v>
      </c>
      <c r="N10" s="191">
        <v>54720</v>
      </c>
      <c r="O10" s="192">
        <f>'Day (3)'!$CT$18</f>
        <v>54720</v>
      </c>
      <c r="P10" s="187">
        <f t="shared" si="4"/>
        <v>0</v>
      </c>
      <c r="Q10" s="191">
        <v>57312.5</v>
      </c>
      <c r="R10" s="192">
        <f>'Day (3)'!$CT$43</f>
        <v>103555</v>
      </c>
      <c r="S10" s="187">
        <f t="shared" si="5"/>
        <v>1</v>
      </c>
      <c r="T10" s="191">
        <v>193266.85999999984</v>
      </c>
      <c r="U10" s="192">
        <f>'Day (3)'!$CT$41</f>
        <v>186601.15999999995</v>
      </c>
      <c r="V10" s="187">
        <f t="shared" si="6"/>
        <v>1</v>
      </c>
      <c r="W10" s="193">
        <v>25867.200000000044</v>
      </c>
      <c r="X10" s="192">
        <f>'Day (3)'!$CT$44</f>
        <v>25867.200000000044</v>
      </c>
      <c r="Y10" s="194">
        <f t="shared" si="7"/>
        <v>0</v>
      </c>
      <c r="Z10" s="191">
        <v>54720</v>
      </c>
      <c r="AA10" s="192">
        <f>'Day (3)'!$CT$45</f>
        <v>51449.459999999992</v>
      </c>
      <c r="AB10" s="187">
        <f t="shared" si="8"/>
        <v>1</v>
      </c>
      <c r="AC10" s="193">
        <v>0</v>
      </c>
      <c r="AD10" s="192">
        <f>'Day (3)'!$CT$52</f>
        <v>107660.45000000001</v>
      </c>
      <c r="AE10" s="194">
        <f t="shared" si="9"/>
        <v>1</v>
      </c>
      <c r="AF10" s="191">
        <v>303844.64000000164</v>
      </c>
      <c r="AG10" s="192">
        <f>'Day (3)'!$CT$61</f>
        <v>259794.20799999934</v>
      </c>
      <c r="AH10" s="187">
        <f t="shared" si="10"/>
        <v>1</v>
      </c>
      <c r="AI10" s="191">
        <v>0</v>
      </c>
      <c r="AJ10" s="185">
        <f>SUM('Day (3)'!$CT$73:'Day (3)'!$CT$79)</f>
        <v>5734</v>
      </c>
      <c r="AK10" s="187">
        <f t="shared" si="11"/>
        <v>1</v>
      </c>
      <c r="AL10" s="193"/>
      <c r="AM10" s="192">
        <f>'Day (3)'!$CT$84</f>
        <v>1506.5399999999997</v>
      </c>
      <c r="AN10" s="194">
        <f t="shared" si="12"/>
        <v>1</v>
      </c>
      <c r="AO10" s="191"/>
      <c r="AP10" s="192">
        <f>'Day (3)'!$CT$88</f>
        <v>4290.439125259998</v>
      </c>
      <c r="AQ10" s="187">
        <f t="shared" si="13"/>
        <v>1</v>
      </c>
      <c r="AR10" s="191">
        <v>60.480000000000103</v>
      </c>
      <c r="AS10" s="192">
        <f>'Day (3)'!$CT$92</f>
        <v>3132.4800000000068</v>
      </c>
      <c r="AT10" s="187">
        <f t="shared" si="14"/>
        <v>1</v>
      </c>
      <c r="AU10" s="191">
        <v>354135.36</v>
      </c>
      <c r="AV10" s="192">
        <f>'Day (3)'!$CT$56</f>
        <v>137271.07999999999</v>
      </c>
      <c r="AW10" s="187">
        <f t="shared" si="15"/>
        <v>1</v>
      </c>
      <c r="AX10" s="190"/>
    </row>
    <row r="11" spans="1:50" ht="15.75" thickBot="1">
      <c r="A11" s="183">
        <f t="shared" si="16"/>
        <v>45020</v>
      </c>
      <c r="B11" s="191">
        <v>342720</v>
      </c>
      <c r="C11" s="192">
        <f>'Day (4)'!$CT$4</f>
        <v>290282</v>
      </c>
      <c r="D11" s="187">
        <f t="shared" si="0"/>
        <v>1</v>
      </c>
      <c r="E11" s="191">
        <v>77074.5</v>
      </c>
      <c r="F11" s="192">
        <f>'Day (4)'!$CT$16</f>
        <v>108576</v>
      </c>
      <c r="G11" s="187">
        <f t="shared" si="1"/>
        <v>1</v>
      </c>
      <c r="H11" s="191">
        <v>221195.4000000002</v>
      </c>
      <c r="I11" s="192">
        <f>'Day (4)'!$CT$14</f>
        <v>202675.94</v>
      </c>
      <c r="J11" s="187">
        <f t="shared" si="2"/>
        <v>1</v>
      </c>
      <c r="K11" s="191">
        <v>25867.200000000044</v>
      </c>
      <c r="L11" s="192">
        <f>'Day (4)'!$CT$17</f>
        <v>25867.200000000044</v>
      </c>
      <c r="M11" s="187">
        <f t="shared" si="3"/>
        <v>0</v>
      </c>
      <c r="N11" s="191">
        <v>54720</v>
      </c>
      <c r="O11" s="192">
        <f>'Day (4)'!$CT$18</f>
        <v>54720</v>
      </c>
      <c r="P11" s="187">
        <f t="shared" si="4"/>
        <v>0</v>
      </c>
      <c r="Q11" s="191">
        <v>77042.5</v>
      </c>
      <c r="R11" s="192">
        <f>'Day (4)'!$CT$43</f>
        <v>104016</v>
      </c>
      <c r="S11" s="187">
        <f t="shared" si="5"/>
        <v>1</v>
      </c>
      <c r="T11" s="191">
        <v>181478.80999999985</v>
      </c>
      <c r="U11" s="192">
        <f>'Day (4)'!$CT$41</f>
        <v>214778.19</v>
      </c>
      <c r="V11" s="187">
        <f t="shared" si="6"/>
        <v>1</v>
      </c>
      <c r="W11" s="193">
        <v>25867.200000000044</v>
      </c>
      <c r="X11" s="192">
        <f>'Day (4)'!$CT$44</f>
        <v>25867.200000000044</v>
      </c>
      <c r="Y11" s="194">
        <f t="shared" si="7"/>
        <v>0</v>
      </c>
      <c r="Z11" s="191">
        <v>54720</v>
      </c>
      <c r="AA11" s="192">
        <f>'Day (4)'!$CT$45</f>
        <v>53322.929999999993</v>
      </c>
      <c r="AB11" s="187">
        <f t="shared" si="8"/>
        <v>1</v>
      </c>
      <c r="AC11" s="193">
        <v>200</v>
      </c>
      <c r="AD11" s="192">
        <f>'Day (4)'!$CT$52</f>
        <v>76253.63</v>
      </c>
      <c r="AE11" s="194">
        <f t="shared" si="9"/>
        <v>1</v>
      </c>
      <c r="AF11" s="191">
        <v>336766.24000000302</v>
      </c>
      <c r="AG11" s="192">
        <f>'Day (4)'!$CT$61</f>
        <v>264583.06600000034</v>
      </c>
      <c r="AH11" s="187">
        <f t="shared" si="10"/>
        <v>1</v>
      </c>
      <c r="AI11" s="191">
        <v>2111</v>
      </c>
      <c r="AJ11" s="185">
        <f>SUM('Day (4)'!$CT$73:'Day (4)'!$CT$79)</f>
        <v>2350</v>
      </c>
      <c r="AK11" s="187">
        <f t="shared" si="11"/>
        <v>1</v>
      </c>
      <c r="AL11" s="193"/>
      <c r="AM11" s="192">
        <f>'Day (4)'!$CT$84</f>
        <v>1805</v>
      </c>
      <c r="AN11" s="194">
        <f t="shared" si="12"/>
        <v>1</v>
      </c>
      <c r="AO11" s="191"/>
      <c r="AP11" s="192">
        <f>'Day (4)'!$CT$88</f>
        <v>3446.5016231599998</v>
      </c>
      <c r="AQ11" s="187">
        <f t="shared" si="13"/>
        <v>1</v>
      </c>
      <c r="AR11" s="191">
        <v>60.480000000000103</v>
      </c>
      <c r="AS11" s="192">
        <f>'Day (4)'!$CT$92</f>
        <v>2742.4800000000068</v>
      </c>
      <c r="AT11" s="187">
        <f t="shared" si="14"/>
        <v>1</v>
      </c>
      <c r="AU11" s="191">
        <v>262736.99</v>
      </c>
      <c r="AV11" s="192">
        <f>'Day (4)'!$CT$56</f>
        <v>28015.480000000003</v>
      </c>
      <c r="AW11" s="187">
        <f t="shared" si="15"/>
        <v>1</v>
      </c>
      <c r="AX11" s="190"/>
    </row>
    <row r="12" spans="1:50" ht="15.75" thickBot="1">
      <c r="A12" s="183">
        <f t="shared" si="16"/>
        <v>45021</v>
      </c>
      <c r="B12" s="191">
        <v>349440</v>
      </c>
      <c r="C12" s="192">
        <f>'Day (5)'!$CT$4</f>
        <v>337920</v>
      </c>
      <c r="D12" s="187">
        <f t="shared" si="0"/>
        <v>1</v>
      </c>
      <c r="E12" s="191">
        <v>108576</v>
      </c>
      <c r="F12" s="192">
        <f>'Day (5)'!$CT$16</f>
        <v>108576</v>
      </c>
      <c r="G12" s="187">
        <f t="shared" si="1"/>
        <v>0</v>
      </c>
      <c r="H12" s="191">
        <v>220500.75000000015</v>
      </c>
      <c r="I12" s="192">
        <f>'Day (5)'!$CT$14</f>
        <v>204909.38999999998</v>
      </c>
      <c r="J12" s="187">
        <f t="shared" si="2"/>
        <v>1</v>
      </c>
      <c r="K12" s="191">
        <v>25867.200000000044</v>
      </c>
      <c r="L12" s="192">
        <f>'Day (5)'!$CT$17</f>
        <v>25867.200000000044</v>
      </c>
      <c r="M12" s="187">
        <f t="shared" si="3"/>
        <v>0</v>
      </c>
      <c r="N12" s="191">
        <v>54720</v>
      </c>
      <c r="O12" s="192">
        <f>'Day (5)'!$CT$18</f>
        <v>54720</v>
      </c>
      <c r="P12" s="187">
        <f t="shared" si="4"/>
        <v>0</v>
      </c>
      <c r="Q12" s="191">
        <v>108178</v>
      </c>
      <c r="R12" s="192">
        <f>'Day (5)'!$CT$43</f>
        <v>108576</v>
      </c>
      <c r="S12" s="187">
        <f t="shared" si="5"/>
        <v>1</v>
      </c>
      <c r="T12" s="191">
        <v>179136.77999999997</v>
      </c>
      <c r="U12" s="192">
        <f>'Day (5)'!$CT$41</f>
        <v>197388.86</v>
      </c>
      <c r="V12" s="187">
        <f t="shared" si="6"/>
        <v>1</v>
      </c>
      <c r="W12" s="193">
        <v>25867.200000000044</v>
      </c>
      <c r="X12" s="192">
        <f>'Day (5)'!$CT$44</f>
        <v>25867.200000000044</v>
      </c>
      <c r="Y12" s="194">
        <f t="shared" si="7"/>
        <v>0</v>
      </c>
      <c r="Z12" s="191">
        <v>54720</v>
      </c>
      <c r="AA12" s="192">
        <f>'Day (5)'!$CT$45</f>
        <v>54720</v>
      </c>
      <c r="AB12" s="187">
        <f t="shared" si="8"/>
        <v>0</v>
      </c>
      <c r="AC12" s="193">
        <v>2500</v>
      </c>
      <c r="AD12" s="192">
        <f>'Day (5)'!$CT$52</f>
        <v>164596.09000000003</v>
      </c>
      <c r="AE12" s="194">
        <f t="shared" si="9"/>
        <v>1</v>
      </c>
      <c r="AF12" s="191">
        <v>338116.57600000175</v>
      </c>
      <c r="AG12" s="192">
        <f>'Day (5)'!$CT$61</f>
        <v>297451.16799999971</v>
      </c>
      <c r="AH12" s="187">
        <f t="shared" si="10"/>
        <v>1</v>
      </c>
      <c r="AI12" s="191">
        <v>2630</v>
      </c>
      <c r="AJ12" s="185">
        <f>SUM('Day (5)'!$CT$73:'Day (5)'!$CT$79)</f>
        <v>993</v>
      </c>
      <c r="AK12" s="187">
        <f t="shared" si="11"/>
        <v>1</v>
      </c>
      <c r="AL12" s="193"/>
      <c r="AM12" s="192">
        <f>'Day (5)'!$CT$84</f>
        <v>205.38</v>
      </c>
      <c r="AN12" s="194">
        <f t="shared" si="12"/>
        <v>1</v>
      </c>
      <c r="AO12" s="191"/>
      <c r="AP12" s="192">
        <f>'Day (5)'!$CT$88</f>
        <v>2280.4204491999999</v>
      </c>
      <c r="AQ12" s="187">
        <f t="shared" si="13"/>
        <v>1</v>
      </c>
      <c r="AR12" s="191">
        <v>60.480000000000103</v>
      </c>
      <c r="AS12" s="192">
        <f>'Day (5)'!$CT$92</f>
        <v>2508.4800000000059</v>
      </c>
      <c r="AT12" s="187">
        <f t="shared" si="14"/>
        <v>1</v>
      </c>
      <c r="AU12" s="191">
        <v>213969.67999999996</v>
      </c>
      <c r="AV12" s="192">
        <f>'Day (5)'!$CT$56</f>
        <v>0</v>
      </c>
      <c r="AW12" s="187">
        <f t="shared" si="15"/>
        <v>1</v>
      </c>
      <c r="AX12" s="190"/>
    </row>
    <row r="13" spans="1:50" ht="15.75" thickBot="1">
      <c r="A13" s="183">
        <f t="shared" si="16"/>
        <v>45022</v>
      </c>
      <c r="B13" s="191">
        <v>348960</v>
      </c>
      <c r="C13" s="192">
        <f>'Day (6)'!$CT$4</f>
        <v>336000</v>
      </c>
      <c r="D13" s="187">
        <f t="shared" si="0"/>
        <v>1</v>
      </c>
      <c r="E13" s="191">
        <v>108576</v>
      </c>
      <c r="F13" s="192">
        <f>'Day (6)'!$CT$16</f>
        <v>108576</v>
      </c>
      <c r="G13" s="187">
        <f t="shared" si="1"/>
        <v>0</v>
      </c>
      <c r="H13" s="191">
        <v>217620.29000000004</v>
      </c>
      <c r="I13" s="192">
        <f>'Day (6)'!$CT$14</f>
        <v>199426.82999999996</v>
      </c>
      <c r="J13" s="187">
        <f t="shared" si="2"/>
        <v>1</v>
      </c>
      <c r="K13" s="191">
        <v>25867.200000000044</v>
      </c>
      <c r="L13" s="192">
        <f>'Day (6)'!$CT$17</f>
        <v>25867.200000000044</v>
      </c>
      <c r="M13" s="187">
        <f t="shared" si="3"/>
        <v>0</v>
      </c>
      <c r="N13" s="191">
        <v>54720</v>
      </c>
      <c r="O13" s="192">
        <f>'Day (6)'!$CT$18</f>
        <v>54720</v>
      </c>
      <c r="P13" s="187">
        <f t="shared" si="4"/>
        <v>0</v>
      </c>
      <c r="Q13" s="191">
        <v>108248.5</v>
      </c>
      <c r="R13" s="192">
        <f>'Day (6)'!$CT$43</f>
        <v>108252</v>
      </c>
      <c r="S13" s="187">
        <f t="shared" si="5"/>
        <v>1</v>
      </c>
      <c r="T13" s="191">
        <v>184443.38999999996</v>
      </c>
      <c r="U13" s="192">
        <f>'Day (6)'!$CT$41</f>
        <v>202007.46000000002</v>
      </c>
      <c r="V13" s="187">
        <f t="shared" si="6"/>
        <v>1</v>
      </c>
      <c r="W13" s="193">
        <v>25867.200000000044</v>
      </c>
      <c r="X13" s="192">
        <f>'Day (6)'!$CT$44</f>
        <v>25867.200000000044</v>
      </c>
      <c r="Y13" s="194">
        <f t="shared" si="7"/>
        <v>0</v>
      </c>
      <c r="Z13" s="191">
        <v>54720</v>
      </c>
      <c r="AA13" s="192">
        <f>'Day (6)'!$CT$45</f>
        <v>54720</v>
      </c>
      <c r="AB13" s="187">
        <f t="shared" si="8"/>
        <v>0</v>
      </c>
      <c r="AC13" s="193">
        <v>350</v>
      </c>
      <c r="AD13" s="192">
        <f>'Day (6)'!$CT$52</f>
        <v>165833.65</v>
      </c>
      <c r="AE13" s="194">
        <f t="shared" si="9"/>
        <v>1</v>
      </c>
      <c r="AF13" s="191">
        <v>324074.81600000244</v>
      </c>
      <c r="AG13" s="192">
        <f>'Day (6)'!$CT$61</f>
        <v>276656.28799999994</v>
      </c>
      <c r="AH13" s="187">
        <f t="shared" si="10"/>
        <v>1</v>
      </c>
      <c r="AI13" s="191">
        <v>1548</v>
      </c>
      <c r="AJ13" s="185">
        <f>SUM('Day (6)'!$CT$73:'Day (6)'!$CT$79)</f>
        <v>1856</v>
      </c>
      <c r="AK13" s="187">
        <f t="shared" si="11"/>
        <v>1</v>
      </c>
      <c r="AL13" s="193"/>
      <c r="AM13" s="192">
        <f>'Day (6)'!$CT$84</f>
        <v>378.54999999999995</v>
      </c>
      <c r="AN13" s="194">
        <f t="shared" si="12"/>
        <v>1</v>
      </c>
      <c r="AO13" s="191"/>
      <c r="AP13" s="192">
        <f>'Day (6)'!$CT$88</f>
        <v>2780.1126818400007</v>
      </c>
      <c r="AQ13" s="187">
        <f t="shared" si="13"/>
        <v>1</v>
      </c>
      <c r="AR13" s="191">
        <v>60.480000000000103</v>
      </c>
      <c r="AS13" s="192">
        <f>'Day (6)'!$CT$92</f>
        <v>2898.4800000000059</v>
      </c>
      <c r="AT13" s="187">
        <f t="shared" si="14"/>
        <v>1</v>
      </c>
      <c r="AU13" s="191">
        <v>225275.99</v>
      </c>
      <c r="AV13" s="192">
        <f>'Day (6)'!$CT$56</f>
        <v>0</v>
      </c>
      <c r="AW13" s="187">
        <f t="shared" si="15"/>
        <v>1</v>
      </c>
      <c r="AX13" s="190"/>
    </row>
    <row r="14" spans="1:50" ht="15.75" thickBot="1">
      <c r="A14" s="183">
        <f t="shared" si="16"/>
        <v>45023</v>
      </c>
      <c r="B14" s="191">
        <v>348000</v>
      </c>
      <c r="C14" s="192">
        <f>'Day (7)'!$CT$4</f>
        <v>339584</v>
      </c>
      <c r="D14" s="187">
        <f t="shared" si="0"/>
        <v>1</v>
      </c>
      <c r="E14" s="191">
        <v>108576</v>
      </c>
      <c r="F14" s="192">
        <f>'Day (7)'!$CT$16</f>
        <v>107111</v>
      </c>
      <c r="G14" s="187">
        <f t="shared" si="1"/>
        <v>1</v>
      </c>
      <c r="H14" s="191">
        <v>217945.77000000008</v>
      </c>
      <c r="I14" s="192">
        <f>'Day (7)'!$CT$14</f>
        <v>195481.59000000005</v>
      </c>
      <c r="J14" s="187">
        <f t="shared" si="2"/>
        <v>1</v>
      </c>
      <c r="K14" s="191">
        <v>25867.200000000044</v>
      </c>
      <c r="L14" s="192">
        <f>'Day (7)'!$CT$17</f>
        <v>25867.200000000044</v>
      </c>
      <c r="M14" s="187">
        <f t="shared" si="3"/>
        <v>0</v>
      </c>
      <c r="N14" s="191">
        <v>54720</v>
      </c>
      <c r="O14" s="192">
        <f>'Day (7)'!$CT$18</f>
        <v>54720</v>
      </c>
      <c r="P14" s="187">
        <f t="shared" si="4"/>
        <v>0</v>
      </c>
      <c r="Q14" s="191">
        <v>108248.5</v>
      </c>
      <c r="R14" s="192">
        <f>'Day (7)'!$CT$43</f>
        <v>101468</v>
      </c>
      <c r="S14" s="187">
        <f t="shared" si="5"/>
        <v>1</v>
      </c>
      <c r="T14" s="191">
        <v>198298.63000000003</v>
      </c>
      <c r="U14" s="192">
        <f>'Day (7)'!$CT$41</f>
        <v>264398.6100000001</v>
      </c>
      <c r="V14" s="187">
        <f t="shared" si="6"/>
        <v>1</v>
      </c>
      <c r="W14" s="193">
        <v>25867.200000000044</v>
      </c>
      <c r="X14" s="192">
        <f>'Day (7)'!$CT$44</f>
        <v>25867.200000000044</v>
      </c>
      <c r="Y14" s="194">
        <f t="shared" si="7"/>
        <v>0</v>
      </c>
      <c r="Z14" s="191">
        <v>54720</v>
      </c>
      <c r="AA14" s="192">
        <f>'Day (7)'!$CT$45</f>
        <v>51265.949999999983</v>
      </c>
      <c r="AB14" s="187">
        <f t="shared" si="8"/>
        <v>1</v>
      </c>
      <c r="AC14" s="193">
        <v>2815.06</v>
      </c>
      <c r="AD14" s="192">
        <f>'Day (7)'!$CT$52</f>
        <v>148672.63999999998</v>
      </c>
      <c r="AE14" s="194">
        <f t="shared" si="9"/>
        <v>1</v>
      </c>
      <c r="AF14" s="191">
        <v>323367.84000000078</v>
      </c>
      <c r="AG14" s="192">
        <f>'Day (7)'!$CT$61</f>
        <v>245752.43999999992</v>
      </c>
      <c r="AH14" s="187">
        <f t="shared" si="10"/>
        <v>1</v>
      </c>
      <c r="AI14" s="191">
        <v>1345</v>
      </c>
      <c r="AJ14" s="121">
        <f>SUM('Day (7)'!$CT$73:'Day (7)'!$CT$79)</f>
        <v>2016</v>
      </c>
      <c r="AK14" s="187">
        <f t="shared" si="11"/>
        <v>1</v>
      </c>
      <c r="AL14" s="193"/>
      <c r="AM14" s="192">
        <f>'Day (7)'!$CT$84</f>
        <v>3900.1099999999997</v>
      </c>
      <c r="AN14" s="194">
        <f t="shared" si="12"/>
        <v>1</v>
      </c>
      <c r="AO14" s="191"/>
      <c r="AP14" s="192">
        <f>'Day (7)'!$CT$88</f>
        <v>3446.4363750600005</v>
      </c>
      <c r="AQ14" s="187">
        <f t="shared" si="13"/>
        <v>1</v>
      </c>
      <c r="AR14" s="191">
        <v>60.480000000000103</v>
      </c>
      <c r="AS14" s="192">
        <f>'Day (7)'!$CT$92</f>
        <v>3132.4800000000068</v>
      </c>
      <c r="AT14" s="187">
        <f t="shared" si="14"/>
        <v>1</v>
      </c>
      <c r="AU14" s="191">
        <v>208718.25999999998</v>
      </c>
      <c r="AV14" s="192">
        <f>'Day (7)'!$CT$56</f>
        <v>37716.85</v>
      </c>
      <c r="AW14" s="187">
        <f t="shared" si="15"/>
        <v>1</v>
      </c>
      <c r="AX14" s="190"/>
    </row>
    <row r="15" spans="1:50" ht="15.75" thickBot="1">
      <c r="A15" s="183">
        <f t="shared" si="16"/>
        <v>45024</v>
      </c>
      <c r="B15" s="191">
        <v>344160</v>
      </c>
      <c r="C15" s="192">
        <f>'Day (8)'!$CT$4</f>
        <v>340992</v>
      </c>
      <c r="D15" s="187">
        <f t="shared" si="0"/>
        <v>1</v>
      </c>
      <c r="E15" s="191">
        <v>108576</v>
      </c>
      <c r="F15" s="192">
        <f>'Day (8)'!$CT$16</f>
        <v>104500.5</v>
      </c>
      <c r="G15" s="187">
        <f t="shared" si="1"/>
        <v>1</v>
      </c>
      <c r="H15" s="191">
        <v>214656.38000000006</v>
      </c>
      <c r="I15" s="192">
        <f>'Day (8)'!$CT$14</f>
        <v>203783.51000000018</v>
      </c>
      <c r="J15" s="187">
        <f t="shared" si="2"/>
        <v>1</v>
      </c>
      <c r="K15" s="191">
        <v>25867.200000000044</v>
      </c>
      <c r="L15" s="192">
        <f>'Day (8)'!$CT$17</f>
        <v>25867.200000000044</v>
      </c>
      <c r="M15" s="187">
        <f t="shared" si="3"/>
        <v>0</v>
      </c>
      <c r="N15" s="191">
        <v>54720</v>
      </c>
      <c r="O15" s="192">
        <f>'Day (8)'!$CT$18</f>
        <v>54720</v>
      </c>
      <c r="P15" s="187">
        <f t="shared" si="4"/>
        <v>0</v>
      </c>
      <c r="Q15" s="191">
        <v>108314</v>
      </c>
      <c r="R15" s="192">
        <f>'Day (8)'!$CT$43</f>
        <v>94956</v>
      </c>
      <c r="S15" s="187">
        <f t="shared" si="5"/>
        <v>1</v>
      </c>
      <c r="T15" s="191">
        <v>199553.85</v>
      </c>
      <c r="U15" s="192">
        <f>'Day (8)'!$CT$41</f>
        <v>224661.05000000002</v>
      </c>
      <c r="V15" s="187">
        <f t="shared" si="6"/>
        <v>1</v>
      </c>
      <c r="W15" s="193">
        <v>25867.200000000044</v>
      </c>
      <c r="X15" s="192">
        <f>'Day (8)'!$CT$44</f>
        <v>25867.200000000044</v>
      </c>
      <c r="Y15" s="194">
        <f t="shared" si="7"/>
        <v>0</v>
      </c>
      <c r="Z15" s="191">
        <v>54720</v>
      </c>
      <c r="AA15" s="192">
        <f>'Day (8)'!$CT$45</f>
        <v>46492.069999999963</v>
      </c>
      <c r="AB15" s="187">
        <f t="shared" si="8"/>
        <v>1</v>
      </c>
      <c r="AC15" s="193">
        <v>263.27</v>
      </c>
      <c r="AD15" s="192">
        <f>'Day (8)'!$CT$52</f>
        <v>17247.329999999998</v>
      </c>
      <c r="AE15" s="194">
        <f t="shared" si="9"/>
        <v>1</v>
      </c>
      <c r="AF15" s="191">
        <v>313173.16800000239</v>
      </c>
      <c r="AG15" s="192">
        <f>'Day (8)'!$CT$61</f>
        <v>249402.90000000023</v>
      </c>
      <c r="AH15" s="187">
        <f t="shared" si="10"/>
        <v>1</v>
      </c>
      <c r="AI15" s="191">
        <v>1557</v>
      </c>
      <c r="AJ15" s="185">
        <f>SUM('Day (8)'!$CT$73:'Day (8)'!$CT$79)</f>
        <v>3549</v>
      </c>
      <c r="AK15" s="187">
        <f t="shared" si="11"/>
        <v>1</v>
      </c>
      <c r="AL15" s="193"/>
      <c r="AM15" s="192">
        <f>'Day (8)'!$CT$84</f>
        <v>6181.7499999999982</v>
      </c>
      <c r="AN15" s="194">
        <f t="shared" si="12"/>
        <v>1</v>
      </c>
      <c r="AO15" s="191"/>
      <c r="AP15" s="192">
        <f>'Day (8)'!$CT$88</f>
        <v>3596.54</v>
      </c>
      <c r="AQ15" s="187">
        <f t="shared" si="13"/>
        <v>1</v>
      </c>
      <c r="AR15" s="191">
        <v>60.480000000000103</v>
      </c>
      <c r="AS15" s="192">
        <f>'Day (8)'!$CT$92</f>
        <v>3132.4800000000068</v>
      </c>
      <c r="AT15" s="187">
        <f t="shared" si="14"/>
        <v>1</v>
      </c>
      <c r="AU15" s="191">
        <v>163255.89000000001</v>
      </c>
      <c r="AV15" s="192">
        <f>'Day (8)'!$CT$56</f>
        <v>34816.42</v>
      </c>
      <c r="AW15" s="187">
        <f t="shared" si="15"/>
        <v>1</v>
      </c>
      <c r="AX15" s="190"/>
    </row>
    <row r="16" spans="1:50" ht="15.75" thickBot="1">
      <c r="A16" s="183">
        <f t="shared" si="16"/>
        <v>45025</v>
      </c>
      <c r="B16" s="191">
        <v>326400</v>
      </c>
      <c r="C16" s="192">
        <f>'Day (9)'!$CT$4</f>
        <v>326592</v>
      </c>
      <c r="D16" s="187">
        <f t="shared" si="0"/>
        <v>1</v>
      </c>
      <c r="E16" s="191">
        <v>108576</v>
      </c>
      <c r="F16" s="192">
        <f>'Day (9)'!$CT$16</f>
        <v>104900</v>
      </c>
      <c r="G16" s="187">
        <f t="shared" si="1"/>
        <v>1</v>
      </c>
      <c r="H16" s="191">
        <v>197855.80999999979</v>
      </c>
      <c r="I16" s="192">
        <f>'Day (9)'!$CT$14</f>
        <v>205297.44000000021</v>
      </c>
      <c r="J16" s="187">
        <f t="shared" si="2"/>
        <v>1</v>
      </c>
      <c r="K16" s="191">
        <v>25867.200000000044</v>
      </c>
      <c r="L16" s="192">
        <f>'Day (9)'!$CT$17</f>
        <v>25867.200000000044</v>
      </c>
      <c r="M16" s="187">
        <f t="shared" si="3"/>
        <v>0</v>
      </c>
      <c r="N16" s="191">
        <v>54720</v>
      </c>
      <c r="O16" s="192">
        <f>'Day (9)'!$CT$18</f>
        <v>54720</v>
      </c>
      <c r="P16" s="187">
        <f t="shared" si="4"/>
        <v>0</v>
      </c>
      <c r="Q16" s="191">
        <v>107776</v>
      </c>
      <c r="R16" s="192">
        <f>'Day (9)'!$CT$43</f>
        <v>97045.5</v>
      </c>
      <c r="S16" s="187">
        <f t="shared" si="5"/>
        <v>1</v>
      </c>
      <c r="T16" s="191">
        <v>186747.58000000005</v>
      </c>
      <c r="U16" s="192">
        <f>'Day (9)'!$CT$41</f>
        <v>196855.45</v>
      </c>
      <c r="V16" s="187">
        <f t="shared" si="6"/>
        <v>1</v>
      </c>
      <c r="W16" s="193">
        <v>25867.200000000044</v>
      </c>
      <c r="X16" s="192">
        <f>'Day (9)'!$CT$44</f>
        <v>25867.200000000044</v>
      </c>
      <c r="Y16" s="194">
        <f t="shared" si="7"/>
        <v>0</v>
      </c>
      <c r="Z16" s="191">
        <v>54720</v>
      </c>
      <c r="AA16" s="192">
        <f>'Day (9)'!$CT$45</f>
        <v>47765.149999999965</v>
      </c>
      <c r="AB16" s="187">
        <f t="shared" si="8"/>
        <v>1</v>
      </c>
      <c r="AC16" s="193">
        <v>0</v>
      </c>
      <c r="AD16" s="192">
        <f>'Day (9)'!$CT$52</f>
        <v>401.82000000000005</v>
      </c>
      <c r="AE16" s="194">
        <f t="shared" si="9"/>
        <v>1</v>
      </c>
      <c r="AF16" s="191">
        <v>257616.80000000031</v>
      </c>
      <c r="AG16" s="192">
        <f>'Day (9)'!$CT$61</f>
        <v>239796.58399999983</v>
      </c>
      <c r="AH16" s="187">
        <f t="shared" si="10"/>
        <v>1</v>
      </c>
      <c r="AI16" s="191">
        <v>812</v>
      </c>
      <c r="AJ16" s="185">
        <f>SUM('Day (9)'!$CT$73:'Day (9)'!$CT$79)</f>
        <v>3096</v>
      </c>
      <c r="AK16" s="187">
        <f t="shared" si="11"/>
        <v>1</v>
      </c>
      <c r="AL16" s="193"/>
      <c r="AM16" s="192">
        <f>'Day (9)'!$CT$84</f>
        <v>6117.3300000000008</v>
      </c>
      <c r="AN16" s="194">
        <f t="shared" si="12"/>
        <v>1</v>
      </c>
      <c r="AO16" s="191"/>
      <c r="AP16" s="192">
        <f>'Day (9)'!$CT$88</f>
        <v>4158.0017445799995</v>
      </c>
      <c r="AQ16" s="187">
        <f t="shared" si="13"/>
        <v>1</v>
      </c>
      <c r="AR16" s="191">
        <v>60.480000000000103</v>
      </c>
      <c r="AS16" s="192">
        <f>'Day (9)'!$CT$92</f>
        <v>3132.4800000000068</v>
      </c>
      <c r="AT16" s="187">
        <f t="shared" si="14"/>
        <v>1</v>
      </c>
      <c r="AU16" s="191">
        <v>220685.69999999998</v>
      </c>
      <c r="AV16" s="192">
        <f>'Day (9)'!$CT$56</f>
        <v>84575</v>
      </c>
      <c r="AW16" s="187">
        <f t="shared" si="15"/>
        <v>1</v>
      </c>
      <c r="AX16" s="190"/>
    </row>
    <row r="17" spans="1:50" ht="15.75" thickBot="1">
      <c r="A17" s="183">
        <f t="shared" si="16"/>
        <v>45026</v>
      </c>
      <c r="B17" s="191">
        <v>300960</v>
      </c>
      <c r="C17" s="192">
        <f>'Day (10)'!$CT$4</f>
        <v>324480</v>
      </c>
      <c r="D17" s="187">
        <f t="shared" si="0"/>
        <v>1</v>
      </c>
      <c r="E17" s="191">
        <v>108576</v>
      </c>
      <c r="F17" s="192">
        <f>'Day (10)'!$CT$16</f>
        <v>106859</v>
      </c>
      <c r="G17" s="187">
        <f t="shared" si="1"/>
        <v>1</v>
      </c>
      <c r="H17" s="191">
        <v>193719.08999999997</v>
      </c>
      <c r="I17" s="192">
        <f>'Day (10)'!$CT$14</f>
        <v>206026.15000000002</v>
      </c>
      <c r="J17" s="187">
        <f t="shared" si="2"/>
        <v>1</v>
      </c>
      <c r="K17" s="191">
        <v>25867.200000000044</v>
      </c>
      <c r="L17" s="192">
        <f>'Day (10)'!$CT$17</f>
        <v>25867.200000000044</v>
      </c>
      <c r="M17" s="187">
        <f t="shared" si="3"/>
        <v>0</v>
      </c>
      <c r="N17" s="191">
        <v>54720</v>
      </c>
      <c r="O17" s="192">
        <f>'Day (10)'!$CT$18</f>
        <v>54720</v>
      </c>
      <c r="P17" s="187">
        <f t="shared" si="4"/>
        <v>0</v>
      </c>
      <c r="Q17" s="191">
        <v>108248.5</v>
      </c>
      <c r="R17" s="192">
        <f>'Day (10)'!$CT$43</f>
        <v>95884</v>
      </c>
      <c r="S17" s="187">
        <f t="shared" si="5"/>
        <v>1</v>
      </c>
      <c r="T17" s="191">
        <v>182363.36000000007</v>
      </c>
      <c r="U17" s="192">
        <f>'Day (10)'!$CT$41</f>
        <v>165506.37</v>
      </c>
      <c r="V17" s="187">
        <f t="shared" si="6"/>
        <v>1</v>
      </c>
      <c r="W17" s="193">
        <v>25867.200000000044</v>
      </c>
      <c r="X17" s="192">
        <f>'Day (10)'!$CT$44</f>
        <v>25867.200000000044</v>
      </c>
      <c r="Y17" s="194">
        <f t="shared" si="7"/>
        <v>0</v>
      </c>
      <c r="Z17" s="191">
        <v>54720</v>
      </c>
      <c r="AA17" s="192">
        <f>'Day (10)'!$CT$45</f>
        <v>43048.399999999965</v>
      </c>
      <c r="AB17" s="187">
        <f t="shared" si="8"/>
        <v>1</v>
      </c>
      <c r="AC17" s="193">
        <v>200</v>
      </c>
      <c r="AD17" s="192">
        <f>'Day (10)'!$CT$52</f>
        <v>0</v>
      </c>
      <c r="AE17" s="194">
        <f t="shared" si="9"/>
        <v>1</v>
      </c>
      <c r="AF17" s="191">
        <v>263602.46400000079</v>
      </c>
      <c r="AG17" s="192">
        <f>'Day (10)'!$CT$61</f>
        <v>213936.41600000017</v>
      </c>
      <c r="AH17" s="187">
        <f t="shared" si="10"/>
        <v>1</v>
      </c>
      <c r="AI17" s="191">
        <v>605</v>
      </c>
      <c r="AJ17" s="185">
        <f>SUM('Day (10)'!$CT$73:'Day (10)'!$CT$79)</f>
        <v>7252</v>
      </c>
      <c r="AK17" s="187">
        <f t="shared" si="11"/>
        <v>1</v>
      </c>
      <c r="AL17" s="193"/>
      <c r="AM17" s="192">
        <f>'Day (10)'!$CT$84</f>
        <v>11322.170000000007</v>
      </c>
      <c r="AN17" s="194">
        <f t="shared" si="12"/>
        <v>1</v>
      </c>
      <c r="AO17" s="191"/>
      <c r="AP17" s="192">
        <f>'Day (10)'!$CT$88</f>
        <v>4510.4825498199998</v>
      </c>
      <c r="AQ17" s="187">
        <f t="shared" si="13"/>
        <v>1</v>
      </c>
      <c r="AR17" s="191">
        <v>60.480000000000103</v>
      </c>
      <c r="AS17" s="192">
        <f>'Day (10)'!$CT$92</f>
        <v>3132.4800000000068</v>
      </c>
      <c r="AT17" s="187">
        <f t="shared" si="14"/>
        <v>1</v>
      </c>
      <c r="AU17" s="191">
        <v>243160.05</v>
      </c>
      <c r="AV17" s="192">
        <f>'Day (10)'!$CT$56</f>
        <v>125899.99</v>
      </c>
      <c r="AW17" s="187">
        <f t="shared" si="15"/>
        <v>1</v>
      </c>
      <c r="AX17" s="190"/>
    </row>
    <row r="18" spans="1:50" ht="15.75" thickBot="1">
      <c r="A18" s="183">
        <f t="shared" si="16"/>
        <v>45027</v>
      </c>
      <c r="B18" s="191">
        <v>298560</v>
      </c>
      <c r="C18" s="192">
        <f>'Day (11)'!$CT$4</f>
        <v>278070</v>
      </c>
      <c r="D18" s="187">
        <f t="shared" si="0"/>
        <v>1</v>
      </c>
      <c r="E18" s="191">
        <v>108576</v>
      </c>
      <c r="F18" s="192">
        <f>'Day (11)'!$CT$16</f>
        <v>108576</v>
      </c>
      <c r="G18" s="187">
        <f t="shared" si="1"/>
        <v>0</v>
      </c>
      <c r="H18" s="191">
        <v>192976.90999999989</v>
      </c>
      <c r="I18" s="192">
        <f>'Day (11)'!$CT$14</f>
        <v>205963.36000000007</v>
      </c>
      <c r="J18" s="187">
        <f t="shared" si="2"/>
        <v>1</v>
      </c>
      <c r="K18" s="191">
        <v>25867.200000000044</v>
      </c>
      <c r="L18" s="192">
        <f>'Day (11)'!$CT$17</f>
        <v>21480.600000000053</v>
      </c>
      <c r="M18" s="187">
        <f t="shared" si="3"/>
        <v>1</v>
      </c>
      <c r="N18" s="191">
        <v>54720</v>
      </c>
      <c r="O18" s="192">
        <f>'Day (11)'!$CT$18</f>
        <v>45440.639999999956</v>
      </c>
      <c r="P18" s="187">
        <f t="shared" si="4"/>
        <v>1</v>
      </c>
      <c r="Q18" s="191">
        <v>108576</v>
      </c>
      <c r="R18" s="192">
        <f>'Day (11)'!$CT$43</f>
        <v>99209</v>
      </c>
      <c r="S18" s="187">
        <f t="shared" si="5"/>
        <v>1</v>
      </c>
      <c r="T18" s="191">
        <v>190432.85000000006</v>
      </c>
      <c r="U18" s="192">
        <f>'Day (11)'!$CT$41</f>
        <v>177254.22</v>
      </c>
      <c r="V18" s="187">
        <f t="shared" si="6"/>
        <v>1</v>
      </c>
      <c r="W18" s="193">
        <v>25867.200000000044</v>
      </c>
      <c r="X18" s="192">
        <f>'Day (11)'!$CT$44</f>
        <v>21480.600000000053</v>
      </c>
      <c r="Y18" s="194">
        <f t="shared" si="7"/>
        <v>1</v>
      </c>
      <c r="Z18" s="191">
        <v>54720</v>
      </c>
      <c r="AA18" s="192">
        <f>'Day (11)'!$CT$45</f>
        <v>40455.919999999947</v>
      </c>
      <c r="AB18" s="187">
        <f t="shared" si="8"/>
        <v>1</v>
      </c>
      <c r="AC18" s="193">
        <v>2400</v>
      </c>
      <c r="AD18" s="192">
        <f>'Day (11)'!$CT$52</f>
        <v>800</v>
      </c>
      <c r="AE18" s="194">
        <f t="shared" si="9"/>
        <v>1</v>
      </c>
      <c r="AF18" s="191">
        <v>268436.63999999966</v>
      </c>
      <c r="AG18" s="192">
        <f>'Day (11)'!$CT$61</f>
        <v>200156.52800000014</v>
      </c>
      <c r="AH18" s="187">
        <f t="shared" si="10"/>
        <v>1</v>
      </c>
      <c r="AI18" s="191">
        <v>0</v>
      </c>
      <c r="AJ18" s="185">
        <f>SUM('Day (11)'!$CT$73:'Day (11)'!$CT$79)</f>
        <v>3076</v>
      </c>
      <c r="AK18" s="187">
        <f t="shared" si="11"/>
        <v>1</v>
      </c>
      <c r="AL18" s="193"/>
      <c r="AM18" s="192">
        <f>'Day (11)'!$CT$84</f>
        <v>7043.4300000000112</v>
      </c>
      <c r="AN18" s="194">
        <f t="shared" si="12"/>
        <v>1</v>
      </c>
      <c r="AO18" s="191"/>
      <c r="AP18" s="192">
        <f>'Day (11)'!$CT$88</f>
        <v>6074.6138697799979</v>
      </c>
      <c r="AQ18" s="187">
        <f t="shared" si="13"/>
        <v>1</v>
      </c>
      <c r="AR18" s="191">
        <v>60.480000000000103</v>
      </c>
      <c r="AS18" s="192">
        <f>'Day (11)'!$CT$92</f>
        <v>3132.4800000000068</v>
      </c>
      <c r="AT18" s="187">
        <f t="shared" si="14"/>
        <v>1</v>
      </c>
      <c r="AU18" s="191">
        <v>256114.85</v>
      </c>
      <c r="AV18" s="192">
        <f>'Day (11)'!$CT$56</f>
        <v>125323.27</v>
      </c>
      <c r="AW18" s="187">
        <f t="shared" si="15"/>
        <v>1</v>
      </c>
      <c r="AX18" s="190"/>
    </row>
    <row r="19" spans="1:50" ht="15.75" thickBot="1">
      <c r="A19" s="183">
        <f t="shared" si="16"/>
        <v>45028</v>
      </c>
      <c r="B19" s="191">
        <v>299040</v>
      </c>
      <c r="C19" s="192">
        <f>'Day (12)'!$CT$4</f>
        <v>324162</v>
      </c>
      <c r="D19" s="187">
        <f t="shared" si="0"/>
        <v>1</v>
      </c>
      <c r="E19" s="191">
        <v>108576</v>
      </c>
      <c r="F19" s="192">
        <f>'Day (12)'!$CT$16</f>
        <v>104068.5</v>
      </c>
      <c r="G19" s="187">
        <f t="shared" si="1"/>
        <v>1</v>
      </c>
      <c r="H19" s="191">
        <v>207124.83</v>
      </c>
      <c r="I19" s="192">
        <f>'Day (12)'!$CT$14</f>
        <v>206297.04999999996</v>
      </c>
      <c r="J19" s="187">
        <f t="shared" si="2"/>
        <v>1</v>
      </c>
      <c r="K19" s="191">
        <v>25867.200000000044</v>
      </c>
      <c r="L19" s="192">
        <f>'Day (12)'!$CT$17</f>
        <v>13177.919999999984</v>
      </c>
      <c r="M19" s="187">
        <f t="shared" si="3"/>
        <v>1</v>
      </c>
      <c r="N19" s="191">
        <v>54720</v>
      </c>
      <c r="O19" s="192">
        <f>'Day (12)'!$CT$18</f>
        <v>27876.860000000008</v>
      </c>
      <c r="P19" s="187">
        <f t="shared" si="4"/>
        <v>1</v>
      </c>
      <c r="Q19" s="191">
        <v>108576</v>
      </c>
      <c r="R19" s="192">
        <f>'Day (12)'!$CT$43</f>
        <v>102984.5</v>
      </c>
      <c r="S19" s="187">
        <f t="shared" si="5"/>
        <v>1</v>
      </c>
      <c r="T19" s="191">
        <v>191801.58999999997</v>
      </c>
      <c r="U19" s="192">
        <f>'Day (12)'!$CT$41</f>
        <v>210627.44000000009</v>
      </c>
      <c r="V19" s="187">
        <f>IF(ABS(T19-U19)&lt;=0.1,0,1)</f>
        <v>1</v>
      </c>
      <c r="W19" s="193">
        <v>25867.200000000044</v>
      </c>
      <c r="X19" s="192">
        <f>'Day (12)'!$CT$44</f>
        <v>13177.919999999984</v>
      </c>
      <c r="Y19" s="194">
        <f t="shared" si="7"/>
        <v>1</v>
      </c>
      <c r="Z19" s="191">
        <v>54720</v>
      </c>
      <c r="AA19" s="192">
        <f>'Day (12)'!$CT$45</f>
        <v>27876.860000000008</v>
      </c>
      <c r="AB19" s="187">
        <f t="shared" si="8"/>
        <v>1</v>
      </c>
      <c r="AC19" s="193">
        <v>100</v>
      </c>
      <c r="AD19" s="192">
        <f>'Day (12)'!$CT$52</f>
        <v>275.40000000000003</v>
      </c>
      <c r="AE19" s="194">
        <f t="shared" si="9"/>
        <v>1</v>
      </c>
      <c r="AF19" s="191">
        <v>266429.06000000035</v>
      </c>
      <c r="AG19" s="192">
        <f>'Day (12)'!$CT$61</f>
        <v>255255.36000000028</v>
      </c>
      <c r="AH19" s="187">
        <f t="shared" si="10"/>
        <v>1</v>
      </c>
      <c r="AI19" s="191">
        <v>0</v>
      </c>
      <c r="AJ19" s="185">
        <f>SUM('Day (12)'!$CT$73:'Day (12)'!$CT$79)</f>
        <v>955</v>
      </c>
      <c r="AK19" s="187">
        <f t="shared" si="11"/>
        <v>1</v>
      </c>
      <c r="AL19" s="193"/>
      <c r="AM19" s="192">
        <f>'Day (12)'!$CT$84</f>
        <v>5267.5100000000075</v>
      </c>
      <c r="AN19" s="194">
        <f t="shared" si="12"/>
        <v>1</v>
      </c>
      <c r="AO19" s="191"/>
      <c r="AP19" s="192">
        <f>'Day (12)'!$CT$88</f>
        <v>3335.2459468399998</v>
      </c>
      <c r="AQ19" s="187">
        <f t="shared" si="13"/>
        <v>1</v>
      </c>
      <c r="AR19" s="191">
        <v>60.480000000000103</v>
      </c>
      <c r="AS19" s="192">
        <f>'Day (12)'!$CT$92</f>
        <v>3132.4800000000068</v>
      </c>
      <c r="AT19" s="187">
        <f t="shared" si="14"/>
        <v>1</v>
      </c>
      <c r="AU19" s="191">
        <v>256036.20999999996</v>
      </c>
      <c r="AV19" s="192">
        <f>'Day (12)'!$CT$56</f>
        <v>145877.58000000002</v>
      </c>
      <c r="AW19" s="187">
        <f t="shared" si="15"/>
        <v>1</v>
      </c>
      <c r="AX19" s="190"/>
    </row>
    <row r="20" spans="1:50" ht="15.75" thickBot="1">
      <c r="A20" s="183">
        <f t="shared" si="16"/>
        <v>45029</v>
      </c>
      <c r="B20" s="191">
        <v>290331</v>
      </c>
      <c r="C20" s="192">
        <f>'Day (13)'!$CT$4</f>
        <v>315840</v>
      </c>
      <c r="D20" s="187">
        <f t="shared" si="0"/>
        <v>1</v>
      </c>
      <c r="E20" s="191">
        <v>108576</v>
      </c>
      <c r="F20" s="192">
        <f>'Day (13)'!$CT$16</f>
        <v>106710</v>
      </c>
      <c r="G20" s="187">
        <f t="shared" si="1"/>
        <v>1</v>
      </c>
      <c r="H20" s="191">
        <v>220973.18000000005</v>
      </c>
      <c r="I20" s="192">
        <f>'Day (13)'!$CT$14</f>
        <v>207014.28000000014</v>
      </c>
      <c r="J20" s="187">
        <f t="shared" si="2"/>
        <v>1</v>
      </c>
      <c r="K20" s="191">
        <v>25867.200000000044</v>
      </c>
      <c r="L20" s="192">
        <f>'Day (13)'!$CT$17</f>
        <v>17222.830000000005</v>
      </c>
      <c r="M20" s="187">
        <f t="shared" si="3"/>
        <v>1</v>
      </c>
      <c r="N20" s="191">
        <v>54720</v>
      </c>
      <c r="O20" s="192">
        <f>'Day (13)'!$CT$18</f>
        <v>36433.700000000026</v>
      </c>
      <c r="P20" s="187">
        <f t="shared" si="4"/>
        <v>1</v>
      </c>
      <c r="Q20" s="191">
        <v>108319.5</v>
      </c>
      <c r="R20" s="192">
        <f>'Day (13)'!$CT$43</f>
        <v>106305</v>
      </c>
      <c r="S20" s="187">
        <f t="shared" si="5"/>
        <v>1</v>
      </c>
      <c r="T20" s="191">
        <v>202927.78999999995</v>
      </c>
      <c r="U20" s="192">
        <f>'Day (13)'!$CT$41</f>
        <v>201317.10000000006</v>
      </c>
      <c r="V20" s="187">
        <f t="shared" si="6"/>
        <v>1</v>
      </c>
      <c r="W20" s="193">
        <v>25867.200000000044</v>
      </c>
      <c r="X20" s="192">
        <f>'Day (13)'!$CT$44</f>
        <v>17222.830000000005</v>
      </c>
      <c r="Y20" s="194">
        <f t="shared" si="7"/>
        <v>1</v>
      </c>
      <c r="Z20" s="191">
        <v>54720</v>
      </c>
      <c r="AA20" s="192">
        <f>'Day (13)'!$CT$45</f>
        <v>36222.500000000022</v>
      </c>
      <c r="AB20" s="187">
        <f t="shared" si="8"/>
        <v>1</v>
      </c>
      <c r="AC20" s="193">
        <v>150</v>
      </c>
      <c r="AD20" s="192">
        <f>'Day (13)'!$CT$52</f>
        <v>3250</v>
      </c>
      <c r="AE20" s="194">
        <f t="shared" si="9"/>
        <v>1</v>
      </c>
      <c r="AF20" s="191">
        <v>283694.23600000108</v>
      </c>
      <c r="AG20" s="192">
        <f>'Day (13)'!$CT$61</f>
        <v>266132.96000000037</v>
      </c>
      <c r="AH20" s="187">
        <f t="shared" si="10"/>
        <v>1</v>
      </c>
      <c r="AI20" s="191">
        <v>883</v>
      </c>
      <c r="AJ20" s="185">
        <f>SUM('Day (13)'!$CT$73:'Day (13)'!$CT$79)</f>
        <v>576</v>
      </c>
      <c r="AK20" s="187">
        <f t="shared" si="11"/>
        <v>1</v>
      </c>
      <c r="AL20" s="193"/>
      <c r="AM20" s="192">
        <f>'Day (13)'!$CT$84</f>
        <v>2287.88</v>
      </c>
      <c r="AN20" s="194">
        <f t="shared" si="12"/>
        <v>1</v>
      </c>
      <c r="AO20" s="191"/>
      <c r="AP20" s="192">
        <f>'Day (13)'!$CT$88</f>
        <v>4630.42</v>
      </c>
      <c r="AQ20" s="187">
        <f t="shared" si="13"/>
        <v>1</v>
      </c>
      <c r="AR20" s="191">
        <v>60.480000000000103</v>
      </c>
      <c r="AS20" s="192">
        <f>'Day (13)'!$CT$92</f>
        <v>3132.4800000000068</v>
      </c>
      <c r="AT20" s="187">
        <f t="shared" si="14"/>
        <v>1</v>
      </c>
      <c r="AU20" s="191">
        <v>228002.01</v>
      </c>
      <c r="AV20" s="192">
        <f>'Day (13)'!$CT$56</f>
        <v>167279.31000000003</v>
      </c>
      <c r="AW20" s="187">
        <f t="shared" si="15"/>
        <v>1</v>
      </c>
      <c r="AX20" s="190"/>
    </row>
    <row r="21" spans="1:50" ht="15.75" thickBot="1">
      <c r="A21" s="183">
        <f t="shared" si="16"/>
        <v>45030</v>
      </c>
      <c r="B21" s="191">
        <v>348960</v>
      </c>
      <c r="C21" s="192">
        <f>'Day (14)'!$CT$4</f>
        <v>314400</v>
      </c>
      <c r="D21" s="187">
        <f t="shared" si="0"/>
        <v>1</v>
      </c>
      <c r="E21" s="191">
        <v>108576</v>
      </c>
      <c r="F21" s="192">
        <f>'Day (14)'!$CT$16</f>
        <v>108576</v>
      </c>
      <c r="G21" s="187">
        <f t="shared" si="1"/>
        <v>0</v>
      </c>
      <c r="H21" s="191">
        <v>219559.13999999975</v>
      </c>
      <c r="I21" s="192">
        <f>'Day (14)'!$CT$14</f>
        <v>206818.78999999995</v>
      </c>
      <c r="J21" s="187">
        <f t="shared" si="2"/>
        <v>1</v>
      </c>
      <c r="K21" s="191">
        <v>25867.200000000044</v>
      </c>
      <c r="L21" s="192">
        <f>'Day (14)'!$CT$17</f>
        <v>25867.200000000044</v>
      </c>
      <c r="M21" s="187">
        <f t="shared" si="3"/>
        <v>0</v>
      </c>
      <c r="N21" s="191">
        <v>54720</v>
      </c>
      <c r="O21" s="192">
        <f>'Day (14)'!$CT$18</f>
        <v>54720</v>
      </c>
      <c r="P21" s="187">
        <f t="shared" si="4"/>
        <v>0</v>
      </c>
      <c r="Q21" s="191">
        <v>108093</v>
      </c>
      <c r="R21" s="192">
        <f>'Day (14)'!$CT$43</f>
        <v>108171</v>
      </c>
      <c r="S21" s="187">
        <f t="shared" si="5"/>
        <v>1</v>
      </c>
      <c r="T21" s="191">
        <v>222235.86</v>
      </c>
      <c r="U21" s="192">
        <f>'Day (14)'!$CT$41</f>
        <v>229505.10000000006</v>
      </c>
      <c r="V21" s="187">
        <f t="shared" si="6"/>
        <v>1</v>
      </c>
      <c r="W21" s="193">
        <v>25867.200000000044</v>
      </c>
      <c r="X21" s="192">
        <f>'Day (14)'!$CT$44</f>
        <v>25867.200000000044</v>
      </c>
      <c r="Y21" s="194">
        <f t="shared" si="7"/>
        <v>0</v>
      </c>
      <c r="Z21" s="191">
        <v>54720</v>
      </c>
      <c r="AA21" s="192">
        <f>'Day (14)'!$CT$45</f>
        <v>54720</v>
      </c>
      <c r="AB21" s="187">
        <f t="shared" si="8"/>
        <v>0</v>
      </c>
      <c r="AC21" s="193">
        <v>4538.8999999999996</v>
      </c>
      <c r="AD21" s="192">
        <f>'Day (14)'!$CT$52</f>
        <v>4250</v>
      </c>
      <c r="AE21" s="194">
        <f t="shared" si="9"/>
        <v>1</v>
      </c>
      <c r="AF21" s="191">
        <v>326362.79999999888</v>
      </c>
      <c r="AG21" s="192">
        <f>'Day (14)'!$CT$61</f>
        <v>274366.88000000006</v>
      </c>
      <c r="AH21" s="187">
        <f t="shared" si="10"/>
        <v>1</v>
      </c>
      <c r="AI21" s="191">
        <v>2277</v>
      </c>
      <c r="AJ21" s="185">
        <f>SUM('Day (14)'!$CT$73:'Day (14)'!$CT$79)</f>
        <v>468</v>
      </c>
      <c r="AK21" s="187">
        <f t="shared" si="11"/>
        <v>1</v>
      </c>
      <c r="AL21" s="193"/>
      <c r="AM21" s="192">
        <f>'Day (14)'!$CT$84</f>
        <v>508.48000000000019</v>
      </c>
      <c r="AN21" s="194">
        <f t="shared" si="12"/>
        <v>1</v>
      </c>
      <c r="AO21" s="191"/>
      <c r="AP21" s="192">
        <f>'Day (14)'!$CT$88</f>
        <v>3633.4483525399996</v>
      </c>
      <c r="AQ21" s="187">
        <f t="shared" si="13"/>
        <v>1</v>
      </c>
      <c r="AR21" s="191">
        <v>60.480000000000103</v>
      </c>
      <c r="AS21" s="192">
        <f>'Day (14)'!$CT$92</f>
        <v>3132.4800000000068</v>
      </c>
      <c r="AT21" s="187">
        <f t="shared" si="14"/>
        <v>1</v>
      </c>
      <c r="AU21" s="191">
        <v>146835.54999999999</v>
      </c>
      <c r="AV21" s="192">
        <f>'Day (14)'!$CT$56</f>
        <v>162586.75999999995</v>
      </c>
      <c r="AW21" s="187">
        <f t="shared" si="15"/>
        <v>1</v>
      </c>
      <c r="AX21" s="190"/>
    </row>
    <row r="22" spans="1:50" ht="15.75" thickBot="1">
      <c r="A22" s="183">
        <f t="shared" si="16"/>
        <v>45031</v>
      </c>
      <c r="B22" s="191">
        <v>350400</v>
      </c>
      <c r="C22" s="192">
        <f>'Day (15)'!$CT$4</f>
        <v>315840</v>
      </c>
      <c r="D22" s="187">
        <f t="shared" si="0"/>
        <v>1</v>
      </c>
      <c r="E22" s="191">
        <v>65721</v>
      </c>
      <c r="F22" s="192">
        <f>'Day (15)'!$CT$16</f>
        <v>91815</v>
      </c>
      <c r="G22" s="187">
        <f t="shared" si="1"/>
        <v>1</v>
      </c>
      <c r="H22" s="191">
        <v>216916.06999999977</v>
      </c>
      <c r="I22" s="192">
        <f>'Day (15)'!$CT$14</f>
        <v>203308.33</v>
      </c>
      <c r="J22" s="187">
        <f t="shared" si="2"/>
        <v>1</v>
      </c>
      <c r="K22" s="191">
        <v>22426.780000000032</v>
      </c>
      <c r="L22" s="192">
        <f>'Day (15)'!$CT$17</f>
        <v>25867.200000000044</v>
      </c>
      <c r="M22" s="187">
        <f t="shared" si="3"/>
        <v>1</v>
      </c>
      <c r="N22" s="191">
        <v>47442.019999999953</v>
      </c>
      <c r="O22" s="192">
        <f>'Day (15)'!$CT$18</f>
        <v>54720</v>
      </c>
      <c r="P22" s="187">
        <f t="shared" si="4"/>
        <v>1</v>
      </c>
      <c r="Q22" s="191">
        <v>63931</v>
      </c>
      <c r="R22" s="192">
        <f>'Day (15)'!$CT$43</f>
        <v>91815</v>
      </c>
      <c r="S22" s="187">
        <f t="shared" si="5"/>
        <v>1</v>
      </c>
      <c r="T22" s="191">
        <v>198351.03999999995</v>
      </c>
      <c r="U22" s="192">
        <f>'Day (15)'!$CT$41</f>
        <v>205283.41999999998</v>
      </c>
      <c r="V22" s="187">
        <f t="shared" si="6"/>
        <v>1</v>
      </c>
      <c r="W22" s="193">
        <v>22426.780000000032</v>
      </c>
      <c r="X22" s="192">
        <f>'Day (15)'!$CT$44</f>
        <v>25867.200000000044</v>
      </c>
      <c r="Y22" s="194">
        <f t="shared" si="7"/>
        <v>1</v>
      </c>
      <c r="Z22" s="191">
        <v>47442.019999999953</v>
      </c>
      <c r="AA22" s="192">
        <f>'Day (15)'!$CT$45</f>
        <v>54720</v>
      </c>
      <c r="AB22" s="187">
        <f t="shared" si="8"/>
        <v>1</v>
      </c>
      <c r="AC22" s="193">
        <v>13725.7</v>
      </c>
      <c r="AD22" s="192">
        <f>'Day (15)'!$CT$52</f>
        <v>2550</v>
      </c>
      <c r="AE22" s="194">
        <f t="shared" si="9"/>
        <v>1</v>
      </c>
      <c r="AF22" s="191">
        <v>332391.23200000043</v>
      </c>
      <c r="AG22" s="192">
        <f>'Day (15)'!$CT$61</f>
        <v>277415.84000000014</v>
      </c>
      <c r="AH22" s="187">
        <f t="shared" si="10"/>
        <v>1</v>
      </c>
      <c r="AI22" s="191">
        <v>7683</v>
      </c>
      <c r="AJ22" s="185">
        <f>SUM('Day (15)'!$CT$73:'Day (15)'!$CT$79)</f>
        <v>0</v>
      </c>
      <c r="AK22" s="187">
        <f t="shared" si="11"/>
        <v>1</v>
      </c>
      <c r="AL22" s="193"/>
      <c r="AM22" s="192">
        <f>'Day (15)'!$CT$84</f>
        <v>3092.2699999999995</v>
      </c>
      <c r="AN22" s="194">
        <f t="shared" si="12"/>
        <v>1</v>
      </c>
      <c r="AO22" s="191"/>
      <c r="AP22" s="192">
        <f>'Day (15)'!$CT$88</f>
        <v>5912.8024042199995</v>
      </c>
      <c r="AQ22" s="187">
        <f t="shared" si="13"/>
        <v>1</v>
      </c>
      <c r="AR22" s="191">
        <v>60.480000000000103</v>
      </c>
      <c r="AS22" s="192">
        <f>'Day (15)'!$CT$92</f>
        <v>3132.4800000000068</v>
      </c>
      <c r="AT22" s="187">
        <f t="shared" si="14"/>
        <v>1</v>
      </c>
      <c r="AU22" s="191">
        <v>138522.23000000001</v>
      </c>
      <c r="AV22" s="192">
        <f>'Day (15)'!$CT$56</f>
        <v>197281.11</v>
      </c>
      <c r="AW22" s="187">
        <f t="shared" si="15"/>
        <v>1</v>
      </c>
      <c r="AX22" s="190"/>
    </row>
    <row r="23" spans="1:50" ht="15.75" thickBot="1">
      <c r="A23" s="183">
        <f t="shared" si="16"/>
        <v>45032</v>
      </c>
      <c r="B23" s="191">
        <v>350880</v>
      </c>
      <c r="C23" s="192">
        <f>'Day (16)'!$CT$4</f>
        <v>319200</v>
      </c>
      <c r="D23" s="187">
        <f t="shared" si="0"/>
        <v>1</v>
      </c>
      <c r="E23" s="191">
        <v>80625.600000000006</v>
      </c>
      <c r="F23" s="192">
        <f>'Day (16)'!$CT$16</f>
        <v>54288</v>
      </c>
      <c r="G23" s="187">
        <f t="shared" si="1"/>
        <v>1</v>
      </c>
      <c r="H23" s="191">
        <v>220106.79999999984</v>
      </c>
      <c r="I23" s="192">
        <f>'Day (16)'!$CT$14</f>
        <v>195807.88</v>
      </c>
      <c r="J23" s="187">
        <f t="shared" si="2"/>
        <v>1</v>
      </c>
      <c r="K23" s="191">
        <v>24564.84000000004</v>
      </c>
      <c r="L23" s="192">
        <f>'Day (16)'!$CT$17</f>
        <v>25867.200000000044</v>
      </c>
      <c r="M23" s="187">
        <f t="shared" si="3"/>
        <v>1</v>
      </c>
      <c r="N23" s="191">
        <v>51964.89</v>
      </c>
      <c r="O23" s="192">
        <f>'Day (16)'!$CT$18</f>
        <v>54720</v>
      </c>
      <c r="P23" s="187">
        <f t="shared" si="4"/>
        <v>1</v>
      </c>
      <c r="Q23" s="191">
        <v>80338.100000000006</v>
      </c>
      <c r="R23" s="192">
        <f>'Day (16)'!$CT$43</f>
        <v>53157.5</v>
      </c>
      <c r="S23" s="187">
        <f t="shared" si="5"/>
        <v>1</v>
      </c>
      <c r="T23" s="191">
        <v>191991.85000000006</v>
      </c>
      <c r="U23" s="192">
        <f>'Day (16)'!$CT$41</f>
        <v>166713.85999999993</v>
      </c>
      <c r="V23" s="187">
        <f t="shared" si="6"/>
        <v>1</v>
      </c>
      <c r="W23" s="193">
        <v>24564.84000000004</v>
      </c>
      <c r="X23" s="192">
        <f>'Day (16)'!$CT$44</f>
        <v>25867.200000000044</v>
      </c>
      <c r="Y23" s="194">
        <f t="shared" si="7"/>
        <v>1</v>
      </c>
      <c r="Z23" s="191">
        <v>51964.89</v>
      </c>
      <c r="AA23" s="192">
        <f>'Day (16)'!$CT$45</f>
        <v>49313.149999999994</v>
      </c>
      <c r="AB23" s="187">
        <f t="shared" si="8"/>
        <v>1</v>
      </c>
      <c r="AC23" s="193">
        <v>1000</v>
      </c>
      <c r="AD23" s="192">
        <f>'Day (16)'!$CT$52</f>
        <v>0</v>
      </c>
      <c r="AE23" s="194">
        <f t="shared" si="9"/>
        <v>1</v>
      </c>
      <c r="AF23" s="191">
        <v>322049.43999999785</v>
      </c>
      <c r="AG23" s="192">
        <f>'Day (16)'!$CT$61</f>
        <v>311420</v>
      </c>
      <c r="AH23" s="187">
        <f t="shared" si="10"/>
        <v>1</v>
      </c>
      <c r="AI23" s="191">
        <v>2347</v>
      </c>
      <c r="AJ23" s="185">
        <f>SUM('Day (16)'!$CT$73:'Day (16)'!$CT$79)</f>
        <v>343</v>
      </c>
      <c r="AK23" s="187">
        <f t="shared" si="11"/>
        <v>1</v>
      </c>
      <c r="AL23" s="193"/>
      <c r="AM23" s="192">
        <f>'Day (16)'!$CT$84</f>
        <v>6305.6899999999978</v>
      </c>
      <c r="AN23" s="194">
        <f t="shared" si="12"/>
        <v>1</v>
      </c>
      <c r="AO23" s="191"/>
      <c r="AP23" s="192">
        <f>'Day (16)'!$CT$88</f>
        <v>6991.7726713999982</v>
      </c>
      <c r="AQ23" s="187">
        <f t="shared" si="13"/>
        <v>1</v>
      </c>
      <c r="AR23" s="191">
        <v>60.480000000000103</v>
      </c>
      <c r="AS23" s="192">
        <f>'Day (16)'!$CT$92</f>
        <v>3132.4800000000068</v>
      </c>
      <c r="AT23" s="187">
        <f t="shared" si="14"/>
        <v>1</v>
      </c>
      <c r="AU23" s="191">
        <v>134204.43999999997</v>
      </c>
      <c r="AV23" s="192">
        <f>'Day (16)'!$CT$56</f>
        <v>305380.06000000006</v>
      </c>
      <c r="AW23" s="187">
        <f t="shared" si="15"/>
        <v>1</v>
      </c>
      <c r="AX23" s="190"/>
    </row>
    <row r="24" spans="1:50" ht="15.75" thickBot="1">
      <c r="A24" s="183">
        <f t="shared" si="16"/>
        <v>45033</v>
      </c>
      <c r="B24" s="191">
        <v>350400</v>
      </c>
      <c r="C24" s="192">
        <f>'Day (17)'!$CT$4</f>
        <v>322176</v>
      </c>
      <c r="D24" s="187">
        <f t="shared" si="0"/>
        <v>1</v>
      </c>
      <c r="E24" s="191">
        <v>108576</v>
      </c>
      <c r="F24" s="192">
        <f>'Day (17)'!$CT$16</f>
        <v>99629</v>
      </c>
      <c r="G24" s="187">
        <f t="shared" si="1"/>
        <v>1</v>
      </c>
      <c r="H24" s="191">
        <v>211155.09999999995</v>
      </c>
      <c r="I24" s="192">
        <f>'Day (17)'!$CT$14</f>
        <v>189046.30999999979</v>
      </c>
      <c r="J24" s="187">
        <f t="shared" si="2"/>
        <v>1</v>
      </c>
      <c r="K24" s="191">
        <v>25867.200000000044</v>
      </c>
      <c r="L24" s="192">
        <f>'Day (17)'!$CT$17</f>
        <v>25776.780000000021</v>
      </c>
      <c r="M24" s="187">
        <f t="shared" si="3"/>
        <v>1</v>
      </c>
      <c r="N24" s="191">
        <v>54720</v>
      </c>
      <c r="O24" s="192">
        <f>'Day (17)'!$CT$18</f>
        <v>54528.920000000027</v>
      </c>
      <c r="P24" s="187">
        <f t="shared" si="4"/>
        <v>1</v>
      </c>
      <c r="Q24" s="191">
        <v>108448</v>
      </c>
      <c r="R24" s="192">
        <f>'Day (17)'!$CT$43</f>
        <v>93007.5</v>
      </c>
      <c r="S24" s="187">
        <f t="shared" si="5"/>
        <v>1</v>
      </c>
      <c r="T24" s="191">
        <v>192860.94</v>
      </c>
      <c r="U24" s="192">
        <f>'Day (17)'!$CT$41</f>
        <v>128878.25000000001</v>
      </c>
      <c r="V24" s="187">
        <f t="shared" si="6"/>
        <v>1</v>
      </c>
      <c r="W24" s="193">
        <v>25867.200000000044</v>
      </c>
      <c r="X24" s="192">
        <f>'Day (17)'!$CT$44</f>
        <v>25348.130000000019</v>
      </c>
      <c r="Y24" s="194">
        <f t="shared" si="7"/>
        <v>1</v>
      </c>
      <c r="Z24" s="191">
        <v>54720</v>
      </c>
      <c r="AA24" s="192">
        <f>'Day (17)'!$CT$45</f>
        <v>42264.740000000027</v>
      </c>
      <c r="AB24" s="187">
        <f t="shared" si="8"/>
        <v>1</v>
      </c>
      <c r="AC24" s="193">
        <v>200</v>
      </c>
      <c r="AD24" s="192">
        <f>'Day (17)'!$CT$52</f>
        <v>0</v>
      </c>
      <c r="AE24" s="194">
        <f t="shared" si="9"/>
        <v>1</v>
      </c>
      <c r="AF24" s="191">
        <v>329518.88000000204</v>
      </c>
      <c r="AG24" s="192">
        <f>'Day (17)'!$CT$61</f>
        <v>309224</v>
      </c>
      <c r="AH24" s="187">
        <f t="shared" si="10"/>
        <v>1</v>
      </c>
      <c r="AI24" s="191">
        <v>676</v>
      </c>
      <c r="AJ24" s="121">
        <f>SUM('Day (17)'!$CT$73:'Day (17)'!$CT$79)</f>
        <v>13152</v>
      </c>
      <c r="AK24" s="187">
        <f t="shared" si="11"/>
        <v>1</v>
      </c>
      <c r="AL24" s="193"/>
      <c r="AM24" s="192">
        <f>'Day (17)'!$CT$84</f>
        <v>8471.4099999999944</v>
      </c>
      <c r="AN24" s="194">
        <f t="shared" si="12"/>
        <v>1</v>
      </c>
      <c r="AO24" s="191"/>
      <c r="AP24" s="192">
        <f>'Day (17)'!$CT$88</f>
        <v>7647.6823554999992</v>
      </c>
      <c r="AQ24" s="187">
        <f t="shared" si="13"/>
        <v>1</v>
      </c>
      <c r="AR24" s="191">
        <v>60.480000000000103</v>
      </c>
      <c r="AS24" s="192">
        <f>'Day (17)'!$CT$92</f>
        <v>3132.4800000000068</v>
      </c>
      <c r="AT24" s="187">
        <f t="shared" si="14"/>
        <v>1</v>
      </c>
      <c r="AU24" s="191">
        <v>151070.66999999998</v>
      </c>
      <c r="AV24" s="192">
        <f>'Day (17)'!$CT$56</f>
        <v>330245.39</v>
      </c>
      <c r="AW24" s="187">
        <f t="shared" si="15"/>
        <v>1</v>
      </c>
      <c r="AX24" s="190"/>
    </row>
    <row r="25" spans="1:50" ht="15.75" thickBot="1">
      <c r="A25" s="183">
        <f t="shared" si="16"/>
        <v>45034</v>
      </c>
      <c r="B25" s="191">
        <v>350400</v>
      </c>
      <c r="C25" s="192">
        <f>'Day (18)'!$CT$4</f>
        <v>324000</v>
      </c>
      <c r="D25" s="187">
        <f t="shared" si="0"/>
        <v>1</v>
      </c>
      <c r="E25" s="191">
        <v>108576</v>
      </c>
      <c r="F25" s="192">
        <f>'Day (18)'!$CT$16</f>
        <v>108576</v>
      </c>
      <c r="G25" s="187">
        <f t="shared" si="1"/>
        <v>0</v>
      </c>
      <c r="H25" s="191">
        <v>212869.09000000011</v>
      </c>
      <c r="I25" s="192">
        <f>'Day (18)'!$CT$14</f>
        <v>191867.63</v>
      </c>
      <c r="J25" s="187">
        <f t="shared" si="2"/>
        <v>1</v>
      </c>
      <c r="K25" s="191">
        <v>25867.200000000044</v>
      </c>
      <c r="L25" s="192">
        <f>'Day (18)'!$CT$17</f>
        <v>25740.839999999997</v>
      </c>
      <c r="M25" s="187">
        <f t="shared" si="3"/>
        <v>1</v>
      </c>
      <c r="N25" s="191">
        <v>54720</v>
      </c>
      <c r="O25" s="192">
        <f>'Day (18)'!$CT$18</f>
        <v>54452.52</v>
      </c>
      <c r="P25" s="187">
        <f t="shared" si="4"/>
        <v>1</v>
      </c>
      <c r="Q25" s="191">
        <v>108576</v>
      </c>
      <c r="R25" s="192">
        <f>'Day (18)'!$CT$43</f>
        <v>108576</v>
      </c>
      <c r="S25" s="187">
        <f t="shared" si="5"/>
        <v>0</v>
      </c>
      <c r="T25" s="191">
        <v>204281.83999999997</v>
      </c>
      <c r="U25" s="192">
        <f>'Day (18)'!$CT$41</f>
        <v>137473.5</v>
      </c>
      <c r="V25" s="187">
        <f t="shared" si="6"/>
        <v>1</v>
      </c>
      <c r="W25" s="193">
        <v>25867.200000000044</v>
      </c>
      <c r="X25" s="192">
        <f>'Day (18)'!$CT$44</f>
        <v>25740.839999999997</v>
      </c>
      <c r="Y25" s="194">
        <f t="shared" si="7"/>
        <v>1</v>
      </c>
      <c r="Z25" s="191">
        <v>54720</v>
      </c>
      <c r="AA25" s="192">
        <f>'Day (18)'!$CT$45</f>
        <v>44788.319999999992</v>
      </c>
      <c r="AB25" s="187">
        <f t="shared" si="8"/>
        <v>1</v>
      </c>
      <c r="AC25" s="193">
        <v>1850</v>
      </c>
      <c r="AD25" s="192">
        <f>'Day (18)'!$CT$52</f>
        <v>0</v>
      </c>
      <c r="AE25" s="194">
        <f t="shared" si="9"/>
        <v>1</v>
      </c>
      <c r="AF25" s="191">
        <v>331700.40000000165</v>
      </c>
      <c r="AG25" s="192">
        <f>'Day (18)'!$CT$61</f>
        <v>293947.96800000034</v>
      </c>
      <c r="AH25" s="187">
        <f t="shared" si="10"/>
        <v>1</v>
      </c>
      <c r="AI25" s="191">
        <v>0</v>
      </c>
      <c r="AJ25" s="185">
        <f>SUM('Day (18)'!$CT$73:'Day (18)'!$CT$79)</f>
        <v>0</v>
      </c>
      <c r="AK25" s="187">
        <f t="shared" si="11"/>
        <v>0</v>
      </c>
      <c r="AL25" s="193"/>
      <c r="AM25" s="192">
        <f>'Day (18)'!$CT$84</f>
        <v>9306.3199999999906</v>
      </c>
      <c r="AN25" s="194">
        <f t="shared" si="12"/>
        <v>1</v>
      </c>
      <c r="AO25" s="191"/>
      <c r="AP25" s="192">
        <f>'Day (18)'!$CT$88</f>
        <v>7853.5391931200011</v>
      </c>
      <c r="AQ25" s="187">
        <f t="shared" si="13"/>
        <v>1</v>
      </c>
      <c r="AR25" s="191">
        <v>60.480000000000103</v>
      </c>
      <c r="AS25" s="192">
        <f>'Day (18)'!$CT$92</f>
        <v>3132.4800000000068</v>
      </c>
      <c r="AT25" s="187">
        <f t="shared" si="14"/>
        <v>1</v>
      </c>
      <c r="AU25" s="191">
        <v>136484.72</v>
      </c>
      <c r="AV25" s="192">
        <f>'Day (18)'!$CT$56</f>
        <v>346705.26</v>
      </c>
      <c r="AW25" s="187">
        <f t="shared" si="15"/>
        <v>1</v>
      </c>
      <c r="AX25" s="190"/>
    </row>
    <row r="26" spans="1:50" ht="15.75" thickBot="1">
      <c r="A26" s="183">
        <f t="shared" si="16"/>
        <v>45035</v>
      </c>
      <c r="B26" s="191">
        <v>353280</v>
      </c>
      <c r="C26" s="192">
        <f>'Day (19)'!$CT$4</f>
        <v>320160</v>
      </c>
      <c r="D26" s="187">
        <f t="shared" si="0"/>
        <v>1</v>
      </c>
      <c r="E26" s="191">
        <v>108576</v>
      </c>
      <c r="F26" s="192">
        <f>'Day (19)'!$CT$16</f>
        <v>108576</v>
      </c>
      <c r="G26" s="187">
        <f t="shared" si="1"/>
        <v>0</v>
      </c>
      <c r="H26" s="191">
        <v>212598.86000000019</v>
      </c>
      <c r="I26" s="192">
        <f>'Day (19)'!$CT$14</f>
        <v>187592.13000000006</v>
      </c>
      <c r="J26" s="187">
        <f t="shared" si="2"/>
        <v>1</v>
      </c>
      <c r="K26" s="191">
        <v>25867.200000000044</v>
      </c>
      <c r="L26" s="192">
        <f>'Day (19)'!$CT$17</f>
        <v>25797.00000000004</v>
      </c>
      <c r="M26" s="187">
        <f t="shared" si="3"/>
        <v>1</v>
      </c>
      <c r="N26" s="191">
        <v>54720</v>
      </c>
      <c r="O26" s="192">
        <f>'Day (19)'!$CT$18</f>
        <v>54571.399999999994</v>
      </c>
      <c r="P26" s="187">
        <f t="shared" si="4"/>
        <v>1</v>
      </c>
      <c r="Q26" s="191">
        <v>108379.5</v>
      </c>
      <c r="R26" s="192">
        <f>'Day (19)'!$CT$43</f>
        <v>107921</v>
      </c>
      <c r="S26" s="187">
        <f t="shared" si="5"/>
        <v>1</v>
      </c>
      <c r="T26" s="191">
        <v>183205.12</v>
      </c>
      <c r="U26" s="192">
        <f>'Day (19)'!$CT$41</f>
        <v>168440.09000000003</v>
      </c>
      <c r="V26" s="187">
        <f t="shared" si="6"/>
        <v>1</v>
      </c>
      <c r="W26" s="193">
        <v>25867.200000000044</v>
      </c>
      <c r="X26" s="192">
        <f>'Day (19)'!$CT$44</f>
        <v>25797.00000000004</v>
      </c>
      <c r="Y26" s="194">
        <f t="shared" si="7"/>
        <v>1</v>
      </c>
      <c r="Z26" s="191">
        <v>54720</v>
      </c>
      <c r="AA26" s="192">
        <f>'Day (19)'!$CT$45</f>
        <v>54571.399999999994</v>
      </c>
      <c r="AB26" s="187">
        <f t="shared" si="8"/>
        <v>1</v>
      </c>
      <c r="AC26" s="193">
        <v>0</v>
      </c>
      <c r="AD26" s="192">
        <f>'Day (19)'!$CT$52</f>
        <v>0</v>
      </c>
      <c r="AE26" s="194">
        <f t="shared" si="9"/>
        <v>0</v>
      </c>
      <c r="AF26" s="191">
        <v>313839.67999999953</v>
      </c>
      <c r="AG26" s="192">
        <f>'Day (19)'!$CT$61</f>
        <v>259490.36000000028</v>
      </c>
      <c r="AH26" s="187">
        <f t="shared" si="10"/>
        <v>1</v>
      </c>
      <c r="AI26" s="191">
        <v>878</v>
      </c>
      <c r="AJ26" s="185">
        <f>SUM('Day (19)'!$CT$73:'Day (19)'!$CT$79)</f>
        <v>818</v>
      </c>
      <c r="AK26" s="187">
        <f t="shared" si="11"/>
        <v>1</v>
      </c>
      <c r="AL26" s="193"/>
      <c r="AM26" s="192">
        <f>'Day (19)'!$CT$84</f>
        <v>6788.4400000000069</v>
      </c>
      <c r="AN26" s="194">
        <f t="shared" si="12"/>
        <v>1</v>
      </c>
      <c r="AO26" s="191"/>
      <c r="AP26" s="192">
        <f>'Day (19)'!$CT$88</f>
        <v>7243.7378751600008</v>
      </c>
      <c r="AQ26" s="187">
        <f t="shared" si="13"/>
        <v>1</v>
      </c>
      <c r="AR26" s="191">
        <v>60.480000000000103</v>
      </c>
      <c r="AS26" s="192">
        <f>'Day (19)'!$CT$92</f>
        <v>3132.4800000000068</v>
      </c>
      <c r="AT26" s="187">
        <f t="shared" si="14"/>
        <v>1</v>
      </c>
      <c r="AU26" s="191">
        <v>186670.40999999989</v>
      </c>
      <c r="AV26" s="192">
        <f>'Day (19)'!$CT$56</f>
        <v>387905.49</v>
      </c>
      <c r="AW26" s="187">
        <f t="shared" si="15"/>
        <v>1</v>
      </c>
      <c r="AX26" s="190"/>
    </row>
    <row r="27" spans="1:50" ht="15.75" thickBot="1">
      <c r="A27" s="183">
        <f t="shared" si="16"/>
        <v>45036</v>
      </c>
      <c r="B27" s="191">
        <v>347520</v>
      </c>
      <c r="C27" s="192">
        <f>'Day (20)'!$CT$4</f>
        <v>276096</v>
      </c>
      <c r="D27" s="187">
        <f t="shared" si="0"/>
        <v>1</v>
      </c>
      <c r="E27" s="191">
        <v>108576</v>
      </c>
      <c r="F27" s="192">
        <f>'Day (20)'!$CT$16</f>
        <v>108576</v>
      </c>
      <c r="G27" s="187">
        <f t="shared" si="1"/>
        <v>0</v>
      </c>
      <c r="H27" s="191">
        <v>213897.65000000005</v>
      </c>
      <c r="I27" s="192">
        <f>'Day (20)'!$CT$14</f>
        <v>189615.18999999994</v>
      </c>
      <c r="J27" s="187">
        <f t="shared" si="2"/>
        <v>1</v>
      </c>
      <c r="K27" s="191">
        <v>25867.200000000044</v>
      </c>
      <c r="L27" s="192">
        <f>'Day (20)'!$CT$17</f>
        <v>25867.200000000044</v>
      </c>
      <c r="M27" s="187">
        <f t="shared" si="3"/>
        <v>0</v>
      </c>
      <c r="N27" s="191">
        <v>54720</v>
      </c>
      <c r="O27" s="192">
        <f>'Day (20)'!$CT$18</f>
        <v>54720</v>
      </c>
      <c r="P27" s="187">
        <f t="shared" si="4"/>
        <v>0</v>
      </c>
      <c r="Q27" s="191">
        <v>108576</v>
      </c>
      <c r="R27" s="192">
        <f>'Day (20)'!$CT$43</f>
        <v>108332</v>
      </c>
      <c r="S27" s="187">
        <f t="shared" si="5"/>
        <v>1</v>
      </c>
      <c r="T27" s="191">
        <v>172201.39000000004</v>
      </c>
      <c r="U27" s="192">
        <f>'Day (20)'!$CT$41</f>
        <v>186724.86000000004</v>
      </c>
      <c r="V27" s="187">
        <f t="shared" si="6"/>
        <v>1</v>
      </c>
      <c r="W27" s="193">
        <v>25867.200000000044</v>
      </c>
      <c r="X27" s="192">
        <f>'Day (20)'!$CT$44</f>
        <v>25867.200000000044</v>
      </c>
      <c r="Y27" s="194">
        <f t="shared" si="7"/>
        <v>0</v>
      </c>
      <c r="Z27" s="191">
        <v>54720</v>
      </c>
      <c r="AA27" s="192">
        <f>'Day (20)'!$CT$45</f>
        <v>54720</v>
      </c>
      <c r="AB27" s="187">
        <f t="shared" si="8"/>
        <v>0</v>
      </c>
      <c r="AC27" s="193">
        <v>0</v>
      </c>
      <c r="AD27" s="192">
        <f>'Day (20)'!$CT$52</f>
        <v>500</v>
      </c>
      <c r="AE27" s="194">
        <f t="shared" si="9"/>
        <v>1</v>
      </c>
      <c r="AF27" s="191">
        <v>322849.19999999832</v>
      </c>
      <c r="AG27" s="192">
        <f>'Day (20)'!$CT$61</f>
        <v>238904.32000000047</v>
      </c>
      <c r="AH27" s="187">
        <f t="shared" si="10"/>
        <v>1</v>
      </c>
      <c r="AI27" s="191">
        <v>0</v>
      </c>
      <c r="AJ27" s="185">
        <f>SUM('Day (20)'!$CT$73:'Day (20)'!$CT$79)</f>
        <v>276</v>
      </c>
      <c r="AK27" s="187">
        <f t="shared" si="11"/>
        <v>1</v>
      </c>
      <c r="AL27" s="193"/>
      <c r="AM27" s="192">
        <f>'Day (20)'!$CT$84</f>
        <v>4456.8099999999968</v>
      </c>
      <c r="AN27" s="194">
        <f t="shared" si="12"/>
        <v>1</v>
      </c>
      <c r="AO27" s="191"/>
      <c r="AP27" s="192">
        <f>'Day (20)'!$CT$88</f>
        <v>5057.1042268200008</v>
      </c>
      <c r="AQ27" s="187">
        <f t="shared" si="13"/>
        <v>1</v>
      </c>
      <c r="AR27" s="191">
        <v>540.48000000000013</v>
      </c>
      <c r="AS27" s="192">
        <f>'Day (20)'!$CT$92</f>
        <v>3132.4800000000068</v>
      </c>
      <c r="AT27" s="187">
        <f t="shared" si="14"/>
        <v>1</v>
      </c>
      <c r="AU27" s="191">
        <v>154645.07999999996</v>
      </c>
      <c r="AV27" s="192">
        <f>'Day (20)'!$CT$56</f>
        <v>432937.66</v>
      </c>
      <c r="AW27" s="187">
        <f t="shared" si="15"/>
        <v>1</v>
      </c>
      <c r="AX27" s="190"/>
    </row>
    <row r="28" spans="1:50" ht="15.75" thickBot="1">
      <c r="A28" s="183">
        <f t="shared" si="16"/>
        <v>45037</v>
      </c>
      <c r="B28" s="191">
        <v>347520</v>
      </c>
      <c r="C28" s="192">
        <f>'Day (21)'!$CT$4</f>
        <v>324960</v>
      </c>
      <c r="D28" s="187">
        <f t="shared" si="0"/>
        <v>1</v>
      </c>
      <c r="E28" s="191">
        <v>108576</v>
      </c>
      <c r="F28" s="192">
        <f>'Day (21)'!$CT$16</f>
        <v>108576</v>
      </c>
      <c r="G28" s="187">
        <f t="shared" si="1"/>
        <v>0</v>
      </c>
      <c r="H28" s="191">
        <v>218705.66000000015</v>
      </c>
      <c r="I28" s="192">
        <f>'Day (21)'!$CT$14</f>
        <v>196662.80999999994</v>
      </c>
      <c r="J28" s="187">
        <f t="shared" si="2"/>
        <v>1</v>
      </c>
      <c r="K28" s="191">
        <v>25867.200000000044</v>
      </c>
      <c r="L28" s="192">
        <f>'Day (21)'!$CT$17</f>
        <v>25867.200000000044</v>
      </c>
      <c r="M28" s="187">
        <f t="shared" si="3"/>
        <v>0</v>
      </c>
      <c r="N28" s="191">
        <v>54720</v>
      </c>
      <c r="O28" s="192">
        <f>'Day (21)'!$CT$18</f>
        <v>54720</v>
      </c>
      <c r="P28" s="187">
        <f t="shared" si="4"/>
        <v>0</v>
      </c>
      <c r="Q28" s="191">
        <v>103811.5</v>
      </c>
      <c r="R28" s="192">
        <f>'Day (21)'!$CT$43</f>
        <v>106780</v>
      </c>
      <c r="S28" s="187">
        <f t="shared" si="5"/>
        <v>1</v>
      </c>
      <c r="T28" s="191">
        <v>144531.35999999996</v>
      </c>
      <c r="U28" s="192">
        <f>'Day (21)'!$CT$41</f>
        <v>171602.63000000003</v>
      </c>
      <c r="V28" s="187">
        <f t="shared" si="6"/>
        <v>1</v>
      </c>
      <c r="W28" s="193">
        <v>25867.200000000044</v>
      </c>
      <c r="X28" s="192">
        <f>'Day (21)'!$CT$44</f>
        <v>25867.200000000044</v>
      </c>
      <c r="Y28" s="194">
        <f t="shared" si="7"/>
        <v>0</v>
      </c>
      <c r="Z28" s="191">
        <v>54720</v>
      </c>
      <c r="AA28" s="192">
        <f>'Day (21)'!$CT$45</f>
        <v>48942</v>
      </c>
      <c r="AB28" s="187">
        <f t="shared" si="8"/>
        <v>1</v>
      </c>
      <c r="AC28" s="193">
        <v>1691.97</v>
      </c>
      <c r="AD28" s="192">
        <f>'Day (21)'!$CT$52</f>
        <v>14313</v>
      </c>
      <c r="AE28" s="194">
        <f t="shared" si="9"/>
        <v>1</v>
      </c>
      <c r="AF28" s="191">
        <v>333114.7519999994</v>
      </c>
      <c r="AG28" s="192">
        <f>'Day (21)'!$CT$61</f>
        <v>284471.84000000008</v>
      </c>
      <c r="AH28" s="187">
        <f t="shared" si="10"/>
        <v>1</v>
      </c>
      <c r="AI28" s="191">
        <v>25332</v>
      </c>
      <c r="AJ28" s="185">
        <f>SUM('Day (21)'!$CT$73:'Day (21)'!$CT$79)</f>
        <v>2359</v>
      </c>
      <c r="AK28" s="187">
        <f t="shared" si="11"/>
        <v>1</v>
      </c>
      <c r="AL28" s="193"/>
      <c r="AM28" s="192">
        <f>'Day (21)'!$CT$84</f>
        <v>2225.9299999999994</v>
      </c>
      <c r="AN28" s="194">
        <f t="shared" si="12"/>
        <v>1</v>
      </c>
      <c r="AO28" s="191"/>
      <c r="AP28" s="192">
        <f>'Day (21)'!$CT$88</f>
        <v>3879.7699999999991</v>
      </c>
      <c r="AQ28" s="187">
        <f t="shared" si="13"/>
        <v>1</v>
      </c>
      <c r="AR28" s="191">
        <v>540.48000000000013</v>
      </c>
      <c r="AS28" s="192">
        <f>'Day (21)'!$CT$92</f>
        <v>3132.4800000000068</v>
      </c>
      <c r="AT28" s="187">
        <f t="shared" si="14"/>
        <v>1</v>
      </c>
      <c r="AU28" s="191">
        <v>103191.65999999997</v>
      </c>
      <c r="AV28" s="192">
        <f>'Day (21)'!$CT$56</f>
        <v>342302.45999999996</v>
      </c>
      <c r="AW28" s="187">
        <f t="shared" si="15"/>
        <v>1</v>
      </c>
      <c r="AX28" s="190"/>
    </row>
    <row r="29" spans="1:50" ht="15.75" thickBot="1">
      <c r="A29" s="183">
        <f t="shared" si="16"/>
        <v>45038</v>
      </c>
      <c r="B29" s="191">
        <v>343680</v>
      </c>
      <c r="C29" s="192">
        <f>'Day (22)'!$CT$4</f>
        <v>326400</v>
      </c>
      <c r="D29" s="187">
        <f t="shared" si="0"/>
        <v>1</v>
      </c>
      <c r="E29" s="191">
        <v>108576</v>
      </c>
      <c r="F29" s="192">
        <f>'Day (22)'!$CT$16</f>
        <v>108576</v>
      </c>
      <c r="G29" s="187">
        <f t="shared" si="1"/>
        <v>0</v>
      </c>
      <c r="H29" s="191">
        <v>219218.06000000003</v>
      </c>
      <c r="I29" s="192">
        <f>'Day (22)'!$CT$14</f>
        <v>200790.20999999993</v>
      </c>
      <c r="J29" s="187">
        <f t="shared" si="2"/>
        <v>1</v>
      </c>
      <c r="K29" s="191">
        <v>25867.200000000044</v>
      </c>
      <c r="L29" s="192">
        <f>'Day (22)'!$CT$17</f>
        <v>25867.200000000044</v>
      </c>
      <c r="M29" s="187">
        <f t="shared" si="3"/>
        <v>0</v>
      </c>
      <c r="N29" s="191">
        <v>54720</v>
      </c>
      <c r="O29" s="192">
        <f>'Day (22)'!$CT$18</f>
        <v>54720</v>
      </c>
      <c r="P29" s="187">
        <f t="shared" si="4"/>
        <v>0</v>
      </c>
      <c r="Q29" s="191">
        <v>100818</v>
      </c>
      <c r="R29" s="192">
        <f>'Day (22)'!$CT$43</f>
        <v>102328</v>
      </c>
      <c r="S29" s="187">
        <f t="shared" si="5"/>
        <v>1</v>
      </c>
      <c r="T29" s="191">
        <v>118646</v>
      </c>
      <c r="U29" s="192">
        <f>'Day (22)'!$CT$41</f>
        <v>146300.26</v>
      </c>
      <c r="V29" s="187">
        <f t="shared" si="6"/>
        <v>1</v>
      </c>
      <c r="W29" s="193">
        <v>25867.200000000044</v>
      </c>
      <c r="X29" s="192">
        <f>'Day (22)'!$CT$44</f>
        <v>25867.200000000044</v>
      </c>
      <c r="Y29" s="194">
        <f t="shared" si="7"/>
        <v>0</v>
      </c>
      <c r="Z29" s="191">
        <v>50868</v>
      </c>
      <c r="AA29" s="192">
        <f>'Day (22)'!$CT$45</f>
        <v>47979</v>
      </c>
      <c r="AB29" s="187">
        <f t="shared" si="8"/>
        <v>1</v>
      </c>
      <c r="AC29" s="193">
        <v>11293.109999999997</v>
      </c>
      <c r="AD29" s="192">
        <f>'Day (22)'!$CT$52</f>
        <v>3700</v>
      </c>
      <c r="AE29" s="194">
        <f t="shared" si="9"/>
        <v>1</v>
      </c>
      <c r="AF29" s="191">
        <v>340844.8320000004</v>
      </c>
      <c r="AG29" s="192">
        <f>'Day (22)'!$CT$61</f>
        <v>279905.48000000062</v>
      </c>
      <c r="AH29" s="187">
        <f t="shared" si="10"/>
        <v>1</v>
      </c>
      <c r="AI29" s="191">
        <v>36507</v>
      </c>
      <c r="AJ29" s="185">
        <f>SUM('Day (22)'!$CT$73:'Day (22)'!$CT$79)</f>
        <v>3475</v>
      </c>
      <c r="AK29" s="187">
        <f t="shared" si="11"/>
        <v>1</v>
      </c>
      <c r="AL29" s="193"/>
      <c r="AM29" s="192">
        <f>'Day (22)'!$CT$84</f>
        <v>5835.6500000000024</v>
      </c>
      <c r="AN29" s="194">
        <f t="shared" si="12"/>
        <v>1</v>
      </c>
      <c r="AO29" s="191"/>
      <c r="AP29" s="192">
        <f>'Day (22)'!$CT$88</f>
        <v>3479.4255692599995</v>
      </c>
      <c r="AQ29" s="187">
        <f t="shared" si="13"/>
        <v>1</v>
      </c>
      <c r="AR29" s="191">
        <v>540.48000000000013</v>
      </c>
      <c r="AS29" s="192">
        <f>'Day (22)'!$CT$92</f>
        <v>3132.4800000000068</v>
      </c>
      <c r="AT29" s="187">
        <f t="shared" si="14"/>
        <v>1</v>
      </c>
      <c r="AU29" s="191">
        <v>67127.52999999997</v>
      </c>
      <c r="AV29" s="192">
        <f>'Day (22)'!$CT$56</f>
        <v>219068.08</v>
      </c>
      <c r="AW29" s="187">
        <f t="shared" si="15"/>
        <v>1</v>
      </c>
      <c r="AX29" s="190"/>
    </row>
    <row r="30" spans="1:50" ht="15.75" thickBot="1">
      <c r="A30" s="183">
        <f t="shared" si="16"/>
        <v>45039</v>
      </c>
      <c r="B30" s="191">
        <v>343680</v>
      </c>
      <c r="C30" s="192">
        <f>'Day (23)'!$CT$4</f>
        <v>327840</v>
      </c>
      <c r="D30" s="187">
        <f t="shared" si="0"/>
        <v>1</v>
      </c>
      <c r="E30" s="191">
        <v>108576</v>
      </c>
      <c r="F30" s="192">
        <f>'Day (23)'!$CT$16</f>
        <v>108576</v>
      </c>
      <c r="G30" s="187">
        <f t="shared" si="1"/>
        <v>0</v>
      </c>
      <c r="H30" s="191">
        <v>216885.98000000007</v>
      </c>
      <c r="I30" s="192">
        <f>'Day (23)'!$CT$14</f>
        <v>194247.28999999992</v>
      </c>
      <c r="J30" s="187">
        <f t="shared" si="2"/>
        <v>1</v>
      </c>
      <c r="K30" s="191">
        <v>25867.200000000044</v>
      </c>
      <c r="L30" s="192">
        <f>'Day (23)'!$CT$17</f>
        <v>25867.200000000044</v>
      </c>
      <c r="M30" s="187">
        <f t="shared" si="3"/>
        <v>0</v>
      </c>
      <c r="N30" s="191">
        <v>54720</v>
      </c>
      <c r="O30" s="192">
        <f>'Day (23)'!$CT$18</f>
        <v>54720</v>
      </c>
      <c r="P30" s="187">
        <f t="shared" si="4"/>
        <v>0</v>
      </c>
      <c r="Q30" s="191">
        <v>99258</v>
      </c>
      <c r="R30" s="192">
        <f>'Day (23)'!$CT$43</f>
        <v>107647</v>
      </c>
      <c r="S30" s="187">
        <f t="shared" si="5"/>
        <v>1</v>
      </c>
      <c r="T30" s="191">
        <v>127474.86000000006</v>
      </c>
      <c r="U30" s="192">
        <f>'Day (23)'!$CT$41</f>
        <v>167646.10000000003</v>
      </c>
      <c r="V30" s="187">
        <f t="shared" si="6"/>
        <v>1</v>
      </c>
      <c r="W30" s="193">
        <v>23794.00000000004</v>
      </c>
      <c r="X30" s="192">
        <f>'Day (23)'!$CT$44</f>
        <v>25867.200000000044</v>
      </c>
      <c r="Y30" s="194">
        <f t="shared" si="7"/>
        <v>1</v>
      </c>
      <c r="Z30" s="191">
        <v>44008.44999999999</v>
      </c>
      <c r="AA30" s="192">
        <f>'Day (23)'!$CT$45</f>
        <v>53030.400000000001</v>
      </c>
      <c r="AB30" s="187">
        <f t="shared" si="8"/>
        <v>1</v>
      </c>
      <c r="AC30" s="193">
        <v>25537.969999999998</v>
      </c>
      <c r="AD30" s="192">
        <f>'Day (23)'!$CT$52</f>
        <v>1150</v>
      </c>
      <c r="AE30" s="194">
        <f t="shared" si="9"/>
        <v>1</v>
      </c>
      <c r="AF30" s="191">
        <v>319239.03999999911</v>
      </c>
      <c r="AG30" s="192">
        <f>'Day (23)'!$CT$61</f>
        <v>273067.4559999996</v>
      </c>
      <c r="AH30" s="187">
        <f t="shared" si="10"/>
        <v>1</v>
      </c>
      <c r="AI30" s="191">
        <v>36581</v>
      </c>
      <c r="AJ30" s="185">
        <f>SUM('Day (23)'!$CT$73:'Day (23)'!$CT$79)</f>
        <v>3371</v>
      </c>
      <c r="AK30" s="187">
        <f t="shared" si="11"/>
        <v>1</v>
      </c>
      <c r="AL30" s="193"/>
      <c r="AM30" s="192">
        <f>'Day (23)'!$CT$84</f>
        <v>8459.7800000000061</v>
      </c>
      <c r="AN30" s="194">
        <f t="shared" si="12"/>
        <v>1</v>
      </c>
      <c r="AO30" s="191"/>
      <c r="AP30" s="192">
        <f>'Day (23)'!$CT$88</f>
        <v>5402.8548389399984</v>
      </c>
      <c r="AQ30" s="187">
        <f t="shared" si="13"/>
        <v>1</v>
      </c>
      <c r="AR30" s="191">
        <v>540.48000000000013</v>
      </c>
      <c r="AS30" s="192">
        <f>'Day (23)'!$CT$92</f>
        <v>3132.4800000000068</v>
      </c>
      <c r="AT30" s="187">
        <f t="shared" si="14"/>
        <v>1</v>
      </c>
      <c r="AU30" s="191">
        <v>47889.859999999993</v>
      </c>
      <c r="AV30" s="192">
        <f>'Day (23)'!$CT$56</f>
        <v>132854.31</v>
      </c>
      <c r="AW30" s="187">
        <f t="shared" si="15"/>
        <v>1</v>
      </c>
      <c r="AX30" s="190"/>
    </row>
    <row r="31" spans="1:50" ht="15.75" thickBot="1">
      <c r="A31" s="183">
        <f t="shared" si="16"/>
        <v>45040</v>
      </c>
      <c r="B31" s="191">
        <v>345600</v>
      </c>
      <c r="C31" s="192">
        <f>'Day (24)'!$CT$4</f>
        <v>323040</v>
      </c>
      <c r="D31" s="187">
        <f t="shared" si="0"/>
        <v>1</v>
      </c>
      <c r="E31" s="191">
        <v>108576</v>
      </c>
      <c r="F31" s="192">
        <f>'Day (24)'!$CT$16</f>
        <v>108576</v>
      </c>
      <c r="G31" s="187">
        <f t="shared" si="1"/>
        <v>0</v>
      </c>
      <c r="H31" s="191">
        <v>218202.22000000012</v>
      </c>
      <c r="I31" s="192">
        <f>'Day (24)'!$CT$14</f>
        <v>192354.99</v>
      </c>
      <c r="J31" s="187">
        <f t="shared" si="2"/>
        <v>1</v>
      </c>
      <c r="K31" s="191">
        <v>25867.200000000044</v>
      </c>
      <c r="L31" s="192">
        <f>'Day (24)'!$CT$17</f>
        <v>25867.200000000044</v>
      </c>
      <c r="M31" s="187">
        <f t="shared" si="3"/>
        <v>0</v>
      </c>
      <c r="N31" s="191">
        <v>54720</v>
      </c>
      <c r="O31" s="192">
        <f>'Day (24)'!$CT$18</f>
        <v>54720</v>
      </c>
      <c r="P31" s="187">
        <f t="shared" si="4"/>
        <v>0</v>
      </c>
      <c r="Q31" s="191">
        <v>104054</v>
      </c>
      <c r="R31" s="192">
        <f>'Day (24)'!$CT$43</f>
        <v>102116</v>
      </c>
      <c r="S31" s="187">
        <f t="shared" si="5"/>
        <v>1</v>
      </c>
      <c r="T31" s="191">
        <v>151348.46999999997</v>
      </c>
      <c r="U31" s="192">
        <f>'Day (24)'!$CT$41</f>
        <v>159394.49000000005</v>
      </c>
      <c r="V31" s="187">
        <f t="shared" si="6"/>
        <v>1</v>
      </c>
      <c r="W31" s="193">
        <v>25867.200000000044</v>
      </c>
      <c r="X31" s="192">
        <f>'Day (24)'!$CT$44</f>
        <v>25867.200000000044</v>
      </c>
      <c r="Y31" s="194">
        <f t="shared" si="7"/>
        <v>0</v>
      </c>
      <c r="Z31" s="191">
        <v>50905.5</v>
      </c>
      <c r="AA31" s="192">
        <f>'Day (24)'!$CT$45</f>
        <v>49497.969999999987</v>
      </c>
      <c r="AB31" s="187">
        <f t="shared" si="8"/>
        <v>1</v>
      </c>
      <c r="AC31" s="193">
        <v>27330.53</v>
      </c>
      <c r="AD31" s="192">
        <f>'Day (24)'!$CT$52</f>
        <v>0</v>
      </c>
      <c r="AE31" s="194">
        <f t="shared" si="9"/>
        <v>1</v>
      </c>
      <c r="AF31" s="191">
        <v>296207.31999999844</v>
      </c>
      <c r="AG31" s="192">
        <f>'Day (24)'!$CT$61</f>
        <v>279230.6399999999</v>
      </c>
      <c r="AH31" s="187">
        <f t="shared" si="10"/>
        <v>1</v>
      </c>
      <c r="AI31" s="191">
        <v>17715</v>
      </c>
      <c r="AJ31" s="185">
        <f>SUM('Day (24)'!$CT$73:'Day (24)'!$CT$79)</f>
        <v>8166</v>
      </c>
      <c r="AK31" s="187">
        <f t="shared" si="11"/>
        <v>1</v>
      </c>
      <c r="AL31" s="193"/>
      <c r="AM31" s="192">
        <f>'Day (24)'!$CT$84</f>
        <v>13041.849999999997</v>
      </c>
      <c r="AN31" s="194">
        <f t="shared" si="12"/>
        <v>1</v>
      </c>
      <c r="AO31" s="191"/>
      <c r="AP31" s="192">
        <f>'Day (24)'!$CT$88</f>
        <v>4713.4368709799983</v>
      </c>
      <c r="AQ31" s="187">
        <f t="shared" si="13"/>
        <v>1</v>
      </c>
      <c r="AR31" s="191">
        <v>540.48000000000013</v>
      </c>
      <c r="AS31" s="192">
        <f>'Day (24)'!$CT$92</f>
        <v>3132.4800000000068</v>
      </c>
      <c r="AT31" s="187">
        <f t="shared" si="14"/>
        <v>1</v>
      </c>
      <c r="AU31" s="191">
        <v>60295.46</v>
      </c>
      <c r="AV31" s="192">
        <f>'Day (24)'!$CT$56</f>
        <v>138710.25</v>
      </c>
      <c r="AW31" s="187">
        <f t="shared" si="15"/>
        <v>1</v>
      </c>
      <c r="AX31" s="190"/>
    </row>
    <row r="32" spans="1:50" ht="15.75" thickBot="1">
      <c r="A32" s="183">
        <f t="shared" si="16"/>
        <v>45041</v>
      </c>
      <c r="B32" s="191">
        <v>347520</v>
      </c>
      <c r="C32" s="192">
        <f>'Day (25)'!$CT$4</f>
        <v>328320</v>
      </c>
      <c r="D32" s="187">
        <f t="shared" si="0"/>
        <v>1</v>
      </c>
      <c r="E32" s="191">
        <v>108576</v>
      </c>
      <c r="F32" s="192">
        <f>'Day (25)'!$CT$16</f>
        <v>98600.5</v>
      </c>
      <c r="G32" s="187">
        <f t="shared" si="1"/>
        <v>1</v>
      </c>
      <c r="H32" s="191">
        <v>219793.10999999993</v>
      </c>
      <c r="I32" s="192">
        <f>'Day (25)'!$CT$14</f>
        <v>196086.72000000006</v>
      </c>
      <c r="J32" s="187">
        <f t="shared" si="2"/>
        <v>1</v>
      </c>
      <c r="K32" s="191">
        <v>25867.200000000044</v>
      </c>
      <c r="L32" s="192">
        <f>'Day (25)'!$CT$17</f>
        <v>25867.200000000044</v>
      </c>
      <c r="M32" s="187">
        <f t="shared" si="3"/>
        <v>0</v>
      </c>
      <c r="N32" s="191">
        <v>54720</v>
      </c>
      <c r="O32" s="192">
        <f>'Day (25)'!$CT$18</f>
        <v>54720</v>
      </c>
      <c r="P32" s="187">
        <f t="shared" si="4"/>
        <v>0</v>
      </c>
      <c r="Q32" s="191">
        <v>103729.5</v>
      </c>
      <c r="R32" s="192">
        <f>'Day (25)'!$CT$43</f>
        <v>88231.5</v>
      </c>
      <c r="S32" s="187">
        <f t="shared" si="5"/>
        <v>1</v>
      </c>
      <c r="T32" s="191">
        <v>125352.10000000002</v>
      </c>
      <c r="U32" s="192">
        <f>'Day (25)'!$CT$41</f>
        <v>144262.39999999997</v>
      </c>
      <c r="V32" s="187">
        <f t="shared" si="6"/>
        <v>1</v>
      </c>
      <c r="W32" s="193">
        <v>25867.200000000044</v>
      </c>
      <c r="X32" s="192">
        <f>'Day (25)'!$CT$44</f>
        <v>25867.200000000044</v>
      </c>
      <c r="Y32" s="194">
        <f t="shared" si="7"/>
        <v>0</v>
      </c>
      <c r="Z32" s="191">
        <v>50868</v>
      </c>
      <c r="AA32" s="192">
        <f>'Day (25)'!$CT$45</f>
        <v>40815.599999999999</v>
      </c>
      <c r="AB32" s="187">
        <f t="shared" si="8"/>
        <v>1</v>
      </c>
      <c r="AC32" s="193">
        <v>15405.310000000001</v>
      </c>
      <c r="AD32" s="192">
        <f>'Day (25)'!$CT$52</f>
        <v>1850</v>
      </c>
      <c r="AE32" s="194">
        <f t="shared" si="9"/>
        <v>1</v>
      </c>
      <c r="AF32" s="191">
        <v>315475.91999999923</v>
      </c>
      <c r="AG32" s="192">
        <f>'Day (25)'!$CT$61</f>
        <v>293399.36</v>
      </c>
      <c r="AH32" s="187">
        <f t="shared" si="10"/>
        <v>1</v>
      </c>
      <c r="AI32" s="191">
        <v>19305</v>
      </c>
      <c r="AJ32" s="185">
        <f>SUM('Day (25)'!$CT$73:'Day (25)'!$CT$79)</f>
        <v>5722</v>
      </c>
      <c r="AK32" s="187">
        <f t="shared" si="11"/>
        <v>1</v>
      </c>
      <c r="AL32" s="193"/>
      <c r="AM32" s="192">
        <f>'Day (25)'!$CT$84</f>
        <v>10561.699999999984</v>
      </c>
      <c r="AN32" s="194">
        <f t="shared" si="12"/>
        <v>1</v>
      </c>
      <c r="AO32" s="191"/>
      <c r="AP32" s="192">
        <f>'Day (25)'!$CT$88</f>
        <v>4510.5142205599986</v>
      </c>
      <c r="AQ32" s="187">
        <f t="shared" si="13"/>
        <v>1</v>
      </c>
      <c r="AR32" s="191">
        <v>540.48000000000013</v>
      </c>
      <c r="AS32" s="192">
        <f>'Day (25)'!$CT$92</f>
        <v>3612.4800000000073</v>
      </c>
      <c r="AT32" s="187">
        <f t="shared" si="14"/>
        <v>1</v>
      </c>
      <c r="AU32" s="191">
        <v>37937.19</v>
      </c>
      <c r="AV32" s="192">
        <f>'Day (25)'!$CT$56</f>
        <v>152173.85999999996</v>
      </c>
      <c r="AW32" s="187">
        <f t="shared" si="15"/>
        <v>1</v>
      </c>
      <c r="AX32" s="190"/>
    </row>
    <row r="33" spans="1:50" ht="15.75" thickBot="1">
      <c r="A33" s="183">
        <f t="shared" si="16"/>
        <v>45042</v>
      </c>
      <c r="B33" s="191">
        <v>350880</v>
      </c>
      <c r="C33" s="192">
        <f>'Day (26)'!$CT$4</f>
        <v>323520</v>
      </c>
      <c r="D33" s="187">
        <f t="shared" si="0"/>
        <v>1</v>
      </c>
      <c r="E33" s="191">
        <v>108576</v>
      </c>
      <c r="F33" s="192">
        <f>'Day (26)'!$CT$16</f>
        <v>54288</v>
      </c>
      <c r="G33" s="187">
        <f t="shared" si="1"/>
        <v>1</v>
      </c>
      <c r="H33" s="191">
        <v>219816.46000000005</v>
      </c>
      <c r="I33" s="192">
        <f>'Day (26)'!$CT$14</f>
        <v>193759.40000000008</v>
      </c>
      <c r="J33" s="187">
        <f t="shared" si="2"/>
        <v>1</v>
      </c>
      <c r="K33" s="191">
        <v>25867.200000000044</v>
      </c>
      <c r="L33" s="192">
        <f>'Day (26)'!$CT$17</f>
        <v>25867.200000000044</v>
      </c>
      <c r="M33" s="187">
        <f t="shared" si="3"/>
        <v>0</v>
      </c>
      <c r="N33" s="191">
        <v>54720</v>
      </c>
      <c r="O33" s="192">
        <f>'Day (26)'!$CT$18</f>
        <v>54720</v>
      </c>
      <c r="P33" s="187">
        <f t="shared" si="4"/>
        <v>0</v>
      </c>
      <c r="Q33" s="191">
        <v>98883</v>
      </c>
      <c r="R33" s="192">
        <f>'Day (26)'!$CT$43</f>
        <v>53960.5</v>
      </c>
      <c r="S33" s="187">
        <f t="shared" si="5"/>
        <v>1</v>
      </c>
      <c r="T33" s="191">
        <v>111308.23999999999</v>
      </c>
      <c r="U33" s="192">
        <f>'Day (26)'!$CT$41</f>
        <v>189436.42</v>
      </c>
      <c r="V33" s="187">
        <f t="shared" si="6"/>
        <v>1</v>
      </c>
      <c r="W33" s="193">
        <v>25867.200000000044</v>
      </c>
      <c r="X33" s="192">
        <f>'Day (26)'!$CT$44</f>
        <v>25867.200000000044</v>
      </c>
      <c r="Y33" s="194">
        <f t="shared" si="7"/>
        <v>0</v>
      </c>
      <c r="Z33" s="191">
        <v>42900.739999999991</v>
      </c>
      <c r="AA33" s="192">
        <f>'Day (26)'!$CT$45</f>
        <v>54720</v>
      </c>
      <c r="AB33" s="187">
        <f t="shared" si="8"/>
        <v>1</v>
      </c>
      <c r="AC33" s="193">
        <v>63108.31</v>
      </c>
      <c r="AD33" s="192">
        <f>'Day (26)'!$CT$52</f>
        <v>0</v>
      </c>
      <c r="AE33" s="194">
        <f t="shared" si="9"/>
        <v>1</v>
      </c>
      <c r="AF33" s="191">
        <v>296111.1040000011</v>
      </c>
      <c r="AG33" s="192">
        <f>'Day (26)'!$CT$61</f>
        <v>297767.51999999967</v>
      </c>
      <c r="AH33" s="187">
        <f t="shared" si="10"/>
        <v>1</v>
      </c>
      <c r="AI33" s="191">
        <v>31282</v>
      </c>
      <c r="AJ33" s="185">
        <f>SUM('Day (26)'!$CT$73:'Day (26)'!$CT$79)</f>
        <v>1272</v>
      </c>
      <c r="AK33" s="187">
        <f t="shared" si="11"/>
        <v>1</v>
      </c>
      <c r="AL33" s="193"/>
      <c r="AM33" s="192">
        <f>'Day (26)'!$CT$84</f>
        <v>8676.9400000000223</v>
      </c>
      <c r="AN33" s="194">
        <f t="shared" si="12"/>
        <v>1</v>
      </c>
      <c r="AO33" s="191"/>
      <c r="AP33" s="192">
        <f>'Day (26)'!$CT$88</f>
        <v>5629.1128257</v>
      </c>
      <c r="AQ33" s="187">
        <f t="shared" si="13"/>
        <v>1</v>
      </c>
      <c r="AR33" s="191">
        <v>540.48000000000013</v>
      </c>
      <c r="AS33" s="192">
        <f>'Day (26)'!$CT$92</f>
        <v>3612.4800000000073</v>
      </c>
      <c r="AT33" s="187">
        <f t="shared" si="14"/>
        <v>1</v>
      </c>
      <c r="AU33" s="191">
        <v>15253.6</v>
      </c>
      <c r="AV33" s="192">
        <f>'Day (26)'!$CT$56</f>
        <v>144628.77000000002</v>
      </c>
      <c r="AW33" s="187">
        <f t="shared" si="15"/>
        <v>1</v>
      </c>
      <c r="AX33" s="190"/>
    </row>
    <row r="34" spans="1:50" ht="15.75" thickBot="1">
      <c r="A34" s="183">
        <f t="shared" si="16"/>
        <v>45043</v>
      </c>
      <c r="B34" s="191">
        <v>325920</v>
      </c>
      <c r="C34" s="192">
        <f>'Day (27)'!$CT$4</f>
        <v>323520</v>
      </c>
      <c r="D34" s="187">
        <f t="shared" si="0"/>
        <v>1</v>
      </c>
      <c r="E34" s="191">
        <v>108576</v>
      </c>
      <c r="F34" s="192">
        <f>'Day (27)'!$CT$16</f>
        <v>98640</v>
      </c>
      <c r="G34" s="187">
        <f t="shared" si="1"/>
        <v>1</v>
      </c>
      <c r="H34" s="191">
        <v>219834.12000000005</v>
      </c>
      <c r="I34" s="192">
        <f>'Day (27)'!$CT$14</f>
        <v>193019.2900000001</v>
      </c>
      <c r="J34" s="187">
        <f t="shared" si="2"/>
        <v>1</v>
      </c>
      <c r="K34" s="191">
        <v>25867.200000000044</v>
      </c>
      <c r="L34" s="192">
        <f>'Day (27)'!$CT$17</f>
        <v>25867.200000000044</v>
      </c>
      <c r="M34" s="187">
        <f t="shared" si="3"/>
        <v>0</v>
      </c>
      <c r="N34" s="191">
        <v>54720</v>
      </c>
      <c r="O34" s="192">
        <f>'Day (27)'!$CT$18</f>
        <v>54720</v>
      </c>
      <c r="P34" s="187">
        <f t="shared" si="4"/>
        <v>0</v>
      </c>
      <c r="Q34" s="191">
        <v>105838.5</v>
      </c>
      <c r="R34" s="192">
        <f>'Day (27)'!$CT$43</f>
        <v>98640</v>
      </c>
      <c r="S34" s="187">
        <f t="shared" si="5"/>
        <v>1</v>
      </c>
      <c r="T34" s="191">
        <v>111247.48999999998</v>
      </c>
      <c r="U34" s="192">
        <f>'Day (27)'!$CT$41</f>
        <v>182364.19</v>
      </c>
      <c r="V34" s="187">
        <f t="shared" si="6"/>
        <v>1</v>
      </c>
      <c r="W34" s="193">
        <v>25867.200000000044</v>
      </c>
      <c r="X34" s="192">
        <f>'Day (27)'!$CT$44</f>
        <v>25867.200000000044</v>
      </c>
      <c r="Y34" s="194">
        <f t="shared" si="7"/>
        <v>0</v>
      </c>
      <c r="Z34" s="191">
        <v>54720</v>
      </c>
      <c r="AA34" s="192">
        <f>'Day (27)'!$CT$45</f>
        <v>54720</v>
      </c>
      <c r="AB34" s="187">
        <f t="shared" si="8"/>
        <v>0</v>
      </c>
      <c r="AC34" s="193">
        <v>55844.17</v>
      </c>
      <c r="AD34" s="192">
        <f>'Day (27)'!$CT$52</f>
        <v>3500</v>
      </c>
      <c r="AE34" s="194">
        <f t="shared" si="9"/>
        <v>1</v>
      </c>
      <c r="AF34" s="191">
        <v>297061.95999999903</v>
      </c>
      <c r="AG34" s="192">
        <f>'Day (27)'!$CT$61</f>
        <v>288212.92799999955</v>
      </c>
      <c r="AH34" s="187">
        <f t="shared" si="10"/>
        <v>1</v>
      </c>
      <c r="AI34" s="191">
        <v>17862</v>
      </c>
      <c r="AJ34" s="121">
        <f>SUM('Day (27)'!$CT$73:'Day (27)'!$CT$79)</f>
        <v>0</v>
      </c>
      <c r="AK34" s="187">
        <f t="shared" si="11"/>
        <v>1</v>
      </c>
      <c r="AL34" s="193"/>
      <c r="AM34" s="192">
        <f>'Day (27)'!$CT$84</f>
        <v>4647.5499999999975</v>
      </c>
      <c r="AN34" s="194">
        <f t="shared" si="12"/>
        <v>1</v>
      </c>
      <c r="AO34" s="191"/>
      <c r="AP34" s="192">
        <f>'Day (27)'!$CT$88</f>
        <v>6459.85760458</v>
      </c>
      <c r="AQ34" s="187">
        <f t="shared" si="13"/>
        <v>1</v>
      </c>
      <c r="AR34" s="191">
        <v>540.48000000000013</v>
      </c>
      <c r="AS34" s="192">
        <f>'Day (27)'!$CT$92</f>
        <v>3612.4800000000073</v>
      </c>
      <c r="AT34" s="187">
        <f t="shared" si="14"/>
        <v>1</v>
      </c>
      <c r="AU34" s="191">
        <v>56358.32</v>
      </c>
      <c r="AV34" s="192">
        <f>'Day (27)'!$CT$56</f>
        <v>155918.13999999996</v>
      </c>
      <c r="AW34" s="187">
        <f t="shared" si="15"/>
        <v>1</v>
      </c>
      <c r="AX34" s="190"/>
    </row>
    <row r="35" spans="1:50" ht="15.75" thickBot="1">
      <c r="A35" s="183">
        <f t="shared" si="16"/>
        <v>45044</v>
      </c>
      <c r="B35" s="191">
        <v>325440</v>
      </c>
      <c r="C35" s="192">
        <f>'Day (28)'!$CT$4</f>
        <v>339360</v>
      </c>
      <c r="D35" s="187">
        <f t="shared" si="0"/>
        <v>1</v>
      </c>
      <c r="E35" s="191">
        <v>108576</v>
      </c>
      <c r="F35" s="192">
        <f>'Day (28)'!$CT$16</f>
        <v>108576</v>
      </c>
      <c r="G35" s="187">
        <f t="shared" si="1"/>
        <v>0</v>
      </c>
      <c r="H35" s="191">
        <v>220200.60999999984</v>
      </c>
      <c r="I35" s="192">
        <f>'Day (28)'!$CT$14</f>
        <v>193095.40999999995</v>
      </c>
      <c r="J35" s="187">
        <f t="shared" si="2"/>
        <v>1</v>
      </c>
      <c r="K35" s="191">
        <v>25277.990000000042</v>
      </c>
      <c r="L35" s="192">
        <f>'Day (28)'!$CT$17</f>
        <v>16942.199999999975</v>
      </c>
      <c r="M35" s="187">
        <f t="shared" si="3"/>
        <v>1</v>
      </c>
      <c r="N35" s="191">
        <v>53473.55</v>
      </c>
      <c r="O35" s="192">
        <f>'Day (28)'!$CT$18</f>
        <v>35839.550000000003</v>
      </c>
      <c r="P35" s="187">
        <f t="shared" si="4"/>
        <v>1</v>
      </c>
      <c r="Q35" s="191">
        <v>105705</v>
      </c>
      <c r="R35" s="192">
        <f>'Day (28)'!$CT$43</f>
        <v>107673</v>
      </c>
      <c r="S35" s="187">
        <f t="shared" si="5"/>
        <v>1</v>
      </c>
      <c r="T35" s="191">
        <v>110782.91999999998</v>
      </c>
      <c r="U35" s="192">
        <f>'Day (28)'!$CT$41</f>
        <v>235309.46999999997</v>
      </c>
      <c r="V35" s="187">
        <f t="shared" si="6"/>
        <v>1</v>
      </c>
      <c r="W35" s="193">
        <v>25277.990000000042</v>
      </c>
      <c r="X35" s="192">
        <f>'Day (28)'!$CT$44</f>
        <v>16942.199999999975</v>
      </c>
      <c r="Y35" s="194">
        <f t="shared" si="7"/>
        <v>1</v>
      </c>
      <c r="Z35" s="191">
        <v>53473.55</v>
      </c>
      <c r="AA35" s="192">
        <f>'Day (28)'!$CT$45</f>
        <v>35839.550000000003</v>
      </c>
      <c r="AB35" s="187">
        <f t="shared" si="8"/>
        <v>1</v>
      </c>
      <c r="AC35" s="193">
        <v>23970.71</v>
      </c>
      <c r="AD35" s="192">
        <f>'Day (28)'!$CT$52</f>
        <v>300</v>
      </c>
      <c r="AE35" s="194">
        <f t="shared" si="9"/>
        <v>1</v>
      </c>
      <c r="AF35" s="191">
        <v>298362.96000000089</v>
      </c>
      <c r="AG35" s="192">
        <f>'Day (28)'!$CT$61</f>
        <v>258012.4800000003</v>
      </c>
      <c r="AH35" s="187">
        <f t="shared" si="10"/>
        <v>1</v>
      </c>
      <c r="AI35" s="191">
        <v>18828</v>
      </c>
      <c r="AJ35" s="185">
        <f>SUM('Day (28)'!$CT$73:'Day (28)'!$CT$79)</f>
        <v>1002</v>
      </c>
      <c r="AK35" s="187">
        <f t="shared" si="11"/>
        <v>1</v>
      </c>
      <c r="AL35" s="193"/>
      <c r="AM35" s="192">
        <f>'Day (28)'!$CT$84</f>
        <v>7137.3699999999935</v>
      </c>
      <c r="AN35" s="194">
        <f t="shared" si="12"/>
        <v>1</v>
      </c>
      <c r="AO35" s="191"/>
      <c r="AP35" s="192">
        <f>'Day (28)'!$CT$88</f>
        <v>5859.280721060004</v>
      </c>
      <c r="AQ35" s="187">
        <f t="shared" si="13"/>
        <v>1</v>
      </c>
      <c r="AR35" s="191">
        <v>540.48000000000013</v>
      </c>
      <c r="AS35" s="192">
        <f>'Day (28)'!$CT$92</f>
        <v>3612.4800000000073</v>
      </c>
      <c r="AT35" s="187">
        <f t="shared" si="14"/>
        <v>1</v>
      </c>
      <c r="AU35" s="191">
        <v>44755.58</v>
      </c>
      <c r="AV35" s="192">
        <f>'Day (28)'!$CT$56</f>
        <v>174726.34999999998</v>
      </c>
      <c r="AW35" s="187">
        <f t="shared" si="15"/>
        <v>1</v>
      </c>
      <c r="AX35" s="190"/>
    </row>
    <row r="36" spans="1:50" ht="15.75" thickBot="1">
      <c r="A36" s="183">
        <f t="shared" si="16"/>
        <v>45045</v>
      </c>
      <c r="B36" s="191">
        <v>325920</v>
      </c>
      <c r="C36" s="192">
        <f>'Day (29)'!$CT$4</f>
        <v>309080</v>
      </c>
      <c r="D36" s="187">
        <f t="shared" si="0"/>
        <v>1</v>
      </c>
      <c r="E36" s="191">
        <v>108576</v>
      </c>
      <c r="F36" s="192">
        <f>'Day (29)'!$CT$16</f>
        <v>108576</v>
      </c>
      <c r="G36" s="187">
        <f t="shared" si="1"/>
        <v>0</v>
      </c>
      <c r="H36" s="191">
        <v>220999.53999999992</v>
      </c>
      <c r="I36" s="192">
        <f>'Day (29)'!$CT$14</f>
        <v>198759.43999999989</v>
      </c>
      <c r="J36" s="187">
        <f t="shared" si="2"/>
        <v>1</v>
      </c>
      <c r="K36" s="191">
        <v>13762.060000000021</v>
      </c>
      <c r="L36" s="192">
        <f>'Day (29)'!$CT$17</f>
        <v>13374.399999999978</v>
      </c>
      <c r="M36" s="187">
        <f t="shared" si="3"/>
        <v>1</v>
      </c>
      <c r="N36" s="191">
        <v>29111.300000000065</v>
      </c>
      <c r="O36" s="192">
        <f>'Day (29)'!$CT$18</f>
        <v>28292.160000000025</v>
      </c>
      <c r="P36" s="187">
        <f t="shared" si="4"/>
        <v>1</v>
      </c>
      <c r="Q36" s="191">
        <v>99648.5</v>
      </c>
      <c r="R36" s="192">
        <f>'Day (29)'!$CT$43</f>
        <v>107597</v>
      </c>
      <c r="S36" s="187">
        <f t="shared" si="5"/>
        <v>1</v>
      </c>
      <c r="T36" s="191">
        <v>106916.42</v>
      </c>
      <c r="U36" s="192">
        <f>'Day (29)'!$CT$41</f>
        <v>210478.72999999998</v>
      </c>
      <c r="V36" s="187">
        <f t="shared" si="6"/>
        <v>1</v>
      </c>
      <c r="W36" s="193">
        <v>13762.060000000021</v>
      </c>
      <c r="X36" s="192">
        <f>'Day (29)'!$CT$44</f>
        <v>13374.399999999978</v>
      </c>
      <c r="Y36" s="194">
        <f t="shared" si="7"/>
        <v>1</v>
      </c>
      <c r="Z36" s="191">
        <v>25391.220000000045</v>
      </c>
      <c r="AA36" s="192">
        <f>'Day (29)'!$CT$45</f>
        <v>28292.160000000025</v>
      </c>
      <c r="AB36" s="187">
        <f t="shared" si="8"/>
        <v>1</v>
      </c>
      <c r="AC36" s="193">
        <v>36950.720000000008</v>
      </c>
      <c r="AD36" s="192">
        <f>'Day (29)'!$CT$52</f>
        <v>1800</v>
      </c>
      <c r="AE36" s="194">
        <f t="shared" si="9"/>
        <v>1</v>
      </c>
      <c r="AF36" s="191">
        <v>320820.83200000209</v>
      </c>
      <c r="AG36" s="192">
        <f>'Day (29)'!$CT$61</f>
        <v>275703.84000000014</v>
      </c>
      <c r="AH36" s="187">
        <f t="shared" si="10"/>
        <v>1</v>
      </c>
      <c r="AI36" s="191">
        <v>28393</v>
      </c>
      <c r="AJ36" s="185">
        <f>SUM('Day (29)'!$CT$73:'Day (29)'!$CT$79)</f>
        <v>2384</v>
      </c>
      <c r="AK36" s="187">
        <f t="shared" si="11"/>
        <v>1</v>
      </c>
      <c r="AL36" s="193"/>
      <c r="AM36" s="192">
        <f>'Day (29)'!$CT$84</f>
        <v>2048.3000000000002</v>
      </c>
      <c r="AN36" s="194">
        <f t="shared" si="12"/>
        <v>1</v>
      </c>
      <c r="AO36" s="191"/>
      <c r="AP36" s="192">
        <f>'Day (29)'!$CT$88</f>
        <v>6579.4030557600008</v>
      </c>
      <c r="AQ36" s="187">
        <f t="shared" si="13"/>
        <v>1</v>
      </c>
      <c r="AR36" s="191">
        <v>540.48000000000013</v>
      </c>
      <c r="AS36" s="192">
        <f>'Day (29)'!$CT$92</f>
        <v>3612.4800000000073</v>
      </c>
      <c r="AT36" s="187">
        <f t="shared" si="14"/>
        <v>1</v>
      </c>
      <c r="AU36" s="191">
        <v>46648.61</v>
      </c>
      <c r="AV36" s="192">
        <f>'Day (29)'!$CT$56</f>
        <v>207256.15000000005</v>
      </c>
      <c r="AW36" s="187">
        <f t="shared" si="15"/>
        <v>1</v>
      </c>
      <c r="AX36" s="190"/>
    </row>
    <row r="37" spans="1:50" ht="15.75" thickBot="1">
      <c r="A37" s="183">
        <f t="shared" si="16"/>
        <v>45046</v>
      </c>
      <c r="B37" s="191">
        <v>352800</v>
      </c>
      <c r="C37" s="192">
        <f>'Day (30)'!$CT$4</f>
        <v>326880</v>
      </c>
      <c r="D37" s="187">
        <f t="shared" si="0"/>
        <v>1</v>
      </c>
      <c r="E37" s="191">
        <v>108576</v>
      </c>
      <c r="F37" s="192">
        <f>'Day (30)'!$CT$16</f>
        <v>108576</v>
      </c>
      <c r="G37" s="187">
        <f t="shared" si="1"/>
        <v>0</v>
      </c>
      <c r="H37" s="191">
        <v>219121.22999999989</v>
      </c>
      <c r="I37" s="192">
        <f>'Day (30)'!$CT$14</f>
        <v>234359.9199999999</v>
      </c>
      <c r="J37" s="187">
        <f t="shared" si="2"/>
        <v>1</v>
      </c>
      <c r="K37" s="191">
        <v>14191.679999999995</v>
      </c>
      <c r="L37" s="192">
        <f>'Day (30)'!$CT$17</f>
        <v>19768.090000000029</v>
      </c>
      <c r="M37" s="187">
        <f t="shared" si="3"/>
        <v>1</v>
      </c>
      <c r="N37" s="191">
        <v>30022.079999999965</v>
      </c>
      <c r="O37" s="192">
        <f>'Day (30)'!$CT$18</f>
        <v>41817.950000000004</v>
      </c>
      <c r="P37" s="187">
        <f t="shared" si="4"/>
        <v>1</v>
      </c>
      <c r="Q37" s="191">
        <v>96127.5</v>
      </c>
      <c r="R37" s="192">
        <f>'Day (30)'!$CT$43</f>
        <v>106580</v>
      </c>
      <c r="S37" s="187">
        <f t="shared" si="5"/>
        <v>1</v>
      </c>
      <c r="T37" s="191">
        <v>90707.159999999989</v>
      </c>
      <c r="U37" s="192">
        <f>'Day (30)'!$CT$41</f>
        <v>224489.70000000004</v>
      </c>
      <c r="V37" s="187">
        <f t="shared" si="6"/>
        <v>1</v>
      </c>
      <c r="W37" s="193">
        <v>14191.679999999995</v>
      </c>
      <c r="X37" s="192">
        <f>'Day (30)'!$CT$44</f>
        <v>19768.090000000029</v>
      </c>
      <c r="Y37" s="194">
        <f t="shared" si="7"/>
        <v>1</v>
      </c>
      <c r="Z37" s="191">
        <v>22895.960000000003</v>
      </c>
      <c r="AA37" s="192">
        <f>'Day (30)'!$CT$45</f>
        <v>39685.97</v>
      </c>
      <c r="AB37" s="187">
        <f t="shared" si="8"/>
        <v>1</v>
      </c>
      <c r="AC37" s="193">
        <v>38166.97</v>
      </c>
      <c r="AD37" s="192">
        <f>'Day (30)'!$CT$52</f>
        <v>11562.78</v>
      </c>
      <c r="AE37" s="194">
        <f t="shared" si="9"/>
        <v>1</v>
      </c>
      <c r="AF37" s="191">
        <v>329053.37599999609</v>
      </c>
      <c r="AG37" s="192">
        <f>'Day (30)'!$CT$61</f>
        <v>340904.16000000027</v>
      </c>
      <c r="AH37" s="187">
        <f t="shared" si="10"/>
        <v>1</v>
      </c>
      <c r="AI37" s="191">
        <v>34132</v>
      </c>
      <c r="AJ37" s="185">
        <f>SUM('Day (30)'!$CT$73:'Day (30)'!$CT$79)</f>
        <v>8230</v>
      </c>
      <c r="AK37" s="187">
        <f t="shared" si="11"/>
        <v>1</v>
      </c>
      <c r="AL37" s="193"/>
      <c r="AM37" s="192">
        <f>'Day (30)'!$CT$84</f>
        <v>6313.1299999999983</v>
      </c>
      <c r="AN37" s="194">
        <f t="shared" si="12"/>
        <v>1</v>
      </c>
      <c r="AO37" s="191"/>
      <c r="AP37" s="192">
        <f>'Day (30)'!$CT$88</f>
        <v>6529.9145876799994</v>
      </c>
      <c r="AQ37" s="187">
        <f t="shared" si="13"/>
        <v>1</v>
      </c>
      <c r="AR37" s="191">
        <v>540.48000000000013</v>
      </c>
      <c r="AS37" s="192">
        <f>'Day (30)'!$CT$92</f>
        <v>3612.4800000000073</v>
      </c>
      <c r="AT37" s="187">
        <f t="shared" si="14"/>
        <v>1</v>
      </c>
      <c r="AU37" s="191">
        <v>28281.949999999997</v>
      </c>
      <c r="AV37" s="192">
        <f>'Day (30)'!$CT$56</f>
        <v>110305.53000000001</v>
      </c>
      <c r="AW37" s="187">
        <f t="shared" si="15"/>
        <v>1</v>
      </c>
      <c r="AX37" s="190"/>
    </row>
    <row r="38" spans="1:50" ht="15.75" thickBot="1">
      <c r="A38" s="195" t="s">
        <v>23</v>
      </c>
      <c r="B38" s="196">
        <f>SUM(B8:B37)</f>
        <v>10152411</v>
      </c>
      <c r="C38" s="197">
        <f>SUM(C8:C37)</f>
        <v>9686970</v>
      </c>
      <c r="D38" s="198">
        <f t="shared" si="0"/>
        <v>1</v>
      </c>
      <c r="E38" s="196">
        <f>SUM(E8:E37)</f>
        <v>3103709.6</v>
      </c>
      <c r="F38" s="197">
        <f>SUM(F8:F37)</f>
        <v>3085777.5</v>
      </c>
      <c r="G38" s="199">
        <f t="shared" si="1"/>
        <v>1</v>
      </c>
      <c r="H38" s="196">
        <f>SUM(H8:H37)</f>
        <v>6460878.9799999995</v>
      </c>
      <c r="I38" s="197">
        <f>SUM(I8:I37)</f>
        <v>5972353.6599999992</v>
      </c>
      <c r="J38" s="199">
        <f t="shared" si="2"/>
        <v>1</v>
      </c>
      <c r="K38" s="196">
        <f>SUM(K8:K37)</f>
        <v>746903.35000000161</v>
      </c>
      <c r="L38" s="197">
        <f>SUM(L8:L37)</f>
        <v>722491.86000000138</v>
      </c>
      <c r="M38" s="199">
        <f t="shared" si="3"/>
        <v>1</v>
      </c>
      <c r="N38" s="196">
        <f>SUM(N8:N37)</f>
        <v>1580013.84</v>
      </c>
      <c r="O38" s="197">
        <f>SUM(O8:O37)</f>
        <v>1528373.7</v>
      </c>
      <c r="P38" s="199">
        <f t="shared" si="4"/>
        <v>1</v>
      </c>
      <c r="Q38" s="196">
        <f>SUM(Q8:Q37)</f>
        <v>3024076.6</v>
      </c>
      <c r="R38" s="197">
        <f>SUM(R8:R37)</f>
        <v>2991936</v>
      </c>
      <c r="S38" s="199">
        <f t="shared" si="5"/>
        <v>1</v>
      </c>
      <c r="T38" s="196">
        <f>SUM(T8:T37)</f>
        <v>4935830.3600000003</v>
      </c>
      <c r="U38" s="197">
        <f>SUM(U8:U37)</f>
        <v>5719347.1900000004</v>
      </c>
      <c r="V38" s="199">
        <f t="shared" si="6"/>
        <v>1</v>
      </c>
      <c r="W38" s="200">
        <f>SUM(W8:W37)</f>
        <v>744830.15000000154</v>
      </c>
      <c r="X38" s="197">
        <f>SUM(X8:X37)</f>
        <v>722063.21000000136</v>
      </c>
      <c r="Y38" s="201">
        <f t="shared" si="7"/>
        <v>1</v>
      </c>
      <c r="Z38" s="196">
        <f>SUM(Z8:Z37)</f>
        <v>1509789.2399999998</v>
      </c>
      <c r="AA38" s="197">
        <f>SUM(AA8:AA37)</f>
        <v>1425399.4999999995</v>
      </c>
      <c r="AB38" s="199">
        <f t="shared" si="8"/>
        <v>1</v>
      </c>
      <c r="AC38" s="200">
        <f>SUM(AC8:AC37)</f>
        <v>329592.69999999995</v>
      </c>
      <c r="AD38" s="197">
        <f>SUM(AD8:AD37)</f>
        <v>740816.79</v>
      </c>
      <c r="AE38" s="201">
        <f t="shared" si="9"/>
        <v>1</v>
      </c>
      <c r="AF38" s="196">
        <f>SUM(AF8:AF37)</f>
        <v>9348041.4720000103</v>
      </c>
      <c r="AG38" s="197">
        <f>SUM(AG8:AG37)</f>
        <v>8200230.8279999997</v>
      </c>
      <c r="AH38" s="201">
        <f>IF((AF38-AG38)&lt;0.01,0,1)</f>
        <v>1</v>
      </c>
      <c r="AI38" s="197">
        <f>SUM(AI8:AI37)</f>
        <v>315491</v>
      </c>
      <c r="AJ38" s="197">
        <f>SUM(AJ8:AJ37)</f>
        <v>82491</v>
      </c>
      <c r="AK38" s="199">
        <f t="shared" si="11"/>
        <v>1</v>
      </c>
      <c r="AL38" s="200">
        <f>SUM(AL8:AL37)</f>
        <v>0</v>
      </c>
      <c r="AM38" s="197">
        <f>SUM(AM8:AM37)</f>
        <v>153893.26999999999</v>
      </c>
      <c r="AN38" s="201">
        <f t="shared" si="12"/>
        <v>1</v>
      </c>
      <c r="AO38" s="196">
        <f>SUM(AO8:AO37)</f>
        <v>0</v>
      </c>
      <c r="AP38" s="197">
        <f>SUM(AP8:AP37)</f>
        <v>151968.99207733996</v>
      </c>
      <c r="AQ38" s="199">
        <f t="shared" si="13"/>
        <v>1</v>
      </c>
      <c r="AR38" s="196">
        <f>SUM(AR8:AR37)</f>
        <v>7094.4000000000051</v>
      </c>
      <c r="AS38" s="197">
        <f>SUM(AS8:AS37)</f>
        <v>95545.92000000026</v>
      </c>
      <c r="AT38" s="201">
        <f>IF((AR38-AS38)&lt;0.01,0,1)</f>
        <v>0</v>
      </c>
      <c r="AU38" s="196">
        <f>SUM(AU8:AU37)</f>
        <v>4869434.8500000015</v>
      </c>
      <c r="AV38" s="197">
        <f>SUM(AV8:AV37)</f>
        <v>5226945.1900000013</v>
      </c>
      <c r="AW38" s="199">
        <f t="shared" si="15"/>
        <v>1</v>
      </c>
      <c r="AX38" s="190"/>
    </row>
    <row r="39" spans="1:50" ht="15">
      <c r="H39"/>
      <c r="I39"/>
      <c r="J39"/>
      <c r="K39"/>
      <c r="L39"/>
      <c r="M39"/>
    </row>
    <row r="40" spans="1:50" ht="14.45" customHeight="1"/>
    <row r="41" spans="1:50" ht="14.45" customHeight="1"/>
    <row r="42" spans="1:50" s="222" customFormat="1" ht="14.45" customHeight="1">
      <c r="A42" s="202" t="s">
        <v>24</v>
      </c>
      <c r="AF42" s="225"/>
      <c r="AG42" s="225"/>
    </row>
    <row r="43" spans="1:50" ht="14.45" customHeight="1"/>
    <row r="44" spans="1:50" ht="14.45" customHeight="1"/>
    <row r="45" spans="1:50" ht="14.45" customHeight="1"/>
    <row r="46" spans="1:50" ht="14.45" customHeight="1"/>
    <row r="47" spans="1:50" ht="14.45" customHeight="1"/>
    <row r="48" spans="1:50" ht="14.45" customHeight="1"/>
    <row r="49" ht="14.45" customHeight="1"/>
    <row r="50" ht="14.45" customHeight="1"/>
    <row r="51" ht="14.45" customHeight="1"/>
    <row r="52" ht="14.45" customHeight="1"/>
    <row r="53" ht="14.45" customHeight="1"/>
    <row r="54" ht="14.45" customHeight="1"/>
    <row r="55" ht="14.45" customHeight="1"/>
    <row r="56" ht="14.45" customHeight="1"/>
  </sheetData>
  <dataConsolidate/>
  <mergeCells count="21">
    <mergeCell ref="AL6:AN6"/>
    <mergeCell ref="AO6:AQ6"/>
    <mergeCell ref="AR6:AT6"/>
    <mergeCell ref="AU6:AW6"/>
    <mergeCell ref="AI5:AK6"/>
    <mergeCell ref="AL5:AW5"/>
    <mergeCell ref="AC6:AE6"/>
    <mergeCell ref="A5:A7"/>
    <mergeCell ref="B5:P5"/>
    <mergeCell ref="Q5:AE5"/>
    <mergeCell ref="AF5:AH5"/>
    <mergeCell ref="B6:D6"/>
    <mergeCell ref="E6:G6"/>
    <mergeCell ref="H6:J6"/>
    <mergeCell ref="K6:M6"/>
    <mergeCell ref="N6:P6"/>
    <mergeCell ref="Q6:S6"/>
    <mergeCell ref="T6:V6"/>
    <mergeCell ref="W6:Y6"/>
    <mergeCell ref="Z6:AB6"/>
    <mergeCell ref="AF6:AH6"/>
  </mergeCells>
  <conditionalFormatting sqref="B3">
    <cfRule type="colorScale" priority="20">
      <colorScale>
        <cfvo type="num" val="0"/>
        <cfvo type="num" val="1"/>
        <color rgb="FF92D050"/>
        <color rgb="FFFF0000"/>
      </colorScale>
    </cfRule>
  </conditionalFormatting>
  <conditionalFormatting sqref="AE8:AE38 AX38 D8:D38 AK8:AK38 AN8:AN38 AQ8:AQ38 AW8:AW38 AB8:AB38 Y8:Y38 V8:V38 S8:S38 P8:P38 M8:M38 J8:J38 G8:G38">
    <cfRule type="colorScale" priority="21">
      <colorScale>
        <cfvo type="num" val="0"/>
        <cfvo type="num" val="1"/>
        <color rgb="FF92D050"/>
        <color rgb="FFC00000"/>
      </colorScale>
    </cfRule>
  </conditionalFormatting>
  <conditionalFormatting sqref="AH8:AH37">
    <cfRule type="colorScale" priority="18">
      <colorScale>
        <cfvo type="num" val="0"/>
        <cfvo type="num" val="1"/>
        <color rgb="FF92D050"/>
        <color rgb="FFC00000"/>
      </colorScale>
    </cfRule>
  </conditionalFormatting>
  <conditionalFormatting sqref="AH38">
    <cfRule type="colorScale" priority="3">
      <colorScale>
        <cfvo type="num" val="0"/>
        <cfvo type="num" val="1"/>
        <color rgb="FF92D050"/>
        <color rgb="FFC00000"/>
      </colorScale>
    </cfRule>
  </conditionalFormatting>
  <conditionalFormatting sqref="AT8:AT37">
    <cfRule type="colorScale" priority="14">
      <colorScale>
        <cfvo type="num" val="0"/>
        <cfvo type="num" val="1"/>
        <color rgb="FF92D050"/>
        <color rgb="FFC00000"/>
      </colorScale>
    </cfRule>
  </conditionalFormatting>
  <conditionalFormatting sqref="AT38">
    <cfRule type="colorScale" priority="1">
      <colorScale>
        <cfvo type="num" val="0"/>
        <cfvo type="num" val="1"/>
        <color rgb="FF92D050"/>
        <color rgb="FFC00000"/>
      </colorScale>
    </cfRule>
  </conditionalFormatting>
  <pageMargins left="0.7" right="0.7" top="0.75" bottom="0.75" header="0.3" footer="0.3"/>
  <pageSetup orientation="portrait" horizontalDpi="90" verticalDpi="90" r:id="rId1"/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4">
    <tabColor rgb="FFFFFF99"/>
  </sheetPr>
  <dimension ref="A1:CZ126"/>
  <sheetViews>
    <sheetView showGridLines="0" tabSelected="1" topLeftCell="A83" workbookViewId="0">
      <pane xSplit="1" topLeftCell="CK1" activePane="topRight" state="frozen"/>
      <selection activeCell="B89" sqref="B89:CS89"/>
      <selection pane="topRight" activeCell="CU89" sqref="CU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0.5703125" bestFit="1" customWidth="1"/>
    <col min="99" max="99" width="14.28515625" bestFit="1" customWidth="1"/>
    <col min="100" max="100" width="15.42578125" style="5" bestFit="1" customWidth="1"/>
    <col min="101" max="101" width="8.7109375" style="135" customWidth="1"/>
    <col min="102" max="102" width="8.85546875" style="151" customWidth="1"/>
    <col min="103" max="104" width="8.7109375" style="135" customWidth="1"/>
    <col min="105" max="16384" width="8.7109375" style="135" hidden="1"/>
  </cols>
  <sheetData>
    <row r="1" spans="1:104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5"/>
    </row>
    <row r="2" spans="1:104" ht="15.75" thickBot="1">
      <c r="A2" s="11" t="s">
        <v>25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26</v>
      </c>
      <c r="CU2" s="15" t="s">
        <v>27</v>
      </c>
      <c r="CV2" s="153" t="s">
        <v>28</v>
      </c>
      <c r="CX2" s="234" t="s">
        <v>29</v>
      </c>
      <c r="CY2" s="137" t="s">
        <v>30</v>
      </c>
      <c r="CZ2" s="137" t="s">
        <v>28</v>
      </c>
    </row>
    <row r="3" spans="1:104">
      <c r="A3" s="16" t="s">
        <v>31</v>
      </c>
      <c r="B3" s="17">
        <f t="shared" ref="B3:G3" si="0">B4+B12</f>
        <v>3787.0512940277777</v>
      </c>
      <c r="C3" s="18">
        <f t="shared" si="0"/>
        <v>3787.0512940277777</v>
      </c>
      <c r="D3" s="18">
        <f t="shared" si="0"/>
        <v>3787.0512940277777</v>
      </c>
      <c r="E3" s="18">
        <f t="shared" si="0"/>
        <v>3787.0512940277777</v>
      </c>
      <c r="F3" s="18">
        <f t="shared" si="0"/>
        <v>3787.0512940277777</v>
      </c>
      <c r="G3" s="18">
        <f t="shared" si="0"/>
        <v>3787.0512940277777</v>
      </c>
      <c r="H3" s="18">
        <f t="shared" ref="H3:BS3" si="1">H4+H12</f>
        <v>3787.0512940277777</v>
      </c>
      <c r="I3" s="18">
        <f t="shared" si="1"/>
        <v>3787.0512940277777</v>
      </c>
      <c r="J3" s="18">
        <f t="shared" si="1"/>
        <v>3787.0512940277777</v>
      </c>
      <c r="K3" s="18">
        <f t="shared" si="1"/>
        <v>3787.0512940277777</v>
      </c>
      <c r="L3" s="18">
        <f t="shared" si="1"/>
        <v>3787.0512940277777</v>
      </c>
      <c r="M3" s="18">
        <f t="shared" si="1"/>
        <v>3787.0512940277777</v>
      </c>
      <c r="N3" s="18">
        <f t="shared" si="1"/>
        <v>3787.0512940277777</v>
      </c>
      <c r="O3" s="18">
        <f t="shared" si="1"/>
        <v>3787.0512940277777</v>
      </c>
      <c r="P3" s="18">
        <f t="shared" si="1"/>
        <v>3787.0512940277777</v>
      </c>
      <c r="Q3" s="18">
        <f t="shared" si="1"/>
        <v>3787.0512940277777</v>
      </c>
      <c r="R3" s="18">
        <f t="shared" si="1"/>
        <v>3787.0512940277777</v>
      </c>
      <c r="S3" s="18">
        <f t="shared" si="1"/>
        <v>3787.0512940277777</v>
      </c>
      <c r="T3" s="18">
        <f t="shared" si="1"/>
        <v>3787.0512940277777</v>
      </c>
      <c r="U3" s="18">
        <f t="shared" si="1"/>
        <v>3787.0512940277777</v>
      </c>
      <c r="V3" s="18">
        <f t="shared" si="1"/>
        <v>3787.0512940277777</v>
      </c>
      <c r="W3" s="18">
        <f t="shared" si="1"/>
        <v>3787.0512940277777</v>
      </c>
      <c r="X3" s="18">
        <f t="shared" si="1"/>
        <v>3787.0512940277777</v>
      </c>
      <c r="Y3" s="18">
        <f t="shared" si="1"/>
        <v>3787.0512940277777</v>
      </c>
      <c r="Z3" s="18">
        <f t="shared" si="1"/>
        <v>3787.0512940277777</v>
      </c>
      <c r="AA3" s="18">
        <f t="shared" si="1"/>
        <v>3787.0512940277777</v>
      </c>
      <c r="AB3" s="18">
        <f t="shared" si="1"/>
        <v>3787.0512940277777</v>
      </c>
      <c r="AC3" s="18">
        <f t="shared" si="1"/>
        <v>3787.0512940277777</v>
      </c>
      <c r="AD3" s="18">
        <f t="shared" si="1"/>
        <v>3787.0512940277777</v>
      </c>
      <c r="AE3" s="18">
        <f t="shared" si="1"/>
        <v>3787.0512940277777</v>
      </c>
      <c r="AF3" s="18">
        <f t="shared" si="1"/>
        <v>3787.0512940277777</v>
      </c>
      <c r="AG3" s="18">
        <f t="shared" si="1"/>
        <v>3787.0512940277777</v>
      </c>
      <c r="AH3" s="18">
        <f t="shared" si="1"/>
        <v>3787.0512940277777</v>
      </c>
      <c r="AI3" s="18">
        <f t="shared" si="1"/>
        <v>3787.0512940277777</v>
      </c>
      <c r="AJ3" s="18">
        <f t="shared" si="1"/>
        <v>3787.0512940277777</v>
      </c>
      <c r="AK3" s="18">
        <f t="shared" si="1"/>
        <v>3787.0512940277777</v>
      </c>
      <c r="AL3" s="18">
        <f t="shared" si="1"/>
        <v>3787.0512940277777</v>
      </c>
      <c r="AM3" s="18">
        <f t="shared" si="1"/>
        <v>3787.0512940277777</v>
      </c>
      <c r="AN3" s="18">
        <f t="shared" si="1"/>
        <v>3787.0512940277777</v>
      </c>
      <c r="AO3" s="18">
        <f t="shared" si="1"/>
        <v>3787.0512940277777</v>
      </c>
      <c r="AP3" s="18">
        <f t="shared" si="1"/>
        <v>3787.0512940277777</v>
      </c>
      <c r="AQ3" s="18">
        <f t="shared" si="1"/>
        <v>3787.0512940277777</v>
      </c>
      <c r="AR3" s="18">
        <f t="shared" si="1"/>
        <v>3787.0512940277777</v>
      </c>
      <c r="AS3" s="18">
        <f t="shared" si="1"/>
        <v>3787.0512940277777</v>
      </c>
      <c r="AT3" s="18">
        <f t="shared" si="1"/>
        <v>3787.0512940277777</v>
      </c>
      <c r="AU3" s="18">
        <f t="shared" si="1"/>
        <v>3787.0512940277777</v>
      </c>
      <c r="AV3" s="18">
        <f t="shared" si="1"/>
        <v>3787.0512940277777</v>
      </c>
      <c r="AW3" s="18">
        <f t="shared" si="1"/>
        <v>3787.0512940277777</v>
      </c>
      <c r="AX3" s="18">
        <f t="shared" si="1"/>
        <v>3787.0512940277777</v>
      </c>
      <c r="AY3" s="18">
        <f t="shared" si="1"/>
        <v>3787.0512940277777</v>
      </c>
      <c r="AZ3" s="18">
        <f t="shared" si="1"/>
        <v>3787.0512940277777</v>
      </c>
      <c r="BA3" s="18">
        <f t="shared" si="1"/>
        <v>3787.0512940277777</v>
      </c>
      <c r="BB3" s="18">
        <f t="shared" si="1"/>
        <v>3787.0512940277777</v>
      </c>
      <c r="BC3" s="18">
        <f t="shared" si="1"/>
        <v>3787.0512940277777</v>
      </c>
      <c r="BD3" s="18">
        <f t="shared" si="1"/>
        <v>3787.0512940277777</v>
      </c>
      <c r="BE3" s="18">
        <f t="shared" si="1"/>
        <v>3787.0512940277777</v>
      </c>
      <c r="BF3" s="18">
        <f t="shared" si="1"/>
        <v>3787.0512940277777</v>
      </c>
      <c r="BG3" s="18">
        <f t="shared" si="1"/>
        <v>3787.0512940277777</v>
      </c>
      <c r="BH3" s="18">
        <f t="shared" si="1"/>
        <v>3787.0512940277777</v>
      </c>
      <c r="BI3" s="18">
        <f t="shared" si="1"/>
        <v>3787.0512940277777</v>
      </c>
      <c r="BJ3" s="18">
        <f t="shared" si="1"/>
        <v>3787.0512940277777</v>
      </c>
      <c r="BK3" s="18">
        <f t="shared" si="1"/>
        <v>3787.0512940277777</v>
      </c>
      <c r="BL3" s="18">
        <f t="shared" si="1"/>
        <v>3787.0512940277777</v>
      </c>
      <c r="BM3" s="18">
        <f t="shared" si="1"/>
        <v>3787.0512940277777</v>
      </c>
      <c r="BN3" s="18">
        <f t="shared" si="1"/>
        <v>3787.0512940277777</v>
      </c>
      <c r="BO3" s="18">
        <f t="shared" si="1"/>
        <v>3787.0512940277777</v>
      </c>
      <c r="BP3" s="18">
        <f t="shared" si="1"/>
        <v>3787.0512940277777</v>
      </c>
      <c r="BQ3" s="18">
        <f t="shared" si="1"/>
        <v>3787.0512940277777</v>
      </c>
      <c r="BR3" s="18">
        <f t="shared" si="1"/>
        <v>3787.0512940277777</v>
      </c>
      <c r="BS3" s="18">
        <f t="shared" si="1"/>
        <v>3787.0512940277777</v>
      </c>
      <c r="BT3" s="18">
        <f t="shared" ref="BT3:CS3" si="2">BT4+BT12</f>
        <v>3787.0512940277777</v>
      </c>
      <c r="BU3" s="18">
        <f t="shared" si="2"/>
        <v>3787.0512940277777</v>
      </c>
      <c r="BV3" s="18">
        <f t="shared" si="2"/>
        <v>3787.0512940277777</v>
      </c>
      <c r="BW3" s="18">
        <f t="shared" si="2"/>
        <v>3787.0512940277777</v>
      </c>
      <c r="BX3" s="18">
        <f t="shared" si="2"/>
        <v>3787.0512940277777</v>
      </c>
      <c r="BY3" s="18">
        <f t="shared" si="2"/>
        <v>3787.0512940277777</v>
      </c>
      <c r="BZ3" s="18">
        <f t="shared" si="2"/>
        <v>3787.0512940277777</v>
      </c>
      <c r="CA3" s="18">
        <f t="shared" si="2"/>
        <v>3787.0512940277777</v>
      </c>
      <c r="CB3" s="18">
        <f t="shared" si="2"/>
        <v>3787.0512940277777</v>
      </c>
      <c r="CC3" s="18">
        <f t="shared" si="2"/>
        <v>3787.0512940277777</v>
      </c>
      <c r="CD3" s="18">
        <f t="shared" si="2"/>
        <v>3787.0512940277777</v>
      </c>
      <c r="CE3" s="18">
        <f t="shared" si="2"/>
        <v>3787.0512940277777</v>
      </c>
      <c r="CF3" s="18">
        <f t="shared" si="2"/>
        <v>3787.0512940277777</v>
      </c>
      <c r="CG3" s="18">
        <f t="shared" si="2"/>
        <v>3787.0512940277777</v>
      </c>
      <c r="CH3" s="18">
        <f t="shared" si="2"/>
        <v>3787.0512940277777</v>
      </c>
      <c r="CI3" s="18">
        <f t="shared" si="2"/>
        <v>3787.0512940277777</v>
      </c>
      <c r="CJ3" s="18">
        <f t="shared" si="2"/>
        <v>3787.0512940277777</v>
      </c>
      <c r="CK3" s="18">
        <f t="shared" si="2"/>
        <v>3787.0512940277777</v>
      </c>
      <c r="CL3" s="18">
        <f t="shared" si="2"/>
        <v>3787.0512940277777</v>
      </c>
      <c r="CM3" s="18">
        <f t="shared" si="2"/>
        <v>3787.0512940277777</v>
      </c>
      <c r="CN3" s="18">
        <f t="shared" si="2"/>
        <v>3787.0512940277777</v>
      </c>
      <c r="CO3" s="18">
        <f t="shared" si="2"/>
        <v>3787.0512940277777</v>
      </c>
      <c r="CP3" s="18">
        <f t="shared" si="2"/>
        <v>3787.0512940277777</v>
      </c>
      <c r="CQ3" s="18">
        <f t="shared" si="2"/>
        <v>3787.0512940277777</v>
      </c>
      <c r="CR3" s="18">
        <f t="shared" si="2"/>
        <v>3787.0512940277777</v>
      </c>
      <c r="CS3" s="19">
        <f t="shared" si="2"/>
        <v>3787.0512940277777</v>
      </c>
      <c r="CT3" s="73">
        <f t="shared" ref="CT3:CT19" si="3">SUM(B3:CS3)</f>
        <v>363556.92422666628</v>
      </c>
      <c r="CU3" s="73">
        <f>SUM('Day (1):Day (30)'!CT3)</f>
        <v>10277517.726799982</v>
      </c>
      <c r="CV3" s="154">
        <f>CU3-CT3</f>
        <v>9913960.8025733158</v>
      </c>
      <c r="CW3" s="136"/>
      <c r="CX3" s="151">
        <f>CT3/96</f>
        <v>3787.0512940277736</v>
      </c>
      <c r="CY3" s="135">
        <f>CU3/(96*30)</f>
        <v>3568.5825440277713</v>
      </c>
      <c r="CZ3" s="135">
        <f>CX3-CY3</f>
        <v>218.46875000000227</v>
      </c>
    </row>
    <row r="4" spans="1:104">
      <c r="A4" s="21" t="s">
        <v>32</v>
      </c>
      <c r="B4" s="22">
        <f>SUM(B5:B11)</f>
        <v>3582</v>
      </c>
      <c r="C4" s="23">
        <f t="shared" ref="C4:BN4" si="4">SUM(C5:C11)</f>
        <v>3582</v>
      </c>
      <c r="D4" s="23">
        <f t="shared" si="4"/>
        <v>3582</v>
      </c>
      <c r="E4" s="23">
        <f t="shared" si="4"/>
        <v>3582</v>
      </c>
      <c r="F4" s="23">
        <f t="shared" si="4"/>
        <v>3582</v>
      </c>
      <c r="G4" s="23">
        <f t="shared" si="4"/>
        <v>3582</v>
      </c>
      <c r="H4" s="23">
        <f t="shared" si="4"/>
        <v>3582</v>
      </c>
      <c r="I4" s="23">
        <f t="shared" si="4"/>
        <v>3582</v>
      </c>
      <c r="J4" s="23">
        <f t="shared" si="4"/>
        <v>3582</v>
      </c>
      <c r="K4" s="23">
        <f t="shared" si="4"/>
        <v>3582</v>
      </c>
      <c r="L4" s="23">
        <f t="shared" si="4"/>
        <v>3582</v>
      </c>
      <c r="M4" s="23">
        <f t="shared" si="4"/>
        <v>3582</v>
      </c>
      <c r="N4" s="23">
        <f t="shared" si="4"/>
        <v>3582</v>
      </c>
      <c r="O4" s="23">
        <f t="shared" si="4"/>
        <v>3582</v>
      </c>
      <c r="P4" s="23">
        <f t="shared" si="4"/>
        <v>3582</v>
      </c>
      <c r="Q4" s="23">
        <f t="shared" si="4"/>
        <v>3582</v>
      </c>
      <c r="R4" s="23">
        <f t="shared" si="4"/>
        <v>3582</v>
      </c>
      <c r="S4" s="23">
        <f t="shared" si="4"/>
        <v>3582</v>
      </c>
      <c r="T4" s="23">
        <f t="shared" si="4"/>
        <v>3582</v>
      </c>
      <c r="U4" s="23">
        <f t="shared" si="4"/>
        <v>3582</v>
      </c>
      <c r="V4" s="23">
        <f t="shared" si="4"/>
        <v>3582</v>
      </c>
      <c r="W4" s="23">
        <f t="shared" si="4"/>
        <v>3582</v>
      </c>
      <c r="X4" s="23">
        <f t="shared" si="4"/>
        <v>3582</v>
      </c>
      <c r="Y4" s="23">
        <f t="shared" si="4"/>
        <v>3582</v>
      </c>
      <c r="Z4" s="23">
        <f t="shared" si="4"/>
        <v>3582</v>
      </c>
      <c r="AA4" s="23">
        <f t="shared" si="4"/>
        <v>3582</v>
      </c>
      <c r="AB4" s="23">
        <f t="shared" si="4"/>
        <v>3582</v>
      </c>
      <c r="AC4" s="23">
        <f t="shared" si="4"/>
        <v>3582</v>
      </c>
      <c r="AD4" s="23">
        <f t="shared" si="4"/>
        <v>3582</v>
      </c>
      <c r="AE4" s="23">
        <f t="shared" si="4"/>
        <v>3582</v>
      </c>
      <c r="AF4" s="23">
        <f t="shared" si="4"/>
        <v>3582</v>
      </c>
      <c r="AG4" s="23">
        <f t="shared" si="4"/>
        <v>3582</v>
      </c>
      <c r="AH4" s="23">
        <f t="shared" si="4"/>
        <v>3582</v>
      </c>
      <c r="AI4" s="23">
        <f t="shared" si="4"/>
        <v>3582</v>
      </c>
      <c r="AJ4" s="23">
        <f t="shared" si="4"/>
        <v>3582</v>
      </c>
      <c r="AK4" s="23">
        <f t="shared" si="4"/>
        <v>3582</v>
      </c>
      <c r="AL4" s="23">
        <f t="shared" si="4"/>
        <v>3582</v>
      </c>
      <c r="AM4" s="23">
        <f t="shared" si="4"/>
        <v>3582</v>
      </c>
      <c r="AN4" s="23">
        <f t="shared" si="4"/>
        <v>3582</v>
      </c>
      <c r="AO4" s="23">
        <f t="shared" si="4"/>
        <v>3582</v>
      </c>
      <c r="AP4" s="23">
        <f t="shared" si="4"/>
        <v>3582</v>
      </c>
      <c r="AQ4" s="23">
        <f t="shared" si="4"/>
        <v>3582</v>
      </c>
      <c r="AR4" s="23">
        <f t="shared" si="4"/>
        <v>3582</v>
      </c>
      <c r="AS4" s="23">
        <f t="shared" si="4"/>
        <v>3582</v>
      </c>
      <c r="AT4" s="23">
        <f t="shared" si="4"/>
        <v>3582</v>
      </c>
      <c r="AU4" s="23">
        <f t="shared" si="4"/>
        <v>3582</v>
      </c>
      <c r="AV4" s="23">
        <f t="shared" si="4"/>
        <v>3582</v>
      </c>
      <c r="AW4" s="23">
        <f t="shared" si="4"/>
        <v>3582</v>
      </c>
      <c r="AX4" s="23">
        <f t="shared" si="4"/>
        <v>3582</v>
      </c>
      <c r="AY4" s="23">
        <f t="shared" si="4"/>
        <v>3582</v>
      </c>
      <c r="AZ4" s="23">
        <f t="shared" si="4"/>
        <v>3582</v>
      </c>
      <c r="BA4" s="23">
        <f t="shared" si="4"/>
        <v>3582</v>
      </c>
      <c r="BB4" s="23">
        <f t="shared" si="4"/>
        <v>3582</v>
      </c>
      <c r="BC4" s="23">
        <f t="shared" si="4"/>
        <v>3582</v>
      </c>
      <c r="BD4" s="23">
        <f t="shared" si="4"/>
        <v>3582</v>
      </c>
      <c r="BE4" s="23">
        <f t="shared" si="4"/>
        <v>3582</v>
      </c>
      <c r="BF4" s="23">
        <f t="shared" si="4"/>
        <v>3582</v>
      </c>
      <c r="BG4" s="23">
        <f t="shared" si="4"/>
        <v>3582</v>
      </c>
      <c r="BH4" s="23">
        <f t="shared" si="4"/>
        <v>3582</v>
      </c>
      <c r="BI4" s="23">
        <f t="shared" si="4"/>
        <v>3582</v>
      </c>
      <c r="BJ4" s="23">
        <f t="shared" si="4"/>
        <v>3582</v>
      </c>
      <c r="BK4" s="23">
        <f t="shared" si="4"/>
        <v>3582</v>
      </c>
      <c r="BL4" s="23">
        <f t="shared" si="4"/>
        <v>3582</v>
      </c>
      <c r="BM4" s="23">
        <f t="shared" si="4"/>
        <v>3582</v>
      </c>
      <c r="BN4" s="23">
        <f t="shared" si="4"/>
        <v>3582</v>
      </c>
      <c r="BO4" s="23">
        <f t="shared" ref="BO4:CS4" si="5">SUM(BO5:BO11)</f>
        <v>3582</v>
      </c>
      <c r="BP4" s="23">
        <f t="shared" si="5"/>
        <v>3582</v>
      </c>
      <c r="BQ4" s="23">
        <f t="shared" si="5"/>
        <v>3582</v>
      </c>
      <c r="BR4" s="23">
        <f t="shared" si="5"/>
        <v>3582</v>
      </c>
      <c r="BS4" s="23">
        <f t="shared" si="5"/>
        <v>3582</v>
      </c>
      <c r="BT4" s="23">
        <f t="shared" si="5"/>
        <v>3582</v>
      </c>
      <c r="BU4" s="23">
        <f t="shared" si="5"/>
        <v>3582</v>
      </c>
      <c r="BV4" s="23">
        <f t="shared" si="5"/>
        <v>3582</v>
      </c>
      <c r="BW4" s="23">
        <f t="shared" si="5"/>
        <v>3582</v>
      </c>
      <c r="BX4" s="23">
        <f t="shared" si="5"/>
        <v>3582</v>
      </c>
      <c r="BY4" s="23">
        <f t="shared" si="5"/>
        <v>3582</v>
      </c>
      <c r="BZ4" s="23">
        <f t="shared" si="5"/>
        <v>3582</v>
      </c>
      <c r="CA4" s="23">
        <f t="shared" si="5"/>
        <v>3582</v>
      </c>
      <c r="CB4" s="23">
        <f t="shared" si="5"/>
        <v>3582</v>
      </c>
      <c r="CC4" s="23">
        <f t="shared" si="5"/>
        <v>3582</v>
      </c>
      <c r="CD4" s="23">
        <f t="shared" si="5"/>
        <v>3582</v>
      </c>
      <c r="CE4" s="23">
        <f t="shared" si="5"/>
        <v>3582</v>
      </c>
      <c r="CF4" s="23">
        <f t="shared" si="5"/>
        <v>3582</v>
      </c>
      <c r="CG4" s="23">
        <f t="shared" si="5"/>
        <v>3582</v>
      </c>
      <c r="CH4" s="23">
        <f t="shared" si="5"/>
        <v>3582</v>
      </c>
      <c r="CI4" s="23">
        <f t="shared" si="5"/>
        <v>3582</v>
      </c>
      <c r="CJ4" s="23">
        <f t="shared" si="5"/>
        <v>3582</v>
      </c>
      <c r="CK4" s="23">
        <f t="shared" si="5"/>
        <v>3582</v>
      </c>
      <c r="CL4" s="23">
        <f t="shared" si="5"/>
        <v>3582</v>
      </c>
      <c r="CM4" s="23">
        <f t="shared" si="5"/>
        <v>3582</v>
      </c>
      <c r="CN4" s="23">
        <f t="shared" si="5"/>
        <v>3582</v>
      </c>
      <c r="CO4" s="23">
        <f t="shared" si="5"/>
        <v>3582</v>
      </c>
      <c r="CP4" s="23">
        <f t="shared" si="5"/>
        <v>3582</v>
      </c>
      <c r="CQ4" s="23">
        <f t="shared" si="5"/>
        <v>3582</v>
      </c>
      <c r="CR4" s="23">
        <f t="shared" si="5"/>
        <v>3582</v>
      </c>
      <c r="CS4" s="24">
        <f t="shared" si="5"/>
        <v>3582</v>
      </c>
      <c r="CT4" s="30">
        <f t="shared" si="3"/>
        <v>343872</v>
      </c>
      <c r="CU4" s="30">
        <f>SUM('Day (1):Day (30)'!CT4)</f>
        <v>9686970</v>
      </c>
      <c r="CV4" s="154">
        <f t="shared" ref="CV4:CV25" si="6">CU4-CT4</f>
        <v>9343098</v>
      </c>
      <c r="CW4" s="136"/>
      <c r="CX4" s="151">
        <f t="shared" ref="CX4:CX67" si="7">CT4/96</f>
        <v>3582</v>
      </c>
      <c r="CY4" s="135">
        <f t="shared" ref="CY4:CY67" si="8">CU4/(96*30)</f>
        <v>3363.53125</v>
      </c>
      <c r="CZ4" s="135">
        <f t="shared" ref="CZ4:CZ67" si="9">CX4-CY4</f>
        <v>218.46875</v>
      </c>
    </row>
    <row r="5" spans="1:104">
      <c r="A5" s="26" t="s">
        <v>33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267">
        <f t="shared" si="3"/>
        <v>45600</v>
      </c>
      <c r="CU5" s="267">
        <f>SUM('Day (1):Day (30)'!CT5)</f>
        <v>1322400</v>
      </c>
      <c r="CV5" s="154">
        <f t="shared" si="6"/>
        <v>1276800</v>
      </c>
      <c r="CW5" s="136"/>
      <c r="CX5" s="151">
        <f t="shared" si="7"/>
        <v>475</v>
      </c>
      <c r="CY5" s="135">
        <f t="shared" si="8"/>
        <v>459.16666666666669</v>
      </c>
      <c r="CZ5" s="135">
        <f t="shared" si="9"/>
        <v>15.833333333333314</v>
      </c>
    </row>
    <row r="6" spans="1:104">
      <c r="A6" s="30" t="s">
        <v>34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267">
        <f t="shared" si="3"/>
        <v>54720</v>
      </c>
      <c r="CU6" s="267">
        <f>SUM('Day (1):Day (30)'!CT6)</f>
        <v>1591850</v>
      </c>
      <c r="CV6" s="154">
        <f t="shared" si="6"/>
        <v>1537130</v>
      </c>
      <c r="CW6" s="136"/>
      <c r="CX6" s="151">
        <f t="shared" si="7"/>
        <v>570</v>
      </c>
      <c r="CY6" s="135">
        <f t="shared" si="8"/>
        <v>552.72569444444446</v>
      </c>
      <c r="CZ6" s="135">
        <f t="shared" si="9"/>
        <v>17.274305555555543</v>
      </c>
    </row>
    <row r="7" spans="1:104">
      <c r="A7" s="30" t="s">
        <v>35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267">
        <f t="shared" si="3"/>
        <v>96000</v>
      </c>
      <c r="CU7" s="267">
        <f>SUM('Day (1):Day (30)'!CT7)</f>
        <v>2880000</v>
      </c>
      <c r="CV7" s="154">
        <f t="shared" si="6"/>
        <v>2784000</v>
      </c>
      <c r="CW7" s="136"/>
      <c r="CX7" s="151">
        <f t="shared" si="7"/>
        <v>1000</v>
      </c>
      <c r="CY7" s="135">
        <f t="shared" si="8"/>
        <v>1000</v>
      </c>
      <c r="CZ7" s="135">
        <f t="shared" si="9"/>
        <v>0</v>
      </c>
    </row>
    <row r="8" spans="1:104">
      <c r="A8" s="30" t="s">
        <v>36</v>
      </c>
      <c r="B8" s="31">
        <v>360</v>
      </c>
      <c r="C8" s="32">
        <v>360</v>
      </c>
      <c r="D8" s="32">
        <v>360</v>
      </c>
      <c r="E8" s="32">
        <v>360</v>
      </c>
      <c r="F8" s="32">
        <v>360</v>
      </c>
      <c r="G8" s="32">
        <v>360</v>
      </c>
      <c r="H8" s="32">
        <v>360</v>
      </c>
      <c r="I8" s="32">
        <v>360</v>
      </c>
      <c r="J8" s="32">
        <v>360</v>
      </c>
      <c r="K8" s="32">
        <v>360</v>
      </c>
      <c r="L8" s="32">
        <v>360</v>
      </c>
      <c r="M8" s="32">
        <v>360</v>
      </c>
      <c r="N8" s="32">
        <v>360</v>
      </c>
      <c r="O8" s="32">
        <v>360</v>
      </c>
      <c r="P8" s="32">
        <v>360</v>
      </c>
      <c r="Q8" s="32">
        <v>360</v>
      </c>
      <c r="R8" s="32">
        <v>360</v>
      </c>
      <c r="S8" s="32">
        <v>360</v>
      </c>
      <c r="T8" s="32">
        <v>360</v>
      </c>
      <c r="U8" s="32">
        <v>360</v>
      </c>
      <c r="V8" s="32">
        <v>360</v>
      </c>
      <c r="W8" s="32">
        <v>360</v>
      </c>
      <c r="X8" s="32">
        <v>360</v>
      </c>
      <c r="Y8" s="32">
        <v>360</v>
      </c>
      <c r="Z8" s="32">
        <v>360</v>
      </c>
      <c r="AA8" s="32">
        <v>360</v>
      </c>
      <c r="AB8" s="32">
        <v>360</v>
      </c>
      <c r="AC8" s="32">
        <v>360</v>
      </c>
      <c r="AD8" s="32">
        <v>360</v>
      </c>
      <c r="AE8" s="32">
        <v>360</v>
      </c>
      <c r="AF8" s="32">
        <v>360</v>
      </c>
      <c r="AG8" s="32">
        <v>360</v>
      </c>
      <c r="AH8" s="32">
        <v>360</v>
      </c>
      <c r="AI8" s="32">
        <v>360</v>
      </c>
      <c r="AJ8" s="32">
        <v>360</v>
      </c>
      <c r="AK8" s="32">
        <v>360</v>
      </c>
      <c r="AL8" s="32">
        <v>360</v>
      </c>
      <c r="AM8" s="32">
        <v>360</v>
      </c>
      <c r="AN8" s="32">
        <v>360</v>
      </c>
      <c r="AO8" s="32">
        <v>360</v>
      </c>
      <c r="AP8" s="32">
        <v>360</v>
      </c>
      <c r="AQ8" s="32">
        <v>360</v>
      </c>
      <c r="AR8" s="32">
        <v>360</v>
      </c>
      <c r="AS8" s="32">
        <v>360</v>
      </c>
      <c r="AT8" s="32">
        <v>360</v>
      </c>
      <c r="AU8" s="32">
        <v>360</v>
      </c>
      <c r="AV8" s="32">
        <v>360</v>
      </c>
      <c r="AW8" s="32">
        <v>360</v>
      </c>
      <c r="AX8" s="32">
        <v>360</v>
      </c>
      <c r="AY8" s="32">
        <v>360</v>
      </c>
      <c r="AZ8" s="32">
        <v>360</v>
      </c>
      <c r="BA8" s="32">
        <v>360</v>
      </c>
      <c r="BB8" s="32">
        <v>360</v>
      </c>
      <c r="BC8" s="32">
        <v>360</v>
      </c>
      <c r="BD8" s="32">
        <v>360</v>
      </c>
      <c r="BE8" s="32">
        <v>360</v>
      </c>
      <c r="BF8" s="32">
        <v>360</v>
      </c>
      <c r="BG8" s="32">
        <v>360</v>
      </c>
      <c r="BH8" s="32">
        <v>360</v>
      </c>
      <c r="BI8" s="32">
        <v>360</v>
      </c>
      <c r="BJ8" s="32">
        <v>360</v>
      </c>
      <c r="BK8" s="32">
        <v>360</v>
      </c>
      <c r="BL8" s="32">
        <v>360</v>
      </c>
      <c r="BM8" s="32">
        <v>360</v>
      </c>
      <c r="BN8" s="32">
        <v>360</v>
      </c>
      <c r="BO8" s="32">
        <v>360</v>
      </c>
      <c r="BP8" s="32">
        <v>360</v>
      </c>
      <c r="BQ8" s="32">
        <v>360</v>
      </c>
      <c r="BR8" s="32">
        <v>360</v>
      </c>
      <c r="BS8" s="32">
        <v>360</v>
      </c>
      <c r="BT8" s="32">
        <v>360</v>
      </c>
      <c r="BU8" s="32">
        <v>360</v>
      </c>
      <c r="BV8" s="32">
        <v>360</v>
      </c>
      <c r="BW8" s="32">
        <v>360</v>
      </c>
      <c r="BX8" s="32">
        <v>360</v>
      </c>
      <c r="BY8" s="32">
        <v>360</v>
      </c>
      <c r="BZ8" s="32">
        <v>360</v>
      </c>
      <c r="CA8" s="32">
        <v>360</v>
      </c>
      <c r="CB8" s="32">
        <v>360</v>
      </c>
      <c r="CC8" s="32">
        <v>360</v>
      </c>
      <c r="CD8" s="32">
        <v>360</v>
      </c>
      <c r="CE8" s="32">
        <v>360</v>
      </c>
      <c r="CF8" s="32">
        <v>360</v>
      </c>
      <c r="CG8" s="32">
        <v>360</v>
      </c>
      <c r="CH8" s="32">
        <v>360</v>
      </c>
      <c r="CI8" s="32">
        <v>360</v>
      </c>
      <c r="CJ8" s="32">
        <v>360</v>
      </c>
      <c r="CK8" s="32">
        <v>360</v>
      </c>
      <c r="CL8" s="32">
        <v>360</v>
      </c>
      <c r="CM8" s="32">
        <v>360</v>
      </c>
      <c r="CN8" s="32">
        <v>360</v>
      </c>
      <c r="CO8" s="32">
        <v>360</v>
      </c>
      <c r="CP8" s="32">
        <v>360</v>
      </c>
      <c r="CQ8" s="32">
        <v>360</v>
      </c>
      <c r="CR8" s="32">
        <v>360</v>
      </c>
      <c r="CS8" s="33">
        <v>360</v>
      </c>
      <c r="CT8" s="267">
        <f t="shared" si="3"/>
        <v>34560</v>
      </c>
      <c r="CU8" s="267">
        <f>SUM('Day (1):Day (30)'!CT8)</f>
        <v>1077120</v>
      </c>
      <c r="CV8" s="154">
        <f t="shared" si="6"/>
        <v>1042560</v>
      </c>
      <c r="CW8" s="136"/>
      <c r="CX8" s="151">
        <f t="shared" si="7"/>
        <v>360</v>
      </c>
      <c r="CY8" s="135">
        <f t="shared" si="8"/>
        <v>374</v>
      </c>
      <c r="CZ8" s="135">
        <f t="shared" si="9"/>
        <v>-14</v>
      </c>
    </row>
    <row r="9" spans="1:104">
      <c r="A9" s="30" t="s">
        <v>37</v>
      </c>
      <c r="B9" s="31">
        <v>400</v>
      </c>
      <c r="C9" s="32">
        <v>400</v>
      </c>
      <c r="D9" s="32">
        <v>400</v>
      </c>
      <c r="E9" s="32">
        <v>400</v>
      </c>
      <c r="F9" s="32">
        <v>400</v>
      </c>
      <c r="G9" s="32">
        <v>400</v>
      </c>
      <c r="H9" s="32">
        <v>400</v>
      </c>
      <c r="I9" s="32">
        <v>400</v>
      </c>
      <c r="J9" s="32">
        <v>400</v>
      </c>
      <c r="K9" s="32">
        <v>400</v>
      </c>
      <c r="L9" s="32">
        <v>400</v>
      </c>
      <c r="M9" s="32">
        <v>400</v>
      </c>
      <c r="N9" s="32">
        <v>400</v>
      </c>
      <c r="O9" s="32">
        <v>400</v>
      </c>
      <c r="P9" s="32">
        <v>400</v>
      </c>
      <c r="Q9" s="32">
        <v>400</v>
      </c>
      <c r="R9" s="32">
        <v>400</v>
      </c>
      <c r="S9" s="32">
        <v>400</v>
      </c>
      <c r="T9" s="32">
        <v>400</v>
      </c>
      <c r="U9" s="32">
        <v>400</v>
      </c>
      <c r="V9" s="32">
        <v>400</v>
      </c>
      <c r="W9" s="32">
        <v>400</v>
      </c>
      <c r="X9" s="32">
        <v>400</v>
      </c>
      <c r="Y9" s="32">
        <v>400</v>
      </c>
      <c r="Z9" s="32">
        <v>400</v>
      </c>
      <c r="AA9" s="32">
        <v>400</v>
      </c>
      <c r="AB9" s="32">
        <v>400</v>
      </c>
      <c r="AC9" s="32">
        <v>400</v>
      </c>
      <c r="AD9" s="32">
        <v>400</v>
      </c>
      <c r="AE9" s="32">
        <v>400</v>
      </c>
      <c r="AF9" s="32">
        <v>400</v>
      </c>
      <c r="AG9" s="32">
        <v>400</v>
      </c>
      <c r="AH9" s="32">
        <v>400</v>
      </c>
      <c r="AI9" s="32">
        <v>400</v>
      </c>
      <c r="AJ9" s="32">
        <v>400</v>
      </c>
      <c r="AK9" s="32">
        <v>400</v>
      </c>
      <c r="AL9" s="32">
        <v>400</v>
      </c>
      <c r="AM9" s="32">
        <v>400</v>
      </c>
      <c r="AN9" s="32">
        <v>400</v>
      </c>
      <c r="AO9" s="32">
        <v>400</v>
      </c>
      <c r="AP9" s="32">
        <v>400</v>
      </c>
      <c r="AQ9" s="32">
        <v>400</v>
      </c>
      <c r="AR9" s="32">
        <v>400</v>
      </c>
      <c r="AS9" s="32">
        <v>400</v>
      </c>
      <c r="AT9" s="32">
        <v>400</v>
      </c>
      <c r="AU9" s="32">
        <v>400</v>
      </c>
      <c r="AV9" s="32">
        <v>400</v>
      </c>
      <c r="AW9" s="32">
        <v>400</v>
      </c>
      <c r="AX9" s="32">
        <v>400</v>
      </c>
      <c r="AY9" s="32">
        <v>400</v>
      </c>
      <c r="AZ9" s="32">
        <v>400</v>
      </c>
      <c r="BA9" s="32">
        <v>400</v>
      </c>
      <c r="BB9" s="32">
        <v>400</v>
      </c>
      <c r="BC9" s="32">
        <v>400</v>
      </c>
      <c r="BD9" s="32">
        <v>400</v>
      </c>
      <c r="BE9" s="32">
        <v>400</v>
      </c>
      <c r="BF9" s="32">
        <v>400</v>
      </c>
      <c r="BG9" s="32">
        <v>400</v>
      </c>
      <c r="BH9" s="32">
        <v>400</v>
      </c>
      <c r="BI9" s="32">
        <v>400</v>
      </c>
      <c r="BJ9" s="32">
        <v>400</v>
      </c>
      <c r="BK9" s="32">
        <v>400</v>
      </c>
      <c r="BL9" s="32">
        <v>400</v>
      </c>
      <c r="BM9" s="32">
        <v>400</v>
      </c>
      <c r="BN9" s="32">
        <v>400</v>
      </c>
      <c r="BO9" s="32">
        <v>400</v>
      </c>
      <c r="BP9" s="32">
        <v>400</v>
      </c>
      <c r="BQ9" s="32">
        <v>400</v>
      </c>
      <c r="BR9" s="32">
        <v>400</v>
      </c>
      <c r="BS9" s="32">
        <v>400</v>
      </c>
      <c r="BT9" s="32">
        <v>400</v>
      </c>
      <c r="BU9" s="32">
        <v>400</v>
      </c>
      <c r="BV9" s="32">
        <v>400</v>
      </c>
      <c r="BW9" s="32">
        <v>400</v>
      </c>
      <c r="BX9" s="32">
        <v>400</v>
      </c>
      <c r="BY9" s="32">
        <v>400</v>
      </c>
      <c r="BZ9" s="32">
        <v>400</v>
      </c>
      <c r="CA9" s="32">
        <v>400</v>
      </c>
      <c r="CB9" s="32">
        <v>400</v>
      </c>
      <c r="CC9" s="32">
        <v>400</v>
      </c>
      <c r="CD9" s="32">
        <v>400</v>
      </c>
      <c r="CE9" s="32">
        <v>400</v>
      </c>
      <c r="CF9" s="32">
        <v>400</v>
      </c>
      <c r="CG9" s="32">
        <v>400</v>
      </c>
      <c r="CH9" s="32">
        <v>400</v>
      </c>
      <c r="CI9" s="32">
        <v>400</v>
      </c>
      <c r="CJ9" s="32">
        <v>400</v>
      </c>
      <c r="CK9" s="32">
        <v>400</v>
      </c>
      <c r="CL9" s="32">
        <v>400</v>
      </c>
      <c r="CM9" s="32">
        <v>400</v>
      </c>
      <c r="CN9" s="32">
        <v>400</v>
      </c>
      <c r="CO9" s="32">
        <v>400</v>
      </c>
      <c r="CP9" s="32">
        <v>400</v>
      </c>
      <c r="CQ9" s="32">
        <v>400</v>
      </c>
      <c r="CR9" s="32">
        <v>400</v>
      </c>
      <c r="CS9" s="33">
        <v>400</v>
      </c>
      <c r="CT9" s="267">
        <f t="shared" si="3"/>
        <v>38400</v>
      </c>
      <c r="CU9" s="267">
        <f>SUM('Day (1):Day (30)'!CT9)</f>
        <v>1062912</v>
      </c>
      <c r="CV9" s="154">
        <f t="shared" si="6"/>
        <v>1024512</v>
      </c>
      <c r="CW9" s="136"/>
      <c r="CX9" s="151">
        <f t="shared" si="7"/>
        <v>400</v>
      </c>
      <c r="CY9" s="135">
        <f t="shared" si="8"/>
        <v>369.06666666666666</v>
      </c>
      <c r="CZ9" s="135">
        <f t="shared" si="9"/>
        <v>30.933333333333337</v>
      </c>
    </row>
    <row r="10" spans="1:104">
      <c r="A10" s="30" t="s">
        <v>38</v>
      </c>
      <c r="B10" s="31">
        <v>740</v>
      </c>
      <c r="C10" s="32">
        <v>740</v>
      </c>
      <c r="D10" s="32">
        <v>740</v>
      </c>
      <c r="E10" s="32">
        <v>740</v>
      </c>
      <c r="F10" s="32">
        <v>740</v>
      </c>
      <c r="G10" s="32">
        <v>740</v>
      </c>
      <c r="H10" s="32">
        <v>740</v>
      </c>
      <c r="I10" s="32">
        <v>740</v>
      </c>
      <c r="J10" s="32">
        <v>740</v>
      </c>
      <c r="K10" s="32">
        <v>740</v>
      </c>
      <c r="L10" s="32">
        <v>740</v>
      </c>
      <c r="M10" s="32">
        <v>740</v>
      </c>
      <c r="N10" s="32">
        <v>740</v>
      </c>
      <c r="O10" s="32">
        <v>740</v>
      </c>
      <c r="P10" s="32">
        <v>740</v>
      </c>
      <c r="Q10" s="32">
        <v>740</v>
      </c>
      <c r="R10" s="32">
        <v>740</v>
      </c>
      <c r="S10" s="32">
        <v>740</v>
      </c>
      <c r="T10" s="32">
        <v>740</v>
      </c>
      <c r="U10" s="32">
        <v>740</v>
      </c>
      <c r="V10" s="32">
        <v>740</v>
      </c>
      <c r="W10" s="32">
        <v>740</v>
      </c>
      <c r="X10" s="32">
        <v>740</v>
      </c>
      <c r="Y10" s="32">
        <v>740</v>
      </c>
      <c r="Z10" s="32">
        <v>740</v>
      </c>
      <c r="AA10" s="32">
        <v>740</v>
      </c>
      <c r="AB10" s="32">
        <v>740</v>
      </c>
      <c r="AC10" s="32">
        <v>740</v>
      </c>
      <c r="AD10" s="32">
        <v>740</v>
      </c>
      <c r="AE10" s="32">
        <v>740</v>
      </c>
      <c r="AF10" s="32">
        <v>740</v>
      </c>
      <c r="AG10" s="32">
        <v>740</v>
      </c>
      <c r="AH10" s="32">
        <v>740</v>
      </c>
      <c r="AI10" s="32">
        <v>740</v>
      </c>
      <c r="AJ10" s="32">
        <v>740</v>
      </c>
      <c r="AK10" s="32">
        <v>740</v>
      </c>
      <c r="AL10" s="32">
        <v>740</v>
      </c>
      <c r="AM10" s="32">
        <v>740</v>
      </c>
      <c r="AN10" s="32">
        <v>740</v>
      </c>
      <c r="AO10" s="32">
        <v>740</v>
      </c>
      <c r="AP10" s="32">
        <v>740</v>
      </c>
      <c r="AQ10" s="32">
        <v>740</v>
      </c>
      <c r="AR10" s="32">
        <v>740</v>
      </c>
      <c r="AS10" s="32">
        <v>740</v>
      </c>
      <c r="AT10" s="32">
        <v>740</v>
      </c>
      <c r="AU10" s="32">
        <v>740</v>
      </c>
      <c r="AV10" s="32">
        <v>740</v>
      </c>
      <c r="AW10" s="32">
        <v>740</v>
      </c>
      <c r="AX10" s="32">
        <v>740</v>
      </c>
      <c r="AY10" s="32">
        <v>740</v>
      </c>
      <c r="AZ10" s="32">
        <v>740</v>
      </c>
      <c r="BA10" s="32">
        <v>740</v>
      </c>
      <c r="BB10" s="32">
        <v>740</v>
      </c>
      <c r="BC10" s="32">
        <v>740</v>
      </c>
      <c r="BD10" s="32">
        <v>740</v>
      </c>
      <c r="BE10" s="32">
        <v>740</v>
      </c>
      <c r="BF10" s="32">
        <v>740</v>
      </c>
      <c r="BG10" s="32">
        <v>740</v>
      </c>
      <c r="BH10" s="32">
        <v>740</v>
      </c>
      <c r="BI10" s="32">
        <v>740</v>
      </c>
      <c r="BJ10" s="32">
        <v>740</v>
      </c>
      <c r="BK10" s="32">
        <v>740</v>
      </c>
      <c r="BL10" s="32">
        <v>740</v>
      </c>
      <c r="BM10" s="32">
        <v>740</v>
      </c>
      <c r="BN10" s="32">
        <v>740</v>
      </c>
      <c r="BO10" s="32">
        <v>740</v>
      </c>
      <c r="BP10" s="32">
        <v>740</v>
      </c>
      <c r="BQ10" s="32">
        <v>740</v>
      </c>
      <c r="BR10" s="32">
        <v>740</v>
      </c>
      <c r="BS10" s="32">
        <v>740</v>
      </c>
      <c r="BT10" s="32">
        <v>740</v>
      </c>
      <c r="BU10" s="32">
        <v>740</v>
      </c>
      <c r="BV10" s="32">
        <v>740</v>
      </c>
      <c r="BW10" s="32">
        <v>740</v>
      </c>
      <c r="BX10" s="32">
        <v>740</v>
      </c>
      <c r="BY10" s="32">
        <v>740</v>
      </c>
      <c r="BZ10" s="32">
        <v>740</v>
      </c>
      <c r="CA10" s="32">
        <v>740</v>
      </c>
      <c r="CB10" s="32">
        <v>740</v>
      </c>
      <c r="CC10" s="32">
        <v>740</v>
      </c>
      <c r="CD10" s="32">
        <v>740</v>
      </c>
      <c r="CE10" s="32">
        <v>740</v>
      </c>
      <c r="CF10" s="32">
        <v>740</v>
      </c>
      <c r="CG10" s="32">
        <v>740</v>
      </c>
      <c r="CH10" s="32">
        <v>740</v>
      </c>
      <c r="CI10" s="32">
        <v>740</v>
      </c>
      <c r="CJ10" s="32">
        <v>740</v>
      </c>
      <c r="CK10" s="32">
        <v>740</v>
      </c>
      <c r="CL10" s="32">
        <v>740</v>
      </c>
      <c r="CM10" s="32">
        <v>740</v>
      </c>
      <c r="CN10" s="32">
        <v>740</v>
      </c>
      <c r="CO10" s="32">
        <v>740</v>
      </c>
      <c r="CP10" s="32">
        <v>740</v>
      </c>
      <c r="CQ10" s="32">
        <v>740</v>
      </c>
      <c r="CR10" s="32">
        <v>740</v>
      </c>
      <c r="CS10" s="33">
        <v>740</v>
      </c>
      <c r="CT10" s="267">
        <f t="shared" si="3"/>
        <v>71040</v>
      </c>
      <c r="CU10" s="267">
        <f>SUM('Day (1):Day (30)'!CT10)</f>
        <v>1730192</v>
      </c>
      <c r="CV10" s="154">
        <f t="shared" si="6"/>
        <v>1659152</v>
      </c>
      <c r="CW10" s="136"/>
      <c r="CX10" s="151">
        <f t="shared" si="7"/>
        <v>740</v>
      </c>
      <c r="CY10" s="135">
        <f t="shared" si="8"/>
        <v>600.76111111111106</v>
      </c>
      <c r="CZ10" s="135">
        <f t="shared" si="9"/>
        <v>139.23888888888894</v>
      </c>
    </row>
    <row r="11" spans="1:104">
      <c r="A11" s="30" t="s">
        <v>39</v>
      </c>
      <c r="B11" s="31">
        <v>37</v>
      </c>
      <c r="C11" s="32">
        <v>37</v>
      </c>
      <c r="D11" s="32">
        <v>37</v>
      </c>
      <c r="E11" s="32">
        <v>37</v>
      </c>
      <c r="F11" s="32">
        <v>37</v>
      </c>
      <c r="G11" s="32">
        <v>37</v>
      </c>
      <c r="H11" s="32">
        <v>37</v>
      </c>
      <c r="I11" s="32">
        <v>37</v>
      </c>
      <c r="J11" s="32">
        <v>37</v>
      </c>
      <c r="K11" s="32">
        <v>37</v>
      </c>
      <c r="L11" s="32">
        <v>37</v>
      </c>
      <c r="M11" s="32">
        <v>37</v>
      </c>
      <c r="N11" s="32">
        <v>37</v>
      </c>
      <c r="O11" s="32">
        <v>37</v>
      </c>
      <c r="P11" s="32">
        <v>37</v>
      </c>
      <c r="Q11" s="32">
        <v>37</v>
      </c>
      <c r="R11" s="32">
        <v>37</v>
      </c>
      <c r="S11" s="32">
        <v>37</v>
      </c>
      <c r="T11" s="32">
        <v>37</v>
      </c>
      <c r="U11" s="32">
        <v>37</v>
      </c>
      <c r="V11" s="32">
        <v>37</v>
      </c>
      <c r="W11" s="32">
        <v>37</v>
      </c>
      <c r="X11" s="32">
        <v>37</v>
      </c>
      <c r="Y11" s="32">
        <v>37</v>
      </c>
      <c r="Z11" s="32">
        <v>37</v>
      </c>
      <c r="AA11" s="32">
        <v>37</v>
      </c>
      <c r="AB11" s="32">
        <v>37</v>
      </c>
      <c r="AC11" s="32">
        <v>37</v>
      </c>
      <c r="AD11" s="32">
        <v>37</v>
      </c>
      <c r="AE11" s="32">
        <v>37</v>
      </c>
      <c r="AF11" s="32">
        <v>37</v>
      </c>
      <c r="AG11" s="32">
        <v>37</v>
      </c>
      <c r="AH11" s="32">
        <v>37</v>
      </c>
      <c r="AI11" s="32">
        <v>37</v>
      </c>
      <c r="AJ11" s="32">
        <v>37</v>
      </c>
      <c r="AK11" s="32">
        <v>37</v>
      </c>
      <c r="AL11" s="32">
        <v>37</v>
      </c>
      <c r="AM11" s="32">
        <v>37</v>
      </c>
      <c r="AN11" s="32">
        <v>37</v>
      </c>
      <c r="AO11" s="32">
        <v>37</v>
      </c>
      <c r="AP11" s="32">
        <v>37</v>
      </c>
      <c r="AQ11" s="32">
        <v>37</v>
      </c>
      <c r="AR11" s="32">
        <v>37</v>
      </c>
      <c r="AS11" s="32">
        <v>37</v>
      </c>
      <c r="AT11" s="32">
        <v>37</v>
      </c>
      <c r="AU11" s="32">
        <v>37</v>
      </c>
      <c r="AV11" s="32">
        <v>37</v>
      </c>
      <c r="AW11" s="32">
        <v>37</v>
      </c>
      <c r="AX11" s="32">
        <v>37</v>
      </c>
      <c r="AY11" s="32">
        <v>37</v>
      </c>
      <c r="AZ11" s="32">
        <v>37</v>
      </c>
      <c r="BA11" s="32">
        <v>37</v>
      </c>
      <c r="BB11" s="32">
        <v>37</v>
      </c>
      <c r="BC11" s="32">
        <v>37</v>
      </c>
      <c r="BD11" s="32">
        <v>37</v>
      </c>
      <c r="BE11" s="32">
        <v>37</v>
      </c>
      <c r="BF11" s="32">
        <v>37</v>
      </c>
      <c r="BG11" s="32">
        <v>37</v>
      </c>
      <c r="BH11" s="32">
        <v>37</v>
      </c>
      <c r="BI11" s="32">
        <v>37</v>
      </c>
      <c r="BJ11" s="32">
        <v>37</v>
      </c>
      <c r="BK11" s="32">
        <v>37</v>
      </c>
      <c r="BL11" s="32">
        <v>37</v>
      </c>
      <c r="BM11" s="32">
        <v>37</v>
      </c>
      <c r="BN11" s="32">
        <v>37</v>
      </c>
      <c r="BO11" s="32">
        <v>37</v>
      </c>
      <c r="BP11" s="32">
        <v>37</v>
      </c>
      <c r="BQ11" s="32">
        <v>37</v>
      </c>
      <c r="BR11" s="32">
        <v>37</v>
      </c>
      <c r="BS11" s="32">
        <v>37</v>
      </c>
      <c r="BT11" s="32">
        <v>37</v>
      </c>
      <c r="BU11" s="32">
        <v>37</v>
      </c>
      <c r="BV11" s="32">
        <v>37</v>
      </c>
      <c r="BW11" s="32">
        <v>37</v>
      </c>
      <c r="BX11" s="32">
        <v>37</v>
      </c>
      <c r="BY11" s="32">
        <v>37</v>
      </c>
      <c r="BZ11" s="32">
        <v>37</v>
      </c>
      <c r="CA11" s="32">
        <v>37</v>
      </c>
      <c r="CB11" s="32">
        <v>37</v>
      </c>
      <c r="CC11" s="32">
        <v>37</v>
      </c>
      <c r="CD11" s="32">
        <v>37</v>
      </c>
      <c r="CE11" s="32">
        <v>37</v>
      </c>
      <c r="CF11" s="32">
        <v>37</v>
      </c>
      <c r="CG11" s="32">
        <v>37</v>
      </c>
      <c r="CH11" s="32">
        <v>37</v>
      </c>
      <c r="CI11" s="32">
        <v>37</v>
      </c>
      <c r="CJ11" s="32">
        <v>37</v>
      </c>
      <c r="CK11" s="32">
        <v>37</v>
      </c>
      <c r="CL11" s="32">
        <v>37</v>
      </c>
      <c r="CM11" s="32">
        <v>37</v>
      </c>
      <c r="CN11" s="32">
        <v>37</v>
      </c>
      <c r="CO11" s="32">
        <v>37</v>
      </c>
      <c r="CP11" s="32">
        <v>37</v>
      </c>
      <c r="CQ11" s="32">
        <v>37</v>
      </c>
      <c r="CR11" s="32">
        <v>37</v>
      </c>
      <c r="CS11" s="33">
        <v>37</v>
      </c>
      <c r="CT11" s="267">
        <f t="shared" si="3"/>
        <v>3552</v>
      </c>
      <c r="CU11" s="267">
        <f>SUM('Day (1):Day (30)'!CT11)</f>
        <v>22496</v>
      </c>
      <c r="CV11" s="154">
        <f t="shared" si="6"/>
        <v>18944</v>
      </c>
      <c r="CW11" s="136"/>
      <c r="CX11" s="151">
        <f t="shared" si="7"/>
        <v>37</v>
      </c>
      <c r="CY11" s="135">
        <f t="shared" si="8"/>
        <v>7.8111111111111109</v>
      </c>
      <c r="CZ11" s="135">
        <f t="shared" si="9"/>
        <v>29.18888888888889</v>
      </c>
    </row>
    <row r="12" spans="1:104">
      <c r="A12" s="34" t="s">
        <v>40</v>
      </c>
      <c r="B12" s="35">
        <v>205.05129402777777</v>
      </c>
      <c r="C12" s="36">
        <v>205.05129402777777</v>
      </c>
      <c r="D12" s="36">
        <v>205.05129402777777</v>
      </c>
      <c r="E12" s="36">
        <v>205.05129402777777</v>
      </c>
      <c r="F12" s="36">
        <v>205.05129402777777</v>
      </c>
      <c r="G12" s="36">
        <v>205.05129402777777</v>
      </c>
      <c r="H12" s="36">
        <v>205.05129402777777</v>
      </c>
      <c r="I12" s="36">
        <v>205.05129402777777</v>
      </c>
      <c r="J12" s="36">
        <v>205.05129402777777</v>
      </c>
      <c r="K12" s="36">
        <v>205.05129402777777</v>
      </c>
      <c r="L12" s="36">
        <v>205.05129402777777</v>
      </c>
      <c r="M12" s="36">
        <v>205.05129402777777</v>
      </c>
      <c r="N12" s="36">
        <v>205.05129402777777</v>
      </c>
      <c r="O12" s="36">
        <v>205.05129402777777</v>
      </c>
      <c r="P12" s="36">
        <v>205.05129402777777</v>
      </c>
      <c r="Q12" s="36">
        <v>205.05129402777777</v>
      </c>
      <c r="R12" s="36">
        <v>205.05129402777777</v>
      </c>
      <c r="S12" s="36">
        <v>205.05129402777777</v>
      </c>
      <c r="T12" s="36">
        <v>205.05129402777777</v>
      </c>
      <c r="U12" s="36">
        <v>205.05129402777777</v>
      </c>
      <c r="V12" s="36">
        <v>205.05129402777777</v>
      </c>
      <c r="W12" s="36">
        <v>205.05129402777777</v>
      </c>
      <c r="X12" s="36">
        <v>205.05129402777777</v>
      </c>
      <c r="Y12" s="36">
        <v>205.05129402777777</v>
      </c>
      <c r="Z12" s="36">
        <v>205.05129402777777</v>
      </c>
      <c r="AA12" s="36">
        <v>205.05129402777777</v>
      </c>
      <c r="AB12" s="36">
        <v>205.05129402777777</v>
      </c>
      <c r="AC12" s="36">
        <v>205.05129402777777</v>
      </c>
      <c r="AD12" s="36">
        <v>205.05129402777777</v>
      </c>
      <c r="AE12" s="36">
        <v>205.05129402777777</v>
      </c>
      <c r="AF12" s="36">
        <v>205.05129402777777</v>
      </c>
      <c r="AG12" s="36">
        <v>205.05129402777777</v>
      </c>
      <c r="AH12" s="36">
        <v>205.05129402777777</v>
      </c>
      <c r="AI12" s="36">
        <v>205.05129402777777</v>
      </c>
      <c r="AJ12" s="36">
        <v>205.05129402777777</v>
      </c>
      <c r="AK12" s="36">
        <v>205.05129402777777</v>
      </c>
      <c r="AL12" s="36">
        <v>205.05129402777777</v>
      </c>
      <c r="AM12" s="36">
        <v>205.05129402777777</v>
      </c>
      <c r="AN12" s="36">
        <v>205.05129402777777</v>
      </c>
      <c r="AO12" s="36">
        <v>205.05129402777777</v>
      </c>
      <c r="AP12" s="36">
        <v>205.05129402777777</v>
      </c>
      <c r="AQ12" s="36">
        <v>205.05129402777777</v>
      </c>
      <c r="AR12" s="36">
        <v>205.05129402777777</v>
      </c>
      <c r="AS12" s="36">
        <v>205.05129402777777</v>
      </c>
      <c r="AT12" s="36">
        <v>205.05129402777777</v>
      </c>
      <c r="AU12" s="36">
        <v>205.05129402777777</v>
      </c>
      <c r="AV12" s="36">
        <v>205.05129402777777</v>
      </c>
      <c r="AW12" s="36">
        <v>205.05129402777777</v>
      </c>
      <c r="AX12" s="36">
        <v>205.05129402777777</v>
      </c>
      <c r="AY12" s="36">
        <v>205.05129402777777</v>
      </c>
      <c r="AZ12" s="36">
        <v>205.05129402777777</v>
      </c>
      <c r="BA12" s="36">
        <v>205.05129402777777</v>
      </c>
      <c r="BB12" s="36">
        <v>205.05129402777777</v>
      </c>
      <c r="BC12" s="36">
        <v>205.05129402777777</v>
      </c>
      <c r="BD12" s="36">
        <v>205.05129402777777</v>
      </c>
      <c r="BE12" s="36">
        <v>205.05129402777777</v>
      </c>
      <c r="BF12" s="36">
        <v>205.05129402777777</v>
      </c>
      <c r="BG12" s="36">
        <v>205.05129402777777</v>
      </c>
      <c r="BH12" s="36">
        <v>205.05129402777777</v>
      </c>
      <c r="BI12" s="36">
        <v>205.05129402777777</v>
      </c>
      <c r="BJ12" s="36">
        <v>205.05129402777777</v>
      </c>
      <c r="BK12" s="36">
        <v>205.05129402777777</v>
      </c>
      <c r="BL12" s="36">
        <v>205.05129402777777</v>
      </c>
      <c r="BM12" s="36">
        <v>205.05129402777777</v>
      </c>
      <c r="BN12" s="36">
        <v>205.05129402777777</v>
      </c>
      <c r="BO12" s="36">
        <v>205.05129402777777</v>
      </c>
      <c r="BP12" s="36">
        <v>205.05129402777777</v>
      </c>
      <c r="BQ12" s="36">
        <v>205.05129402777777</v>
      </c>
      <c r="BR12" s="36">
        <v>205.05129402777777</v>
      </c>
      <c r="BS12" s="36">
        <v>205.05129402777777</v>
      </c>
      <c r="BT12" s="36">
        <v>205.05129402777777</v>
      </c>
      <c r="BU12" s="36">
        <v>205.05129402777777</v>
      </c>
      <c r="BV12" s="36">
        <v>205.05129402777777</v>
      </c>
      <c r="BW12" s="36">
        <v>205.05129402777777</v>
      </c>
      <c r="BX12" s="36">
        <v>205.05129402777777</v>
      </c>
      <c r="BY12" s="36">
        <v>205.05129402777777</v>
      </c>
      <c r="BZ12" s="36">
        <v>205.05129402777777</v>
      </c>
      <c r="CA12" s="36">
        <v>205.05129402777777</v>
      </c>
      <c r="CB12" s="36">
        <v>205.05129402777777</v>
      </c>
      <c r="CC12" s="36">
        <v>205.05129402777777</v>
      </c>
      <c r="CD12" s="36">
        <v>205.05129402777777</v>
      </c>
      <c r="CE12" s="36">
        <v>205.05129402777777</v>
      </c>
      <c r="CF12" s="36">
        <v>205.05129402777777</v>
      </c>
      <c r="CG12" s="36">
        <v>205.05129402777777</v>
      </c>
      <c r="CH12" s="36">
        <v>205.05129402777777</v>
      </c>
      <c r="CI12" s="36">
        <v>205.05129402777777</v>
      </c>
      <c r="CJ12" s="36">
        <v>205.05129402777777</v>
      </c>
      <c r="CK12" s="36">
        <v>205.05129402777777</v>
      </c>
      <c r="CL12" s="36">
        <v>205.05129402777777</v>
      </c>
      <c r="CM12" s="36">
        <v>205.05129402777777</v>
      </c>
      <c r="CN12" s="36">
        <v>205.05129402777777</v>
      </c>
      <c r="CO12" s="36">
        <v>205.05129402777777</v>
      </c>
      <c r="CP12" s="36">
        <v>205.05129402777777</v>
      </c>
      <c r="CQ12" s="36">
        <v>205.05129402777777</v>
      </c>
      <c r="CR12" s="36">
        <v>205.05129402777777</v>
      </c>
      <c r="CS12" s="37">
        <v>205.05129402777777</v>
      </c>
      <c r="CT12" s="267">
        <f t="shared" si="3"/>
        <v>19684.924226666677</v>
      </c>
      <c r="CU12" s="267">
        <f>SUM('Day (1):Day (30)'!CT12)</f>
        <v>590547.72680000041</v>
      </c>
      <c r="CV12" s="154">
        <f t="shared" si="6"/>
        <v>570862.80257333373</v>
      </c>
      <c r="CW12" s="136"/>
      <c r="CX12" s="151">
        <f t="shared" si="7"/>
        <v>205.05129402777789</v>
      </c>
      <c r="CY12" s="135">
        <f t="shared" si="8"/>
        <v>205.05129402777791</v>
      </c>
      <c r="CZ12" s="135">
        <f t="shared" si="9"/>
        <v>0</v>
      </c>
    </row>
    <row r="13" spans="1:104">
      <c r="A13" s="38" t="s">
        <v>41</v>
      </c>
      <c r="B13" s="39">
        <f t="shared" ref="B13:AG13" si="10">SUM(B14:B14)</f>
        <v>1806.92</v>
      </c>
      <c r="C13" s="40">
        <f t="shared" si="10"/>
        <v>1807.01</v>
      </c>
      <c r="D13" s="40">
        <f t="shared" si="10"/>
        <v>1807.64</v>
      </c>
      <c r="E13" s="40">
        <f t="shared" si="10"/>
        <v>1807.72</v>
      </c>
      <c r="F13" s="40">
        <f t="shared" si="10"/>
        <v>1808.43</v>
      </c>
      <c r="G13" s="40">
        <f t="shared" si="10"/>
        <v>1808.66</v>
      </c>
      <c r="H13" s="40">
        <f t="shared" si="10"/>
        <v>1807.57</v>
      </c>
      <c r="I13" s="40">
        <f t="shared" si="10"/>
        <v>1807.71</v>
      </c>
      <c r="J13" s="40">
        <f t="shared" si="10"/>
        <v>1807.96</v>
      </c>
      <c r="K13" s="40">
        <f t="shared" si="10"/>
        <v>1807.88</v>
      </c>
      <c r="L13" s="40">
        <f t="shared" si="10"/>
        <v>1808.04</v>
      </c>
      <c r="M13" s="40">
        <f t="shared" si="10"/>
        <v>1808.34</v>
      </c>
      <c r="N13" s="40">
        <f t="shared" si="10"/>
        <v>1811.4</v>
      </c>
      <c r="O13" s="40">
        <f t="shared" si="10"/>
        <v>1811.75</v>
      </c>
      <c r="P13" s="40">
        <f t="shared" si="10"/>
        <v>1838.63</v>
      </c>
      <c r="Q13" s="40">
        <f t="shared" si="10"/>
        <v>1838.63</v>
      </c>
      <c r="R13" s="40">
        <f t="shared" si="10"/>
        <v>1865.57</v>
      </c>
      <c r="S13" s="40">
        <f t="shared" si="10"/>
        <v>1865.57</v>
      </c>
      <c r="T13" s="40">
        <f t="shared" si="10"/>
        <v>1900.94</v>
      </c>
      <c r="U13" s="40">
        <f t="shared" si="10"/>
        <v>1900.94</v>
      </c>
      <c r="V13" s="40">
        <f t="shared" si="10"/>
        <v>1900.6</v>
      </c>
      <c r="W13" s="40">
        <f t="shared" si="10"/>
        <v>1927.54</v>
      </c>
      <c r="X13" s="40">
        <f t="shared" si="10"/>
        <v>1954.49</v>
      </c>
      <c r="Y13" s="40">
        <f t="shared" si="10"/>
        <v>1955.12</v>
      </c>
      <c r="Z13" s="40">
        <f t="shared" si="10"/>
        <v>1982.38</v>
      </c>
      <c r="AA13" s="40">
        <f t="shared" si="10"/>
        <v>2009.4</v>
      </c>
      <c r="AB13" s="40">
        <f t="shared" si="10"/>
        <v>2036.61</v>
      </c>
      <c r="AC13" s="40">
        <f t="shared" si="10"/>
        <v>2063.56</v>
      </c>
      <c r="AD13" s="40">
        <f t="shared" si="10"/>
        <v>2074.89</v>
      </c>
      <c r="AE13" s="40">
        <f t="shared" si="10"/>
        <v>2074.89</v>
      </c>
      <c r="AF13" s="40">
        <f t="shared" si="10"/>
        <v>2074.89</v>
      </c>
      <c r="AG13" s="40">
        <f t="shared" si="10"/>
        <v>2074.89</v>
      </c>
      <c r="AH13" s="40">
        <f t="shared" ref="AH13:BM13" si="11">SUM(AH14:AH14)</f>
        <v>2075.29</v>
      </c>
      <c r="AI13" s="40">
        <f t="shared" si="11"/>
        <v>2075.29</v>
      </c>
      <c r="AJ13" s="40">
        <f t="shared" si="11"/>
        <v>2075.4899999999998</v>
      </c>
      <c r="AK13" s="40">
        <f t="shared" si="11"/>
        <v>2075.4899999999998</v>
      </c>
      <c r="AL13" s="40">
        <f t="shared" si="11"/>
        <v>2075.6999999999998</v>
      </c>
      <c r="AM13" s="40">
        <f t="shared" si="11"/>
        <v>2075.6999999999998</v>
      </c>
      <c r="AN13" s="40">
        <f t="shared" si="11"/>
        <v>2075.7600000000002</v>
      </c>
      <c r="AO13" s="40">
        <f t="shared" si="11"/>
        <v>2075.7199999999998</v>
      </c>
      <c r="AP13" s="40">
        <f t="shared" si="11"/>
        <v>2072.14</v>
      </c>
      <c r="AQ13" s="40">
        <f t="shared" si="11"/>
        <v>2072.31</v>
      </c>
      <c r="AR13" s="40">
        <f t="shared" si="11"/>
        <v>2072.2399999999998</v>
      </c>
      <c r="AS13" s="40">
        <f t="shared" si="11"/>
        <v>2072.2399999999998</v>
      </c>
      <c r="AT13" s="40">
        <f t="shared" si="11"/>
        <v>2069.0100000000002</v>
      </c>
      <c r="AU13" s="40">
        <f t="shared" si="11"/>
        <v>2069.0100000000002</v>
      </c>
      <c r="AV13" s="40">
        <f t="shared" si="11"/>
        <v>2069.2600000000002</v>
      </c>
      <c r="AW13" s="40">
        <f t="shared" si="11"/>
        <v>2069.33</v>
      </c>
      <c r="AX13" s="40">
        <f t="shared" si="11"/>
        <v>2069.2600000000002</v>
      </c>
      <c r="AY13" s="40">
        <f t="shared" si="11"/>
        <v>2069.2600000000002</v>
      </c>
      <c r="AZ13" s="40">
        <f t="shared" si="11"/>
        <v>2068.92</v>
      </c>
      <c r="BA13" s="40">
        <f t="shared" si="11"/>
        <v>2068.9699999999998</v>
      </c>
      <c r="BB13" s="40">
        <f t="shared" si="11"/>
        <v>2068.4899999999998</v>
      </c>
      <c r="BC13" s="40">
        <f t="shared" si="11"/>
        <v>2068.4899999999998</v>
      </c>
      <c r="BD13" s="40">
        <f t="shared" si="11"/>
        <v>2068.4899999999998</v>
      </c>
      <c r="BE13" s="40">
        <f t="shared" si="11"/>
        <v>2068.4899999999998</v>
      </c>
      <c r="BF13" s="40">
        <f t="shared" si="11"/>
        <v>2068.63</v>
      </c>
      <c r="BG13" s="40">
        <f t="shared" si="11"/>
        <v>2070.62</v>
      </c>
      <c r="BH13" s="40">
        <f t="shared" si="11"/>
        <v>2072.54</v>
      </c>
      <c r="BI13" s="40">
        <f t="shared" si="11"/>
        <v>2072.42</v>
      </c>
      <c r="BJ13" s="40">
        <f t="shared" si="11"/>
        <v>2074.41</v>
      </c>
      <c r="BK13" s="40">
        <f t="shared" si="11"/>
        <v>2073.88</v>
      </c>
      <c r="BL13" s="40">
        <f t="shared" si="11"/>
        <v>2074.1799999999998</v>
      </c>
      <c r="BM13" s="40">
        <f t="shared" si="11"/>
        <v>2072.42</v>
      </c>
      <c r="BN13" s="40">
        <f t="shared" ref="BN13:CS13" si="12">SUM(BN14:BN14)</f>
        <v>2071.41</v>
      </c>
      <c r="BO13" s="40">
        <f t="shared" si="12"/>
        <v>2071.41</v>
      </c>
      <c r="BP13" s="40">
        <f t="shared" si="12"/>
        <v>2073.7199999999998</v>
      </c>
      <c r="BQ13" s="40">
        <f t="shared" si="12"/>
        <v>2075.71</v>
      </c>
      <c r="BR13" s="40">
        <f t="shared" si="12"/>
        <v>2067.37</v>
      </c>
      <c r="BS13" s="40">
        <f t="shared" si="12"/>
        <v>2067.46</v>
      </c>
      <c r="BT13" s="40">
        <f t="shared" si="12"/>
        <v>2067.46</v>
      </c>
      <c r="BU13" s="40">
        <f t="shared" si="12"/>
        <v>2067.46</v>
      </c>
      <c r="BV13" s="40">
        <f t="shared" si="12"/>
        <v>2067.5700000000002</v>
      </c>
      <c r="BW13" s="40">
        <f t="shared" si="12"/>
        <v>2067.5700000000002</v>
      </c>
      <c r="BX13" s="40">
        <f t="shared" si="12"/>
        <v>2067.65</v>
      </c>
      <c r="BY13" s="40">
        <f t="shared" si="12"/>
        <v>2067.65</v>
      </c>
      <c r="BZ13" s="40">
        <f t="shared" si="12"/>
        <v>2062.59</v>
      </c>
      <c r="CA13" s="40">
        <f t="shared" si="12"/>
        <v>2062.59</v>
      </c>
      <c r="CB13" s="40">
        <f t="shared" si="12"/>
        <v>2062.66</v>
      </c>
      <c r="CC13" s="40">
        <f t="shared" si="12"/>
        <v>2062.66</v>
      </c>
      <c r="CD13" s="40">
        <f t="shared" si="12"/>
        <v>2062.66</v>
      </c>
      <c r="CE13" s="40">
        <f t="shared" si="12"/>
        <v>2062.66</v>
      </c>
      <c r="CF13" s="40">
        <f t="shared" si="12"/>
        <v>2062.7399999999998</v>
      </c>
      <c r="CG13" s="40">
        <f t="shared" si="12"/>
        <v>2062.7399999999998</v>
      </c>
      <c r="CH13" s="40">
        <f t="shared" si="12"/>
        <v>2067.19</v>
      </c>
      <c r="CI13" s="40">
        <f t="shared" si="12"/>
        <v>2065.4899999999998</v>
      </c>
      <c r="CJ13" s="40">
        <f t="shared" si="12"/>
        <v>2064.38</v>
      </c>
      <c r="CK13" s="40">
        <f t="shared" si="12"/>
        <v>2064.38</v>
      </c>
      <c r="CL13" s="40">
        <f t="shared" si="12"/>
        <v>2038.02</v>
      </c>
      <c r="CM13" s="40">
        <f t="shared" si="12"/>
        <v>2038.02</v>
      </c>
      <c r="CN13" s="40">
        <f t="shared" si="12"/>
        <v>2038.08</v>
      </c>
      <c r="CO13" s="40">
        <f t="shared" si="12"/>
        <v>2037.94</v>
      </c>
      <c r="CP13" s="40">
        <f t="shared" si="12"/>
        <v>2037.94</v>
      </c>
      <c r="CQ13" s="40">
        <f t="shared" si="12"/>
        <v>2037.94</v>
      </c>
      <c r="CR13" s="40">
        <f t="shared" si="12"/>
        <v>2037.77</v>
      </c>
      <c r="CS13" s="41">
        <f t="shared" si="12"/>
        <v>2037.77</v>
      </c>
      <c r="CT13" s="146">
        <f t="shared" si="3"/>
        <v>192854.67999999991</v>
      </c>
      <c r="CU13" s="38">
        <f>SUM('Day (1):Day (30)'!CT13)</f>
        <v>5972353.6599999992</v>
      </c>
      <c r="CV13" s="154">
        <f t="shared" si="6"/>
        <v>5779498.9799999995</v>
      </c>
      <c r="CW13" s="136"/>
      <c r="CX13" s="151">
        <f>CT13/96</f>
        <v>2008.9029166666658</v>
      </c>
      <c r="CY13" s="135">
        <f>CU13/(96*30)</f>
        <v>2073.7339097222221</v>
      </c>
      <c r="CZ13" s="135">
        <f>CX13-CY13</f>
        <v>-64.830993055556291</v>
      </c>
    </row>
    <row r="14" spans="1:104">
      <c r="A14" s="30" t="s">
        <v>12</v>
      </c>
      <c r="B14" s="42">
        <v>1806.92</v>
      </c>
      <c r="C14" s="43">
        <v>1807.01</v>
      </c>
      <c r="D14" s="43">
        <v>1807.64</v>
      </c>
      <c r="E14" s="43">
        <v>1807.72</v>
      </c>
      <c r="F14" s="43">
        <v>1808.43</v>
      </c>
      <c r="G14" s="43">
        <v>1808.66</v>
      </c>
      <c r="H14" s="43">
        <v>1807.57</v>
      </c>
      <c r="I14" s="43">
        <v>1807.71</v>
      </c>
      <c r="J14" s="43">
        <v>1807.96</v>
      </c>
      <c r="K14" s="43">
        <v>1807.88</v>
      </c>
      <c r="L14" s="43">
        <v>1808.04</v>
      </c>
      <c r="M14" s="43">
        <v>1808.34</v>
      </c>
      <c r="N14" s="43">
        <v>1811.4</v>
      </c>
      <c r="O14" s="43">
        <v>1811.75</v>
      </c>
      <c r="P14" s="43">
        <v>1838.63</v>
      </c>
      <c r="Q14" s="43">
        <v>1838.63</v>
      </c>
      <c r="R14" s="43">
        <v>1865.57</v>
      </c>
      <c r="S14" s="43">
        <v>1865.57</v>
      </c>
      <c r="T14" s="43">
        <v>1900.94</v>
      </c>
      <c r="U14" s="43">
        <v>1900.94</v>
      </c>
      <c r="V14" s="43">
        <v>1900.6</v>
      </c>
      <c r="W14" s="43">
        <v>1927.54</v>
      </c>
      <c r="X14" s="43">
        <v>1954.49</v>
      </c>
      <c r="Y14" s="43">
        <v>1955.12</v>
      </c>
      <c r="Z14" s="43">
        <v>1982.38</v>
      </c>
      <c r="AA14" s="43">
        <v>2009.4</v>
      </c>
      <c r="AB14" s="43">
        <v>2036.61</v>
      </c>
      <c r="AC14" s="43">
        <v>2063.56</v>
      </c>
      <c r="AD14" s="43">
        <v>2074.89</v>
      </c>
      <c r="AE14" s="43">
        <v>2074.89</v>
      </c>
      <c r="AF14" s="43">
        <v>2074.89</v>
      </c>
      <c r="AG14" s="43">
        <v>2074.89</v>
      </c>
      <c r="AH14" s="43">
        <v>2075.29</v>
      </c>
      <c r="AI14" s="43">
        <v>2075.29</v>
      </c>
      <c r="AJ14" s="43">
        <v>2075.4899999999998</v>
      </c>
      <c r="AK14" s="43">
        <v>2075.4899999999998</v>
      </c>
      <c r="AL14" s="43">
        <v>2075.6999999999998</v>
      </c>
      <c r="AM14" s="43">
        <v>2075.6999999999998</v>
      </c>
      <c r="AN14" s="43">
        <v>2075.7600000000002</v>
      </c>
      <c r="AO14" s="43">
        <v>2075.7199999999998</v>
      </c>
      <c r="AP14" s="43">
        <v>2072.14</v>
      </c>
      <c r="AQ14" s="43">
        <v>2072.31</v>
      </c>
      <c r="AR14" s="43">
        <v>2072.2399999999998</v>
      </c>
      <c r="AS14" s="43">
        <v>2072.2399999999998</v>
      </c>
      <c r="AT14" s="43">
        <v>2069.0100000000002</v>
      </c>
      <c r="AU14" s="43">
        <v>2069.0100000000002</v>
      </c>
      <c r="AV14" s="43">
        <v>2069.2600000000002</v>
      </c>
      <c r="AW14" s="43">
        <v>2069.33</v>
      </c>
      <c r="AX14" s="43">
        <v>2069.2600000000002</v>
      </c>
      <c r="AY14" s="43">
        <v>2069.2600000000002</v>
      </c>
      <c r="AZ14" s="43">
        <v>2068.92</v>
      </c>
      <c r="BA14" s="43">
        <v>2068.9699999999998</v>
      </c>
      <c r="BB14" s="43">
        <v>2068.4899999999998</v>
      </c>
      <c r="BC14" s="43">
        <v>2068.4899999999998</v>
      </c>
      <c r="BD14" s="43">
        <v>2068.4899999999998</v>
      </c>
      <c r="BE14" s="43">
        <v>2068.4899999999998</v>
      </c>
      <c r="BF14" s="43">
        <v>2068.63</v>
      </c>
      <c r="BG14" s="43">
        <v>2070.62</v>
      </c>
      <c r="BH14" s="43">
        <v>2072.54</v>
      </c>
      <c r="BI14" s="43">
        <v>2072.42</v>
      </c>
      <c r="BJ14" s="43">
        <v>2074.41</v>
      </c>
      <c r="BK14" s="43">
        <v>2073.88</v>
      </c>
      <c r="BL14" s="43">
        <v>2074.1799999999998</v>
      </c>
      <c r="BM14" s="43">
        <v>2072.42</v>
      </c>
      <c r="BN14" s="43">
        <v>2071.41</v>
      </c>
      <c r="BO14" s="43">
        <v>2071.41</v>
      </c>
      <c r="BP14" s="43">
        <v>2073.7199999999998</v>
      </c>
      <c r="BQ14" s="43">
        <v>2075.71</v>
      </c>
      <c r="BR14" s="43">
        <v>2067.37</v>
      </c>
      <c r="BS14" s="43">
        <v>2067.46</v>
      </c>
      <c r="BT14" s="43">
        <v>2067.46</v>
      </c>
      <c r="BU14" s="43">
        <v>2067.46</v>
      </c>
      <c r="BV14" s="43">
        <v>2067.5700000000002</v>
      </c>
      <c r="BW14" s="43">
        <v>2067.5700000000002</v>
      </c>
      <c r="BX14" s="43">
        <v>2067.65</v>
      </c>
      <c r="BY14" s="43">
        <v>2067.65</v>
      </c>
      <c r="BZ14" s="43">
        <v>2062.59</v>
      </c>
      <c r="CA14" s="43">
        <v>2062.59</v>
      </c>
      <c r="CB14" s="43">
        <v>2062.66</v>
      </c>
      <c r="CC14" s="43">
        <v>2062.66</v>
      </c>
      <c r="CD14" s="43">
        <v>2062.66</v>
      </c>
      <c r="CE14" s="43">
        <v>2062.66</v>
      </c>
      <c r="CF14" s="43">
        <v>2062.7399999999998</v>
      </c>
      <c r="CG14" s="43">
        <v>2062.7399999999998</v>
      </c>
      <c r="CH14" s="43">
        <v>2067.19</v>
      </c>
      <c r="CI14" s="43">
        <v>2065.4899999999998</v>
      </c>
      <c r="CJ14" s="43">
        <v>2064.38</v>
      </c>
      <c r="CK14" s="43">
        <v>2064.38</v>
      </c>
      <c r="CL14" s="43">
        <v>2038.02</v>
      </c>
      <c r="CM14" s="43">
        <v>2038.02</v>
      </c>
      <c r="CN14" s="43">
        <v>2038.08</v>
      </c>
      <c r="CO14" s="43">
        <v>2037.94</v>
      </c>
      <c r="CP14" s="43">
        <v>2037.94</v>
      </c>
      <c r="CQ14" s="43">
        <v>2037.94</v>
      </c>
      <c r="CR14" s="43">
        <v>2037.77</v>
      </c>
      <c r="CS14" s="44">
        <v>2037.77</v>
      </c>
      <c r="CT14" s="267">
        <f t="shared" si="3"/>
        <v>192854.67999999991</v>
      </c>
      <c r="CU14" s="267">
        <f>SUM('Day (1):Day (30)'!CT14)</f>
        <v>5972353.6599999992</v>
      </c>
      <c r="CV14" s="154">
        <f t="shared" si="6"/>
        <v>5779498.9799999995</v>
      </c>
      <c r="CW14" s="136"/>
      <c r="CX14" s="151">
        <f t="shared" si="7"/>
        <v>2008.9029166666658</v>
      </c>
      <c r="CY14" s="135">
        <f t="shared" si="8"/>
        <v>2073.7339097222221</v>
      </c>
      <c r="CZ14" s="135">
        <f t="shared" si="9"/>
        <v>-64.830993055556291</v>
      </c>
    </row>
    <row r="15" spans="1:104">
      <c r="A15" s="38" t="s">
        <v>42</v>
      </c>
      <c r="B15" s="39">
        <f t="shared" ref="B15:AG15" si="13">SUM(B16:B19)</f>
        <v>1970.45</v>
      </c>
      <c r="C15" s="40">
        <f t="shared" si="13"/>
        <v>1970.45</v>
      </c>
      <c r="D15" s="40">
        <f t="shared" si="13"/>
        <v>1970.45</v>
      </c>
      <c r="E15" s="40">
        <f t="shared" si="13"/>
        <v>1970.45</v>
      </c>
      <c r="F15" s="40">
        <f t="shared" si="13"/>
        <v>1970.45</v>
      </c>
      <c r="G15" s="40">
        <f t="shared" si="13"/>
        <v>1970.45</v>
      </c>
      <c r="H15" s="40">
        <f t="shared" si="13"/>
        <v>1970.45</v>
      </c>
      <c r="I15" s="40">
        <f t="shared" si="13"/>
        <v>1970.45</v>
      </c>
      <c r="J15" s="40">
        <f t="shared" si="13"/>
        <v>1970.45</v>
      </c>
      <c r="K15" s="40">
        <f t="shared" si="13"/>
        <v>1970.45</v>
      </c>
      <c r="L15" s="40">
        <f t="shared" si="13"/>
        <v>1970.45</v>
      </c>
      <c r="M15" s="40">
        <f t="shared" si="13"/>
        <v>1970.45</v>
      </c>
      <c r="N15" s="40">
        <f t="shared" si="13"/>
        <v>1970.45</v>
      </c>
      <c r="O15" s="40">
        <f t="shared" si="13"/>
        <v>1970.45</v>
      </c>
      <c r="P15" s="40">
        <f t="shared" si="13"/>
        <v>1970.45</v>
      </c>
      <c r="Q15" s="40">
        <f t="shared" si="13"/>
        <v>1970.45</v>
      </c>
      <c r="R15" s="40">
        <f t="shared" si="13"/>
        <v>1970.45</v>
      </c>
      <c r="S15" s="40">
        <f t="shared" si="13"/>
        <v>1970.45</v>
      </c>
      <c r="T15" s="40">
        <f t="shared" si="13"/>
        <v>1970.45</v>
      </c>
      <c r="U15" s="40">
        <f t="shared" si="13"/>
        <v>1970.45</v>
      </c>
      <c r="V15" s="40">
        <f t="shared" si="13"/>
        <v>1970.45</v>
      </c>
      <c r="W15" s="40">
        <f t="shared" si="13"/>
        <v>1970.45</v>
      </c>
      <c r="X15" s="40">
        <f t="shared" si="13"/>
        <v>1970.45</v>
      </c>
      <c r="Y15" s="40">
        <f t="shared" si="13"/>
        <v>1970.45</v>
      </c>
      <c r="Z15" s="40">
        <f t="shared" si="13"/>
        <v>1970.45</v>
      </c>
      <c r="AA15" s="40">
        <f t="shared" si="13"/>
        <v>1970.45</v>
      </c>
      <c r="AB15" s="40">
        <f t="shared" si="13"/>
        <v>1970.45</v>
      </c>
      <c r="AC15" s="40">
        <f t="shared" si="13"/>
        <v>1970.45</v>
      </c>
      <c r="AD15" s="40">
        <f t="shared" si="13"/>
        <v>1970.45</v>
      </c>
      <c r="AE15" s="40">
        <f t="shared" si="13"/>
        <v>1970.45</v>
      </c>
      <c r="AF15" s="40">
        <f t="shared" si="13"/>
        <v>1970.45</v>
      </c>
      <c r="AG15" s="40">
        <f t="shared" si="13"/>
        <v>1970.45</v>
      </c>
      <c r="AH15" s="40">
        <f t="shared" ref="AH15:BM15" si="14">SUM(AH16:AH19)</f>
        <v>1970.45</v>
      </c>
      <c r="AI15" s="40">
        <f t="shared" si="14"/>
        <v>1970.45</v>
      </c>
      <c r="AJ15" s="40">
        <f t="shared" si="14"/>
        <v>1970.45</v>
      </c>
      <c r="AK15" s="40">
        <f t="shared" si="14"/>
        <v>1970.45</v>
      </c>
      <c r="AL15" s="40">
        <f t="shared" si="14"/>
        <v>1970.45</v>
      </c>
      <c r="AM15" s="40">
        <f t="shared" si="14"/>
        <v>1970.45</v>
      </c>
      <c r="AN15" s="40">
        <f t="shared" si="14"/>
        <v>1970.45</v>
      </c>
      <c r="AO15" s="40">
        <f t="shared" si="14"/>
        <v>1970.45</v>
      </c>
      <c r="AP15" s="40">
        <f t="shared" si="14"/>
        <v>1970.45</v>
      </c>
      <c r="AQ15" s="40">
        <f t="shared" si="14"/>
        <v>1970.45</v>
      </c>
      <c r="AR15" s="40">
        <f t="shared" si="14"/>
        <v>1970.45</v>
      </c>
      <c r="AS15" s="40">
        <f t="shared" si="14"/>
        <v>1970.45</v>
      </c>
      <c r="AT15" s="40">
        <f t="shared" si="14"/>
        <v>1970.45</v>
      </c>
      <c r="AU15" s="40">
        <f t="shared" si="14"/>
        <v>1970.45</v>
      </c>
      <c r="AV15" s="40">
        <f t="shared" si="14"/>
        <v>1970.45</v>
      </c>
      <c r="AW15" s="40">
        <f t="shared" si="14"/>
        <v>1970.45</v>
      </c>
      <c r="AX15" s="40">
        <f t="shared" si="14"/>
        <v>1970.45</v>
      </c>
      <c r="AY15" s="40">
        <f t="shared" si="14"/>
        <v>1970.45</v>
      </c>
      <c r="AZ15" s="40">
        <f t="shared" si="14"/>
        <v>1970.45</v>
      </c>
      <c r="BA15" s="40">
        <f t="shared" si="14"/>
        <v>1970.45</v>
      </c>
      <c r="BB15" s="40">
        <f t="shared" si="14"/>
        <v>1970.45</v>
      </c>
      <c r="BC15" s="40">
        <f t="shared" si="14"/>
        <v>1970.45</v>
      </c>
      <c r="BD15" s="40">
        <f t="shared" si="14"/>
        <v>1970.45</v>
      </c>
      <c r="BE15" s="40">
        <f t="shared" si="14"/>
        <v>1970.45</v>
      </c>
      <c r="BF15" s="40">
        <f t="shared" si="14"/>
        <v>1970.45</v>
      </c>
      <c r="BG15" s="40">
        <f t="shared" si="14"/>
        <v>1970.45</v>
      </c>
      <c r="BH15" s="40">
        <f t="shared" si="14"/>
        <v>1970.45</v>
      </c>
      <c r="BI15" s="40">
        <f t="shared" si="14"/>
        <v>1970.45</v>
      </c>
      <c r="BJ15" s="40">
        <f t="shared" si="14"/>
        <v>1970.45</v>
      </c>
      <c r="BK15" s="40">
        <f t="shared" si="14"/>
        <v>1970.45</v>
      </c>
      <c r="BL15" s="40">
        <f t="shared" si="14"/>
        <v>1970.45</v>
      </c>
      <c r="BM15" s="40">
        <f t="shared" si="14"/>
        <v>1970.45</v>
      </c>
      <c r="BN15" s="40">
        <f t="shared" ref="BN15:CS15" si="15">SUM(BN16:BN19)</f>
        <v>1970.45</v>
      </c>
      <c r="BO15" s="40">
        <f t="shared" si="15"/>
        <v>1970.45</v>
      </c>
      <c r="BP15" s="40">
        <f t="shared" si="15"/>
        <v>1970.45</v>
      </c>
      <c r="BQ15" s="40">
        <f t="shared" si="15"/>
        <v>1970.45</v>
      </c>
      <c r="BR15" s="40">
        <f t="shared" si="15"/>
        <v>1970.45</v>
      </c>
      <c r="BS15" s="40">
        <f t="shared" si="15"/>
        <v>1970.45</v>
      </c>
      <c r="BT15" s="40">
        <f t="shared" si="15"/>
        <v>1970.45</v>
      </c>
      <c r="BU15" s="40">
        <f t="shared" si="15"/>
        <v>1970.45</v>
      </c>
      <c r="BV15" s="40">
        <f t="shared" si="15"/>
        <v>1970.45</v>
      </c>
      <c r="BW15" s="40">
        <f t="shared" si="15"/>
        <v>1970.45</v>
      </c>
      <c r="BX15" s="40">
        <f t="shared" si="15"/>
        <v>1970.45</v>
      </c>
      <c r="BY15" s="40">
        <f t="shared" si="15"/>
        <v>1970.45</v>
      </c>
      <c r="BZ15" s="40">
        <f t="shared" si="15"/>
        <v>1970.45</v>
      </c>
      <c r="CA15" s="40">
        <f t="shared" si="15"/>
        <v>1970.45</v>
      </c>
      <c r="CB15" s="40">
        <f t="shared" si="15"/>
        <v>1970.45</v>
      </c>
      <c r="CC15" s="40">
        <f t="shared" si="15"/>
        <v>1970.45</v>
      </c>
      <c r="CD15" s="40">
        <f t="shared" si="15"/>
        <v>1970.45</v>
      </c>
      <c r="CE15" s="40">
        <f t="shared" si="15"/>
        <v>1970.45</v>
      </c>
      <c r="CF15" s="40">
        <f t="shared" si="15"/>
        <v>1970.45</v>
      </c>
      <c r="CG15" s="40">
        <f t="shared" si="15"/>
        <v>1970.45</v>
      </c>
      <c r="CH15" s="40">
        <f t="shared" si="15"/>
        <v>1970.45</v>
      </c>
      <c r="CI15" s="40">
        <f t="shared" si="15"/>
        <v>1970.45</v>
      </c>
      <c r="CJ15" s="40">
        <f t="shared" si="15"/>
        <v>1970.45</v>
      </c>
      <c r="CK15" s="40">
        <f t="shared" si="15"/>
        <v>1970.45</v>
      </c>
      <c r="CL15" s="40">
        <f t="shared" si="15"/>
        <v>1970.45</v>
      </c>
      <c r="CM15" s="40">
        <f t="shared" si="15"/>
        <v>1970.45</v>
      </c>
      <c r="CN15" s="40">
        <f t="shared" si="15"/>
        <v>1970.45</v>
      </c>
      <c r="CO15" s="40">
        <f t="shared" si="15"/>
        <v>1970.45</v>
      </c>
      <c r="CP15" s="40">
        <f t="shared" si="15"/>
        <v>1970.45</v>
      </c>
      <c r="CQ15" s="40">
        <f t="shared" si="15"/>
        <v>1970.45</v>
      </c>
      <c r="CR15" s="40">
        <f t="shared" si="15"/>
        <v>1970.45</v>
      </c>
      <c r="CS15" s="41">
        <f t="shared" si="15"/>
        <v>1970.45</v>
      </c>
      <c r="CT15" s="38">
        <f t="shared" si="3"/>
        <v>189163.20000000022</v>
      </c>
      <c r="CU15" s="38">
        <f>SUM('Day (1):Day (30)'!CT15)</f>
        <v>5336643.0600000052</v>
      </c>
      <c r="CV15" s="154">
        <f t="shared" si="6"/>
        <v>5147479.860000005</v>
      </c>
      <c r="CW15" s="136"/>
      <c r="CX15" s="151">
        <f t="shared" si="7"/>
        <v>1970.4500000000023</v>
      </c>
      <c r="CY15" s="135">
        <f t="shared" si="8"/>
        <v>1853.0010625000018</v>
      </c>
      <c r="CZ15" s="135">
        <f t="shared" si="9"/>
        <v>117.44893750000051</v>
      </c>
    </row>
    <row r="16" spans="1:104">
      <c r="A16" s="30" t="s">
        <v>43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267">
        <f t="shared" si="3"/>
        <v>108576</v>
      </c>
      <c r="CU16" s="267">
        <f>SUM('Day (1):Day (30)'!CT16)</f>
        <v>3085777.5</v>
      </c>
      <c r="CV16" s="154">
        <f t="shared" si="6"/>
        <v>2977201.5</v>
      </c>
      <c r="CW16" s="136"/>
      <c r="CX16" s="151">
        <f t="shared" si="7"/>
        <v>1131</v>
      </c>
      <c r="CY16" s="135">
        <f t="shared" si="8"/>
        <v>1071.4505208333333</v>
      </c>
      <c r="CZ16" s="135">
        <f t="shared" si="9"/>
        <v>59.549479166666742</v>
      </c>
    </row>
    <row r="17" spans="1:104">
      <c r="A17" s="47" t="s">
        <v>44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267">
        <f t="shared" si="3"/>
        <v>25867.200000000044</v>
      </c>
      <c r="CU17" s="267">
        <f>SUM('Day (1):Day (30)'!CT17)</f>
        <v>722491.86000000138</v>
      </c>
      <c r="CV17" s="154">
        <f t="shared" si="6"/>
        <v>696624.66000000131</v>
      </c>
      <c r="CW17" s="136"/>
      <c r="CX17" s="151">
        <f t="shared" si="7"/>
        <v>269.45000000000044</v>
      </c>
      <c r="CY17" s="135">
        <f t="shared" si="8"/>
        <v>250.86522916666715</v>
      </c>
      <c r="CZ17" s="135">
        <f t="shared" si="9"/>
        <v>18.584770833333295</v>
      </c>
    </row>
    <row r="18" spans="1:104">
      <c r="A18" s="47" t="s">
        <v>45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267">
        <f t="shared" si="3"/>
        <v>54720</v>
      </c>
      <c r="CU18" s="267">
        <f>SUM('Day (1):Day (30)'!CT18)</f>
        <v>1528373.7</v>
      </c>
      <c r="CV18" s="154">
        <f t="shared" si="6"/>
        <v>1473653.7</v>
      </c>
      <c r="CW18" s="136"/>
      <c r="CX18" s="151">
        <f t="shared" si="7"/>
        <v>570</v>
      </c>
      <c r="CY18" s="135">
        <f t="shared" si="8"/>
        <v>530.68531250000001</v>
      </c>
      <c r="CZ18" s="135">
        <f t="shared" si="9"/>
        <v>39.314687499999991</v>
      </c>
    </row>
    <row r="19" spans="1:104" hidden="1">
      <c r="A19" s="51" t="s">
        <v>46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3"/>
        <v>0</v>
      </c>
      <c r="CU19" s="30">
        <f>SUM('Day (1):Day (30)'!CT19)</f>
        <v>0</v>
      </c>
      <c r="CV19" s="154">
        <f t="shared" si="6"/>
        <v>0</v>
      </c>
      <c r="CW19" s="136"/>
      <c r="CX19" s="235">
        <f t="shared" si="7"/>
        <v>0</v>
      </c>
      <c r="CY19" s="135">
        <f t="shared" si="8"/>
        <v>0</v>
      </c>
      <c r="CZ19" s="135">
        <f t="shared" si="9"/>
        <v>0</v>
      </c>
    </row>
    <row r="20" spans="1:104">
      <c r="A20" s="52" t="s">
        <v>47</v>
      </c>
      <c r="B20" s="53">
        <f t="shared" ref="B20:AG20" si="16">SUM(B21:B24)</f>
        <v>147.41</v>
      </c>
      <c r="C20" s="54">
        <f t="shared" si="16"/>
        <v>148.94</v>
      </c>
      <c r="D20" s="54">
        <f t="shared" si="16"/>
        <v>148.54999999999998</v>
      </c>
      <c r="E20" s="54">
        <f t="shared" si="16"/>
        <v>147.76999999999998</v>
      </c>
      <c r="F20" s="54">
        <f t="shared" si="16"/>
        <v>148.41999999999999</v>
      </c>
      <c r="G20" s="54">
        <f t="shared" si="16"/>
        <v>147.84</v>
      </c>
      <c r="H20" s="54">
        <f t="shared" si="16"/>
        <v>148.29</v>
      </c>
      <c r="I20" s="54">
        <f t="shared" si="16"/>
        <v>149.97999999999999</v>
      </c>
      <c r="J20" s="54">
        <f t="shared" si="16"/>
        <v>148.24</v>
      </c>
      <c r="K20" s="54">
        <f t="shared" si="16"/>
        <v>146.07999999999998</v>
      </c>
      <c r="L20" s="54">
        <f t="shared" si="16"/>
        <v>147.12</v>
      </c>
      <c r="M20" s="54">
        <f t="shared" si="16"/>
        <v>149.41999999999999</v>
      </c>
      <c r="N20" s="54">
        <f t="shared" si="16"/>
        <v>147.31</v>
      </c>
      <c r="O20" s="54">
        <f t="shared" si="16"/>
        <v>146.1</v>
      </c>
      <c r="P20" s="54">
        <f t="shared" si="16"/>
        <v>145.26999999999998</v>
      </c>
      <c r="Q20" s="54">
        <f t="shared" si="16"/>
        <v>146.76999999999998</v>
      </c>
      <c r="R20" s="54">
        <f t="shared" si="16"/>
        <v>148.70999999999998</v>
      </c>
      <c r="S20" s="54">
        <f t="shared" si="16"/>
        <v>148.57</v>
      </c>
      <c r="T20" s="54">
        <f t="shared" si="16"/>
        <v>148.07999999999998</v>
      </c>
      <c r="U20" s="54">
        <f t="shared" si="16"/>
        <v>145.22</v>
      </c>
      <c r="V20" s="54">
        <f t="shared" si="16"/>
        <v>146.91999999999999</v>
      </c>
      <c r="W20" s="54">
        <f t="shared" si="16"/>
        <v>146.49</v>
      </c>
      <c r="X20" s="54">
        <f t="shared" si="16"/>
        <v>3657.26</v>
      </c>
      <c r="Y20" s="54">
        <f t="shared" si="16"/>
        <v>3660.5</v>
      </c>
      <c r="Z20" s="54">
        <f t="shared" si="16"/>
        <v>3670.31</v>
      </c>
      <c r="AA20" s="54">
        <f t="shared" si="16"/>
        <v>3696.44</v>
      </c>
      <c r="AB20" s="54">
        <f t="shared" si="16"/>
        <v>3737.5099999999998</v>
      </c>
      <c r="AC20" s="54">
        <f t="shared" si="16"/>
        <v>3786.06</v>
      </c>
      <c r="AD20" s="54">
        <f t="shared" si="16"/>
        <v>3841.3999999999996</v>
      </c>
      <c r="AE20" s="54">
        <f t="shared" si="16"/>
        <v>3916.6899999999996</v>
      </c>
      <c r="AF20" s="54">
        <f t="shared" si="16"/>
        <v>4018.2599999999998</v>
      </c>
      <c r="AG20" s="54">
        <f t="shared" si="16"/>
        <v>4144.87</v>
      </c>
      <c r="AH20" s="54">
        <f t="shared" ref="AH20:BM20" si="17">SUM(AH21:AH24)</f>
        <v>4257.97</v>
      </c>
      <c r="AI20" s="54">
        <f t="shared" si="17"/>
        <v>4400.58</v>
      </c>
      <c r="AJ20" s="54">
        <f t="shared" si="17"/>
        <v>4537.3</v>
      </c>
      <c r="AK20" s="54">
        <f t="shared" si="17"/>
        <v>4655.8200000000006</v>
      </c>
      <c r="AL20" s="54">
        <f t="shared" si="17"/>
        <v>4764.28</v>
      </c>
      <c r="AM20" s="54">
        <f t="shared" si="17"/>
        <v>4872.3900000000003</v>
      </c>
      <c r="AN20" s="54">
        <f t="shared" si="17"/>
        <v>4969.3</v>
      </c>
      <c r="AO20" s="54">
        <f t="shared" si="17"/>
        <v>5063.8</v>
      </c>
      <c r="AP20" s="54">
        <f t="shared" si="17"/>
        <v>5151.38</v>
      </c>
      <c r="AQ20" s="54">
        <f t="shared" si="17"/>
        <v>5224.2700000000004</v>
      </c>
      <c r="AR20" s="54">
        <f t="shared" si="17"/>
        <v>5304.34</v>
      </c>
      <c r="AS20" s="54">
        <f t="shared" si="17"/>
        <v>5343.7800000000007</v>
      </c>
      <c r="AT20" s="54">
        <f t="shared" si="17"/>
        <v>5370.33</v>
      </c>
      <c r="AU20" s="54">
        <f t="shared" si="17"/>
        <v>5415.4100000000008</v>
      </c>
      <c r="AV20" s="54">
        <f t="shared" si="17"/>
        <v>5438.09</v>
      </c>
      <c r="AW20" s="54">
        <f t="shared" si="17"/>
        <v>5451.8300000000008</v>
      </c>
      <c r="AX20" s="54">
        <f t="shared" si="17"/>
        <v>5452.35</v>
      </c>
      <c r="AY20" s="54">
        <f t="shared" si="17"/>
        <v>5455.27</v>
      </c>
      <c r="AZ20" s="54">
        <f t="shared" si="17"/>
        <v>5435.4300000000012</v>
      </c>
      <c r="BA20" s="54">
        <f t="shared" si="17"/>
        <v>5429.1900000000005</v>
      </c>
      <c r="BB20" s="54">
        <f t="shared" si="17"/>
        <v>5401.7100000000009</v>
      </c>
      <c r="BC20" s="54">
        <f t="shared" si="17"/>
        <v>5389.3300000000008</v>
      </c>
      <c r="BD20" s="54">
        <f t="shared" si="17"/>
        <v>5368.9600000000009</v>
      </c>
      <c r="BE20" s="54">
        <f t="shared" si="17"/>
        <v>5340.6</v>
      </c>
      <c r="BF20" s="54">
        <f t="shared" si="17"/>
        <v>5308.76</v>
      </c>
      <c r="BG20" s="54">
        <f t="shared" si="17"/>
        <v>5265.9400000000005</v>
      </c>
      <c r="BH20" s="54">
        <f t="shared" si="17"/>
        <v>5144.0700000000006</v>
      </c>
      <c r="BI20" s="54">
        <f t="shared" si="17"/>
        <v>5093.0199999999995</v>
      </c>
      <c r="BJ20" s="54">
        <f t="shared" si="17"/>
        <v>5041.22</v>
      </c>
      <c r="BK20" s="54">
        <f t="shared" si="17"/>
        <v>4968.9100000000008</v>
      </c>
      <c r="BL20" s="54">
        <f t="shared" si="17"/>
        <v>4878.3500000000004</v>
      </c>
      <c r="BM20" s="54">
        <f t="shared" si="17"/>
        <v>4853.17</v>
      </c>
      <c r="BN20" s="54">
        <f t="shared" ref="BN20:CS20" si="18">SUM(BN21:BN24)</f>
        <v>4718.5</v>
      </c>
      <c r="BO20" s="54">
        <f t="shared" si="18"/>
        <v>4609.7700000000004</v>
      </c>
      <c r="BP20" s="54">
        <f t="shared" si="18"/>
        <v>4501.18</v>
      </c>
      <c r="BQ20" s="54">
        <f t="shared" si="18"/>
        <v>4381.2100000000009</v>
      </c>
      <c r="BR20" s="54">
        <f t="shared" si="18"/>
        <v>4278.96</v>
      </c>
      <c r="BS20" s="54">
        <f t="shared" si="18"/>
        <v>4165.26</v>
      </c>
      <c r="BT20" s="54">
        <f t="shared" si="18"/>
        <v>4044.31</v>
      </c>
      <c r="BU20" s="54">
        <f t="shared" si="18"/>
        <v>3935.25</v>
      </c>
      <c r="BV20" s="54">
        <f t="shared" si="18"/>
        <v>3861.58</v>
      </c>
      <c r="BW20" s="54">
        <f t="shared" si="18"/>
        <v>3788.16</v>
      </c>
      <c r="BX20" s="54">
        <f t="shared" si="18"/>
        <v>3736.14</v>
      </c>
      <c r="BY20" s="54">
        <f t="shared" si="18"/>
        <v>3673.02</v>
      </c>
      <c r="BZ20" s="54">
        <f t="shared" si="18"/>
        <v>154.30000000000001</v>
      </c>
      <c r="CA20" s="54">
        <f t="shared" si="18"/>
        <v>150.44999999999999</v>
      </c>
      <c r="CB20" s="54">
        <f t="shared" si="18"/>
        <v>149.18</v>
      </c>
      <c r="CC20" s="54">
        <f t="shared" si="18"/>
        <v>149.59</v>
      </c>
      <c r="CD20" s="54">
        <f t="shared" si="18"/>
        <v>148.49</v>
      </c>
      <c r="CE20" s="54">
        <f t="shared" si="18"/>
        <v>149.72</v>
      </c>
      <c r="CF20" s="54">
        <f t="shared" si="18"/>
        <v>149.82</v>
      </c>
      <c r="CG20" s="54">
        <f t="shared" si="18"/>
        <v>150.74</v>
      </c>
      <c r="CH20" s="54">
        <f t="shared" si="18"/>
        <v>150.62</v>
      </c>
      <c r="CI20" s="54">
        <f t="shared" si="18"/>
        <v>149.51999999999998</v>
      </c>
      <c r="CJ20" s="54">
        <f t="shared" si="18"/>
        <v>148.78</v>
      </c>
      <c r="CK20" s="54">
        <f t="shared" si="18"/>
        <v>149.4</v>
      </c>
      <c r="CL20" s="54">
        <f t="shared" si="18"/>
        <v>149.9</v>
      </c>
      <c r="CM20" s="54">
        <f t="shared" si="18"/>
        <v>149.93</v>
      </c>
      <c r="CN20" s="54">
        <f t="shared" si="18"/>
        <v>149.68</v>
      </c>
      <c r="CO20" s="54">
        <f t="shared" si="18"/>
        <v>150.26</v>
      </c>
      <c r="CP20" s="54">
        <f t="shared" si="18"/>
        <v>148.85</v>
      </c>
      <c r="CQ20" s="54">
        <f t="shared" si="18"/>
        <v>148.44999999999999</v>
      </c>
      <c r="CR20" s="54">
        <f t="shared" si="18"/>
        <v>148.53</v>
      </c>
      <c r="CS20" s="55">
        <f t="shared" si="18"/>
        <v>148.4</v>
      </c>
      <c r="CT20" s="38">
        <f>SUM(B20:CS20)</f>
        <v>258111.89999999997</v>
      </c>
      <c r="CU20" s="38">
        <f>SUM('Day (1):Day (30)'!CT20)</f>
        <v>7611797.8700000001</v>
      </c>
      <c r="CV20" s="154">
        <f t="shared" si="6"/>
        <v>7353685.9699999997</v>
      </c>
      <c r="CW20" s="136"/>
      <c r="CX20" s="151">
        <f t="shared" si="7"/>
        <v>2688.6656249999996</v>
      </c>
      <c r="CY20" s="135">
        <f t="shared" si="8"/>
        <v>2642.9853715277777</v>
      </c>
      <c r="CZ20" s="135">
        <f t="shared" si="9"/>
        <v>45.680253472221921</v>
      </c>
    </row>
    <row r="21" spans="1:104">
      <c r="A21" s="26" t="s">
        <v>48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0.03</v>
      </c>
      <c r="Y21" s="43">
        <v>1.73</v>
      </c>
      <c r="Z21" s="43">
        <v>11.25</v>
      </c>
      <c r="AA21" s="43">
        <v>38.059999999999995</v>
      </c>
      <c r="AB21" s="43">
        <v>78.22999999999999</v>
      </c>
      <c r="AC21" s="43">
        <v>127.21000000000001</v>
      </c>
      <c r="AD21" s="43">
        <v>180.95000000000002</v>
      </c>
      <c r="AE21" s="43">
        <v>258.71999999999997</v>
      </c>
      <c r="AF21" s="43">
        <v>361.79</v>
      </c>
      <c r="AG21" s="43">
        <v>485.89</v>
      </c>
      <c r="AH21" s="43">
        <v>597.96</v>
      </c>
      <c r="AI21" s="43">
        <v>742.02</v>
      </c>
      <c r="AJ21" s="43">
        <v>879.15</v>
      </c>
      <c r="AK21" s="43">
        <v>998.04000000000008</v>
      </c>
      <c r="AL21" s="43">
        <v>1110.78</v>
      </c>
      <c r="AM21" s="43">
        <v>1217.03</v>
      </c>
      <c r="AN21" s="43">
        <v>1313.0500000000002</v>
      </c>
      <c r="AO21" s="43">
        <v>1407.6200000000001</v>
      </c>
      <c r="AP21" s="43">
        <v>1497.19</v>
      </c>
      <c r="AQ21" s="43">
        <v>1570.2099999999998</v>
      </c>
      <c r="AR21" s="43">
        <v>1649.3999999999999</v>
      </c>
      <c r="AS21" s="43">
        <v>1689.89</v>
      </c>
      <c r="AT21" s="43">
        <v>1717.37</v>
      </c>
      <c r="AU21" s="43">
        <v>1761.55</v>
      </c>
      <c r="AV21" s="43">
        <v>1785.3700000000001</v>
      </c>
      <c r="AW21" s="43">
        <v>1799.34</v>
      </c>
      <c r="AX21" s="43">
        <v>1799.59</v>
      </c>
      <c r="AY21" s="43">
        <v>1802.25</v>
      </c>
      <c r="AZ21" s="43">
        <v>1782.8200000000002</v>
      </c>
      <c r="BA21" s="43">
        <v>1775.5</v>
      </c>
      <c r="BB21" s="43">
        <v>1748.31</v>
      </c>
      <c r="BC21" s="43">
        <v>1736.6699999999998</v>
      </c>
      <c r="BD21" s="43">
        <v>1716.0500000000002</v>
      </c>
      <c r="BE21" s="43">
        <v>1686.8600000000001</v>
      </c>
      <c r="BF21" s="43">
        <v>1657.6299999999999</v>
      </c>
      <c r="BG21" s="43">
        <v>1615.25</v>
      </c>
      <c r="BH21" s="43">
        <v>1491.8500000000001</v>
      </c>
      <c r="BI21" s="43">
        <v>1440.6799999999998</v>
      </c>
      <c r="BJ21" s="43">
        <v>1389.8799999999999</v>
      </c>
      <c r="BK21" s="43">
        <v>1317.72</v>
      </c>
      <c r="BL21" s="43">
        <v>1225.24</v>
      </c>
      <c r="BM21" s="43">
        <v>1200.21</v>
      </c>
      <c r="BN21" s="43">
        <v>1067.6299999999999</v>
      </c>
      <c r="BO21" s="43">
        <v>956.45999999999992</v>
      </c>
      <c r="BP21" s="43">
        <v>847.16</v>
      </c>
      <c r="BQ21" s="43">
        <v>727.55</v>
      </c>
      <c r="BR21" s="43">
        <v>626.28</v>
      </c>
      <c r="BS21" s="43">
        <v>513.12</v>
      </c>
      <c r="BT21" s="43">
        <v>391.58</v>
      </c>
      <c r="BU21" s="43">
        <v>282.33999999999997</v>
      </c>
      <c r="BV21" s="43">
        <v>207.39</v>
      </c>
      <c r="BW21" s="43">
        <v>133.54999999999998</v>
      </c>
      <c r="BX21" s="43">
        <v>82.28</v>
      </c>
      <c r="BY21" s="43">
        <v>15.09</v>
      </c>
      <c r="BZ21" s="43">
        <v>6.09</v>
      </c>
      <c r="CA21" s="43">
        <v>1.1399999999999999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267">
        <f t="shared" ref="CT21:CT25" si="19">SUM(B21:CS21)</f>
        <v>54523.999999999993</v>
      </c>
      <c r="CU21" s="267">
        <f>SUM('Day (1):Day (30)'!CT21)</f>
        <v>1522812.8999999997</v>
      </c>
      <c r="CV21" s="154">
        <f t="shared" si="6"/>
        <v>1468288.8999999997</v>
      </c>
      <c r="CW21" s="136"/>
      <c r="CX21" s="151">
        <f t="shared" si="7"/>
        <v>567.95833333333326</v>
      </c>
      <c r="CY21" s="135">
        <f t="shared" si="8"/>
        <v>528.75447916666656</v>
      </c>
      <c r="CZ21" s="135">
        <f t="shared" si="9"/>
        <v>39.203854166666702</v>
      </c>
    </row>
    <row r="22" spans="1:104">
      <c r="A22" s="30" t="s">
        <v>49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3509.96</v>
      </c>
      <c r="Y22" s="1">
        <v>3509.96</v>
      </c>
      <c r="Z22" s="1">
        <v>3509.96</v>
      </c>
      <c r="AA22" s="1">
        <v>3509.96</v>
      </c>
      <c r="AB22" s="1">
        <v>3509.96</v>
      </c>
      <c r="AC22" s="1">
        <v>3509.96</v>
      </c>
      <c r="AD22" s="1">
        <v>3509.96</v>
      </c>
      <c r="AE22" s="1">
        <v>3509.96</v>
      </c>
      <c r="AF22" s="1">
        <v>3509.96</v>
      </c>
      <c r="AG22" s="1">
        <v>3509.96</v>
      </c>
      <c r="AH22" s="1">
        <v>3509.96</v>
      </c>
      <c r="AI22" s="1">
        <v>3509.96</v>
      </c>
      <c r="AJ22" s="1">
        <v>3509.96</v>
      </c>
      <c r="AK22" s="1">
        <v>3509.96</v>
      </c>
      <c r="AL22" s="1">
        <v>3505.96</v>
      </c>
      <c r="AM22" s="1">
        <v>3505.96</v>
      </c>
      <c r="AN22" s="1">
        <v>3505.96</v>
      </c>
      <c r="AO22" s="1">
        <v>3505.96</v>
      </c>
      <c r="AP22" s="1">
        <v>3505.96</v>
      </c>
      <c r="AQ22" s="1">
        <v>3505.96</v>
      </c>
      <c r="AR22" s="1">
        <v>3505.96</v>
      </c>
      <c r="AS22" s="1">
        <v>3504.29</v>
      </c>
      <c r="AT22" s="1">
        <v>3504.29</v>
      </c>
      <c r="AU22" s="1">
        <v>3504.29</v>
      </c>
      <c r="AV22" s="1">
        <v>3504.29</v>
      </c>
      <c r="AW22" s="1">
        <v>3504.29</v>
      </c>
      <c r="AX22" s="1">
        <v>3504.29</v>
      </c>
      <c r="AY22" s="1">
        <v>3504.29</v>
      </c>
      <c r="AZ22" s="1">
        <v>3504.29</v>
      </c>
      <c r="BA22" s="1">
        <v>3504.29</v>
      </c>
      <c r="BB22" s="1">
        <v>3504.29</v>
      </c>
      <c r="BC22" s="1">
        <v>3504.29</v>
      </c>
      <c r="BD22" s="1">
        <v>3504.29</v>
      </c>
      <c r="BE22" s="1">
        <v>3504.29</v>
      </c>
      <c r="BF22" s="1">
        <v>3504.29</v>
      </c>
      <c r="BG22" s="1">
        <v>3504.29</v>
      </c>
      <c r="BH22" s="1">
        <v>3504.29</v>
      </c>
      <c r="BI22" s="1">
        <v>3504.29</v>
      </c>
      <c r="BJ22" s="1">
        <v>3504.29</v>
      </c>
      <c r="BK22" s="1">
        <v>3504.29</v>
      </c>
      <c r="BL22" s="1">
        <v>3504.29</v>
      </c>
      <c r="BM22" s="1">
        <v>3504.29</v>
      </c>
      <c r="BN22" s="1">
        <v>3504.29</v>
      </c>
      <c r="BO22" s="1">
        <v>3504.29</v>
      </c>
      <c r="BP22" s="1">
        <v>3504.29</v>
      </c>
      <c r="BQ22" s="1">
        <v>3504.29</v>
      </c>
      <c r="BR22" s="1">
        <v>3504.29</v>
      </c>
      <c r="BS22" s="1">
        <v>3504.29</v>
      </c>
      <c r="BT22" s="1">
        <v>3504.29</v>
      </c>
      <c r="BU22" s="1">
        <v>3504.29</v>
      </c>
      <c r="BV22" s="1">
        <v>3504.29</v>
      </c>
      <c r="BW22" s="1">
        <v>3504.29</v>
      </c>
      <c r="BX22" s="1">
        <v>3504.29</v>
      </c>
      <c r="BY22" s="1">
        <v>3508.29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267">
        <f t="shared" si="19"/>
        <v>189326.73000000004</v>
      </c>
      <c r="CU22" s="267">
        <f>SUM('Day (1):Day (30)'!CT22)</f>
        <v>5673440.3699999992</v>
      </c>
      <c r="CV22" s="154">
        <f t="shared" si="6"/>
        <v>5484113.6399999987</v>
      </c>
      <c r="CW22" s="136"/>
      <c r="CX22" s="151">
        <f t="shared" si="7"/>
        <v>1972.1534375000003</v>
      </c>
      <c r="CY22" s="135">
        <f t="shared" si="8"/>
        <v>1969.9445729166664</v>
      </c>
      <c r="CZ22" s="135">
        <f t="shared" si="9"/>
        <v>2.2088645833339342</v>
      </c>
    </row>
    <row r="23" spans="1:104">
      <c r="A23" s="30" t="s">
        <v>50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267">
        <f t="shared" si="19"/>
        <v>12297.60000000002</v>
      </c>
      <c r="CU23" s="267">
        <f>SUM('Day (1):Day (30)'!CT23)</f>
        <v>368928.00000000087</v>
      </c>
      <c r="CV23" s="154">
        <f t="shared" si="6"/>
        <v>356630.40000000084</v>
      </c>
      <c r="CW23" s="136"/>
      <c r="CX23" s="151">
        <f t="shared" si="7"/>
        <v>128.10000000000022</v>
      </c>
      <c r="CY23" s="135">
        <f t="shared" si="8"/>
        <v>128.10000000000031</v>
      </c>
      <c r="CZ23" s="135">
        <f t="shared" si="9"/>
        <v>0</v>
      </c>
    </row>
    <row r="24" spans="1:104" ht="15.75" thickBot="1">
      <c r="A24" s="30" t="s">
        <v>42</v>
      </c>
      <c r="B24" s="45">
        <v>19.309999999999999</v>
      </c>
      <c r="C24" s="1">
        <v>20.84</v>
      </c>
      <c r="D24" s="1">
        <v>20.45</v>
      </c>
      <c r="E24" s="1">
        <v>19.670000000000002</v>
      </c>
      <c r="F24" s="1">
        <v>20.32</v>
      </c>
      <c r="G24" s="1">
        <v>19.739999999999998</v>
      </c>
      <c r="H24" s="1">
        <v>20.190000000000001</v>
      </c>
      <c r="I24" s="1">
        <v>21.88</v>
      </c>
      <c r="J24" s="1">
        <v>20.14</v>
      </c>
      <c r="K24" s="1">
        <v>17.98</v>
      </c>
      <c r="L24" s="1">
        <v>19.02</v>
      </c>
      <c r="M24" s="1">
        <v>21.32</v>
      </c>
      <c r="N24" s="1">
        <v>19.21</v>
      </c>
      <c r="O24" s="1">
        <v>18</v>
      </c>
      <c r="P24" s="1">
        <v>17.170000000000002</v>
      </c>
      <c r="Q24" s="1">
        <v>18.670000000000002</v>
      </c>
      <c r="R24" s="1">
        <v>20.61</v>
      </c>
      <c r="S24" s="1">
        <v>20.47</v>
      </c>
      <c r="T24" s="1">
        <v>19.98</v>
      </c>
      <c r="U24" s="1">
        <v>17.12</v>
      </c>
      <c r="V24" s="1">
        <v>18.82</v>
      </c>
      <c r="W24" s="1">
        <v>18.39</v>
      </c>
      <c r="X24" s="1">
        <v>19.170000000000002</v>
      </c>
      <c r="Y24" s="1">
        <v>20.71</v>
      </c>
      <c r="Z24" s="1">
        <v>21</v>
      </c>
      <c r="AA24" s="1">
        <v>20.32</v>
      </c>
      <c r="AB24" s="1">
        <v>21.22</v>
      </c>
      <c r="AC24" s="1">
        <v>20.79</v>
      </c>
      <c r="AD24" s="1">
        <v>22.39</v>
      </c>
      <c r="AE24" s="1">
        <v>19.91</v>
      </c>
      <c r="AF24" s="1">
        <v>18.41</v>
      </c>
      <c r="AG24" s="1">
        <v>20.92</v>
      </c>
      <c r="AH24" s="1">
        <v>21.95</v>
      </c>
      <c r="AI24" s="1">
        <v>20.5</v>
      </c>
      <c r="AJ24" s="1">
        <v>20.09</v>
      </c>
      <c r="AK24" s="1">
        <v>19.72</v>
      </c>
      <c r="AL24" s="1">
        <v>19.440000000000001</v>
      </c>
      <c r="AM24" s="1">
        <v>21.3</v>
      </c>
      <c r="AN24" s="1">
        <v>22.19</v>
      </c>
      <c r="AO24" s="1">
        <v>22.12</v>
      </c>
      <c r="AP24" s="1">
        <v>20.13</v>
      </c>
      <c r="AQ24" s="1">
        <v>20</v>
      </c>
      <c r="AR24" s="1">
        <v>20.88</v>
      </c>
      <c r="AS24" s="1">
        <v>21.5</v>
      </c>
      <c r="AT24" s="1">
        <v>20.57</v>
      </c>
      <c r="AU24" s="1">
        <v>21.47</v>
      </c>
      <c r="AV24" s="1">
        <v>20.329999999999998</v>
      </c>
      <c r="AW24" s="1">
        <v>20.100000000000001</v>
      </c>
      <c r="AX24" s="1">
        <v>20.37</v>
      </c>
      <c r="AY24" s="1">
        <v>20.63</v>
      </c>
      <c r="AZ24" s="1">
        <v>20.22</v>
      </c>
      <c r="BA24" s="1">
        <v>21.3</v>
      </c>
      <c r="BB24" s="1">
        <v>21.01</v>
      </c>
      <c r="BC24" s="1">
        <v>20.27</v>
      </c>
      <c r="BD24" s="1">
        <v>20.52</v>
      </c>
      <c r="BE24" s="1">
        <v>21.35</v>
      </c>
      <c r="BF24" s="1">
        <v>18.739999999999998</v>
      </c>
      <c r="BG24" s="1">
        <v>18.3</v>
      </c>
      <c r="BH24" s="1">
        <v>19.829999999999998</v>
      </c>
      <c r="BI24" s="1">
        <v>19.95</v>
      </c>
      <c r="BJ24" s="1">
        <v>18.95</v>
      </c>
      <c r="BK24" s="1">
        <v>18.8</v>
      </c>
      <c r="BL24" s="1">
        <v>20.72</v>
      </c>
      <c r="BM24" s="1">
        <v>20.57</v>
      </c>
      <c r="BN24" s="1">
        <v>18.48</v>
      </c>
      <c r="BO24" s="1">
        <v>20.92</v>
      </c>
      <c r="BP24" s="1">
        <v>21.63</v>
      </c>
      <c r="BQ24" s="1">
        <v>21.27</v>
      </c>
      <c r="BR24" s="1">
        <v>20.29</v>
      </c>
      <c r="BS24" s="1">
        <v>19.75</v>
      </c>
      <c r="BT24" s="1">
        <v>20.34</v>
      </c>
      <c r="BU24" s="1">
        <v>20.52</v>
      </c>
      <c r="BV24" s="1">
        <v>21.8</v>
      </c>
      <c r="BW24" s="1">
        <v>22.22</v>
      </c>
      <c r="BX24" s="1">
        <v>21.47</v>
      </c>
      <c r="BY24" s="1">
        <v>21.54</v>
      </c>
      <c r="BZ24" s="1">
        <v>20.11</v>
      </c>
      <c r="CA24" s="1">
        <v>21.21</v>
      </c>
      <c r="CB24" s="1">
        <v>21.08</v>
      </c>
      <c r="CC24" s="1">
        <v>21.49</v>
      </c>
      <c r="CD24" s="1">
        <v>20.39</v>
      </c>
      <c r="CE24" s="1">
        <v>21.62</v>
      </c>
      <c r="CF24" s="1">
        <v>21.72</v>
      </c>
      <c r="CG24" s="1">
        <v>22.64</v>
      </c>
      <c r="CH24" s="1">
        <v>22.52</v>
      </c>
      <c r="CI24" s="1">
        <v>21.42</v>
      </c>
      <c r="CJ24" s="1">
        <v>20.68</v>
      </c>
      <c r="CK24" s="1">
        <v>21.3</v>
      </c>
      <c r="CL24" s="1">
        <v>21.8</v>
      </c>
      <c r="CM24" s="1">
        <v>21.83</v>
      </c>
      <c r="CN24" s="1">
        <v>21.58</v>
      </c>
      <c r="CO24" s="1">
        <v>22.16</v>
      </c>
      <c r="CP24" s="1">
        <v>20.75</v>
      </c>
      <c r="CQ24" s="1">
        <v>20.350000000000001</v>
      </c>
      <c r="CR24" s="1">
        <v>20.43</v>
      </c>
      <c r="CS24" s="46">
        <v>20.3</v>
      </c>
      <c r="CT24" s="267">
        <f t="shared" si="19"/>
        <v>1963.5699999999997</v>
      </c>
      <c r="CU24" s="267">
        <f>SUM('Day (1):Day (30)'!CT24)</f>
        <v>46616.6</v>
      </c>
      <c r="CV24" s="154">
        <f t="shared" si="6"/>
        <v>44653.03</v>
      </c>
      <c r="CW24" s="136"/>
      <c r="CX24" s="151">
        <f t="shared" si="7"/>
        <v>20.453854166666662</v>
      </c>
      <c r="CY24" s="135">
        <f t="shared" si="8"/>
        <v>16.186319444444443</v>
      </c>
      <c r="CZ24" s="135">
        <f t="shared" si="9"/>
        <v>4.2675347222222193</v>
      </c>
    </row>
    <row r="25" spans="1:104" ht="15.75" thickBot="1">
      <c r="A25" s="58" t="s">
        <v>51</v>
      </c>
      <c r="B25" s="59">
        <f>SUM(B3,B13,B15,B20)</f>
        <v>7711.8312940277774</v>
      </c>
      <c r="C25" s="60">
        <f t="shared" ref="C25:BN25" si="20">SUM(C3,C13,C15,C20)</f>
        <v>7713.4512940277773</v>
      </c>
      <c r="D25" s="60">
        <f t="shared" si="20"/>
        <v>7713.691294027778</v>
      </c>
      <c r="E25" s="60">
        <f t="shared" si="20"/>
        <v>7712.9912940277773</v>
      </c>
      <c r="F25" s="60">
        <f t="shared" si="20"/>
        <v>7714.3512940277778</v>
      </c>
      <c r="G25" s="60">
        <f t="shared" si="20"/>
        <v>7714.0012940277775</v>
      </c>
      <c r="H25" s="60">
        <f t="shared" si="20"/>
        <v>7713.3612940277771</v>
      </c>
      <c r="I25" s="60">
        <f t="shared" si="20"/>
        <v>7715.1912940277771</v>
      </c>
      <c r="J25" s="60">
        <f t="shared" si="20"/>
        <v>7713.7012940277773</v>
      </c>
      <c r="K25" s="60">
        <f t="shared" si="20"/>
        <v>7711.4612940277775</v>
      </c>
      <c r="L25" s="60">
        <f t="shared" si="20"/>
        <v>7712.6612940277773</v>
      </c>
      <c r="M25" s="60">
        <f t="shared" si="20"/>
        <v>7715.2612940277777</v>
      </c>
      <c r="N25" s="60">
        <f t="shared" si="20"/>
        <v>7716.2112940277784</v>
      </c>
      <c r="O25" s="60">
        <f t="shared" si="20"/>
        <v>7715.3512940277778</v>
      </c>
      <c r="P25" s="60">
        <f t="shared" si="20"/>
        <v>7741.4012940277771</v>
      </c>
      <c r="Q25" s="60">
        <f t="shared" si="20"/>
        <v>7742.9012940277771</v>
      </c>
      <c r="R25" s="60">
        <f t="shared" si="20"/>
        <v>7771.7812940277772</v>
      </c>
      <c r="S25" s="60">
        <f t="shared" si="20"/>
        <v>7771.6412940277769</v>
      </c>
      <c r="T25" s="60">
        <f t="shared" si="20"/>
        <v>7806.521294027777</v>
      </c>
      <c r="U25" s="60">
        <f t="shared" si="20"/>
        <v>7803.6612940277773</v>
      </c>
      <c r="V25" s="60">
        <f t="shared" si="20"/>
        <v>7805.021294027777</v>
      </c>
      <c r="W25" s="60">
        <f t="shared" si="20"/>
        <v>7831.5312940277772</v>
      </c>
      <c r="X25" s="60">
        <f t="shared" si="20"/>
        <v>11369.251294027777</v>
      </c>
      <c r="Y25" s="60">
        <f t="shared" si="20"/>
        <v>11373.121294027776</v>
      </c>
      <c r="Z25" s="60">
        <f t="shared" si="20"/>
        <v>11410.191294027778</v>
      </c>
      <c r="AA25" s="60">
        <f t="shared" si="20"/>
        <v>11463.341294027778</v>
      </c>
      <c r="AB25" s="60">
        <f t="shared" si="20"/>
        <v>11531.621294027776</v>
      </c>
      <c r="AC25" s="60">
        <f t="shared" si="20"/>
        <v>11607.121294027778</v>
      </c>
      <c r="AD25" s="60">
        <f t="shared" si="20"/>
        <v>11673.791294027778</v>
      </c>
      <c r="AE25" s="60">
        <f t="shared" si="20"/>
        <v>11749.081294027777</v>
      </c>
      <c r="AF25" s="60">
        <f t="shared" si="20"/>
        <v>11850.651294027777</v>
      </c>
      <c r="AG25" s="60">
        <f t="shared" si="20"/>
        <v>11977.261294027778</v>
      </c>
      <c r="AH25" s="60">
        <f t="shared" si="20"/>
        <v>12090.761294027778</v>
      </c>
      <c r="AI25" s="60">
        <f t="shared" si="20"/>
        <v>12233.371294027776</v>
      </c>
      <c r="AJ25" s="60">
        <f t="shared" si="20"/>
        <v>12370.291294027778</v>
      </c>
      <c r="AK25" s="60">
        <f t="shared" si="20"/>
        <v>12488.811294027779</v>
      </c>
      <c r="AL25" s="60">
        <f t="shared" si="20"/>
        <v>12597.481294027777</v>
      </c>
      <c r="AM25" s="60">
        <f t="shared" si="20"/>
        <v>12705.591294027778</v>
      </c>
      <c r="AN25" s="60">
        <f t="shared" si="20"/>
        <v>12802.561294027779</v>
      </c>
      <c r="AO25" s="60">
        <f t="shared" si="20"/>
        <v>12897.021294027778</v>
      </c>
      <c r="AP25" s="60">
        <f t="shared" si="20"/>
        <v>12981.021294027778</v>
      </c>
      <c r="AQ25" s="60">
        <f t="shared" si="20"/>
        <v>13054.081294027779</v>
      </c>
      <c r="AR25" s="60">
        <f t="shared" si="20"/>
        <v>13134.081294027777</v>
      </c>
      <c r="AS25" s="60">
        <f t="shared" si="20"/>
        <v>13173.521294027778</v>
      </c>
      <c r="AT25" s="60">
        <f t="shared" si="20"/>
        <v>13196.841294027778</v>
      </c>
      <c r="AU25" s="60">
        <f t="shared" si="20"/>
        <v>13241.921294027779</v>
      </c>
      <c r="AV25" s="60">
        <f t="shared" si="20"/>
        <v>13264.851294027778</v>
      </c>
      <c r="AW25" s="60">
        <f t="shared" si="20"/>
        <v>13278.661294027777</v>
      </c>
      <c r="AX25" s="60">
        <f t="shared" si="20"/>
        <v>13279.111294027778</v>
      </c>
      <c r="AY25" s="60">
        <f t="shared" si="20"/>
        <v>13282.031294027778</v>
      </c>
      <c r="AZ25" s="60">
        <f t="shared" si="20"/>
        <v>13261.85129402778</v>
      </c>
      <c r="BA25" s="60">
        <f t="shared" si="20"/>
        <v>13255.661294027777</v>
      </c>
      <c r="BB25" s="60">
        <f t="shared" si="20"/>
        <v>13227.701294027778</v>
      </c>
      <c r="BC25" s="60">
        <f t="shared" si="20"/>
        <v>13215.321294027777</v>
      </c>
      <c r="BD25" s="60">
        <f t="shared" si="20"/>
        <v>13194.951294027778</v>
      </c>
      <c r="BE25" s="60">
        <f t="shared" si="20"/>
        <v>13166.591294027778</v>
      </c>
      <c r="BF25" s="60">
        <f t="shared" si="20"/>
        <v>13134.891294027777</v>
      </c>
      <c r="BG25" s="60">
        <f t="shared" si="20"/>
        <v>13094.061294027779</v>
      </c>
      <c r="BH25" s="60">
        <f t="shared" si="20"/>
        <v>12974.111294027778</v>
      </c>
      <c r="BI25" s="60">
        <f t="shared" si="20"/>
        <v>12922.941294027776</v>
      </c>
      <c r="BJ25" s="60">
        <f t="shared" si="20"/>
        <v>12873.131294027778</v>
      </c>
      <c r="BK25" s="60">
        <f t="shared" si="20"/>
        <v>12800.291294027778</v>
      </c>
      <c r="BL25" s="60">
        <f t="shared" si="20"/>
        <v>12710.031294027776</v>
      </c>
      <c r="BM25" s="60">
        <f t="shared" si="20"/>
        <v>12683.091294027778</v>
      </c>
      <c r="BN25" s="60">
        <f t="shared" si="20"/>
        <v>12547.411294027777</v>
      </c>
      <c r="BO25" s="60">
        <f t="shared" ref="BO25:CS25" si="21">SUM(BO3,BO13,BO15,BO20)</f>
        <v>12438.681294027778</v>
      </c>
      <c r="BP25" s="60">
        <f t="shared" si="21"/>
        <v>12332.401294027779</v>
      </c>
      <c r="BQ25" s="60">
        <f t="shared" si="21"/>
        <v>12214.421294027779</v>
      </c>
      <c r="BR25" s="60">
        <f t="shared" si="21"/>
        <v>12103.831294027777</v>
      </c>
      <c r="BS25" s="60">
        <f t="shared" si="21"/>
        <v>11990.221294027779</v>
      </c>
      <c r="BT25" s="60">
        <f t="shared" si="21"/>
        <v>11869.271294027778</v>
      </c>
      <c r="BU25" s="60">
        <f t="shared" si="21"/>
        <v>11760.211294027777</v>
      </c>
      <c r="BV25" s="60">
        <f t="shared" si="21"/>
        <v>11686.651294027779</v>
      </c>
      <c r="BW25" s="60">
        <f t="shared" si="21"/>
        <v>11613.231294027777</v>
      </c>
      <c r="BX25" s="60">
        <f t="shared" si="21"/>
        <v>11561.291294027778</v>
      </c>
      <c r="BY25" s="60">
        <f t="shared" si="21"/>
        <v>11498.171294027778</v>
      </c>
      <c r="BZ25" s="60">
        <f t="shared" si="21"/>
        <v>7974.3912940277778</v>
      </c>
      <c r="CA25" s="60">
        <f t="shared" si="21"/>
        <v>7970.5412940277774</v>
      </c>
      <c r="CB25" s="60">
        <f t="shared" si="21"/>
        <v>7969.3412940277776</v>
      </c>
      <c r="CC25" s="60">
        <f t="shared" si="21"/>
        <v>7969.7512940277775</v>
      </c>
      <c r="CD25" s="60">
        <f t="shared" si="21"/>
        <v>7968.6512940277771</v>
      </c>
      <c r="CE25" s="60">
        <f t="shared" si="21"/>
        <v>7969.8812940277776</v>
      </c>
      <c r="CF25" s="60">
        <f t="shared" si="21"/>
        <v>7970.061294027777</v>
      </c>
      <c r="CG25" s="60">
        <f t="shared" si="21"/>
        <v>7970.981294027777</v>
      </c>
      <c r="CH25" s="60">
        <f t="shared" si="21"/>
        <v>7975.311294027777</v>
      </c>
      <c r="CI25" s="60">
        <f t="shared" si="21"/>
        <v>7972.5112940277777</v>
      </c>
      <c r="CJ25" s="60">
        <f t="shared" si="21"/>
        <v>7970.6612940277773</v>
      </c>
      <c r="CK25" s="60">
        <f t="shared" si="21"/>
        <v>7971.2812940277772</v>
      </c>
      <c r="CL25" s="60">
        <f t="shared" si="21"/>
        <v>7945.4212940277766</v>
      </c>
      <c r="CM25" s="60">
        <f t="shared" si="21"/>
        <v>7945.4512940277773</v>
      </c>
      <c r="CN25" s="60">
        <f t="shared" si="21"/>
        <v>7945.2612940277777</v>
      </c>
      <c r="CO25" s="60">
        <f t="shared" si="21"/>
        <v>7945.7012940277773</v>
      </c>
      <c r="CP25" s="60">
        <f t="shared" si="21"/>
        <v>7944.2912940277774</v>
      </c>
      <c r="CQ25" s="60">
        <f t="shared" si="21"/>
        <v>7943.8912940277769</v>
      </c>
      <c r="CR25" s="60">
        <f t="shared" si="21"/>
        <v>7943.8012940277767</v>
      </c>
      <c r="CS25" s="61">
        <f t="shared" si="21"/>
        <v>7943.6712940277766</v>
      </c>
      <c r="CT25" s="109">
        <f t="shared" si="19"/>
        <v>1003686.7042266671</v>
      </c>
      <c r="CU25" s="109">
        <f>SUM('Day (1):Day (30)'!CT25)</f>
        <v>29198312.316799998</v>
      </c>
      <c r="CV25" s="155">
        <f t="shared" si="6"/>
        <v>28194625.612573333</v>
      </c>
      <c r="CW25" s="136"/>
      <c r="CX25" s="151">
        <f t="shared" si="7"/>
        <v>10455.069835694449</v>
      </c>
      <c r="CY25" s="135">
        <f t="shared" si="8"/>
        <v>10138.302887777778</v>
      </c>
      <c r="CZ25" s="135">
        <f t="shared" si="9"/>
        <v>316.76694791667069</v>
      </c>
    </row>
    <row r="26" spans="1:104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64"/>
      <c r="CW26" s="136"/>
      <c r="CX26" s="169"/>
    </row>
    <row r="27" spans="1:104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62"/>
    </row>
    <row r="28" spans="1:104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62"/>
    </row>
    <row r="29" spans="1:104" ht="15.75" thickBot="1">
      <c r="A29" s="67" t="s">
        <v>25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26</v>
      </c>
      <c r="CU29" s="15" t="s">
        <v>27</v>
      </c>
      <c r="CV29" s="153" t="s">
        <v>28</v>
      </c>
      <c r="CX29" s="234" t="s">
        <v>29</v>
      </c>
      <c r="CY29" s="137" t="s">
        <v>30</v>
      </c>
      <c r="CZ29" s="137" t="s">
        <v>28</v>
      </c>
    </row>
    <row r="30" spans="1:104">
      <c r="A30" s="69" t="s">
        <v>31</v>
      </c>
      <c r="B30" s="70">
        <f t="shared" ref="B30:G30" si="22">B31+B39</f>
        <v>3398.2612940277777</v>
      </c>
      <c r="C30" s="71">
        <f t="shared" si="22"/>
        <v>3397.2612940277777</v>
      </c>
      <c r="D30" s="71">
        <f t="shared" si="22"/>
        <v>3395.2612940277777</v>
      </c>
      <c r="E30" s="71">
        <f t="shared" si="22"/>
        <v>3394.2612940277777</v>
      </c>
      <c r="F30" s="71">
        <f t="shared" si="22"/>
        <v>3391.2612940277777</v>
      </c>
      <c r="G30" s="71">
        <f t="shared" si="22"/>
        <v>3393.2612940277777</v>
      </c>
      <c r="H30" s="71">
        <f t="shared" ref="H30" si="23">H31+H39</f>
        <v>3395.2612940277777</v>
      </c>
      <c r="I30" s="71">
        <f t="shared" ref="I30" si="24">I31+I39</f>
        <v>3393.2612940277777</v>
      </c>
      <c r="J30" s="71">
        <f t="shared" ref="J30" si="25">J31+J39</f>
        <v>3390.2612940277777</v>
      </c>
      <c r="K30" s="71">
        <f t="shared" ref="K30" si="26">K31+K39</f>
        <v>3385.2612940277777</v>
      </c>
      <c r="L30" s="71">
        <f t="shared" ref="L30" si="27">L31+L39</f>
        <v>3383.2612940277777</v>
      </c>
      <c r="M30" s="71">
        <f t="shared" ref="M30" si="28">M31+M39</f>
        <v>3386.2612940277777</v>
      </c>
      <c r="N30" s="71">
        <f t="shared" ref="N30" si="29">N31+N39</f>
        <v>3386.2612940277777</v>
      </c>
      <c r="O30" s="71">
        <f t="shared" ref="O30" si="30">O31+O39</f>
        <v>3387.2612940277777</v>
      </c>
      <c r="P30" s="71">
        <f t="shared" ref="P30" si="31">P31+P39</f>
        <v>3386.2612940277777</v>
      </c>
      <c r="Q30" s="71">
        <f t="shared" ref="Q30" si="32">Q31+Q39</f>
        <v>3393.2612940277777</v>
      </c>
      <c r="R30" s="71">
        <f t="shared" ref="R30" si="33">R31+R39</f>
        <v>3396.2612940277777</v>
      </c>
      <c r="S30" s="71">
        <f t="shared" ref="S30" si="34">S31+S39</f>
        <v>3396.2612940277777</v>
      </c>
      <c r="T30" s="71">
        <f t="shared" ref="T30" si="35">T31+T39</f>
        <v>3394.2612940277777</v>
      </c>
      <c r="U30" s="71">
        <f t="shared" ref="U30" si="36">U31+U39</f>
        <v>3394.2612940277777</v>
      </c>
      <c r="V30" s="71">
        <f t="shared" ref="V30" si="37">V31+V39</f>
        <v>3394.2612940277777</v>
      </c>
      <c r="W30" s="71">
        <f t="shared" ref="W30" si="38">W31+W39</f>
        <v>3395.2612940277777</v>
      </c>
      <c r="X30" s="71">
        <f t="shared" ref="X30" si="39">X31+X39</f>
        <v>3400.2612940277777</v>
      </c>
      <c r="Y30" s="71">
        <f t="shared" ref="Y30" si="40">Y31+Y39</f>
        <v>3399.2612940277777</v>
      </c>
      <c r="Z30" s="71">
        <f t="shared" ref="Z30" si="41">Z31+Z39</f>
        <v>3392.2612940277777</v>
      </c>
      <c r="AA30" s="71">
        <f t="shared" ref="AA30" si="42">AA31+AA39</f>
        <v>3389.2612940277777</v>
      </c>
      <c r="AB30" s="71">
        <f t="shared" ref="AB30" si="43">AB31+AB39</f>
        <v>3383.2612940277777</v>
      </c>
      <c r="AC30" s="71">
        <f t="shared" ref="AC30" si="44">AC31+AC39</f>
        <v>3372.2612940277777</v>
      </c>
      <c r="AD30" s="71">
        <f t="shared" ref="AD30" si="45">AD31+AD39</f>
        <v>3376.2612940277777</v>
      </c>
      <c r="AE30" s="71">
        <f t="shared" ref="AE30" si="46">AE31+AE39</f>
        <v>3379.2612940277777</v>
      </c>
      <c r="AF30" s="71">
        <f t="shared" ref="AF30" si="47">AF31+AF39</f>
        <v>3377.2612940277777</v>
      </c>
      <c r="AG30" s="71">
        <f t="shared" ref="AG30" si="48">AG31+AG39</f>
        <v>3380.2612940277777</v>
      </c>
      <c r="AH30" s="71">
        <f t="shared" ref="AH30" si="49">AH31+AH39</f>
        <v>3384.2612940277777</v>
      </c>
      <c r="AI30" s="71">
        <f t="shared" ref="AI30" si="50">AI31+AI39</f>
        <v>3383.2612940277777</v>
      </c>
      <c r="AJ30" s="71">
        <f t="shared" ref="AJ30" si="51">AJ31+AJ39</f>
        <v>3385.2612940277777</v>
      </c>
      <c r="AK30" s="71">
        <f t="shared" ref="AK30" si="52">AK31+AK39</f>
        <v>3380.2612940277777</v>
      </c>
      <c r="AL30" s="71">
        <f t="shared" ref="AL30" si="53">AL31+AL39</f>
        <v>3378.2612940277777</v>
      </c>
      <c r="AM30" s="71">
        <f t="shared" ref="AM30" si="54">AM31+AM39</f>
        <v>3375.2612940277777</v>
      </c>
      <c r="AN30" s="71">
        <f t="shared" ref="AN30" si="55">AN31+AN39</f>
        <v>3379.2612940277777</v>
      </c>
      <c r="AO30" s="71">
        <f t="shared" ref="AO30" si="56">AO31+AO39</f>
        <v>3376.2612940277777</v>
      </c>
      <c r="AP30" s="71">
        <f t="shared" ref="AP30" si="57">AP31+AP39</f>
        <v>3374.2612940277777</v>
      </c>
      <c r="AQ30" s="71">
        <f t="shared" ref="AQ30" si="58">AQ31+AQ39</f>
        <v>3374.2612940277777</v>
      </c>
      <c r="AR30" s="71">
        <f t="shared" ref="AR30" si="59">AR31+AR39</f>
        <v>3374.2612940277777</v>
      </c>
      <c r="AS30" s="71">
        <f t="shared" ref="AS30" si="60">AS31+AS39</f>
        <v>3374.2612940277777</v>
      </c>
      <c r="AT30" s="71">
        <f t="shared" ref="AT30" si="61">AT31+AT39</f>
        <v>3369.2612940277777</v>
      </c>
      <c r="AU30" s="71">
        <f t="shared" ref="AU30" si="62">AU31+AU39</f>
        <v>3367.2612940277777</v>
      </c>
      <c r="AV30" s="71">
        <f t="shared" ref="AV30" si="63">AV31+AV39</f>
        <v>3365.2612940277777</v>
      </c>
      <c r="AW30" s="71">
        <f t="shared" ref="AW30" si="64">AW31+AW39</f>
        <v>3363.2612940277777</v>
      </c>
      <c r="AX30" s="71">
        <f t="shared" ref="AX30" si="65">AX31+AX39</f>
        <v>3359.2612940277777</v>
      </c>
      <c r="AY30" s="71">
        <f t="shared" ref="AY30" si="66">AY31+AY39</f>
        <v>3359.2612940277777</v>
      </c>
      <c r="AZ30" s="71">
        <f t="shared" ref="AZ30" si="67">AZ31+AZ39</f>
        <v>3358.2612940277777</v>
      </c>
      <c r="BA30" s="71">
        <f t="shared" ref="BA30" si="68">BA31+BA39</f>
        <v>3356.2612940277777</v>
      </c>
      <c r="BB30" s="71">
        <f t="shared" ref="BB30" si="69">BB31+BB39</f>
        <v>3356.2612940277777</v>
      </c>
      <c r="BC30" s="71">
        <f t="shared" ref="BC30" si="70">BC31+BC39</f>
        <v>3348.2612940277777</v>
      </c>
      <c r="BD30" s="71">
        <f t="shared" ref="BD30" si="71">BD31+BD39</f>
        <v>3341.2612940277777</v>
      </c>
      <c r="BE30" s="71">
        <f t="shared" ref="BE30" si="72">BE31+BE39</f>
        <v>3343.2612940277777</v>
      </c>
      <c r="BF30" s="71">
        <f t="shared" ref="BF30" si="73">BF31+BF39</f>
        <v>3342.2612940277777</v>
      </c>
      <c r="BG30" s="71">
        <f t="shared" ref="BG30" si="74">BG31+BG39</f>
        <v>3338.2612940277777</v>
      </c>
      <c r="BH30" s="71">
        <f t="shared" ref="BH30" si="75">BH31+BH39</f>
        <v>3339.2612940277777</v>
      </c>
      <c r="BI30" s="71">
        <f t="shared" ref="BI30" si="76">BI31+BI39</f>
        <v>3337.2612940277777</v>
      </c>
      <c r="BJ30" s="71">
        <f t="shared" ref="BJ30" si="77">BJ31+BJ39</f>
        <v>3335.2612940277777</v>
      </c>
      <c r="BK30" s="71">
        <f t="shared" ref="BK30" si="78">BK31+BK39</f>
        <v>3336.2612940277777</v>
      </c>
      <c r="BL30" s="71">
        <f t="shared" ref="BL30" si="79">BL31+BL39</f>
        <v>3339.2612940277777</v>
      </c>
      <c r="BM30" s="71">
        <f t="shared" ref="BM30" si="80">BM31+BM39</f>
        <v>3338.2612940277777</v>
      </c>
      <c r="BN30" s="71">
        <f t="shared" ref="BN30" si="81">BN31+BN39</f>
        <v>3337.2612940277777</v>
      </c>
      <c r="BO30" s="71">
        <f t="shared" ref="BO30" si="82">BO31+BO39</f>
        <v>3343.2612940277777</v>
      </c>
      <c r="BP30" s="71">
        <f t="shared" ref="BP30" si="83">BP31+BP39</f>
        <v>3330.2612940277777</v>
      </c>
      <c r="BQ30" s="71">
        <f t="shared" ref="BQ30" si="84">BQ31+BQ39</f>
        <v>3314.2612940277777</v>
      </c>
      <c r="BR30" s="71">
        <f t="shared" ref="BR30" si="85">BR31+BR39</f>
        <v>3307.2612940277777</v>
      </c>
      <c r="BS30" s="71">
        <f t="shared" ref="BS30" si="86">BS31+BS39</f>
        <v>3295.2612940277777</v>
      </c>
      <c r="BT30" s="71">
        <f t="shared" ref="BT30" si="87">BT31+BT39</f>
        <v>3290.2612940277777</v>
      </c>
      <c r="BU30" s="71">
        <f t="shared" ref="BU30" si="88">BU31+BU39</f>
        <v>3304.2612940277777</v>
      </c>
      <c r="BV30" s="71">
        <f t="shared" ref="BV30" si="89">BV31+BV39</f>
        <v>3303.2612940277777</v>
      </c>
      <c r="BW30" s="71">
        <f t="shared" ref="BW30" si="90">BW31+BW39</f>
        <v>3312.2612940277777</v>
      </c>
      <c r="BX30" s="71">
        <f t="shared" ref="BX30" si="91">BX31+BX39</f>
        <v>3331.2612940277777</v>
      </c>
      <c r="BY30" s="71">
        <f t="shared" ref="BY30" si="92">BY31+BY39</f>
        <v>3330.2612940277777</v>
      </c>
      <c r="BZ30" s="71">
        <f t="shared" ref="BZ30" si="93">BZ31+BZ39</f>
        <v>3325.2612940277777</v>
      </c>
      <c r="CA30" s="71">
        <f t="shared" ref="CA30" si="94">CA31+CA39</f>
        <v>3312.2612940277777</v>
      </c>
      <c r="CB30" s="71">
        <f t="shared" ref="CB30" si="95">CB31+CB39</f>
        <v>3295.2612940277777</v>
      </c>
      <c r="CC30" s="71">
        <f t="shared" ref="CC30" si="96">CC31+CC39</f>
        <v>3296.2612940277777</v>
      </c>
      <c r="CD30" s="71">
        <f t="shared" ref="CD30" si="97">CD31+CD39</f>
        <v>3302.2612940277777</v>
      </c>
      <c r="CE30" s="71">
        <f t="shared" ref="CE30" si="98">CE31+CE39</f>
        <v>3311.2612940277777</v>
      </c>
      <c r="CF30" s="71">
        <f t="shared" ref="CF30" si="99">CF31+CF39</f>
        <v>3315.2612940277777</v>
      </c>
      <c r="CG30" s="71">
        <f t="shared" ref="CG30" si="100">CG31+CG39</f>
        <v>3312.2612940277777</v>
      </c>
      <c r="CH30" s="71">
        <f t="shared" ref="CH30" si="101">CH31+CH39</f>
        <v>3310.2612940277777</v>
      </c>
      <c r="CI30" s="71">
        <f t="shared" ref="CI30" si="102">CI31+CI39</f>
        <v>3303.6912940277775</v>
      </c>
      <c r="CJ30" s="71">
        <f t="shared" ref="CJ30" si="103">CJ31+CJ39</f>
        <v>3140.6912940277775</v>
      </c>
      <c r="CK30" s="71">
        <f t="shared" ref="CK30" si="104">CK31+CK39</f>
        <v>3144.6912940277775</v>
      </c>
      <c r="CL30" s="71">
        <f t="shared" ref="CL30" si="105">CL31+CL39</f>
        <v>3144.6912940277775</v>
      </c>
      <c r="CM30" s="71">
        <f t="shared" ref="CM30" si="106">CM31+CM39</f>
        <v>3146.6912940277775</v>
      </c>
      <c r="CN30" s="71">
        <f t="shared" ref="CN30" si="107">CN31+CN39</f>
        <v>3151.6912940277775</v>
      </c>
      <c r="CO30" s="71">
        <f t="shared" ref="CO30" si="108">CO31+CO39</f>
        <v>3159.6912940277775</v>
      </c>
      <c r="CP30" s="71">
        <f t="shared" ref="CP30" si="109">CP31+CP39</f>
        <v>3168.6912940277775</v>
      </c>
      <c r="CQ30" s="71">
        <f t="shared" ref="CQ30" si="110">CQ31+CQ39</f>
        <v>3173.6912940277775</v>
      </c>
      <c r="CR30" s="71">
        <f t="shared" ref="CR30" si="111">CR31+CR39</f>
        <v>3173.6912940277775</v>
      </c>
      <c r="CS30" s="72">
        <f t="shared" ref="CS30" si="112">CS31+CS39</f>
        <v>3178.6912940277775</v>
      </c>
      <c r="CT30" s="73">
        <f t="shared" ref="CT30:CT47" si="113">SUM(B30:CS30)</f>
        <v>320474.81422666722</v>
      </c>
      <c r="CU30" s="73">
        <f>SUM('Day (1):Day (30)'!CT30)</f>
        <v>8708287.5547999982</v>
      </c>
      <c r="CV30" s="154">
        <f>CU30-CT30</f>
        <v>8387812.7405733308</v>
      </c>
      <c r="CX30" s="151">
        <f t="shared" si="7"/>
        <v>3338.2793148611167</v>
      </c>
      <c r="CY30" s="135">
        <f t="shared" si="8"/>
        <v>3023.7109565277769</v>
      </c>
      <c r="CZ30" s="135">
        <f t="shared" si="9"/>
        <v>314.5683583333398</v>
      </c>
    </row>
    <row r="31" spans="1:104">
      <c r="A31" s="74" t="s">
        <v>32</v>
      </c>
      <c r="B31" s="75">
        <f>SUM(B32:B38)</f>
        <v>3193.21</v>
      </c>
      <c r="C31" s="76">
        <f t="shared" ref="C31:BN31" si="114">SUM(C32:C38)</f>
        <v>3192.21</v>
      </c>
      <c r="D31" s="76">
        <f t="shared" si="114"/>
        <v>3190.21</v>
      </c>
      <c r="E31" s="76">
        <f t="shared" si="114"/>
        <v>3189.21</v>
      </c>
      <c r="F31" s="76">
        <f t="shared" si="114"/>
        <v>3186.21</v>
      </c>
      <c r="G31" s="76">
        <f t="shared" si="114"/>
        <v>3188.21</v>
      </c>
      <c r="H31" s="76">
        <f t="shared" si="114"/>
        <v>3190.21</v>
      </c>
      <c r="I31" s="76">
        <f t="shared" si="114"/>
        <v>3188.21</v>
      </c>
      <c r="J31" s="76">
        <f t="shared" si="114"/>
        <v>3185.21</v>
      </c>
      <c r="K31" s="76">
        <f t="shared" si="114"/>
        <v>3180.21</v>
      </c>
      <c r="L31" s="76">
        <f t="shared" si="114"/>
        <v>3178.21</v>
      </c>
      <c r="M31" s="76">
        <f t="shared" si="114"/>
        <v>3181.21</v>
      </c>
      <c r="N31" s="76">
        <f t="shared" si="114"/>
        <v>3181.21</v>
      </c>
      <c r="O31" s="76">
        <f t="shared" si="114"/>
        <v>3182.21</v>
      </c>
      <c r="P31" s="76">
        <f t="shared" si="114"/>
        <v>3181.21</v>
      </c>
      <c r="Q31" s="76">
        <f t="shared" si="114"/>
        <v>3188.21</v>
      </c>
      <c r="R31" s="76">
        <f t="shared" si="114"/>
        <v>3191.21</v>
      </c>
      <c r="S31" s="76">
        <f t="shared" si="114"/>
        <v>3191.21</v>
      </c>
      <c r="T31" s="76">
        <f t="shared" si="114"/>
        <v>3189.21</v>
      </c>
      <c r="U31" s="76">
        <f t="shared" si="114"/>
        <v>3189.21</v>
      </c>
      <c r="V31" s="76">
        <f t="shared" si="114"/>
        <v>3189.21</v>
      </c>
      <c r="W31" s="76">
        <f t="shared" si="114"/>
        <v>3190.21</v>
      </c>
      <c r="X31" s="76">
        <f t="shared" si="114"/>
        <v>3195.21</v>
      </c>
      <c r="Y31" s="76">
        <f t="shared" si="114"/>
        <v>3194.21</v>
      </c>
      <c r="Z31" s="76">
        <f t="shared" si="114"/>
        <v>3187.21</v>
      </c>
      <c r="AA31" s="76">
        <f t="shared" si="114"/>
        <v>3184.21</v>
      </c>
      <c r="AB31" s="76">
        <f t="shared" si="114"/>
        <v>3178.21</v>
      </c>
      <c r="AC31" s="76">
        <f t="shared" si="114"/>
        <v>3167.21</v>
      </c>
      <c r="AD31" s="76">
        <f t="shared" si="114"/>
        <v>3171.21</v>
      </c>
      <c r="AE31" s="76">
        <f t="shared" si="114"/>
        <v>3174.21</v>
      </c>
      <c r="AF31" s="76">
        <f t="shared" si="114"/>
        <v>3172.21</v>
      </c>
      <c r="AG31" s="76">
        <f t="shared" si="114"/>
        <v>3175.21</v>
      </c>
      <c r="AH31" s="76">
        <f t="shared" si="114"/>
        <v>3179.21</v>
      </c>
      <c r="AI31" s="76">
        <f t="shared" si="114"/>
        <v>3178.21</v>
      </c>
      <c r="AJ31" s="76">
        <f t="shared" si="114"/>
        <v>3180.21</v>
      </c>
      <c r="AK31" s="76">
        <f t="shared" si="114"/>
        <v>3175.21</v>
      </c>
      <c r="AL31" s="76">
        <f t="shared" si="114"/>
        <v>3173.21</v>
      </c>
      <c r="AM31" s="76">
        <f t="shared" si="114"/>
        <v>3170.21</v>
      </c>
      <c r="AN31" s="76">
        <f t="shared" si="114"/>
        <v>3174.21</v>
      </c>
      <c r="AO31" s="76">
        <f t="shared" si="114"/>
        <v>3171.21</v>
      </c>
      <c r="AP31" s="76">
        <f t="shared" si="114"/>
        <v>3169.21</v>
      </c>
      <c r="AQ31" s="76">
        <f t="shared" si="114"/>
        <v>3169.21</v>
      </c>
      <c r="AR31" s="76">
        <f t="shared" si="114"/>
        <v>3169.21</v>
      </c>
      <c r="AS31" s="76">
        <f t="shared" si="114"/>
        <v>3169.21</v>
      </c>
      <c r="AT31" s="76">
        <f t="shared" si="114"/>
        <v>3164.21</v>
      </c>
      <c r="AU31" s="76">
        <f t="shared" si="114"/>
        <v>3162.21</v>
      </c>
      <c r="AV31" s="76">
        <f t="shared" si="114"/>
        <v>3160.21</v>
      </c>
      <c r="AW31" s="76">
        <f t="shared" si="114"/>
        <v>3158.21</v>
      </c>
      <c r="AX31" s="76">
        <f t="shared" si="114"/>
        <v>3154.21</v>
      </c>
      <c r="AY31" s="76">
        <f t="shared" si="114"/>
        <v>3154.21</v>
      </c>
      <c r="AZ31" s="76">
        <f t="shared" si="114"/>
        <v>3153.21</v>
      </c>
      <c r="BA31" s="76">
        <f t="shared" si="114"/>
        <v>3151.21</v>
      </c>
      <c r="BB31" s="76">
        <f t="shared" si="114"/>
        <v>3151.21</v>
      </c>
      <c r="BC31" s="76">
        <f t="shared" si="114"/>
        <v>3143.21</v>
      </c>
      <c r="BD31" s="76">
        <f t="shared" si="114"/>
        <v>3136.21</v>
      </c>
      <c r="BE31" s="76">
        <f t="shared" si="114"/>
        <v>3138.21</v>
      </c>
      <c r="BF31" s="76">
        <f t="shared" si="114"/>
        <v>3137.21</v>
      </c>
      <c r="BG31" s="76">
        <f t="shared" si="114"/>
        <v>3133.21</v>
      </c>
      <c r="BH31" s="76">
        <f t="shared" si="114"/>
        <v>3134.21</v>
      </c>
      <c r="BI31" s="76">
        <f t="shared" si="114"/>
        <v>3132.21</v>
      </c>
      <c r="BJ31" s="76">
        <f t="shared" si="114"/>
        <v>3130.21</v>
      </c>
      <c r="BK31" s="76">
        <f t="shared" si="114"/>
        <v>3131.21</v>
      </c>
      <c r="BL31" s="76">
        <f t="shared" si="114"/>
        <v>3134.21</v>
      </c>
      <c r="BM31" s="76">
        <f t="shared" si="114"/>
        <v>3133.21</v>
      </c>
      <c r="BN31" s="76">
        <f t="shared" si="114"/>
        <v>3132.21</v>
      </c>
      <c r="BO31" s="76">
        <f t="shared" ref="BO31:CS31" si="115">SUM(BO32:BO38)</f>
        <v>3138.21</v>
      </c>
      <c r="BP31" s="76">
        <f t="shared" si="115"/>
        <v>3125.21</v>
      </c>
      <c r="BQ31" s="76">
        <f t="shared" si="115"/>
        <v>3109.21</v>
      </c>
      <c r="BR31" s="76">
        <f t="shared" si="115"/>
        <v>3102.21</v>
      </c>
      <c r="BS31" s="76">
        <f t="shared" si="115"/>
        <v>3090.21</v>
      </c>
      <c r="BT31" s="76">
        <f t="shared" si="115"/>
        <v>3085.21</v>
      </c>
      <c r="BU31" s="76">
        <f t="shared" si="115"/>
        <v>3099.21</v>
      </c>
      <c r="BV31" s="76">
        <f t="shared" si="115"/>
        <v>3098.21</v>
      </c>
      <c r="BW31" s="76">
        <f t="shared" si="115"/>
        <v>3107.21</v>
      </c>
      <c r="BX31" s="76">
        <f t="shared" si="115"/>
        <v>3126.21</v>
      </c>
      <c r="BY31" s="76">
        <f t="shared" si="115"/>
        <v>3125.21</v>
      </c>
      <c r="BZ31" s="76">
        <f t="shared" si="115"/>
        <v>3120.21</v>
      </c>
      <c r="CA31" s="76">
        <f t="shared" si="115"/>
        <v>3107.21</v>
      </c>
      <c r="CB31" s="76">
        <f t="shared" si="115"/>
        <v>3090.21</v>
      </c>
      <c r="CC31" s="76">
        <f t="shared" si="115"/>
        <v>3091.21</v>
      </c>
      <c r="CD31" s="76">
        <f t="shared" si="115"/>
        <v>3097.21</v>
      </c>
      <c r="CE31" s="76">
        <f t="shared" si="115"/>
        <v>3106.21</v>
      </c>
      <c r="CF31" s="76">
        <f t="shared" si="115"/>
        <v>3110.21</v>
      </c>
      <c r="CG31" s="76">
        <f t="shared" si="115"/>
        <v>3107.21</v>
      </c>
      <c r="CH31" s="76">
        <f t="shared" si="115"/>
        <v>3105.21</v>
      </c>
      <c r="CI31" s="76">
        <f t="shared" si="115"/>
        <v>3098.64</v>
      </c>
      <c r="CJ31" s="76">
        <f t="shared" si="115"/>
        <v>2935.64</v>
      </c>
      <c r="CK31" s="76">
        <f t="shared" si="115"/>
        <v>2939.64</v>
      </c>
      <c r="CL31" s="76">
        <f t="shared" si="115"/>
        <v>2939.64</v>
      </c>
      <c r="CM31" s="76">
        <f t="shared" si="115"/>
        <v>2941.64</v>
      </c>
      <c r="CN31" s="76">
        <f t="shared" si="115"/>
        <v>2946.64</v>
      </c>
      <c r="CO31" s="76">
        <f t="shared" si="115"/>
        <v>2954.64</v>
      </c>
      <c r="CP31" s="76">
        <f t="shared" si="115"/>
        <v>2963.64</v>
      </c>
      <c r="CQ31" s="76">
        <f t="shared" si="115"/>
        <v>2968.64</v>
      </c>
      <c r="CR31" s="76">
        <f t="shared" si="115"/>
        <v>2968.64</v>
      </c>
      <c r="CS31" s="77">
        <f t="shared" si="115"/>
        <v>2973.64</v>
      </c>
      <c r="CT31" s="30">
        <f t="shared" si="113"/>
        <v>300789.88999999996</v>
      </c>
      <c r="CU31" s="30">
        <f>SUM('Day (1):Day (30)'!CT31)</f>
        <v>8117739.8279999997</v>
      </c>
      <c r="CV31" s="154">
        <f t="shared" ref="CV31:CV55" si="116">CU31-CT31</f>
        <v>7816949.9380000001</v>
      </c>
      <c r="CX31" s="151">
        <f t="shared" si="7"/>
        <v>3133.2280208333327</v>
      </c>
      <c r="CY31" s="135">
        <f t="shared" si="8"/>
        <v>2818.6596624999997</v>
      </c>
      <c r="CZ31" s="135">
        <f t="shared" si="9"/>
        <v>314.56835833333298</v>
      </c>
    </row>
    <row r="32" spans="1:104">
      <c r="A32" s="78" t="s">
        <v>33</v>
      </c>
      <c r="B32" s="79">
        <f>B62-B73</f>
        <v>430</v>
      </c>
      <c r="C32" s="80">
        <f t="shared" ref="C32:BN32" si="117">C62-C73</f>
        <v>430</v>
      </c>
      <c r="D32" s="80">
        <f t="shared" si="117"/>
        <v>430</v>
      </c>
      <c r="E32" s="80">
        <f t="shared" si="117"/>
        <v>430</v>
      </c>
      <c r="F32" s="80">
        <f t="shared" si="117"/>
        <v>430</v>
      </c>
      <c r="G32" s="80">
        <f t="shared" si="117"/>
        <v>430</v>
      </c>
      <c r="H32" s="80">
        <f t="shared" si="117"/>
        <v>430</v>
      </c>
      <c r="I32" s="80">
        <f t="shared" si="117"/>
        <v>430</v>
      </c>
      <c r="J32" s="80">
        <f t="shared" si="117"/>
        <v>430</v>
      </c>
      <c r="K32" s="80">
        <f t="shared" si="117"/>
        <v>430</v>
      </c>
      <c r="L32" s="80">
        <f t="shared" si="117"/>
        <v>430</v>
      </c>
      <c r="M32" s="80">
        <f t="shared" si="117"/>
        <v>430</v>
      </c>
      <c r="N32" s="80">
        <f t="shared" si="117"/>
        <v>430</v>
      </c>
      <c r="O32" s="80">
        <f t="shared" si="117"/>
        <v>430</v>
      </c>
      <c r="P32" s="80">
        <f t="shared" si="117"/>
        <v>430</v>
      </c>
      <c r="Q32" s="80">
        <f t="shared" si="117"/>
        <v>430</v>
      </c>
      <c r="R32" s="80">
        <f t="shared" si="117"/>
        <v>430</v>
      </c>
      <c r="S32" s="80">
        <f t="shared" si="117"/>
        <v>430</v>
      </c>
      <c r="T32" s="80">
        <f t="shared" si="117"/>
        <v>430</v>
      </c>
      <c r="U32" s="80">
        <f t="shared" si="117"/>
        <v>430</v>
      </c>
      <c r="V32" s="80">
        <f t="shared" si="117"/>
        <v>430</v>
      </c>
      <c r="W32" s="80">
        <f t="shared" si="117"/>
        <v>430</v>
      </c>
      <c r="X32" s="80">
        <f t="shared" si="117"/>
        <v>430</v>
      </c>
      <c r="Y32" s="80">
        <f t="shared" si="117"/>
        <v>430</v>
      </c>
      <c r="Z32" s="80">
        <f t="shared" si="117"/>
        <v>430</v>
      </c>
      <c r="AA32" s="80">
        <f t="shared" si="117"/>
        <v>430</v>
      </c>
      <c r="AB32" s="80">
        <f t="shared" si="117"/>
        <v>430</v>
      </c>
      <c r="AC32" s="80">
        <f t="shared" si="117"/>
        <v>430</v>
      </c>
      <c r="AD32" s="80">
        <f t="shared" si="117"/>
        <v>430</v>
      </c>
      <c r="AE32" s="80">
        <f t="shared" si="117"/>
        <v>430</v>
      </c>
      <c r="AF32" s="80">
        <f t="shared" si="117"/>
        <v>430</v>
      </c>
      <c r="AG32" s="80">
        <f t="shared" si="117"/>
        <v>430</v>
      </c>
      <c r="AH32" s="80">
        <f t="shared" si="117"/>
        <v>430</v>
      </c>
      <c r="AI32" s="80">
        <f t="shared" si="117"/>
        <v>430</v>
      </c>
      <c r="AJ32" s="80">
        <f t="shared" si="117"/>
        <v>430</v>
      </c>
      <c r="AK32" s="80">
        <f t="shared" si="117"/>
        <v>430</v>
      </c>
      <c r="AL32" s="80">
        <f t="shared" si="117"/>
        <v>430</v>
      </c>
      <c r="AM32" s="80">
        <f t="shared" si="117"/>
        <v>430</v>
      </c>
      <c r="AN32" s="80">
        <f t="shared" si="117"/>
        <v>430</v>
      </c>
      <c r="AO32" s="80">
        <f t="shared" si="117"/>
        <v>430</v>
      </c>
      <c r="AP32" s="80">
        <f t="shared" si="117"/>
        <v>430</v>
      </c>
      <c r="AQ32" s="80">
        <f t="shared" si="117"/>
        <v>430</v>
      </c>
      <c r="AR32" s="80">
        <f t="shared" si="117"/>
        <v>430</v>
      </c>
      <c r="AS32" s="80">
        <f t="shared" si="117"/>
        <v>430</v>
      </c>
      <c r="AT32" s="80">
        <f t="shared" si="117"/>
        <v>430</v>
      </c>
      <c r="AU32" s="80">
        <f t="shared" si="117"/>
        <v>430</v>
      </c>
      <c r="AV32" s="80">
        <f t="shared" si="117"/>
        <v>430</v>
      </c>
      <c r="AW32" s="80">
        <f t="shared" si="117"/>
        <v>430</v>
      </c>
      <c r="AX32" s="80">
        <f t="shared" si="117"/>
        <v>430</v>
      </c>
      <c r="AY32" s="80">
        <f t="shared" si="117"/>
        <v>430</v>
      </c>
      <c r="AZ32" s="80">
        <f t="shared" si="117"/>
        <v>430</v>
      </c>
      <c r="BA32" s="80">
        <f t="shared" si="117"/>
        <v>430</v>
      </c>
      <c r="BB32" s="80">
        <f t="shared" si="117"/>
        <v>430</v>
      </c>
      <c r="BC32" s="80">
        <f t="shared" si="117"/>
        <v>430</v>
      </c>
      <c r="BD32" s="80">
        <f t="shared" si="117"/>
        <v>430</v>
      </c>
      <c r="BE32" s="80">
        <f t="shared" si="117"/>
        <v>430</v>
      </c>
      <c r="BF32" s="80">
        <f t="shared" si="117"/>
        <v>430</v>
      </c>
      <c r="BG32" s="80">
        <f t="shared" si="117"/>
        <v>430</v>
      </c>
      <c r="BH32" s="80">
        <f t="shared" si="117"/>
        <v>430</v>
      </c>
      <c r="BI32" s="80">
        <f t="shared" si="117"/>
        <v>430</v>
      </c>
      <c r="BJ32" s="80">
        <f t="shared" si="117"/>
        <v>430</v>
      </c>
      <c r="BK32" s="80">
        <f t="shared" si="117"/>
        <v>430</v>
      </c>
      <c r="BL32" s="80">
        <f t="shared" si="117"/>
        <v>430</v>
      </c>
      <c r="BM32" s="80">
        <f t="shared" si="117"/>
        <v>430</v>
      </c>
      <c r="BN32" s="80">
        <f t="shared" si="117"/>
        <v>430</v>
      </c>
      <c r="BO32" s="80">
        <f t="shared" ref="BO32:CS32" si="118">BO62-BO73</f>
        <v>430</v>
      </c>
      <c r="BP32" s="80">
        <f t="shared" si="118"/>
        <v>430</v>
      </c>
      <c r="BQ32" s="80">
        <f t="shared" si="118"/>
        <v>430</v>
      </c>
      <c r="BR32" s="80">
        <f t="shared" si="118"/>
        <v>430</v>
      </c>
      <c r="BS32" s="80">
        <f t="shared" si="118"/>
        <v>430</v>
      </c>
      <c r="BT32" s="80">
        <f t="shared" si="118"/>
        <v>430</v>
      </c>
      <c r="BU32" s="80">
        <f t="shared" si="118"/>
        <v>430</v>
      </c>
      <c r="BV32" s="80">
        <f t="shared" si="118"/>
        <v>430</v>
      </c>
      <c r="BW32" s="80">
        <f t="shared" si="118"/>
        <v>430</v>
      </c>
      <c r="BX32" s="80">
        <f t="shared" si="118"/>
        <v>430</v>
      </c>
      <c r="BY32" s="80">
        <f t="shared" si="118"/>
        <v>430</v>
      </c>
      <c r="BZ32" s="80">
        <f t="shared" si="118"/>
        <v>430</v>
      </c>
      <c r="CA32" s="80">
        <f t="shared" si="118"/>
        <v>430</v>
      </c>
      <c r="CB32" s="80">
        <f t="shared" si="118"/>
        <v>430</v>
      </c>
      <c r="CC32" s="80">
        <f t="shared" si="118"/>
        <v>430</v>
      </c>
      <c r="CD32" s="80">
        <f t="shared" si="118"/>
        <v>430</v>
      </c>
      <c r="CE32" s="80">
        <f t="shared" si="118"/>
        <v>430</v>
      </c>
      <c r="CF32" s="80">
        <f t="shared" si="118"/>
        <v>430</v>
      </c>
      <c r="CG32" s="80">
        <f t="shared" si="118"/>
        <v>430</v>
      </c>
      <c r="CH32" s="80">
        <f t="shared" si="118"/>
        <v>430</v>
      </c>
      <c r="CI32" s="80">
        <f t="shared" si="118"/>
        <v>430</v>
      </c>
      <c r="CJ32" s="80">
        <f t="shared" si="118"/>
        <v>430</v>
      </c>
      <c r="CK32" s="80">
        <f t="shared" si="118"/>
        <v>430</v>
      </c>
      <c r="CL32" s="80">
        <f t="shared" si="118"/>
        <v>430</v>
      </c>
      <c r="CM32" s="80">
        <f t="shared" si="118"/>
        <v>430</v>
      </c>
      <c r="CN32" s="80">
        <f t="shared" si="118"/>
        <v>430</v>
      </c>
      <c r="CO32" s="80">
        <f t="shared" si="118"/>
        <v>430</v>
      </c>
      <c r="CP32" s="80">
        <f t="shared" si="118"/>
        <v>430</v>
      </c>
      <c r="CQ32" s="80">
        <f t="shared" si="118"/>
        <v>430</v>
      </c>
      <c r="CR32" s="80">
        <f t="shared" si="118"/>
        <v>430</v>
      </c>
      <c r="CS32" s="81">
        <f t="shared" si="118"/>
        <v>430</v>
      </c>
      <c r="CT32" s="30">
        <f t="shared" si="113"/>
        <v>41280</v>
      </c>
      <c r="CU32" s="30">
        <f>SUM('Day (1):Day (30)'!CT32)</f>
        <v>1110368</v>
      </c>
      <c r="CV32" s="154">
        <f t="shared" si="116"/>
        <v>1069088</v>
      </c>
      <c r="CX32" s="151">
        <f t="shared" si="7"/>
        <v>430</v>
      </c>
      <c r="CY32" s="135">
        <f t="shared" si="8"/>
        <v>385.54444444444442</v>
      </c>
      <c r="CZ32" s="135">
        <f t="shared" si="9"/>
        <v>44.455555555555577</v>
      </c>
    </row>
    <row r="33" spans="1:104">
      <c r="A33" s="25" t="s">
        <v>34</v>
      </c>
      <c r="B33" s="82">
        <f t="shared" ref="B33:Q37" si="119">B63-B74</f>
        <v>500</v>
      </c>
      <c r="C33" s="3">
        <f t="shared" si="119"/>
        <v>500</v>
      </c>
      <c r="D33" s="3">
        <f t="shared" si="119"/>
        <v>500</v>
      </c>
      <c r="E33" s="3">
        <f t="shared" si="119"/>
        <v>500</v>
      </c>
      <c r="F33" s="3">
        <f t="shared" si="119"/>
        <v>500</v>
      </c>
      <c r="G33" s="3">
        <f t="shared" si="119"/>
        <v>500</v>
      </c>
      <c r="H33" s="3">
        <f t="shared" si="119"/>
        <v>500</v>
      </c>
      <c r="I33" s="3">
        <f t="shared" si="119"/>
        <v>500</v>
      </c>
      <c r="J33" s="3">
        <f t="shared" si="119"/>
        <v>500</v>
      </c>
      <c r="K33" s="3">
        <f t="shared" si="119"/>
        <v>500</v>
      </c>
      <c r="L33" s="3">
        <f t="shared" si="119"/>
        <v>500</v>
      </c>
      <c r="M33" s="3">
        <f t="shared" si="119"/>
        <v>500</v>
      </c>
      <c r="N33" s="3">
        <f t="shared" si="119"/>
        <v>500</v>
      </c>
      <c r="O33" s="3">
        <f t="shared" si="119"/>
        <v>500</v>
      </c>
      <c r="P33" s="3">
        <f t="shared" si="119"/>
        <v>500</v>
      </c>
      <c r="Q33" s="3">
        <f t="shared" si="119"/>
        <v>500</v>
      </c>
      <c r="R33" s="3">
        <f t="shared" ref="R33:CC33" si="120">R63-R74</f>
        <v>500</v>
      </c>
      <c r="S33" s="3">
        <f t="shared" si="120"/>
        <v>500</v>
      </c>
      <c r="T33" s="3">
        <f t="shared" si="120"/>
        <v>500</v>
      </c>
      <c r="U33" s="3">
        <f t="shared" si="120"/>
        <v>500</v>
      </c>
      <c r="V33" s="3">
        <f t="shared" si="120"/>
        <v>500</v>
      </c>
      <c r="W33" s="3">
        <f t="shared" si="120"/>
        <v>500</v>
      </c>
      <c r="X33" s="3">
        <f t="shared" si="120"/>
        <v>500</v>
      </c>
      <c r="Y33" s="3">
        <f t="shared" si="120"/>
        <v>500</v>
      </c>
      <c r="Z33" s="3">
        <f t="shared" si="120"/>
        <v>500</v>
      </c>
      <c r="AA33" s="3">
        <f t="shared" si="120"/>
        <v>500</v>
      </c>
      <c r="AB33" s="3">
        <f t="shared" si="120"/>
        <v>500</v>
      </c>
      <c r="AC33" s="3">
        <f t="shared" si="120"/>
        <v>500</v>
      </c>
      <c r="AD33" s="3">
        <f t="shared" si="120"/>
        <v>500</v>
      </c>
      <c r="AE33" s="3">
        <f t="shared" si="120"/>
        <v>500</v>
      </c>
      <c r="AF33" s="3">
        <f t="shared" si="120"/>
        <v>500</v>
      </c>
      <c r="AG33" s="3">
        <f t="shared" si="120"/>
        <v>500</v>
      </c>
      <c r="AH33" s="3">
        <f t="shared" si="120"/>
        <v>500</v>
      </c>
      <c r="AI33" s="3">
        <f t="shared" si="120"/>
        <v>500</v>
      </c>
      <c r="AJ33" s="3">
        <f t="shared" si="120"/>
        <v>500</v>
      </c>
      <c r="AK33" s="3">
        <f t="shared" si="120"/>
        <v>500</v>
      </c>
      <c r="AL33" s="3">
        <f t="shared" si="120"/>
        <v>500</v>
      </c>
      <c r="AM33" s="3">
        <f t="shared" si="120"/>
        <v>500</v>
      </c>
      <c r="AN33" s="3">
        <f t="shared" si="120"/>
        <v>500</v>
      </c>
      <c r="AO33" s="3">
        <f t="shared" si="120"/>
        <v>500</v>
      </c>
      <c r="AP33" s="3">
        <f t="shared" si="120"/>
        <v>500</v>
      </c>
      <c r="AQ33" s="3">
        <f t="shared" si="120"/>
        <v>500</v>
      </c>
      <c r="AR33" s="3">
        <f t="shared" si="120"/>
        <v>500</v>
      </c>
      <c r="AS33" s="3">
        <f t="shared" si="120"/>
        <v>500</v>
      </c>
      <c r="AT33" s="3">
        <f t="shared" si="120"/>
        <v>500</v>
      </c>
      <c r="AU33" s="3">
        <f t="shared" si="120"/>
        <v>500</v>
      </c>
      <c r="AV33" s="3">
        <f t="shared" si="120"/>
        <v>500</v>
      </c>
      <c r="AW33" s="3">
        <f t="shared" si="120"/>
        <v>500</v>
      </c>
      <c r="AX33" s="3">
        <f t="shared" si="120"/>
        <v>500</v>
      </c>
      <c r="AY33" s="3">
        <f t="shared" si="120"/>
        <v>500</v>
      </c>
      <c r="AZ33" s="3">
        <f t="shared" si="120"/>
        <v>500</v>
      </c>
      <c r="BA33" s="3">
        <f t="shared" si="120"/>
        <v>500</v>
      </c>
      <c r="BB33" s="3">
        <f t="shared" si="120"/>
        <v>500</v>
      </c>
      <c r="BC33" s="3">
        <f t="shared" si="120"/>
        <v>500</v>
      </c>
      <c r="BD33" s="3">
        <f t="shared" si="120"/>
        <v>500</v>
      </c>
      <c r="BE33" s="3">
        <f t="shared" si="120"/>
        <v>500</v>
      </c>
      <c r="BF33" s="3">
        <f t="shared" si="120"/>
        <v>500</v>
      </c>
      <c r="BG33" s="3">
        <f t="shared" si="120"/>
        <v>500</v>
      </c>
      <c r="BH33" s="3">
        <f t="shared" si="120"/>
        <v>500</v>
      </c>
      <c r="BI33" s="3">
        <f t="shared" si="120"/>
        <v>500</v>
      </c>
      <c r="BJ33" s="3">
        <f t="shared" si="120"/>
        <v>500</v>
      </c>
      <c r="BK33" s="3">
        <f t="shared" si="120"/>
        <v>500</v>
      </c>
      <c r="BL33" s="3">
        <f t="shared" si="120"/>
        <v>500</v>
      </c>
      <c r="BM33" s="3">
        <f t="shared" si="120"/>
        <v>500</v>
      </c>
      <c r="BN33" s="3">
        <f t="shared" si="120"/>
        <v>500</v>
      </c>
      <c r="BO33" s="3">
        <f t="shared" si="120"/>
        <v>500</v>
      </c>
      <c r="BP33" s="3">
        <f t="shared" si="120"/>
        <v>500</v>
      </c>
      <c r="BQ33" s="3">
        <f t="shared" si="120"/>
        <v>500</v>
      </c>
      <c r="BR33" s="3">
        <f t="shared" si="120"/>
        <v>500</v>
      </c>
      <c r="BS33" s="3">
        <f t="shared" si="120"/>
        <v>500</v>
      </c>
      <c r="BT33" s="3">
        <f t="shared" si="120"/>
        <v>500</v>
      </c>
      <c r="BU33" s="3">
        <f t="shared" si="120"/>
        <v>500</v>
      </c>
      <c r="BV33" s="3">
        <f t="shared" si="120"/>
        <v>500</v>
      </c>
      <c r="BW33" s="3">
        <f t="shared" si="120"/>
        <v>500</v>
      </c>
      <c r="BX33" s="3">
        <f t="shared" si="120"/>
        <v>500</v>
      </c>
      <c r="BY33" s="3">
        <f t="shared" si="120"/>
        <v>500</v>
      </c>
      <c r="BZ33" s="3">
        <f t="shared" si="120"/>
        <v>500</v>
      </c>
      <c r="CA33" s="3">
        <f t="shared" si="120"/>
        <v>500</v>
      </c>
      <c r="CB33" s="3">
        <f t="shared" si="120"/>
        <v>500</v>
      </c>
      <c r="CC33" s="3">
        <f t="shared" si="120"/>
        <v>500</v>
      </c>
      <c r="CD33" s="3">
        <f t="shared" ref="CD33:CS33" si="121">CD63-CD74</f>
        <v>500</v>
      </c>
      <c r="CE33" s="3">
        <f t="shared" si="121"/>
        <v>500</v>
      </c>
      <c r="CF33" s="3">
        <f t="shared" si="121"/>
        <v>500</v>
      </c>
      <c r="CG33" s="3">
        <f t="shared" si="121"/>
        <v>500</v>
      </c>
      <c r="CH33" s="3">
        <f t="shared" si="121"/>
        <v>500</v>
      </c>
      <c r="CI33" s="3">
        <f t="shared" si="121"/>
        <v>500</v>
      </c>
      <c r="CJ33" s="3">
        <f t="shared" si="121"/>
        <v>500</v>
      </c>
      <c r="CK33" s="3">
        <f t="shared" si="121"/>
        <v>500</v>
      </c>
      <c r="CL33" s="3">
        <f t="shared" si="121"/>
        <v>500</v>
      </c>
      <c r="CM33" s="3">
        <f t="shared" si="121"/>
        <v>500</v>
      </c>
      <c r="CN33" s="3">
        <f t="shared" si="121"/>
        <v>500</v>
      </c>
      <c r="CO33" s="3">
        <f t="shared" si="121"/>
        <v>500</v>
      </c>
      <c r="CP33" s="3">
        <f t="shared" si="121"/>
        <v>500</v>
      </c>
      <c r="CQ33" s="3">
        <f t="shared" si="121"/>
        <v>500</v>
      </c>
      <c r="CR33" s="3">
        <f t="shared" si="121"/>
        <v>500</v>
      </c>
      <c r="CS33" s="83">
        <f t="shared" si="121"/>
        <v>500</v>
      </c>
      <c r="CT33" s="30">
        <f t="shared" si="113"/>
        <v>48000</v>
      </c>
      <c r="CU33" s="30">
        <f>SUM('Day (1):Day (30)'!CT33)</f>
        <v>1327236</v>
      </c>
      <c r="CV33" s="154">
        <f t="shared" si="116"/>
        <v>1279236</v>
      </c>
      <c r="CX33" s="151">
        <f t="shared" si="7"/>
        <v>500</v>
      </c>
      <c r="CY33" s="135">
        <f t="shared" si="8"/>
        <v>460.84583333333336</v>
      </c>
      <c r="CZ33" s="135">
        <f t="shared" si="9"/>
        <v>39.15416666666664</v>
      </c>
    </row>
    <row r="34" spans="1:104">
      <c r="A34" s="25" t="s">
        <v>35</v>
      </c>
      <c r="B34" s="82">
        <f t="shared" si="119"/>
        <v>712.69</v>
      </c>
      <c r="C34" s="3">
        <f t="shared" si="119"/>
        <v>712.69</v>
      </c>
      <c r="D34" s="3">
        <f t="shared" si="119"/>
        <v>712.69</v>
      </c>
      <c r="E34" s="3">
        <f t="shared" si="119"/>
        <v>712.69</v>
      </c>
      <c r="F34" s="3">
        <f t="shared" si="119"/>
        <v>712.69</v>
      </c>
      <c r="G34" s="3">
        <f t="shared" si="119"/>
        <v>712.69</v>
      </c>
      <c r="H34" s="3">
        <f t="shared" si="119"/>
        <v>712.69</v>
      </c>
      <c r="I34" s="3">
        <f t="shared" si="119"/>
        <v>712.69</v>
      </c>
      <c r="J34" s="3">
        <f t="shared" si="119"/>
        <v>712.69</v>
      </c>
      <c r="K34" s="3">
        <f t="shared" si="119"/>
        <v>712.69</v>
      </c>
      <c r="L34" s="3">
        <f t="shared" si="119"/>
        <v>712.69</v>
      </c>
      <c r="M34" s="3">
        <f t="shared" si="119"/>
        <v>712.69</v>
      </c>
      <c r="N34" s="3">
        <f t="shared" si="119"/>
        <v>712.69</v>
      </c>
      <c r="O34" s="3">
        <f t="shared" si="119"/>
        <v>712.69</v>
      </c>
      <c r="P34" s="3">
        <f t="shared" si="119"/>
        <v>712.69</v>
      </c>
      <c r="Q34" s="3">
        <f t="shared" si="119"/>
        <v>712.69</v>
      </c>
      <c r="R34" s="3">
        <f t="shared" ref="R34:CC34" si="122">R64-R75</f>
        <v>712.69</v>
      </c>
      <c r="S34" s="3">
        <f t="shared" si="122"/>
        <v>712.69</v>
      </c>
      <c r="T34" s="3">
        <f t="shared" si="122"/>
        <v>712.69</v>
      </c>
      <c r="U34" s="3">
        <f t="shared" si="122"/>
        <v>712.69</v>
      </c>
      <c r="V34" s="3">
        <f t="shared" si="122"/>
        <v>712.69</v>
      </c>
      <c r="W34" s="3">
        <f t="shared" si="122"/>
        <v>712.69</v>
      </c>
      <c r="X34" s="3">
        <f t="shared" si="122"/>
        <v>712.69</v>
      </c>
      <c r="Y34" s="3">
        <f t="shared" si="122"/>
        <v>712.69</v>
      </c>
      <c r="Z34" s="3">
        <f t="shared" si="122"/>
        <v>712.69</v>
      </c>
      <c r="AA34" s="3">
        <f t="shared" si="122"/>
        <v>712.69</v>
      </c>
      <c r="AB34" s="3">
        <f t="shared" si="122"/>
        <v>712.69</v>
      </c>
      <c r="AC34" s="3">
        <f t="shared" si="122"/>
        <v>712.69</v>
      </c>
      <c r="AD34" s="3">
        <f t="shared" si="122"/>
        <v>712.69</v>
      </c>
      <c r="AE34" s="3">
        <f t="shared" si="122"/>
        <v>712.69</v>
      </c>
      <c r="AF34" s="3">
        <f t="shared" si="122"/>
        <v>712.69</v>
      </c>
      <c r="AG34" s="3">
        <f t="shared" si="122"/>
        <v>712.69</v>
      </c>
      <c r="AH34" s="3">
        <f t="shared" si="122"/>
        <v>712.69</v>
      </c>
      <c r="AI34" s="3">
        <f t="shared" si="122"/>
        <v>712.69</v>
      </c>
      <c r="AJ34" s="3">
        <f t="shared" si="122"/>
        <v>712.69</v>
      </c>
      <c r="AK34" s="3">
        <f t="shared" si="122"/>
        <v>712.69</v>
      </c>
      <c r="AL34" s="3">
        <f t="shared" si="122"/>
        <v>712.69</v>
      </c>
      <c r="AM34" s="3">
        <f t="shared" si="122"/>
        <v>712.69</v>
      </c>
      <c r="AN34" s="3">
        <f t="shared" si="122"/>
        <v>712.69</v>
      </c>
      <c r="AO34" s="3">
        <f t="shared" si="122"/>
        <v>712.69</v>
      </c>
      <c r="AP34" s="3">
        <f t="shared" si="122"/>
        <v>712.69</v>
      </c>
      <c r="AQ34" s="3">
        <f t="shared" si="122"/>
        <v>712.69</v>
      </c>
      <c r="AR34" s="3">
        <f t="shared" si="122"/>
        <v>712.69</v>
      </c>
      <c r="AS34" s="3">
        <f t="shared" si="122"/>
        <v>712.69</v>
      </c>
      <c r="AT34" s="3">
        <f t="shared" si="122"/>
        <v>712.69</v>
      </c>
      <c r="AU34" s="3">
        <f t="shared" si="122"/>
        <v>712.69</v>
      </c>
      <c r="AV34" s="3">
        <f t="shared" si="122"/>
        <v>712.69</v>
      </c>
      <c r="AW34" s="3">
        <f t="shared" si="122"/>
        <v>712.69</v>
      </c>
      <c r="AX34" s="3">
        <f t="shared" si="122"/>
        <v>712.69</v>
      </c>
      <c r="AY34" s="3">
        <f t="shared" si="122"/>
        <v>712.69</v>
      </c>
      <c r="AZ34" s="3">
        <f t="shared" si="122"/>
        <v>712.69</v>
      </c>
      <c r="BA34" s="3">
        <f t="shared" si="122"/>
        <v>712.69</v>
      </c>
      <c r="BB34" s="3">
        <f t="shared" si="122"/>
        <v>712.69</v>
      </c>
      <c r="BC34" s="3">
        <f t="shared" si="122"/>
        <v>712.69</v>
      </c>
      <c r="BD34" s="3">
        <f t="shared" si="122"/>
        <v>712.69</v>
      </c>
      <c r="BE34" s="3">
        <f t="shared" si="122"/>
        <v>712.69</v>
      </c>
      <c r="BF34" s="3">
        <f t="shared" si="122"/>
        <v>712.69</v>
      </c>
      <c r="BG34" s="3">
        <f t="shared" si="122"/>
        <v>712.69</v>
      </c>
      <c r="BH34" s="3">
        <f t="shared" si="122"/>
        <v>712.69</v>
      </c>
      <c r="BI34" s="3">
        <f t="shared" si="122"/>
        <v>712.69</v>
      </c>
      <c r="BJ34" s="3">
        <f t="shared" si="122"/>
        <v>712.69</v>
      </c>
      <c r="BK34" s="3">
        <f t="shared" si="122"/>
        <v>712.69</v>
      </c>
      <c r="BL34" s="3">
        <f t="shared" si="122"/>
        <v>712.69</v>
      </c>
      <c r="BM34" s="3">
        <f t="shared" si="122"/>
        <v>712.69</v>
      </c>
      <c r="BN34" s="3">
        <f t="shared" si="122"/>
        <v>712.69</v>
      </c>
      <c r="BO34" s="3">
        <f t="shared" si="122"/>
        <v>712.69</v>
      </c>
      <c r="BP34" s="3">
        <f t="shared" si="122"/>
        <v>712.69</v>
      </c>
      <c r="BQ34" s="3">
        <f t="shared" si="122"/>
        <v>712.69</v>
      </c>
      <c r="BR34" s="3">
        <f t="shared" si="122"/>
        <v>712.69</v>
      </c>
      <c r="BS34" s="3">
        <f t="shared" si="122"/>
        <v>712.69</v>
      </c>
      <c r="BT34" s="3">
        <f t="shared" si="122"/>
        <v>712.69</v>
      </c>
      <c r="BU34" s="3">
        <f t="shared" si="122"/>
        <v>712.69</v>
      </c>
      <c r="BV34" s="3">
        <f t="shared" si="122"/>
        <v>712.69</v>
      </c>
      <c r="BW34" s="3">
        <f t="shared" si="122"/>
        <v>712.69</v>
      </c>
      <c r="BX34" s="3">
        <f t="shared" si="122"/>
        <v>712.69</v>
      </c>
      <c r="BY34" s="3">
        <f t="shared" si="122"/>
        <v>712.69</v>
      </c>
      <c r="BZ34" s="3">
        <f t="shared" si="122"/>
        <v>712.69</v>
      </c>
      <c r="CA34" s="3">
        <f t="shared" si="122"/>
        <v>712.69</v>
      </c>
      <c r="CB34" s="3">
        <f t="shared" si="122"/>
        <v>712.69</v>
      </c>
      <c r="CC34" s="3">
        <f t="shared" si="122"/>
        <v>712.69</v>
      </c>
      <c r="CD34" s="3">
        <f t="shared" ref="CD34:CS34" si="123">CD64-CD75</f>
        <v>712.69</v>
      </c>
      <c r="CE34" s="3">
        <f t="shared" si="123"/>
        <v>712.69</v>
      </c>
      <c r="CF34" s="3">
        <f t="shared" si="123"/>
        <v>712.69</v>
      </c>
      <c r="CG34" s="3">
        <f t="shared" si="123"/>
        <v>712.69</v>
      </c>
      <c r="CH34" s="3">
        <f t="shared" si="123"/>
        <v>712.69</v>
      </c>
      <c r="CI34" s="3">
        <f t="shared" si="123"/>
        <v>710.12</v>
      </c>
      <c r="CJ34" s="3">
        <f t="shared" si="123"/>
        <v>545.12</v>
      </c>
      <c r="CK34" s="3">
        <f t="shared" si="123"/>
        <v>545.12</v>
      </c>
      <c r="CL34" s="3">
        <f t="shared" si="123"/>
        <v>545.12</v>
      </c>
      <c r="CM34" s="3">
        <f t="shared" si="123"/>
        <v>545.12</v>
      </c>
      <c r="CN34" s="3">
        <f t="shared" si="123"/>
        <v>545.12</v>
      </c>
      <c r="CO34" s="3">
        <f t="shared" si="123"/>
        <v>545.12</v>
      </c>
      <c r="CP34" s="3">
        <f t="shared" si="123"/>
        <v>545.12</v>
      </c>
      <c r="CQ34" s="3">
        <f t="shared" si="123"/>
        <v>545.12</v>
      </c>
      <c r="CR34" s="3">
        <f t="shared" si="123"/>
        <v>545.12</v>
      </c>
      <c r="CS34" s="83">
        <f t="shared" si="123"/>
        <v>545.12</v>
      </c>
      <c r="CT34" s="30">
        <f t="shared" si="113"/>
        <v>66739.970000000074</v>
      </c>
      <c r="CU34" s="30">
        <f>SUM('Day (1):Day (30)'!CT34)</f>
        <v>2038879.5019999994</v>
      </c>
      <c r="CV34" s="154">
        <f t="shared" si="116"/>
        <v>1972139.5319999994</v>
      </c>
      <c r="CX34" s="151">
        <f t="shared" si="7"/>
        <v>695.2080208333341</v>
      </c>
      <c r="CY34" s="135">
        <f t="shared" si="8"/>
        <v>707.94427152777757</v>
      </c>
      <c r="CZ34" s="135">
        <f t="shared" si="9"/>
        <v>-12.73625069444347</v>
      </c>
    </row>
    <row r="35" spans="1:104">
      <c r="A35" s="25" t="s">
        <v>36</v>
      </c>
      <c r="B35" s="82">
        <f t="shared" si="119"/>
        <v>379</v>
      </c>
      <c r="C35" s="3">
        <f t="shared" si="119"/>
        <v>379</v>
      </c>
      <c r="D35" s="3">
        <f t="shared" si="119"/>
        <v>379</v>
      </c>
      <c r="E35" s="3">
        <f t="shared" si="119"/>
        <v>379</v>
      </c>
      <c r="F35" s="3">
        <f t="shared" si="119"/>
        <v>379</v>
      </c>
      <c r="G35" s="3">
        <f t="shared" si="119"/>
        <v>379</v>
      </c>
      <c r="H35" s="3">
        <f t="shared" si="119"/>
        <v>379</v>
      </c>
      <c r="I35" s="3">
        <f t="shared" si="119"/>
        <v>379</v>
      </c>
      <c r="J35" s="3">
        <f t="shared" si="119"/>
        <v>379</v>
      </c>
      <c r="K35" s="3">
        <f t="shared" si="119"/>
        <v>379</v>
      </c>
      <c r="L35" s="3">
        <f t="shared" si="119"/>
        <v>379</v>
      </c>
      <c r="M35" s="3">
        <f t="shared" si="119"/>
        <v>379</v>
      </c>
      <c r="N35" s="3">
        <f t="shared" si="119"/>
        <v>379</v>
      </c>
      <c r="O35" s="3">
        <f t="shared" si="119"/>
        <v>379</v>
      </c>
      <c r="P35" s="3">
        <f t="shared" si="119"/>
        <v>379</v>
      </c>
      <c r="Q35" s="3">
        <f t="shared" si="119"/>
        <v>379</v>
      </c>
      <c r="R35" s="3">
        <f t="shared" ref="R35:CC35" si="124">R65-R76</f>
        <v>379</v>
      </c>
      <c r="S35" s="3">
        <f t="shared" si="124"/>
        <v>379</v>
      </c>
      <c r="T35" s="3">
        <f t="shared" si="124"/>
        <v>379</v>
      </c>
      <c r="U35" s="3">
        <f t="shared" si="124"/>
        <v>379</v>
      </c>
      <c r="V35" s="3">
        <f t="shared" si="124"/>
        <v>379</v>
      </c>
      <c r="W35" s="3">
        <f t="shared" si="124"/>
        <v>379</v>
      </c>
      <c r="X35" s="3">
        <f t="shared" si="124"/>
        <v>379</v>
      </c>
      <c r="Y35" s="3">
        <f t="shared" si="124"/>
        <v>379</v>
      </c>
      <c r="Z35" s="3">
        <f t="shared" si="124"/>
        <v>379</v>
      </c>
      <c r="AA35" s="3">
        <f t="shared" si="124"/>
        <v>379</v>
      </c>
      <c r="AB35" s="3">
        <f t="shared" si="124"/>
        <v>379</v>
      </c>
      <c r="AC35" s="3">
        <f t="shared" si="124"/>
        <v>379</v>
      </c>
      <c r="AD35" s="3">
        <f t="shared" si="124"/>
        <v>379</v>
      </c>
      <c r="AE35" s="3">
        <f t="shared" si="124"/>
        <v>379</v>
      </c>
      <c r="AF35" s="3">
        <f t="shared" si="124"/>
        <v>379</v>
      </c>
      <c r="AG35" s="3">
        <f t="shared" si="124"/>
        <v>379</v>
      </c>
      <c r="AH35" s="3">
        <f t="shared" si="124"/>
        <v>379</v>
      </c>
      <c r="AI35" s="3">
        <f t="shared" si="124"/>
        <v>379</v>
      </c>
      <c r="AJ35" s="3">
        <f t="shared" si="124"/>
        <v>379</v>
      </c>
      <c r="AK35" s="3">
        <f t="shared" si="124"/>
        <v>379</v>
      </c>
      <c r="AL35" s="3">
        <f t="shared" si="124"/>
        <v>379</v>
      </c>
      <c r="AM35" s="3">
        <f t="shared" si="124"/>
        <v>379</v>
      </c>
      <c r="AN35" s="3">
        <f t="shared" si="124"/>
        <v>379</v>
      </c>
      <c r="AO35" s="3">
        <f t="shared" si="124"/>
        <v>379</v>
      </c>
      <c r="AP35" s="3">
        <f t="shared" si="124"/>
        <v>379</v>
      </c>
      <c r="AQ35" s="3">
        <f t="shared" si="124"/>
        <v>379</v>
      </c>
      <c r="AR35" s="3">
        <f t="shared" si="124"/>
        <v>379</v>
      </c>
      <c r="AS35" s="3">
        <f t="shared" si="124"/>
        <v>379</v>
      </c>
      <c r="AT35" s="3">
        <f t="shared" si="124"/>
        <v>379</v>
      </c>
      <c r="AU35" s="3">
        <f t="shared" si="124"/>
        <v>379</v>
      </c>
      <c r="AV35" s="3">
        <f t="shared" si="124"/>
        <v>379</v>
      </c>
      <c r="AW35" s="3">
        <f t="shared" si="124"/>
        <v>379</v>
      </c>
      <c r="AX35" s="3">
        <f t="shared" si="124"/>
        <v>379</v>
      </c>
      <c r="AY35" s="3">
        <f t="shared" si="124"/>
        <v>379</v>
      </c>
      <c r="AZ35" s="3">
        <f t="shared" si="124"/>
        <v>379</v>
      </c>
      <c r="BA35" s="3">
        <f t="shared" si="124"/>
        <v>379</v>
      </c>
      <c r="BB35" s="3">
        <f t="shared" si="124"/>
        <v>379</v>
      </c>
      <c r="BC35" s="3">
        <f t="shared" si="124"/>
        <v>379</v>
      </c>
      <c r="BD35" s="3">
        <f t="shared" si="124"/>
        <v>379</v>
      </c>
      <c r="BE35" s="3">
        <f t="shared" si="124"/>
        <v>379</v>
      </c>
      <c r="BF35" s="3">
        <f t="shared" si="124"/>
        <v>379</v>
      </c>
      <c r="BG35" s="3">
        <f t="shared" si="124"/>
        <v>379</v>
      </c>
      <c r="BH35" s="3">
        <f t="shared" si="124"/>
        <v>379</v>
      </c>
      <c r="BI35" s="3">
        <f t="shared" si="124"/>
        <v>379</v>
      </c>
      <c r="BJ35" s="3">
        <f t="shared" si="124"/>
        <v>379</v>
      </c>
      <c r="BK35" s="3">
        <f t="shared" si="124"/>
        <v>379</v>
      </c>
      <c r="BL35" s="3">
        <f t="shared" si="124"/>
        <v>379</v>
      </c>
      <c r="BM35" s="3">
        <f t="shared" si="124"/>
        <v>379</v>
      </c>
      <c r="BN35" s="3">
        <f t="shared" si="124"/>
        <v>379</v>
      </c>
      <c r="BO35" s="3">
        <f t="shared" si="124"/>
        <v>379</v>
      </c>
      <c r="BP35" s="3">
        <f t="shared" si="124"/>
        <v>379</v>
      </c>
      <c r="BQ35" s="3">
        <f t="shared" si="124"/>
        <v>379</v>
      </c>
      <c r="BR35" s="3">
        <f t="shared" si="124"/>
        <v>379</v>
      </c>
      <c r="BS35" s="3">
        <f t="shared" si="124"/>
        <v>379</v>
      </c>
      <c r="BT35" s="3">
        <f t="shared" si="124"/>
        <v>379</v>
      </c>
      <c r="BU35" s="3">
        <f t="shared" si="124"/>
        <v>379</v>
      </c>
      <c r="BV35" s="3">
        <f t="shared" si="124"/>
        <v>379</v>
      </c>
      <c r="BW35" s="3">
        <f t="shared" si="124"/>
        <v>379</v>
      </c>
      <c r="BX35" s="3">
        <f t="shared" si="124"/>
        <v>379</v>
      </c>
      <c r="BY35" s="3">
        <f t="shared" si="124"/>
        <v>379</v>
      </c>
      <c r="BZ35" s="3">
        <f t="shared" si="124"/>
        <v>379</v>
      </c>
      <c r="CA35" s="3">
        <f t="shared" si="124"/>
        <v>379</v>
      </c>
      <c r="CB35" s="3">
        <f t="shared" si="124"/>
        <v>379</v>
      </c>
      <c r="CC35" s="3">
        <f t="shared" si="124"/>
        <v>379</v>
      </c>
      <c r="CD35" s="3">
        <f t="shared" ref="CD35:CS35" si="125">CD65-CD76</f>
        <v>379</v>
      </c>
      <c r="CE35" s="3">
        <f t="shared" si="125"/>
        <v>379</v>
      </c>
      <c r="CF35" s="3">
        <f t="shared" si="125"/>
        <v>379</v>
      </c>
      <c r="CG35" s="3">
        <f t="shared" si="125"/>
        <v>379</v>
      </c>
      <c r="CH35" s="3">
        <f t="shared" si="125"/>
        <v>379</v>
      </c>
      <c r="CI35" s="3">
        <f t="shared" si="125"/>
        <v>379</v>
      </c>
      <c r="CJ35" s="3">
        <f t="shared" si="125"/>
        <v>379</v>
      </c>
      <c r="CK35" s="3">
        <f t="shared" si="125"/>
        <v>379</v>
      </c>
      <c r="CL35" s="3">
        <f t="shared" si="125"/>
        <v>379</v>
      </c>
      <c r="CM35" s="3">
        <f t="shared" si="125"/>
        <v>379</v>
      </c>
      <c r="CN35" s="3">
        <f t="shared" si="125"/>
        <v>379</v>
      </c>
      <c r="CO35" s="3">
        <f t="shared" si="125"/>
        <v>379</v>
      </c>
      <c r="CP35" s="3">
        <f t="shared" si="125"/>
        <v>379</v>
      </c>
      <c r="CQ35" s="3">
        <f t="shared" si="125"/>
        <v>379</v>
      </c>
      <c r="CR35" s="3">
        <f t="shared" si="125"/>
        <v>379</v>
      </c>
      <c r="CS35" s="83">
        <f t="shared" si="125"/>
        <v>379</v>
      </c>
      <c r="CT35" s="30">
        <f t="shared" si="113"/>
        <v>36384</v>
      </c>
      <c r="CU35" s="30">
        <f>SUM('Day (1):Day (30)'!CT35)</f>
        <v>1057571</v>
      </c>
      <c r="CV35" s="154">
        <f t="shared" si="116"/>
        <v>1021187</v>
      </c>
      <c r="CX35" s="151">
        <f t="shared" si="7"/>
        <v>379</v>
      </c>
      <c r="CY35" s="135">
        <f t="shared" si="8"/>
        <v>367.21215277777776</v>
      </c>
      <c r="CZ35" s="135">
        <f t="shared" si="9"/>
        <v>11.78784722222224</v>
      </c>
    </row>
    <row r="36" spans="1:104">
      <c r="A36" s="25" t="s">
        <v>37</v>
      </c>
      <c r="B36" s="82">
        <f t="shared" si="119"/>
        <v>410.12</v>
      </c>
      <c r="C36" s="3">
        <f t="shared" si="119"/>
        <v>410.12</v>
      </c>
      <c r="D36" s="3">
        <f t="shared" si="119"/>
        <v>410.12</v>
      </c>
      <c r="E36" s="3">
        <f t="shared" si="119"/>
        <v>410.12</v>
      </c>
      <c r="F36" s="3">
        <f t="shared" si="119"/>
        <v>410.12</v>
      </c>
      <c r="G36" s="3">
        <f t="shared" si="119"/>
        <v>410.12</v>
      </c>
      <c r="H36" s="3">
        <f t="shared" si="119"/>
        <v>410.12</v>
      </c>
      <c r="I36" s="3">
        <f t="shared" si="119"/>
        <v>410.12</v>
      </c>
      <c r="J36" s="3">
        <f t="shared" si="119"/>
        <v>410.12</v>
      </c>
      <c r="K36" s="3">
        <f t="shared" si="119"/>
        <v>410.12</v>
      </c>
      <c r="L36" s="3">
        <f t="shared" si="119"/>
        <v>410.12</v>
      </c>
      <c r="M36" s="3">
        <f t="shared" si="119"/>
        <v>410.12</v>
      </c>
      <c r="N36" s="3">
        <f t="shared" si="119"/>
        <v>410.12</v>
      </c>
      <c r="O36" s="3">
        <f t="shared" si="119"/>
        <v>410.12</v>
      </c>
      <c r="P36" s="3">
        <f t="shared" si="119"/>
        <v>410.12</v>
      </c>
      <c r="Q36" s="3">
        <f t="shared" si="119"/>
        <v>410.12</v>
      </c>
      <c r="R36" s="3">
        <f t="shared" ref="R36:CC36" si="126">R66-R77</f>
        <v>410.12</v>
      </c>
      <c r="S36" s="3">
        <f t="shared" si="126"/>
        <v>410.12</v>
      </c>
      <c r="T36" s="3">
        <f t="shared" si="126"/>
        <v>410.12</v>
      </c>
      <c r="U36" s="3">
        <f t="shared" si="126"/>
        <v>410.12</v>
      </c>
      <c r="V36" s="3">
        <f t="shared" si="126"/>
        <v>410.12</v>
      </c>
      <c r="W36" s="3">
        <f t="shared" si="126"/>
        <v>410.12</v>
      </c>
      <c r="X36" s="3">
        <f t="shared" si="126"/>
        <v>410.12</v>
      </c>
      <c r="Y36" s="3">
        <f t="shared" si="126"/>
        <v>410.12</v>
      </c>
      <c r="Z36" s="3">
        <f t="shared" si="126"/>
        <v>410.12</v>
      </c>
      <c r="AA36" s="3">
        <f t="shared" si="126"/>
        <v>410.12</v>
      </c>
      <c r="AB36" s="3">
        <f t="shared" si="126"/>
        <v>410.12</v>
      </c>
      <c r="AC36" s="3">
        <f t="shared" si="126"/>
        <v>410.12</v>
      </c>
      <c r="AD36" s="3">
        <f t="shared" si="126"/>
        <v>410.12</v>
      </c>
      <c r="AE36" s="3">
        <f t="shared" si="126"/>
        <v>410.12</v>
      </c>
      <c r="AF36" s="3">
        <f t="shared" si="126"/>
        <v>410.12</v>
      </c>
      <c r="AG36" s="3">
        <f t="shared" si="126"/>
        <v>410.12</v>
      </c>
      <c r="AH36" s="3">
        <f t="shared" si="126"/>
        <v>410.12</v>
      </c>
      <c r="AI36" s="3">
        <f t="shared" si="126"/>
        <v>410.12</v>
      </c>
      <c r="AJ36" s="3">
        <f t="shared" si="126"/>
        <v>410.12</v>
      </c>
      <c r="AK36" s="3">
        <f t="shared" si="126"/>
        <v>410.12</v>
      </c>
      <c r="AL36" s="3">
        <f t="shared" si="126"/>
        <v>410.12</v>
      </c>
      <c r="AM36" s="3">
        <f t="shared" si="126"/>
        <v>410.12</v>
      </c>
      <c r="AN36" s="3">
        <f t="shared" si="126"/>
        <v>410.12</v>
      </c>
      <c r="AO36" s="3">
        <f t="shared" si="126"/>
        <v>410.12</v>
      </c>
      <c r="AP36" s="3">
        <f t="shared" si="126"/>
        <v>410.12</v>
      </c>
      <c r="AQ36" s="3">
        <f t="shared" si="126"/>
        <v>410.12</v>
      </c>
      <c r="AR36" s="3">
        <f t="shared" si="126"/>
        <v>410.12</v>
      </c>
      <c r="AS36" s="3">
        <f t="shared" si="126"/>
        <v>410.12</v>
      </c>
      <c r="AT36" s="3">
        <f t="shared" si="126"/>
        <v>410.12</v>
      </c>
      <c r="AU36" s="3">
        <f t="shared" si="126"/>
        <v>410.12</v>
      </c>
      <c r="AV36" s="3">
        <f t="shared" si="126"/>
        <v>410.12</v>
      </c>
      <c r="AW36" s="3">
        <f t="shared" si="126"/>
        <v>410.12</v>
      </c>
      <c r="AX36" s="3">
        <f t="shared" si="126"/>
        <v>410.12</v>
      </c>
      <c r="AY36" s="3">
        <f t="shared" si="126"/>
        <v>410.12</v>
      </c>
      <c r="AZ36" s="3">
        <f t="shared" si="126"/>
        <v>410.12</v>
      </c>
      <c r="BA36" s="3">
        <f t="shared" si="126"/>
        <v>410.12</v>
      </c>
      <c r="BB36" s="3">
        <f t="shared" si="126"/>
        <v>410.12</v>
      </c>
      <c r="BC36" s="3">
        <f t="shared" si="126"/>
        <v>410.12</v>
      </c>
      <c r="BD36" s="3">
        <f t="shared" si="126"/>
        <v>410.12</v>
      </c>
      <c r="BE36" s="3">
        <f t="shared" si="126"/>
        <v>410.12</v>
      </c>
      <c r="BF36" s="3">
        <f t="shared" si="126"/>
        <v>410.12</v>
      </c>
      <c r="BG36" s="3">
        <f t="shared" si="126"/>
        <v>410.12</v>
      </c>
      <c r="BH36" s="3">
        <f t="shared" si="126"/>
        <v>410.12</v>
      </c>
      <c r="BI36" s="3">
        <f t="shared" si="126"/>
        <v>410.12</v>
      </c>
      <c r="BJ36" s="3">
        <f t="shared" si="126"/>
        <v>410.12</v>
      </c>
      <c r="BK36" s="3">
        <f t="shared" si="126"/>
        <v>410.12</v>
      </c>
      <c r="BL36" s="3">
        <f t="shared" si="126"/>
        <v>410.12</v>
      </c>
      <c r="BM36" s="3">
        <f t="shared" si="126"/>
        <v>410.12</v>
      </c>
      <c r="BN36" s="3">
        <f t="shared" si="126"/>
        <v>410.12</v>
      </c>
      <c r="BO36" s="3">
        <f t="shared" si="126"/>
        <v>410.12</v>
      </c>
      <c r="BP36" s="3">
        <f t="shared" si="126"/>
        <v>410.12</v>
      </c>
      <c r="BQ36" s="3">
        <f t="shared" si="126"/>
        <v>410.12</v>
      </c>
      <c r="BR36" s="3">
        <f t="shared" si="126"/>
        <v>410.12</v>
      </c>
      <c r="BS36" s="3">
        <f t="shared" si="126"/>
        <v>410.12</v>
      </c>
      <c r="BT36" s="3">
        <f t="shared" si="126"/>
        <v>410.12</v>
      </c>
      <c r="BU36" s="3">
        <f t="shared" si="126"/>
        <v>410.12</v>
      </c>
      <c r="BV36" s="3">
        <f t="shared" si="126"/>
        <v>410.12</v>
      </c>
      <c r="BW36" s="3">
        <f t="shared" si="126"/>
        <v>410.12</v>
      </c>
      <c r="BX36" s="3">
        <f t="shared" si="126"/>
        <v>410.12</v>
      </c>
      <c r="BY36" s="3">
        <f t="shared" si="126"/>
        <v>410.12</v>
      </c>
      <c r="BZ36" s="3">
        <f t="shared" si="126"/>
        <v>410.12</v>
      </c>
      <c r="CA36" s="3">
        <f t="shared" si="126"/>
        <v>410.12</v>
      </c>
      <c r="CB36" s="3">
        <f t="shared" si="126"/>
        <v>410.12</v>
      </c>
      <c r="CC36" s="3">
        <f t="shared" si="126"/>
        <v>410.12</v>
      </c>
      <c r="CD36" s="3">
        <f t="shared" ref="CD36:CS36" si="127">CD66-CD77</f>
        <v>410.12</v>
      </c>
      <c r="CE36" s="3">
        <f t="shared" si="127"/>
        <v>410.12</v>
      </c>
      <c r="CF36" s="3">
        <f t="shared" si="127"/>
        <v>410.12</v>
      </c>
      <c r="CG36" s="3">
        <f t="shared" si="127"/>
        <v>410.12</v>
      </c>
      <c r="CH36" s="3">
        <f t="shared" si="127"/>
        <v>410.12</v>
      </c>
      <c r="CI36" s="3">
        <f t="shared" si="127"/>
        <v>410.12</v>
      </c>
      <c r="CJ36" s="3">
        <f t="shared" si="127"/>
        <v>410.12</v>
      </c>
      <c r="CK36" s="3">
        <f t="shared" si="127"/>
        <v>410.12</v>
      </c>
      <c r="CL36" s="3">
        <f t="shared" si="127"/>
        <v>410.12</v>
      </c>
      <c r="CM36" s="3">
        <f t="shared" si="127"/>
        <v>410.12</v>
      </c>
      <c r="CN36" s="3">
        <f t="shared" si="127"/>
        <v>410.12</v>
      </c>
      <c r="CO36" s="3">
        <f t="shared" si="127"/>
        <v>410.12</v>
      </c>
      <c r="CP36" s="3">
        <f t="shared" si="127"/>
        <v>410.12</v>
      </c>
      <c r="CQ36" s="3">
        <f t="shared" si="127"/>
        <v>410.12</v>
      </c>
      <c r="CR36" s="3">
        <f t="shared" si="127"/>
        <v>410.12</v>
      </c>
      <c r="CS36" s="83">
        <f t="shared" si="127"/>
        <v>410.12</v>
      </c>
      <c r="CT36" s="30">
        <f t="shared" si="113"/>
        <v>39371.520000000019</v>
      </c>
      <c r="CU36" s="30">
        <f>SUM('Day (1):Day (30)'!CT36)</f>
        <v>1015895.3260000007</v>
      </c>
      <c r="CV36" s="154">
        <f t="shared" si="116"/>
        <v>976523.80600000068</v>
      </c>
      <c r="CX36" s="151">
        <f t="shared" si="7"/>
        <v>410.12000000000018</v>
      </c>
      <c r="CY36" s="135">
        <f t="shared" si="8"/>
        <v>352.74143263888914</v>
      </c>
      <c r="CZ36" s="135">
        <f t="shared" si="9"/>
        <v>57.378567361111038</v>
      </c>
    </row>
    <row r="37" spans="1:104">
      <c r="A37" s="25" t="s">
        <v>38</v>
      </c>
      <c r="B37" s="82">
        <f t="shared" si="119"/>
        <v>726</v>
      </c>
      <c r="C37" s="3">
        <f t="shared" si="119"/>
        <v>725</v>
      </c>
      <c r="D37" s="3">
        <f t="shared" si="119"/>
        <v>723</v>
      </c>
      <c r="E37" s="3">
        <f t="shared" si="119"/>
        <v>722</v>
      </c>
      <c r="F37" s="3">
        <f t="shared" si="119"/>
        <v>719</v>
      </c>
      <c r="G37" s="3">
        <f t="shared" si="119"/>
        <v>721</v>
      </c>
      <c r="H37" s="3">
        <f t="shared" si="119"/>
        <v>723</v>
      </c>
      <c r="I37" s="3">
        <f t="shared" si="119"/>
        <v>721</v>
      </c>
      <c r="J37" s="3">
        <f t="shared" si="119"/>
        <v>718</v>
      </c>
      <c r="K37" s="3">
        <f t="shared" si="119"/>
        <v>713</v>
      </c>
      <c r="L37" s="3">
        <f t="shared" si="119"/>
        <v>711</v>
      </c>
      <c r="M37" s="3">
        <f t="shared" si="119"/>
        <v>714</v>
      </c>
      <c r="N37" s="3">
        <f t="shared" si="119"/>
        <v>714</v>
      </c>
      <c r="O37" s="3">
        <f t="shared" si="119"/>
        <v>715</v>
      </c>
      <c r="P37" s="3">
        <f t="shared" si="119"/>
        <v>714</v>
      </c>
      <c r="Q37" s="3">
        <f t="shared" si="119"/>
        <v>721</v>
      </c>
      <c r="R37" s="3">
        <f t="shared" ref="R37:CC37" si="128">R67-R78</f>
        <v>724</v>
      </c>
      <c r="S37" s="3">
        <f t="shared" si="128"/>
        <v>724</v>
      </c>
      <c r="T37" s="3">
        <f t="shared" si="128"/>
        <v>722</v>
      </c>
      <c r="U37" s="3">
        <f t="shared" si="128"/>
        <v>722</v>
      </c>
      <c r="V37" s="3">
        <f t="shared" si="128"/>
        <v>722</v>
      </c>
      <c r="W37" s="3">
        <f t="shared" si="128"/>
        <v>723</v>
      </c>
      <c r="X37" s="3">
        <f t="shared" si="128"/>
        <v>728</v>
      </c>
      <c r="Y37" s="3">
        <f t="shared" si="128"/>
        <v>727</v>
      </c>
      <c r="Z37" s="3">
        <f t="shared" si="128"/>
        <v>720</v>
      </c>
      <c r="AA37" s="3">
        <f t="shared" si="128"/>
        <v>717</v>
      </c>
      <c r="AB37" s="3">
        <f t="shared" si="128"/>
        <v>711</v>
      </c>
      <c r="AC37" s="3">
        <f t="shared" si="128"/>
        <v>700</v>
      </c>
      <c r="AD37" s="3">
        <f t="shared" si="128"/>
        <v>704</v>
      </c>
      <c r="AE37" s="3">
        <f t="shared" si="128"/>
        <v>707</v>
      </c>
      <c r="AF37" s="3">
        <f t="shared" si="128"/>
        <v>705</v>
      </c>
      <c r="AG37" s="3">
        <f t="shared" si="128"/>
        <v>708</v>
      </c>
      <c r="AH37" s="3">
        <f t="shared" si="128"/>
        <v>712</v>
      </c>
      <c r="AI37" s="3">
        <f t="shared" si="128"/>
        <v>711</v>
      </c>
      <c r="AJ37" s="3">
        <f t="shared" si="128"/>
        <v>713</v>
      </c>
      <c r="AK37" s="3">
        <f t="shared" si="128"/>
        <v>708</v>
      </c>
      <c r="AL37" s="3">
        <f t="shared" si="128"/>
        <v>706</v>
      </c>
      <c r="AM37" s="3">
        <f t="shared" si="128"/>
        <v>703</v>
      </c>
      <c r="AN37" s="3">
        <f t="shared" si="128"/>
        <v>707</v>
      </c>
      <c r="AO37" s="3">
        <f t="shared" si="128"/>
        <v>704</v>
      </c>
      <c r="AP37" s="3">
        <f t="shared" si="128"/>
        <v>702</v>
      </c>
      <c r="AQ37" s="3">
        <f t="shared" si="128"/>
        <v>702</v>
      </c>
      <c r="AR37" s="3">
        <f t="shared" si="128"/>
        <v>702</v>
      </c>
      <c r="AS37" s="3">
        <f t="shared" si="128"/>
        <v>702</v>
      </c>
      <c r="AT37" s="3">
        <f t="shared" si="128"/>
        <v>697</v>
      </c>
      <c r="AU37" s="3">
        <f t="shared" si="128"/>
        <v>695</v>
      </c>
      <c r="AV37" s="3">
        <f t="shared" si="128"/>
        <v>693</v>
      </c>
      <c r="AW37" s="3">
        <f t="shared" si="128"/>
        <v>691</v>
      </c>
      <c r="AX37" s="3">
        <f t="shared" si="128"/>
        <v>687</v>
      </c>
      <c r="AY37" s="3">
        <f t="shared" si="128"/>
        <v>687</v>
      </c>
      <c r="AZ37" s="3">
        <f t="shared" si="128"/>
        <v>686</v>
      </c>
      <c r="BA37" s="3">
        <f t="shared" si="128"/>
        <v>684</v>
      </c>
      <c r="BB37" s="3">
        <f t="shared" si="128"/>
        <v>684</v>
      </c>
      <c r="BC37" s="3">
        <f t="shared" si="128"/>
        <v>676</v>
      </c>
      <c r="BD37" s="3">
        <f t="shared" si="128"/>
        <v>669</v>
      </c>
      <c r="BE37" s="3">
        <f t="shared" si="128"/>
        <v>671</v>
      </c>
      <c r="BF37" s="3">
        <f t="shared" si="128"/>
        <v>670</v>
      </c>
      <c r="BG37" s="3">
        <f t="shared" si="128"/>
        <v>666</v>
      </c>
      <c r="BH37" s="3">
        <f t="shared" si="128"/>
        <v>667</v>
      </c>
      <c r="BI37" s="3">
        <f t="shared" si="128"/>
        <v>665</v>
      </c>
      <c r="BJ37" s="3">
        <f t="shared" si="128"/>
        <v>663</v>
      </c>
      <c r="BK37" s="3">
        <f t="shared" si="128"/>
        <v>664</v>
      </c>
      <c r="BL37" s="3">
        <f t="shared" si="128"/>
        <v>667</v>
      </c>
      <c r="BM37" s="3">
        <f t="shared" si="128"/>
        <v>666</v>
      </c>
      <c r="BN37" s="3">
        <f t="shared" si="128"/>
        <v>665</v>
      </c>
      <c r="BO37" s="3">
        <f t="shared" si="128"/>
        <v>671</v>
      </c>
      <c r="BP37" s="3">
        <f t="shared" si="128"/>
        <v>658</v>
      </c>
      <c r="BQ37" s="3">
        <f t="shared" si="128"/>
        <v>642</v>
      </c>
      <c r="BR37" s="3">
        <f t="shared" si="128"/>
        <v>635</v>
      </c>
      <c r="BS37" s="3">
        <f t="shared" si="128"/>
        <v>623</v>
      </c>
      <c r="BT37" s="3">
        <f t="shared" si="128"/>
        <v>618</v>
      </c>
      <c r="BU37" s="3">
        <f t="shared" si="128"/>
        <v>632</v>
      </c>
      <c r="BV37" s="3">
        <f t="shared" si="128"/>
        <v>631</v>
      </c>
      <c r="BW37" s="3">
        <f t="shared" si="128"/>
        <v>640</v>
      </c>
      <c r="BX37" s="3">
        <f t="shared" si="128"/>
        <v>659</v>
      </c>
      <c r="BY37" s="3">
        <f t="shared" si="128"/>
        <v>658</v>
      </c>
      <c r="BZ37" s="3">
        <f t="shared" si="128"/>
        <v>653</v>
      </c>
      <c r="CA37" s="3">
        <f t="shared" si="128"/>
        <v>640</v>
      </c>
      <c r="CB37" s="3">
        <f t="shared" si="128"/>
        <v>623</v>
      </c>
      <c r="CC37" s="3">
        <f t="shared" si="128"/>
        <v>624</v>
      </c>
      <c r="CD37" s="3">
        <f t="shared" ref="CD37:CS37" si="129">CD67-CD78</f>
        <v>630</v>
      </c>
      <c r="CE37" s="3">
        <f t="shared" si="129"/>
        <v>639</v>
      </c>
      <c r="CF37" s="3">
        <f t="shared" si="129"/>
        <v>643</v>
      </c>
      <c r="CG37" s="3">
        <f t="shared" si="129"/>
        <v>640</v>
      </c>
      <c r="CH37" s="3">
        <f t="shared" si="129"/>
        <v>638</v>
      </c>
      <c r="CI37" s="3">
        <f t="shared" si="129"/>
        <v>634</v>
      </c>
      <c r="CJ37" s="3">
        <f t="shared" si="129"/>
        <v>636</v>
      </c>
      <c r="CK37" s="3">
        <f t="shared" si="129"/>
        <v>640</v>
      </c>
      <c r="CL37" s="3">
        <f t="shared" si="129"/>
        <v>640</v>
      </c>
      <c r="CM37" s="3">
        <f t="shared" si="129"/>
        <v>642</v>
      </c>
      <c r="CN37" s="3">
        <f t="shared" si="129"/>
        <v>647</v>
      </c>
      <c r="CO37" s="3">
        <f t="shared" si="129"/>
        <v>655</v>
      </c>
      <c r="CP37" s="3">
        <f t="shared" si="129"/>
        <v>664</v>
      </c>
      <c r="CQ37" s="3">
        <f t="shared" si="129"/>
        <v>669</v>
      </c>
      <c r="CR37" s="3">
        <f t="shared" si="129"/>
        <v>669</v>
      </c>
      <c r="CS37" s="83">
        <f t="shared" si="129"/>
        <v>674</v>
      </c>
      <c r="CT37" s="30">
        <f t="shared" si="113"/>
        <v>65616</v>
      </c>
      <c r="CU37" s="30">
        <f>SUM('Day (1):Day (30)'!CT37)</f>
        <v>1553888</v>
      </c>
      <c r="CV37" s="154">
        <f t="shared" si="116"/>
        <v>1488272</v>
      </c>
      <c r="CX37" s="151">
        <f t="shared" si="7"/>
        <v>683.5</v>
      </c>
      <c r="CY37" s="135">
        <f t="shared" si="8"/>
        <v>539.54444444444448</v>
      </c>
      <c r="CZ37" s="135">
        <f t="shared" si="9"/>
        <v>143.95555555555552</v>
      </c>
    </row>
    <row r="38" spans="1:104">
      <c r="A38" s="57" t="s">
        <v>39</v>
      </c>
      <c r="B38" s="84">
        <f>B68-B79</f>
        <v>35.4</v>
      </c>
      <c r="C38" s="85">
        <f t="shared" ref="C38:BN38" si="130">C68-C79</f>
        <v>35.4</v>
      </c>
      <c r="D38" s="85">
        <f t="shared" si="130"/>
        <v>35.4</v>
      </c>
      <c r="E38" s="85">
        <f t="shared" si="130"/>
        <v>35.4</v>
      </c>
      <c r="F38" s="85">
        <f t="shared" si="130"/>
        <v>35.4</v>
      </c>
      <c r="G38" s="85">
        <f t="shared" si="130"/>
        <v>35.4</v>
      </c>
      <c r="H38" s="85">
        <f t="shared" si="130"/>
        <v>35.4</v>
      </c>
      <c r="I38" s="85">
        <f t="shared" si="130"/>
        <v>35.4</v>
      </c>
      <c r="J38" s="85">
        <f t="shared" si="130"/>
        <v>35.4</v>
      </c>
      <c r="K38" s="85">
        <f t="shared" si="130"/>
        <v>35.4</v>
      </c>
      <c r="L38" s="85">
        <f t="shared" si="130"/>
        <v>35.4</v>
      </c>
      <c r="M38" s="85">
        <f t="shared" si="130"/>
        <v>35.4</v>
      </c>
      <c r="N38" s="85">
        <f t="shared" si="130"/>
        <v>35.4</v>
      </c>
      <c r="O38" s="85">
        <f t="shared" si="130"/>
        <v>35.4</v>
      </c>
      <c r="P38" s="85">
        <f t="shared" si="130"/>
        <v>35.4</v>
      </c>
      <c r="Q38" s="85">
        <f t="shared" si="130"/>
        <v>35.4</v>
      </c>
      <c r="R38" s="85">
        <f t="shared" si="130"/>
        <v>35.4</v>
      </c>
      <c r="S38" s="85">
        <f t="shared" si="130"/>
        <v>35.4</v>
      </c>
      <c r="T38" s="85">
        <f t="shared" si="130"/>
        <v>35.4</v>
      </c>
      <c r="U38" s="85">
        <f t="shared" si="130"/>
        <v>35.4</v>
      </c>
      <c r="V38" s="85">
        <f t="shared" si="130"/>
        <v>35.4</v>
      </c>
      <c r="W38" s="85">
        <f t="shared" si="130"/>
        <v>35.4</v>
      </c>
      <c r="X38" s="85">
        <f t="shared" si="130"/>
        <v>35.4</v>
      </c>
      <c r="Y38" s="85">
        <f t="shared" si="130"/>
        <v>35.4</v>
      </c>
      <c r="Z38" s="85">
        <f t="shared" si="130"/>
        <v>35.4</v>
      </c>
      <c r="AA38" s="85">
        <f t="shared" si="130"/>
        <v>35.4</v>
      </c>
      <c r="AB38" s="85">
        <f t="shared" si="130"/>
        <v>35.4</v>
      </c>
      <c r="AC38" s="85">
        <f t="shared" si="130"/>
        <v>35.4</v>
      </c>
      <c r="AD38" s="85">
        <f t="shared" si="130"/>
        <v>35.4</v>
      </c>
      <c r="AE38" s="85">
        <f t="shared" si="130"/>
        <v>35.4</v>
      </c>
      <c r="AF38" s="85">
        <f t="shared" si="130"/>
        <v>35.4</v>
      </c>
      <c r="AG38" s="85">
        <f t="shared" si="130"/>
        <v>35.4</v>
      </c>
      <c r="AH38" s="85">
        <f t="shared" si="130"/>
        <v>35.4</v>
      </c>
      <c r="AI38" s="85">
        <f t="shared" si="130"/>
        <v>35.4</v>
      </c>
      <c r="AJ38" s="85">
        <f t="shared" si="130"/>
        <v>35.4</v>
      </c>
      <c r="AK38" s="85">
        <f t="shared" si="130"/>
        <v>35.4</v>
      </c>
      <c r="AL38" s="85">
        <f t="shared" si="130"/>
        <v>35.4</v>
      </c>
      <c r="AM38" s="85">
        <f t="shared" si="130"/>
        <v>35.4</v>
      </c>
      <c r="AN38" s="85">
        <f t="shared" si="130"/>
        <v>35.4</v>
      </c>
      <c r="AO38" s="85">
        <f t="shared" si="130"/>
        <v>35.4</v>
      </c>
      <c r="AP38" s="85">
        <f t="shared" si="130"/>
        <v>35.4</v>
      </c>
      <c r="AQ38" s="85">
        <f t="shared" si="130"/>
        <v>35.4</v>
      </c>
      <c r="AR38" s="85">
        <f t="shared" si="130"/>
        <v>35.4</v>
      </c>
      <c r="AS38" s="85">
        <f t="shared" si="130"/>
        <v>35.4</v>
      </c>
      <c r="AT38" s="85">
        <f t="shared" si="130"/>
        <v>35.4</v>
      </c>
      <c r="AU38" s="85">
        <f t="shared" si="130"/>
        <v>35.4</v>
      </c>
      <c r="AV38" s="85">
        <f t="shared" si="130"/>
        <v>35.4</v>
      </c>
      <c r="AW38" s="85">
        <f t="shared" si="130"/>
        <v>35.4</v>
      </c>
      <c r="AX38" s="85">
        <f t="shared" si="130"/>
        <v>35.4</v>
      </c>
      <c r="AY38" s="85">
        <f t="shared" si="130"/>
        <v>35.4</v>
      </c>
      <c r="AZ38" s="85">
        <f t="shared" si="130"/>
        <v>35.4</v>
      </c>
      <c r="BA38" s="85">
        <f t="shared" si="130"/>
        <v>35.4</v>
      </c>
      <c r="BB38" s="85">
        <f t="shared" si="130"/>
        <v>35.4</v>
      </c>
      <c r="BC38" s="85">
        <f t="shared" si="130"/>
        <v>35.4</v>
      </c>
      <c r="BD38" s="85">
        <f t="shared" si="130"/>
        <v>35.4</v>
      </c>
      <c r="BE38" s="85">
        <f t="shared" si="130"/>
        <v>35.4</v>
      </c>
      <c r="BF38" s="85">
        <f t="shared" si="130"/>
        <v>35.4</v>
      </c>
      <c r="BG38" s="85">
        <f t="shared" si="130"/>
        <v>35.4</v>
      </c>
      <c r="BH38" s="85">
        <f t="shared" si="130"/>
        <v>35.4</v>
      </c>
      <c r="BI38" s="85">
        <f t="shared" si="130"/>
        <v>35.4</v>
      </c>
      <c r="BJ38" s="85">
        <f t="shared" si="130"/>
        <v>35.4</v>
      </c>
      <c r="BK38" s="85">
        <f t="shared" si="130"/>
        <v>35.4</v>
      </c>
      <c r="BL38" s="85">
        <f t="shared" si="130"/>
        <v>35.4</v>
      </c>
      <c r="BM38" s="85">
        <f t="shared" si="130"/>
        <v>35.4</v>
      </c>
      <c r="BN38" s="85">
        <f t="shared" si="130"/>
        <v>35.4</v>
      </c>
      <c r="BO38" s="85">
        <f t="shared" ref="BO38:CS38" si="131">BO68-BO79</f>
        <v>35.4</v>
      </c>
      <c r="BP38" s="85">
        <f t="shared" si="131"/>
        <v>35.4</v>
      </c>
      <c r="BQ38" s="85">
        <f t="shared" si="131"/>
        <v>35.4</v>
      </c>
      <c r="BR38" s="85">
        <f t="shared" si="131"/>
        <v>35.4</v>
      </c>
      <c r="BS38" s="85">
        <f t="shared" si="131"/>
        <v>35.4</v>
      </c>
      <c r="BT38" s="85">
        <f t="shared" si="131"/>
        <v>35.4</v>
      </c>
      <c r="BU38" s="85">
        <f t="shared" si="131"/>
        <v>35.4</v>
      </c>
      <c r="BV38" s="85">
        <f t="shared" si="131"/>
        <v>35.4</v>
      </c>
      <c r="BW38" s="85">
        <f t="shared" si="131"/>
        <v>35.4</v>
      </c>
      <c r="BX38" s="85">
        <f t="shared" si="131"/>
        <v>35.4</v>
      </c>
      <c r="BY38" s="85">
        <f t="shared" si="131"/>
        <v>35.4</v>
      </c>
      <c r="BZ38" s="85">
        <f t="shared" si="131"/>
        <v>35.4</v>
      </c>
      <c r="CA38" s="85">
        <f t="shared" si="131"/>
        <v>35.4</v>
      </c>
      <c r="CB38" s="85">
        <f t="shared" si="131"/>
        <v>35.4</v>
      </c>
      <c r="CC38" s="85">
        <f t="shared" si="131"/>
        <v>35.4</v>
      </c>
      <c r="CD38" s="85">
        <f t="shared" si="131"/>
        <v>35.4</v>
      </c>
      <c r="CE38" s="85">
        <f t="shared" si="131"/>
        <v>35.4</v>
      </c>
      <c r="CF38" s="85">
        <f t="shared" si="131"/>
        <v>35.4</v>
      </c>
      <c r="CG38" s="85">
        <f t="shared" si="131"/>
        <v>35.4</v>
      </c>
      <c r="CH38" s="85">
        <f t="shared" si="131"/>
        <v>35.4</v>
      </c>
      <c r="CI38" s="85">
        <f t="shared" si="131"/>
        <v>35.4</v>
      </c>
      <c r="CJ38" s="85">
        <f t="shared" si="131"/>
        <v>35.4</v>
      </c>
      <c r="CK38" s="85">
        <f t="shared" si="131"/>
        <v>35.4</v>
      </c>
      <c r="CL38" s="85">
        <f t="shared" si="131"/>
        <v>35.4</v>
      </c>
      <c r="CM38" s="85">
        <f t="shared" si="131"/>
        <v>35.4</v>
      </c>
      <c r="CN38" s="85">
        <f t="shared" si="131"/>
        <v>35.4</v>
      </c>
      <c r="CO38" s="85">
        <f t="shared" si="131"/>
        <v>35.4</v>
      </c>
      <c r="CP38" s="85">
        <f t="shared" si="131"/>
        <v>35.4</v>
      </c>
      <c r="CQ38" s="85">
        <f t="shared" si="131"/>
        <v>35.4</v>
      </c>
      <c r="CR38" s="85">
        <f t="shared" si="131"/>
        <v>35.4</v>
      </c>
      <c r="CS38" s="86">
        <f t="shared" si="131"/>
        <v>35.4</v>
      </c>
      <c r="CT38" s="30">
        <f t="shared" si="113"/>
        <v>3398.4000000000055</v>
      </c>
      <c r="CU38" s="30">
        <f>SUM('Day (1):Day (30)'!CT38)</f>
        <v>13902.000000000016</v>
      </c>
      <c r="CV38" s="154">
        <f t="shared" si="116"/>
        <v>10503.600000000011</v>
      </c>
      <c r="CX38" s="151">
        <f t="shared" si="7"/>
        <v>35.400000000000055</v>
      </c>
      <c r="CY38" s="135">
        <f t="shared" si="8"/>
        <v>4.8270833333333387</v>
      </c>
      <c r="CZ38" s="135">
        <f t="shared" si="9"/>
        <v>30.572916666666718</v>
      </c>
    </row>
    <row r="39" spans="1:104">
      <c r="A39" s="87" t="s">
        <v>40</v>
      </c>
      <c r="B39" s="88">
        <f t="shared" ref="B39:AG39" si="132">B12</f>
        <v>205.05129402777777</v>
      </c>
      <c r="C39" s="89">
        <f t="shared" si="132"/>
        <v>205.05129402777777</v>
      </c>
      <c r="D39" s="89">
        <f t="shared" si="132"/>
        <v>205.05129402777777</v>
      </c>
      <c r="E39" s="89">
        <f t="shared" si="132"/>
        <v>205.05129402777777</v>
      </c>
      <c r="F39" s="89">
        <f t="shared" si="132"/>
        <v>205.05129402777777</v>
      </c>
      <c r="G39" s="89">
        <f t="shared" si="132"/>
        <v>205.05129402777777</v>
      </c>
      <c r="H39" s="89">
        <f t="shared" si="132"/>
        <v>205.05129402777777</v>
      </c>
      <c r="I39" s="89">
        <f t="shared" si="132"/>
        <v>205.05129402777777</v>
      </c>
      <c r="J39" s="89">
        <f t="shared" si="132"/>
        <v>205.05129402777777</v>
      </c>
      <c r="K39" s="89">
        <f t="shared" si="132"/>
        <v>205.05129402777777</v>
      </c>
      <c r="L39" s="89">
        <f t="shared" si="132"/>
        <v>205.05129402777777</v>
      </c>
      <c r="M39" s="89">
        <f t="shared" si="132"/>
        <v>205.05129402777777</v>
      </c>
      <c r="N39" s="89">
        <f t="shared" si="132"/>
        <v>205.05129402777777</v>
      </c>
      <c r="O39" s="89">
        <f t="shared" si="132"/>
        <v>205.05129402777777</v>
      </c>
      <c r="P39" s="89">
        <f t="shared" si="132"/>
        <v>205.05129402777777</v>
      </c>
      <c r="Q39" s="89">
        <f t="shared" si="132"/>
        <v>205.05129402777777</v>
      </c>
      <c r="R39" s="89">
        <f t="shared" si="132"/>
        <v>205.05129402777777</v>
      </c>
      <c r="S39" s="89">
        <f t="shared" si="132"/>
        <v>205.05129402777777</v>
      </c>
      <c r="T39" s="89">
        <f t="shared" si="132"/>
        <v>205.05129402777777</v>
      </c>
      <c r="U39" s="89">
        <f t="shared" si="132"/>
        <v>205.05129402777777</v>
      </c>
      <c r="V39" s="89">
        <f t="shared" si="132"/>
        <v>205.05129402777777</v>
      </c>
      <c r="W39" s="89">
        <f t="shared" si="132"/>
        <v>205.05129402777777</v>
      </c>
      <c r="X39" s="89">
        <f t="shared" si="132"/>
        <v>205.05129402777777</v>
      </c>
      <c r="Y39" s="89">
        <f t="shared" si="132"/>
        <v>205.05129402777777</v>
      </c>
      <c r="Z39" s="89">
        <f t="shared" si="132"/>
        <v>205.05129402777777</v>
      </c>
      <c r="AA39" s="89">
        <f t="shared" si="132"/>
        <v>205.05129402777777</v>
      </c>
      <c r="AB39" s="89">
        <f t="shared" si="132"/>
        <v>205.05129402777777</v>
      </c>
      <c r="AC39" s="89">
        <f t="shared" si="132"/>
        <v>205.05129402777777</v>
      </c>
      <c r="AD39" s="89">
        <f t="shared" si="132"/>
        <v>205.05129402777777</v>
      </c>
      <c r="AE39" s="89">
        <f t="shared" si="132"/>
        <v>205.05129402777777</v>
      </c>
      <c r="AF39" s="89">
        <f t="shared" si="132"/>
        <v>205.05129402777777</v>
      </c>
      <c r="AG39" s="89">
        <f t="shared" si="132"/>
        <v>205.05129402777777</v>
      </c>
      <c r="AH39" s="89">
        <f t="shared" ref="AH39:BM39" si="133">AH12</f>
        <v>205.05129402777777</v>
      </c>
      <c r="AI39" s="89">
        <f t="shared" si="133"/>
        <v>205.05129402777777</v>
      </c>
      <c r="AJ39" s="89">
        <f t="shared" si="133"/>
        <v>205.05129402777777</v>
      </c>
      <c r="AK39" s="89">
        <f t="shared" si="133"/>
        <v>205.05129402777777</v>
      </c>
      <c r="AL39" s="89">
        <f t="shared" si="133"/>
        <v>205.05129402777777</v>
      </c>
      <c r="AM39" s="89">
        <f t="shared" si="133"/>
        <v>205.05129402777777</v>
      </c>
      <c r="AN39" s="89">
        <f t="shared" si="133"/>
        <v>205.05129402777777</v>
      </c>
      <c r="AO39" s="89">
        <f t="shared" si="133"/>
        <v>205.05129402777777</v>
      </c>
      <c r="AP39" s="89">
        <f t="shared" si="133"/>
        <v>205.05129402777777</v>
      </c>
      <c r="AQ39" s="89">
        <f t="shared" si="133"/>
        <v>205.05129402777777</v>
      </c>
      <c r="AR39" s="89">
        <f t="shared" si="133"/>
        <v>205.05129402777777</v>
      </c>
      <c r="AS39" s="89">
        <f t="shared" si="133"/>
        <v>205.05129402777777</v>
      </c>
      <c r="AT39" s="89">
        <f t="shared" si="133"/>
        <v>205.05129402777777</v>
      </c>
      <c r="AU39" s="89">
        <f t="shared" si="133"/>
        <v>205.05129402777777</v>
      </c>
      <c r="AV39" s="89">
        <f t="shared" si="133"/>
        <v>205.05129402777777</v>
      </c>
      <c r="AW39" s="89">
        <f t="shared" si="133"/>
        <v>205.05129402777777</v>
      </c>
      <c r="AX39" s="89">
        <f t="shared" si="133"/>
        <v>205.05129402777777</v>
      </c>
      <c r="AY39" s="89">
        <f t="shared" si="133"/>
        <v>205.05129402777777</v>
      </c>
      <c r="AZ39" s="89">
        <f t="shared" si="133"/>
        <v>205.05129402777777</v>
      </c>
      <c r="BA39" s="89">
        <f t="shared" si="133"/>
        <v>205.05129402777777</v>
      </c>
      <c r="BB39" s="89">
        <f t="shared" si="133"/>
        <v>205.05129402777777</v>
      </c>
      <c r="BC39" s="89">
        <f t="shared" si="133"/>
        <v>205.05129402777777</v>
      </c>
      <c r="BD39" s="89">
        <f t="shared" si="133"/>
        <v>205.05129402777777</v>
      </c>
      <c r="BE39" s="89">
        <f t="shared" si="133"/>
        <v>205.05129402777777</v>
      </c>
      <c r="BF39" s="89">
        <f t="shared" si="133"/>
        <v>205.05129402777777</v>
      </c>
      <c r="BG39" s="89">
        <f t="shared" si="133"/>
        <v>205.05129402777777</v>
      </c>
      <c r="BH39" s="89">
        <f t="shared" si="133"/>
        <v>205.05129402777777</v>
      </c>
      <c r="BI39" s="89">
        <f t="shared" si="133"/>
        <v>205.05129402777777</v>
      </c>
      <c r="BJ39" s="89">
        <f t="shared" si="133"/>
        <v>205.05129402777777</v>
      </c>
      <c r="BK39" s="89">
        <f t="shared" si="133"/>
        <v>205.05129402777777</v>
      </c>
      <c r="BL39" s="89">
        <f t="shared" si="133"/>
        <v>205.05129402777777</v>
      </c>
      <c r="BM39" s="89">
        <f t="shared" si="133"/>
        <v>205.05129402777777</v>
      </c>
      <c r="BN39" s="89">
        <f t="shared" ref="BN39:CS39" si="134">BN12</f>
        <v>205.05129402777777</v>
      </c>
      <c r="BO39" s="89">
        <f t="shared" si="134"/>
        <v>205.05129402777777</v>
      </c>
      <c r="BP39" s="89">
        <f t="shared" si="134"/>
        <v>205.05129402777777</v>
      </c>
      <c r="BQ39" s="89">
        <f t="shared" si="134"/>
        <v>205.05129402777777</v>
      </c>
      <c r="BR39" s="89">
        <f t="shared" si="134"/>
        <v>205.05129402777777</v>
      </c>
      <c r="BS39" s="89">
        <f t="shared" si="134"/>
        <v>205.05129402777777</v>
      </c>
      <c r="BT39" s="89">
        <f t="shared" si="134"/>
        <v>205.05129402777777</v>
      </c>
      <c r="BU39" s="89">
        <f t="shared" si="134"/>
        <v>205.05129402777777</v>
      </c>
      <c r="BV39" s="89">
        <f t="shared" si="134"/>
        <v>205.05129402777777</v>
      </c>
      <c r="BW39" s="89">
        <f t="shared" si="134"/>
        <v>205.05129402777777</v>
      </c>
      <c r="BX39" s="89">
        <f t="shared" si="134"/>
        <v>205.05129402777777</v>
      </c>
      <c r="BY39" s="89">
        <f t="shared" si="134"/>
        <v>205.05129402777777</v>
      </c>
      <c r="BZ39" s="89">
        <f t="shared" si="134"/>
        <v>205.05129402777777</v>
      </c>
      <c r="CA39" s="89">
        <f t="shared" si="134"/>
        <v>205.05129402777777</v>
      </c>
      <c r="CB39" s="89">
        <f t="shared" si="134"/>
        <v>205.05129402777777</v>
      </c>
      <c r="CC39" s="89">
        <f t="shared" si="134"/>
        <v>205.05129402777777</v>
      </c>
      <c r="CD39" s="89">
        <f t="shared" si="134"/>
        <v>205.05129402777777</v>
      </c>
      <c r="CE39" s="89">
        <f t="shared" si="134"/>
        <v>205.05129402777777</v>
      </c>
      <c r="CF39" s="89">
        <f t="shared" si="134"/>
        <v>205.05129402777777</v>
      </c>
      <c r="CG39" s="89">
        <f t="shared" si="134"/>
        <v>205.05129402777777</v>
      </c>
      <c r="CH39" s="89">
        <f t="shared" si="134"/>
        <v>205.05129402777777</v>
      </c>
      <c r="CI39" s="89">
        <f t="shared" si="134"/>
        <v>205.05129402777777</v>
      </c>
      <c r="CJ39" s="89">
        <f t="shared" si="134"/>
        <v>205.05129402777777</v>
      </c>
      <c r="CK39" s="89">
        <f t="shared" si="134"/>
        <v>205.05129402777777</v>
      </c>
      <c r="CL39" s="89">
        <f t="shared" si="134"/>
        <v>205.05129402777777</v>
      </c>
      <c r="CM39" s="89">
        <f t="shared" si="134"/>
        <v>205.05129402777777</v>
      </c>
      <c r="CN39" s="89">
        <f t="shared" si="134"/>
        <v>205.05129402777777</v>
      </c>
      <c r="CO39" s="89">
        <f t="shared" si="134"/>
        <v>205.05129402777777</v>
      </c>
      <c r="CP39" s="89">
        <f t="shared" si="134"/>
        <v>205.05129402777777</v>
      </c>
      <c r="CQ39" s="89">
        <f t="shared" si="134"/>
        <v>205.05129402777777</v>
      </c>
      <c r="CR39" s="89">
        <f t="shared" si="134"/>
        <v>205.05129402777777</v>
      </c>
      <c r="CS39" s="90">
        <f t="shared" si="134"/>
        <v>205.05129402777777</v>
      </c>
      <c r="CT39" s="267">
        <f t="shared" si="113"/>
        <v>19684.924226666677</v>
      </c>
      <c r="CU39" s="267">
        <f>SUM('Day (1):Day (30)'!CT39)</f>
        <v>590547.72680000041</v>
      </c>
      <c r="CV39" s="154">
        <f t="shared" si="116"/>
        <v>570862.80257333373</v>
      </c>
      <c r="CX39" s="151">
        <f t="shared" si="7"/>
        <v>205.05129402777789</v>
      </c>
      <c r="CY39" s="135">
        <f t="shared" si="8"/>
        <v>205.05129402777791</v>
      </c>
      <c r="CZ39" s="135">
        <f t="shared" si="9"/>
        <v>0</v>
      </c>
    </row>
    <row r="40" spans="1:104">
      <c r="A40" s="20" t="s">
        <v>41</v>
      </c>
      <c r="B40" s="39">
        <f t="shared" ref="B40:AG40" si="135">SUM(B41:B41)</f>
        <v>1809.32</v>
      </c>
      <c r="C40" s="40">
        <f t="shared" si="135"/>
        <v>1809.44</v>
      </c>
      <c r="D40" s="40">
        <f t="shared" si="135"/>
        <v>1809.92</v>
      </c>
      <c r="E40" s="40">
        <f t="shared" si="135"/>
        <v>1810.12</v>
      </c>
      <c r="F40" s="40">
        <f t="shared" si="135"/>
        <v>1810.65</v>
      </c>
      <c r="G40" s="40">
        <f t="shared" si="135"/>
        <v>1811.42</v>
      </c>
      <c r="H40" s="40">
        <f t="shared" si="135"/>
        <v>1809.92</v>
      </c>
      <c r="I40" s="40">
        <f t="shared" si="135"/>
        <v>1810.07</v>
      </c>
      <c r="J40" s="40">
        <f t="shared" si="135"/>
        <v>1810.38</v>
      </c>
      <c r="K40" s="40">
        <f t="shared" si="135"/>
        <v>1810.35</v>
      </c>
      <c r="L40" s="40">
        <f t="shared" si="135"/>
        <v>1810.39</v>
      </c>
      <c r="M40" s="40">
        <f t="shared" si="135"/>
        <v>1811.09</v>
      </c>
      <c r="N40" s="40">
        <f t="shared" si="135"/>
        <v>1813.6</v>
      </c>
      <c r="O40" s="40">
        <f t="shared" si="135"/>
        <v>1814.15</v>
      </c>
      <c r="P40" s="40">
        <f t="shared" si="135"/>
        <v>1839.54</v>
      </c>
      <c r="Q40" s="40">
        <f t="shared" si="135"/>
        <v>1841.1</v>
      </c>
      <c r="R40" s="40">
        <f t="shared" si="135"/>
        <v>1862.52</v>
      </c>
      <c r="S40" s="40">
        <f t="shared" si="135"/>
        <v>1872.29</v>
      </c>
      <c r="T40" s="40">
        <f t="shared" si="135"/>
        <v>1897.2</v>
      </c>
      <c r="U40" s="40">
        <f t="shared" si="135"/>
        <v>1907.26</v>
      </c>
      <c r="V40" s="40">
        <f t="shared" si="135"/>
        <v>1903.07</v>
      </c>
      <c r="W40" s="40">
        <f t="shared" si="135"/>
        <v>1920.66</v>
      </c>
      <c r="X40" s="40">
        <f t="shared" si="135"/>
        <v>1947.21</v>
      </c>
      <c r="Y40" s="40">
        <f t="shared" si="135"/>
        <v>1957.98</v>
      </c>
      <c r="Z40" s="40">
        <f t="shared" si="135"/>
        <v>1975.58</v>
      </c>
      <c r="AA40" s="40">
        <f t="shared" si="135"/>
        <v>2002.18</v>
      </c>
      <c r="AB40" s="40">
        <f t="shared" si="135"/>
        <v>2029.65</v>
      </c>
      <c r="AC40" s="40">
        <f t="shared" si="135"/>
        <v>2056.67</v>
      </c>
      <c r="AD40" s="40">
        <f t="shared" si="135"/>
        <v>2076.4899999999998</v>
      </c>
      <c r="AE40" s="40">
        <f t="shared" si="135"/>
        <v>2077.7600000000002</v>
      </c>
      <c r="AF40" s="40">
        <f t="shared" si="135"/>
        <v>2077.36</v>
      </c>
      <c r="AG40" s="40">
        <f t="shared" si="135"/>
        <v>2077.36</v>
      </c>
      <c r="AH40" s="40">
        <f t="shared" ref="AH40:BM40" si="136">SUM(AH41:AH41)</f>
        <v>2081.73</v>
      </c>
      <c r="AI40" s="40">
        <f t="shared" si="136"/>
        <v>2095.8200000000002</v>
      </c>
      <c r="AJ40" s="40">
        <f t="shared" si="136"/>
        <v>2082.0300000000002</v>
      </c>
      <c r="AK40" s="40">
        <f t="shared" si="136"/>
        <v>2081.08</v>
      </c>
      <c r="AL40" s="40">
        <f t="shared" si="136"/>
        <v>2078.5700000000002</v>
      </c>
      <c r="AM40" s="40">
        <f t="shared" si="136"/>
        <v>2078.5700000000002</v>
      </c>
      <c r="AN40" s="40">
        <f t="shared" si="136"/>
        <v>2078.63</v>
      </c>
      <c r="AO40" s="40">
        <f t="shared" si="136"/>
        <v>2078.58</v>
      </c>
      <c r="AP40" s="40">
        <f t="shared" si="136"/>
        <v>2074.7800000000002</v>
      </c>
      <c r="AQ40" s="40">
        <f t="shared" si="136"/>
        <v>2074.9699999999998</v>
      </c>
      <c r="AR40" s="40">
        <f t="shared" si="136"/>
        <v>2161.44</v>
      </c>
      <c r="AS40" s="40">
        <f t="shared" si="136"/>
        <v>2176.73</v>
      </c>
      <c r="AT40" s="40">
        <f t="shared" si="136"/>
        <v>2071.6999999999998</v>
      </c>
      <c r="AU40" s="40">
        <f t="shared" si="136"/>
        <v>2071.7199999999998</v>
      </c>
      <c r="AV40" s="40">
        <f t="shared" si="136"/>
        <v>2071.94</v>
      </c>
      <c r="AW40" s="40">
        <f t="shared" si="136"/>
        <v>2072.04</v>
      </c>
      <c r="AX40" s="40">
        <f t="shared" si="136"/>
        <v>2310.08</v>
      </c>
      <c r="AY40" s="40">
        <f t="shared" si="136"/>
        <v>2420.3000000000002</v>
      </c>
      <c r="AZ40" s="40">
        <f t="shared" si="136"/>
        <v>2581.02</v>
      </c>
      <c r="BA40" s="40">
        <f t="shared" si="136"/>
        <v>2680.45</v>
      </c>
      <c r="BB40" s="40">
        <f t="shared" si="136"/>
        <v>2579.9699999999998</v>
      </c>
      <c r="BC40" s="40">
        <f t="shared" si="136"/>
        <v>2579.9699999999998</v>
      </c>
      <c r="BD40" s="40">
        <f t="shared" si="136"/>
        <v>2432.4699999999998</v>
      </c>
      <c r="BE40" s="40">
        <f t="shared" si="136"/>
        <v>2421.7199999999998</v>
      </c>
      <c r="BF40" s="40">
        <f t="shared" si="136"/>
        <v>2402.1</v>
      </c>
      <c r="BG40" s="40">
        <f t="shared" si="136"/>
        <v>2327.65</v>
      </c>
      <c r="BH40" s="40">
        <f t="shared" si="136"/>
        <v>2107.79</v>
      </c>
      <c r="BI40" s="40">
        <f t="shared" si="136"/>
        <v>2079.2600000000002</v>
      </c>
      <c r="BJ40" s="40">
        <f t="shared" si="136"/>
        <v>2080.25</v>
      </c>
      <c r="BK40" s="40">
        <f t="shared" si="136"/>
        <v>2077.6999999999998</v>
      </c>
      <c r="BL40" s="40">
        <f t="shared" si="136"/>
        <v>2077.84</v>
      </c>
      <c r="BM40" s="40">
        <f t="shared" si="136"/>
        <v>2076.38</v>
      </c>
      <c r="BN40" s="40">
        <f t="shared" ref="BN40:CS40" si="137">SUM(BN41:BN41)</f>
        <v>2074.54</v>
      </c>
      <c r="BO40" s="40">
        <f t="shared" si="137"/>
        <v>2074.75</v>
      </c>
      <c r="BP40" s="40">
        <f t="shared" si="137"/>
        <v>2076.9699999999998</v>
      </c>
      <c r="BQ40" s="40">
        <f t="shared" si="137"/>
        <v>2078.81</v>
      </c>
      <c r="BR40" s="40">
        <f t="shared" si="137"/>
        <v>2070.59</v>
      </c>
      <c r="BS40" s="40">
        <f t="shared" si="137"/>
        <v>2070.73</v>
      </c>
      <c r="BT40" s="40">
        <f t="shared" si="137"/>
        <v>2070.7399999999998</v>
      </c>
      <c r="BU40" s="40">
        <f t="shared" si="137"/>
        <v>2070.7399999999998</v>
      </c>
      <c r="BV40" s="40">
        <f t="shared" si="137"/>
        <v>2070.84</v>
      </c>
      <c r="BW40" s="40">
        <f t="shared" si="137"/>
        <v>2070.85</v>
      </c>
      <c r="BX40" s="40">
        <f t="shared" si="137"/>
        <v>2070.9299999999998</v>
      </c>
      <c r="BY40" s="40">
        <f t="shared" si="137"/>
        <v>2070.9299999999998</v>
      </c>
      <c r="BZ40" s="40">
        <f t="shared" si="137"/>
        <v>2065.86</v>
      </c>
      <c r="CA40" s="40">
        <f t="shared" si="137"/>
        <v>2065.87</v>
      </c>
      <c r="CB40" s="40">
        <f t="shared" si="137"/>
        <v>2065.9299999999998</v>
      </c>
      <c r="CC40" s="40">
        <f t="shared" si="137"/>
        <v>2065.94</v>
      </c>
      <c r="CD40" s="40">
        <f t="shared" si="137"/>
        <v>2065.94</v>
      </c>
      <c r="CE40" s="40">
        <f t="shared" si="137"/>
        <v>2065.94</v>
      </c>
      <c r="CF40" s="40">
        <f t="shared" si="137"/>
        <v>2066.02</v>
      </c>
      <c r="CG40" s="40">
        <f t="shared" si="137"/>
        <v>2066.0300000000002</v>
      </c>
      <c r="CH40" s="40">
        <f t="shared" si="137"/>
        <v>2072.5300000000002</v>
      </c>
      <c r="CI40" s="40">
        <f t="shared" si="137"/>
        <v>2070.46</v>
      </c>
      <c r="CJ40" s="40">
        <f t="shared" si="137"/>
        <v>2114.75</v>
      </c>
      <c r="CK40" s="40">
        <f t="shared" si="137"/>
        <v>2114.75</v>
      </c>
      <c r="CL40" s="40">
        <f t="shared" si="137"/>
        <v>2088.38</v>
      </c>
      <c r="CM40" s="40">
        <f t="shared" si="137"/>
        <v>2088.39</v>
      </c>
      <c r="CN40" s="40">
        <f t="shared" si="137"/>
        <v>2088.4499999999998</v>
      </c>
      <c r="CO40" s="40">
        <f t="shared" si="137"/>
        <v>2088.3200000000002</v>
      </c>
      <c r="CP40" s="40">
        <f t="shared" si="137"/>
        <v>2088.3200000000002</v>
      </c>
      <c r="CQ40" s="40">
        <f t="shared" si="137"/>
        <v>2088.3200000000002</v>
      </c>
      <c r="CR40" s="40">
        <f t="shared" si="137"/>
        <v>2088.15</v>
      </c>
      <c r="CS40" s="91">
        <f t="shared" si="137"/>
        <v>2088.15</v>
      </c>
      <c r="CT40" s="38">
        <f t="shared" si="113"/>
        <v>197815.9</v>
      </c>
      <c r="CU40" s="38">
        <f>SUM('Day (1):Day (30)'!CT40)</f>
        <v>5719347.1900000004</v>
      </c>
      <c r="CV40" s="154">
        <f t="shared" si="116"/>
        <v>5521531.29</v>
      </c>
      <c r="CX40" s="151">
        <f t="shared" si="7"/>
        <v>2060.5822916666666</v>
      </c>
      <c r="CY40" s="135">
        <f t="shared" si="8"/>
        <v>1985.8844409722224</v>
      </c>
      <c r="CZ40" s="135">
        <f t="shared" si="9"/>
        <v>74.697850694444242</v>
      </c>
    </row>
    <row r="41" spans="1:104">
      <c r="A41" s="25" t="s">
        <v>12</v>
      </c>
      <c r="B41" s="42">
        <v>1809.32</v>
      </c>
      <c r="C41" s="43">
        <v>1809.44</v>
      </c>
      <c r="D41" s="43">
        <v>1809.92</v>
      </c>
      <c r="E41" s="43">
        <v>1810.12</v>
      </c>
      <c r="F41" s="43">
        <v>1810.65</v>
      </c>
      <c r="G41" s="43">
        <v>1811.42</v>
      </c>
      <c r="H41" s="43">
        <v>1809.92</v>
      </c>
      <c r="I41" s="43">
        <v>1810.07</v>
      </c>
      <c r="J41" s="43">
        <v>1810.38</v>
      </c>
      <c r="K41" s="43">
        <v>1810.35</v>
      </c>
      <c r="L41" s="43">
        <v>1810.39</v>
      </c>
      <c r="M41" s="43">
        <v>1811.09</v>
      </c>
      <c r="N41" s="43">
        <v>1813.6</v>
      </c>
      <c r="O41" s="43">
        <v>1814.15</v>
      </c>
      <c r="P41" s="43">
        <v>1839.54</v>
      </c>
      <c r="Q41" s="43">
        <v>1841.1</v>
      </c>
      <c r="R41" s="43">
        <v>1862.52</v>
      </c>
      <c r="S41" s="43">
        <v>1872.29</v>
      </c>
      <c r="T41" s="43">
        <v>1897.2</v>
      </c>
      <c r="U41" s="43">
        <v>1907.26</v>
      </c>
      <c r="V41" s="43">
        <v>1903.07</v>
      </c>
      <c r="W41" s="43">
        <v>1920.66</v>
      </c>
      <c r="X41" s="43">
        <v>1947.21</v>
      </c>
      <c r="Y41" s="43">
        <v>1957.98</v>
      </c>
      <c r="Z41" s="43">
        <v>1975.58</v>
      </c>
      <c r="AA41" s="43">
        <v>2002.18</v>
      </c>
      <c r="AB41" s="43">
        <v>2029.65</v>
      </c>
      <c r="AC41" s="43">
        <v>2056.67</v>
      </c>
      <c r="AD41" s="43">
        <v>2076.4899999999998</v>
      </c>
      <c r="AE41" s="43">
        <v>2077.7600000000002</v>
      </c>
      <c r="AF41" s="43">
        <v>2077.36</v>
      </c>
      <c r="AG41" s="43">
        <v>2077.36</v>
      </c>
      <c r="AH41" s="43">
        <v>2081.73</v>
      </c>
      <c r="AI41" s="43">
        <v>2095.8200000000002</v>
      </c>
      <c r="AJ41" s="43">
        <v>2082.0300000000002</v>
      </c>
      <c r="AK41" s="43">
        <v>2081.08</v>
      </c>
      <c r="AL41" s="43">
        <v>2078.5700000000002</v>
      </c>
      <c r="AM41" s="43">
        <v>2078.5700000000002</v>
      </c>
      <c r="AN41" s="43">
        <v>2078.63</v>
      </c>
      <c r="AO41" s="43">
        <v>2078.58</v>
      </c>
      <c r="AP41" s="43">
        <v>2074.7800000000002</v>
      </c>
      <c r="AQ41" s="43">
        <v>2074.9699999999998</v>
      </c>
      <c r="AR41" s="43">
        <v>2161.44</v>
      </c>
      <c r="AS41" s="43">
        <v>2176.73</v>
      </c>
      <c r="AT41" s="43">
        <v>2071.6999999999998</v>
      </c>
      <c r="AU41" s="43">
        <v>2071.7199999999998</v>
      </c>
      <c r="AV41" s="43">
        <v>2071.94</v>
      </c>
      <c r="AW41" s="43">
        <v>2072.04</v>
      </c>
      <c r="AX41" s="43">
        <v>2310.08</v>
      </c>
      <c r="AY41" s="43">
        <v>2420.3000000000002</v>
      </c>
      <c r="AZ41" s="43">
        <v>2581.02</v>
      </c>
      <c r="BA41" s="43">
        <v>2680.45</v>
      </c>
      <c r="BB41" s="43">
        <v>2579.9699999999998</v>
      </c>
      <c r="BC41" s="43">
        <v>2579.9699999999998</v>
      </c>
      <c r="BD41" s="43">
        <v>2432.4699999999998</v>
      </c>
      <c r="BE41" s="43">
        <v>2421.7199999999998</v>
      </c>
      <c r="BF41" s="43">
        <v>2402.1</v>
      </c>
      <c r="BG41" s="43">
        <v>2327.65</v>
      </c>
      <c r="BH41" s="43">
        <v>2107.79</v>
      </c>
      <c r="BI41" s="43">
        <v>2079.2600000000002</v>
      </c>
      <c r="BJ41" s="43">
        <v>2080.25</v>
      </c>
      <c r="BK41" s="43">
        <v>2077.6999999999998</v>
      </c>
      <c r="BL41" s="43">
        <v>2077.84</v>
      </c>
      <c r="BM41" s="43">
        <v>2076.38</v>
      </c>
      <c r="BN41" s="43">
        <v>2074.54</v>
      </c>
      <c r="BO41" s="43">
        <v>2074.75</v>
      </c>
      <c r="BP41" s="43">
        <v>2076.9699999999998</v>
      </c>
      <c r="BQ41" s="43">
        <v>2078.81</v>
      </c>
      <c r="BR41" s="43">
        <v>2070.59</v>
      </c>
      <c r="BS41" s="43">
        <v>2070.73</v>
      </c>
      <c r="BT41" s="43">
        <v>2070.7399999999998</v>
      </c>
      <c r="BU41" s="43">
        <v>2070.7399999999998</v>
      </c>
      <c r="BV41" s="43">
        <v>2070.84</v>
      </c>
      <c r="BW41" s="43">
        <v>2070.85</v>
      </c>
      <c r="BX41" s="43">
        <v>2070.9299999999998</v>
      </c>
      <c r="BY41" s="43">
        <v>2070.9299999999998</v>
      </c>
      <c r="BZ41" s="43">
        <v>2065.86</v>
      </c>
      <c r="CA41" s="43">
        <v>2065.87</v>
      </c>
      <c r="CB41" s="43">
        <v>2065.9299999999998</v>
      </c>
      <c r="CC41" s="43">
        <v>2065.94</v>
      </c>
      <c r="CD41" s="43">
        <v>2065.94</v>
      </c>
      <c r="CE41" s="43">
        <v>2065.94</v>
      </c>
      <c r="CF41" s="43">
        <v>2066.02</v>
      </c>
      <c r="CG41" s="43">
        <v>2066.0300000000002</v>
      </c>
      <c r="CH41" s="43">
        <v>2072.5300000000002</v>
      </c>
      <c r="CI41" s="43">
        <v>2070.46</v>
      </c>
      <c r="CJ41" s="43">
        <v>2114.75</v>
      </c>
      <c r="CK41" s="43">
        <v>2114.75</v>
      </c>
      <c r="CL41" s="43">
        <v>2088.38</v>
      </c>
      <c r="CM41" s="43">
        <v>2088.39</v>
      </c>
      <c r="CN41" s="43">
        <v>2088.4499999999998</v>
      </c>
      <c r="CO41" s="43">
        <v>2088.3200000000002</v>
      </c>
      <c r="CP41" s="43">
        <v>2088.3200000000002</v>
      </c>
      <c r="CQ41" s="43">
        <v>2088.3200000000002</v>
      </c>
      <c r="CR41" s="43">
        <v>2088.15</v>
      </c>
      <c r="CS41" s="92">
        <v>2088.15</v>
      </c>
      <c r="CT41" s="267">
        <f t="shared" si="113"/>
        <v>197815.9</v>
      </c>
      <c r="CU41" s="267">
        <f>SUM('Day (1):Day (30)'!CT41)</f>
        <v>5719347.1900000004</v>
      </c>
      <c r="CV41" s="154">
        <f t="shared" si="116"/>
        <v>5521531.29</v>
      </c>
      <c r="CX41" s="151">
        <f t="shared" si="7"/>
        <v>2060.5822916666666</v>
      </c>
      <c r="CY41" s="135">
        <f t="shared" si="8"/>
        <v>1985.8844409722224</v>
      </c>
      <c r="CZ41" s="135">
        <f t="shared" si="9"/>
        <v>74.697850694444242</v>
      </c>
    </row>
    <row r="42" spans="1:104">
      <c r="A42" s="95" t="s">
        <v>42</v>
      </c>
      <c r="B42" s="39">
        <f t="shared" ref="B42:AG42" si="138">SUM(B43:B46)</f>
        <v>1970.45</v>
      </c>
      <c r="C42" s="40">
        <f t="shared" si="138"/>
        <v>1970.45</v>
      </c>
      <c r="D42" s="40">
        <f t="shared" si="138"/>
        <v>1970.45</v>
      </c>
      <c r="E42" s="40">
        <f t="shared" si="138"/>
        <v>1970.45</v>
      </c>
      <c r="F42" s="40">
        <f t="shared" si="138"/>
        <v>1970.45</v>
      </c>
      <c r="G42" s="40">
        <f t="shared" si="138"/>
        <v>1970.45</v>
      </c>
      <c r="H42" s="40">
        <f t="shared" si="138"/>
        <v>1970.45</v>
      </c>
      <c r="I42" s="40">
        <f t="shared" si="138"/>
        <v>1970.45</v>
      </c>
      <c r="J42" s="40">
        <f t="shared" si="138"/>
        <v>1970.45</v>
      </c>
      <c r="K42" s="40">
        <f t="shared" si="138"/>
        <v>1970.45</v>
      </c>
      <c r="L42" s="40">
        <f t="shared" si="138"/>
        <v>1970.45</v>
      </c>
      <c r="M42" s="40">
        <f t="shared" si="138"/>
        <v>1970.45</v>
      </c>
      <c r="N42" s="40">
        <f t="shared" si="138"/>
        <v>1970.45</v>
      </c>
      <c r="O42" s="40">
        <f t="shared" si="138"/>
        <v>1970.45</v>
      </c>
      <c r="P42" s="40">
        <f t="shared" si="138"/>
        <v>1970.45</v>
      </c>
      <c r="Q42" s="40">
        <f t="shared" si="138"/>
        <v>1970.45</v>
      </c>
      <c r="R42" s="40">
        <f t="shared" si="138"/>
        <v>1970.45</v>
      </c>
      <c r="S42" s="40">
        <f t="shared" si="138"/>
        <v>1970.45</v>
      </c>
      <c r="T42" s="40">
        <f t="shared" si="138"/>
        <v>1970.45</v>
      </c>
      <c r="U42" s="40">
        <f t="shared" si="138"/>
        <v>1970.45</v>
      </c>
      <c r="V42" s="40">
        <f t="shared" si="138"/>
        <v>1970.45</v>
      </c>
      <c r="W42" s="40">
        <f t="shared" si="138"/>
        <v>1970.45</v>
      </c>
      <c r="X42" s="40">
        <f t="shared" si="138"/>
        <v>1970.45</v>
      </c>
      <c r="Y42" s="40">
        <f t="shared" si="138"/>
        <v>1970.45</v>
      </c>
      <c r="Z42" s="40">
        <f t="shared" si="138"/>
        <v>1970.45</v>
      </c>
      <c r="AA42" s="40">
        <f t="shared" si="138"/>
        <v>1970.45</v>
      </c>
      <c r="AB42" s="40">
        <f t="shared" si="138"/>
        <v>1970.45</v>
      </c>
      <c r="AC42" s="40">
        <f t="shared" si="138"/>
        <v>1970.45</v>
      </c>
      <c r="AD42" s="40">
        <f t="shared" si="138"/>
        <v>1970.45</v>
      </c>
      <c r="AE42" s="40">
        <f t="shared" si="138"/>
        <v>1970.45</v>
      </c>
      <c r="AF42" s="40">
        <f t="shared" si="138"/>
        <v>1970.45</v>
      </c>
      <c r="AG42" s="40">
        <f t="shared" si="138"/>
        <v>1970.45</v>
      </c>
      <c r="AH42" s="40">
        <f t="shared" ref="AH42:BM42" si="139">SUM(AH43:AH46)</f>
        <v>1970.45</v>
      </c>
      <c r="AI42" s="40">
        <f t="shared" si="139"/>
        <v>1970.45</v>
      </c>
      <c r="AJ42" s="40">
        <f t="shared" si="139"/>
        <v>1970.45</v>
      </c>
      <c r="AK42" s="40">
        <f t="shared" si="139"/>
        <v>1970.45</v>
      </c>
      <c r="AL42" s="40">
        <f t="shared" si="139"/>
        <v>1970.45</v>
      </c>
      <c r="AM42" s="40">
        <f t="shared" si="139"/>
        <v>1970.45</v>
      </c>
      <c r="AN42" s="40">
        <f t="shared" si="139"/>
        <v>1970.45</v>
      </c>
      <c r="AO42" s="40">
        <f t="shared" si="139"/>
        <v>1970.45</v>
      </c>
      <c r="AP42" s="40">
        <f t="shared" si="139"/>
        <v>1970.45</v>
      </c>
      <c r="AQ42" s="40">
        <f t="shared" si="139"/>
        <v>1970.45</v>
      </c>
      <c r="AR42" s="40">
        <f t="shared" si="139"/>
        <v>1970.45</v>
      </c>
      <c r="AS42" s="40">
        <f t="shared" si="139"/>
        <v>1970.45</v>
      </c>
      <c r="AT42" s="40">
        <f t="shared" si="139"/>
        <v>1970.45</v>
      </c>
      <c r="AU42" s="40">
        <f t="shared" si="139"/>
        <v>1970.45</v>
      </c>
      <c r="AV42" s="40">
        <f t="shared" si="139"/>
        <v>1970.45</v>
      </c>
      <c r="AW42" s="40">
        <f t="shared" si="139"/>
        <v>1970.45</v>
      </c>
      <c r="AX42" s="40">
        <f t="shared" si="139"/>
        <v>1970.45</v>
      </c>
      <c r="AY42" s="40">
        <f t="shared" si="139"/>
        <v>1970.45</v>
      </c>
      <c r="AZ42" s="40">
        <f t="shared" si="139"/>
        <v>1970.45</v>
      </c>
      <c r="BA42" s="40">
        <f t="shared" si="139"/>
        <v>1970.45</v>
      </c>
      <c r="BB42" s="40">
        <f t="shared" si="139"/>
        <v>1970.45</v>
      </c>
      <c r="BC42" s="40">
        <f t="shared" si="139"/>
        <v>1970.45</v>
      </c>
      <c r="BD42" s="40">
        <f t="shared" si="139"/>
        <v>1970.45</v>
      </c>
      <c r="BE42" s="40">
        <f t="shared" si="139"/>
        <v>1970.45</v>
      </c>
      <c r="BF42" s="40">
        <f t="shared" si="139"/>
        <v>1970.45</v>
      </c>
      <c r="BG42" s="40">
        <f t="shared" si="139"/>
        <v>1970.45</v>
      </c>
      <c r="BH42" s="40">
        <f t="shared" si="139"/>
        <v>1970.45</v>
      </c>
      <c r="BI42" s="40">
        <f t="shared" si="139"/>
        <v>1970.45</v>
      </c>
      <c r="BJ42" s="40">
        <f t="shared" si="139"/>
        <v>1970.45</v>
      </c>
      <c r="BK42" s="40">
        <f t="shared" si="139"/>
        <v>1970.45</v>
      </c>
      <c r="BL42" s="40">
        <f t="shared" si="139"/>
        <v>1970.45</v>
      </c>
      <c r="BM42" s="40">
        <f t="shared" si="139"/>
        <v>1970.45</v>
      </c>
      <c r="BN42" s="40">
        <f t="shared" ref="BN42:CS42" si="140">SUM(BN43:BN46)</f>
        <v>1970.45</v>
      </c>
      <c r="BO42" s="40">
        <f t="shared" si="140"/>
        <v>1970.45</v>
      </c>
      <c r="BP42" s="40">
        <f t="shared" si="140"/>
        <v>1970.45</v>
      </c>
      <c r="BQ42" s="40">
        <f t="shared" si="140"/>
        <v>1970.45</v>
      </c>
      <c r="BR42" s="40">
        <f t="shared" si="140"/>
        <v>1970.45</v>
      </c>
      <c r="BS42" s="40">
        <f t="shared" si="140"/>
        <v>1970.45</v>
      </c>
      <c r="BT42" s="40">
        <f t="shared" si="140"/>
        <v>1970.45</v>
      </c>
      <c r="BU42" s="40">
        <f t="shared" si="140"/>
        <v>1970.45</v>
      </c>
      <c r="BV42" s="40">
        <f t="shared" si="140"/>
        <v>1970.45</v>
      </c>
      <c r="BW42" s="40">
        <f t="shared" si="140"/>
        <v>1970.45</v>
      </c>
      <c r="BX42" s="40">
        <f t="shared" si="140"/>
        <v>1970.45</v>
      </c>
      <c r="BY42" s="40">
        <f t="shared" si="140"/>
        <v>1970.45</v>
      </c>
      <c r="BZ42" s="40">
        <f t="shared" si="140"/>
        <v>1970.45</v>
      </c>
      <c r="CA42" s="40">
        <f t="shared" si="140"/>
        <v>1970.45</v>
      </c>
      <c r="CB42" s="40">
        <f t="shared" si="140"/>
        <v>1970.45</v>
      </c>
      <c r="CC42" s="40">
        <f t="shared" si="140"/>
        <v>1970.45</v>
      </c>
      <c r="CD42" s="40">
        <f t="shared" si="140"/>
        <v>1970.45</v>
      </c>
      <c r="CE42" s="40">
        <f t="shared" si="140"/>
        <v>1970.45</v>
      </c>
      <c r="CF42" s="40">
        <f t="shared" si="140"/>
        <v>1970.45</v>
      </c>
      <c r="CG42" s="40">
        <f t="shared" si="140"/>
        <v>1970.45</v>
      </c>
      <c r="CH42" s="40">
        <f t="shared" si="140"/>
        <v>1970.45</v>
      </c>
      <c r="CI42" s="40">
        <f t="shared" si="140"/>
        <v>1970.45</v>
      </c>
      <c r="CJ42" s="40">
        <f t="shared" si="140"/>
        <v>1970.45</v>
      </c>
      <c r="CK42" s="40">
        <f t="shared" si="140"/>
        <v>1970.45</v>
      </c>
      <c r="CL42" s="40">
        <f t="shared" si="140"/>
        <v>1970.45</v>
      </c>
      <c r="CM42" s="40">
        <f t="shared" si="140"/>
        <v>1970.45</v>
      </c>
      <c r="CN42" s="40">
        <f t="shared" si="140"/>
        <v>1970.45</v>
      </c>
      <c r="CO42" s="40">
        <f t="shared" si="140"/>
        <v>1970.45</v>
      </c>
      <c r="CP42" s="40">
        <f t="shared" si="140"/>
        <v>1970.45</v>
      </c>
      <c r="CQ42" s="40">
        <f t="shared" si="140"/>
        <v>1970.45</v>
      </c>
      <c r="CR42" s="40">
        <f t="shared" si="140"/>
        <v>1970.45</v>
      </c>
      <c r="CS42" s="91">
        <f t="shared" si="140"/>
        <v>1970.45</v>
      </c>
      <c r="CT42" s="38">
        <f t="shared" si="113"/>
        <v>189163.20000000022</v>
      </c>
      <c r="CU42" s="38">
        <f>SUM('Day (1):Day (30)'!CT42)</f>
        <v>5139398.7100000046</v>
      </c>
      <c r="CV42" s="154">
        <f t="shared" si="116"/>
        <v>4950235.5100000044</v>
      </c>
      <c r="CX42" s="151">
        <f t="shared" si="7"/>
        <v>1970.4500000000023</v>
      </c>
      <c r="CY42" s="135">
        <f t="shared" si="8"/>
        <v>1784.5134409722239</v>
      </c>
      <c r="CZ42" s="135">
        <f t="shared" si="9"/>
        <v>185.93655902777846</v>
      </c>
    </row>
    <row r="43" spans="1:104">
      <c r="A43" s="78" t="s">
        <v>43</v>
      </c>
      <c r="B43" s="42">
        <v>1131</v>
      </c>
      <c r="C43" s="43">
        <v>1131</v>
      </c>
      <c r="D43" s="43">
        <v>1131</v>
      </c>
      <c r="E43" s="43">
        <v>1131</v>
      </c>
      <c r="F43" s="43">
        <v>1131</v>
      </c>
      <c r="G43" s="43">
        <v>1131</v>
      </c>
      <c r="H43" s="43">
        <v>1131</v>
      </c>
      <c r="I43" s="43">
        <v>1131</v>
      </c>
      <c r="J43" s="43">
        <v>1131</v>
      </c>
      <c r="K43" s="43">
        <v>1131</v>
      </c>
      <c r="L43" s="43">
        <v>1131</v>
      </c>
      <c r="M43" s="43">
        <v>1131</v>
      </c>
      <c r="N43" s="43">
        <v>1131</v>
      </c>
      <c r="O43" s="43">
        <v>1131</v>
      </c>
      <c r="P43" s="43">
        <v>1131</v>
      </c>
      <c r="Q43" s="43">
        <v>1131</v>
      </c>
      <c r="R43" s="43">
        <v>1131</v>
      </c>
      <c r="S43" s="43">
        <v>1131</v>
      </c>
      <c r="T43" s="43">
        <v>1131</v>
      </c>
      <c r="U43" s="43">
        <v>1131</v>
      </c>
      <c r="V43" s="43">
        <v>1131</v>
      </c>
      <c r="W43" s="43">
        <v>1131</v>
      </c>
      <c r="X43" s="43">
        <v>1131</v>
      </c>
      <c r="Y43" s="43">
        <v>1131</v>
      </c>
      <c r="Z43" s="43">
        <v>1131</v>
      </c>
      <c r="AA43" s="43">
        <v>1131</v>
      </c>
      <c r="AB43" s="43">
        <v>1131</v>
      </c>
      <c r="AC43" s="43">
        <v>1131</v>
      </c>
      <c r="AD43" s="43">
        <v>1131</v>
      </c>
      <c r="AE43" s="43">
        <v>1131</v>
      </c>
      <c r="AF43" s="43">
        <v>1131</v>
      </c>
      <c r="AG43" s="43">
        <v>1131</v>
      </c>
      <c r="AH43" s="43">
        <v>1131</v>
      </c>
      <c r="AI43" s="43">
        <v>1131</v>
      </c>
      <c r="AJ43" s="43">
        <v>1131</v>
      </c>
      <c r="AK43" s="43">
        <v>1131</v>
      </c>
      <c r="AL43" s="43">
        <v>1131</v>
      </c>
      <c r="AM43" s="43">
        <v>1131</v>
      </c>
      <c r="AN43" s="43">
        <v>1131</v>
      </c>
      <c r="AO43" s="43">
        <v>1131</v>
      </c>
      <c r="AP43" s="43">
        <v>1131</v>
      </c>
      <c r="AQ43" s="43">
        <v>1131</v>
      </c>
      <c r="AR43" s="43">
        <v>1131</v>
      </c>
      <c r="AS43" s="43">
        <v>1131</v>
      </c>
      <c r="AT43" s="43">
        <v>1131</v>
      </c>
      <c r="AU43" s="43">
        <v>1131</v>
      </c>
      <c r="AV43" s="43">
        <v>1131</v>
      </c>
      <c r="AW43" s="43">
        <v>1131</v>
      </c>
      <c r="AX43" s="43">
        <v>1131</v>
      </c>
      <c r="AY43" s="43">
        <v>1131</v>
      </c>
      <c r="AZ43" s="43">
        <v>1131</v>
      </c>
      <c r="BA43" s="43">
        <v>1131</v>
      </c>
      <c r="BB43" s="43">
        <v>1131</v>
      </c>
      <c r="BC43" s="43">
        <v>1131</v>
      </c>
      <c r="BD43" s="43">
        <v>1131</v>
      </c>
      <c r="BE43" s="43">
        <v>1131</v>
      </c>
      <c r="BF43" s="43">
        <v>1131</v>
      </c>
      <c r="BG43" s="43">
        <v>1131</v>
      </c>
      <c r="BH43" s="43">
        <v>1131</v>
      </c>
      <c r="BI43" s="43">
        <v>1131</v>
      </c>
      <c r="BJ43" s="43">
        <v>1131</v>
      </c>
      <c r="BK43" s="43">
        <v>1131</v>
      </c>
      <c r="BL43" s="43">
        <v>1131</v>
      </c>
      <c r="BM43" s="43">
        <v>1131</v>
      </c>
      <c r="BN43" s="43">
        <v>1131</v>
      </c>
      <c r="BO43" s="43">
        <v>1131</v>
      </c>
      <c r="BP43" s="43">
        <v>1131</v>
      </c>
      <c r="BQ43" s="43">
        <v>1131</v>
      </c>
      <c r="BR43" s="43">
        <v>1131</v>
      </c>
      <c r="BS43" s="43">
        <v>1131</v>
      </c>
      <c r="BT43" s="43">
        <v>1131</v>
      </c>
      <c r="BU43" s="43">
        <v>1131</v>
      </c>
      <c r="BV43" s="43">
        <v>1131</v>
      </c>
      <c r="BW43" s="43">
        <v>1131</v>
      </c>
      <c r="BX43" s="43">
        <v>1131</v>
      </c>
      <c r="BY43" s="43">
        <v>1131</v>
      </c>
      <c r="BZ43" s="43">
        <v>1131</v>
      </c>
      <c r="CA43" s="43">
        <v>1131</v>
      </c>
      <c r="CB43" s="43">
        <v>1131</v>
      </c>
      <c r="CC43" s="43">
        <v>1131</v>
      </c>
      <c r="CD43" s="43">
        <v>1131</v>
      </c>
      <c r="CE43" s="43">
        <v>1131</v>
      </c>
      <c r="CF43" s="43">
        <v>1131</v>
      </c>
      <c r="CG43" s="43">
        <v>1131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267">
        <f t="shared" si="113"/>
        <v>108576</v>
      </c>
      <c r="CU43" s="267">
        <f>SUM('Day (1):Day (30)'!CT43)</f>
        <v>2991936</v>
      </c>
      <c r="CV43" s="154">
        <f t="shared" si="116"/>
        <v>2883360</v>
      </c>
      <c r="CX43" s="151">
        <f t="shared" si="7"/>
        <v>1131</v>
      </c>
      <c r="CY43" s="135">
        <f t="shared" si="8"/>
        <v>1038.8666666666666</v>
      </c>
      <c r="CZ43" s="135">
        <f t="shared" si="9"/>
        <v>92.133333333333439</v>
      </c>
    </row>
    <row r="44" spans="1:104">
      <c r="A44" s="25" t="s">
        <v>44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267">
        <f t="shared" si="113"/>
        <v>25867.200000000044</v>
      </c>
      <c r="CU44" s="267">
        <f>SUM('Day (1):Day (30)'!CT44)</f>
        <v>722063.21000000136</v>
      </c>
      <c r="CV44" s="154">
        <f t="shared" si="116"/>
        <v>696196.01000000129</v>
      </c>
      <c r="CX44" s="151">
        <f t="shared" si="7"/>
        <v>269.45000000000044</v>
      </c>
      <c r="CY44" s="135">
        <f t="shared" si="8"/>
        <v>250.71639236111159</v>
      </c>
      <c r="CZ44" s="135">
        <f t="shared" si="9"/>
        <v>18.733607638888856</v>
      </c>
    </row>
    <row r="45" spans="1:104">
      <c r="A45" s="25" t="s">
        <v>45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267">
        <f t="shared" si="113"/>
        <v>54720</v>
      </c>
      <c r="CU45" s="267">
        <f>SUM('Day (1):Day (30)'!CT45)</f>
        <v>1425399.4999999995</v>
      </c>
      <c r="CV45" s="154">
        <f t="shared" si="116"/>
        <v>1370679.4999999995</v>
      </c>
      <c r="CX45" s="151">
        <f t="shared" si="7"/>
        <v>570</v>
      </c>
      <c r="CY45" s="135">
        <f t="shared" si="8"/>
        <v>494.93038194444426</v>
      </c>
      <c r="CZ45" s="135">
        <f t="shared" si="9"/>
        <v>75.069618055555736</v>
      </c>
    </row>
    <row r="46" spans="1:104" hidden="1">
      <c r="A46" s="57" t="s">
        <v>46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113"/>
        <v>0</v>
      </c>
      <c r="CU46" s="30">
        <f>SUM('Day (1):Day (30)'!CT46)</f>
        <v>0</v>
      </c>
      <c r="CV46" s="154">
        <f t="shared" si="116"/>
        <v>0</v>
      </c>
      <c r="CX46" s="151">
        <f t="shared" si="7"/>
        <v>0</v>
      </c>
      <c r="CY46" s="135">
        <f t="shared" si="8"/>
        <v>0</v>
      </c>
      <c r="CZ46" s="135">
        <f t="shared" si="9"/>
        <v>0</v>
      </c>
    </row>
    <row r="47" spans="1:104">
      <c r="A47" s="95" t="s">
        <v>47</v>
      </c>
      <c r="B47" s="53">
        <f t="shared" ref="B47:AG47" si="141">SUM(B48:B51)</f>
        <v>19.309999999999999</v>
      </c>
      <c r="C47" s="54">
        <f t="shared" si="141"/>
        <v>20.84</v>
      </c>
      <c r="D47" s="54">
        <f t="shared" si="141"/>
        <v>20.45</v>
      </c>
      <c r="E47" s="54">
        <f t="shared" si="141"/>
        <v>19.670000000000002</v>
      </c>
      <c r="F47" s="54">
        <f t="shared" si="141"/>
        <v>20.32</v>
      </c>
      <c r="G47" s="54">
        <f t="shared" si="141"/>
        <v>19.739999999999998</v>
      </c>
      <c r="H47" s="54">
        <f t="shared" si="141"/>
        <v>20.190000000000001</v>
      </c>
      <c r="I47" s="54">
        <f t="shared" si="141"/>
        <v>21.88</v>
      </c>
      <c r="J47" s="54">
        <f t="shared" si="141"/>
        <v>20.14</v>
      </c>
      <c r="K47" s="54">
        <f t="shared" si="141"/>
        <v>17.98</v>
      </c>
      <c r="L47" s="54">
        <f t="shared" si="141"/>
        <v>19.02</v>
      </c>
      <c r="M47" s="54">
        <f t="shared" si="141"/>
        <v>21.32</v>
      </c>
      <c r="N47" s="54">
        <f t="shared" si="141"/>
        <v>19.21</v>
      </c>
      <c r="O47" s="54">
        <f t="shared" si="141"/>
        <v>18</v>
      </c>
      <c r="P47" s="54">
        <f t="shared" si="141"/>
        <v>17.170000000000002</v>
      </c>
      <c r="Q47" s="54">
        <f t="shared" si="141"/>
        <v>18.670000000000002</v>
      </c>
      <c r="R47" s="54">
        <f t="shared" si="141"/>
        <v>20.61</v>
      </c>
      <c r="S47" s="54">
        <f t="shared" si="141"/>
        <v>20.47</v>
      </c>
      <c r="T47" s="54">
        <f t="shared" si="141"/>
        <v>19.98</v>
      </c>
      <c r="U47" s="54">
        <f t="shared" si="141"/>
        <v>17.12</v>
      </c>
      <c r="V47" s="54">
        <f t="shared" si="141"/>
        <v>18.82</v>
      </c>
      <c r="W47" s="54">
        <f t="shared" si="141"/>
        <v>18.39</v>
      </c>
      <c r="X47" s="54">
        <f t="shared" si="141"/>
        <v>19.200000000000003</v>
      </c>
      <c r="Y47" s="54">
        <f t="shared" si="141"/>
        <v>22.44</v>
      </c>
      <c r="Z47" s="54">
        <f t="shared" si="141"/>
        <v>32.25</v>
      </c>
      <c r="AA47" s="54">
        <f t="shared" si="141"/>
        <v>83.177446011346319</v>
      </c>
      <c r="AB47" s="54">
        <f t="shared" si="141"/>
        <v>189.95414738753604</v>
      </c>
      <c r="AC47" s="54">
        <f t="shared" si="141"/>
        <v>347.29384563370223</v>
      </c>
      <c r="AD47" s="54">
        <f t="shared" si="141"/>
        <v>546.31536031419319</v>
      </c>
      <c r="AE47" s="54">
        <f t="shared" si="141"/>
        <v>788.66625787821829</v>
      </c>
      <c r="AF47" s="54">
        <f t="shared" si="141"/>
        <v>1098.2530576205017</v>
      </c>
      <c r="AG47" s="54">
        <f t="shared" si="141"/>
        <v>1406.2631856282587</v>
      </c>
      <c r="AH47" s="54">
        <f t="shared" ref="AH47:BM47" si="142">SUM(AH48:AH51)</f>
        <v>1687.4876305381429</v>
      </c>
      <c r="AI47" s="54">
        <f t="shared" si="142"/>
        <v>2147.3426085726924</v>
      </c>
      <c r="AJ47" s="54">
        <f t="shared" si="142"/>
        <v>2462.337400081653</v>
      </c>
      <c r="AK47" s="54">
        <f t="shared" si="142"/>
        <v>2754.4488515237599</v>
      </c>
      <c r="AL47" s="54">
        <f t="shared" si="142"/>
        <v>3046.4119788893522</v>
      </c>
      <c r="AM47" s="54">
        <f t="shared" si="142"/>
        <v>3293.0262749104795</v>
      </c>
      <c r="AN47" s="54">
        <f t="shared" si="142"/>
        <v>3479.4426843354231</v>
      </c>
      <c r="AO47" s="54">
        <f t="shared" si="142"/>
        <v>3650.1233087028268</v>
      </c>
      <c r="AP47" s="54">
        <f t="shared" si="142"/>
        <v>3781.2165504673771</v>
      </c>
      <c r="AQ47" s="54">
        <f t="shared" si="142"/>
        <v>3888.0174118830323</v>
      </c>
      <c r="AR47" s="54">
        <f t="shared" si="142"/>
        <v>3993.8816587636406</v>
      </c>
      <c r="AS47" s="54">
        <f t="shared" si="142"/>
        <v>4022.2168170935015</v>
      </c>
      <c r="AT47" s="54">
        <f t="shared" si="142"/>
        <v>4034.3640643579201</v>
      </c>
      <c r="AU47" s="54">
        <f t="shared" si="142"/>
        <v>4089.7202423322929</v>
      </c>
      <c r="AV47" s="54">
        <f t="shared" si="142"/>
        <v>4211.9719098087535</v>
      </c>
      <c r="AW47" s="54">
        <f t="shared" si="142"/>
        <v>4150.4994586622133</v>
      </c>
      <c r="AX47" s="54">
        <f t="shared" si="142"/>
        <v>4171.7919868632571</v>
      </c>
      <c r="AY47" s="54">
        <f t="shared" si="142"/>
        <v>4199.9434903537021</v>
      </c>
      <c r="AZ47" s="54">
        <f t="shared" si="142"/>
        <v>4162.1947351972431</v>
      </c>
      <c r="BA47" s="54">
        <f t="shared" si="142"/>
        <v>4165.9533703836405</v>
      </c>
      <c r="BB47" s="54">
        <f t="shared" si="142"/>
        <v>4126.1242762245793</v>
      </c>
      <c r="BC47" s="54">
        <f t="shared" si="142"/>
        <v>4089.1968880825207</v>
      </c>
      <c r="BD47" s="54">
        <f t="shared" si="142"/>
        <v>4083.4389551101035</v>
      </c>
      <c r="BE47" s="54">
        <f t="shared" si="142"/>
        <v>3997.5182297877454</v>
      </c>
      <c r="BF47" s="54">
        <f t="shared" si="142"/>
        <v>3888.5784625885635</v>
      </c>
      <c r="BG47" s="54">
        <f t="shared" si="142"/>
        <v>3806.3005510872154</v>
      </c>
      <c r="BH47" s="54">
        <f t="shared" si="142"/>
        <v>3631.99685839833</v>
      </c>
      <c r="BI47" s="54">
        <f t="shared" si="142"/>
        <v>3478.0015323453486</v>
      </c>
      <c r="BJ47" s="54">
        <f t="shared" si="142"/>
        <v>3340.8615318084389</v>
      </c>
      <c r="BK47" s="54">
        <f t="shared" si="142"/>
        <v>3143.4104757497598</v>
      </c>
      <c r="BL47" s="54">
        <f t="shared" si="142"/>
        <v>2910.2808934707541</v>
      </c>
      <c r="BM47" s="54">
        <f t="shared" si="142"/>
        <v>2681.4834420690477</v>
      </c>
      <c r="BN47" s="54">
        <f t="shared" ref="BN47:CS47" si="143">SUM(BN48:BN51)</f>
        <v>2379.7280708997118</v>
      </c>
      <c r="BO47" s="54">
        <f t="shared" si="143"/>
        <v>2080.8665718374427</v>
      </c>
      <c r="BP47" s="54">
        <f t="shared" si="143"/>
        <v>1817.8925819876927</v>
      </c>
      <c r="BQ47" s="54">
        <f t="shared" si="143"/>
        <v>1483.1348939470618</v>
      </c>
      <c r="BR47" s="54">
        <f t="shared" si="143"/>
        <v>1182.2590450982809</v>
      </c>
      <c r="BS47" s="54">
        <f t="shared" si="143"/>
        <v>916.00025639294552</v>
      </c>
      <c r="BT47" s="54">
        <f t="shared" si="143"/>
        <v>660.08256558802759</v>
      </c>
      <c r="BU47" s="54">
        <f t="shared" si="143"/>
        <v>444.70026468580681</v>
      </c>
      <c r="BV47" s="54">
        <f t="shared" si="143"/>
        <v>293.39192668685303</v>
      </c>
      <c r="BW47" s="54">
        <f t="shared" si="143"/>
        <v>176.70892630835834</v>
      </c>
      <c r="BX47" s="54">
        <f t="shared" si="143"/>
        <v>114.10829068180078</v>
      </c>
      <c r="BY47" s="54">
        <f t="shared" si="143"/>
        <v>44.282929097098773</v>
      </c>
      <c r="BZ47" s="54">
        <f t="shared" si="143"/>
        <v>27.97</v>
      </c>
      <c r="CA47" s="54">
        <f t="shared" si="143"/>
        <v>24.6</v>
      </c>
      <c r="CB47" s="54">
        <f t="shared" si="143"/>
        <v>22.939999999999998</v>
      </c>
      <c r="CC47" s="54">
        <f t="shared" si="143"/>
        <v>23.15</v>
      </c>
      <c r="CD47" s="54">
        <f t="shared" si="143"/>
        <v>22.61</v>
      </c>
      <c r="CE47" s="54">
        <f t="shared" si="143"/>
        <v>23.07</v>
      </c>
      <c r="CF47" s="54">
        <f t="shared" si="143"/>
        <v>37.619999999999997</v>
      </c>
      <c r="CG47" s="54">
        <f t="shared" si="143"/>
        <v>47.68</v>
      </c>
      <c r="CH47" s="54">
        <f t="shared" si="143"/>
        <v>49.7</v>
      </c>
      <c r="CI47" s="54">
        <f t="shared" si="143"/>
        <v>47.980000000000004</v>
      </c>
      <c r="CJ47" s="54">
        <f t="shared" si="143"/>
        <v>41.58</v>
      </c>
      <c r="CK47" s="54">
        <f t="shared" si="143"/>
        <v>37.549999999999997</v>
      </c>
      <c r="CL47" s="54">
        <f t="shared" si="143"/>
        <v>31.92</v>
      </c>
      <c r="CM47" s="54">
        <f t="shared" si="143"/>
        <v>23.069999999999997</v>
      </c>
      <c r="CN47" s="54">
        <f t="shared" si="143"/>
        <v>36.129999999999995</v>
      </c>
      <c r="CO47" s="54">
        <f t="shared" si="143"/>
        <v>30.16</v>
      </c>
      <c r="CP47" s="54">
        <f t="shared" si="143"/>
        <v>33.880000000000003</v>
      </c>
      <c r="CQ47" s="54">
        <f t="shared" si="143"/>
        <v>37.68</v>
      </c>
      <c r="CR47" s="54">
        <f t="shared" si="143"/>
        <v>34.5</v>
      </c>
      <c r="CS47" s="96">
        <f t="shared" si="143"/>
        <v>21.330000000000002</v>
      </c>
      <c r="CT47" s="38">
        <f t="shared" si="113"/>
        <v>131780.97415412814</v>
      </c>
      <c r="CU47" s="38">
        <f>SUM('Day (1):Day (30)'!CT47)</f>
        <v>3321406.2476664092</v>
      </c>
      <c r="CV47" s="154">
        <f t="shared" si="116"/>
        <v>3189625.273512281</v>
      </c>
      <c r="CX47" s="151">
        <f t="shared" si="7"/>
        <v>1372.718480772168</v>
      </c>
      <c r="CY47" s="135">
        <f t="shared" si="8"/>
        <v>1153.2660582175033</v>
      </c>
      <c r="CZ47" s="135">
        <f t="shared" si="9"/>
        <v>219.45242255466474</v>
      </c>
    </row>
    <row r="48" spans="1:104">
      <c r="A48" s="26" t="s">
        <v>48</v>
      </c>
      <c r="B48" s="42">
        <f t="shared" ref="B48:AG48" si="144">B21</f>
        <v>0</v>
      </c>
      <c r="C48" s="43">
        <f t="shared" si="144"/>
        <v>0</v>
      </c>
      <c r="D48" s="43">
        <f t="shared" si="144"/>
        <v>0</v>
      </c>
      <c r="E48" s="43">
        <f t="shared" si="144"/>
        <v>0</v>
      </c>
      <c r="F48" s="43">
        <f t="shared" si="144"/>
        <v>0</v>
      </c>
      <c r="G48" s="43">
        <f t="shared" si="144"/>
        <v>0</v>
      </c>
      <c r="H48" s="43">
        <f t="shared" si="144"/>
        <v>0</v>
      </c>
      <c r="I48" s="43">
        <f t="shared" si="144"/>
        <v>0</v>
      </c>
      <c r="J48" s="43">
        <f t="shared" si="144"/>
        <v>0</v>
      </c>
      <c r="K48" s="43">
        <f t="shared" si="144"/>
        <v>0</v>
      </c>
      <c r="L48" s="43">
        <f t="shared" si="144"/>
        <v>0</v>
      </c>
      <c r="M48" s="43">
        <f t="shared" si="144"/>
        <v>0</v>
      </c>
      <c r="N48" s="43">
        <f t="shared" si="144"/>
        <v>0</v>
      </c>
      <c r="O48" s="43">
        <f t="shared" si="144"/>
        <v>0</v>
      </c>
      <c r="P48" s="43">
        <f t="shared" si="144"/>
        <v>0</v>
      </c>
      <c r="Q48" s="43">
        <f t="shared" si="144"/>
        <v>0</v>
      </c>
      <c r="R48" s="43">
        <f t="shared" si="144"/>
        <v>0</v>
      </c>
      <c r="S48" s="43">
        <f t="shared" si="144"/>
        <v>0</v>
      </c>
      <c r="T48" s="43">
        <f t="shared" si="144"/>
        <v>0</v>
      </c>
      <c r="U48" s="43">
        <f t="shared" si="144"/>
        <v>0</v>
      </c>
      <c r="V48" s="43">
        <f t="shared" si="144"/>
        <v>0</v>
      </c>
      <c r="W48" s="43">
        <f t="shared" si="144"/>
        <v>0</v>
      </c>
      <c r="X48" s="43">
        <f t="shared" si="144"/>
        <v>0.03</v>
      </c>
      <c r="Y48" s="43">
        <f t="shared" si="144"/>
        <v>1.73</v>
      </c>
      <c r="Z48" s="43">
        <f t="shared" si="144"/>
        <v>11.25</v>
      </c>
      <c r="AA48" s="43">
        <f t="shared" si="144"/>
        <v>38.059999999999995</v>
      </c>
      <c r="AB48" s="43">
        <f t="shared" si="144"/>
        <v>78.22999999999999</v>
      </c>
      <c r="AC48" s="43">
        <f t="shared" si="144"/>
        <v>127.21000000000001</v>
      </c>
      <c r="AD48" s="43">
        <f t="shared" si="144"/>
        <v>180.95000000000002</v>
      </c>
      <c r="AE48" s="43">
        <f t="shared" si="144"/>
        <v>258.71999999999997</v>
      </c>
      <c r="AF48" s="43">
        <f t="shared" si="144"/>
        <v>361.79</v>
      </c>
      <c r="AG48" s="43">
        <f t="shared" si="144"/>
        <v>485.89</v>
      </c>
      <c r="AH48" s="43">
        <f t="shared" ref="AH48:BM48" si="145">AH21</f>
        <v>597.96</v>
      </c>
      <c r="AI48" s="43">
        <f t="shared" si="145"/>
        <v>742.02</v>
      </c>
      <c r="AJ48" s="43">
        <f t="shared" si="145"/>
        <v>879.15</v>
      </c>
      <c r="AK48" s="43">
        <f t="shared" si="145"/>
        <v>998.04000000000008</v>
      </c>
      <c r="AL48" s="43">
        <f t="shared" si="145"/>
        <v>1110.78</v>
      </c>
      <c r="AM48" s="43">
        <f t="shared" si="145"/>
        <v>1217.03</v>
      </c>
      <c r="AN48" s="43">
        <f t="shared" si="145"/>
        <v>1313.0500000000002</v>
      </c>
      <c r="AO48" s="43">
        <f t="shared" si="145"/>
        <v>1407.6200000000001</v>
      </c>
      <c r="AP48" s="43">
        <f t="shared" si="145"/>
        <v>1497.19</v>
      </c>
      <c r="AQ48" s="43">
        <f t="shared" si="145"/>
        <v>1570.2099999999998</v>
      </c>
      <c r="AR48" s="43">
        <f t="shared" si="145"/>
        <v>1649.3999999999999</v>
      </c>
      <c r="AS48" s="43">
        <f t="shared" si="145"/>
        <v>1689.89</v>
      </c>
      <c r="AT48" s="43">
        <f t="shared" si="145"/>
        <v>1717.37</v>
      </c>
      <c r="AU48" s="43">
        <f t="shared" si="145"/>
        <v>1761.55</v>
      </c>
      <c r="AV48" s="43">
        <f t="shared" si="145"/>
        <v>1785.3700000000001</v>
      </c>
      <c r="AW48" s="43">
        <f t="shared" si="145"/>
        <v>1799.34</v>
      </c>
      <c r="AX48" s="43">
        <f t="shared" si="145"/>
        <v>1799.59</v>
      </c>
      <c r="AY48" s="43">
        <f t="shared" si="145"/>
        <v>1802.25</v>
      </c>
      <c r="AZ48" s="43">
        <f t="shared" si="145"/>
        <v>1782.8200000000002</v>
      </c>
      <c r="BA48" s="43">
        <f t="shared" si="145"/>
        <v>1775.5</v>
      </c>
      <c r="BB48" s="43">
        <f t="shared" si="145"/>
        <v>1748.31</v>
      </c>
      <c r="BC48" s="43">
        <f t="shared" si="145"/>
        <v>1736.6699999999998</v>
      </c>
      <c r="BD48" s="43">
        <f t="shared" si="145"/>
        <v>1716.0500000000002</v>
      </c>
      <c r="BE48" s="43">
        <f t="shared" si="145"/>
        <v>1686.8600000000001</v>
      </c>
      <c r="BF48" s="43">
        <f t="shared" si="145"/>
        <v>1657.6299999999999</v>
      </c>
      <c r="BG48" s="43">
        <f t="shared" si="145"/>
        <v>1615.25</v>
      </c>
      <c r="BH48" s="43">
        <f t="shared" si="145"/>
        <v>1491.8500000000001</v>
      </c>
      <c r="BI48" s="43">
        <f t="shared" si="145"/>
        <v>1440.6799999999998</v>
      </c>
      <c r="BJ48" s="43">
        <f t="shared" si="145"/>
        <v>1389.8799999999999</v>
      </c>
      <c r="BK48" s="43">
        <f t="shared" si="145"/>
        <v>1317.72</v>
      </c>
      <c r="BL48" s="43">
        <f t="shared" si="145"/>
        <v>1225.24</v>
      </c>
      <c r="BM48" s="43">
        <f t="shared" si="145"/>
        <v>1200.21</v>
      </c>
      <c r="BN48" s="43">
        <f t="shared" ref="BN48:CS48" si="146">BN21</f>
        <v>1067.6299999999999</v>
      </c>
      <c r="BO48" s="43">
        <f t="shared" si="146"/>
        <v>956.45999999999992</v>
      </c>
      <c r="BP48" s="43">
        <f t="shared" si="146"/>
        <v>847.16</v>
      </c>
      <c r="BQ48" s="43">
        <f t="shared" si="146"/>
        <v>727.55</v>
      </c>
      <c r="BR48" s="43">
        <f t="shared" si="146"/>
        <v>626.28</v>
      </c>
      <c r="BS48" s="43">
        <f t="shared" si="146"/>
        <v>513.12</v>
      </c>
      <c r="BT48" s="43">
        <f t="shared" si="146"/>
        <v>391.58</v>
      </c>
      <c r="BU48" s="43">
        <f t="shared" si="146"/>
        <v>282.33999999999997</v>
      </c>
      <c r="BV48" s="43">
        <f t="shared" si="146"/>
        <v>207.39</v>
      </c>
      <c r="BW48" s="43">
        <f t="shared" si="146"/>
        <v>133.54999999999998</v>
      </c>
      <c r="BX48" s="43">
        <f t="shared" si="146"/>
        <v>82.28</v>
      </c>
      <c r="BY48" s="43">
        <f t="shared" si="146"/>
        <v>15.09</v>
      </c>
      <c r="BZ48" s="43">
        <f t="shared" si="146"/>
        <v>6.09</v>
      </c>
      <c r="CA48" s="43">
        <f t="shared" si="146"/>
        <v>1.1399999999999999</v>
      </c>
      <c r="CB48" s="43">
        <f t="shared" si="146"/>
        <v>0</v>
      </c>
      <c r="CC48" s="43">
        <f t="shared" si="146"/>
        <v>0</v>
      </c>
      <c r="CD48" s="43">
        <f t="shared" si="146"/>
        <v>0</v>
      </c>
      <c r="CE48" s="43">
        <f t="shared" si="146"/>
        <v>0</v>
      </c>
      <c r="CF48" s="43">
        <f t="shared" si="146"/>
        <v>0</v>
      </c>
      <c r="CG48" s="43">
        <f t="shared" si="146"/>
        <v>0</v>
      </c>
      <c r="CH48" s="43">
        <f t="shared" si="146"/>
        <v>0</v>
      </c>
      <c r="CI48" s="43">
        <f t="shared" si="146"/>
        <v>0</v>
      </c>
      <c r="CJ48" s="43">
        <f t="shared" si="146"/>
        <v>0</v>
      </c>
      <c r="CK48" s="43">
        <f t="shared" si="146"/>
        <v>0</v>
      </c>
      <c r="CL48" s="43">
        <f t="shared" si="146"/>
        <v>0</v>
      </c>
      <c r="CM48" s="43">
        <f t="shared" si="146"/>
        <v>0</v>
      </c>
      <c r="CN48" s="43">
        <f t="shared" si="146"/>
        <v>0</v>
      </c>
      <c r="CO48" s="43">
        <f t="shared" si="146"/>
        <v>0</v>
      </c>
      <c r="CP48" s="43">
        <f t="shared" si="146"/>
        <v>0</v>
      </c>
      <c r="CQ48" s="43">
        <f t="shared" si="146"/>
        <v>0</v>
      </c>
      <c r="CR48" s="43">
        <f t="shared" si="146"/>
        <v>0</v>
      </c>
      <c r="CS48" s="92">
        <f t="shared" si="146"/>
        <v>0</v>
      </c>
      <c r="CT48" s="267">
        <f t="shared" ref="CT48:CT51" si="147">SUM(B48:CS48)</f>
        <v>54523.999999999993</v>
      </c>
      <c r="CU48" s="267">
        <f>SUM('Day (1):Day (30)'!CT48)</f>
        <v>1522812.8999999997</v>
      </c>
      <c r="CV48" s="154">
        <f t="shared" si="116"/>
        <v>1468288.8999999997</v>
      </c>
      <c r="CX48" s="151">
        <f t="shared" si="7"/>
        <v>567.95833333333326</v>
      </c>
      <c r="CY48" s="135">
        <f t="shared" si="8"/>
        <v>528.75447916666656</v>
      </c>
      <c r="CZ48" s="135">
        <f t="shared" si="9"/>
        <v>39.203854166666702</v>
      </c>
    </row>
    <row r="49" spans="1:104">
      <c r="A49" s="30" t="s">
        <v>49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24.797446011346334</v>
      </c>
      <c r="AB49" s="1">
        <v>90.504147387536051</v>
      </c>
      <c r="AC49" s="1">
        <v>199.2938456337022</v>
      </c>
      <c r="AD49" s="1">
        <v>342.97536031419315</v>
      </c>
      <c r="AE49" s="1">
        <v>510.03625787821835</v>
      </c>
      <c r="AF49" s="1">
        <v>718.05305762050159</v>
      </c>
      <c r="AG49" s="1">
        <v>899.45318562825867</v>
      </c>
      <c r="AH49" s="1">
        <v>1067.5776305381428</v>
      </c>
      <c r="AI49" s="1">
        <v>1384.8226085726922</v>
      </c>
      <c r="AJ49" s="1">
        <v>1563.0974000816529</v>
      </c>
      <c r="AK49" s="1">
        <v>1736.6888515237601</v>
      </c>
      <c r="AL49" s="1">
        <v>1916.1919788893522</v>
      </c>
      <c r="AM49" s="1">
        <v>2054.6962749104796</v>
      </c>
      <c r="AN49" s="1">
        <v>2144.2026843354229</v>
      </c>
      <c r="AO49" s="1">
        <v>2220.3833087028265</v>
      </c>
      <c r="AP49" s="1">
        <v>2263.836550467377</v>
      </c>
      <c r="AQ49" s="1">
        <v>2297.7474118830323</v>
      </c>
      <c r="AR49" s="1">
        <v>2323.541658763641</v>
      </c>
      <c r="AS49" s="1">
        <v>2310.7268170935013</v>
      </c>
      <c r="AT49" s="1">
        <v>2296.0940643579202</v>
      </c>
      <c r="AU49" s="1">
        <v>2305.790242332293</v>
      </c>
      <c r="AV49" s="1">
        <v>2405.7419098087539</v>
      </c>
      <c r="AW49" s="1">
        <v>2329.9794586622129</v>
      </c>
      <c r="AX49" s="1">
        <v>2350.5919868632573</v>
      </c>
      <c r="AY49" s="1">
        <v>2376.9234903537013</v>
      </c>
      <c r="AZ49" s="1">
        <v>2358.7047351972428</v>
      </c>
      <c r="BA49" s="1">
        <v>2368.5033703836407</v>
      </c>
      <c r="BB49" s="1">
        <v>2355.9942762245792</v>
      </c>
      <c r="BC49" s="1">
        <v>2331.2368880825206</v>
      </c>
      <c r="BD49" s="1">
        <v>2345.8789551101036</v>
      </c>
      <c r="BE49" s="1">
        <v>2287.2082297877455</v>
      </c>
      <c r="BF49" s="1">
        <v>2208.8284625885635</v>
      </c>
      <c r="BG49" s="1">
        <v>2170.6305510872153</v>
      </c>
      <c r="BH49" s="1">
        <v>2117.9768583983296</v>
      </c>
      <c r="BI49" s="1">
        <v>2015.9015323453489</v>
      </c>
      <c r="BJ49" s="1">
        <v>1930.4615318084391</v>
      </c>
      <c r="BK49" s="1">
        <v>1805.1004757497597</v>
      </c>
      <c r="BL49" s="1">
        <v>1662.0608934707539</v>
      </c>
      <c r="BM49" s="1">
        <v>1458.9534420690475</v>
      </c>
      <c r="BN49" s="1">
        <v>1290.0480708997118</v>
      </c>
      <c r="BO49" s="1">
        <v>1100.9865718374429</v>
      </c>
      <c r="BP49" s="1">
        <v>946.73258198769258</v>
      </c>
      <c r="BQ49" s="1">
        <v>731.67489394706172</v>
      </c>
      <c r="BR49" s="1">
        <v>532.34904509828107</v>
      </c>
      <c r="BS49" s="1">
        <v>379.79025639294554</v>
      </c>
      <c r="BT49" s="1">
        <v>245.28256558802764</v>
      </c>
      <c r="BU49" s="1">
        <v>138.14026468580687</v>
      </c>
      <c r="BV49" s="1">
        <v>60.691926686853044</v>
      </c>
      <c r="BW49" s="1">
        <v>17.808926308358355</v>
      </c>
      <c r="BX49" s="1">
        <v>7.358290681800784</v>
      </c>
      <c r="BY49" s="1">
        <v>5.6229290970987753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267">
        <f t="shared" si="147"/>
        <v>75007.674154128123</v>
      </c>
      <c r="CU49" s="267">
        <f>SUM('Day (1):Day (30)'!CT49)</f>
        <v>1666050.2976664102</v>
      </c>
      <c r="CV49" s="154">
        <f t="shared" si="116"/>
        <v>1591042.623512282</v>
      </c>
      <c r="CX49" s="151">
        <f t="shared" si="7"/>
        <v>781.32993910550124</v>
      </c>
      <c r="CY49" s="135">
        <f t="shared" si="8"/>
        <v>578.48968668972577</v>
      </c>
      <c r="CZ49" s="135">
        <f t="shared" si="9"/>
        <v>202.84025241577547</v>
      </c>
    </row>
    <row r="50" spans="1:104">
      <c r="A50" s="30" t="s">
        <v>50</v>
      </c>
      <c r="B50" s="45">
        <v>0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  <c r="AM50" s="1">
        <v>0</v>
      </c>
      <c r="AN50" s="1">
        <v>0</v>
      </c>
      <c r="AO50" s="1">
        <v>0</v>
      </c>
      <c r="AP50" s="1">
        <v>0.06</v>
      </c>
      <c r="AQ50" s="1">
        <v>0.06</v>
      </c>
      <c r="AR50" s="1">
        <v>0.06</v>
      </c>
      <c r="AS50" s="1">
        <v>0.1</v>
      </c>
      <c r="AT50" s="1">
        <v>0.33</v>
      </c>
      <c r="AU50" s="1">
        <v>0.91</v>
      </c>
      <c r="AV50" s="1">
        <v>0.53</v>
      </c>
      <c r="AW50" s="1">
        <v>1.08</v>
      </c>
      <c r="AX50" s="1">
        <v>1.24</v>
      </c>
      <c r="AY50" s="1">
        <v>0.14000000000000001</v>
      </c>
      <c r="AZ50" s="1">
        <v>0.45</v>
      </c>
      <c r="BA50" s="1">
        <v>0.65</v>
      </c>
      <c r="BB50" s="1">
        <v>0.81</v>
      </c>
      <c r="BC50" s="1">
        <v>1.02</v>
      </c>
      <c r="BD50" s="1">
        <v>0.99</v>
      </c>
      <c r="BE50" s="1">
        <v>2.1</v>
      </c>
      <c r="BF50" s="1">
        <v>3.38</v>
      </c>
      <c r="BG50" s="1">
        <v>2.12</v>
      </c>
      <c r="BH50" s="1">
        <v>2.34</v>
      </c>
      <c r="BI50" s="1">
        <v>1.47</v>
      </c>
      <c r="BJ50" s="1">
        <v>1.57</v>
      </c>
      <c r="BK50" s="1">
        <v>1.79</v>
      </c>
      <c r="BL50" s="1">
        <v>2.2599999999999998</v>
      </c>
      <c r="BM50" s="1">
        <v>1.75</v>
      </c>
      <c r="BN50" s="1">
        <v>3.57</v>
      </c>
      <c r="BO50" s="1">
        <v>2.5</v>
      </c>
      <c r="BP50" s="1">
        <v>2.37</v>
      </c>
      <c r="BQ50" s="1">
        <v>2.64</v>
      </c>
      <c r="BR50" s="1">
        <v>3.34</v>
      </c>
      <c r="BS50" s="1">
        <v>3.34</v>
      </c>
      <c r="BT50" s="1">
        <v>2.88</v>
      </c>
      <c r="BU50" s="1">
        <v>3.7</v>
      </c>
      <c r="BV50" s="1">
        <v>3.51</v>
      </c>
      <c r="BW50" s="1">
        <v>3.13</v>
      </c>
      <c r="BX50" s="1">
        <v>3</v>
      </c>
      <c r="BY50" s="1">
        <v>2.0299999999999998</v>
      </c>
      <c r="BZ50" s="1">
        <v>1.77</v>
      </c>
      <c r="CA50" s="1">
        <v>2.25</v>
      </c>
      <c r="CB50" s="1">
        <v>1.86</v>
      </c>
      <c r="CC50" s="1">
        <v>1.66</v>
      </c>
      <c r="CD50" s="1">
        <v>2.2200000000000002</v>
      </c>
      <c r="CE50" s="1">
        <v>1.45</v>
      </c>
      <c r="CF50" s="1">
        <v>15.9</v>
      </c>
      <c r="CG50" s="1">
        <v>25.04</v>
      </c>
      <c r="CH50" s="1">
        <v>27.18</v>
      </c>
      <c r="CI50" s="1">
        <v>26.56</v>
      </c>
      <c r="CJ50" s="1">
        <v>20.9</v>
      </c>
      <c r="CK50" s="1">
        <v>16.25</v>
      </c>
      <c r="CL50" s="1">
        <v>10.119999999999999</v>
      </c>
      <c r="CM50" s="1">
        <v>1.24</v>
      </c>
      <c r="CN50" s="1">
        <v>14.55</v>
      </c>
      <c r="CO50" s="1">
        <v>8</v>
      </c>
      <c r="CP50" s="1">
        <v>13.13</v>
      </c>
      <c r="CQ50" s="1">
        <v>17.329999999999998</v>
      </c>
      <c r="CR50" s="1">
        <v>14.07</v>
      </c>
      <c r="CS50" s="93">
        <v>1.03</v>
      </c>
      <c r="CT50" s="267">
        <f t="shared" si="147"/>
        <v>285.73</v>
      </c>
      <c r="CU50" s="267">
        <f>SUM('Day (1):Day (30)'!CT50)</f>
        <v>85926.449999999983</v>
      </c>
      <c r="CV50" s="154">
        <f t="shared" si="116"/>
        <v>85640.719999999987</v>
      </c>
      <c r="CX50" s="151">
        <f t="shared" si="7"/>
        <v>2.9763541666666669</v>
      </c>
      <c r="CY50" s="135">
        <f t="shared" si="8"/>
        <v>29.83557291666666</v>
      </c>
      <c r="CZ50" s="135">
        <f t="shared" si="9"/>
        <v>-26.859218749999993</v>
      </c>
    </row>
    <row r="51" spans="1:104">
      <c r="A51" s="30" t="s">
        <v>42</v>
      </c>
      <c r="B51" s="45">
        <f t="shared" ref="B51:AG51" si="148">B24</f>
        <v>19.309999999999999</v>
      </c>
      <c r="C51" s="1">
        <f t="shared" si="148"/>
        <v>20.84</v>
      </c>
      <c r="D51" s="1">
        <f t="shared" si="148"/>
        <v>20.45</v>
      </c>
      <c r="E51" s="1">
        <f t="shared" si="148"/>
        <v>19.670000000000002</v>
      </c>
      <c r="F51" s="1">
        <f t="shared" si="148"/>
        <v>20.32</v>
      </c>
      <c r="G51" s="1">
        <f t="shared" si="148"/>
        <v>19.739999999999998</v>
      </c>
      <c r="H51" s="1">
        <f t="shared" si="148"/>
        <v>20.190000000000001</v>
      </c>
      <c r="I51" s="1">
        <f t="shared" si="148"/>
        <v>21.88</v>
      </c>
      <c r="J51" s="1">
        <f t="shared" si="148"/>
        <v>20.14</v>
      </c>
      <c r="K51" s="1">
        <f t="shared" si="148"/>
        <v>17.98</v>
      </c>
      <c r="L51" s="1">
        <f t="shared" si="148"/>
        <v>19.02</v>
      </c>
      <c r="M51" s="1">
        <f t="shared" si="148"/>
        <v>21.32</v>
      </c>
      <c r="N51" s="1">
        <f t="shared" si="148"/>
        <v>19.21</v>
      </c>
      <c r="O51" s="1">
        <f t="shared" si="148"/>
        <v>18</v>
      </c>
      <c r="P51" s="1">
        <f t="shared" si="148"/>
        <v>17.170000000000002</v>
      </c>
      <c r="Q51" s="1">
        <f t="shared" si="148"/>
        <v>18.670000000000002</v>
      </c>
      <c r="R51" s="1">
        <f t="shared" si="148"/>
        <v>20.61</v>
      </c>
      <c r="S51" s="1">
        <f t="shared" si="148"/>
        <v>20.47</v>
      </c>
      <c r="T51" s="1">
        <f t="shared" si="148"/>
        <v>19.98</v>
      </c>
      <c r="U51" s="1">
        <f t="shared" si="148"/>
        <v>17.12</v>
      </c>
      <c r="V51" s="1">
        <f t="shared" si="148"/>
        <v>18.82</v>
      </c>
      <c r="W51" s="1">
        <f t="shared" si="148"/>
        <v>18.39</v>
      </c>
      <c r="X51" s="1">
        <f t="shared" si="148"/>
        <v>19.170000000000002</v>
      </c>
      <c r="Y51" s="1">
        <f t="shared" si="148"/>
        <v>20.71</v>
      </c>
      <c r="Z51" s="1">
        <f t="shared" si="148"/>
        <v>21</v>
      </c>
      <c r="AA51" s="1">
        <f t="shared" si="148"/>
        <v>20.32</v>
      </c>
      <c r="AB51" s="1">
        <f t="shared" si="148"/>
        <v>21.22</v>
      </c>
      <c r="AC51" s="1">
        <f t="shared" si="148"/>
        <v>20.79</v>
      </c>
      <c r="AD51" s="1">
        <f t="shared" si="148"/>
        <v>22.39</v>
      </c>
      <c r="AE51" s="1">
        <f t="shared" si="148"/>
        <v>19.91</v>
      </c>
      <c r="AF51" s="1">
        <f t="shared" si="148"/>
        <v>18.41</v>
      </c>
      <c r="AG51" s="1">
        <f t="shared" si="148"/>
        <v>20.92</v>
      </c>
      <c r="AH51" s="1">
        <f t="shared" ref="AH51:BM51" si="149">AH24</f>
        <v>21.95</v>
      </c>
      <c r="AI51" s="1">
        <f t="shared" si="149"/>
        <v>20.5</v>
      </c>
      <c r="AJ51" s="1">
        <f t="shared" si="149"/>
        <v>20.09</v>
      </c>
      <c r="AK51" s="1">
        <f t="shared" si="149"/>
        <v>19.72</v>
      </c>
      <c r="AL51" s="1">
        <f t="shared" si="149"/>
        <v>19.440000000000001</v>
      </c>
      <c r="AM51" s="1">
        <f t="shared" si="149"/>
        <v>21.3</v>
      </c>
      <c r="AN51" s="1">
        <f t="shared" si="149"/>
        <v>22.19</v>
      </c>
      <c r="AO51" s="1">
        <f t="shared" si="149"/>
        <v>22.12</v>
      </c>
      <c r="AP51" s="1">
        <f t="shared" si="149"/>
        <v>20.13</v>
      </c>
      <c r="AQ51" s="1">
        <f t="shared" si="149"/>
        <v>20</v>
      </c>
      <c r="AR51" s="1">
        <f t="shared" si="149"/>
        <v>20.88</v>
      </c>
      <c r="AS51" s="1">
        <f t="shared" si="149"/>
        <v>21.5</v>
      </c>
      <c r="AT51" s="1">
        <f t="shared" si="149"/>
        <v>20.57</v>
      </c>
      <c r="AU51" s="1">
        <f t="shared" si="149"/>
        <v>21.47</v>
      </c>
      <c r="AV51" s="1">
        <f t="shared" si="149"/>
        <v>20.329999999999998</v>
      </c>
      <c r="AW51" s="1">
        <f t="shared" si="149"/>
        <v>20.100000000000001</v>
      </c>
      <c r="AX51" s="1">
        <f t="shared" si="149"/>
        <v>20.37</v>
      </c>
      <c r="AY51" s="1">
        <f t="shared" si="149"/>
        <v>20.63</v>
      </c>
      <c r="AZ51" s="1">
        <f t="shared" si="149"/>
        <v>20.22</v>
      </c>
      <c r="BA51" s="1">
        <f t="shared" si="149"/>
        <v>21.3</v>
      </c>
      <c r="BB51" s="1">
        <f t="shared" si="149"/>
        <v>21.01</v>
      </c>
      <c r="BC51" s="1">
        <f t="shared" si="149"/>
        <v>20.27</v>
      </c>
      <c r="BD51" s="1">
        <f t="shared" si="149"/>
        <v>20.52</v>
      </c>
      <c r="BE51" s="1">
        <f t="shared" si="149"/>
        <v>21.35</v>
      </c>
      <c r="BF51" s="1">
        <f t="shared" si="149"/>
        <v>18.739999999999998</v>
      </c>
      <c r="BG51" s="1">
        <f t="shared" si="149"/>
        <v>18.3</v>
      </c>
      <c r="BH51" s="1">
        <f t="shared" si="149"/>
        <v>19.829999999999998</v>
      </c>
      <c r="BI51" s="1">
        <f t="shared" si="149"/>
        <v>19.95</v>
      </c>
      <c r="BJ51" s="1">
        <f t="shared" si="149"/>
        <v>18.95</v>
      </c>
      <c r="BK51" s="1">
        <f t="shared" si="149"/>
        <v>18.8</v>
      </c>
      <c r="BL51" s="1">
        <f t="shared" si="149"/>
        <v>20.72</v>
      </c>
      <c r="BM51" s="1">
        <f t="shared" si="149"/>
        <v>20.57</v>
      </c>
      <c r="BN51" s="1">
        <f t="shared" ref="BN51:CS51" si="150">BN24</f>
        <v>18.48</v>
      </c>
      <c r="BO51" s="1">
        <f t="shared" si="150"/>
        <v>20.92</v>
      </c>
      <c r="BP51" s="1">
        <f t="shared" si="150"/>
        <v>21.63</v>
      </c>
      <c r="BQ51" s="1">
        <f t="shared" si="150"/>
        <v>21.27</v>
      </c>
      <c r="BR51" s="1">
        <f t="shared" si="150"/>
        <v>20.29</v>
      </c>
      <c r="BS51" s="1">
        <f t="shared" si="150"/>
        <v>19.75</v>
      </c>
      <c r="BT51" s="1">
        <f t="shared" si="150"/>
        <v>20.34</v>
      </c>
      <c r="BU51" s="1">
        <f t="shared" si="150"/>
        <v>20.52</v>
      </c>
      <c r="BV51" s="1">
        <f t="shared" si="150"/>
        <v>21.8</v>
      </c>
      <c r="BW51" s="1">
        <f t="shared" si="150"/>
        <v>22.22</v>
      </c>
      <c r="BX51" s="1">
        <f t="shared" si="150"/>
        <v>21.47</v>
      </c>
      <c r="BY51" s="1">
        <f t="shared" si="150"/>
        <v>21.54</v>
      </c>
      <c r="BZ51" s="1">
        <f t="shared" si="150"/>
        <v>20.11</v>
      </c>
      <c r="CA51" s="1">
        <f t="shared" si="150"/>
        <v>21.21</v>
      </c>
      <c r="CB51" s="1">
        <f t="shared" si="150"/>
        <v>21.08</v>
      </c>
      <c r="CC51" s="1">
        <f t="shared" si="150"/>
        <v>21.49</v>
      </c>
      <c r="CD51" s="1">
        <f t="shared" si="150"/>
        <v>20.39</v>
      </c>
      <c r="CE51" s="1">
        <f t="shared" si="150"/>
        <v>21.62</v>
      </c>
      <c r="CF51" s="1">
        <f t="shared" si="150"/>
        <v>21.72</v>
      </c>
      <c r="CG51" s="1">
        <f t="shared" si="150"/>
        <v>22.64</v>
      </c>
      <c r="CH51" s="1">
        <f t="shared" si="150"/>
        <v>22.52</v>
      </c>
      <c r="CI51" s="1">
        <f t="shared" si="150"/>
        <v>21.42</v>
      </c>
      <c r="CJ51" s="1">
        <f t="shared" si="150"/>
        <v>20.68</v>
      </c>
      <c r="CK51" s="1">
        <f t="shared" si="150"/>
        <v>21.3</v>
      </c>
      <c r="CL51" s="1">
        <f t="shared" si="150"/>
        <v>21.8</v>
      </c>
      <c r="CM51" s="1">
        <f t="shared" si="150"/>
        <v>21.83</v>
      </c>
      <c r="CN51" s="1">
        <f t="shared" si="150"/>
        <v>21.58</v>
      </c>
      <c r="CO51" s="1">
        <f t="shared" si="150"/>
        <v>22.16</v>
      </c>
      <c r="CP51" s="1">
        <f t="shared" si="150"/>
        <v>20.75</v>
      </c>
      <c r="CQ51" s="1">
        <f t="shared" si="150"/>
        <v>20.350000000000001</v>
      </c>
      <c r="CR51" s="1">
        <f t="shared" si="150"/>
        <v>20.43</v>
      </c>
      <c r="CS51" s="93">
        <f t="shared" si="150"/>
        <v>20.3</v>
      </c>
      <c r="CT51" s="267">
        <f t="shared" si="147"/>
        <v>1963.5699999999997</v>
      </c>
      <c r="CU51" s="267">
        <f>SUM('Day (1):Day (30)'!CT51)</f>
        <v>46616.6</v>
      </c>
      <c r="CV51" s="154">
        <f t="shared" si="116"/>
        <v>44653.03</v>
      </c>
      <c r="CX51" s="151">
        <f t="shared" si="7"/>
        <v>20.453854166666662</v>
      </c>
      <c r="CY51" s="135">
        <f t="shared" si="8"/>
        <v>16.186319444444443</v>
      </c>
      <c r="CZ51" s="135">
        <f t="shared" si="9"/>
        <v>4.2675347222222193</v>
      </c>
    </row>
    <row r="52" spans="1:104" s="137" customFormat="1" ht="15.75" thickBot="1">
      <c r="A52" s="97" t="s">
        <v>52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50</v>
      </c>
      <c r="AV52" s="99">
        <v>50</v>
      </c>
      <c r="AW52" s="99">
        <v>200</v>
      </c>
      <c r="AX52" s="99">
        <v>300</v>
      </c>
      <c r="AY52" s="99">
        <v>550</v>
      </c>
      <c r="AZ52" s="99">
        <v>600</v>
      </c>
      <c r="BA52" s="99">
        <v>550</v>
      </c>
      <c r="BB52" s="99">
        <v>600</v>
      </c>
      <c r="BC52" s="99">
        <v>650</v>
      </c>
      <c r="BD52" s="99">
        <v>100</v>
      </c>
      <c r="BE52" s="99">
        <v>150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268">
        <f>SUM(B52:CS52)</f>
        <v>3800</v>
      </c>
      <c r="CU52" s="268">
        <f>SUM('Day (1):Day (30)'!CT52)</f>
        <v>740816.79</v>
      </c>
      <c r="CV52" s="154">
        <f t="shared" si="116"/>
        <v>737016.79</v>
      </c>
      <c r="CX52" s="151">
        <f t="shared" si="7"/>
        <v>39.583333333333336</v>
      </c>
      <c r="CY52" s="137">
        <f t="shared" si="8"/>
        <v>257.22805208333335</v>
      </c>
      <c r="CZ52" s="137">
        <f t="shared" si="9"/>
        <v>-217.64471875000001</v>
      </c>
    </row>
    <row r="53" spans="1:104" ht="15.75" thickBot="1">
      <c r="A53" s="101" t="s">
        <v>53</v>
      </c>
      <c r="B53" s="102">
        <f t="shared" ref="B53:AG53" si="151">SUM(B30,B40,B42,B47,-B52)</f>
        <v>7197.3412940277776</v>
      </c>
      <c r="C53" s="103">
        <f t="shared" si="151"/>
        <v>7197.9912940277782</v>
      </c>
      <c r="D53" s="103">
        <f t="shared" si="151"/>
        <v>7196.0812940277774</v>
      </c>
      <c r="E53" s="103">
        <f t="shared" si="151"/>
        <v>7194.5012940277775</v>
      </c>
      <c r="F53" s="103">
        <f t="shared" si="151"/>
        <v>7192.6812940277769</v>
      </c>
      <c r="G53" s="103">
        <f t="shared" si="151"/>
        <v>7194.8712940277774</v>
      </c>
      <c r="H53" s="103">
        <f t="shared" si="151"/>
        <v>7195.8212940277772</v>
      </c>
      <c r="I53" s="103">
        <f t="shared" si="151"/>
        <v>7195.6612940277773</v>
      </c>
      <c r="J53" s="103">
        <f t="shared" si="151"/>
        <v>7191.2312940277779</v>
      </c>
      <c r="K53" s="103">
        <f t="shared" si="151"/>
        <v>7184.0412940277774</v>
      </c>
      <c r="L53" s="103">
        <f t="shared" si="151"/>
        <v>7183.1212940277783</v>
      </c>
      <c r="M53" s="103">
        <f t="shared" si="151"/>
        <v>7189.1212940277774</v>
      </c>
      <c r="N53" s="103">
        <f t="shared" si="151"/>
        <v>7189.5212940277779</v>
      </c>
      <c r="O53" s="103">
        <f t="shared" si="151"/>
        <v>7189.8612940277771</v>
      </c>
      <c r="P53" s="103">
        <f t="shared" si="151"/>
        <v>7213.4212940277775</v>
      </c>
      <c r="Q53" s="103">
        <f t="shared" si="151"/>
        <v>7223.4812940277779</v>
      </c>
      <c r="R53" s="103">
        <f t="shared" si="151"/>
        <v>7249.8412940277776</v>
      </c>
      <c r="S53" s="103">
        <f t="shared" si="151"/>
        <v>7259.4712940277777</v>
      </c>
      <c r="T53" s="103">
        <f t="shared" si="151"/>
        <v>7281.8912940277769</v>
      </c>
      <c r="U53" s="103">
        <f t="shared" si="151"/>
        <v>7289.0912940277776</v>
      </c>
      <c r="V53" s="103">
        <f t="shared" si="151"/>
        <v>7286.6012940277769</v>
      </c>
      <c r="W53" s="103">
        <f t="shared" si="151"/>
        <v>7304.7612940277777</v>
      </c>
      <c r="X53" s="103">
        <f t="shared" si="151"/>
        <v>7337.1212940277774</v>
      </c>
      <c r="Y53" s="103">
        <f t="shared" si="151"/>
        <v>7350.1312940277767</v>
      </c>
      <c r="Z53" s="103">
        <f t="shared" si="151"/>
        <v>7370.5412940277774</v>
      </c>
      <c r="AA53" s="103">
        <f t="shared" si="151"/>
        <v>7445.0687400391244</v>
      </c>
      <c r="AB53" s="103">
        <f t="shared" si="151"/>
        <v>7573.3154414153132</v>
      </c>
      <c r="AC53" s="103">
        <f t="shared" si="151"/>
        <v>7746.67513966148</v>
      </c>
      <c r="AD53" s="103">
        <f t="shared" si="151"/>
        <v>7969.5166543419709</v>
      </c>
      <c r="AE53" s="103">
        <f t="shared" si="151"/>
        <v>8216.1375519059966</v>
      </c>
      <c r="AF53" s="103">
        <f t="shared" si="151"/>
        <v>8523.3243516482798</v>
      </c>
      <c r="AG53" s="103">
        <f t="shared" si="151"/>
        <v>8834.3344796560377</v>
      </c>
      <c r="AH53" s="103">
        <f t="shared" ref="AH53:BM53" si="152">SUM(AH30,AH40,AH42,AH47,-AH52)</f>
        <v>9123.9289245659202</v>
      </c>
      <c r="AI53" s="103">
        <f t="shared" si="152"/>
        <v>9596.8739026004696</v>
      </c>
      <c r="AJ53" s="103">
        <f t="shared" si="152"/>
        <v>9900.0786941094302</v>
      </c>
      <c r="AK53" s="103">
        <f t="shared" si="152"/>
        <v>10186.240145551537</v>
      </c>
      <c r="AL53" s="103">
        <f t="shared" si="152"/>
        <v>10473.693272917129</v>
      </c>
      <c r="AM53" s="103">
        <f t="shared" si="152"/>
        <v>10717.307568938257</v>
      </c>
      <c r="AN53" s="103">
        <f t="shared" si="152"/>
        <v>10907.783978363201</v>
      </c>
      <c r="AO53" s="103">
        <f t="shared" si="152"/>
        <v>11075.414602730605</v>
      </c>
      <c r="AP53" s="103">
        <f t="shared" si="152"/>
        <v>11200.707844495155</v>
      </c>
      <c r="AQ53" s="103">
        <f t="shared" si="152"/>
        <v>11307.698705910809</v>
      </c>
      <c r="AR53" s="103">
        <f t="shared" si="152"/>
        <v>11500.032952791418</v>
      </c>
      <c r="AS53" s="103">
        <f t="shared" si="152"/>
        <v>11543.658111121278</v>
      </c>
      <c r="AT53" s="103">
        <f t="shared" si="152"/>
        <v>11445.775358385697</v>
      </c>
      <c r="AU53" s="103">
        <f t="shared" si="152"/>
        <v>11449.15153636007</v>
      </c>
      <c r="AV53" s="103">
        <f t="shared" si="152"/>
        <v>11569.623203836531</v>
      </c>
      <c r="AW53" s="103">
        <f t="shared" si="152"/>
        <v>11356.25075268999</v>
      </c>
      <c r="AX53" s="103">
        <f t="shared" si="152"/>
        <v>11511.583280891035</v>
      </c>
      <c r="AY53" s="103">
        <f t="shared" si="152"/>
        <v>11399.95478438148</v>
      </c>
      <c r="AZ53" s="103">
        <f t="shared" si="152"/>
        <v>11471.926029225022</v>
      </c>
      <c r="BA53" s="103">
        <f t="shared" si="152"/>
        <v>11623.114664411418</v>
      </c>
      <c r="BB53" s="103">
        <f t="shared" si="152"/>
        <v>11432.805570252356</v>
      </c>
      <c r="BC53" s="103">
        <f t="shared" si="152"/>
        <v>11337.878182110297</v>
      </c>
      <c r="BD53" s="103">
        <f t="shared" si="152"/>
        <v>11727.620249137881</v>
      </c>
      <c r="BE53" s="103">
        <f t="shared" si="152"/>
        <v>11582.949523815521</v>
      </c>
      <c r="BF53" s="103">
        <f t="shared" si="152"/>
        <v>11603.389756616341</v>
      </c>
      <c r="BG53" s="103">
        <f t="shared" si="152"/>
        <v>11442.661845114992</v>
      </c>
      <c r="BH53" s="103">
        <f t="shared" si="152"/>
        <v>11049.498152426107</v>
      </c>
      <c r="BI53" s="103">
        <f t="shared" si="152"/>
        <v>10864.972826373127</v>
      </c>
      <c r="BJ53" s="103">
        <f t="shared" si="152"/>
        <v>10726.822825836216</v>
      </c>
      <c r="BK53" s="103">
        <f t="shared" si="152"/>
        <v>10527.821769777536</v>
      </c>
      <c r="BL53" s="103">
        <f t="shared" si="152"/>
        <v>10297.832187498532</v>
      </c>
      <c r="BM53" s="103">
        <f t="shared" si="152"/>
        <v>10066.574736096825</v>
      </c>
      <c r="BN53" s="103">
        <f t="shared" ref="BN53:CS53" si="153">SUM(BN30,BN40,BN42,BN47,-BN52)</f>
        <v>9761.9793649274889</v>
      </c>
      <c r="BO53" s="103">
        <f t="shared" si="153"/>
        <v>9469.3278658652198</v>
      </c>
      <c r="BP53" s="103">
        <f t="shared" si="153"/>
        <v>9195.5738760154691</v>
      </c>
      <c r="BQ53" s="103">
        <f t="shared" si="153"/>
        <v>8846.6561879748388</v>
      </c>
      <c r="BR53" s="103">
        <f t="shared" si="153"/>
        <v>8530.5603391260593</v>
      </c>
      <c r="BS53" s="103">
        <f t="shared" si="153"/>
        <v>8252.4415504207227</v>
      </c>
      <c r="BT53" s="103">
        <f t="shared" si="153"/>
        <v>7991.5338596158053</v>
      </c>
      <c r="BU53" s="103">
        <f t="shared" si="153"/>
        <v>7790.1515587135837</v>
      </c>
      <c r="BV53" s="103">
        <f t="shared" si="153"/>
        <v>7637.943220714631</v>
      </c>
      <c r="BW53" s="103">
        <f t="shared" si="153"/>
        <v>7530.2702203361359</v>
      </c>
      <c r="BX53" s="103">
        <f t="shared" si="153"/>
        <v>7486.7495847095788</v>
      </c>
      <c r="BY53" s="103">
        <f t="shared" si="153"/>
        <v>7415.9242231248763</v>
      </c>
      <c r="BZ53" s="103">
        <f t="shared" si="153"/>
        <v>7389.5412940277783</v>
      </c>
      <c r="CA53" s="103">
        <f t="shared" si="153"/>
        <v>7373.1812940277778</v>
      </c>
      <c r="CB53" s="103">
        <f t="shared" si="153"/>
        <v>7354.5812940277774</v>
      </c>
      <c r="CC53" s="103">
        <f t="shared" si="153"/>
        <v>7355.8012940277777</v>
      </c>
      <c r="CD53" s="103">
        <f t="shared" si="153"/>
        <v>7361.2612940277777</v>
      </c>
      <c r="CE53" s="103">
        <f t="shared" si="153"/>
        <v>7370.7212940277777</v>
      </c>
      <c r="CF53" s="103">
        <f t="shared" si="153"/>
        <v>7389.3512940277778</v>
      </c>
      <c r="CG53" s="103">
        <f t="shared" si="153"/>
        <v>7396.4212940277785</v>
      </c>
      <c r="CH53" s="103">
        <f t="shared" si="153"/>
        <v>7402.941294027778</v>
      </c>
      <c r="CI53" s="103">
        <f t="shared" si="153"/>
        <v>7392.5812940277765</v>
      </c>
      <c r="CJ53" s="103">
        <f t="shared" si="153"/>
        <v>7267.4712940277777</v>
      </c>
      <c r="CK53" s="103">
        <f t="shared" si="153"/>
        <v>7267.441294027778</v>
      </c>
      <c r="CL53" s="103">
        <f t="shared" si="153"/>
        <v>7235.4412940277771</v>
      </c>
      <c r="CM53" s="103">
        <f t="shared" si="153"/>
        <v>7228.6012940277769</v>
      </c>
      <c r="CN53" s="103">
        <f t="shared" si="153"/>
        <v>7246.7212940277768</v>
      </c>
      <c r="CO53" s="103">
        <f t="shared" si="153"/>
        <v>7248.6212940277774</v>
      </c>
      <c r="CP53" s="103">
        <f t="shared" si="153"/>
        <v>7261.3412940277776</v>
      </c>
      <c r="CQ53" s="103">
        <f t="shared" si="153"/>
        <v>7270.1412940277778</v>
      </c>
      <c r="CR53" s="103">
        <f t="shared" si="153"/>
        <v>7266.7912940277774</v>
      </c>
      <c r="CS53" s="104">
        <f t="shared" si="153"/>
        <v>7258.6212940277774</v>
      </c>
      <c r="CT53" s="105">
        <f>SUM(B53:CS53)</f>
        <v>835434.88838079502</v>
      </c>
      <c r="CU53" s="105">
        <f>SUM('Day (1):Day (30)'!CT53)</f>
        <v>22147622.912466411</v>
      </c>
      <c r="CV53" s="155">
        <f t="shared" si="116"/>
        <v>21312188.024085615</v>
      </c>
      <c r="CX53" s="151">
        <f t="shared" si="7"/>
        <v>8702.4467539666148</v>
      </c>
      <c r="CY53" s="135">
        <f t="shared" si="8"/>
        <v>7690.1468446063927</v>
      </c>
      <c r="CZ53" s="135">
        <f t="shared" si="9"/>
        <v>1012.299909360222</v>
      </c>
    </row>
    <row r="54" spans="1:104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62"/>
      <c r="CX54" s="151">
        <f t="shared" si="7"/>
        <v>0</v>
      </c>
      <c r="CY54" s="135">
        <f t="shared" si="8"/>
        <v>0</v>
      </c>
      <c r="CZ54" s="135">
        <f t="shared" si="9"/>
        <v>0</v>
      </c>
    </row>
    <row r="55" spans="1:104" ht="15.75" thickBot="1">
      <c r="A55" s="106" t="s">
        <v>54</v>
      </c>
      <c r="B55" s="107">
        <f t="shared" ref="B55:AG55" si="154">B25-B53</f>
        <v>514.48999999999978</v>
      </c>
      <c r="C55" s="107">
        <f t="shared" si="154"/>
        <v>515.45999999999913</v>
      </c>
      <c r="D55" s="107">
        <f t="shared" si="154"/>
        <v>517.61000000000058</v>
      </c>
      <c r="E55" s="107">
        <f t="shared" si="154"/>
        <v>518.48999999999978</v>
      </c>
      <c r="F55" s="107">
        <f t="shared" si="154"/>
        <v>521.67000000000098</v>
      </c>
      <c r="G55" s="107">
        <f t="shared" si="154"/>
        <v>519.13000000000011</v>
      </c>
      <c r="H55" s="107">
        <f t="shared" si="154"/>
        <v>517.54</v>
      </c>
      <c r="I55" s="107">
        <f t="shared" si="154"/>
        <v>519.52999999999975</v>
      </c>
      <c r="J55" s="107">
        <f t="shared" si="154"/>
        <v>522.46999999999935</v>
      </c>
      <c r="K55" s="107">
        <f t="shared" si="154"/>
        <v>527.42000000000007</v>
      </c>
      <c r="L55" s="107">
        <f t="shared" si="154"/>
        <v>529.53999999999905</v>
      </c>
      <c r="M55" s="107">
        <f t="shared" si="154"/>
        <v>526.14000000000033</v>
      </c>
      <c r="N55" s="107">
        <f t="shared" si="154"/>
        <v>526.69000000000051</v>
      </c>
      <c r="O55" s="107">
        <f t="shared" si="154"/>
        <v>525.49000000000069</v>
      </c>
      <c r="P55" s="107">
        <f t="shared" si="154"/>
        <v>527.97999999999956</v>
      </c>
      <c r="Q55" s="107">
        <f t="shared" si="154"/>
        <v>519.41999999999916</v>
      </c>
      <c r="R55" s="107">
        <f t="shared" si="154"/>
        <v>521.9399999999996</v>
      </c>
      <c r="S55" s="107">
        <f t="shared" si="154"/>
        <v>512.16999999999916</v>
      </c>
      <c r="T55" s="107">
        <f t="shared" si="154"/>
        <v>524.63000000000011</v>
      </c>
      <c r="U55" s="107">
        <f t="shared" si="154"/>
        <v>514.56999999999971</v>
      </c>
      <c r="V55" s="107">
        <f t="shared" si="154"/>
        <v>518.42000000000007</v>
      </c>
      <c r="W55" s="107">
        <f t="shared" si="154"/>
        <v>526.76999999999953</v>
      </c>
      <c r="X55" s="107">
        <f t="shared" si="154"/>
        <v>4032.13</v>
      </c>
      <c r="Y55" s="107">
        <f t="shared" si="154"/>
        <v>4022.99</v>
      </c>
      <c r="Z55" s="107">
        <f t="shared" si="154"/>
        <v>4039.6500000000005</v>
      </c>
      <c r="AA55" s="107">
        <f t="shared" si="154"/>
        <v>4018.2725539886533</v>
      </c>
      <c r="AB55" s="107">
        <f t="shared" si="154"/>
        <v>3958.3058526124632</v>
      </c>
      <c r="AC55" s="107">
        <f t="shared" si="154"/>
        <v>3860.4461543662983</v>
      </c>
      <c r="AD55" s="107">
        <f t="shared" si="154"/>
        <v>3704.2746396858074</v>
      </c>
      <c r="AE55" s="107">
        <f t="shared" si="154"/>
        <v>3532.9437421217808</v>
      </c>
      <c r="AF55" s="107">
        <f t="shared" si="154"/>
        <v>3327.3269423794973</v>
      </c>
      <c r="AG55" s="107">
        <f t="shared" si="154"/>
        <v>3142.92681437174</v>
      </c>
      <c r="AH55" s="107">
        <f t="shared" ref="AH55:BM55" si="155">AH25-AH53</f>
        <v>2966.8323694618575</v>
      </c>
      <c r="AI55" s="107">
        <f t="shared" si="155"/>
        <v>2636.4973914273069</v>
      </c>
      <c r="AJ55" s="107">
        <f t="shared" si="155"/>
        <v>2470.2125999183481</v>
      </c>
      <c r="AK55" s="107">
        <f t="shared" si="155"/>
        <v>2302.5711484762414</v>
      </c>
      <c r="AL55" s="107">
        <f t="shared" si="155"/>
        <v>2123.7880211106476</v>
      </c>
      <c r="AM55" s="107">
        <f t="shared" si="155"/>
        <v>1988.2837250895209</v>
      </c>
      <c r="AN55" s="107">
        <f t="shared" si="155"/>
        <v>1894.7773156645781</v>
      </c>
      <c r="AO55" s="107">
        <f t="shared" si="155"/>
        <v>1821.6066912971728</v>
      </c>
      <c r="AP55" s="107">
        <f t="shared" si="155"/>
        <v>1780.3134495326231</v>
      </c>
      <c r="AQ55" s="107">
        <f t="shared" si="155"/>
        <v>1746.3825881169705</v>
      </c>
      <c r="AR55" s="107">
        <f t="shared" si="155"/>
        <v>1634.0483412363592</v>
      </c>
      <c r="AS55" s="107">
        <f t="shared" si="155"/>
        <v>1629.8631829064998</v>
      </c>
      <c r="AT55" s="107">
        <f t="shared" si="155"/>
        <v>1751.0659356420801</v>
      </c>
      <c r="AU55" s="107">
        <f t="shared" si="155"/>
        <v>1792.7697576677092</v>
      </c>
      <c r="AV55" s="107">
        <f t="shared" si="155"/>
        <v>1695.2280901912472</v>
      </c>
      <c r="AW55" s="107">
        <f t="shared" si="155"/>
        <v>1922.4105413377874</v>
      </c>
      <c r="AX55" s="107">
        <f t="shared" si="155"/>
        <v>1767.5280131367435</v>
      </c>
      <c r="AY55" s="107">
        <f t="shared" si="155"/>
        <v>1882.0765096462983</v>
      </c>
      <c r="AZ55" s="107">
        <f t="shared" si="155"/>
        <v>1789.9252648027577</v>
      </c>
      <c r="BA55" s="107">
        <f t="shared" si="155"/>
        <v>1632.5466296163595</v>
      </c>
      <c r="BB55" s="107">
        <f t="shared" si="155"/>
        <v>1794.8957237754221</v>
      </c>
      <c r="BC55" s="107">
        <f t="shared" si="155"/>
        <v>1877.4431119174806</v>
      </c>
      <c r="BD55" s="107">
        <f t="shared" si="155"/>
        <v>1467.3310448898974</v>
      </c>
      <c r="BE55" s="107">
        <f t="shared" si="155"/>
        <v>1583.6417702122562</v>
      </c>
      <c r="BF55" s="107">
        <f t="shared" si="155"/>
        <v>1531.5015374114355</v>
      </c>
      <c r="BG55" s="107">
        <f t="shared" si="155"/>
        <v>1651.3994489127872</v>
      </c>
      <c r="BH55" s="107">
        <f t="shared" si="155"/>
        <v>1924.6131416016706</v>
      </c>
      <c r="BI55" s="107">
        <f t="shared" si="155"/>
        <v>2057.9684676546494</v>
      </c>
      <c r="BJ55" s="107">
        <f t="shared" si="155"/>
        <v>2146.3084681915625</v>
      </c>
      <c r="BK55" s="107">
        <f t="shared" si="155"/>
        <v>2272.4695242502421</v>
      </c>
      <c r="BL55" s="107">
        <f t="shared" si="155"/>
        <v>2412.1991065292441</v>
      </c>
      <c r="BM55" s="107">
        <f t="shared" si="155"/>
        <v>2616.5165579309523</v>
      </c>
      <c r="BN55" s="107">
        <f t="shared" ref="BN55:CS55" si="156">BN25-BN53</f>
        <v>2785.4319291002885</v>
      </c>
      <c r="BO55" s="107">
        <f t="shared" si="156"/>
        <v>2969.353428162558</v>
      </c>
      <c r="BP55" s="107">
        <f t="shared" si="156"/>
        <v>3136.8274180123099</v>
      </c>
      <c r="BQ55" s="107">
        <f t="shared" si="156"/>
        <v>3367.7651060529406</v>
      </c>
      <c r="BR55" s="107">
        <f t="shared" si="156"/>
        <v>3573.2709549017181</v>
      </c>
      <c r="BS55" s="107">
        <f t="shared" si="156"/>
        <v>3737.7797436070559</v>
      </c>
      <c r="BT55" s="107">
        <f t="shared" si="156"/>
        <v>3877.7374344119726</v>
      </c>
      <c r="BU55" s="107">
        <f t="shared" si="156"/>
        <v>3970.0597353141929</v>
      </c>
      <c r="BV55" s="107">
        <f t="shared" si="156"/>
        <v>4048.7080733131479</v>
      </c>
      <c r="BW55" s="107">
        <f t="shared" si="156"/>
        <v>4082.9610736916411</v>
      </c>
      <c r="BX55" s="107">
        <f t="shared" si="156"/>
        <v>4074.5417093181995</v>
      </c>
      <c r="BY55" s="107">
        <f t="shared" si="156"/>
        <v>4082.2470709029012</v>
      </c>
      <c r="BZ55" s="107">
        <f t="shared" si="156"/>
        <v>584.84999999999945</v>
      </c>
      <c r="CA55" s="107">
        <f t="shared" si="156"/>
        <v>597.35999999999967</v>
      </c>
      <c r="CB55" s="107">
        <f t="shared" si="156"/>
        <v>614.76000000000022</v>
      </c>
      <c r="CC55" s="107">
        <f t="shared" si="156"/>
        <v>613.94999999999982</v>
      </c>
      <c r="CD55" s="107">
        <f t="shared" si="156"/>
        <v>607.38999999999942</v>
      </c>
      <c r="CE55" s="107">
        <f t="shared" si="156"/>
        <v>599.15999999999985</v>
      </c>
      <c r="CF55" s="107">
        <f t="shared" si="156"/>
        <v>580.70999999999913</v>
      </c>
      <c r="CG55" s="107">
        <f t="shared" si="156"/>
        <v>574.55999999999858</v>
      </c>
      <c r="CH55" s="107">
        <f t="shared" si="156"/>
        <v>572.36999999999898</v>
      </c>
      <c r="CI55" s="107">
        <f t="shared" si="156"/>
        <v>579.9300000000012</v>
      </c>
      <c r="CJ55" s="107">
        <f t="shared" si="156"/>
        <v>703.1899999999996</v>
      </c>
      <c r="CK55" s="107">
        <f t="shared" si="156"/>
        <v>703.83999999999924</v>
      </c>
      <c r="CL55" s="107">
        <f t="shared" si="156"/>
        <v>709.97999999999956</v>
      </c>
      <c r="CM55" s="107">
        <f t="shared" si="156"/>
        <v>716.85000000000036</v>
      </c>
      <c r="CN55" s="107">
        <f t="shared" si="156"/>
        <v>698.54000000000087</v>
      </c>
      <c r="CO55" s="107">
        <f t="shared" si="156"/>
        <v>697.07999999999993</v>
      </c>
      <c r="CP55" s="107">
        <f t="shared" si="156"/>
        <v>682.94999999999982</v>
      </c>
      <c r="CQ55" s="107">
        <f t="shared" si="156"/>
        <v>673.74999999999909</v>
      </c>
      <c r="CR55" s="107">
        <f t="shared" si="156"/>
        <v>677.00999999999931</v>
      </c>
      <c r="CS55" s="108">
        <f t="shared" si="156"/>
        <v>685.04999999999927</v>
      </c>
      <c r="CT55" s="109">
        <f>SUM(B55:CS55)</f>
        <v>168251.8158458719</v>
      </c>
      <c r="CU55" s="109">
        <f>SUM('Day (1):Day (30)'!CT55)</f>
        <v>7050689.4043335915</v>
      </c>
      <c r="CV55" s="156">
        <f t="shared" si="116"/>
        <v>6882437.5884877192</v>
      </c>
      <c r="CX55" s="151">
        <f t="shared" si="7"/>
        <v>1752.6230817278322</v>
      </c>
      <c r="CY55" s="135">
        <f t="shared" si="8"/>
        <v>2448.156043171386</v>
      </c>
      <c r="CZ55" s="135">
        <f t="shared" si="9"/>
        <v>-695.53296144355386</v>
      </c>
    </row>
    <row r="56" spans="1:104" ht="15.75" thickBot="1">
      <c r="A56" s="56" t="s">
        <v>55</v>
      </c>
      <c r="B56" s="35">
        <v>1310.53</v>
      </c>
      <c r="C56" s="36">
        <v>1291.1099999999999</v>
      </c>
      <c r="D56" s="36">
        <v>1348.8899999999999</v>
      </c>
      <c r="E56" s="36">
        <v>1355.1100000000001</v>
      </c>
      <c r="F56" s="36">
        <v>1477.46</v>
      </c>
      <c r="G56" s="36">
        <v>1506.93</v>
      </c>
      <c r="H56" s="36">
        <v>1548.43</v>
      </c>
      <c r="I56" s="36">
        <v>1607.7200000000003</v>
      </c>
      <c r="J56" s="36">
        <v>1765.2900000000002</v>
      </c>
      <c r="K56" s="36">
        <v>1875.72</v>
      </c>
      <c r="L56" s="36">
        <v>1996.99</v>
      </c>
      <c r="M56" s="36">
        <v>2048.27</v>
      </c>
      <c r="N56" s="36">
        <v>2059.5299999999997</v>
      </c>
      <c r="O56" s="36">
        <v>2098.35</v>
      </c>
      <c r="P56" s="36">
        <v>2135.7799999999997</v>
      </c>
      <c r="Q56" s="36">
        <v>2161.4</v>
      </c>
      <c r="R56" s="36">
        <v>2419.0700000000002</v>
      </c>
      <c r="S56" s="36">
        <v>2381.38</v>
      </c>
      <c r="T56" s="36">
        <v>2321.15</v>
      </c>
      <c r="U56" s="36">
        <v>2273.5500000000002</v>
      </c>
      <c r="V56" s="36">
        <v>2772.6</v>
      </c>
      <c r="W56" s="36">
        <v>2679.29</v>
      </c>
      <c r="X56" s="36">
        <v>2794.4900000000002</v>
      </c>
      <c r="Y56" s="36">
        <v>2838.4300000000003</v>
      </c>
      <c r="Z56" s="36">
        <v>2912.5800000000004</v>
      </c>
      <c r="AA56" s="36">
        <v>2927.29</v>
      </c>
      <c r="AB56" s="36">
        <v>2930.84</v>
      </c>
      <c r="AC56" s="36">
        <v>3033.0099999999998</v>
      </c>
      <c r="AD56" s="36">
        <v>3278.02</v>
      </c>
      <c r="AE56" s="36">
        <v>3479.99</v>
      </c>
      <c r="AF56" s="36">
        <v>3661.05</v>
      </c>
      <c r="AG56" s="36">
        <v>3821.5299999999997</v>
      </c>
      <c r="AH56" s="36">
        <v>4493.8899999999994</v>
      </c>
      <c r="AI56" s="36">
        <v>4357.8099999999995</v>
      </c>
      <c r="AJ56" s="36">
        <v>4186.3899999999994</v>
      </c>
      <c r="AK56" s="36">
        <v>4033.92</v>
      </c>
      <c r="AL56" s="36">
        <v>3586.71</v>
      </c>
      <c r="AM56" s="36">
        <v>3347.91</v>
      </c>
      <c r="AN56" s="36">
        <v>3283.74</v>
      </c>
      <c r="AO56" s="36">
        <v>3106.56</v>
      </c>
      <c r="AP56" s="36">
        <v>2881.95</v>
      </c>
      <c r="AQ56" s="36">
        <v>2819</v>
      </c>
      <c r="AR56" s="36">
        <v>2709.2799999999997</v>
      </c>
      <c r="AS56" s="36">
        <v>2584.4499999999998</v>
      </c>
      <c r="AT56" s="36">
        <v>2588.29</v>
      </c>
      <c r="AU56" s="36">
        <v>2559.46</v>
      </c>
      <c r="AV56" s="36">
        <v>2488.4499999999998</v>
      </c>
      <c r="AW56" s="36">
        <v>2462.52</v>
      </c>
      <c r="AX56" s="36">
        <v>2468.7399999999998</v>
      </c>
      <c r="AY56" s="36">
        <v>2468.5100000000002</v>
      </c>
      <c r="AZ56" s="36">
        <v>2441.92</v>
      </c>
      <c r="BA56" s="36">
        <v>2388.09</v>
      </c>
      <c r="BB56" s="36">
        <v>2429.46</v>
      </c>
      <c r="BC56" s="36">
        <v>2455.3199999999997</v>
      </c>
      <c r="BD56" s="36">
        <v>2427.14</v>
      </c>
      <c r="BE56" s="36">
        <v>2473.9</v>
      </c>
      <c r="BF56" s="36">
        <v>2556.7400000000002</v>
      </c>
      <c r="BG56" s="36">
        <v>2717.09</v>
      </c>
      <c r="BH56" s="36">
        <v>3056.25</v>
      </c>
      <c r="BI56" s="36">
        <v>3120.21</v>
      </c>
      <c r="BJ56" s="36">
        <v>3072.15</v>
      </c>
      <c r="BK56" s="36">
        <v>3124.2799999999997</v>
      </c>
      <c r="BL56" s="36">
        <v>3117.7400000000002</v>
      </c>
      <c r="BM56" s="36">
        <v>3142.58</v>
      </c>
      <c r="BN56" s="36">
        <v>3179.56</v>
      </c>
      <c r="BO56" s="36">
        <v>3139.08</v>
      </c>
      <c r="BP56" s="36">
        <v>3160.8500000000004</v>
      </c>
      <c r="BQ56" s="36">
        <v>3155.27</v>
      </c>
      <c r="BR56" s="36">
        <v>2987.84</v>
      </c>
      <c r="BS56" s="36">
        <v>2875.1099999999997</v>
      </c>
      <c r="BT56" s="36">
        <v>2773.95</v>
      </c>
      <c r="BU56" s="36">
        <v>2616.67</v>
      </c>
      <c r="BV56" s="36">
        <v>1816.0099999999998</v>
      </c>
      <c r="BW56" s="36">
        <v>1694.04</v>
      </c>
      <c r="BX56" s="36">
        <v>1586.05</v>
      </c>
      <c r="BY56" s="36">
        <v>1597.31</v>
      </c>
      <c r="BZ56" s="36">
        <v>867.28</v>
      </c>
      <c r="CA56" s="36">
        <v>856.59999999999991</v>
      </c>
      <c r="CB56" s="36">
        <v>922.7</v>
      </c>
      <c r="CC56" s="36">
        <v>920.8</v>
      </c>
      <c r="CD56" s="36">
        <v>781.95</v>
      </c>
      <c r="CE56" s="36">
        <v>760.75</v>
      </c>
      <c r="CF56" s="36">
        <v>869.48</v>
      </c>
      <c r="CG56" s="36">
        <v>873.21</v>
      </c>
      <c r="CH56" s="36">
        <v>700.41</v>
      </c>
      <c r="CI56" s="36">
        <v>678.36</v>
      </c>
      <c r="CJ56" s="36">
        <v>766.62</v>
      </c>
      <c r="CK56" s="36">
        <v>751.39</v>
      </c>
      <c r="CL56" s="36">
        <v>795.01</v>
      </c>
      <c r="CM56" s="36">
        <v>776.94</v>
      </c>
      <c r="CN56" s="36">
        <v>791.41</v>
      </c>
      <c r="CO56" s="36">
        <v>811.06</v>
      </c>
      <c r="CP56" s="36">
        <v>903.7399999999999</v>
      </c>
      <c r="CQ56" s="36">
        <v>926.71</v>
      </c>
      <c r="CR56" s="36">
        <v>1026.1299999999999</v>
      </c>
      <c r="CS56" s="37">
        <v>1052.79</v>
      </c>
      <c r="CT56" s="269">
        <f>SUM(B56:CS56)</f>
        <v>216477.31</v>
      </c>
      <c r="CU56" s="269">
        <f>SUM('Day (1):Day (30)'!CT56)</f>
        <v>5226945.1900000013</v>
      </c>
      <c r="CV56" s="260">
        <f>CU56-CT56</f>
        <v>5010467.8800000018</v>
      </c>
      <c r="CW56" s="136"/>
      <c r="CX56" s="151">
        <f>CT56/96</f>
        <v>2254.9719791666666</v>
      </c>
      <c r="CY56" s="135">
        <f>CU56/(96*30)</f>
        <v>1814.911524305556</v>
      </c>
      <c r="CZ56" s="135">
        <f>CX56-CY56</f>
        <v>440.06045486111066</v>
      </c>
    </row>
    <row r="57" spans="1:104" ht="15.75" thickBot="1">
      <c r="A57" s="261" t="s">
        <v>56</v>
      </c>
      <c r="B57" s="107">
        <f>IF(B56&gt;B55,0,B55-B56)</f>
        <v>0</v>
      </c>
      <c r="C57" s="107">
        <f t="shared" ref="C57:BN57" si="157">IF(C56&gt;C55,0,C55-C56)</f>
        <v>0</v>
      </c>
      <c r="D57" s="107">
        <f t="shared" si="157"/>
        <v>0</v>
      </c>
      <c r="E57" s="107">
        <f t="shared" si="157"/>
        <v>0</v>
      </c>
      <c r="F57" s="107">
        <f t="shared" si="157"/>
        <v>0</v>
      </c>
      <c r="G57" s="107">
        <f t="shared" si="157"/>
        <v>0</v>
      </c>
      <c r="H57" s="107">
        <f t="shared" si="157"/>
        <v>0</v>
      </c>
      <c r="I57" s="107">
        <f t="shared" si="157"/>
        <v>0</v>
      </c>
      <c r="J57" s="107">
        <f t="shared" si="157"/>
        <v>0</v>
      </c>
      <c r="K57" s="107">
        <f t="shared" si="157"/>
        <v>0</v>
      </c>
      <c r="L57" s="107">
        <f t="shared" si="157"/>
        <v>0</v>
      </c>
      <c r="M57" s="107">
        <f t="shared" si="157"/>
        <v>0</v>
      </c>
      <c r="N57" s="107">
        <f t="shared" si="157"/>
        <v>0</v>
      </c>
      <c r="O57" s="107">
        <f t="shared" si="157"/>
        <v>0</v>
      </c>
      <c r="P57" s="107">
        <f t="shared" si="157"/>
        <v>0</v>
      </c>
      <c r="Q57" s="107">
        <f t="shared" si="157"/>
        <v>0</v>
      </c>
      <c r="R57" s="107">
        <f t="shared" si="157"/>
        <v>0</v>
      </c>
      <c r="S57" s="107">
        <f t="shared" si="157"/>
        <v>0</v>
      </c>
      <c r="T57" s="107">
        <f t="shared" si="157"/>
        <v>0</v>
      </c>
      <c r="U57" s="107">
        <f t="shared" si="157"/>
        <v>0</v>
      </c>
      <c r="V57" s="107">
        <f t="shared" si="157"/>
        <v>0</v>
      </c>
      <c r="W57" s="107">
        <f t="shared" si="157"/>
        <v>0</v>
      </c>
      <c r="X57" s="107">
        <f t="shared" si="157"/>
        <v>1237.6399999999999</v>
      </c>
      <c r="Y57" s="107">
        <f t="shared" si="157"/>
        <v>1184.5599999999995</v>
      </c>
      <c r="Z57" s="107">
        <f t="shared" si="157"/>
        <v>1127.0700000000002</v>
      </c>
      <c r="AA57" s="107">
        <f t="shared" si="157"/>
        <v>1090.9825539886533</v>
      </c>
      <c r="AB57" s="107">
        <f t="shared" si="157"/>
        <v>1027.4658526124631</v>
      </c>
      <c r="AC57" s="107">
        <f t="shared" si="157"/>
        <v>827.43615436629852</v>
      </c>
      <c r="AD57" s="107">
        <f t="shared" si="157"/>
        <v>426.25463968580743</v>
      </c>
      <c r="AE57" s="107">
        <f t="shared" si="157"/>
        <v>52.953742121781033</v>
      </c>
      <c r="AF57" s="107">
        <f t="shared" si="157"/>
        <v>0</v>
      </c>
      <c r="AG57" s="107">
        <f t="shared" si="157"/>
        <v>0</v>
      </c>
      <c r="AH57" s="107">
        <f t="shared" si="157"/>
        <v>0</v>
      </c>
      <c r="AI57" s="107">
        <f t="shared" si="157"/>
        <v>0</v>
      </c>
      <c r="AJ57" s="107">
        <f t="shared" si="157"/>
        <v>0</v>
      </c>
      <c r="AK57" s="107">
        <f t="shared" si="157"/>
        <v>0</v>
      </c>
      <c r="AL57" s="107">
        <f t="shared" si="157"/>
        <v>0</v>
      </c>
      <c r="AM57" s="107">
        <f t="shared" si="157"/>
        <v>0</v>
      </c>
      <c r="AN57" s="107">
        <f t="shared" si="157"/>
        <v>0</v>
      </c>
      <c r="AO57" s="107">
        <f t="shared" si="157"/>
        <v>0</v>
      </c>
      <c r="AP57" s="107">
        <f t="shared" si="157"/>
        <v>0</v>
      </c>
      <c r="AQ57" s="107">
        <f t="shared" si="157"/>
        <v>0</v>
      </c>
      <c r="AR57" s="107">
        <f t="shared" si="157"/>
        <v>0</v>
      </c>
      <c r="AS57" s="107">
        <f t="shared" si="157"/>
        <v>0</v>
      </c>
      <c r="AT57" s="107">
        <f t="shared" si="157"/>
        <v>0</v>
      </c>
      <c r="AU57" s="107">
        <f t="shared" si="157"/>
        <v>0</v>
      </c>
      <c r="AV57" s="107">
        <f t="shared" si="157"/>
        <v>0</v>
      </c>
      <c r="AW57" s="107">
        <f t="shared" si="157"/>
        <v>0</v>
      </c>
      <c r="AX57" s="107">
        <f t="shared" si="157"/>
        <v>0</v>
      </c>
      <c r="AY57" s="107">
        <f t="shared" si="157"/>
        <v>0</v>
      </c>
      <c r="AZ57" s="107">
        <f t="shared" si="157"/>
        <v>0</v>
      </c>
      <c r="BA57" s="107">
        <f t="shared" si="157"/>
        <v>0</v>
      </c>
      <c r="BB57" s="107">
        <f t="shared" si="157"/>
        <v>0</v>
      </c>
      <c r="BC57" s="107">
        <f t="shared" si="157"/>
        <v>0</v>
      </c>
      <c r="BD57" s="107">
        <f t="shared" si="157"/>
        <v>0</v>
      </c>
      <c r="BE57" s="107">
        <f t="shared" si="157"/>
        <v>0</v>
      </c>
      <c r="BF57" s="107">
        <f t="shared" si="157"/>
        <v>0</v>
      </c>
      <c r="BG57" s="107">
        <f t="shared" si="157"/>
        <v>0</v>
      </c>
      <c r="BH57" s="107">
        <f t="shared" si="157"/>
        <v>0</v>
      </c>
      <c r="BI57" s="107">
        <f t="shared" si="157"/>
        <v>0</v>
      </c>
      <c r="BJ57" s="107">
        <f t="shared" si="157"/>
        <v>0</v>
      </c>
      <c r="BK57" s="107">
        <f t="shared" si="157"/>
        <v>0</v>
      </c>
      <c r="BL57" s="107">
        <f t="shared" si="157"/>
        <v>0</v>
      </c>
      <c r="BM57" s="107">
        <f t="shared" si="157"/>
        <v>0</v>
      </c>
      <c r="BN57" s="107">
        <f t="shared" si="157"/>
        <v>0</v>
      </c>
      <c r="BO57" s="107">
        <f t="shared" ref="BO57:CS57" si="158">IF(BO56&gt;BO55,0,BO55-BO56)</f>
        <v>0</v>
      </c>
      <c r="BP57" s="107">
        <f t="shared" si="158"/>
        <v>0</v>
      </c>
      <c r="BQ57" s="107">
        <f t="shared" si="158"/>
        <v>212.49510605294063</v>
      </c>
      <c r="BR57" s="107">
        <f t="shared" si="158"/>
        <v>585.430954901718</v>
      </c>
      <c r="BS57" s="107">
        <f t="shared" si="158"/>
        <v>862.66974360705626</v>
      </c>
      <c r="BT57" s="107">
        <f t="shared" si="158"/>
        <v>1103.7874344119728</v>
      </c>
      <c r="BU57" s="107">
        <f t="shared" si="158"/>
        <v>1353.3897353141929</v>
      </c>
      <c r="BV57" s="107">
        <f t="shared" si="158"/>
        <v>2232.6980733131481</v>
      </c>
      <c r="BW57" s="107">
        <f t="shared" si="158"/>
        <v>2388.9210736916411</v>
      </c>
      <c r="BX57" s="107">
        <f t="shared" si="158"/>
        <v>2488.4917093181994</v>
      </c>
      <c r="BY57" s="107">
        <f t="shared" si="158"/>
        <v>2484.9370709029013</v>
      </c>
      <c r="BZ57" s="107">
        <f t="shared" si="158"/>
        <v>0</v>
      </c>
      <c r="CA57" s="107">
        <f t="shared" si="158"/>
        <v>0</v>
      </c>
      <c r="CB57" s="107">
        <f t="shared" si="158"/>
        <v>0</v>
      </c>
      <c r="CC57" s="107">
        <f t="shared" si="158"/>
        <v>0</v>
      </c>
      <c r="CD57" s="107">
        <f t="shared" si="158"/>
        <v>0</v>
      </c>
      <c r="CE57" s="107">
        <f t="shared" si="158"/>
        <v>0</v>
      </c>
      <c r="CF57" s="107">
        <f t="shared" si="158"/>
        <v>0</v>
      </c>
      <c r="CG57" s="107">
        <f t="shared" si="158"/>
        <v>0</v>
      </c>
      <c r="CH57" s="107">
        <f t="shared" si="158"/>
        <v>0</v>
      </c>
      <c r="CI57" s="107">
        <f t="shared" si="158"/>
        <v>0</v>
      </c>
      <c r="CJ57" s="107">
        <f t="shared" si="158"/>
        <v>0</v>
      </c>
      <c r="CK57" s="107">
        <f t="shared" si="158"/>
        <v>0</v>
      </c>
      <c r="CL57" s="107">
        <f t="shared" si="158"/>
        <v>0</v>
      </c>
      <c r="CM57" s="107">
        <f t="shared" si="158"/>
        <v>0</v>
      </c>
      <c r="CN57" s="107">
        <f t="shared" si="158"/>
        <v>0</v>
      </c>
      <c r="CO57" s="107">
        <f t="shared" si="158"/>
        <v>0</v>
      </c>
      <c r="CP57" s="107">
        <f t="shared" si="158"/>
        <v>0</v>
      </c>
      <c r="CQ57" s="107">
        <f t="shared" si="158"/>
        <v>0</v>
      </c>
      <c r="CR57" s="107">
        <f t="shared" si="158"/>
        <v>0</v>
      </c>
      <c r="CS57" s="108">
        <f t="shared" si="158"/>
        <v>0</v>
      </c>
      <c r="CT57" s="109">
        <f>SUM(B57:CS57)</f>
        <v>20687.183844288775</v>
      </c>
      <c r="CU57" s="109">
        <f>SUM('Day (1):Day (30)'!CT57)</f>
        <v>3285363.1636970355</v>
      </c>
      <c r="CV57" s="262">
        <f>CU57-CT57</f>
        <v>3264675.9798527467</v>
      </c>
      <c r="CX57" s="151">
        <f>CT57/96</f>
        <v>215.49149837800806</v>
      </c>
      <c r="CY57" s="135">
        <f>CU57/(96*30)</f>
        <v>1140.751098505915</v>
      </c>
      <c r="CZ57" s="135">
        <f>CX57-CY57</f>
        <v>-925.25960012790699</v>
      </c>
    </row>
    <row r="58" spans="1:104">
      <c r="A58" s="150"/>
      <c r="B58" s="255"/>
      <c r="C58" s="255"/>
      <c r="D58" s="255"/>
      <c r="E58" s="255"/>
      <c r="F58" s="255"/>
      <c r="G58" s="255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6"/>
    </row>
    <row r="59" spans="1:104" ht="15.75" thickBot="1">
      <c r="A59" s="110" t="s">
        <v>57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62"/>
    </row>
    <row r="60" spans="1:104" ht="15.75" thickBot="1">
      <c r="A60" s="111" t="s">
        <v>25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26</v>
      </c>
      <c r="CU60" s="15" t="s">
        <v>27</v>
      </c>
      <c r="CV60" s="159" t="s">
        <v>28</v>
      </c>
      <c r="CX60" s="234" t="s">
        <v>29</v>
      </c>
      <c r="CY60" s="137" t="s">
        <v>30</v>
      </c>
      <c r="CZ60" s="137" t="s">
        <v>28</v>
      </c>
    </row>
    <row r="61" spans="1:104">
      <c r="A61" s="21" t="s">
        <v>32</v>
      </c>
      <c r="B61" s="172">
        <f>SUM(B62:B68)</f>
        <v>3193.21</v>
      </c>
      <c r="C61" s="172">
        <f>SUM(C62:C68)</f>
        <v>3192.21</v>
      </c>
      <c r="D61" s="172">
        <f t="shared" ref="D61:BO61" si="159">SUM(D62:D68)</f>
        <v>3190.21</v>
      </c>
      <c r="E61" s="172">
        <f t="shared" si="159"/>
        <v>3189.21</v>
      </c>
      <c r="F61" s="172">
        <f t="shared" si="159"/>
        <v>3186.21</v>
      </c>
      <c r="G61" s="172">
        <f t="shared" si="159"/>
        <v>3188.21</v>
      </c>
      <c r="H61" s="172">
        <f t="shared" si="159"/>
        <v>3190.21</v>
      </c>
      <c r="I61" s="172">
        <f t="shared" si="159"/>
        <v>3188.21</v>
      </c>
      <c r="J61" s="172">
        <f t="shared" si="159"/>
        <v>3185.21</v>
      </c>
      <c r="K61" s="172">
        <f t="shared" si="159"/>
        <v>3180.21</v>
      </c>
      <c r="L61" s="172">
        <f t="shared" si="159"/>
        <v>3178.21</v>
      </c>
      <c r="M61" s="172">
        <f t="shared" si="159"/>
        <v>3181.21</v>
      </c>
      <c r="N61" s="172">
        <f t="shared" si="159"/>
        <v>3181.21</v>
      </c>
      <c r="O61" s="172">
        <f t="shared" si="159"/>
        <v>3182.21</v>
      </c>
      <c r="P61" s="172">
        <f t="shared" si="159"/>
        <v>3181.21</v>
      </c>
      <c r="Q61" s="172">
        <f t="shared" si="159"/>
        <v>3188.21</v>
      </c>
      <c r="R61" s="172">
        <f t="shared" si="159"/>
        <v>3191.21</v>
      </c>
      <c r="S61" s="172">
        <f t="shared" si="159"/>
        <v>3191.21</v>
      </c>
      <c r="T61" s="172">
        <f t="shared" si="159"/>
        <v>3189.21</v>
      </c>
      <c r="U61" s="172">
        <f t="shared" si="159"/>
        <v>3189.21</v>
      </c>
      <c r="V61" s="172">
        <f t="shared" si="159"/>
        <v>3189.21</v>
      </c>
      <c r="W61" s="172">
        <f t="shared" si="159"/>
        <v>3190.21</v>
      </c>
      <c r="X61" s="172">
        <f t="shared" si="159"/>
        <v>3195.21</v>
      </c>
      <c r="Y61" s="172">
        <f t="shared" si="159"/>
        <v>3194.21</v>
      </c>
      <c r="Z61" s="172">
        <f t="shared" si="159"/>
        <v>3187.21</v>
      </c>
      <c r="AA61" s="172">
        <f t="shared" si="159"/>
        <v>3184.21</v>
      </c>
      <c r="AB61" s="172">
        <f t="shared" si="159"/>
        <v>3178.21</v>
      </c>
      <c r="AC61" s="172">
        <f t="shared" si="159"/>
        <v>3167.21</v>
      </c>
      <c r="AD61" s="172">
        <f t="shared" si="159"/>
        <v>3171.21</v>
      </c>
      <c r="AE61" s="172">
        <f t="shared" si="159"/>
        <v>3174.21</v>
      </c>
      <c r="AF61" s="172">
        <f t="shared" si="159"/>
        <v>3172.21</v>
      </c>
      <c r="AG61" s="172">
        <f t="shared" si="159"/>
        <v>3175.21</v>
      </c>
      <c r="AH61" s="172">
        <f t="shared" si="159"/>
        <v>3179.21</v>
      </c>
      <c r="AI61" s="172">
        <f t="shared" si="159"/>
        <v>3178.21</v>
      </c>
      <c r="AJ61" s="172">
        <f t="shared" si="159"/>
        <v>3180.21</v>
      </c>
      <c r="AK61" s="172">
        <f t="shared" si="159"/>
        <v>3175.21</v>
      </c>
      <c r="AL61" s="172">
        <f t="shared" si="159"/>
        <v>3173.21</v>
      </c>
      <c r="AM61" s="172">
        <f t="shared" si="159"/>
        <v>3170.21</v>
      </c>
      <c r="AN61" s="172">
        <f t="shared" si="159"/>
        <v>3174.21</v>
      </c>
      <c r="AO61" s="172">
        <f t="shared" si="159"/>
        <v>3171.21</v>
      </c>
      <c r="AP61" s="172">
        <f t="shared" si="159"/>
        <v>3169.21</v>
      </c>
      <c r="AQ61" s="172">
        <f t="shared" si="159"/>
        <v>3169.21</v>
      </c>
      <c r="AR61" s="172">
        <f t="shared" si="159"/>
        <v>3169.21</v>
      </c>
      <c r="AS61" s="172">
        <f t="shared" si="159"/>
        <v>3169.21</v>
      </c>
      <c r="AT61" s="172">
        <f t="shared" si="159"/>
        <v>3164.21</v>
      </c>
      <c r="AU61" s="172">
        <f t="shared" si="159"/>
        <v>3162.21</v>
      </c>
      <c r="AV61" s="172">
        <f t="shared" si="159"/>
        <v>3160.21</v>
      </c>
      <c r="AW61" s="172">
        <f t="shared" si="159"/>
        <v>3158.21</v>
      </c>
      <c r="AX61" s="172">
        <f t="shared" si="159"/>
        <v>3154.21</v>
      </c>
      <c r="AY61" s="172">
        <f t="shared" si="159"/>
        <v>3154.21</v>
      </c>
      <c r="AZ61" s="172">
        <f t="shared" si="159"/>
        <v>3153.21</v>
      </c>
      <c r="BA61" s="172">
        <f t="shared" si="159"/>
        <v>3151.21</v>
      </c>
      <c r="BB61" s="172">
        <f t="shared" si="159"/>
        <v>3151.21</v>
      </c>
      <c r="BC61" s="172">
        <f t="shared" si="159"/>
        <v>3143.21</v>
      </c>
      <c r="BD61" s="172">
        <f t="shared" si="159"/>
        <v>3136.21</v>
      </c>
      <c r="BE61" s="172">
        <f t="shared" si="159"/>
        <v>3138.21</v>
      </c>
      <c r="BF61" s="172">
        <f t="shared" si="159"/>
        <v>3137.21</v>
      </c>
      <c r="BG61" s="172">
        <f t="shared" si="159"/>
        <v>3133.21</v>
      </c>
      <c r="BH61" s="172">
        <f t="shared" si="159"/>
        <v>3134.21</v>
      </c>
      <c r="BI61" s="172">
        <f t="shared" si="159"/>
        <v>3132.21</v>
      </c>
      <c r="BJ61" s="172">
        <f t="shared" si="159"/>
        <v>3130.21</v>
      </c>
      <c r="BK61" s="172">
        <f t="shared" si="159"/>
        <v>3131.21</v>
      </c>
      <c r="BL61" s="172">
        <f t="shared" si="159"/>
        <v>3134.21</v>
      </c>
      <c r="BM61" s="172">
        <f t="shared" si="159"/>
        <v>3133.21</v>
      </c>
      <c r="BN61" s="172">
        <f t="shared" si="159"/>
        <v>3132.21</v>
      </c>
      <c r="BO61" s="172">
        <f t="shared" si="159"/>
        <v>3138.21</v>
      </c>
      <c r="BP61" s="172">
        <f t="shared" ref="BP61:CS61" si="160">SUM(BP62:BP68)</f>
        <v>3125.21</v>
      </c>
      <c r="BQ61" s="172">
        <f t="shared" si="160"/>
        <v>3109.21</v>
      </c>
      <c r="BR61" s="172">
        <f t="shared" si="160"/>
        <v>3102.21</v>
      </c>
      <c r="BS61" s="172">
        <f t="shared" si="160"/>
        <v>3090.21</v>
      </c>
      <c r="BT61" s="172">
        <f t="shared" si="160"/>
        <v>3085.21</v>
      </c>
      <c r="BU61" s="172">
        <f t="shared" si="160"/>
        <v>3099.21</v>
      </c>
      <c r="BV61" s="172">
        <f t="shared" si="160"/>
        <v>3098.21</v>
      </c>
      <c r="BW61" s="172">
        <f t="shared" si="160"/>
        <v>3107.21</v>
      </c>
      <c r="BX61" s="172">
        <f t="shared" si="160"/>
        <v>3126.21</v>
      </c>
      <c r="BY61" s="172">
        <f t="shared" si="160"/>
        <v>3125.21</v>
      </c>
      <c r="BZ61" s="172">
        <f t="shared" si="160"/>
        <v>3120.21</v>
      </c>
      <c r="CA61" s="172">
        <f t="shared" si="160"/>
        <v>3107.21</v>
      </c>
      <c r="CB61" s="172">
        <f t="shared" si="160"/>
        <v>3090.21</v>
      </c>
      <c r="CC61" s="172">
        <f t="shared" si="160"/>
        <v>3091.21</v>
      </c>
      <c r="CD61" s="172">
        <f t="shared" si="160"/>
        <v>3097.21</v>
      </c>
      <c r="CE61" s="172">
        <f t="shared" si="160"/>
        <v>3106.21</v>
      </c>
      <c r="CF61" s="172">
        <f t="shared" si="160"/>
        <v>3110.21</v>
      </c>
      <c r="CG61" s="172">
        <f t="shared" si="160"/>
        <v>3107.21</v>
      </c>
      <c r="CH61" s="172">
        <f t="shared" si="160"/>
        <v>3105.21</v>
      </c>
      <c r="CI61" s="172">
        <f t="shared" si="160"/>
        <v>3098.64</v>
      </c>
      <c r="CJ61" s="172">
        <f t="shared" si="160"/>
        <v>2935.64</v>
      </c>
      <c r="CK61" s="172">
        <f t="shared" si="160"/>
        <v>2939.64</v>
      </c>
      <c r="CL61" s="172">
        <f t="shared" si="160"/>
        <v>2939.64</v>
      </c>
      <c r="CM61" s="172">
        <f t="shared" si="160"/>
        <v>2941.64</v>
      </c>
      <c r="CN61" s="172">
        <f t="shared" si="160"/>
        <v>2946.64</v>
      </c>
      <c r="CO61" s="172">
        <f t="shared" si="160"/>
        <v>2954.64</v>
      </c>
      <c r="CP61" s="172">
        <f t="shared" si="160"/>
        <v>2963.64</v>
      </c>
      <c r="CQ61" s="172">
        <f t="shared" si="160"/>
        <v>2968.64</v>
      </c>
      <c r="CR61" s="172">
        <f t="shared" si="160"/>
        <v>2968.64</v>
      </c>
      <c r="CS61" s="173">
        <f t="shared" si="160"/>
        <v>2973.64</v>
      </c>
      <c r="CT61" s="170">
        <f>SUM(B61:CS61)</f>
        <v>300789.88999999996</v>
      </c>
      <c r="CU61" s="232">
        <f>SUM('Day (1):Day (30)'!CT61)</f>
        <v>8200230.8279999997</v>
      </c>
      <c r="CV61" s="229">
        <f t="shared" ref="CV61" si="161">CU61-CT61</f>
        <v>7899440.9380000001</v>
      </c>
      <c r="CX61" s="236">
        <f t="shared" si="7"/>
        <v>3133.2280208333327</v>
      </c>
      <c r="CY61" s="135">
        <f t="shared" si="8"/>
        <v>2847.302370833333</v>
      </c>
      <c r="CZ61" s="135">
        <f t="shared" si="9"/>
        <v>285.92564999999968</v>
      </c>
    </row>
    <row r="62" spans="1:104">
      <c r="A62" s="25" t="s">
        <v>33</v>
      </c>
      <c r="B62" s="31">
        <v>430</v>
      </c>
      <c r="C62" s="32">
        <v>430</v>
      </c>
      <c r="D62" s="32">
        <v>430</v>
      </c>
      <c r="E62" s="32">
        <v>430</v>
      </c>
      <c r="F62" s="32">
        <v>430</v>
      </c>
      <c r="G62" s="32">
        <v>430</v>
      </c>
      <c r="H62" s="32">
        <v>430</v>
      </c>
      <c r="I62" s="32">
        <v>430</v>
      </c>
      <c r="J62" s="32">
        <v>430</v>
      </c>
      <c r="K62" s="32">
        <v>430</v>
      </c>
      <c r="L62" s="32">
        <v>430</v>
      </c>
      <c r="M62" s="32">
        <v>430</v>
      </c>
      <c r="N62" s="32">
        <v>430</v>
      </c>
      <c r="O62" s="32">
        <v>430</v>
      </c>
      <c r="P62" s="32">
        <v>430</v>
      </c>
      <c r="Q62" s="32">
        <v>430</v>
      </c>
      <c r="R62" s="32">
        <v>430</v>
      </c>
      <c r="S62" s="32">
        <v>430</v>
      </c>
      <c r="T62" s="32">
        <v>430</v>
      </c>
      <c r="U62" s="32">
        <v>430</v>
      </c>
      <c r="V62" s="32">
        <v>430</v>
      </c>
      <c r="W62" s="32">
        <v>430</v>
      </c>
      <c r="X62" s="32">
        <v>430</v>
      </c>
      <c r="Y62" s="32">
        <v>430</v>
      </c>
      <c r="Z62" s="32">
        <v>430</v>
      </c>
      <c r="AA62" s="32">
        <v>430</v>
      </c>
      <c r="AB62" s="32">
        <v>430</v>
      </c>
      <c r="AC62" s="32">
        <v>430</v>
      </c>
      <c r="AD62" s="32">
        <v>430</v>
      </c>
      <c r="AE62" s="32">
        <v>430</v>
      </c>
      <c r="AF62" s="32">
        <v>430</v>
      </c>
      <c r="AG62" s="32">
        <v>430</v>
      </c>
      <c r="AH62" s="32">
        <v>430</v>
      </c>
      <c r="AI62" s="32">
        <v>430</v>
      </c>
      <c r="AJ62" s="32">
        <v>430</v>
      </c>
      <c r="AK62" s="32">
        <v>430</v>
      </c>
      <c r="AL62" s="32">
        <v>430</v>
      </c>
      <c r="AM62" s="32">
        <v>430</v>
      </c>
      <c r="AN62" s="32">
        <v>430</v>
      </c>
      <c r="AO62" s="32">
        <v>430</v>
      </c>
      <c r="AP62" s="32">
        <v>430</v>
      </c>
      <c r="AQ62" s="32">
        <v>430</v>
      </c>
      <c r="AR62" s="32">
        <v>430</v>
      </c>
      <c r="AS62" s="32">
        <v>430</v>
      </c>
      <c r="AT62" s="32">
        <v>430</v>
      </c>
      <c r="AU62" s="32">
        <v>430</v>
      </c>
      <c r="AV62" s="32">
        <v>430</v>
      </c>
      <c r="AW62" s="32">
        <v>430</v>
      </c>
      <c r="AX62" s="32">
        <v>430</v>
      </c>
      <c r="AY62" s="32">
        <v>430</v>
      </c>
      <c r="AZ62" s="32">
        <v>430</v>
      </c>
      <c r="BA62" s="32">
        <v>430</v>
      </c>
      <c r="BB62" s="32">
        <v>430</v>
      </c>
      <c r="BC62" s="32">
        <v>430</v>
      </c>
      <c r="BD62" s="32">
        <v>430</v>
      </c>
      <c r="BE62" s="32">
        <v>430</v>
      </c>
      <c r="BF62" s="32">
        <v>430</v>
      </c>
      <c r="BG62" s="32">
        <v>430</v>
      </c>
      <c r="BH62" s="32">
        <v>430</v>
      </c>
      <c r="BI62" s="32">
        <v>430</v>
      </c>
      <c r="BJ62" s="32">
        <v>430</v>
      </c>
      <c r="BK62" s="32">
        <v>430</v>
      </c>
      <c r="BL62" s="32">
        <v>430</v>
      </c>
      <c r="BM62" s="32">
        <v>430</v>
      </c>
      <c r="BN62" s="32">
        <v>430</v>
      </c>
      <c r="BO62" s="32">
        <v>430</v>
      </c>
      <c r="BP62" s="32">
        <v>430</v>
      </c>
      <c r="BQ62" s="32">
        <v>430</v>
      </c>
      <c r="BR62" s="32">
        <v>430</v>
      </c>
      <c r="BS62" s="32">
        <v>430</v>
      </c>
      <c r="BT62" s="32">
        <v>430</v>
      </c>
      <c r="BU62" s="32">
        <v>430</v>
      </c>
      <c r="BV62" s="32">
        <v>430</v>
      </c>
      <c r="BW62" s="32">
        <v>430</v>
      </c>
      <c r="BX62" s="32">
        <v>430</v>
      </c>
      <c r="BY62" s="32">
        <v>430</v>
      </c>
      <c r="BZ62" s="32">
        <v>430</v>
      </c>
      <c r="CA62" s="32">
        <v>430</v>
      </c>
      <c r="CB62" s="32">
        <v>430</v>
      </c>
      <c r="CC62" s="32">
        <v>430</v>
      </c>
      <c r="CD62" s="32">
        <v>430</v>
      </c>
      <c r="CE62" s="32">
        <v>430</v>
      </c>
      <c r="CF62" s="32">
        <v>430</v>
      </c>
      <c r="CG62" s="32">
        <v>430</v>
      </c>
      <c r="CH62" s="32">
        <v>430</v>
      </c>
      <c r="CI62" s="32">
        <v>430</v>
      </c>
      <c r="CJ62" s="32">
        <v>430</v>
      </c>
      <c r="CK62" s="32">
        <v>430</v>
      </c>
      <c r="CL62" s="32">
        <v>430</v>
      </c>
      <c r="CM62" s="32">
        <v>430</v>
      </c>
      <c r="CN62" s="32">
        <v>430</v>
      </c>
      <c r="CO62" s="32">
        <v>430</v>
      </c>
      <c r="CP62" s="32">
        <v>430</v>
      </c>
      <c r="CQ62" s="32">
        <v>430</v>
      </c>
      <c r="CR62" s="32">
        <v>430</v>
      </c>
      <c r="CS62" s="33">
        <v>430</v>
      </c>
      <c r="CT62" s="267">
        <f t="shared" ref="CT62:CT68" si="162">SUM(B62:CS62)</f>
        <v>41280</v>
      </c>
      <c r="CU62" s="267">
        <f>SUM('Day (1):Day (30)'!CT62)</f>
        <v>1125887</v>
      </c>
      <c r="CV62" s="230">
        <f t="shared" ref="CV62:CV68" si="163">CU62-CT62</f>
        <v>1084607</v>
      </c>
      <c r="CX62" s="151">
        <f t="shared" si="7"/>
        <v>430</v>
      </c>
      <c r="CY62" s="135">
        <f t="shared" si="8"/>
        <v>390.93298611111112</v>
      </c>
      <c r="CZ62" s="135">
        <f t="shared" si="9"/>
        <v>39.06701388888888</v>
      </c>
    </row>
    <row r="63" spans="1:104">
      <c r="A63" s="25" t="s">
        <v>34</v>
      </c>
      <c r="B63" s="31">
        <v>500</v>
      </c>
      <c r="C63" s="32">
        <v>500</v>
      </c>
      <c r="D63" s="32">
        <v>500</v>
      </c>
      <c r="E63" s="32">
        <v>500</v>
      </c>
      <c r="F63" s="32">
        <v>500</v>
      </c>
      <c r="G63" s="32">
        <v>500</v>
      </c>
      <c r="H63" s="32">
        <v>500</v>
      </c>
      <c r="I63" s="32">
        <v>500</v>
      </c>
      <c r="J63" s="32">
        <v>500</v>
      </c>
      <c r="K63" s="32">
        <v>500</v>
      </c>
      <c r="L63" s="32">
        <v>500</v>
      </c>
      <c r="M63" s="32">
        <v>500</v>
      </c>
      <c r="N63" s="32">
        <v>500</v>
      </c>
      <c r="O63" s="32">
        <v>500</v>
      </c>
      <c r="P63" s="32">
        <v>500</v>
      </c>
      <c r="Q63" s="32">
        <v>500</v>
      </c>
      <c r="R63" s="32">
        <v>500</v>
      </c>
      <c r="S63" s="32">
        <v>500</v>
      </c>
      <c r="T63" s="32">
        <v>500</v>
      </c>
      <c r="U63" s="32">
        <v>500</v>
      </c>
      <c r="V63" s="32">
        <v>500</v>
      </c>
      <c r="W63" s="32">
        <v>500</v>
      </c>
      <c r="X63" s="32">
        <v>500</v>
      </c>
      <c r="Y63" s="32">
        <v>500</v>
      </c>
      <c r="Z63" s="32">
        <v>500</v>
      </c>
      <c r="AA63" s="32">
        <v>500</v>
      </c>
      <c r="AB63" s="32">
        <v>500</v>
      </c>
      <c r="AC63" s="32">
        <v>500</v>
      </c>
      <c r="AD63" s="32">
        <v>500</v>
      </c>
      <c r="AE63" s="32">
        <v>500</v>
      </c>
      <c r="AF63" s="32">
        <v>500</v>
      </c>
      <c r="AG63" s="32">
        <v>500</v>
      </c>
      <c r="AH63" s="32">
        <v>500</v>
      </c>
      <c r="AI63" s="32">
        <v>500</v>
      </c>
      <c r="AJ63" s="32">
        <v>500</v>
      </c>
      <c r="AK63" s="32">
        <v>500</v>
      </c>
      <c r="AL63" s="32">
        <v>500</v>
      </c>
      <c r="AM63" s="32">
        <v>500</v>
      </c>
      <c r="AN63" s="32">
        <v>500</v>
      </c>
      <c r="AO63" s="32">
        <v>500</v>
      </c>
      <c r="AP63" s="32">
        <v>500</v>
      </c>
      <c r="AQ63" s="32">
        <v>500</v>
      </c>
      <c r="AR63" s="32">
        <v>500</v>
      </c>
      <c r="AS63" s="32">
        <v>500</v>
      </c>
      <c r="AT63" s="32">
        <v>500</v>
      </c>
      <c r="AU63" s="32">
        <v>500</v>
      </c>
      <c r="AV63" s="32">
        <v>500</v>
      </c>
      <c r="AW63" s="32">
        <v>500</v>
      </c>
      <c r="AX63" s="32">
        <v>500</v>
      </c>
      <c r="AY63" s="32">
        <v>500</v>
      </c>
      <c r="AZ63" s="32">
        <v>500</v>
      </c>
      <c r="BA63" s="32">
        <v>500</v>
      </c>
      <c r="BB63" s="32">
        <v>500</v>
      </c>
      <c r="BC63" s="32">
        <v>500</v>
      </c>
      <c r="BD63" s="32">
        <v>500</v>
      </c>
      <c r="BE63" s="32">
        <v>500</v>
      </c>
      <c r="BF63" s="32">
        <v>500</v>
      </c>
      <c r="BG63" s="32">
        <v>500</v>
      </c>
      <c r="BH63" s="32">
        <v>500</v>
      </c>
      <c r="BI63" s="32">
        <v>500</v>
      </c>
      <c r="BJ63" s="32">
        <v>500</v>
      </c>
      <c r="BK63" s="32">
        <v>500</v>
      </c>
      <c r="BL63" s="32">
        <v>500</v>
      </c>
      <c r="BM63" s="32">
        <v>500</v>
      </c>
      <c r="BN63" s="32">
        <v>500</v>
      </c>
      <c r="BO63" s="32">
        <v>500</v>
      </c>
      <c r="BP63" s="32">
        <v>500</v>
      </c>
      <c r="BQ63" s="32">
        <v>500</v>
      </c>
      <c r="BR63" s="32">
        <v>500</v>
      </c>
      <c r="BS63" s="32">
        <v>500</v>
      </c>
      <c r="BT63" s="32">
        <v>500</v>
      </c>
      <c r="BU63" s="32">
        <v>500</v>
      </c>
      <c r="BV63" s="32">
        <v>500</v>
      </c>
      <c r="BW63" s="32">
        <v>500</v>
      </c>
      <c r="BX63" s="32">
        <v>500</v>
      </c>
      <c r="BY63" s="32">
        <v>500</v>
      </c>
      <c r="BZ63" s="32">
        <v>500</v>
      </c>
      <c r="CA63" s="32">
        <v>500</v>
      </c>
      <c r="CB63" s="32">
        <v>500</v>
      </c>
      <c r="CC63" s="32">
        <v>500</v>
      </c>
      <c r="CD63" s="32">
        <v>500</v>
      </c>
      <c r="CE63" s="32">
        <v>500</v>
      </c>
      <c r="CF63" s="32">
        <v>500</v>
      </c>
      <c r="CG63" s="32">
        <v>500</v>
      </c>
      <c r="CH63" s="32">
        <v>500</v>
      </c>
      <c r="CI63" s="32">
        <v>500</v>
      </c>
      <c r="CJ63" s="32">
        <v>500</v>
      </c>
      <c r="CK63" s="32">
        <v>500</v>
      </c>
      <c r="CL63" s="32">
        <v>500</v>
      </c>
      <c r="CM63" s="32">
        <v>500</v>
      </c>
      <c r="CN63" s="32">
        <v>500</v>
      </c>
      <c r="CO63" s="32">
        <v>500</v>
      </c>
      <c r="CP63" s="32">
        <v>500</v>
      </c>
      <c r="CQ63" s="32">
        <v>500</v>
      </c>
      <c r="CR63" s="32">
        <v>500</v>
      </c>
      <c r="CS63" s="33">
        <v>500</v>
      </c>
      <c r="CT63" s="267">
        <f t="shared" si="162"/>
        <v>48000</v>
      </c>
      <c r="CU63" s="267">
        <f>SUM('Day (1):Day (30)'!CT63)</f>
        <v>1338260</v>
      </c>
      <c r="CV63" s="230">
        <f t="shared" si="163"/>
        <v>1290260</v>
      </c>
      <c r="CX63" s="151">
        <f t="shared" si="7"/>
        <v>500</v>
      </c>
      <c r="CY63" s="135">
        <f t="shared" si="8"/>
        <v>464.67361111111109</v>
      </c>
      <c r="CZ63" s="135">
        <f t="shared" si="9"/>
        <v>35.326388888888914</v>
      </c>
    </row>
    <row r="64" spans="1:104">
      <c r="A64" s="25" t="s">
        <v>35</v>
      </c>
      <c r="B64" s="31">
        <v>712.69</v>
      </c>
      <c r="C64" s="32">
        <v>712.69</v>
      </c>
      <c r="D64" s="32">
        <v>712.69</v>
      </c>
      <c r="E64" s="32">
        <v>712.69</v>
      </c>
      <c r="F64" s="32">
        <v>712.69</v>
      </c>
      <c r="G64" s="32">
        <v>712.69</v>
      </c>
      <c r="H64" s="32">
        <v>712.69</v>
      </c>
      <c r="I64" s="32">
        <v>712.69</v>
      </c>
      <c r="J64" s="32">
        <v>712.69</v>
      </c>
      <c r="K64" s="32">
        <v>712.69</v>
      </c>
      <c r="L64" s="32">
        <v>712.69</v>
      </c>
      <c r="M64" s="32">
        <v>712.69</v>
      </c>
      <c r="N64" s="32">
        <v>712.69</v>
      </c>
      <c r="O64" s="32">
        <v>712.69</v>
      </c>
      <c r="P64" s="32">
        <v>712.69</v>
      </c>
      <c r="Q64" s="32">
        <v>712.69</v>
      </c>
      <c r="R64" s="32">
        <v>712.69</v>
      </c>
      <c r="S64" s="32">
        <v>712.69</v>
      </c>
      <c r="T64" s="32">
        <v>712.69</v>
      </c>
      <c r="U64" s="32">
        <v>712.69</v>
      </c>
      <c r="V64" s="32">
        <v>712.69</v>
      </c>
      <c r="W64" s="32">
        <v>712.69</v>
      </c>
      <c r="X64" s="32">
        <v>712.69</v>
      </c>
      <c r="Y64" s="32">
        <v>712.69</v>
      </c>
      <c r="Z64" s="32">
        <v>712.69</v>
      </c>
      <c r="AA64" s="32">
        <v>712.69</v>
      </c>
      <c r="AB64" s="32">
        <v>712.69</v>
      </c>
      <c r="AC64" s="32">
        <v>712.69</v>
      </c>
      <c r="AD64" s="32">
        <v>712.69</v>
      </c>
      <c r="AE64" s="32">
        <v>712.69</v>
      </c>
      <c r="AF64" s="32">
        <v>712.69</v>
      </c>
      <c r="AG64" s="32">
        <v>712.69</v>
      </c>
      <c r="AH64" s="32">
        <v>712.69</v>
      </c>
      <c r="AI64" s="32">
        <v>712.69</v>
      </c>
      <c r="AJ64" s="32">
        <v>712.69</v>
      </c>
      <c r="AK64" s="32">
        <v>712.69</v>
      </c>
      <c r="AL64" s="32">
        <v>712.69</v>
      </c>
      <c r="AM64" s="32">
        <v>712.69</v>
      </c>
      <c r="AN64" s="32">
        <v>712.69</v>
      </c>
      <c r="AO64" s="32">
        <v>712.69</v>
      </c>
      <c r="AP64" s="32">
        <v>712.69</v>
      </c>
      <c r="AQ64" s="32">
        <v>712.69</v>
      </c>
      <c r="AR64" s="32">
        <v>712.69</v>
      </c>
      <c r="AS64" s="32">
        <v>712.69</v>
      </c>
      <c r="AT64" s="32">
        <v>712.69</v>
      </c>
      <c r="AU64" s="32">
        <v>712.69</v>
      </c>
      <c r="AV64" s="32">
        <v>712.69</v>
      </c>
      <c r="AW64" s="32">
        <v>712.69</v>
      </c>
      <c r="AX64" s="32">
        <v>712.69</v>
      </c>
      <c r="AY64" s="32">
        <v>712.69</v>
      </c>
      <c r="AZ64" s="32">
        <v>712.69</v>
      </c>
      <c r="BA64" s="32">
        <v>712.69</v>
      </c>
      <c r="BB64" s="32">
        <v>712.69</v>
      </c>
      <c r="BC64" s="32">
        <v>712.69</v>
      </c>
      <c r="BD64" s="32">
        <v>712.69</v>
      </c>
      <c r="BE64" s="32">
        <v>712.69</v>
      </c>
      <c r="BF64" s="32">
        <v>712.69</v>
      </c>
      <c r="BG64" s="32">
        <v>712.69</v>
      </c>
      <c r="BH64" s="32">
        <v>712.69</v>
      </c>
      <c r="BI64" s="32">
        <v>712.69</v>
      </c>
      <c r="BJ64" s="32">
        <v>712.69</v>
      </c>
      <c r="BK64" s="32">
        <v>712.69</v>
      </c>
      <c r="BL64" s="32">
        <v>712.69</v>
      </c>
      <c r="BM64" s="32">
        <v>712.69</v>
      </c>
      <c r="BN64" s="32">
        <v>712.69</v>
      </c>
      <c r="BO64" s="32">
        <v>712.69</v>
      </c>
      <c r="BP64" s="32">
        <v>712.69</v>
      </c>
      <c r="BQ64" s="32">
        <v>712.69</v>
      </c>
      <c r="BR64" s="32">
        <v>712.69</v>
      </c>
      <c r="BS64" s="32">
        <v>712.69</v>
      </c>
      <c r="BT64" s="32">
        <v>712.69</v>
      </c>
      <c r="BU64" s="32">
        <v>712.69</v>
      </c>
      <c r="BV64" s="32">
        <v>712.69</v>
      </c>
      <c r="BW64" s="32">
        <v>712.69</v>
      </c>
      <c r="BX64" s="32">
        <v>712.69</v>
      </c>
      <c r="BY64" s="32">
        <v>712.69</v>
      </c>
      <c r="BZ64" s="32">
        <v>712.69</v>
      </c>
      <c r="CA64" s="32">
        <v>712.69</v>
      </c>
      <c r="CB64" s="32">
        <v>712.69</v>
      </c>
      <c r="CC64" s="32">
        <v>712.69</v>
      </c>
      <c r="CD64" s="32">
        <v>712.69</v>
      </c>
      <c r="CE64" s="32">
        <v>712.69</v>
      </c>
      <c r="CF64" s="32">
        <v>712.69</v>
      </c>
      <c r="CG64" s="32">
        <v>712.69</v>
      </c>
      <c r="CH64" s="32">
        <v>712.69</v>
      </c>
      <c r="CI64" s="32">
        <v>710.12</v>
      </c>
      <c r="CJ64" s="32">
        <v>545.12</v>
      </c>
      <c r="CK64" s="32">
        <v>545.12</v>
      </c>
      <c r="CL64" s="32">
        <v>545.12</v>
      </c>
      <c r="CM64" s="32">
        <v>545.12</v>
      </c>
      <c r="CN64" s="32">
        <v>545.12</v>
      </c>
      <c r="CO64" s="32">
        <v>545.12</v>
      </c>
      <c r="CP64" s="32">
        <v>545.12</v>
      </c>
      <c r="CQ64" s="32">
        <v>545.12</v>
      </c>
      <c r="CR64" s="32">
        <v>545.12</v>
      </c>
      <c r="CS64" s="33">
        <v>545.12</v>
      </c>
      <c r="CT64" s="267">
        <f t="shared" si="162"/>
        <v>66739.970000000074</v>
      </c>
      <c r="CU64" s="267">
        <f>SUM('Day (1):Day (30)'!CT64)</f>
        <v>2040767.5019999994</v>
      </c>
      <c r="CV64" s="230">
        <f t="shared" si="163"/>
        <v>1974027.5319999994</v>
      </c>
      <c r="CX64" s="151">
        <f t="shared" si="7"/>
        <v>695.2080208333341</v>
      </c>
      <c r="CY64" s="135">
        <f t="shared" si="8"/>
        <v>708.59982708333314</v>
      </c>
      <c r="CZ64" s="135">
        <f t="shared" si="9"/>
        <v>-13.391806249999036</v>
      </c>
    </row>
    <row r="65" spans="1:104">
      <c r="A65" s="25" t="s">
        <v>36</v>
      </c>
      <c r="B65" s="31">
        <v>379</v>
      </c>
      <c r="C65" s="32">
        <v>379</v>
      </c>
      <c r="D65" s="32">
        <v>379</v>
      </c>
      <c r="E65" s="32">
        <v>379</v>
      </c>
      <c r="F65" s="32">
        <v>379</v>
      </c>
      <c r="G65" s="32">
        <v>379</v>
      </c>
      <c r="H65" s="32">
        <v>379</v>
      </c>
      <c r="I65" s="32">
        <v>379</v>
      </c>
      <c r="J65" s="32">
        <v>379</v>
      </c>
      <c r="K65" s="32">
        <v>379</v>
      </c>
      <c r="L65" s="32">
        <v>379</v>
      </c>
      <c r="M65" s="32">
        <v>379</v>
      </c>
      <c r="N65" s="32">
        <v>379</v>
      </c>
      <c r="O65" s="32">
        <v>379</v>
      </c>
      <c r="P65" s="32">
        <v>379</v>
      </c>
      <c r="Q65" s="32">
        <v>379</v>
      </c>
      <c r="R65" s="32">
        <v>379</v>
      </c>
      <c r="S65" s="32">
        <v>379</v>
      </c>
      <c r="T65" s="32">
        <v>379</v>
      </c>
      <c r="U65" s="32">
        <v>379</v>
      </c>
      <c r="V65" s="32">
        <v>379</v>
      </c>
      <c r="W65" s="32">
        <v>379</v>
      </c>
      <c r="X65" s="32">
        <v>379</v>
      </c>
      <c r="Y65" s="32">
        <v>379</v>
      </c>
      <c r="Z65" s="32">
        <v>379</v>
      </c>
      <c r="AA65" s="32">
        <v>379</v>
      </c>
      <c r="AB65" s="32">
        <v>379</v>
      </c>
      <c r="AC65" s="32">
        <v>379</v>
      </c>
      <c r="AD65" s="32">
        <v>379</v>
      </c>
      <c r="AE65" s="32">
        <v>379</v>
      </c>
      <c r="AF65" s="32">
        <v>379</v>
      </c>
      <c r="AG65" s="32">
        <v>379</v>
      </c>
      <c r="AH65" s="32">
        <v>379</v>
      </c>
      <c r="AI65" s="32">
        <v>379</v>
      </c>
      <c r="AJ65" s="32">
        <v>379</v>
      </c>
      <c r="AK65" s="32">
        <v>379</v>
      </c>
      <c r="AL65" s="32">
        <v>379</v>
      </c>
      <c r="AM65" s="32">
        <v>379</v>
      </c>
      <c r="AN65" s="32">
        <v>379</v>
      </c>
      <c r="AO65" s="32">
        <v>379</v>
      </c>
      <c r="AP65" s="32">
        <v>379</v>
      </c>
      <c r="AQ65" s="32">
        <v>379</v>
      </c>
      <c r="AR65" s="32">
        <v>379</v>
      </c>
      <c r="AS65" s="32">
        <v>379</v>
      </c>
      <c r="AT65" s="32">
        <v>379</v>
      </c>
      <c r="AU65" s="32">
        <v>379</v>
      </c>
      <c r="AV65" s="32">
        <v>379</v>
      </c>
      <c r="AW65" s="32">
        <v>379</v>
      </c>
      <c r="AX65" s="32">
        <v>379</v>
      </c>
      <c r="AY65" s="32">
        <v>379</v>
      </c>
      <c r="AZ65" s="32">
        <v>379</v>
      </c>
      <c r="BA65" s="32">
        <v>379</v>
      </c>
      <c r="BB65" s="32">
        <v>379</v>
      </c>
      <c r="BC65" s="32">
        <v>379</v>
      </c>
      <c r="BD65" s="32">
        <v>379</v>
      </c>
      <c r="BE65" s="32">
        <v>379</v>
      </c>
      <c r="BF65" s="32">
        <v>379</v>
      </c>
      <c r="BG65" s="32">
        <v>379</v>
      </c>
      <c r="BH65" s="32">
        <v>379</v>
      </c>
      <c r="BI65" s="32">
        <v>379</v>
      </c>
      <c r="BJ65" s="32">
        <v>379</v>
      </c>
      <c r="BK65" s="32">
        <v>379</v>
      </c>
      <c r="BL65" s="32">
        <v>379</v>
      </c>
      <c r="BM65" s="32">
        <v>379</v>
      </c>
      <c r="BN65" s="32">
        <v>379</v>
      </c>
      <c r="BO65" s="32">
        <v>379</v>
      </c>
      <c r="BP65" s="32">
        <v>379</v>
      </c>
      <c r="BQ65" s="32">
        <v>379</v>
      </c>
      <c r="BR65" s="32">
        <v>379</v>
      </c>
      <c r="BS65" s="32">
        <v>379</v>
      </c>
      <c r="BT65" s="32">
        <v>379</v>
      </c>
      <c r="BU65" s="32">
        <v>379</v>
      </c>
      <c r="BV65" s="32">
        <v>379</v>
      </c>
      <c r="BW65" s="32">
        <v>379</v>
      </c>
      <c r="BX65" s="32">
        <v>379</v>
      </c>
      <c r="BY65" s="32">
        <v>379</v>
      </c>
      <c r="BZ65" s="32">
        <v>379</v>
      </c>
      <c r="CA65" s="32">
        <v>379</v>
      </c>
      <c r="CB65" s="32">
        <v>379</v>
      </c>
      <c r="CC65" s="32">
        <v>379</v>
      </c>
      <c r="CD65" s="32">
        <v>379</v>
      </c>
      <c r="CE65" s="32">
        <v>379</v>
      </c>
      <c r="CF65" s="32">
        <v>379</v>
      </c>
      <c r="CG65" s="32">
        <v>379</v>
      </c>
      <c r="CH65" s="32">
        <v>379</v>
      </c>
      <c r="CI65" s="32">
        <v>379</v>
      </c>
      <c r="CJ65" s="32">
        <v>379</v>
      </c>
      <c r="CK65" s="32">
        <v>379</v>
      </c>
      <c r="CL65" s="32">
        <v>379</v>
      </c>
      <c r="CM65" s="32">
        <v>379</v>
      </c>
      <c r="CN65" s="32">
        <v>379</v>
      </c>
      <c r="CO65" s="32">
        <v>379</v>
      </c>
      <c r="CP65" s="32">
        <v>379</v>
      </c>
      <c r="CQ65" s="32">
        <v>379</v>
      </c>
      <c r="CR65" s="32">
        <v>379</v>
      </c>
      <c r="CS65" s="33">
        <v>379</v>
      </c>
      <c r="CT65" s="267">
        <f t="shared" si="162"/>
        <v>36384</v>
      </c>
      <c r="CU65" s="267">
        <f>SUM('Day (1):Day (30)'!CT65)</f>
        <v>1082784</v>
      </c>
      <c r="CV65" s="230">
        <f t="shared" si="163"/>
        <v>1046400</v>
      </c>
      <c r="CX65" s="151">
        <f t="shared" si="7"/>
        <v>379</v>
      </c>
      <c r="CY65" s="135">
        <f t="shared" si="8"/>
        <v>375.96666666666664</v>
      </c>
      <c r="CZ65" s="135">
        <f t="shared" si="9"/>
        <v>3.0333333333333599</v>
      </c>
    </row>
    <row r="66" spans="1:104">
      <c r="A66" s="25" t="s">
        <v>37</v>
      </c>
      <c r="B66" s="31">
        <v>410.12</v>
      </c>
      <c r="C66" s="32">
        <v>410.12</v>
      </c>
      <c r="D66" s="32">
        <v>410.12</v>
      </c>
      <c r="E66" s="32">
        <v>410.12</v>
      </c>
      <c r="F66" s="32">
        <v>410.12</v>
      </c>
      <c r="G66" s="32">
        <v>410.12</v>
      </c>
      <c r="H66" s="32">
        <v>410.12</v>
      </c>
      <c r="I66" s="32">
        <v>410.12</v>
      </c>
      <c r="J66" s="32">
        <v>410.12</v>
      </c>
      <c r="K66" s="32">
        <v>410.12</v>
      </c>
      <c r="L66" s="32">
        <v>410.12</v>
      </c>
      <c r="M66" s="32">
        <v>410.12</v>
      </c>
      <c r="N66" s="32">
        <v>410.12</v>
      </c>
      <c r="O66" s="32">
        <v>410.12</v>
      </c>
      <c r="P66" s="32">
        <v>410.12</v>
      </c>
      <c r="Q66" s="32">
        <v>410.12</v>
      </c>
      <c r="R66" s="32">
        <v>410.12</v>
      </c>
      <c r="S66" s="32">
        <v>410.12</v>
      </c>
      <c r="T66" s="32">
        <v>410.12</v>
      </c>
      <c r="U66" s="32">
        <v>410.12</v>
      </c>
      <c r="V66" s="32">
        <v>410.12</v>
      </c>
      <c r="W66" s="32">
        <v>410.12</v>
      </c>
      <c r="X66" s="32">
        <v>410.12</v>
      </c>
      <c r="Y66" s="32">
        <v>410.12</v>
      </c>
      <c r="Z66" s="32">
        <v>410.12</v>
      </c>
      <c r="AA66" s="32">
        <v>410.12</v>
      </c>
      <c r="AB66" s="32">
        <v>410.12</v>
      </c>
      <c r="AC66" s="32">
        <v>410.12</v>
      </c>
      <c r="AD66" s="32">
        <v>410.12</v>
      </c>
      <c r="AE66" s="32">
        <v>410.12</v>
      </c>
      <c r="AF66" s="32">
        <v>410.12</v>
      </c>
      <c r="AG66" s="32">
        <v>410.12</v>
      </c>
      <c r="AH66" s="32">
        <v>410.12</v>
      </c>
      <c r="AI66" s="32">
        <v>410.12</v>
      </c>
      <c r="AJ66" s="32">
        <v>410.12</v>
      </c>
      <c r="AK66" s="32">
        <v>410.12</v>
      </c>
      <c r="AL66" s="32">
        <v>410.12</v>
      </c>
      <c r="AM66" s="32">
        <v>410.12</v>
      </c>
      <c r="AN66" s="32">
        <v>410.12</v>
      </c>
      <c r="AO66" s="32">
        <v>410.12</v>
      </c>
      <c r="AP66" s="32">
        <v>410.12</v>
      </c>
      <c r="AQ66" s="32">
        <v>410.12</v>
      </c>
      <c r="AR66" s="32">
        <v>410.12</v>
      </c>
      <c r="AS66" s="32">
        <v>410.12</v>
      </c>
      <c r="AT66" s="32">
        <v>410.12</v>
      </c>
      <c r="AU66" s="32">
        <v>410.12</v>
      </c>
      <c r="AV66" s="32">
        <v>410.12</v>
      </c>
      <c r="AW66" s="32">
        <v>410.12</v>
      </c>
      <c r="AX66" s="32">
        <v>410.12</v>
      </c>
      <c r="AY66" s="32">
        <v>410.12</v>
      </c>
      <c r="AZ66" s="32">
        <v>410.12</v>
      </c>
      <c r="BA66" s="32">
        <v>410.12</v>
      </c>
      <c r="BB66" s="32">
        <v>410.12</v>
      </c>
      <c r="BC66" s="32">
        <v>410.12</v>
      </c>
      <c r="BD66" s="32">
        <v>410.12</v>
      </c>
      <c r="BE66" s="32">
        <v>410.12</v>
      </c>
      <c r="BF66" s="32">
        <v>410.12</v>
      </c>
      <c r="BG66" s="32">
        <v>410.12</v>
      </c>
      <c r="BH66" s="32">
        <v>410.12</v>
      </c>
      <c r="BI66" s="32">
        <v>410.12</v>
      </c>
      <c r="BJ66" s="32">
        <v>410.12</v>
      </c>
      <c r="BK66" s="32">
        <v>410.12</v>
      </c>
      <c r="BL66" s="32">
        <v>410.12</v>
      </c>
      <c r="BM66" s="32">
        <v>410.12</v>
      </c>
      <c r="BN66" s="32">
        <v>410.12</v>
      </c>
      <c r="BO66" s="32">
        <v>410.12</v>
      </c>
      <c r="BP66" s="32">
        <v>410.12</v>
      </c>
      <c r="BQ66" s="32">
        <v>410.12</v>
      </c>
      <c r="BR66" s="32">
        <v>410.12</v>
      </c>
      <c r="BS66" s="32">
        <v>410.12</v>
      </c>
      <c r="BT66" s="32">
        <v>410.12</v>
      </c>
      <c r="BU66" s="32">
        <v>410.12</v>
      </c>
      <c r="BV66" s="32">
        <v>410.12</v>
      </c>
      <c r="BW66" s="32">
        <v>410.12</v>
      </c>
      <c r="BX66" s="32">
        <v>410.12</v>
      </c>
      <c r="BY66" s="32">
        <v>410.12</v>
      </c>
      <c r="BZ66" s="32">
        <v>410.12</v>
      </c>
      <c r="CA66" s="32">
        <v>410.12</v>
      </c>
      <c r="CB66" s="32">
        <v>410.12</v>
      </c>
      <c r="CC66" s="32">
        <v>410.12</v>
      </c>
      <c r="CD66" s="32">
        <v>410.12</v>
      </c>
      <c r="CE66" s="32">
        <v>410.12</v>
      </c>
      <c r="CF66" s="32">
        <v>410.12</v>
      </c>
      <c r="CG66" s="32">
        <v>410.12</v>
      </c>
      <c r="CH66" s="32">
        <v>410.12</v>
      </c>
      <c r="CI66" s="32">
        <v>410.12</v>
      </c>
      <c r="CJ66" s="32">
        <v>410.12</v>
      </c>
      <c r="CK66" s="32">
        <v>410.12</v>
      </c>
      <c r="CL66" s="32">
        <v>410.12</v>
      </c>
      <c r="CM66" s="32">
        <v>410.12</v>
      </c>
      <c r="CN66" s="32">
        <v>410.12</v>
      </c>
      <c r="CO66" s="32">
        <v>410.12</v>
      </c>
      <c r="CP66" s="32">
        <v>410.12</v>
      </c>
      <c r="CQ66" s="32">
        <v>410.12</v>
      </c>
      <c r="CR66" s="32">
        <v>410.12</v>
      </c>
      <c r="CS66" s="33">
        <v>410.12</v>
      </c>
      <c r="CT66" s="267">
        <f t="shared" si="162"/>
        <v>39371.520000000019</v>
      </c>
      <c r="CU66" s="267">
        <f>SUM('Day (1):Day (30)'!CT66)</f>
        <v>1044742.3260000006</v>
      </c>
      <c r="CV66" s="230">
        <f t="shared" si="163"/>
        <v>1005370.8060000006</v>
      </c>
      <c r="CX66" s="151">
        <f t="shared" si="7"/>
        <v>410.12000000000018</v>
      </c>
      <c r="CY66" s="135">
        <f t="shared" si="8"/>
        <v>362.75775208333351</v>
      </c>
      <c r="CZ66" s="135">
        <f t="shared" si="9"/>
        <v>47.362247916666661</v>
      </c>
    </row>
    <row r="67" spans="1:104">
      <c r="A67" s="25" t="s">
        <v>38</v>
      </c>
      <c r="B67" s="31">
        <v>726</v>
      </c>
      <c r="C67" s="32">
        <v>725</v>
      </c>
      <c r="D67" s="32">
        <v>723</v>
      </c>
      <c r="E67" s="32">
        <v>722</v>
      </c>
      <c r="F67" s="32">
        <v>719</v>
      </c>
      <c r="G67" s="32">
        <v>721</v>
      </c>
      <c r="H67" s="32">
        <v>723</v>
      </c>
      <c r="I67" s="32">
        <v>721</v>
      </c>
      <c r="J67" s="32">
        <v>718</v>
      </c>
      <c r="K67" s="32">
        <v>713</v>
      </c>
      <c r="L67" s="32">
        <v>711</v>
      </c>
      <c r="M67" s="32">
        <v>714</v>
      </c>
      <c r="N67" s="32">
        <v>714</v>
      </c>
      <c r="O67" s="32">
        <v>715</v>
      </c>
      <c r="P67" s="32">
        <v>714</v>
      </c>
      <c r="Q67" s="32">
        <v>721</v>
      </c>
      <c r="R67" s="32">
        <v>724</v>
      </c>
      <c r="S67" s="32">
        <v>724</v>
      </c>
      <c r="T67" s="32">
        <v>722</v>
      </c>
      <c r="U67" s="32">
        <v>722</v>
      </c>
      <c r="V67" s="32">
        <v>722</v>
      </c>
      <c r="W67" s="32">
        <v>723</v>
      </c>
      <c r="X67" s="32">
        <v>728</v>
      </c>
      <c r="Y67" s="32">
        <v>727</v>
      </c>
      <c r="Z67" s="32">
        <v>720</v>
      </c>
      <c r="AA67" s="32">
        <v>717</v>
      </c>
      <c r="AB67" s="32">
        <v>711</v>
      </c>
      <c r="AC67" s="32">
        <v>700</v>
      </c>
      <c r="AD67" s="32">
        <v>704</v>
      </c>
      <c r="AE67" s="32">
        <v>707</v>
      </c>
      <c r="AF67" s="32">
        <v>705</v>
      </c>
      <c r="AG67" s="32">
        <v>708</v>
      </c>
      <c r="AH67" s="32">
        <v>712</v>
      </c>
      <c r="AI67" s="32">
        <v>711</v>
      </c>
      <c r="AJ67" s="32">
        <v>713</v>
      </c>
      <c r="AK67" s="32">
        <v>708</v>
      </c>
      <c r="AL67" s="32">
        <v>706</v>
      </c>
      <c r="AM67" s="32">
        <v>703</v>
      </c>
      <c r="AN67" s="32">
        <v>707</v>
      </c>
      <c r="AO67" s="32">
        <v>704</v>
      </c>
      <c r="AP67" s="32">
        <v>702</v>
      </c>
      <c r="AQ67" s="32">
        <v>702</v>
      </c>
      <c r="AR67" s="32">
        <v>702</v>
      </c>
      <c r="AS67" s="32">
        <v>702</v>
      </c>
      <c r="AT67" s="32">
        <v>697</v>
      </c>
      <c r="AU67" s="32">
        <v>695</v>
      </c>
      <c r="AV67" s="32">
        <v>693</v>
      </c>
      <c r="AW67" s="32">
        <v>691</v>
      </c>
      <c r="AX67" s="32">
        <v>687</v>
      </c>
      <c r="AY67" s="32">
        <v>687</v>
      </c>
      <c r="AZ67" s="32">
        <v>686</v>
      </c>
      <c r="BA67" s="32">
        <v>684</v>
      </c>
      <c r="BB67" s="32">
        <v>684</v>
      </c>
      <c r="BC67" s="32">
        <v>676</v>
      </c>
      <c r="BD67" s="32">
        <v>669</v>
      </c>
      <c r="BE67" s="32">
        <v>671</v>
      </c>
      <c r="BF67" s="32">
        <v>670</v>
      </c>
      <c r="BG67" s="32">
        <v>666</v>
      </c>
      <c r="BH67" s="32">
        <v>667</v>
      </c>
      <c r="BI67" s="32">
        <v>665</v>
      </c>
      <c r="BJ67" s="32">
        <v>663</v>
      </c>
      <c r="BK67" s="32">
        <v>664</v>
      </c>
      <c r="BL67" s="32">
        <v>667</v>
      </c>
      <c r="BM67" s="32">
        <v>666</v>
      </c>
      <c r="BN67" s="32">
        <v>665</v>
      </c>
      <c r="BO67" s="32">
        <v>671</v>
      </c>
      <c r="BP67" s="32">
        <v>658</v>
      </c>
      <c r="BQ67" s="32">
        <v>642</v>
      </c>
      <c r="BR67" s="32">
        <v>635</v>
      </c>
      <c r="BS67" s="32">
        <v>623</v>
      </c>
      <c r="BT67" s="32">
        <v>618</v>
      </c>
      <c r="BU67" s="32">
        <v>632</v>
      </c>
      <c r="BV67" s="32">
        <v>631</v>
      </c>
      <c r="BW67" s="32">
        <v>640</v>
      </c>
      <c r="BX67" s="32">
        <v>659</v>
      </c>
      <c r="BY67" s="32">
        <v>658</v>
      </c>
      <c r="BZ67" s="32">
        <v>653</v>
      </c>
      <c r="CA67" s="32">
        <v>640</v>
      </c>
      <c r="CB67" s="32">
        <v>623</v>
      </c>
      <c r="CC67" s="32">
        <v>624</v>
      </c>
      <c r="CD67" s="32">
        <v>630</v>
      </c>
      <c r="CE67" s="32">
        <v>639</v>
      </c>
      <c r="CF67" s="32">
        <v>643</v>
      </c>
      <c r="CG67" s="32">
        <v>640</v>
      </c>
      <c r="CH67" s="32">
        <v>638</v>
      </c>
      <c r="CI67" s="32">
        <v>634</v>
      </c>
      <c r="CJ67" s="32">
        <v>636</v>
      </c>
      <c r="CK67" s="32">
        <v>640</v>
      </c>
      <c r="CL67" s="32">
        <v>640</v>
      </c>
      <c r="CM67" s="32">
        <v>642</v>
      </c>
      <c r="CN67" s="32">
        <v>647</v>
      </c>
      <c r="CO67" s="32">
        <v>655</v>
      </c>
      <c r="CP67" s="32">
        <v>664</v>
      </c>
      <c r="CQ67" s="32">
        <v>669</v>
      </c>
      <c r="CR67" s="32">
        <v>669</v>
      </c>
      <c r="CS67" s="33">
        <v>674</v>
      </c>
      <c r="CT67" s="267">
        <f t="shared" si="162"/>
        <v>65616</v>
      </c>
      <c r="CU67" s="267">
        <f>SUM('Day (1):Day (30)'!CT67)</f>
        <v>1553888</v>
      </c>
      <c r="CV67" s="230">
        <f t="shared" si="163"/>
        <v>1488272</v>
      </c>
      <c r="CX67" s="151">
        <f t="shared" si="7"/>
        <v>683.5</v>
      </c>
      <c r="CY67" s="135">
        <f t="shared" si="8"/>
        <v>539.54444444444448</v>
      </c>
      <c r="CZ67" s="135">
        <f t="shared" si="9"/>
        <v>143.95555555555552</v>
      </c>
    </row>
    <row r="68" spans="1:104" ht="15.75" thickBot="1">
      <c r="A68" s="171" t="s">
        <v>39</v>
      </c>
      <c r="B68" s="116">
        <v>35.4</v>
      </c>
      <c r="C68" s="117">
        <v>35.4</v>
      </c>
      <c r="D68" s="117">
        <v>35.4</v>
      </c>
      <c r="E68" s="117">
        <v>35.4</v>
      </c>
      <c r="F68" s="117">
        <v>35.4</v>
      </c>
      <c r="G68" s="117">
        <v>35.4</v>
      </c>
      <c r="H68" s="117">
        <v>35.4</v>
      </c>
      <c r="I68" s="117">
        <v>35.4</v>
      </c>
      <c r="J68" s="117">
        <v>35.4</v>
      </c>
      <c r="K68" s="117">
        <v>35.4</v>
      </c>
      <c r="L68" s="117">
        <v>35.4</v>
      </c>
      <c r="M68" s="117">
        <v>35.4</v>
      </c>
      <c r="N68" s="117">
        <v>35.4</v>
      </c>
      <c r="O68" s="117">
        <v>35.4</v>
      </c>
      <c r="P68" s="117">
        <v>35.4</v>
      </c>
      <c r="Q68" s="117">
        <v>35.4</v>
      </c>
      <c r="R68" s="117">
        <v>35.4</v>
      </c>
      <c r="S68" s="117">
        <v>35.4</v>
      </c>
      <c r="T68" s="117">
        <v>35.4</v>
      </c>
      <c r="U68" s="117">
        <v>35.4</v>
      </c>
      <c r="V68" s="117">
        <v>35.4</v>
      </c>
      <c r="W68" s="117">
        <v>35.4</v>
      </c>
      <c r="X68" s="117">
        <v>35.4</v>
      </c>
      <c r="Y68" s="117">
        <v>35.4</v>
      </c>
      <c r="Z68" s="117">
        <v>35.4</v>
      </c>
      <c r="AA68" s="117">
        <v>35.4</v>
      </c>
      <c r="AB68" s="117">
        <v>35.4</v>
      </c>
      <c r="AC68" s="117">
        <v>35.4</v>
      </c>
      <c r="AD68" s="117">
        <v>35.4</v>
      </c>
      <c r="AE68" s="117">
        <v>35.4</v>
      </c>
      <c r="AF68" s="117">
        <v>35.4</v>
      </c>
      <c r="AG68" s="117">
        <v>35.4</v>
      </c>
      <c r="AH68" s="117">
        <v>35.4</v>
      </c>
      <c r="AI68" s="117">
        <v>35.4</v>
      </c>
      <c r="AJ68" s="117">
        <v>35.4</v>
      </c>
      <c r="AK68" s="117">
        <v>35.4</v>
      </c>
      <c r="AL68" s="117">
        <v>35.4</v>
      </c>
      <c r="AM68" s="117">
        <v>35.4</v>
      </c>
      <c r="AN68" s="117">
        <v>35.4</v>
      </c>
      <c r="AO68" s="117">
        <v>35.4</v>
      </c>
      <c r="AP68" s="117">
        <v>35.4</v>
      </c>
      <c r="AQ68" s="117">
        <v>35.4</v>
      </c>
      <c r="AR68" s="117">
        <v>35.4</v>
      </c>
      <c r="AS68" s="117">
        <v>35.4</v>
      </c>
      <c r="AT68" s="117">
        <v>35.4</v>
      </c>
      <c r="AU68" s="117">
        <v>35.4</v>
      </c>
      <c r="AV68" s="117">
        <v>35.4</v>
      </c>
      <c r="AW68" s="117">
        <v>35.4</v>
      </c>
      <c r="AX68" s="117">
        <v>35.4</v>
      </c>
      <c r="AY68" s="117">
        <v>35.4</v>
      </c>
      <c r="AZ68" s="117">
        <v>35.4</v>
      </c>
      <c r="BA68" s="117">
        <v>35.4</v>
      </c>
      <c r="BB68" s="117">
        <v>35.4</v>
      </c>
      <c r="BC68" s="117">
        <v>35.4</v>
      </c>
      <c r="BD68" s="117">
        <v>35.4</v>
      </c>
      <c r="BE68" s="117">
        <v>35.4</v>
      </c>
      <c r="BF68" s="117">
        <v>35.4</v>
      </c>
      <c r="BG68" s="117">
        <v>35.4</v>
      </c>
      <c r="BH68" s="117">
        <v>35.4</v>
      </c>
      <c r="BI68" s="117">
        <v>35.4</v>
      </c>
      <c r="BJ68" s="117">
        <v>35.4</v>
      </c>
      <c r="BK68" s="117">
        <v>35.4</v>
      </c>
      <c r="BL68" s="117">
        <v>35.4</v>
      </c>
      <c r="BM68" s="117">
        <v>35.4</v>
      </c>
      <c r="BN68" s="117">
        <v>35.4</v>
      </c>
      <c r="BO68" s="117">
        <v>35.4</v>
      </c>
      <c r="BP68" s="117">
        <v>35.4</v>
      </c>
      <c r="BQ68" s="117">
        <v>35.4</v>
      </c>
      <c r="BR68" s="117">
        <v>35.4</v>
      </c>
      <c r="BS68" s="117">
        <v>35.4</v>
      </c>
      <c r="BT68" s="117">
        <v>35.4</v>
      </c>
      <c r="BU68" s="117">
        <v>35.4</v>
      </c>
      <c r="BV68" s="117">
        <v>35.4</v>
      </c>
      <c r="BW68" s="117">
        <v>35.4</v>
      </c>
      <c r="BX68" s="117">
        <v>35.4</v>
      </c>
      <c r="BY68" s="117">
        <v>35.4</v>
      </c>
      <c r="BZ68" s="117">
        <v>35.4</v>
      </c>
      <c r="CA68" s="117">
        <v>35.4</v>
      </c>
      <c r="CB68" s="117">
        <v>35.4</v>
      </c>
      <c r="CC68" s="117">
        <v>35.4</v>
      </c>
      <c r="CD68" s="117">
        <v>35.4</v>
      </c>
      <c r="CE68" s="117">
        <v>35.4</v>
      </c>
      <c r="CF68" s="117">
        <v>35.4</v>
      </c>
      <c r="CG68" s="117">
        <v>35.4</v>
      </c>
      <c r="CH68" s="117">
        <v>35.4</v>
      </c>
      <c r="CI68" s="117">
        <v>35.4</v>
      </c>
      <c r="CJ68" s="117">
        <v>35.4</v>
      </c>
      <c r="CK68" s="117">
        <v>35.4</v>
      </c>
      <c r="CL68" s="117">
        <v>35.4</v>
      </c>
      <c r="CM68" s="117">
        <v>35.4</v>
      </c>
      <c r="CN68" s="117">
        <v>35.4</v>
      </c>
      <c r="CO68" s="117">
        <v>35.4</v>
      </c>
      <c r="CP68" s="117">
        <v>35.4</v>
      </c>
      <c r="CQ68" s="117">
        <v>35.4</v>
      </c>
      <c r="CR68" s="117">
        <v>35.4</v>
      </c>
      <c r="CS68" s="118">
        <v>35.4</v>
      </c>
      <c r="CT68" s="270">
        <f t="shared" si="162"/>
        <v>3398.4000000000055</v>
      </c>
      <c r="CU68" s="270">
        <f>SUM('Day (1):Day (30)'!CT68)</f>
        <v>13902.000000000016</v>
      </c>
      <c r="CV68" s="231">
        <f t="shared" si="163"/>
        <v>10503.600000000011</v>
      </c>
      <c r="CX68" s="151">
        <f t="shared" ref="CX68:CX96" si="164">CT68/96</f>
        <v>35.400000000000055</v>
      </c>
      <c r="CY68" s="135">
        <f t="shared" ref="CY68:CY96" si="165">CU68/(96*30)</f>
        <v>4.8270833333333387</v>
      </c>
      <c r="CZ68" s="135">
        <f t="shared" ref="CZ68:CZ99" si="166">CX68-CY68</f>
        <v>30.572916666666718</v>
      </c>
    </row>
    <row r="69" spans="1:104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62"/>
    </row>
    <row r="70" spans="1:104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62"/>
    </row>
    <row r="71" spans="1:104" ht="15.75" thickBot="1">
      <c r="A71" s="110" t="s">
        <v>8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62"/>
    </row>
    <row r="72" spans="1:104" ht="15.75" thickBot="1">
      <c r="A72" s="11" t="s">
        <v>25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14">
        <v>96</v>
      </c>
      <c r="CT72" s="252" t="s">
        <v>26</v>
      </c>
      <c r="CU72" s="252" t="s">
        <v>27</v>
      </c>
      <c r="CV72" s="153" t="s">
        <v>28</v>
      </c>
      <c r="CX72" s="234" t="s">
        <v>29</v>
      </c>
      <c r="CY72" s="137" t="s">
        <v>30</v>
      </c>
      <c r="CZ72" s="137" t="s">
        <v>28</v>
      </c>
    </row>
    <row r="73" spans="1:104">
      <c r="A73" s="26" t="s">
        <v>33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250">
        <v>0</v>
      </c>
      <c r="CT73" s="271">
        <f>SUM(B73:CS73)</f>
        <v>0</v>
      </c>
      <c r="CU73" s="271">
        <f>SUM('Day (1):Day (30)'!CT73)</f>
        <v>15519</v>
      </c>
      <c r="CV73" s="154">
        <f t="shared" ref="CV73:CV79" si="167">CU73-CT73</f>
        <v>15519</v>
      </c>
      <c r="CX73" s="151">
        <f t="shared" si="164"/>
        <v>0</v>
      </c>
      <c r="CY73" s="135">
        <f t="shared" si="165"/>
        <v>5.3885416666666668</v>
      </c>
      <c r="CZ73" s="135">
        <f t="shared" si="166"/>
        <v>-5.3885416666666668</v>
      </c>
    </row>
    <row r="74" spans="1:104">
      <c r="A74" s="30" t="s">
        <v>34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6">
        <v>0</v>
      </c>
      <c r="CT74" s="271">
        <f t="shared" ref="CT74:CT79" si="168">SUM(B74:CS74)</f>
        <v>0</v>
      </c>
      <c r="CU74" s="271">
        <f>SUM('Day (1):Day (30)'!CT74)</f>
        <v>11024</v>
      </c>
      <c r="CV74" s="253">
        <f t="shared" si="167"/>
        <v>11024</v>
      </c>
      <c r="CX74" s="151">
        <f t="shared" si="164"/>
        <v>0</v>
      </c>
      <c r="CY74" s="135">
        <f t="shared" si="165"/>
        <v>3.8277777777777779</v>
      </c>
      <c r="CZ74" s="135">
        <f t="shared" si="166"/>
        <v>-3.8277777777777779</v>
      </c>
    </row>
    <row r="75" spans="1:104">
      <c r="A75" s="30" t="s">
        <v>35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6">
        <v>0</v>
      </c>
      <c r="CT75" s="271">
        <f t="shared" si="168"/>
        <v>0</v>
      </c>
      <c r="CU75" s="271">
        <f>SUM('Day (1):Day (30)'!CT75)</f>
        <v>1888</v>
      </c>
      <c r="CV75" s="253">
        <f t="shared" si="167"/>
        <v>1888</v>
      </c>
      <c r="CX75" s="151">
        <f t="shared" si="164"/>
        <v>0</v>
      </c>
      <c r="CY75" s="135">
        <f t="shared" si="165"/>
        <v>0.65555555555555556</v>
      </c>
      <c r="CZ75" s="135">
        <f t="shared" si="166"/>
        <v>-0.65555555555555556</v>
      </c>
    </row>
    <row r="76" spans="1:104">
      <c r="A76" s="30" t="s">
        <v>36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6">
        <v>0</v>
      </c>
      <c r="CT76" s="271">
        <f t="shared" si="168"/>
        <v>0</v>
      </c>
      <c r="CU76" s="271">
        <f>SUM('Day (1):Day (30)'!CT76)</f>
        <v>25213</v>
      </c>
      <c r="CV76" s="253">
        <f t="shared" si="167"/>
        <v>25213</v>
      </c>
      <c r="CX76" s="151">
        <f t="shared" si="164"/>
        <v>0</v>
      </c>
      <c r="CY76" s="135">
        <f t="shared" si="165"/>
        <v>8.7545138888888889</v>
      </c>
      <c r="CZ76" s="135">
        <f t="shared" si="166"/>
        <v>-8.7545138888888889</v>
      </c>
    </row>
    <row r="77" spans="1:104">
      <c r="A77" s="30" t="s">
        <v>37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6">
        <v>0</v>
      </c>
      <c r="CT77" s="271">
        <f t="shared" si="168"/>
        <v>0</v>
      </c>
      <c r="CU77" s="271">
        <f>SUM('Day (1):Day (30)'!CT77)</f>
        <v>28847</v>
      </c>
      <c r="CV77" s="253">
        <f t="shared" si="167"/>
        <v>28847</v>
      </c>
      <c r="CX77" s="151">
        <f t="shared" si="164"/>
        <v>0</v>
      </c>
      <c r="CY77" s="135">
        <f t="shared" si="165"/>
        <v>10.016319444444445</v>
      </c>
      <c r="CZ77" s="135">
        <f t="shared" si="166"/>
        <v>-10.016319444444445</v>
      </c>
    </row>
    <row r="78" spans="1:104">
      <c r="A78" s="30" t="s">
        <v>38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46">
        <v>0</v>
      </c>
      <c r="CT78" s="271">
        <f t="shared" si="168"/>
        <v>0</v>
      </c>
      <c r="CU78" s="271">
        <f>SUM('Day (1):Day (30)'!CT78)</f>
        <v>0</v>
      </c>
      <c r="CV78" s="253">
        <f t="shared" si="167"/>
        <v>0</v>
      </c>
      <c r="CX78" s="151">
        <f t="shared" si="164"/>
        <v>0</v>
      </c>
      <c r="CY78" s="135">
        <f t="shared" si="165"/>
        <v>0</v>
      </c>
      <c r="CZ78" s="135">
        <f t="shared" si="166"/>
        <v>0</v>
      </c>
    </row>
    <row r="79" spans="1:104" ht="15.75" thickBot="1">
      <c r="A79" s="115" t="s">
        <v>39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251">
        <v>0</v>
      </c>
      <c r="CT79" s="272">
        <f t="shared" si="168"/>
        <v>0</v>
      </c>
      <c r="CU79" s="272">
        <f>SUM('Day (1):Day (30)'!CT79)</f>
        <v>0</v>
      </c>
      <c r="CV79" s="254">
        <f t="shared" si="167"/>
        <v>0</v>
      </c>
      <c r="CX79" s="151">
        <f t="shared" si="164"/>
        <v>0</v>
      </c>
      <c r="CY79" s="135">
        <f t="shared" si="165"/>
        <v>0</v>
      </c>
      <c r="CZ79" s="135">
        <f t="shared" si="166"/>
        <v>0</v>
      </c>
    </row>
    <row r="80" spans="1:104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249"/>
      <c r="CU80" s="62"/>
    </row>
    <row r="81" spans="1:104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62"/>
      <c r="CV81" s="5"/>
      <c r="CX81" s="151"/>
    </row>
    <row r="82" spans="1:104" ht="15.75" thickBot="1">
      <c r="A82" s="126" t="s">
        <v>9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64"/>
      <c r="CV82" s="158"/>
      <c r="CX82" s="234"/>
    </row>
    <row r="83" spans="1:104" ht="15.75" thickBot="1">
      <c r="A83" s="67" t="s">
        <v>58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26</v>
      </c>
      <c r="CU83" s="15" t="s">
        <v>27</v>
      </c>
      <c r="CV83" s="159" t="s">
        <v>28</v>
      </c>
      <c r="CX83" s="234" t="s">
        <v>29</v>
      </c>
      <c r="CY83" s="137" t="s">
        <v>30</v>
      </c>
      <c r="CZ83" s="137" t="s">
        <v>28</v>
      </c>
    </row>
    <row r="84" spans="1:104">
      <c r="A84" s="204" t="s">
        <v>59</v>
      </c>
      <c r="B84" s="210">
        <f>SUM(B85:B87)</f>
        <v>0</v>
      </c>
      <c r="C84" s="211">
        <f t="shared" ref="C84:BN84" si="169">SUM(C85:C87)</f>
        <v>0</v>
      </c>
      <c r="D84" s="211">
        <f t="shared" si="169"/>
        <v>0</v>
      </c>
      <c r="E84" s="211">
        <f t="shared" si="169"/>
        <v>0</v>
      </c>
      <c r="F84" s="211">
        <f t="shared" si="169"/>
        <v>0</v>
      </c>
      <c r="G84" s="211">
        <f t="shared" si="169"/>
        <v>0</v>
      </c>
      <c r="H84" s="211">
        <f t="shared" si="169"/>
        <v>0</v>
      </c>
      <c r="I84" s="211">
        <f t="shared" si="169"/>
        <v>0</v>
      </c>
      <c r="J84" s="211">
        <f t="shared" si="169"/>
        <v>0</v>
      </c>
      <c r="K84" s="211">
        <f t="shared" si="169"/>
        <v>0</v>
      </c>
      <c r="L84" s="211">
        <f t="shared" si="169"/>
        <v>0</v>
      </c>
      <c r="M84" s="211">
        <f t="shared" si="169"/>
        <v>0</v>
      </c>
      <c r="N84" s="211">
        <f t="shared" si="169"/>
        <v>0</v>
      </c>
      <c r="O84" s="211">
        <f t="shared" si="169"/>
        <v>0</v>
      </c>
      <c r="P84" s="211">
        <f t="shared" si="169"/>
        <v>0</v>
      </c>
      <c r="Q84" s="211">
        <f t="shared" si="169"/>
        <v>0</v>
      </c>
      <c r="R84" s="211">
        <f t="shared" si="169"/>
        <v>0</v>
      </c>
      <c r="S84" s="211">
        <f t="shared" si="169"/>
        <v>0</v>
      </c>
      <c r="T84" s="211">
        <f t="shared" si="169"/>
        <v>0</v>
      </c>
      <c r="U84" s="211">
        <f t="shared" si="169"/>
        <v>0</v>
      </c>
      <c r="V84" s="211">
        <f t="shared" si="169"/>
        <v>0</v>
      </c>
      <c r="W84" s="211">
        <f t="shared" si="169"/>
        <v>0</v>
      </c>
      <c r="X84" s="211">
        <f t="shared" si="169"/>
        <v>0</v>
      </c>
      <c r="Y84" s="211">
        <f t="shared" si="169"/>
        <v>0</v>
      </c>
      <c r="Z84" s="211">
        <f t="shared" si="169"/>
        <v>0</v>
      </c>
      <c r="AA84" s="211">
        <f t="shared" si="169"/>
        <v>0</v>
      </c>
      <c r="AB84" s="211">
        <f t="shared" si="169"/>
        <v>0</v>
      </c>
      <c r="AC84" s="211">
        <f t="shared" si="169"/>
        <v>0</v>
      </c>
      <c r="AD84" s="211">
        <f t="shared" si="169"/>
        <v>0</v>
      </c>
      <c r="AE84" s="211">
        <f t="shared" si="169"/>
        <v>0</v>
      </c>
      <c r="AF84" s="211">
        <f t="shared" si="169"/>
        <v>0</v>
      </c>
      <c r="AG84" s="211">
        <f t="shared" si="169"/>
        <v>0</v>
      </c>
      <c r="AH84" s="211">
        <f t="shared" si="169"/>
        <v>0</v>
      </c>
      <c r="AI84" s="211">
        <f t="shared" si="169"/>
        <v>0</v>
      </c>
      <c r="AJ84" s="211">
        <f t="shared" si="169"/>
        <v>0</v>
      </c>
      <c r="AK84" s="211">
        <f t="shared" si="169"/>
        <v>0</v>
      </c>
      <c r="AL84" s="211">
        <f t="shared" si="169"/>
        <v>0</v>
      </c>
      <c r="AM84" s="211">
        <f t="shared" si="169"/>
        <v>0</v>
      </c>
      <c r="AN84" s="211">
        <f t="shared" si="169"/>
        <v>0</v>
      </c>
      <c r="AO84" s="211">
        <f t="shared" si="169"/>
        <v>0</v>
      </c>
      <c r="AP84" s="211">
        <f t="shared" si="169"/>
        <v>0</v>
      </c>
      <c r="AQ84" s="211">
        <f t="shared" si="169"/>
        <v>0</v>
      </c>
      <c r="AR84" s="211">
        <f t="shared" si="169"/>
        <v>0</v>
      </c>
      <c r="AS84" s="211">
        <f t="shared" si="169"/>
        <v>0</v>
      </c>
      <c r="AT84" s="211">
        <f t="shared" si="169"/>
        <v>0</v>
      </c>
      <c r="AU84" s="211">
        <f t="shared" si="169"/>
        <v>0</v>
      </c>
      <c r="AV84" s="211">
        <f t="shared" si="169"/>
        <v>0</v>
      </c>
      <c r="AW84" s="211">
        <f t="shared" si="169"/>
        <v>0</v>
      </c>
      <c r="AX84" s="211">
        <f t="shared" si="169"/>
        <v>0</v>
      </c>
      <c r="AY84" s="211">
        <f t="shared" si="169"/>
        <v>0</v>
      </c>
      <c r="AZ84" s="211">
        <f t="shared" si="169"/>
        <v>0</v>
      </c>
      <c r="BA84" s="211">
        <f t="shared" si="169"/>
        <v>0</v>
      </c>
      <c r="BB84" s="211">
        <f t="shared" si="169"/>
        <v>0</v>
      </c>
      <c r="BC84" s="211">
        <f t="shared" si="169"/>
        <v>0</v>
      </c>
      <c r="BD84" s="211">
        <f t="shared" si="169"/>
        <v>0</v>
      </c>
      <c r="BE84" s="211">
        <f t="shared" si="169"/>
        <v>0</v>
      </c>
      <c r="BF84" s="211">
        <f t="shared" si="169"/>
        <v>0</v>
      </c>
      <c r="BG84" s="211">
        <f t="shared" si="169"/>
        <v>0</v>
      </c>
      <c r="BH84" s="211">
        <f t="shared" si="169"/>
        <v>0</v>
      </c>
      <c r="BI84" s="211">
        <f t="shared" si="169"/>
        <v>0</v>
      </c>
      <c r="BJ84" s="211">
        <f t="shared" si="169"/>
        <v>0</v>
      </c>
      <c r="BK84" s="211">
        <f t="shared" si="169"/>
        <v>0</v>
      </c>
      <c r="BL84" s="211">
        <f t="shared" si="169"/>
        <v>0</v>
      </c>
      <c r="BM84" s="211">
        <f t="shared" si="169"/>
        <v>0</v>
      </c>
      <c r="BN84" s="211">
        <f t="shared" si="169"/>
        <v>0</v>
      </c>
      <c r="BO84" s="211">
        <f t="shared" ref="BO84:CS84" si="170">SUM(BO85:BO87)</f>
        <v>0</v>
      </c>
      <c r="BP84" s="211">
        <f t="shared" si="170"/>
        <v>0</v>
      </c>
      <c r="BQ84" s="211">
        <f t="shared" si="170"/>
        <v>0</v>
      </c>
      <c r="BR84" s="211">
        <f t="shared" si="170"/>
        <v>0</v>
      </c>
      <c r="BS84" s="211">
        <f t="shared" si="170"/>
        <v>0</v>
      </c>
      <c r="BT84" s="211">
        <f t="shared" si="170"/>
        <v>0</v>
      </c>
      <c r="BU84" s="211">
        <f t="shared" si="170"/>
        <v>0</v>
      </c>
      <c r="BV84" s="211">
        <f t="shared" si="170"/>
        <v>0</v>
      </c>
      <c r="BW84" s="211">
        <f t="shared" si="170"/>
        <v>0</v>
      </c>
      <c r="BX84" s="211">
        <f t="shared" si="170"/>
        <v>0</v>
      </c>
      <c r="BY84" s="211">
        <f t="shared" si="170"/>
        <v>0</v>
      </c>
      <c r="BZ84" s="211">
        <f t="shared" si="170"/>
        <v>0</v>
      </c>
      <c r="CA84" s="211">
        <f t="shared" si="170"/>
        <v>0</v>
      </c>
      <c r="CB84" s="211">
        <f t="shared" si="170"/>
        <v>0</v>
      </c>
      <c r="CC84" s="211">
        <f t="shared" si="170"/>
        <v>0</v>
      </c>
      <c r="CD84" s="211">
        <f t="shared" si="170"/>
        <v>0</v>
      </c>
      <c r="CE84" s="211">
        <f t="shared" si="170"/>
        <v>0</v>
      </c>
      <c r="CF84" s="211">
        <f t="shared" si="170"/>
        <v>0</v>
      </c>
      <c r="CG84" s="211">
        <f t="shared" si="170"/>
        <v>0</v>
      </c>
      <c r="CH84" s="211">
        <f t="shared" si="170"/>
        <v>0</v>
      </c>
      <c r="CI84" s="211">
        <f t="shared" si="170"/>
        <v>0</v>
      </c>
      <c r="CJ84" s="211">
        <f t="shared" si="170"/>
        <v>0</v>
      </c>
      <c r="CK84" s="211">
        <f t="shared" si="170"/>
        <v>0</v>
      </c>
      <c r="CL84" s="211">
        <f t="shared" si="170"/>
        <v>0</v>
      </c>
      <c r="CM84" s="211">
        <f t="shared" si="170"/>
        <v>0</v>
      </c>
      <c r="CN84" s="211">
        <f t="shared" si="170"/>
        <v>0</v>
      </c>
      <c r="CO84" s="211">
        <f t="shared" si="170"/>
        <v>0</v>
      </c>
      <c r="CP84" s="211">
        <f t="shared" si="170"/>
        <v>0</v>
      </c>
      <c r="CQ84" s="211">
        <f t="shared" si="170"/>
        <v>0</v>
      </c>
      <c r="CR84" s="211">
        <f t="shared" si="170"/>
        <v>0</v>
      </c>
      <c r="CS84" s="212">
        <f t="shared" si="170"/>
        <v>0</v>
      </c>
      <c r="CT84" s="208">
        <f>SUM(B84:CS84)</f>
        <v>0</v>
      </c>
      <c r="CU84" s="38">
        <f>SUM('Day (1):Day (30)'!CT84)</f>
        <v>153893.26999999999</v>
      </c>
      <c r="CV84" s="157">
        <f t="shared" ref="CV84:CV96" si="171">CU84-CT84</f>
        <v>153893.26999999999</v>
      </c>
      <c r="CX84" s="151">
        <f t="shared" si="164"/>
        <v>0</v>
      </c>
      <c r="CY84" s="135">
        <f t="shared" si="165"/>
        <v>53.435163194444442</v>
      </c>
      <c r="CZ84" s="135">
        <f t="shared" si="166"/>
        <v>-53.435163194444442</v>
      </c>
    </row>
    <row r="85" spans="1:104">
      <c r="A85" s="25" t="s">
        <v>60</v>
      </c>
      <c r="B85" s="45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93">
        <v>0</v>
      </c>
      <c r="CT85" s="273">
        <f>SUM(B85:CS85)</f>
        <v>0</v>
      </c>
      <c r="CU85" s="267">
        <f>SUM('Day (1):Day (30)'!CT85)</f>
        <v>91858.800000000032</v>
      </c>
      <c r="CV85" s="154">
        <f t="shared" si="171"/>
        <v>91858.800000000032</v>
      </c>
      <c r="CX85" s="151">
        <f t="shared" si="164"/>
        <v>0</v>
      </c>
      <c r="CY85" s="135">
        <f t="shared" si="165"/>
        <v>31.895416666666677</v>
      </c>
      <c r="CZ85" s="135">
        <f t="shared" si="166"/>
        <v>-31.895416666666677</v>
      </c>
    </row>
    <row r="86" spans="1:104">
      <c r="A86" s="25" t="s">
        <v>61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73">
        <f t="shared" ref="CT86:CT87" si="172">SUM(B86:CS86)</f>
        <v>0</v>
      </c>
      <c r="CU86" s="275">
        <f>SUM('Day (1):Day (30)'!CT86)</f>
        <v>61596.919999999984</v>
      </c>
      <c r="CV86" s="154">
        <f t="shared" si="171"/>
        <v>61596.919999999984</v>
      </c>
      <c r="CX86" s="151">
        <f t="shared" si="164"/>
        <v>0</v>
      </c>
      <c r="CY86" s="135">
        <f t="shared" si="165"/>
        <v>21.387819444444439</v>
      </c>
      <c r="CZ86" s="135">
        <f t="shared" si="166"/>
        <v>-21.387819444444439</v>
      </c>
    </row>
    <row r="87" spans="1:104">
      <c r="A87" s="25" t="s">
        <v>62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73">
        <f t="shared" si="172"/>
        <v>0</v>
      </c>
      <c r="CU87" s="267">
        <f>SUM('Day (1):Day (30)'!CT87)</f>
        <v>437.55000000000007</v>
      </c>
      <c r="CV87" s="154">
        <f t="shared" si="171"/>
        <v>437.55000000000007</v>
      </c>
      <c r="CX87" s="151">
        <f t="shared" si="164"/>
        <v>0</v>
      </c>
      <c r="CY87" s="135">
        <f t="shared" si="165"/>
        <v>0.15192708333333335</v>
      </c>
      <c r="CZ87" s="135">
        <f t="shared" si="166"/>
        <v>-0.15192708333333335</v>
      </c>
    </row>
    <row r="88" spans="1:104">
      <c r="A88" s="205" t="s">
        <v>63</v>
      </c>
      <c r="B88" s="213">
        <f t="shared" ref="B88:AG88" si="173">SUM(B89:B90)</f>
        <v>0</v>
      </c>
      <c r="C88" s="128">
        <f t="shared" si="173"/>
        <v>0</v>
      </c>
      <c r="D88" s="128">
        <f t="shared" si="173"/>
        <v>0</v>
      </c>
      <c r="E88" s="128">
        <f t="shared" si="173"/>
        <v>0</v>
      </c>
      <c r="F88" s="128">
        <f t="shared" si="173"/>
        <v>0</v>
      </c>
      <c r="G88" s="128">
        <f t="shared" si="173"/>
        <v>0</v>
      </c>
      <c r="H88" s="128">
        <f t="shared" si="173"/>
        <v>0</v>
      </c>
      <c r="I88" s="128">
        <f t="shared" si="173"/>
        <v>0</v>
      </c>
      <c r="J88" s="128">
        <f t="shared" si="173"/>
        <v>0</v>
      </c>
      <c r="K88" s="128">
        <f t="shared" si="173"/>
        <v>0</v>
      </c>
      <c r="L88" s="128">
        <f t="shared" si="173"/>
        <v>0</v>
      </c>
      <c r="M88" s="128">
        <f t="shared" si="173"/>
        <v>0</v>
      </c>
      <c r="N88" s="128">
        <f t="shared" si="173"/>
        <v>0</v>
      </c>
      <c r="O88" s="128">
        <f t="shared" si="173"/>
        <v>0</v>
      </c>
      <c r="P88" s="128">
        <f t="shared" si="173"/>
        <v>0</v>
      </c>
      <c r="Q88" s="128">
        <f t="shared" si="173"/>
        <v>0</v>
      </c>
      <c r="R88" s="128">
        <f t="shared" si="173"/>
        <v>0</v>
      </c>
      <c r="S88" s="128">
        <f t="shared" si="173"/>
        <v>0</v>
      </c>
      <c r="T88" s="128">
        <f t="shared" si="173"/>
        <v>0</v>
      </c>
      <c r="U88" s="128">
        <f t="shared" si="173"/>
        <v>0</v>
      </c>
      <c r="V88" s="128">
        <f t="shared" si="173"/>
        <v>0</v>
      </c>
      <c r="W88" s="128">
        <f t="shared" si="173"/>
        <v>0</v>
      </c>
      <c r="X88" s="128">
        <f t="shared" si="173"/>
        <v>0</v>
      </c>
      <c r="Y88" s="128">
        <f t="shared" si="173"/>
        <v>7.4999999999999997E-3</v>
      </c>
      <c r="Z88" s="128">
        <f t="shared" si="173"/>
        <v>0.91237999999999997</v>
      </c>
      <c r="AA88" s="128">
        <f t="shared" si="173"/>
        <v>5.67532368</v>
      </c>
      <c r="AB88" s="128">
        <f t="shared" si="173"/>
        <v>11.797473800000002</v>
      </c>
      <c r="AC88" s="128">
        <f t="shared" si="173"/>
        <v>23.086992799999997</v>
      </c>
      <c r="AD88" s="128">
        <f t="shared" si="173"/>
        <v>35.782721699999996</v>
      </c>
      <c r="AE88" s="128">
        <f t="shared" si="173"/>
        <v>57.543582000000001</v>
      </c>
      <c r="AF88" s="128">
        <f t="shared" si="173"/>
        <v>76.106570000000005</v>
      </c>
      <c r="AG88" s="128">
        <f t="shared" si="173"/>
        <v>92.201410999999993</v>
      </c>
      <c r="AH88" s="128">
        <f t="shared" ref="AH88:BM88" si="174">SUM(AH89:AH90)</f>
        <v>107.487246</v>
      </c>
      <c r="AI88" s="128">
        <f t="shared" si="174"/>
        <v>122.761386</v>
      </c>
      <c r="AJ88" s="128">
        <f t="shared" si="174"/>
        <v>147.87953899999997</v>
      </c>
      <c r="AK88" s="128">
        <f t="shared" si="174"/>
        <v>162.38543099999998</v>
      </c>
      <c r="AL88" s="128">
        <f t="shared" si="174"/>
        <v>171.61561899999998</v>
      </c>
      <c r="AM88" s="128">
        <f t="shared" si="174"/>
        <v>185.05416500000001</v>
      </c>
      <c r="AN88" s="128">
        <f t="shared" si="174"/>
        <v>195.37688800000001</v>
      </c>
      <c r="AO88" s="128">
        <f t="shared" si="174"/>
        <v>209.60627900000003</v>
      </c>
      <c r="AP88" s="128">
        <f t="shared" si="174"/>
        <v>205.26349800000003</v>
      </c>
      <c r="AQ88" s="128">
        <f t="shared" si="174"/>
        <v>215.72573700000004</v>
      </c>
      <c r="AR88" s="128">
        <f t="shared" si="174"/>
        <v>231.60508800000002</v>
      </c>
      <c r="AS88" s="128">
        <f t="shared" si="174"/>
        <v>215.12660199999999</v>
      </c>
      <c r="AT88" s="128">
        <f t="shared" si="174"/>
        <v>218.75512699999999</v>
      </c>
      <c r="AU88" s="128">
        <f t="shared" si="174"/>
        <v>207.85882699999999</v>
      </c>
      <c r="AV88" s="128">
        <f t="shared" si="174"/>
        <v>220.16377800000004</v>
      </c>
      <c r="AW88" s="128">
        <f t="shared" si="174"/>
        <v>236.833271</v>
      </c>
      <c r="AX88" s="128">
        <f t="shared" si="174"/>
        <v>239.48124200000001</v>
      </c>
      <c r="AY88" s="128">
        <f t="shared" si="174"/>
        <v>214.66026500000004</v>
      </c>
      <c r="AZ88" s="128">
        <f t="shared" si="174"/>
        <v>206.24906900000002</v>
      </c>
      <c r="BA88" s="128">
        <f t="shared" si="174"/>
        <v>217.16735499999999</v>
      </c>
      <c r="BB88" s="128">
        <f t="shared" si="174"/>
        <v>227.333302</v>
      </c>
      <c r="BC88" s="128">
        <f t="shared" si="174"/>
        <v>209.11631500000001</v>
      </c>
      <c r="BD88" s="128">
        <f t="shared" si="174"/>
        <v>194.69354600000003</v>
      </c>
      <c r="BE88" s="128">
        <f t="shared" si="174"/>
        <v>180.07769000000002</v>
      </c>
      <c r="BF88" s="128">
        <f t="shared" si="174"/>
        <v>179.92943400000001</v>
      </c>
      <c r="BG88" s="128">
        <f t="shared" si="174"/>
        <v>178.071348</v>
      </c>
      <c r="BH88" s="128">
        <f t="shared" si="174"/>
        <v>176.18528699999999</v>
      </c>
      <c r="BI88" s="128">
        <f t="shared" si="174"/>
        <v>172.27194900000001</v>
      </c>
      <c r="BJ88" s="128">
        <f t="shared" si="174"/>
        <v>174.26058599999999</v>
      </c>
      <c r="BK88" s="128">
        <f t="shared" si="174"/>
        <v>149.50538299999999</v>
      </c>
      <c r="BL88" s="128">
        <f t="shared" si="174"/>
        <v>109.40914600000001</v>
      </c>
      <c r="BM88" s="128">
        <f t="shared" si="174"/>
        <v>89.905871000000005</v>
      </c>
      <c r="BN88" s="128">
        <f t="shared" ref="BN88:CS88" si="175">SUM(BN89:BN90)</f>
        <v>72.278076000000013</v>
      </c>
      <c r="BO88" s="128">
        <f t="shared" si="175"/>
        <v>60.895128999999997</v>
      </c>
      <c r="BP88" s="128">
        <f t="shared" si="175"/>
        <v>49.287781300000006</v>
      </c>
      <c r="BQ88" s="128">
        <f t="shared" si="175"/>
        <v>37.356481199999998</v>
      </c>
      <c r="BR88" s="128">
        <f t="shared" si="175"/>
        <v>29.273733200000002</v>
      </c>
      <c r="BS88" s="128">
        <f t="shared" si="175"/>
        <v>23.106328900000001</v>
      </c>
      <c r="BT88" s="128">
        <f t="shared" si="175"/>
        <v>16.945967600000003</v>
      </c>
      <c r="BU88" s="128">
        <f t="shared" si="175"/>
        <v>10.368197299999999</v>
      </c>
      <c r="BV88" s="128">
        <f t="shared" si="175"/>
        <v>4.0150042000000008</v>
      </c>
      <c r="BW88" s="128">
        <f t="shared" si="175"/>
        <v>0.92161583999999996</v>
      </c>
      <c r="BX88" s="128">
        <f t="shared" si="175"/>
        <v>6.1799999999999994E-2</v>
      </c>
      <c r="BY88" s="128">
        <f t="shared" si="175"/>
        <v>0</v>
      </c>
      <c r="BZ88" s="128">
        <f t="shared" si="175"/>
        <v>0</v>
      </c>
      <c r="CA88" s="128">
        <f t="shared" si="175"/>
        <v>0</v>
      </c>
      <c r="CB88" s="128">
        <f t="shared" si="175"/>
        <v>0</v>
      </c>
      <c r="CC88" s="128">
        <f t="shared" si="175"/>
        <v>0</v>
      </c>
      <c r="CD88" s="128">
        <f t="shared" si="175"/>
        <v>0</v>
      </c>
      <c r="CE88" s="128">
        <f t="shared" si="175"/>
        <v>0</v>
      </c>
      <c r="CF88" s="128">
        <f t="shared" si="175"/>
        <v>0</v>
      </c>
      <c r="CG88" s="128">
        <f t="shared" si="175"/>
        <v>0</v>
      </c>
      <c r="CH88" s="128">
        <f t="shared" si="175"/>
        <v>0</v>
      </c>
      <c r="CI88" s="128">
        <f t="shared" si="175"/>
        <v>0</v>
      </c>
      <c r="CJ88" s="128">
        <f t="shared" si="175"/>
        <v>0</v>
      </c>
      <c r="CK88" s="128">
        <f t="shared" si="175"/>
        <v>0</v>
      </c>
      <c r="CL88" s="128">
        <f t="shared" si="175"/>
        <v>0</v>
      </c>
      <c r="CM88" s="128">
        <f t="shared" si="175"/>
        <v>0</v>
      </c>
      <c r="CN88" s="128">
        <f t="shared" si="175"/>
        <v>0</v>
      </c>
      <c r="CO88" s="128">
        <f t="shared" si="175"/>
        <v>0</v>
      </c>
      <c r="CP88" s="128">
        <f t="shared" si="175"/>
        <v>0</v>
      </c>
      <c r="CQ88" s="128">
        <f t="shared" si="175"/>
        <v>0</v>
      </c>
      <c r="CR88" s="128">
        <f t="shared" si="175"/>
        <v>0</v>
      </c>
      <c r="CS88" s="208">
        <f t="shared" si="175"/>
        <v>0</v>
      </c>
      <c r="CT88" s="208">
        <f>SUM(B88:CS88)</f>
        <v>6579.4403385199994</v>
      </c>
      <c r="CU88" s="38">
        <f>SUM('Day (1):Day (30)'!CT88)</f>
        <v>151968.99207733996</v>
      </c>
      <c r="CV88" s="154">
        <f t="shared" si="171"/>
        <v>145389.55173881995</v>
      </c>
      <c r="CX88" s="151">
        <f t="shared" si="164"/>
        <v>68.535836859583327</v>
      </c>
      <c r="CY88" s="135">
        <f t="shared" si="165"/>
        <v>52.767011137965262</v>
      </c>
      <c r="CZ88" s="135">
        <f t="shared" si="166"/>
        <v>15.768825721618065</v>
      </c>
    </row>
    <row r="89" spans="1:104">
      <c r="A89" s="25" t="s">
        <v>74</v>
      </c>
      <c r="B89" s="214">
        <v>0</v>
      </c>
      <c r="C89" s="203">
        <v>0</v>
      </c>
      <c r="D89" s="203">
        <v>0</v>
      </c>
      <c r="E89" s="203">
        <v>0</v>
      </c>
      <c r="F89" s="203">
        <v>0</v>
      </c>
      <c r="G89" s="203">
        <v>0</v>
      </c>
      <c r="H89" s="203">
        <v>0</v>
      </c>
      <c r="I89" s="203">
        <v>0</v>
      </c>
      <c r="J89" s="203">
        <v>0</v>
      </c>
      <c r="K89" s="203">
        <v>0</v>
      </c>
      <c r="L89" s="203">
        <v>0</v>
      </c>
      <c r="M89" s="203">
        <v>0</v>
      </c>
      <c r="N89" s="203">
        <v>0</v>
      </c>
      <c r="O89" s="203">
        <v>0</v>
      </c>
      <c r="P89" s="203">
        <v>0</v>
      </c>
      <c r="Q89" s="203">
        <v>0</v>
      </c>
      <c r="R89" s="203">
        <v>0</v>
      </c>
      <c r="S89" s="203">
        <v>0</v>
      </c>
      <c r="T89" s="203">
        <v>0</v>
      </c>
      <c r="U89" s="203">
        <v>0</v>
      </c>
      <c r="V89" s="203">
        <v>0</v>
      </c>
      <c r="W89" s="203">
        <v>0</v>
      </c>
      <c r="X89" s="203">
        <v>0</v>
      </c>
      <c r="Y89" s="203">
        <v>7.4999999999999997E-3</v>
      </c>
      <c r="Z89" s="203">
        <v>0.91237999999999997</v>
      </c>
      <c r="AA89" s="203">
        <v>5.67532368</v>
      </c>
      <c r="AB89" s="203">
        <v>11.797473800000002</v>
      </c>
      <c r="AC89" s="203">
        <v>23.086992799999997</v>
      </c>
      <c r="AD89" s="203">
        <v>35.782721699999996</v>
      </c>
      <c r="AE89" s="203">
        <v>57.543582000000001</v>
      </c>
      <c r="AF89" s="203">
        <v>76.106570000000005</v>
      </c>
      <c r="AG89" s="203">
        <v>92.201410999999993</v>
      </c>
      <c r="AH89" s="203">
        <v>107.487246</v>
      </c>
      <c r="AI89" s="203">
        <v>122.761386</v>
      </c>
      <c r="AJ89" s="203">
        <v>147.87953899999997</v>
      </c>
      <c r="AK89" s="203">
        <v>162.38543099999998</v>
      </c>
      <c r="AL89" s="203">
        <v>171.61561899999998</v>
      </c>
      <c r="AM89" s="203">
        <v>185.05416500000001</v>
      </c>
      <c r="AN89" s="203">
        <v>195.37688800000001</v>
      </c>
      <c r="AO89" s="203">
        <v>209.60627900000003</v>
      </c>
      <c r="AP89" s="203">
        <v>205.26349800000003</v>
      </c>
      <c r="AQ89" s="203">
        <v>215.72573700000004</v>
      </c>
      <c r="AR89" s="203">
        <v>231.60508800000002</v>
      </c>
      <c r="AS89" s="203">
        <v>215.12660199999999</v>
      </c>
      <c r="AT89" s="203">
        <v>218.75512699999999</v>
      </c>
      <c r="AU89" s="203">
        <v>207.85882699999999</v>
      </c>
      <c r="AV89" s="203">
        <v>220.16377800000004</v>
      </c>
      <c r="AW89" s="203">
        <v>236.833271</v>
      </c>
      <c r="AX89" s="203">
        <v>239.48124200000001</v>
      </c>
      <c r="AY89" s="203">
        <v>214.66026500000004</v>
      </c>
      <c r="AZ89" s="203">
        <v>206.24906900000002</v>
      </c>
      <c r="BA89" s="203">
        <v>217.16735499999999</v>
      </c>
      <c r="BB89" s="203">
        <v>227.333302</v>
      </c>
      <c r="BC89" s="203">
        <v>209.11631500000001</v>
      </c>
      <c r="BD89" s="203">
        <v>194.69354600000003</v>
      </c>
      <c r="BE89" s="203">
        <v>180.07769000000002</v>
      </c>
      <c r="BF89" s="203">
        <v>179.92943400000001</v>
      </c>
      <c r="BG89" s="203">
        <v>178.071348</v>
      </c>
      <c r="BH89" s="203">
        <v>176.18528699999999</v>
      </c>
      <c r="BI89" s="203">
        <v>172.27194900000001</v>
      </c>
      <c r="BJ89" s="203">
        <v>174.26058599999999</v>
      </c>
      <c r="BK89" s="203">
        <v>149.50538299999999</v>
      </c>
      <c r="BL89" s="203">
        <v>109.40914600000001</v>
      </c>
      <c r="BM89" s="203">
        <v>89.905871000000005</v>
      </c>
      <c r="BN89" s="203">
        <v>72.278076000000013</v>
      </c>
      <c r="BO89" s="203">
        <v>60.895128999999997</v>
      </c>
      <c r="BP89" s="203">
        <v>49.287781300000006</v>
      </c>
      <c r="BQ89" s="203">
        <v>37.356481199999998</v>
      </c>
      <c r="BR89" s="203">
        <v>29.273733200000002</v>
      </c>
      <c r="BS89" s="203">
        <v>23.106328900000001</v>
      </c>
      <c r="BT89" s="203">
        <v>16.945967600000003</v>
      </c>
      <c r="BU89" s="203">
        <v>10.368197299999999</v>
      </c>
      <c r="BV89" s="203">
        <v>4.0150042000000008</v>
      </c>
      <c r="BW89" s="203">
        <v>0.92161583999999996</v>
      </c>
      <c r="BX89" s="203">
        <v>6.1799999999999994E-2</v>
      </c>
      <c r="BY89" s="203">
        <v>0</v>
      </c>
      <c r="BZ89" s="203">
        <v>0</v>
      </c>
      <c r="CA89" s="203">
        <v>0</v>
      </c>
      <c r="CB89" s="203">
        <v>0</v>
      </c>
      <c r="CC89" s="203">
        <v>0</v>
      </c>
      <c r="CD89" s="203">
        <v>0</v>
      </c>
      <c r="CE89" s="203">
        <v>0</v>
      </c>
      <c r="CF89" s="203">
        <v>0</v>
      </c>
      <c r="CG89" s="203">
        <v>0</v>
      </c>
      <c r="CH89" s="203">
        <v>0</v>
      </c>
      <c r="CI89" s="203">
        <v>0</v>
      </c>
      <c r="CJ89" s="203">
        <v>0</v>
      </c>
      <c r="CK89" s="203">
        <v>0</v>
      </c>
      <c r="CL89" s="203">
        <v>0</v>
      </c>
      <c r="CM89" s="203">
        <v>0</v>
      </c>
      <c r="CN89" s="203">
        <v>0</v>
      </c>
      <c r="CO89" s="203">
        <v>0</v>
      </c>
      <c r="CP89" s="203">
        <v>0</v>
      </c>
      <c r="CQ89" s="203">
        <v>0</v>
      </c>
      <c r="CR89" s="203">
        <v>0</v>
      </c>
      <c r="CS89" s="215">
        <v>0</v>
      </c>
      <c r="CT89" s="273">
        <f t="shared" ref="CT89:CT92" si="176">SUM(B89:CS89)</f>
        <v>6579.4403385199994</v>
      </c>
      <c r="CU89" s="267">
        <f>SUM('Day (1):Day (30)'!CT89)</f>
        <v>151968.99207733996</v>
      </c>
      <c r="CV89" s="154">
        <f t="shared" si="171"/>
        <v>145389.55173881995</v>
      </c>
      <c r="CX89" s="151">
        <f t="shared" si="164"/>
        <v>68.535836859583327</v>
      </c>
      <c r="CY89" s="135">
        <f t="shared" si="165"/>
        <v>52.767011137965262</v>
      </c>
      <c r="CZ89" s="135">
        <f t="shared" si="166"/>
        <v>15.768825721618065</v>
      </c>
    </row>
    <row r="90" spans="1:104" s="137" customFormat="1">
      <c r="A90" s="25"/>
      <c r="B90" s="45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93"/>
      <c r="CT90" s="273">
        <f t="shared" si="176"/>
        <v>0</v>
      </c>
      <c r="CU90" s="267">
        <f>SUM('Day (1):Day (30)'!CT90)</f>
        <v>0</v>
      </c>
      <c r="CV90" s="154">
        <f t="shared" si="171"/>
        <v>0</v>
      </c>
      <c r="CX90" s="151">
        <f t="shared" si="164"/>
        <v>0</v>
      </c>
      <c r="CY90" s="137">
        <f t="shared" si="165"/>
        <v>0</v>
      </c>
      <c r="CZ90" s="137">
        <f t="shared" si="166"/>
        <v>0</v>
      </c>
    </row>
    <row r="91" spans="1:104">
      <c r="A91" s="206" t="s">
        <v>64</v>
      </c>
      <c r="B91" s="216">
        <f t="shared" ref="B91:AG91" si="177">SUM(B84,B88)</f>
        <v>0</v>
      </c>
      <c r="C91" s="129">
        <f t="shared" si="177"/>
        <v>0</v>
      </c>
      <c r="D91" s="129">
        <f t="shared" si="177"/>
        <v>0</v>
      </c>
      <c r="E91" s="129">
        <f t="shared" si="177"/>
        <v>0</v>
      </c>
      <c r="F91" s="129">
        <f t="shared" si="177"/>
        <v>0</v>
      </c>
      <c r="G91" s="129">
        <f t="shared" si="177"/>
        <v>0</v>
      </c>
      <c r="H91" s="129">
        <f t="shared" si="177"/>
        <v>0</v>
      </c>
      <c r="I91" s="129">
        <f t="shared" si="177"/>
        <v>0</v>
      </c>
      <c r="J91" s="129">
        <f t="shared" si="177"/>
        <v>0</v>
      </c>
      <c r="K91" s="129">
        <f t="shared" si="177"/>
        <v>0</v>
      </c>
      <c r="L91" s="129">
        <f t="shared" si="177"/>
        <v>0</v>
      </c>
      <c r="M91" s="129">
        <f t="shared" si="177"/>
        <v>0</v>
      </c>
      <c r="N91" s="129">
        <f t="shared" si="177"/>
        <v>0</v>
      </c>
      <c r="O91" s="129">
        <f t="shared" si="177"/>
        <v>0</v>
      </c>
      <c r="P91" s="129">
        <f t="shared" si="177"/>
        <v>0</v>
      </c>
      <c r="Q91" s="129">
        <f t="shared" si="177"/>
        <v>0</v>
      </c>
      <c r="R91" s="129">
        <f t="shared" si="177"/>
        <v>0</v>
      </c>
      <c r="S91" s="129">
        <f t="shared" si="177"/>
        <v>0</v>
      </c>
      <c r="T91" s="129">
        <f t="shared" si="177"/>
        <v>0</v>
      </c>
      <c r="U91" s="129">
        <f t="shared" si="177"/>
        <v>0</v>
      </c>
      <c r="V91" s="129">
        <f t="shared" si="177"/>
        <v>0</v>
      </c>
      <c r="W91" s="129">
        <f t="shared" si="177"/>
        <v>0</v>
      </c>
      <c r="X91" s="129">
        <f t="shared" si="177"/>
        <v>0</v>
      </c>
      <c r="Y91" s="129">
        <f t="shared" si="177"/>
        <v>7.4999999999999997E-3</v>
      </c>
      <c r="Z91" s="129">
        <f t="shared" si="177"/>
        <v>0.91237999999999997</v>
      </c>
      <c r="AA91" s="129">
        <f t="shared" si="177"/>
        <v>5.67532368</v>
      </c>
      <c r="AB91" s="129">
        <f t="shared" si="177"/>
        <v>11.797473800000002</v>
      </c>
      <c r="AC91" s="129">
        <f t="shared" si="177"/>
        <v>23.086992799999997</v>
      </c>
      <c r="AD91" s="129">
        <f t="shared" si="177"/>
        <v>35.782721699999996</v>
      </c>
      <c r="AE91" s="129">
        <f t="shared" si="177"/>
        <v>57.543582000000001</v>
      </c>
      <c r="AF91" s="129">
        <f t="shared" si="177"/>
        <v>76.106570000000005</v>
      </c>
      <c r="AG91" s="129">
        <f t="shared" si="177"/>
        <v>92.201410999999993</v>
      </c>
      <c r="AH91" s="129">
        <f t="shared" ref="AH91:BM91" si="178">SUM(AH84,AH88)</f>
        <v>107.487246</v>
      </c>
      <c r="AI91" s="129">
        <f t="shared" si="178"/>
        <v>122.761386</v>
      </c>
      <c r="AJ91" s="129">
        <f t="shared" si="178"/>
        <v>147.87953899999997</v>
      </c>
      <c r="AK91" s="129">
        <f t="shared" si="178"/>
        <v>162.38543099999998</v>
      </c>
      <c r="AL91" s="129">
        <f t="shared" si="178"/>
        <v>171.61561899999998</v>
      </c>
      <c r="AM91" s="129">
        <f t="shared" si="178"/>
        <v>185.05416500000001</v>
      </c>
      <c r="AN91" s="129">
        <f t="shared" si="178"/>
        <v>195.37688800000001</v>
      </c>
      <c r="AO91" s="129">
        <f t="shared" si="178"/>
        <v>209.60627900000003</v>
      </c>
      <c r="AP91" s="129">
        <f t="shared" si="178"/>
        <v>205.26349800000003</v>
      </c>
      <c r="AQ91" s="129">
        <f t="shared" si="178"/>
        <v>215.72573700000004</v>
      </c>
      <c r="AR91" s="129">
        <f t="shared" si="178"/>
        <v>231.60508800000002</v>
      </c>
      <c r="AS91" s="129">
        <f t="shared" si="178"/>
        <v>215.12660199999999</v>
      </c>
      <c r="AT91" s="129">
        <f t="shared" si="178"/>
        <v>218.75512699999999</v>
      </c>
      <c r="AU91" s="129">
        <f t="shared" si="178"/>
        <v>207.85882699999999</v>
      </c>
      <c r="AV91" s="129">
        <f t="shared" si="178"/>
        <v>220.16377800000004</v>
      </c>
      <c r="AW91" s="129">
        <f t="shared" si="178"/>
        <v>236.833271</v>
      </c>
      <c r="AX91" s="129">
        <f t="shared" si="178"/>
        <v>239.48124200000001</v>
      </c>
      <c r="AY91" s="129">
        <f t="shared" si="178"/>
        <v>214.66026500000004</v>
      </c>
      <c r="AZ91" s="129">
        <f t="shared" si="178"/>
        <v>206.24906900000002</v>
      </c>
      <c r="BA91" s="129">
        <f t="shared" si="178"/>
        <v>217.16735499999999</v>
      </c>
      <c r="BB91" s="129">
        <f t="shared" si="178"/>
        <v>227.333302</v>
      </c>
      <c r="BC91" s="129">
        <f t="shared" si="178"/>
        <v>209.11631500000001</v>
      </c>
      <c r="BD91" s="129">
        <f t="shared" si="178"/>
        <v>194.69354600000003</v>
      </c>
      <c r="BE91" s="129">
        <f t="shared" si="178"/>
        <v>180.07769000000002</v>
      </c>
      <c r="BF91" s="129">
        <f t="shared" si="178"/>
        <v>179.92943400000001</v>
      </c>
      <c r="BG91" s="129">
        <f t="shared" si="178"/>
        <v>178.071348</v>
      </c>
      <c r="BH91" s="129">
        <f t="shared" si="178"/>
        <v>176.18528699999999</v>
      </c>
      <c r="BI91" s="129">
        <f t="shared" si="178"/>
        <v>172.27194900000001</v>
      </c>
      <c r="BJ91" s="129">
        <f t="shared" si="178"/>
        <v>174.26058599999999</v>
      </c>
      <c r="BK91" s="129">
        <f t="shared" si="178"/>
        <v>149.50538299999999</v>
      </c>
      <c r="BL91" s="129">
        <f t="shared" si="178"/>
        <v>109.40914600000001</v>
      </c>
      <c r="BM91" s="129">
        <f t="shared" si="178"/>
        <v>89.905871000000005</v>
      </c>
      <c r="BN91" s="129">
        <f t="shared" ref="BN91:CS91" si="179">SUM(BN84,BN88)</f>
        <v>72.278076000000013</v>
      </c>
      <c r="BO91" s="129">
        <f t="shared" si="179"/>
        <v>60.895128999999997</v>
      </c>
      <c r="BP91" s="129">
        <f t="shared" si="179"/>
        <v>49.287781300000006</v>
      </c>
      <c r="BQ91" s="129">
        <f t="shared" si="179"/>
        <v>37.356481199999998</v>
      </c>
      <c r="BR91" s="129">
        <f t="shared" si="179"/>
        <v>29.273733200000002</v>
      </c>
      <c r="BS91" s="129">
        <f t="shared" si="179"/>
        <v>23.106328900000001</v>
      </c>
      <c r="BT91" s="129">
        <f t="shared" si="179"/>
        <v>16.945967600000003</v>
      </c>
      <c r="BU91" s="129">
        <f t="shared" si="179"/>
        <v>10.368197299999999</v>
      </c>
      <c r="BV91" s="129">
        <f t="shared" si="179"/>
        <v>4.0150042000000008</v>
      </c>
      <c r="BW91" s="129">
        <f t="shared" si="179"/>
        <v>0.92161583999999996</v>
      </c>
      <c r="BX91" s="129">
        <f t="shared" si="179"/>
        <v>6.1799999999999994E-2</v>
      </c>
      <c r="BY91" s="129">
        <f t="shared" si="179"/>
        <v>0</v>
      </c>
      <c r="BZ91" s="129">
        <f t="shared" si="179"/>
        <v>0</v>
      </c>
      <c r="CA91" s="129">
        <f t="shared" si="179"/>
        <v>0</v>
      </c>
      <c r="CB91" s="129">
        <f t="shared" si="179"/>
        <v>0</v>
      </c>
      <c r="CC91" s="129">
        <f t="shared" si="179"/>
        <v>0</v>
      </c>
      <c r="CD91" s="129">
        <f t="shared" si="179"/>
        <v>0</v>
      </c>
      <c r="CE91" s="129">
        <f t="shared" si="179"/>
        <v>0</v>
      </c>
      <c r="CF91" s="129">
        <f t="shared" si="179"/>
        <v>0</v>
      </c>
      <c r="CG91" s="129">
        <f t="shared" si="179"/>
        <v>0</v>
      </c>
      <c r="CH91" s="129">
        <f t="shared" si="179"/>
        <v>0</v>
      </c>
      <c r="CI91" s="129">
        <f t="shared" si="179"/>
        <v>0</v>
      </c>
      <c r="CJ91" s="129">
        <f t="shared" si="179"/>
        <v>0</v>
      </c>
      <c r="CK91" s="129">
        <f t="shared" si="179"/>
        <v>0</v>
      </c>
      <c r="CL91" s="129">
        <f t="shared" si="179"/>
        <v>0</v>
      </c>
      <c r="CM91" s="129">
        <f t="shared" si="179"/>
        <v>0</v>
      </c>
      <c r="CN91" s="129">
        <f t="shared" si="179"/>
        <v>0</v>
      </c>
      <c r="CO91" s="129">
        <f t="shared" si="179"/>
        <v>0</v>
      </c>
      <c r="CP91" s="129">
        <f t="shared" si="179"/>
        <v>0</v>
      </c>
      <c r="CQ91" s="129">
        <f t="shared" si="179"/>
        <v>0</v>
      </c>
      <c r="CR91" s="129">
        <f t="shared" si="179"/>
        <v>0</v>
      </c>
      <c r="CS91" s="217">
        <f t="shared" si="179"/>
        <v>0</v>
      </c>
      <c r="CT91" s="208">
        <f t="shared" si="176"/>
        <v>6579.4403385199994</v>
      </c>
      <c r="CU91" s="38">
        <f>SUM('Day (1):Day (30)'!CT91)</f>
        <v>305862.26207734004</v>
      </c>
      <c r="CV91" s="154">
        <f t="shared" si="171"/>
        <v>299282.82173882006</v>
      </c>
      <c r="CX91" s="234">
        <f t="shared" si="164"/>
        <v>68.535836859583327</v>
      </c>
      <c r="CY91" s="135">
        <f t="shared" si="165"/>
        <v>106.20217433240974</v>
      </c>
      <c r="CZ91" s="135">
        <f t="shared" si="166"/>
        <v>-37.666337472826413</v>
      </c>
    </row>
    <row r="92" spans="1:104">
      <c r="A92" s="205" t="s">
        <v>18</v>
      </c>
      <c r="B92" s="216">
        <f t="shared" ref="B92:AG92" si="180">SUM(B93:B95)</f>
        <v>32</v>
      </c>
      <c r="C92" s="220">
        <f t="shared" si="180"/>
        <v>32</v>
      </c>
      <c r="D92" s="220">
        <f t="shared" si="180"/>
        <v>32</v>
      </c>
      <c r="E92" s="220">
        <f t="shared" si="180"/>
        <v>32</v>
      </c>
      <c r="F92" s="220">
        <f t="shared" si="180"/>
        <v>32</v>
      </c>
      <c r="G92" s="220">
        <f t="shared" si="180"/>
        <v>32</v>
      </c>
      <c r="H92" s="220">
        <f t="shared" si="180"/>
        <v>32</v>
      </c>
      <c r="I92" s="220">
        <f t="shared" si="180"/>
        <v>32</v>
      </c>
      <c r="J92" s="220">
        <f t="shared" si="180"/>
        <v>32</v>
      </c>
      <c r="K92" s="220">
        <f t="shared" si="180"/>
        <v>32</v>
      </c>
      <c r="L92" s="220">
        <f t="shared" si="180"/>
        <v>32</v>
      </c>
      <c r="M92" s="220">
        <f t="shared" si="180"/>
        <v>32</v>
      </c>
      <c r="N92" s="220">
        <f t="shared" si="180"/>
        <v>32</v>
      </c>
      <c r="O92" s="220">
        <f t="shared" si="180"/>
        <v>32</v>
      </c>
      <c r="P92" s="220">
        <f t="shared" si="180"/>
        <v>32</v>
      </c>
      <c r="Q92" s="220">
        <f t="shared" si="180"/>
        <v>32</v>
      </c>
      <c r="R92" s="220">
        <f t="shared" si="180"/>
        <v>32</v>
      </c>
      <c r="S92" s="220">
        <f t="shared" si="180"/>
        <v>32</v>
      </c>
      <c r="T92" s="220">
        <f t="shared" si="180"/>
        <v>32</v>
      </c>
      <c r="U92" s="220">
        <f t="shared" si="180"/>
        <v>32</v>
      </c>
      <c r="V92" s="220">
        <f t="shared" si="180"/>
        <v>32</v>
      </c>
      <c r="W92" s="220">
        <f t="shared" si="180"/>
        <v>32</v>
      </c>
      <c r="X92" s="220">
        <f t="shared" si="180"/>
        <v>32</v>
      </c>
      <c r="Y92" s="220">
        <f t="shared" si="180"/>
        <v>32</v>
      </c>
      <c r="Z92" s="220">
        <f t="shared" si="180"/>
        <v>32</v>
      </c>
      <c r="AA92" s="220">
        <f t="shared" si="180"/>
        <v>32</v>
      </c>
      <c r="AB92" s="220">
        <f t="shared" si="180"/>
        <v>32</v>
      </c>
      <c r="AC92" s="220">
        <f t="shared" si="180"/>
        <v>32</v>
      </c>
      <c r="AD92" s="220">
        <f t="shared" si="180"/>
        <v>32</v>
      </c>
      <c r="AE92" s="220">
        <f t="shared" si="180"/>
        <v>32</v>
      </c>
      <c r="AF92" s="220">
        <f t="shared" si="180"/>
        <v>32</v>
      </c>
      <c r="AG92" s="220">
        <f t="shared" si="180"/>
        <v>32</v>
      </c>
      <c r="AH92" s="220">
        <f t="shared" ref="AH92:BM92" si="181">SUM(AH93:AH95)</f>
        <v>32</v>
      </c>
      <c r="AI92" s="220">
        <f t="shared" si="181"/>
        <v>32</v>
      </c>
      <c r="AJ92" s="220">
        <f t="shared" si="181"/>
        <v>32</v>
      </c>
      <c r="AK92" s="220">
        <f t="shared" si="181"/>
        <v>32</v>
      </c>
      <c r="AL92" s="220">
        <f t="shared" si="181"/>
        <v>32</v>
      </c>
      <c r="AM92" s="220">
        <f t="shared" si="181"/>
        <v>32</v>
      </c>
      <c r="AN92" s="220">
        <f t="shared" si="181"/>
        <v>32</v>
      </c>
      <c r="AO92" s="220">
        <f t="shared" si="181"/>
        <v>32</v>
      </c>
      <c r="AP92" s="220">
        <f t="shared" si="181"/>
        <v>32</v>
      </c>
      <c r="AQ92" s="220">
        <f t="shared" si="181"/>
        <v>32</v>
      </c>
      <c r="AR92" s="220">
        <f t="shared" si="181"/>
        <v>32</v>
      </c>
      <c r="AS92" s="220">
        <f t="shared" si="181"/>
        <v>32</v>
      </c>
      <c r="AT92" s="220">
        <f t="shared" si="181"/>
        <v>32</v>
      </c>
      <c r="AU92" s="220">
        <f t="shared" si="181"/>
        <v>32</v>
      </c>
      <c r="AV92" s="220">
        <f t="shared" si="181"/>
        <v>32</v>
      </c>
      <c r="AW92" s="220">
        <f t="shared" si="181"/>
        <v>32</v>
      </c>
      <c r="AX92" s="220">
        <f t="shared" si="181"/>
        <v>32</v>
      </c>
      <c r="AY92" s="220">
        <f t="shared" si="181"/>
        <v>32</v>
      </c>
      <c r="AZ92" s="220">
        <f t="shared" si="181"/>
        <v>32</v>
      </c>
      <c r="BA92" s="220">
        <f t="shared" si="181"/>
        <v>32</v>
      </c>
      <c r="BB92" s="220">
        <f t="shared" si="181"/>
        <v>32</v>
      </c>
      <c r="BC92" s="220">
        <f t="shared" si="181"/>
        <v>32</v>
      </c>
      <c r="BD92" s="220">
        <f t="shared" si="181"/>
        <v>32</v>
      </c>
      <c r="BE92" s="220">
        <f t="shared" si="181"/>
        <v>32</v>
      </c>
      <c r="BF92" s="220">
        <f t="shared" si="181"/>
        <v>32</v>
      </c>
      <c r="BG92" s="220">
        <f t="shared" si="181"/>
        <v>32</v>
      </c>
      <c r="BH92" s="220">
        <f t="shared" si="181"/>
        <v>32</v>
      </c>
      <c r="BI92" s="220">
        <f t="shared" si="181"/>
        <v>32</v>
      </c>
      <c r="BJ92" s="220">
        <f t="shared" si="181"/>
        <v>32</v>
      </c>
      <c r="BK92" s="220">
        <f t="shared" si="181"/>
        <v>32</v>
      </c>
      <c r="BL92" s="220">
        <f t="shared" si="181"/>
        <v>32</v>
      </c>
      <c r="BM92" s="220">
        <f t="shared" si="181"/>
        <v>32</v>
      </c>
      <c r="BN92" s="220">
        <f t="shared" ref="BN92:CS92" si="182">SUM(BN93:BN95)</f>
        <v>32</v>
      </c>
      <c r="BO92" s="220">
        <f t="shared" si="182"/>
        <v>32</v>
      </c>
      <c r="BP92" s="220">
        <f t="shared" si="182"/>
        <v>32</v>
      </c>
      <c r="BQ92" s="220">
        <f t="shared" si="182"/>
        <v>32</v>
      </c>
      <c r="BR92" s="220">
        <f t="shared" si="182"/>
        <v>32</v>
      </c>
      <c r="BS92" s="220">
        <f t="shared" si="182"/>
        <v>32</v>
      </c>
      <c r="BT92" s="220">
        <f t="shared" si="182"/>
        <v>32</v>
      </c>
      <c r="BU92" s="220">
        <f t="shared" si="182"/>
        <v>32</v>
      </c>
      <c r="BV92" s="220">
        <f t="shared" si="182"/>
        <v>32</v>
      </c>
      <c r="BW92" s="220">
        <f t="shared" si="182"/>
        <v>32</v>
      </c>
      <c r="BX92" s="220">
        <f t="shared" si="182"/>
        <v>32</v>
      </c>
      <c r="BY92" s="220">
        <f t="shared" si="182"/>
        <v>32</v>
      </c>
      <c r="BZ92" s="220">
        <f t="shared" si="182"/>
        <v>32</v>
      </c>
      <c r="CA92" s="220">
        <f t="shared" si="182"/>
        <v>32</v>
      </c>
      <c r="CB92" s="220">
        <f t="shared" si="182"/>
        <v>32</v>
      </c>
      <c r="CC92" s="220">
        <f t="shared" si="182"/>
        <v>32</v>
      </c>
      <c r="CD92" s="220">
        <f t="shared" si="182"/>
        <v>32</v>
      </c>
      <c r="CE92" s="220">
        <f t="shared" si="182"/>
        <v>32</v>
      </c>
      <c r="CF92" s="220">
        <f t="shared" si="182"/>
        <v>32</v>
      </c>
      <c r="CG92" s="220">
        <f t="shared" si="182"/>
        <v>32</v>
      </c>
      <c r="CH92" s="220">
        <f t="shared" si="182"/>
        <v>32</v>
      </c>
      <c r="CI92" s="220">
        <f t="shared" si="182"/>
        <v>32</v>
      </c>
      <c r="CJ92" s="220">
        <f t="shared" si="182"/>
        <v>32</v>
      </c>
      <c r="CK92" s="220">
        <f t="shared" si="182"/>
        <v>32</v>
      </c>
      <c r="CL92" s="220">
        <f t="shared" si="182"/>
        <v>32</v>
      </c>
      <c r="CM92" s="220">
        <f t="shared" si="182"/>
        <v>32</v>
      </c>
      <c r="CN92" s="220">
        <f t="shared" si="182"/>
        <v>32</v>
      </c>
      <c r="CO92" s="220">
        <f t="shared" si="182"/>
        <v>32</v>
      </c>
      <c r="CP92" s="220">
        <f t="shared" si="182"/>
        <v>32</v>
      </c>
      <c r="CQ92" s="220">
        <f t="shared" si="182"/>
        <v>32</v>
      </c>
      <c r="CR92" s="220">
        <f t="shared" si="182"/>
        <v>32</v>
      </c>
      <c r="CS92" s="221">
        <f t="shared" si="182"/>
        <v>32</v>
      </c>
      <c r="CT92" s="208">
        <f t="shared" si="176"/>
        <v>3072</v>
      </c>
      <c r="CU92" s="38">
        <f>SUM('Day (1):Day (30)'!CT92)</f>
        <v>95545.92000000026</v>
      </c>
      <c r="CV92" s="154">
        <f t="shared" si="171"/>
        <v>92473.92000000026</v>
      </c>
      <c r="CX92" s="151">
        <f t="shared" si="164"/>
        <v>32</v>
      </c>
      <c r="CY92" s="135">
        <f t="shared" si="165"/>
        <v>33.175666666666757</v>
      </c>
      <c r="CZ92" s="135">
        <f t="shared" si="166"/>
        <v>-1.175666666666757</v>
      </c>
    </row>
    <row r="93" spans="1:104">
      <c r="A93" s="25" t="s">
        <v>65</v>
      </c>
      <c r="B93" s="42">
        <v>0</v>
      </c>
      <c r="C93" s="43">
        <v>0</v>
      </c>
      <c r="D93" s="43">
        <v>0</v>
      </c>
      <c r="E93" s="43">
        <v>0</v>
      </c>
      <c r="F93" s="43">
        <v>0</v>
      </c>
      <c r="G93" s="43">
        <v>0</v>
      </c>
      <c r="H93" s="43">
        <v>0</v>
      </c>
      <c r="I93" s="43">
        <v>0</v>
      </c>
      <c r="J93" s="43">
        <v>0</v>
      </c>
      <c r="K93" s="43">
        <v>0</v>
      </c>
      <c r="L93" s="43">
        <v>0</v>
      </c>
      <c r="M93" s="43">
        <v>0</v>
      </c>
      <c r="N93" s="43">
        <v>0</v>
      </c>
      <c r="O93" s="43">
        <v>0</v>
      </c>
      <c r="P93" s="43">
        <v>0</v>
      </c>
      <c r="Q93" s="43">
        <v>0</v>
      </c>
      <c r="R93" s="43">
        <v>0</v>
      </c>
      <c r="S93" s="43">
        <v>0</v>
      </c>
      <c r="T93" s="43">
        <v>0</v>
      </c>
      <c r="U93" s="43">
        <v>0</v>
      </c>
      <c r="V93" s="43">
        <v>0</v>
      </c>
      <c r="W93" s="43">
        <v>0</v>
      </c>
      <c r="X93" s="43">
        <v>0</v>
      </c>
      <c r="Y93" s="43">
        <v>0</v>
      </c>
      <c r="Z93" s="43">
        <v>0</v>
      </c>
      <c r="AA93" s="43">
        <v>0</v>
      </c>
      <c r="AB93" s="43">
        <v>0</v>
      </c>
      <c r="AC93" s="43">
        <v>0</v>
      </c>
      <c r="AD93" s="43">
        <v>0</v>
      </c>
      <c r="AE93" s="43">
        <v>0</v>
      </c>
      <c r="AF93" s="43">
        <v>0</v>
      </c>
      <c r="AG93" s="43">
        <v>0</v>
      </c>
      <c r="AH93" s="43">
        <v>0</v>
      </c>
      <c r="AI93" s="43">
        <v>0</v>
      </c>
      <c r="AJ93" s="43">
        <v>0</v>
      </c>
      <c r="AK93" s="43">
        <v>0</v>
      </c>
      <c r="AL93" s="43">
        <v>0</v>
      </c>
      <c r="AM93" s="43">
        <v>0</v>
      </c>
      <c r="AN93" s="43">
        <v>0</v>
      </c>
      <c r="AO93" s="43">
        <v>0</v>
      </c>
      <c r="AP93" s="43">
        <v>0</v>
      </c>
      <c r="AQ93" s="43">
        <v>0</v>
      </c>
      <c r="AR93" s="43">
        <v>0</v>
      </c>
      <c r="AS93" s="43">
        <v>0</v>
      </c>
      <c r="AT93" s="43">
        <v>0</v>
      </c>
      <c r="AU93" s="43">
        <v>0</v>
      </c>
      <c r="AV93" s="43">
        <v>0</v>
      </c>
      <c r="AW93" s="43">
        <v>0</v>
      </c>
      <c r="AX93" s="43">
        <v>0</v>
      </c>
      <c r="AY93" s="43">
        <v>0</v>
      </c>
      <c r="AZ93" s="43">
        <v>0</v>
      </c>
      <c r="BA93" s="43">
        <v>0</v>
      </c>
      <c r="BB93" s="43">
        <v>0</v>
      </c>
      <c r="BC93" s="43">
        <v>0</v>
      </c>
      <c r="BD93" s="43">
        <v>0</v>
      </c>
      <c r="BE93" s="43">
        <v>0</v>
      </c>
      <c r="BF93" s="43">
        <v>0</v>
      </c>
      <c r="BG93" s="43">
        <v>0</v>
      </c>
      <c r="BH93" s="43">
        <v>0</v>
      </c>
      <c r="BI93" s="43">
        <v>0</v>
      </c>
      <c r="BJ93" s="43">
        <v>0</v>
      </c>
      <c r="BK93" s="43">
        <v>0</v>
      </c>
      <c r="BL93" s="43">
        <v>0</v>
      </c>
      <c r="BM93" s="43">
        <v>0</v>
      </c>
      <c r="BN93" s="43">
        <v>0</v>
      </c>
      <c r="BO93" s="43">
        <v>0</v>
      </c>
      <c r="BP93" s="43">
        <v>0</v>
      </c>
      <c r="BQ93" s="43">
        <v>0</v>
      </c>
      <c r="BR93" s="43">
        <v>0</v>
      </c>
      <c r="BS93" s="43">
        <v>0</v>
      </c>
      <c r="BT93" s="43">
        <v>0</v>
      </c>
      <c r="BU93" s="43">
        <v>0</v>
      </c>
      <c r="BV93" s="43">
        <v>0</v>
      </c>
      <c r="BW93" s="43">
        <v>0</v>
      </c>
      <c r="BX93" s="43">
        <v>0</v>
      </c>
      <c r="BY93" s="43">
        <v>0</v>
      </c>
      <c r="BZ93" s="43">
        <v>0</v>
      </c>
      <c r="CA93" s="43">
        <v>0</v>
      </c>
      <c r="CB93" s="43">
        <v>0</v>
      </c>
      <c r="CC93" s="43">
        <v>0</v>
      </c>
      <c r="CD93" s="43">
        <v>0</v>
      </c>
      <c r="CE93" s="43">
        <v>0</v>
      </c>
      <c r="CF93" s="43">
        <v>0</v>
      </c>
      <c r="CG93" s="43">
        <v>0</v>
      </c>
      <c r="CH93" s="43">
        <v>0</v>
      </c>
      <c r="CI93" s="43">
        <v>0</v>
      </c>
      <c r="CJ93" s="43">
        <v>0</v>
      </c>
      <c r="CK93" s="43">
        <v>0</v>
      </c>
      <c r="CL93" s="43">
        <v>0</v>
      </c>
      <c r="CM93" s="43">
        <v>0</v>
      </c>
      <c r="CN93" s="43">
        <v>0</v>
      </c>
      <c r="CO93" s="43">
        <v>0</v>
      </c>
      <c r="CP93" s="43">
        <v>0</v>
      </c>
      <c r="CQ93" s="43">
        <v>0</v>
      </c>
      <c r="CR93" s="43">
        <v>0</v>
      </c>
      <c r="CS93" s="92">
        <v>0</v>
      </c>
      <c r="CT93" s="273">
        <f t="shared" ref="CT93:CT96" si="183">SUM(B93:CS93)</f>
        <v>0</v>
      </c>
      <c r="CU93" s="267">
        <f>SUM('Day (1):Day (30)'!CT93)</f>
        <v>1753.9200000000023</v>
      </c>
      <c r="CV93" s="154">
        <f t="shared" si="171"/>
        <v>1753.9200000000023</v>
      </c>
      <c r="CX93" s="151">
        <f t="shared" si="164"/>
        <v>0</v>
      </c>
      <c r="CY93" s="135">
        <f t="shared" si="165"/>
        <v>0.60900000000000076</v>
      </c>
      <c r="CZ93" s="135">
        <f t="shared" si="166"/>
        <v>-0.60900000000000076</v>
      </c>
    </row>
    <row r="94" spans="1:104">
      <c r="A94" s="25" t="s">
        <v>66</v>
      </c>
      <c r="B94" s="264">
        <v>32</v>
      </c>
      <c r="C94" s="265">
        <v>32</v>
      </c>
      <c r="D94" s="265">
        <v>32</v>
      </c>
      <c r="E94" s="265">
        <v>32</v>
      </c>
      <c r="F94" s="265">
        <v>32</v>
      </c>
      <c r="G94" s="265">
        <v>32</v>
      </c>
      <c r="H94" s="265">
        <v>32</v>
      </c>
      <c r="I94" s="265">
        <v>32</v>
      </c>
      <c r="J94" s="265">
        <v>32</v>
      </c>
      <c r="K94" s="265">
        <v>32</v>
      </c>
      <c r="L94" s="265">
        <v>32</v>
      </c>
      <c r="M94" s="265">
        <v>32</v>
      </c>
      <c r="N94" s="265">
        <v>32</v>
      </c>
      <c r="O94" s="265">
        <v>32</v>
      </c>
      <c r="P94" s="265">
        <v>32</v>
      </c>
      <c r="Q94" s="265">
        <v>32</v>
      </c>
      <c r="R94" s="265">
        <v>32</v>
      </c>
      <c r="S94" s="265">
        <v>32</v>
      </c>
      <c r="T94" s="265">
        <v>32</v>
      </c>
      <c r="U94" s="265">
        <v>32</v>
      </c>
      <c r="V94" s="265">
        <v>32</v>
      </c>
      <c r="W94" s="265">
        <v>32</v>
      </c>
      <c r="X94" s="265">
        <v>32</v>
      </c>
      <c r="Y94" s="265">
        <v>32</v>
      </c>
      <c r="Z94" s="265">
        <v>32</v>
      </c>
      <c r="AA94" s="265">
        <v>32</v>
      </c>
      <c r="AB94" s="265">
        <v>32</v>
      </c>
      <c r="AC94" s="265">
        <v>32</v>
      </c>
      <c r="AD94" s="265">
        <v>32</v>
      </c>
      <c r="AE94" s="265">
        <v>32</v>
      </c>
      <c r="AF94" s="265">
        <v>32</v>
      </c>
      <c r="AG94" s="265">
        <v>32</v>
      </c>
      <c r="AH94" s="265">
        <v>32</v>
      </c>
      <c r="AI94" s="265">
        <v>32</v>
      </c>
      <c r="AJ94" s="265">
        <v>32</v>
      </c>
      <c r="AK94" s="265">
        <v>32</v>
      </c>
      <c r="AL94" s="265">
        <v>32</v>
      </c>
      <c r="AM94" s="265">
        <v>32</v>
      </c>
      <c r="AN94" s="265">
        <v>32</v>
      </c>
      <c r="AO94" s="265">
        <v>32</v>
      </c>
      <c r="AP94" s="265">
        <v>32</v>
      </c>
      <c r="AQ94" s="265">
        <v>32</v>
      </c>
      <c r="AR94" s="265">
        <v>32</v>
      </c>
      <c r="AS94" s="265">
        <v>32</v>
      </c>
      <c r="AT94" s="265">
        <v>32</v>
      </c>
      <c r="AU94" s="265">
        <v>32</v>
      </c>
      <c r="AV94" s="265">
        <v>32</v>
      </c>
      <c r="AW94" s="265">
        <v>32</v>
      </c>
      <c r="AX94" s="265">
        <v>32</v>
      </c>
      <c r="AY94" s="265">
        <v>32</v>
      </c>
      <c r="AZ94" s="265">
        <v>32</v>
      </c>
      <c r="BA94" s="265">
        <v>32</v>
      </c>
      <c r="BB94" s="265">
        <v>32</v>
      </c>
      <c r="BC94" s="265">
        <v>32</v>
      </c>
      <c r="BD94" s="265">
        <v>32</v>
      </c>
      <c r="BE94" s="265">
        <v>32</v>
      </c>
      <c r="BF94" s="265">
        <v>32</v>
      </c>
      <c r="BG94" s="265">
        <v>32</v>
      </c>
      <c r="BH94" s="265">
        <v>32</v>
      </c>
      <c r="BI94" s="265">
        <v>32</v>
      </c>
      <c r="BJ94" s="265">
        <v>32</v>
      </c>
      <c r="BK94" s="265">
        <v>32</v>
      </c>
      <c r="BL94" s="265">
        <v>32</v>
      </c>
      <c r="BM94" s="265">
        <v>32</v>
      </c>
      <c r="BN94" s="265">
        <v>32</v>
      </c>
      <c r="BO94" s="265">
        <v>32</v>
      </c>
      <c r="BP94" s="265">
        <v>32</v>
      </c>
      <c r="BQ94" s="265">
        <v>32</v>
      </c>
      <c r="BR94" s="265">
        <v>32</v>
      </c>
      <c r="BS94" s="265">
        <v>32</v>
      </c>
      <c r="BT94" s="265">
        <v>32</v>
      </c>
      <c r="BU94" s="265">
        <v>32</v>
      </c>
      <c r="BV94" s="265">
        <v>32</v>
      </c>
      <c r="BW94" s="265">
        <v>32</v>
      </c>
      <c r="BX94" s="265">
        <v>32</v>
      </c>
      <c r="BY94" s="265">
        <v>32</v>
      </c>
      <c r="BZ94" s="265">
        <v>32</v>
      </c>
      <c r="CA94" s="265">
        <v>32</v>
      </c>
      <c r="CB94" s="265">
        <v>32</v>
      </c>
      <c r="CC94" s="265">
        <v>32</v>
      </c>
      <c r="CD94" s="265">
        <v>32</v>
      </c>
      <c r="CE94" s="265">
        <v>32</v>
      </c>
      <c r="CF94" s="265">
        <v>32</v>
      </c>
      <c r="CG94" s="265">
        <v>32</v>
      </c>
      <c r="CH94" s="265">
        <v>32</v>
      </c>
      <c r="CI94" s="265">
        <v>32</v>
      </c>
      <c r="CJ94" s="265">
        <v>32</v>
      </c>
      <c r="CK94" s="265">
        <v>32</v>
      </c>
      <c r="CL94" s="265">
        <v>32</v>
      </c>
      <c r="CM94" s="265">
        <v>32</v>
      </c>
      <c r="CN94" s="265">
        <v>32</v>
      </c>
      <c r="CO94" s="265">
        <v>32</v>
      </c>
      <c r="CP94" s="265">
        <v>32</v>
      </c>
      <c r="CQ94" s="265">
        <v>32</v>
      </c>
      <c r="CR94" s="265">
        <v>32</v>
      </c>
      <c r="CS94" s="266">
        <v>32</v>
      </c>
      <c r="CT94" s="273">
        <f t="shared" si="183"/>
        <v>3072</v>
      </c>
      <c r="CU94" s="267">
        <f>SUM('Day (1):Day (30)'!CT94)</f>
        <v>90912</v>
      </c>
      <c r="CV94" s="154">
        <f t="shared" si="171"/>
        <v>87840</v>
      </c>
      <c r="CX94" s="151">
        <f t="shared" ref="CX94" si="184">CT94/96</f>
        <v>32</v>
      </c>
      <c r="CY94" s="135">
        <f t="shared" ref="CY94" si="185">CU94/(96*30)</f>
        <v>31.566666666666666</v>
      </c>
      <c r="CZ94" s="135">
        <f t="shared" ref="CZ94" si="186">CX94-CY94</f>
        <v>0.43333333333333357</v>
      </c>
    </row>
    <row r="95" spans="1:104" ht="15.75" thickBot="1">
      <c r="A95" s="25" t="s">
        <v>67</v>
      </c>
      <c r="B95" s="123">
        <v>0</v>
      </c>
      <c r="C95" s="124">
        <v>0</v>
      </c>
      <c r="D95" s="124">
        <v>0</v>
      </c>
      <c r="E95" s="124">
        <v>0</v>
      </c>
      <c r="F95" s="124">
        <v>0</v>
      </c>
      <c r="G95" s="124">
        <v>0</v>
      </c>
      <c r="H95" s="124">
        <v>0</v>
      </c>
      <c r="I95" s="124">
        <v>0</v>
      </c>
      <c r="J95" s="124">
        <v>0</v>
      </c>
      <c r="K95" s="124">
        <v>0</v>
      </c>
      <c r="L95" s="124">
        <v>0</v>
      </c>
      <c r="M95" s="124">
        <v>0</v>
      </c>
      <c r="N95" s="124">
        <v>0</v>
      </c>
      <c r="O95" s="124">
        <v>0</v>
      </c>
      <c r="P95" s="124">
        <v>0</v>
      </c>
      <c r="Q95" s="124">
        <v>0</v>
      </c>
      <c r="R95" s="124">
        <v>0</v>
      </c>
      <c r="S95" s="124">
        <v>0</v>
      </c>
      <c r="T95" s="124">
        <v>0</v>
      </c>
      <c r="U95" s="124">
        <v>0</v>
      </c>
      <c r="V95" s="124">
        <v>0</v>
      </c>
      <c r="W95" s="124">
        <v>0</v>
      </c>
      <c r="X95" s="124">
        <v>0</v>
      </c>
      <c r="Y95" s="124">
        <v>0</v>
      </c>
      <c r="Z95" s="124">
        <v>0</v>
      </c>
      <c r="AA95" s="124">
        <v>0</v>
      </c>
      <c r="AB95" s="124">
        <v>0</v>
      </c>
      <c r="AC95" s="124">
        <v>0</v>
      </c>
      <c r="AD95" s="124">
        <v>0</v>
      </c>
      <c r="AE95" s="124">
        <v>0</v>
      </c>
      <c r="AF95" s="124">
        <v>0</v>
      </c>
      <c r="AG95" s="124">
        <v>0</v>
      </c>
      <c r="AH95" s="124">
        <v>0</v>
      </c>
      <c r="AI95" s="124">
        <v>0</v>
      </c>
      <c r="AJ95" s="124">
        <v>0</v>
      </c>
      <c r="AK95" s="124">
        <v>0</v>
      </c>
      <c r="AL95" s="124">
        <v>0</v>
      </c>
      <c r="AM95" s="124">
        <v>0</v>
      </c>
      <c r="AN95" s="124">
        <v>0</v>
      </c>
      <c r="AO95" s="124">
        <v>0</v>
      </c>
      <c r="AP95" s="124">
        <v>0</v>
      </c>
      <c r="AQ95" s="124">
        <v>0</v>
      </c>
      <c r="AR95" s="124">
        <v>0</v>
      </c>
      <c r="AS95" s="124">
        <v>0</v>
      </c>
      <c r="AT95" s="124">
        <v>0</v>
      </c>
      <c r="AU95" s="124">
        <v>0</v>
      </c>
      <c r="AV95" s="124">
        <v>0</v>
      </c>
      <c r="AW95" s="124">
        <v>0</v>
      </c>
      <c r="AX95" s="124">
        <v>0</v>
      </c>
      <c r="AY95" s="124">
        <v>0</v>
      </c>
      <c r="AZ95" s="124">
        <v>0</v>
      </c>
      <c r="BA95" s="124">
        <v>0</v>
      </c>
      <c r="BB95" s="124">
        <v>0</v>
      </c>
      <c r="BC95" s="124">
        <v>0</v>
      </c>
      <c r="BD95" s="124">
        <v>0</v>
      </c>
      <c r="BE95" s="124">
        <v>0</v>
      </c>
      <c r="BF95" s="124">
        <v>0</v>
      </c>
      <c r="BG95" s="124">
        <v>0</v>
      </c>
      <c r="BH95" s="124">
        <v>0</v>
      </c>
      <c r="BI95" s="124">
        <v>0</v>
      </c>
      <c r="BJ95" s="124">
        <v>0</v>
      </c>
      <c r="BK95" s="124">
        <v>0</v>
      </c>
      <c r="BL95" s="124">
        <v>0</v>
      </c>
      <c r="BM95" s="124">
        <v>0</v>
      </c>
      <c r="BN95" s="124">
        <v>0</v>
      </c>
      <c r="BO95" s="124">
        <v>0</v>
      </c>
      <c r="BP95" s="124">
        <v>0</v>
      </c>
      <c r="BQ95" s="124">
        <v>0</v>
      </c>
      <c r="BR95" s="124">
        <v>0</v>
      </c>
      <c r="BS95" s="124">
        <v>0</v>
      </c>
      <c r="BT95" s="124">
        <v>0</v>
      </c>
      <c r="BU95" s="124">
        <v>0</v>
      </c>
      <c r="BV95" s="124">
        <v>0</v>
      </c>
      <c r="BW95" s="124">
        <v>0</v>
      </c>
      <c r="BX95" s="124">
        <v>0</v>
      </c>
      <c r="BY95" s="124">
        <v>0</v>
      </c>
      <c r="BZ95" s="124">
        <v>0</v>
      </c>
      <c r="CA95" s="124">
        <v>0</v>
      </c>
      <c r="CB95" s="124">
        <v>0</v>
      </c>
      <c r="CC95" s="124">
        <v>0</v>
      </c>
      <c r="CD95" s="124">
        <v>0</v>
      </c>
      <c r="CE95" s="124">
        <v>0</v>
      </c>
      <c r="CF95" s="124">
        <v>0</v>
      </c>
      <c r="CG95" s="124">
        <v>0</v>
      </c>
      <c r="CH95" s="124">
        <v>0</v>
      </c>
      <c r="CI95" s="124">
        <v>0</v>
      </c>
      <c r="CJ95" s="124">
        <v>0</v>
      </c>
      <c r="CK95" s="124">
        <v>0</v>
      </c>
      <c r="CL95" s="124">
        <v>0</v>
      </c>
      <c r="CM95" s="124">
        <v>0</v>
      </c>
      <c r="CN95" s="124">
        <v>0</v>
      </c>
      <c r="CO95" s="124">
        <v>0</v>
      </c>
      <c r="CP95" s="124">
        <v>0</v>
      </c>
      <c r="CQ95" s="124">
        <v>0</v>
      </c>
      <c r="CR95" s="124">
        <v>0</v>
      </c>
      <c r="CS95" s="125">
        <v>0</v>
      </c>
      <c r="CT95" s="274">
        <f t="shared" si="183"/>
        <v>0</v>
      </c>
      <c r="CU95" s="276">
        <f>SUM('Day (1):Day (30)'!CT95)</f>
        <v>2880</v>
      </c>
      <c r="CV95" s="154">
        <f t="shared" si="171"/>
        <v>2880</v>
      </c>
      <c r="CX95" s="151">
        <f t="shared" si="164"/>
        <v>0</v>
      </c>
      <c r="CY95" s="135">
        <f t="shared" si="165"/>
        <v>1</v>
      </c>
      <c r="CZ95" s="135">
        <f t="shared" si="166"/>
        <v>-1</v>
      </c>
    </row>
    <row r="96" spans="1:104" s="137" customFormat="1" ht="15.75" thickBot="1">
      <c r="A96" s="207" t="s">
        <v>68</v>
      </c>
      <c r="B96" s="218">
        <f t="shared" ref="B96:AG96" si="187">B91+B92</f>
        <v>32</v>
      </c>
      <c r="C96" s="168">
        <f t="shared" si="187"/>
        <v>32</v>
      </c>
      <c r="D96" s="168">
        <f t="shared" si="187"/>
        <v>32</v>
      </c>
      <c r="E96" s="168">
        <f t="shared" si="187"/>
        <v>32</v>
      </c>
      <c r="F96" s="168">
        <f t="shared" si="187"/>
        <v>32</v>
      </c>
      <c r="G96" s="168">
        <f t="shared" si="187"/>
        <v>32</v>
      </c>
      <c r="H96" s="168">
        <f t="shared" si="187"/>
        <v>32</v>
      </c>
      <c r="I96" s="168">
        <f t="shared" si="187"/>
        <v>32</v>
      </c>
      <c r="J96" s="168">
        <f t="shared" si="187"/>
        <v>32</v>
      </c>
      <c r="K96" s="168">
        <f t="shared" si="187"/>
        <v>32</v>
      </c>
      <c r="L96" s="168">
        <f t="shared" si="187"/>
        <v>32</v>
      </c>
      <c r="M96" s="168">
        <f t="shared" si="187"/>
        <v>32</v>
      </c>
      <c r="N96" s="168">
        <f t="shared" si="187"/>
        <v>32</v>
      </c>
      <c r="O96" s="168">
        <f t="shared" si="187"/>
        <v>32</v>
      </c>
      <c r="P96" s="168">
        <f t="shared" si="187"/>
        <v>32</v>
      </c>
      <c r="Q96" s="168">
        <f t="shared" si="187"/>
        <v>32</v>
      </c>
      <c r="R96" s="168">
        <f t="shared" si="187"/>
        <v>32</v>
      </c>
      <c r="S96" s="168">
        <f t="shared" si="187"/>
        <v>32</v>
      </c>
      <c r="T96" s="168">
        <f t="shared" si="187"/>
        <v>32</v>
      </c>
      <c r="U96" s="168">
        <f t="shared" si="187"/>
        <v>32</v>
      </c>
      <c r="V96" s="168">
        <f t="shared" si="187"/>
        <v>32</v>
      </c>
      <c r="W96" s="168">
        <f t="shared" si="187"/>
        <v>32</v>
      </c>
      <c r="X96" s="168">
        <f t="shared" si="187"/>
        <v>32</v>
      </c>
      <c r="Y96" s="168">
        <f t="shared" si="187"/>
        <v>32.0075</v>
      </c>
      <c r="Z96" s="168">
        <f t="shared" si="187"/>
        <v>32.912379999999999</v>
      </c>
      <c r="AA96" s="168">
        <f t="shared" si="187"/>
        <v>37.675323679999998</v>
      </c>
      <c r="AB96" s="168">
        <f t="shared" si="187"/>
        <v>43.797473800000006</v>
      </c>
      <c r="AC96" s="168">
        <f t="shared" si="187"/>
        <v>55.086992799999997</v>
      </c>
      <c r="AD96" s="168">
        <f t="shared" si="187"/>
        <v>67.782721699999996</v>
      </c>
      <c r="AE96" s="168">
        <f t="shared" si="187"/>
        <v>89.543582000000001</v>
      </c>
      <c r="AF96" s="168">
        <f t="shared" si="187"/>
        <v>108.10657</v>
      </c>
      <c r="AG96" s="168">
        <f t="shared" si="187"/>
        <v>124.20141099999999</v>
      </c>
      <c r="AH96" s="168">
        <f t="shared" ref="AH96:BM96" si="188">AH91+AH92</f>
        <v>139.487246</v>
      </c>
      <c r="AI96" s="168">
        <f t="shared" si="188"/>
        <v>154.76138600000002</v>
      </c>
      <c r="AJ96" s="168">
        <f t="shared" si="188"/>
        <v>179.87953899999997</v>
      </c>
      <c r="AK96" s="168">
        <f t="shared" si="188"/>
        <v>194.38543099999998</v>
      </c>
      <c r="AL96" s="168">
        <f t="shared" si="188"/>
        <v>203.61561899999998</v>
      </c>
      <c r="AM96" s="168">
        <f t="shared" si="188"/>
        <v>217.05416500000001</v>
      </c>
      <c r="AN96" s="168">
        <f t="shared" si="188"/>
        <v>227.37688800000001</v>
      </c>
      <c r="AO96" s="168">
        <f t="shared" si="188"/>
        <v>241.60627900000003</v>
      </c>
      <c r="AP96" s="168">
        <f t="shared" si="188"/>
        <v>237.26349800000003</v>
      </c>
      <c r="AQ96" s="168">
        <f t="shared" si="188"/>
        <v>247.72573700000004</v>
      </c>
      <c r="AR96" s="168">
        <f t="shared" si="188"/>
        <v>263.60508800000002</v>
      </c>
      <c r="AS96" s="168">
        <f t="shared" si="188"/>
        <v>247.12660199999999</v>
      </c>
      <c r="AT96" s="168">
        <f t="shared" si="188"/>
        <v>250.75512699999999</v>
      </c>
      <c r="AU96" s="168">
        <f t="shared" si="188"/>
        <v>239.85882699999999</v>
      </c>
      <c r="AV96" s="168">
        <f t="shared" si="188"/>
        <v>252.16377800000004</v>
      </c>
      <c r="AW96" s="168">
        <f t="shared" si="188"/>
        <v>268.83327099999997</v>
      </c>
      <c r="AX96" s="168">
        <f t="shared" si="188"/>
        <v>271.48124200000001</v>
      </c>
      <c r="AY96" s="168">
        <f t="shared" si="188"/>
        <v>246.66026500000004</v>
      </c>
      <c r="AZ96" s="168">
        <f t="shared" si="188"/>
        <v>238.24906900000002</v>
      </c>
      <c r="BA96" s="168">
        <f t="shared" si="188"/>
        <v>249.16735499999999</v>
      </c>
      <c r="BB96" s="168">
        <f t="shared" si="188"/>
        <v>259.333302</v>
      </c>
      <c r="BC96" s="168">
        <f t="shared" si="188"/>
        <v>241.11631500000001</v>
      </c>
      <c r="BD96" s="168">
        <f t="shared" si="188"/>
        <v>226.69354600000003</v>
      </c>
      <c r="BE96" s="168">
        <f t="shared" si="188"/>
        <v>212.07769000000002</v>
      </c>
      <c r="BF96" s="168">
        <f t="shared" si="188"/>
        <v>211.92943400000001</v>
      </c>
      <c r="BG96" s="168">
        <f t="shared" si="188"/>
        <v>210.071348</v>
      </c>
      <c r="BH96" s="168">
        <f t="shared" si="188"/>
        <v>208.18528699999999</v>
      </c>
      <c r="BI96" s="168">
        <f t="shared" si="188"/>
        <v>204.27194900000001</v>
      </c>
      <c r="BJ96" s="168">
        <f t="shared" si="188"/>
        <v>206.26058599999999</v>
      </c>
      <c r="BK96" s="168">
        <f t="shared" si="188"/>
        <v>181.50538299999999</v>
      </c>
      <c r="BL96" s="168">
        <f t="shared" si="188"/>
        <v>141.40914600000002</v>
      </c>
      <c r="BM96" s="168">
        <f t="shared" si="188"/>
        <v>121.905871</v>
      </c>
      <c r="BN96" s="168">
        <f t="shared" ref="BN96:CS96" si="189">BN91+BN92</f>
        <v>104.27807600000001</v>
      </c>
      <c r="BO96" s="168">
        <f t="shared" si="189"/>
        <v>92.895128999999997</v>
      </c>
      <c r="BP96" s="168">
        <f t="shared" si="189"/>
        <v>81.287781300000006</v>
      </c>
      <c r="BQ96" s="168">
        <f t="shared" si="189"/>
        <v>69.35648119999999</v>
      </c>
      <c r="BR96" s="168">
        <f t="shared" si="189"/>
        <v>61.273733200000002</v>
      </c>
      <c r="BS96" s="168">
        <f t="shared" si="189"/>
        <v>55.106328900000001</v>
      </c>
      <c r="BT96" s="168">
        <f t="shared" si="189"/>
        <v>48.945967600000003</v>
      </c>
      <c r="BU96" s="168">
        <f t="shared" si="189"/>
        <v>42.368197299999999</v>
      </c>
      <c r="BV96" s="168">
        <f t="shared" si="189"/>
        <v>36.0150042</v>
      </c>
      <c r="BW96" s="168">
        <f t="shared" si="189"/>
        <v>32.921615840000001</v>
      </c>
      <c r="BX96" s="168">
        <f t="shared" si="189"/>
        <v>32.061799999999998</v>
      </c>
      <c r="BY96" s="168">
        <f t="shared" si="189"/>
        <v>32</v>
      </c>
      <c r="BZ96" s="168">
        <f t="shared" si="189"/>
        <v>32</v>
      </c>
      <c r="CA96" s="168">
        <f t="shared" si="189"/>
        <v>32</v>
      </c>
      <c r="CB96" s="168">
        <f t="shared" si="189"/>
        <v>32</v>
      </c>
      <c r="CC96" s="168">
        <f t="shared" si="189"/>
        <v>32</v>
      </c>
      <c r="CD96" s="168">
        <f t="shared" si="189"/>
        <v>32</v>
      </c>
      <c r="CE96" s="168">
        <f t="shared" si="189"/>
        <v>32</v>
      </c>
      <c r="CF96" s="168">
        <f t="shared" si="189"/>
        <v>32</v>
      </c>
      <c r="CG96" s="168">
        <f t="shared" si="189"/>
        <v>32</v>
      </c>
      <c r="CH96" s="168">
        <f t="shared" si="189"/>
        <v>32</v>
      </c>
      <c r="CI96" s="168">
        <f t="shared" si="189"/>
        <v>32</v>
      </c>
      <c r="CJ96" s="168">
        <f t="shared" si="189"/>
        <v>32</v>
      </c>
      <c r="CK96" s="168">
        <f t="shared" si="189"/>
        <v>32</v>
      </c>
      <c r="CL96" s="168">
        <f t="shared" si="189"/>
        <v>32</v>
      </c>
      <c r="CM96" s="168">
        <f t="shared" si="189"/>
        <v>32</v>
      </c>
      <c r="CN96" s="168">
        <f t="shared" si="189"/>
        <v>32</v>
      </c>
      <c r="CO96" s="168">
        <f t="shared" si="189"/>
        <v>32</v>
      </c>
      <c r="CP96" s="168">
        <f t="shared" si="189"/>
        <v>32</v>
      </c>
      <c r="CQ96" s="168">
        <f t="shared" si="189"/>
        <v>32</v>
      </c>
      <c r="CR96" s="168">
        <f t="shared" si="189"/>
        <v>32</v>
      </c>
      <c r="CS96" s="219">
        <f t="shared" si="189"/>
        <v>32</v>
      </c>
      <c r="CT96" s="133">
        <f t="shared" si="183"/>
        <v>9651.4403385200021</v>
      </c>
      <c r="CU96" s="133">
        <f>SUM('Day (1):Day (30)'!CT96)</f>
        <v>401408.18207734014</v>
      </c>
      <c r="CV96" s="230">
        <f t="shared" si="171"/>
        <v>391756.74173882016</v>
      </c>
      <c r="CX96" s="151">
        <f t="shared" si="164"/>
        <v>100.53583685958336</v>
      </c>
      <c r="CY96" s="137">
        <f t="shared" si="165"/>
        <v>139.37784099907643</v>
      </c>
      <c r="CZ96" s="137">
        <f t="shared" si="166"/>
        <v>-38.842004139493071</v>
      </c>
    </row>
    <row r="97" spans="1:104">
      <c r="A97" s="132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64"/>
      <c r="CV97" s="169"/>
    </row>
    <row r="98" spans="1:104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64"/>
      <c r="CV98" s="169"/>
    </row>
    <row r="99" spans="1:104" ht="15.75" thickBot="1">
      <c r="A99" s="130" t="s">
        <v>69</v>
      </c>
      <c r="B99" s="131">
        <f>IF(B57&lt;0,0,MIN(B57,B96))</f>
        <v>0</v>
      </c>
      <c r="C99" s="131">
        <f t="shared" ref="C99:BN99" si="190">IF(C57&lt;0,0,MIN(C57,C96))</f>
        <v>0</v>
      </c>
      <c r="D99" s="131">
        <f t="shared" si="190"/>
        <v>0</v>
      </c>
      <c r="E99" s="131">
        <f t="shared" si="190"/>
        <v>0</v>
      </c>
      <c r="F99" s="131">
        <f t="shared" si="190"/>
        <v>0</v>
      </c>
      <c r="G99" s="131">
        <f t="shared" si="190"/>
        <v>0</v>
      </c>
      <c r="H99" s="131">
        <f t="shared" si="190"/>
        <v>0</v>
      </c>
      <c r="I99" s="131">
        <f t="shared" si="190"/>
        <v>0</v>
      </c>
      <c r="J99" s="131">
        <f t="shared" si="190"/>
        <v>0</v>
      </c>
      <c r="K99" s="131">
        <f t="shared" si="190"/>
        <v>0</v>
      </c>
      <c r="L99" s="131">
        <f t="shared" si="190"/>
        <v>0</v>
      </c>
      <c r="M99" s="131">
        <f t="shared" si="190"/>
        <v>0</v>
      </c>
      <c r="N99" s="131">
        <f t="shared" si="190"/>
        <v>0</v>
      </c>
      <c r="O99" s="131">
        <f t="shared" si="190"/>
        <v>0</v>
      </c>
      <c r="P99" s="131">
        <f t="shared" si="190"/>
        <v>0</v>
      </c>
      <c r="Q99" s="131">
        <f t="shared" si="190"/>
        <v>0</v>
      </c>
      <c r="R99" s="131">
        <f t="shared" si="190"/>
        <v>0</v>
      </c>
      <c r="S99" s="131">
        <f t="shared" si="190"/>
        <v>0</v>
      </c>
      <c r="T99" s="131">
        <f t="shared" si="190"/>
        <v>0</v>
      </c>
      <c r="U99" s="131">
        <f t="shared" si="190"/>
        <v>0</v>
      </c>
      <c r="V99" s="131">
        <f t="shared" si="190"/>
        <v>0</v>
      </c>
      <c r="W99" s="131">
        <f t="shared" si="190"/>
        <v>0</v>
      </c>
      <c r="X99" s="131">
        <f t="shared" si="190"/>
        <v>32</v>
      </c>
      <c r="Y99" s="131">
        <f t="shared" si="190"/>
        <v>32.0075</v>
      </c>
      <c r="Z99" s="131">
        <f t="shared" si="190"/>
        <v>32.912379999999999</v>
      </c>
      <c r="AA99" s="131">
        <f t="shared" si="190"/>
        <v>37.675323679999998</v>
      </c>
      <c r="AB99" s="131">
        <f t="shared" si="190"/>
        <v>43.797473800000006</v>
      </c>
      <c r="AC99" s="131">
        <f t="shared" si="190"/>
        <v>55.086992799999997</v>
      </c>
      <c r="AD99" s="131">
        <f t="shared" si="190"/>
        <v>67.782721699999996</v>
      </c>
      <c r="AE99" s="131">
        <f t="shared" si="190"/>
        <v>52.953742121781033</v>
      </c>
      <c r="AF99" s="131">
        <f t="shared" si="190"/>
        <v>0</v>
      </c>
      <c r="AG99" s="131">
        <f t="shared" si="190"/>
        <v>0</v>
      </c>
      <c r="AH99" s="131">
        <f t="shared" si="190"/>
        <v>0</v>
      </c>
      <c r="AI99" s="131">
        <f t="shared" si="190"/>
        <v>0</v>
      </c>
      <c r="AJ99" s="131">
        <f t="shared" si="190"/>
        <v>0</v>
      </c>
      <c r="AK99" s="131">
        <f t="shared" si="190"/>
        <v>0</v>
      </c>
      <c r="AL99" s="131">
        <f t="shared" si="190"/>
        <v>0</v>
      </c>
      <c r="AM99" s="131">
        <f t="shared" si="190"/>
        <v>0</v>
      </c>
      <c r="AN99" s="131">
        <f t="shared" si="190"/>
        <v>0</v>
      </c>
      <c r="AO99" s="131">
        <f t="shared" si="190"/>
        <v>0</v>
      </c>
      <c r="AP99" s="131">
        <f t="shared" si="190"/>
        <v>0</v>
      </c>
      <c r="AQ99" s="131">
        <f t="shared" si="190"/>
        <v>0</v>
      </c>
      <c r="AR99" s="131">
        <f t="shared" si="190"/>
        <v>0</v>
      </c>
      <c r="AS99" s="131">
        <f t="shared" si="190"/>
        <v>0</v>
      </c>
      <c r="AT99" s="131">
        <f t="shared" si="190"/>
        <v>0</v>
      </c>
      <c r="AU99" s="131">
        <f t="shared" si="190"/>
        <v>0</v>
      </c>
      <c r="AV99" s="131">
        <f t="shared" si="190"/>
        <v>0</v>
      </c>
      <c r="AW99" s="131">
        <f t="shared" si="190"/>
        <v>0</v>
      </c>
      <c r="AX99" s="131">
        <f t="shared" si="190"/>
        <v>0</v>
      </c>
      <c r="AY99" s="131">
        <f t="shared" si="190"/>
        <v>0</v>
      </c>
      <c r="AZ99" s="131">
        <f t="shared" si="190"/>
        <v>0</v>
      </c>
      <c r="BA99" s="131">
        <f t="shared" si="190"/>
        <v>0</v>
      </c>
      <c r="BB99" s="131">
        <f t="shared" si="190"/>
        <v>0</v>
      </c>
      <c r="BC99" s="131">
        <f t="shared" si="190"/>
        <v>0</v>
      </c>
      <c r="BD99" s="131">
        <f t="shared" si="190"/>
        <v>0</v>
      </c>
      <c r="BE99" s="131">
        <f t="shared" si="190"/>
        <v>0</v>
      </c>
      <c r="BF99" s="131">
        <f t="shared" si="190"/>
        <v>0</v>
      </c>
      <c r="BG99" s="131">
        <f t="shared" si="190"/>
        <v>0</v>
      </c>
      <c r="BH99" s="131">
        <f t="shared" si="190"/>
        <v>0</v>
      </c>
      <c r="BI99" s="131">
        <f t="shared" si="190"/>
        <v>0</v>
      </c>
      <c r="BJ99" s="131">
        <f t="shared" si="190"/>
        <v>0</v>
      </c>
      <c r="BK99" s="131">
        <f t="shared" si="190"/>
        <v>0</v>
      </c>
      <c r="BL99" s="131">
        <f t="shared" si="190"/>
        <v>0</v>
      </c>
      <c r="BM99" s="131">
        <f t="shared" si="190"/>
        <v>0</v>
      </c>
      <c r="BN99" s="131">
        <f t="shared" si="190"/>
        <v>0</v>
      </c>
      <c r="BO99" s="131">
        <f t="shared" ref="BO99:CS99" si="191">IF(BO57&lt;0,0,MIN(BO57,BO96))</f>
        <v>0</v>
      </c>
      <c r="BP99" s="131">
        <f t="shared" si="191"/>
        <v>0</v>
      </c>
      <c r="BQ99" s="131">
        <f t="shared" si="191"/>
        <v>69.35648119999999</v>
      </c>
      <c r="BR99" s="131">
        <f t="shared" si="191"/>
        <v>61.273733200000002</v>
      </c>
      <c r="BS99" s="131">
        <f t="shared" si="191"/>
        <v>55.106328900000001</v>
      </c>
      <c r="BT99" s="131">
        <f t="shared" si="191"/>
        <v>48.945967600000003</v>
      </c>
      <c r="BU99" s="131">
        <f t="shared" si="191"/>
        <v>42.368197299999999</v>
      </c>
      <c r="BV99" s="131">
        <f t="shared" si="191"/>
        <v>36.0150042</v>
      </c>
      <c r="BW99" s="131">
        <f t="shared" si="191"/>
        <v>32.921615840000001</v>
      </c>
      <c r="BX99" s="131">
        <f t="shared" si="191"/>
        <v>32.061799999999998</v>
      </c>
      <c r="BY99" s="131">
        <f t="shared" si="191"/>
        <v>32</v>
      </c>
      <c r="BZ99" s="131">
        <f t="shared" si="191"/>
        <v>0</v>
      </c>
      <c r="CA99" s="131">
        <f t="shared" si="191"/>
        <v>0</v>
      </c>
      <c r="CB99" s="131">
        <f t="shared" si="191"/>
        <v>0</v>
      </c>
      <c r="CC99" s="131">
        <f t="shared" si="191"/>
        <v>0</v>
      </c>
      <c r="CD99" s="131">
        <f t="shared" si="191"/>
        <v>0</v>
      </c>
      <c r="CE99" s="131">
        <f t="shared" si="191"/>
        <v>0</v>
      </c>
      <c r="CF99" s="131">
        <f t="shared" si="191"/>
        <v>0</v>
      </c>
      <c r="CG99" s="131">
        <f t="shared" si="191"/>
        <v>0</v>
      </c>
      <c r="CH99" s="131">
        <f t="shared" si="191"/>
        <v>0</v>
      </c>
      <c r="CI99" s="131">
        <f t="shared" si="191"/>
        <v>0</v>
      </c>
      <c r="CJ99" s="131">
        <f t="shared" si="191"/>
        <v>0</v>
      </c>
      <c r="CK99" s="131">
        <f t="shared" si="191"/>
        <v>0</v>
      </c>
      <c r="CL99" s="131">
        <f t="shared" si="191"/>
        <v>0</v>
      </c>
      <c r="CM99" s="131">
        <f t="shared" si="191"/>
        <v>0</v>
      </c>
      <c r="CN99" s="131">
        <f t="shared" si="191"/>
        <v>0</v>
      </c>
      <c r="CO99" s="131">
        <f t="shared" si="191"/>
        <v>0</v>
      </c>
      <c r="CP99" s="131">
        <f t="shared" si="191"/>
        <v>0</v>
      </c>
      <c r="CQ99" s="131">
        <f t="shared" si="191"/>
        <v>0</v>
      </c>
      <c r="CR99" s="131">
        <f t="shared" si="191"/>
        <v>0</v>
      </c>
      <c r="CS99" s="131">
        <f t="shared" si="191"/>
        <v>0</v>
      </c>
      <c r="CT99" s="133">
        <f>SUM(B99:CS99)</f>
        <v>764.26526234178095</v>
      </c>
      <c r="CU99" s="133">
        <f>SUM('Day (1):Day (30)'!CT99)</f>
        <v>227928.3988737498</v>
      </c>
      <c r="CV99" s="160">
        <f t="shared" ref="CV99" si="192">CU99-CT99</f>
        <v>227164.13361140803</v>
      </c>
      <c r="CX99" s="234">
        <f>CT99/96</f>
        <v>7.9610964827268846</v>
      </c>
      <c r="CY99" s="135">
        <f>CU99/(96*30)</f>
        <v>79.141805164496461</v>
      </c>
      <c r="CZ99" s="135">
        <f t="shared" si="166"/>
        <v>-71.180708681769573</v>
      </c>
    </row>
    <row r="100" spans="1:104" s="139" customFormat="1">
      <c r="A100" s="147"/>
      <c r="B100" s="148"/>
      <c r="C100" s="148"/>
      <c r="D100" s="148"/>
      <c r="E100" s="148"/>
      <c r="F100" s="148"/>
      <c r="G100" s="148"/>
      <c r="H100" s="148"/>
      <c r="I100" s="148"/>
      <c r="J100" s="149"/>
      <c r="K100" s="149"/>
      <c r="L100" s="149"/>
      <c r="M100" s="149"/>
      <c r="N100" s="149"/>
      <c r="O100" s="149"/>
      <c r="P100" s="149"/>
      <c r="Q100" s="149"/>
      <c r="R100" s="149"/>
      <c r="S100" s="149"/>
      <c r="T100" s="149"/>
      <c r="U100" s="149"/>
      <c r="V100" s="149"/>
      <c r="W100" s="149"/>
      <c r="X100" s="149"/>
      <c r="Y100" s="149"/>
      <c r="Z100" s="149"/>
      <c r="AA100" s="149"/>
      <c r="AB100" s="149"/>
      <c r="AC100" s="149"/>
      <c r="AD100" s="149"/>
      <c r="AE100" s="149"/>
      <c r="AF100" s="149"/>
      <c r="AG100" s="149"/>
      <c r="AH100" s="149"/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49"/>
      <c r="AZ100" s="149"/>
      <c r="BA100" s="149"/>
      <c r="BB100" s="149"/>
      <c r="BC100" s="149"/>
      <c r="BD100" s="149"/>
      <c r="BE100" s="149"/>
      <c r="BF100" s="149"/>
      <c r="BG100" s="149"/>
      <c r="BH100" s="149"/>
      <c r="BI100" s="149"/>
      <c r="BJ100" s="149"/>
      <c r="BK100" s="149"/>
      <c r="BL100" s="149"/>
      <c r="BM100" s="149"/>
      <c r="BN100" s="149"/>
      <c r="BO100" s="149"/>
      <c r="BP100" s="149"/>
      <c r="BQ100" s="149"/>
      <c r="BR100" s="149"/>
      <c r="BS100" s="149"/>
      <c r="BT100" s="149"/>
      <c r="BU100" s="149"/>
      <c r="BV100" s="149"/>
      <c r="BW100" s="149"/>
      <c r="BX100" s="149"/>
      <c r="BY100" s="149"/>
      <c r="BZ100" s="149"/>
      <c r="CA100" s="149"/>
      <c r="CB100" s="149"/>
      <c r="CC100" s="149"/>
      <c r="CD100" s="149"/>
      <c r="CE100" s="149"/>
      <c r="CF100" s="149"/>
      <c r="CG100" s="149"/>
      <c r="CH100" s="149"/>
      <c r="CI100" s="149"/>
      <c r="CJ100" s="149"/>
      <c r="CK100" s="149"/>
      <c r="CL100" s="149"/>
      <c r="CM100" s="149"/>
      <c r="CN100" s="149"/>
      <c r="CO100" s="149"/>
      <c r="CP100" s="149"/>
      <c r="CQ100" s="149"/>
      <c r="CR100" s="149"/>
      <c r="CS100" s="149"/>
      <c r="CT100" s="149"/>
      <c r="CU100" s="149"/>
      <c r="CV100" s="138"/>
      <c r="CX100" s="151"/>
    </row>
    <row r="101" spans="1:104" s="139" customFormat="1">
      <c r="A101" s="134"/>
      <c r="B101" s="7">
        <v>0.25</v>
      </c>
      <c r="C101" s="7">
        <v>0.25</v>
      </c>
      <c r="D101" s="7">
        <v>0.25</v>
      </c>
      <c r="E101" s="7">
        <v>0.25</v>
      </c>
      <c r="F101" s="7">
        <v>0.25</v>
      </c>
      <c r="G101" s="7">
        <v>0.25</v>
      </c>
      <c r="H101" s="7">
        <v>0.25</v>
      </c>
      <c r="I101" s="7">
        <v>0.25</v>
      </c>
      <c r="J101" s="7">
        <v>0.25</v>
      </c>
      <c r="K101" s="7">
        <v>0.25</v>
      </c>
      <c r="L101" s="7">
        <v>0.25</v>
      </c>
      <c r="M101" s="7">
        <v>0.25</v>
      </c>
      <c r="N101" s="7">
        <v>0.25</v>
      </c>
      <c r="O101" s="7">
        <v>0.25</v>
      </c>
      <c r="P101" s="7">
        <v>0.25</v>
      </c>
      <c r="Q101" s="7">
        <v>0.25</v>
      </c>
      <c r="R101" s="7">
        <v>0.25</v>
      </c>
      <c r="S101" s="7">
        <v>0.25</v>
      </c>
      <c r="T101" s="7">
        <v>0.25</v>
      </c>
      <c r="U101" s="7">
        <v>0.25</v>
      </c>
      <c r="V101" s="7">
        <v>0.25</v>
      </c>
      <c r="W101" s="7">
        <v>0.25</v>
      </c>
      <c r="X101" s="7">
        <v>0.25</v>
      </c>
      <c r="Y101" s="7">
        <v>0.25</v>
      </c>
      <c r="Z101" s="7">
        <v>0.25</v>
      </c>
      <c r="AA101" s="7">
        <v>0.25</v>
      </c>
      <c r="AB101" s="7">
        <v>0.25</v>
      </c>
      <c r="AC101" s="7">
        <v>0.25</v>
      </c>
      <c r="AD101" s="7">
        <v>0.25</v>
      </c>
      <c r="AE101" s="7">
        <v>0.25</v>
      </c>
      <c r="AF101" s="7">
        <v>0.25</v>
      </c>
      <c r="AG101" s="7">
        <v>0.25</v>
      </c>
      <c r="AH101" s="7">
        <v>0.25</v>
      </c>
      <c r="AI101" s="7">
        <v>0.25</v>
      </c>
      <c r="AJ101" s="7">
        <v>0.25</v>
      </c>
      <c r="AK101" s="7">
        <v>0.25</v>
      </c>
      <c r="AL101" s="7">
        <v>0.25</v>
      </c>
      <c r="AM101" s="7">
        <v>0.25</v>
      </c>
      <c r="AN101" s="7">
        <v>0.25</v>
      </c>
      <c r="AO101" s="7">
        <v>0.25</v>
      </c>
      <c r="AP101" s="7">
        <v>0.25</v>
      </c>
      <c r="AQ101" s="7">
        <v>0.25</v>
      </c>
      <c r="AR101" s="7">
        <v>0.25</v>
      </c>
      <c r="AS101" s="7">
        <v>0.25</v>
      </c>
      <c r="AT101" s="7">
        <v>0.25</v>
      </c>
      <c r="AU101" s="7">
        <v>0.25</v>
      </c>
      <c r="AV101" s="7">
        <v>0.25</v>
      </c>
      <c r="AW101" s="7">
        <v>0.25</v>
      </c>
      <c r="AX101" s="7">
        <v>0.25</v>
      </c>
      <c r="AY101" s="7">
        <v>0.25</v>
      </c>
      <c r="AZ101" s="7">
        <v>0.25</v>
      </c>
      <c r="BA101" s="7">
        <v>0.25</v>
      </c>
      <c r="BB101" s="7">
        <v>0.25</v>
      </c>
      <c r="BC101" s="7">
        <v>0.25</v>
      </c>
      <c r="BD101" s="7">
        <v>0.25</v>
      </c>
      <c r="BE101" s="7">
        <v>0.25</v>
      </c>
      <c r="BF101" s="7">
        <v>0.25</v>
      </c>
      <c r="BG101" s="7">
        <v>0.25</v>
      </c>
      <c r="BH101" s="7">
        <v>0.25</v>
      </c>
      <c r="BI101" s="7">
        <v>0.25</v>
      </c>
      <c r="BJ101" s="7">
        <v>0.25</v>
      </c>
      <c r="BK101" s="7">
        <v>0.25</v>
      </c>
      <c r="BL101" s="7">
        <v>0.25</v>
      </c>
      <c r="BM101" s="7">
        <v>0.25</v>
      </c>
      <c r="BN101" s="7">
        <v>0.25</v>
      </c>
      <c r="BO101" s="7">
        <v>0.25</v>
      </c>
      <c r="BP101" s="7">
        <v>0.25</v>
      </c>
      <c r="BQ101" s="7">
        <v>0.25</v>
      </c>
      <c r="BR101" s="7">
        <v>0.25</v>
      </c>
      <c r="BS101" s="7">
        <v>0.25</v>
      </c>
      <c r="BT101" s="7">
        <v>0.25</v>
      </c>
      <c r="BU101" s="7">
        <v>0.25</v>
      </c>
      <c r="BV101" s="7">
        <v>0.25</v>
      </c>
      <c r="BW101" s="7">
        <v>0.25</v>
      </c>
      <c r="BX101" s="7">
        <v>0.25</v>
      </c>
      <c r="BY101" s="7">
        <v>0.25</v>
      </c>
      <c r="BZ101" s="7">
        <v>0.25</v>
      </c>
      <c r="CA101" s="7">
        <v>0.25</v>
      </c>
      <c r="CB101" s="7">
        <v>0.25</v>
      </c>
      <c r="CC101" s="7">
        <v>0.25</v>
      </c>
      <c r="CD101" s="7">
        <v>0.25</v>
      </c>
      <c r="CE101" s="7">
        <v>0.25</v>
      </c>
      <c r="CF101" s="7">
        <v>0.25</v>
      </c>
      <c r="CG101" s="7">
        <v>0.25</v>
      </c>
      <c r="CH101" s="7">
        <v>0.25</v>
      </c>
      <c r="CI101" s="7">
        <v>0.25</v>
      </c>
      <c r="CJ101" s="7">
        <v>0.25</v>
      </c>
      <c r="CK101" s="7">
        <v>0.25</v>
      </c>
      <c r="CL101" s="7">
        <v>0.25</v>
      </c>
      <c r="CM101" s="7">
        <v>0.25</v>
      </c>
      <c r="CN101" s="7">
        <v>0.25</v>
      </c>
      <c r="CO101" s="7">
        <v>0.25</v>
      </c>
      <c r="CP101" s="7">
        <v>0.25</v>
      </c>
      <c r="CQ101" s="7">
        <v>0.25</v>
      </c>
      <c r="CR101" s="7">
        <v>0.25</v>
      </c>
      <c r="CS101" s="7">
        <v>0.25</v>
      </c>
      <c r="CT101" s="6"/>
      <c r="CU101" s="6"/>
      <c r="CX101" s="151"/>
    </row>
    <row r="102" spans="1:104" s="139" customFormat="1">
      <c r="A102" s="6" t="s">
        <v>13</v>
      </c>
      <c r="B102" s="8">
        <f t="shared" ref="B102:AG102" si="193">B17-B44</f>
        <v>0</v>
      </c>
      <c r="C102" s="8">
        <f t="shared" si="193"/>
        <v>0</v>
      </c>
      <c r="D102" s="8">
        <f t="shared" si="193"/>
        <v>0</v>
      </c>
      <c r="E102" s="8">
        <f t="shared" si="193"/>
        <v>0</v>
      </c>
      <c r="F102" s="8">
        <f t="shared" si="193"/>
        <v>0</v>
      </c>
      <c r="G102" s="8">
        <f t="shared" si="193"/>
        <v>0</v>
      </c>
      <c r="H102" s="8">
        <f t="shared" si="193"/>
        <v>0</v>
      </c>
      <c r="I102" s="8">
        <f t="shared" si="193"/>
        <v>0</v>
      </c>
      <c r="J102" s="8">
        <f t="shared" si="193"/>
        <v>0</v>
      </c>
      <c r="K102" s="8">
        <f t="shared" si="193"/>
        <v>0</v>
      </c>
      <c r="L102" s="8">
        <f t="shared" si="193"/>
        <v>0</v>
      </c>
      <c r="M102" s="8">
        <f t="shared" si="193"/>
        <v>0</v>
      </c>
      <c r="N102" s="8">
        <f t="shared" si="193"/>
        <v>0</v>
      </c>
      <c r="O102" s="8">
        <f t="shared" si="193"/>
        <v>0</v>
      </c>
      <c r="P102" s="8">
        <f t="shared" si="193"/>
        <v>0</v>
      </c>
      <c r="Q102" s="8">
        <f t="shared" si="193"/>
        <v>0</v>
      </c>
      <c r="R102" s="8">
        <f t="shared" si="193"/>
        <v>0</v>
      </c>
      <c r="S102" s="8">
        <f t="shared" si="193"/>
        <v>0</v>
      </c>
      <c r="T102" s="8">
        <f t="shared" si="193"/>
        <v>0</v>
      </c>
      <c r="U102" s="8">
        <f t="shared" si="193"/>
        <v>0</v>
      </c>
      <c r="V102" s="8">
        <f t="shared" si="193"/>
        <v>0</v>
      </c>
      <c r="W102" s="8">
        <f t="shared" si="193"/>
        <v>0</v>
      </c>
      <c r="X102" s="8">
        <f t="shared" si="193"/>
        <v>0</v>
      </c>
      <c r="Y102" s="8">
        <f t="shared" si="193"/>
        <v>0</v>
      </c>
      <c r="Z102" s="8">
        <f t="shared" si="193"/>
        <v>0</v>
      </c>
      <c r="AA102" s="8">
        <f t="shared" si="193"/>
        <v>0</v>
      </c>
      <c r="AB102" s="8">
        <f t="shared" si="193"/>
        <v>0</v>
      </c>
      <c r="AC102" s="8">
        <f t="shared" si="193"/>
        <v>0</v>
      </c>
      <c r="AD102" s="8">
        <f t="shared" si="193"/>
        <v>0</v>
      </c>
      <c r="AE102" s="8">
        <f t="shared" si="193"/>
        <v>0</v>
      </c>
      <c r="AF102" s="8">
        <f t="shared" si="193"/>
        <v>0</v>
      </c>
      <c r="AG102" s="8">
        <f t="shared" si="193"/>
        <v>0</v>
      </c>
      <c r="AH102" s="8">
        <f t="shared" ref="AH102:BM102" si="194">AH17-AH44</f>
        <v>0</v>
      </c>
      <c r="AI102" s="8">
        <f t="shared" si="194"/>
        <v>0</v>
      </c>
      <c r="AJ102" s="8">
        <f t="shared" si="194"/>
        <v>0</v>
      </c>
      <c r="AK102" s="8">
        <f t="shared" si="194"/>
        <v>0</v>
      </c>
      <c r="AL102" s="8">
        <f t="shared" si="194"/>
        <v>0</v>
      </c>
      <c r="AM102" s="8">
        <f t="shared" si="194"/>
        <v>0</v>
      </c>
      <c r="AN102" s="8">
        <f t="shared" si="194"/>
        <v>0</v>
      </c>
      <c r="AO102" s="8">
        <f t="shared" si="194"/>
        <v>0</v>
      </c>
      <c r="AP102" s="8">
        <f t="shared" si="194"/>
        <v>0</v>
      </c>
      <c r="AQ102" s="8">
        <f t="shared" si="194"/>
        <v>0</v>
      </c>
      <c r="AR102" s="8">
        <f t="shared" si="194"/>
        <v>0</v>
      </c>
      <c r="AS102" s="8">
        <f t="shared" si="194"/>
        <v>0</v>
      </c>
      <c r="AT102" s="8">
        <f t="shared" si="194"/>
        <v>0</v>
      </c>
      <c r="AU102" s="8">
        <f t="shared" si="194"/>
        <v>0</v>
      </c>
      <c r="AV102" s="8">
        <f t="shared" si="194"/>
        <v>0</v>
      </c>
      <c r="AW102" s="8">
        <f t="shared" si="194"/>
        <v>0</v>
      </c>
      <c r="AX102" s="8">
        <f t="shared" si="194"/>
        <v>0</v>
      </c>
      <c r="AY102" s="8">
        <f t="shared" si="194"/>
        <v>0</v>
      </c>
      <c r="AZ102" s="8">
        <f t="shared" si="194"/>
        <v>0</v>
      </c>
      <c r="BA102" s="8">
        <f t="shared" si="194"/>
        <v>0</v>
      </c>
      <c r="BB102" s="8">
        <f t="shared" si="194"/>
        <v>0</v>
      </c>
      <c r="BC102" s="8">
        <f t="shared" si="194"/>
        <v>0</v>
      </c>
      <c r="BD102" s="8">
        <f t="shared" si="194"/>
        <v>0</v>
      </c>
      <c r="BE102" s="8">
        <f t="shared" si="194"/>
        <v>0</v>
      </c>
      <c r="BF102" s="8">
        <f t="shared" si="194"/>
        <v>0</v>
      </c>
      <c r="BG102" s="8">
        <f t="shared" si="194"/>
        <v>0</v>
      </c>
      <c r="BH102" s="8">
        <f t="shared" si="194"/>
        <v>0</v>
      </c>
      <c r="BI102" s="8">
        <f t="shared" si="194"/>
        <v>0</v>
      </c>
      <c r="BJ102" s="8">
        <f t="shared" si="194"/>
        <v>0</v>
      </c>
      <c r="BK102" s="8">
        <f t="shared" si="194"/>
        <v>0</v>
      </c>
      <c r="BL102" s="8">
        <f t="shared" si="194"/>
        <v>0</v>
      </c>
      <c r="BM102" s="8">
        <f t="shared" si="194"/>
        <v>0</v>
      </c>
      <c r="BN102" s="8">
        <f t="shared" ref="BN102:CS102" si="195">BN17-BN44</f>
        <v>0</v>
      </c>
      <c r="BO102" s="8">
        <f t="shared" si="195"/>
        <v>0</v>
      </c>
      <c r="BP102" s="8">
        <f t="shared" si="195"/>
        <v>0</v>
      </c>
      <c r="BQ102" s="8">
        <f t="shared" si="195"/>
        <v>0</v>
      </c>
      <c r="BR102" s="8">
        <f t="shared" si="195"/>
        <v>0</v>
      </c>
      <c r="BS102" s="8">
        <f t="shared" si="195"/>
        <v>0</v>
      </c>
      <c r="BT102" s="8">
        <f t="shared" si="195"/>
        <v>0</v>
      </c>
      <c r="BU102" s="8">
        <f t="shared" si="195"/>
        <v>0</v>
      </c>
      <c r="BV102" s="8">
        <f t="shared" si="195"/>
        <v>0</v>
      </c>
      <c r="BW102" s="8">
        <f t="shared" si="195"/>
        <v>0</v>
      </c>
      <c r="BX102" s="8">
        <f t="shared" si="195"/>
        <v>0</v>
      </c>
      <c r="BY102" s="8">
        <f t="shared" si="195"/>
        <v>0</v>
      </c>
      <c r="BZ102" s="8">
        <f t="shared" si="195"/>
        <v>0</v>
      </c>
      <c r="CA102" s="8">
        <f t="shared" si="195"/>
        <v>0</v>
      </c>
      <c r="CB102" s="8">
        <f t="shared" si="195"/>
        <v>0</v>
      </c>
      <c r="CC102" s="8">
        <f t="shared" si="195"/>
        <v>0</v>
      </c>
      <c r="CD102" s="8">
        <f t="shared" si="195"/>
        <v>0</v>
      </c>
      <c r="CE102" s="8">
        <f t="shared" si="195"/>
        <v>0</v>
      </c>
      <c r="CF102" s="8">
        <f t="shared" si="195"/>
        <v>0</v>
      </c>
      <c r="CG102" s="8">
        <f t="shared" si="195"/>
        <v>0</v>
      </c>
      <c r="CH102" s="8">
        <f t="shared" si="195"/>
        <v>0</v>
      </c>
      <c r="CI102" s="8">
        <f t="shared" si="195"/>
        <v>0</v>
      </c>
      <c r="CJ102" s="8">
        <f t="shared" si="195"/>
        <v>0</v>
      </c>
      <c r="CK102" s="8">
        <f t="shared" si="195"/>
        <v>0</v>
      </c>
      <c r="CL102" s="8">
        <f t="shared" si="195"/>
        <v>0</v>
      </c>
      <c r="CM102" s="8">
        <f t="shared" si="195"/>
        <v>0</v>
      </c>
      <c r="CN102" s="8">
        <f t="shared" si="195"/>
        <v>0</v>
      </c>
      <c r="CO102" s="8">
        <f t="shared" si="195"/>
        <v>0</v>
      </c>
      <c r="CP102" s="8">
        <f t="shared" si="195"/>
        <v>0</v>
      </c>
      <c r="CQ102" s="8">
        <f t="shared" si="195"/>
        <v>0</v>
      </c>
      <c r="CR102" s="8">
        <f t="shared" si="195"/>
        <v>0</v>
      </c>
      <c r="CS102" s="8">
        <f t="shared" si="195"/>
        <v>0</v>
      </c>
      <c r="CT102" s="6">
        <f>SUMPRODUCT(B102:CS102,$B$101:$CS$101)/1000</f>
        <v>0</v>
      </c>
      <c r="CU102" s="8">
        <f>SUM('Day (1):Day (30)'!CT102)</f>
        <v>0.10716249999999999</v>
      </c>
      <c r="CV102" s="161"/>
      <c r="CX102" s="237"/>
    </row>
    <row r="103" spans="1:104" s="138" customFormat="1">
      <c r="A103" s="6" t="s">
        <v>14</v>
      </c>
      <c r="B103" s="8">
        <f t="shared" ref="B103:AG103" si="196">B18-B45</f>
        <v>0</v>
      </c>
      <c r="C103" s="8">
        <f t="shared" si="196"/>
        <v>0</v>
      </c>
      <c r="D103" s="8">
        <f t="shared" si="196"/>
        <v>0</v>
      </c>
      <c r="E103" s="8">
        <f t="shared" si="196"/>
        <v>0</v>
      </c>
      <c r="F103" s="8">
        <f t="shared" si="196"/>
        <v>0</v>
      </c>
      <c r="G103" s="8">
        <f t="shared" si="196"/>
        <v>0</v>
      </c>
      <c r="H103" s="8">
        <f t="shared" si="196"/>
        <v>0</v>
      </c>
      <c r="I103" s="8">
        <f t="shared" si="196"/>
        <v>0</v>
      </c>
      <c r="J103" s="8">
        <f t="shared" si="196"/>
        <v>0</v>
      </c>
      <c r="K103" s="8">
        <f t="shared" si="196"/>
        <v>0</v>
      </c>
      <c r="L103" s="8">
        <f t="shared" si="196"/>
        <v>0</v>
      </c>
      <c r="M103" s="8">
        <f t="shared" si="196"/>
        <v>0</v>
      </c>
      <c r="N103" s="8">
        <f t="shared" si="196"/>
        <v>0</v>
      </c>
      <c r="O103" s="8">
        <f t="shared" si="196"/>
        <v>0</v>
      </c>
      <c r="P103" s="8">
        <f t="shared" si="196"/>
        <v>0</v>
      </c>
      <c r="Q103" s="8">
        <f t="shared" si="196"/>
        <v>0</v>
      </c>
      <c r="R103" s="8">
        <f t="shared" si="196"/>
        <v>0</v>
      </c>
      <c r="S103" s="8">
        <f t="shared" si="196"/>
        <v>0</v>
      </c>
      <c r="T103" s="8">
        <f t="shared" si="196"/>
        <v>0</v>
      </c>
      <c r="U103" s="8">
        <f t="shared" si="196"/>
        <v>0</v>
      </c>
      <c r="V103" s="8">
        <f t="shared" si="196"/>
        <v>0</v>
      </c>
      <c r="W103" s="8">
        <f t="shared" si="196"/>
        <v>0</v>
      </c>
      <c r="X103" s="8">
        <f t="shared" si="196"/>
        <v>0</v>
      </c>
      <c r="Y103" s="8">
        <f t="shared" si="196"/>
        <v>0</v>
      </c>
      <c r="Z103" s="8">
        <f t="shared" si="196"/>
        <v>0</v>
      </c>
      <c r="AA103" s="8">
        <f t="shared" si="196"/>
        <v>0</v>
      </c>
      <c r="AB103" s="8">
        <f t="shared" si="196"/>
        <v>0</v>
      </c>
      <c r="AC103" s="8">
        <f t="shared" si="196"/>
        <v>0</v>
      </c>
      <c r="AD103" s="8">
        <f t="shared" si="196"/>
        <v>0</v>
      </c>
      <c r="AE103" s="8">
        <f t="shared" si="196"/>
        <v>0</v>
      </c>
      <c r="AF103" s="8">
        <f t="shared" si="196"/>
        <v>0</v>
      </c>
      <c r="AG103" s="8">
        <f t="shared" si="196"/>
        <v>0</v>
      </c>
      <c r="AH103" s="8">
        <f t="shared" ref="AH103:BM103" si="197">AH18-AH45</f>
        <v>0</v>
      </c>
      <c r="AI103" s="8">
        <f t="shared" si="197"/>
        <v>0</v>
      </c>
      <c r="AJ103" s="8">
        <f t="shared" si="197"/>
        <v>0</v>
      </c>
      <c r="AK103" s="8">
        <f t="shared" si="197"/>
        <v>0</v>
      </c>
      <c r="AL103" s="8">
        <f t="shared" si="197"/>
        <v>0</v>
      </c>
      <c r="AM103" s="8">
        <f t="shared" si="197"/>
        <v>0</v>
      </c>
      <c r="AN103" s="8">
        <f t="shared" si="197"/>
        <v>0</v>
      </c>
      <c r="AO103" s="8">
        <f t="shared" si="197"/>
        <v>0</v>
      </c>
      <c r="AP103" s="8">
        <f t="shared" si="197"/>
        <v>0</v>
      </c>
      <c r="AQ103" s="8">
        <f t="shared" si="197"/>
        <v>0</v>
      </c>
      <c r="AR103" s="8">
        <f t="shared" si="197"/>
        <v>0</v>
      </c>
      <c r="AS103" s="8">
        <f t="shared" si="197"/>
        <v>0</v>
      </c>
      <c r="AT103" s="8">
        <f t="shared" si="197"/>
        <v>0</v>
      </c>
      <c r="AU103" s="8">
        <f t="shared" si="197"/>
        <v>0</v>
      </c>
      <c r="AV103" s="8">
        <f t="shared" si="197"/>
        <v>0</v>
      </c>
      <c r="AW103" s="8">
        <f t="shared" si="197"/>
        <v>0</v>
      </c>
      <c r="AX103" s="8">
        <f t="shared" si="197"/>
        <v>0</v>
      </c>
      <c r="AY103" s="8">
        <f t="shared" si="197"/>
        <v>0</v>
      </c>
      <c r="AZ103" s="8">
        <f t="shared" si="197"/>
        <v>0</v>
      </c>
      <c r="BA103" s="8">
        <f t="shared" si="197"/>
        <v>0</v>
      </c>
      <c r="BB103" s="8">
        <f t="shared" si="197"/>
        <v>0</v>
      </c>
      <c r="BC103" s="8">
        <f t="shared" si="197"/>
        <v>0</v>
      </c>
      <c r="BD103" s="8">
        <f t="shared" si="197"/>
        <v>0</v>
      </c>
      <c r="BE103" s="8">
        <f t="shared" si="197"/>
        <v>0</v>
      </c>
      <c r="BF103" s="8">
        <f t="shared" si="197"/>
        <v>0</v>
      </c>
      <c r="BG103" s="8">
        <f t="shared" si="197"/>
        <v>0</v>
      </c>
      <c r="BH103" s="8">
        <f t="shared" si="197"/>
        <v>0</v>
      </c>
      <c r="BI103" s="8">
        <f t="shared" si="197"/>
        <v>0</v>
      </c>
      <c r="BJ103" s="8">
        <f t="shared" si="197"/>
        <v>0</v>
      </c>
      <c r="BK103" s="8">
        <f t="shared" si="197"/>
        <v>0</v>
      </c>
      <c r="BL103" s="8">
        <f t="shared" si="197"/>
        <v>0</v>
      </c>
      <c r="BM103" s="8">
        <f t="shared" si="197"/>
        <v>0</v>
      </c>
      <c r="BN103" s="8">
        <f t="shared" ref="BN103:CS103" si="198">BN18-BN45</f>
        <v>0</v>
      </c>
      <c r="BO103" s="8">
        <f t="shared" si="198"/>
        <v>0</v>
      </c>
      <c r="BP103" s="8">
        <f t="shared" si="198"/>
        <v>0</v>
      </c>
      <c r="BQ103" s="8">
        <f t="shared" si="198"/>
        <v>0</v>
      </c>
      <c r="BR103" s="8">
        <f t="shared" si="198"/>
        <v>0</v>
      </c>
      <c r="BS103" s="8">
        <f t="shared" si="198"/>
        <v>0</v>
      </c>
      <c r="BT103" s="8">
        <f t="shared" si="198"/>
        <v>0</v>
      </c>
      <c r="BU103" s="8">
        <f t="shared" si="198"/>
        <v>0</v>
      </c>
      <c r="BV103" s="8">
        <f t="shared" si="198"/>
        <v>0</v>
      </c>
      <c r="BW103" s="8">
        <f t="shared" si="198"/>
        <v>0</v>
      </c>
      <c r="BX103" s="8">
        <f t="shared" si="198"/>
        <v>0</v>
      </c>
      <c r="BY103" s="8">
        <f t="shared" si="198"/>
        <v>0</v>
      </c>
      <c r="BZ103" s="8">
        <f t="shared" si="198"/>
        <v>0</v>
      </c>
      <c r="CA103" s="8">
        <f t="shared" si="198"/>
        <v>0</v>
      </c>
      <c r="CB103" s="8">
        <f t="shared" si="198"/>
        <v>0</v>
      </c>
      <c r="CC103" s="8">
        <f t="shared" si="198"/>
        <v>0</v>
      </c>
      <c r="CD103" s="8">
        <f t="shared" si="198"/>
        <v>0</v>
      </c>
      <c r="CE103" s="8">
        <f t="shared" si="198"/>
        <v>0</v>
      </c>
      <c r="CF103" s="8">
        <f t="shared" si="198"/>
        <v>0</v>
      </c>
      <c r="CG103" s="8">
        <f t="shared" si="198"/>
        <v>0</v>
      </c>
      <c r="CH103" s="8">
        <f t="shared" si="198"/>
        <v>0</v>
      </c>
      <c r="CI103" s="8">
        <f t="shared" si="198"/>
        <v>0</v>
      </c>
      <c r="CJ103" s="8">
        <f t="shared" si="198"/>
        <v>0</v>
      </c>
      <c r="CK103" s="8">
        <f t="shared" si="198"/>
        <v>0</v>
      </c>
      <c r="CL103" s="8">
        <f t="shared" si="198"/>
        <v>0</v>
      </c>
      <c r="CM103" s="8">
        <f t="shared" si="198"/>
        <v>0</v>
      </c>
      <c r="CN103" s="8">
        <f t="shared" si="198"/>
        <v>0</v>
      </c>
      <c r="CO103" s="8">
        <f t="shared" si="198"/>
        <v>0</v>
      </c>
      <c r="CP103" s="8">
        <f t="shared" si="198"/>
        <v>0</v>
      </c>
      <c r="CQ103" s="8">
        <f t="shared" si="198"/>
        <v>0</v>
      </c>
      <c r="CR103" s="8">
        <f t="shared" si="198"/>
        <v>0</v>
      </c>
      <c r="CS103" s="8">
        <f t="shared" si="198"/>
        <v>0</v>
      </c>
      <c r="CT103" s="6">
        <f t="shared" ref="CT103" si="199">SUMPRODUCT(B103:CS103,$B$101:$CS$101)/1000</f>
        <v>0</v>
      </c>
      <c r="CU103" s="8">
        <f>SUM('Day (1):Day (30)'!CT103)</f>
        <v>25.743549999999995</v>
      </c>
      <c r="CV103" s="5"/>
      <c r="CX103" s="151"/>
    </row>
    <row r="104" spans="1:104" s="137" customFormat="1">
      <c r="A104" s="6" t="s">
        <v>70</v>
      </c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8"/>
      <c r="CV104" s="5"/>
      <c r="CX104" s="151"/>
    </row>
    <row r="105" spans="1:104">
      <c r="B105" s="4"/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2"/>
    </row>
    <row r="106" spans="1:104">
      <c r="B106" s="4"/>
      <c r="C106" s="4"/>
      <c r="D106" s="4"/>
      <c r="E106" s="4"/>
      <c r="F106" s="4"/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  <c r="S106" s="4"/>
      <c r="T106" s="4"/>
      <c r="U106" s="4"/>
      <c r="V106" s="4"/>
      <c r="W106" s="4"/>
      <c r="X106" s="4"/>
      <c r="Y106" s="4"/>
      <c r="Z106" s="4"/>
      <c r="AA106" s="4"/>
      <c r="AB106" s="4"/>
      <c r="AC106" s="4"/>
      <c r="AD106" s="4"/>
      <c r="AE106" s="4"/>
      <c r="AF106" s="4"/>
      <c r="AG106" s="4"/>
      <c r="AH106" s="4"/>
      <c r="AI106" s="4"/>
      <c r="AJ106" s="4"/>
      <c r="AK106" s="4"/>
      <c r="AL106" s="4"/>
      <c r="AM106" s="4"/>
      <c r="AN106" s="4"/>
      <c r="AO106" s="4"/>
      <c r="AP106" s="4"/>
      <c r="AQ106" s="4"/>
      <c r="AR106" s="4"/>
      <c r="AS106" s="4"/>
      <c r="AT106" s="4"/>
      <c r="AU106" s="4"/>
      <c r="AV106" s="4"/>
      <c r="AW106" s="4"/>
      <c r="AX106" s="4"/>
      <c r="AY106" s="4"/>
      <c r="AZ106" s="4"/>
      <c r="BA106" s="4"/>
      <c r="BB106" s="4"/>
      <c r="BC106" s="4"/>
      <c r="BD106" s="4"/>
      <c r="BE106" s="4"/>
      <c r="BF106" s="4"/>
      <c r="BG106" s="4"/>
      <c r="BH106" s="4"/>
      <c r="BI106" s="4"/>
      <c r="BJ106" s="4"/>
      <c r="BK106" s="4"/>
      <c r="BL106" s="4"/>
      <c r="BM106" s="4"/>
      <c r="BN106" s="4"/>
      <c r="BO106" s="4"/>
      <c r="BP106" s="4"/>
      <c r="BQ106" s="4"/>
      <c r="BR106" s="4"/>
      <c r="BS106" s="4"/>
      <c r="BT106" s="4"/>
      <c r="BU106" s="4"/>
      <c r="BV106" s="4"/>
      <c r="BW106" s="4"/>
      <c r="BX106" s="4"/>
      <c r="BY106" s="4"/>
      <c r="BZ106" s="4"/>
      <c r="CA106" s="4"/>
      <c r="CB106" s="4"/>
      <c r="CC106" s="4"/>
      <c r="CD106" s="4"/>
      <c r="CE106" s="4"/>
      <c r="CF106" s="4"/>
      <c r="CG106" s="4"/>
      <c r="CH106" s="4"/>
      <c r="CI106" s="4"/>
      <c r="CJ106" s="4"/>
      <c r="CK106" s="4"/>
      <c r="CL106" s="4"/>
      <c r="CM106" s="4"/>
      <c r="CN106" s="4"/>
      <c r="CO106" s="4"/>
      <c r="CP106" s="4"/>
      <c r="CQ106" s="4"/>
      <c r="CR106" s="4"/>
      <c r="CS106" s="4"/>
      <c r="CV106" s="158"/>
      <c r="CX106" s="234"/>
    </row>
    <row r="107" spans="1:104" s="224" customFormat="1">
      <c r="A107" s="166" t="s">
        <v>71</v>
      </c>
      <c r="B107" s="223"/>
      <c r="C107" s="223"/>
      <c r="D107" s="223"/>
      <c r="E107" s="223"/>
      <c r="F107" s="223"/>
      <c r="G107" s="223"/>
      <c r="H107" s="223"/>
      <c r="I107" s="223"/>
      <c r="J107" s="223"/>
      <c r="K107" s="223"/>
      <c r="L107" s="223"/>
      <c r="M107" s="223"/>
      <c r="N107" s="223"/>
      <c r="O107" s="223"/>
      <c r="P107" s="223"/>
      <c r="Q107" s="223"/>
      <c r="R107" s="223"/>
      <c r="S107" s="223"/>
      <c r="T107" s="223"/>
      <c r="U107" s="223"/>
      <c r="V107" s="223"/>
      <c r="W107" s="223"/>
      <c r="X107" s="223"/>
      <c r="Y107" s="223"/>
      <c r="Z107" s="223"/>
      <c r="AA107" s="223"/>
      <c r="AB107" s="223"/>
      <c r="AC107" s="223"/>
      <c r="AD107" s="223"/>
      <c r="AE107" s="223"/>
      <c r="AF107" s="223"/>
      <c r="AG107" s="223"/>
      <c r="AH107" s="223"/>
      <c r="AI107" s="223"/>
      <c r="AJ107" s="223"/>
      <c r="AK107" s="223"/>
      <c r="AL107" s="223"/>
      <c r="AM107" s="223"/>
      <c r="AN107" s="223"/>
      <c r="AO107" s="223"/>
      <c r="AP107" s="223"/>
      <c r="AQ107" s="223"/>
      <c r="AR107" s="223"/>
      <c r="AS107" s="223"/>
      <c r="AT107" s="223"/>
      <c r="AU107" s="223"/>
      <c r="AV107" s="223"/>
      <c r="AW107" s="223"/>
      <c r="AX107" s="223"/>
      <c r="AY107" s="223"/>
      <c r="AZ107" s="223"/>
      <c r="BA107" s="223"/>
      <c r="BB107" s="223"/>
      <c r="BC107" s="223"/>
      <c r="BD107" s="223"/>
      <c r="BE107" s="223"/>
      <c r="BF107" s="223"/>
      <c r="BG107" s="223"/>
      <c r="BH107" s="223"/>
      <c r="BI107" s="223"/>
      <c r="BJ107" s="223"/>
      <c r="BK107" s="223"/>
      <c r="BL107" s="223"/>
      <c r="BM107" s="223"/>
      <c r="BN107" s="223"/>
      <c r="BO107" s="223"/>
      <c r="BP107" s="223"/>
      <c r="BQ107" s="223"/>
      <c r="BR107" s="223"/>
      <c r="BS107" s="223"/>
      <c r="BT107" s="223"/>
      <c r="BU107" s="223"/>
      <c r="BV107" s="223"/>
      <c r="BW107" s="223"/>
      <c r="BX107" s="223"/>
      <c r="BY107" s="223"/>
      <c r="BZ107" s="223"/>
      <c r="CA107" s="223"/>
      <c r="CB107" s="223"/>
      <c r="CC107" s="223"/>
      <c r="CD107" s="223"/>
      <c r="CE107" s="223"/>
      <c r="CF107" s="223"/>
      <c r="CG107" s="223"/>
      <c r="CH107" s="223"/>
      <c r="CI107" s="223"/>
      <c r="CJ107" s="223"/>
      <c r="CK107" s="223"/>
      <c r="CL107" s="223"/>
      <c r="CM107" s="223"/>
      <c r="CN107" s="223"/>
      <c r="CO107" s="223"/>
      <c r="CP107" s="223"/>
      <c r="CQ107" s="223"/>
      <c r="CR107" s="223"/>
      <c r="CS107" s="223"/>
      <c r="CT107" s="222"/>
      <c r="CU107" s="222"/>
      <c r="CV107" s="166"/>
      <c r="CX107" s="243"/>
    </row>
    <row r="108" spans="1:104" hidden="1">
      <c r="A108" s="166" t="s">
        <v>71</v>
      </c>
    </row>
    <row r="109" spans="1:104"/>
    <row r="110" spans="1:104"/>
    <row r="111" spans="1:104"/>
    <row r="112" spans="1:104"/>
    <row r="113"/>
    <row r="114"/>
    <row r="115"/>
    <row r="116"/>
    <row r="117"/>
    <row r="118"/>
    <row r="119"/>
    <row r="120"/>
    <row r="121"/>
    <row r="122"/>
    <row r="123"/>
    <row r="124"/>
    <row r="125"/>
    <row r="126"/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1">
    <tabColor rgb="FFFFFF99"/>
  </sheetPr>
  <dimension ref="A1:CZ125"/>
  <sheetViews>
    <sheetView showGridLines="0" topLeftCell="A83" workbookViewId="0">
      <pane xSplit="1" topLeftCell="CJ1" activePane="topRight" state="frozen"/>
      <selection activeCell="B89" sqref="B89:CS89"/>
      <selection pane="topRight" activeCell="B89" sqref="B89:CS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384" width="8.7109375" style="135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25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26</v>
      </c>
      <c r="CU2" s="150"/>
      <c r="CX2" s="234"/>
    </row>
    <row r="3" spans="1:102">
      <c r="A3" s="16" t="s">
        <v>31</v>
      </c>
      <c r="B3" s="17">
        <f t="shared" ref="B3:G3" si="0">B4+B12</f>
        <v>3797.0512940277777</v>
      </c>
      <c r="C3" s="18">
        <f t="shared" si="0"/>
        <v>3797.0512940277777</v>
      </c>
      <c r="D3" s="18">
        <f t="shared" si="0"/>
        <v>3797.0512940277777</v>
      </c>
      <c r="E3" s="18">
        <f t="shared" si="0"/>
        <v>3797.0512940277777</v>
      </c>
      <c r="F3" s="18">
        <f t="shared" si="0"/>
        <v>3797.0512940277777</v>
      </c>
      <c r="G3" s="18">
        <f t="shared" si="0"/>
        <v>3797.0512940277777</v>
      </c>
      <c r="H3" s="18">
        <f t="shared" ref="H3:BS3" si="1">H4+H12</f>
        <v>3797.0512940277777</v>
      </c>
      <c r="I3" s="18">
        <f t="shared" si="1"/>
        <v>3797.0512940277777</v>
      </c>
      <c r="J3" s="18">
        <f t="shared" si="1"/>
        <v>3797.0512940277777</v>
      </c>
      <c r="K3" s="18">
        <f t="shared" si="1"/>
        <v>3797.0512940277777</v>
      </c>
      <c r="L3" s="18">
        <f t="shared" si="1"/>
        <v>3797.0512940277777</v>
      </c>
      <c r="M3" s="18">
        <f t="shared" si="1"/>
        <v>3797.0512940277777</v>
      </c>
      <c r="N3" s="18">
        <f t="shared" si="1"/>
        <v>3797.0512940277777</v>
      </c>
      <c r="O3" s="18">
        <f t="shared" si="1"/>
        <v>3797.0512940277777</v>
      </c>
      <c r="P3" s="18">
        <f t="shared" si="1"/>
        <v>3797.0512940277777</v>
      </c>
      <c r="Q3" s="18">
        <f t="shared" si="1"/>
        <v>3797.0512940277777</v>
      </c>
      <c r="R3" s="18">
        <f t="shared" si="1"/>
        <v>3797.0512940277777</v>
      </c>
      <c r="S3" s="18">
        <f t="shared" si="1"/>
        <v>3797.0512940277777</v>
      </c>
      <c r="T3" s="18">
        <f t="shared" si="1"/>
        <v>3797.0512940277777</v>
      </c>
      <c r="U3" s="18">
        <f t="shared" si="1"/>
        <v>3797.0512940277777</v>
      </c>
      <c r="V3" s="18">
        <f t="shared" si="1"/>
        <v>3797.0512940277777</v>
      </c>
      <c r="W3" s="18">
        <f t="shared" si="1"/>
        <v>3797.0512940277777</v>
      </c>
      <c r="X3" s="18">
        <f t="shared" si="1"/>
        <v>3797.0512940277777</v>
      </c>
      <c r="Y3" s="18">
        <f t="shared" si="1"/>
        <v>3797.0512940277777</v>
      </c>
      <c r="Z3" s="18">
        <f t="shared" si="1"/>
        <v>3797.0512940277777</v>
      </c>
      <c r="AA3" s="18">
        <f t="shared" si="1"/>
        <v>3797.0512940277777</v>
      </c>
      <c r="AB3" s="18">
        <f t="shared" si="1"/>
        <v>3797.0512940277777</v>
      </c>
      <c r="AC3" s="18">
        <f t="shared" si="1"/>
        <v>3797.0512940277777</v>
      </c>
      <c r="AD3" s="18">
        <f t="shared" si="1"/>
        <v>3797.0512940277777</v>
      </c>
      <c r="AE3" s="18">
        <f t="shared" si="1"/>
        <v>3797.0512940277777</v>
      </c>
      <c r="AF3" s="18">
        <f t="shared" si="1"/>
        <v>3797.0512940277777</v>
      </c>
      <c r="AG3" s="18">
        <f t="shared" si="1"/>
        <v>3797.0512940277777</v>
      </c>
      <c r="AH3" s="18">
        <f t="shared" si="1"/>
        <v>3797.0512940277777</v>
      </c>
      <c r="AI3" s="18">
        <f t="shared" si="1"/>
        <v>3797.0512940277777</v>
      </c>
      <c r="AJ3" s="18">
        <f t="shared" si="1"/>
        <v>3797.0512940277777</v>
      </c>
      <c r="AK3" s="18">
        <f t="shared" si="1"/>
        <v>3797.0512940277777</v>
      </c>
      <c r="AL3" s="18">
        <f t="shared" si="1"/>
        <v>3797.0512940277777</v>
      </c>
      <c r="AM3" s="18">
        <f t="shared" si="1"/>
        <v>3797.0512940277777</v>
      </c>
      <c r="AN3" s="18">
        <f t="shared" si="1"/>
        <v>3797.0512940277777</v>
      </c>
      <c r="AO3" s="18">
        <f t="shared" si="1"/>
        <v>3797.0512940277777</v>
      </c>
      <c r="AP3" s="18">
        <f t="shared" si="1"/>
        <v>3797.0512940277777</v>
      </c>
      <c r="AQ3" s="18">
        <f t="shared" si="1"/>
        <v>3797.0512940277777</v>
      </c>
      <c r="AR3" s="18">
        <f t="shared" si="1"/>
        <v>3797.0512940277777</v>
      </c>
      <c r="AS3" s="18">
        <f t="shared" si="1"/>
        <v>3797.0512940277777</v>
      </c>
      <c r="AT3" s="18">
        <f t="shared" si="1"/>
        <v>3797.0512940277777</v>
      </c>
      <c r="AU3" s="18">
        <f t="shared" si="1"/>
        <v>3797.0512940277777</v>
      </c>
      <c r="AV3" s="18">
        <f t="shared" si="1"/>
        <v>3797.0512940277777</v>
      </c>
      <c r="AW3" s="18">
        <f t="shared" si="1"/>
        <v>3797.0512940277777</v>
      </c>
      <c r="AX3" s="18">
        <f t="shared" si="1"/>
        <v>3797.0512940277777</v>
      </c>
      <c r="AY3" s="18">
        <f t="shared" si="1"/>
        <v>3797.0512940277777</v>
      </c>
      <c r="AZ3" s="18">
        <f t="shared" si="1"/>
        <v>3797.0512940277777</v>
      </c>
      <c r="BA3" s="18">
        <f t="shared" si="1"/>
        <v>3797.0512940277777</v>
      </c>
      <c r="BB3" s="18">
        <f t="shared" si="1"/>
        <v>3797.0512940277777</v>
      </c>
      <c r="BC3" s="18">
        <f t="shared" si="1"/>
        <v>3797.0512940277777</v>
      </c>
      <c r="BD3" s="18">
        <f t="shared" si="1"/>
        <v>3797.0512940277777</v>
      </c>
      <c r="BE3" s="18">
        <f t="shared" si="1"/>
        <v>3797.0512940277777</v>
      </c>
      <c r="BF3" s="18">
        <f t="shared" si="1"/>
        <v>3797.0512940277777</v>
      </c>
      <c r="BG3" s="18">
        <f t="shared" si="1"/>
        <v>3797.0512940277777</v>
      </c>
      <c r="BH3" s="18">
        <f t="shared" si="1"/>
        <v>3797.0512940277777</v>
      </c>
      <c r="BI3" s="18">
        <f t="shared" si="1"/>
        <v>3797.0512940277777</v>
      </c>
      <c r="BJ3" s="18">
        <f t="shared" si="1"/>
        <v>3797.0512940277777</v>
      </c>
      <c r="BK3" s="18">
        <f t="shared" si="1"/>
        <v>3797.0512940277777</v>
      </c>
      <c r="BL3" s="18">
        <f t="shared" si="1"/>
        <v>3797.0512940277777</v>
      </c>
      <c r="BM3" s="18">
        <f t="shared" si="1"/>
        <v>3797.0512940277777</v>
      </c>
      <c r="BN3" s="18">
        <f t="shared" si="1"/>
        <v>3797.0512940277777</v>
      </c>
      <c r="BO3" s="18">
        <f t="shared" si="1"/>
        <v>3797.0512940277777</v>
      </c>
      <c r="BP3" s="18">
        <f t="shared" si="1"/>
        <v>3797.0512940277777</v>
      </c>
      <c r="BQ3" s="18">
        <f t="shared" si="1"/>
        <v>3797.0512940277777</v>
      </c>
      <c r="BR3" s="18">
        <f t="shared" si="1"/>
        <v>3797.0512940277777</v>
      </c>
      <c r="BS3" s="18">
        <f t="shared" si="1"/>
        <v>3797.0512940277777</v>
      </c>
      <c r="BT3" s="18">
        <f t="shared" ref="BT3:CS3" si="2">BT4+BT12</f>
        <v>3797.0512940277777</v>
      </c>
      <c r="BU3" s="18">
        <f t="shared" si="2"/>
        <v>3797.0512940277777</v>
      </c>
      <c r="BV3" s="18">
        <f t="shared" si="2"/>
        <v>3797.0512940277777</v>
      </c>
      <c r="BW3" s="18">
        <f t="shared" si="2"/>
        <v>3797.0512940277777</v>
      </c>
      <c r="BX3" s="18">
        <f t="shared" si="2"/>
        <v>3797.0512940277777</v>
      </c>
      <c r="BY3" s="18">
        <f t="shared" si="2"/>
        <v>3797.0512940277777</v>
      </c>
      <c r="BZ3" s="18">
        <f t="shared" si="2"/>
        <v>3797.0512940277777</v>
      </c>
      <c r="CA3" s="18">
        <f t="shared" si="2"/>
        <v>3797.0512940277777</v>
      </c>
      <c r="CB3" s="18">
        <f t="shared" si="2"/>
        <v>3797.0512940277777</v>
      </c>
      <c r="CC3" s="18">
        <f t="shared" si="2"/>
        <v>3797.0512940277777</v>
      </c>
      <c r="CD3" s="18">
        <f t="shared" si="2"/>
        <v>3797.0512940277777</v>
      </c>
      <c r="CE3" s="18">
        <f t="shared" si="2"/>
        <v>3797.0512940277777</v>
      </c>
      <c r="CF3" s="18">
        <f t="shared" si="2"/>
        <v>3797.0512940277777</v>
      </c>
      <c r="CG3" s="18">
        <f t="shared" si="2"/>
        <v>3797.0512940277777</v>
      </c>
      <c r="CH3" s="18">
        <f t="shared" si="2"/>
        <v>3797.0512940277777</v>
      </c>
      <c r="CI3" s="18">
        <f t="shared" si="2"/>
        <v>3797.0512940277777</v>
      </c>
      <c r="CJ3" s="18">
        <f t="shared" si="2"/>
        <v>3797.0512940277777</v>
      </c>
      <c r="CK3" s="18">
        <f t="shared" si="2"/>
        <v>3797.0512940277777</v>
      </c>
      <c r="CL3" s="18">
        <f t="shared" si="2"/>
        <v>3797.0512940277777</v>
      </c>
      <c r="CM3" s="18">
        <f t="shared" si="2"/>
        <v>3797.0512940277777</v>
      </c>
      <c r="CN3" s="18">
        <f t="shared" si="2"/>
        <v>3797.0512940277777</v>
      </c>
      <c r="CO3" s="18">
        <f t="shared" si="2"/>
        <v>3797.0512940277777</v>
      </c>
      <c r="CP3" s="18">
        <f t="shared" si="2"/>
        <v>3797.0512940277777</v>
      </c>
      <c r="CQ3" s="18">
        <f t="shared" si="2"/>
        <v>3797.0512940277777</v>
      </c>
      <c r="CR3" s="18">
        <f t="shared" si="2"/>
        <v>3797.0512940277777</v>
      </c>
      <c r="CS3" s="19">
        <f t="shared" si="2"/>
        <v>3797.0512940277777</v>
      </c>
      <c r="CT3" s="73">
        <f t="shared" ref="CT3:CT19" si="3">SUM(B3:CS3)</f>
        <v>364516.92422666628</v>
      </c>
      <c r="CU3" s="150"/>
      <c r="CW3" s="140"/>
    </row>
    <row r="4" spans="1:102">
      <c r="A4" s="21" t="s">
        <v>32</v>
      </c>
      <c r="B4" s="22">
        <f>SUM(B5:B11)</f>
        <v>3592</v>
      </c>
      <c r="C4" s="23">
        <f t="shared" ref="C4:BN4" si="4">SUM(C5:C11)</f>
        <v>3592</v>
      </c>
      <c r="D4" s="23">
        <f t="shared" si="4"/>
        <v>3592</v>
      </c>
      <c r="E4" s="23">
        <f t="shared" si="4"/>
        <v>3592</v>
      </c>
      <c r="F4" s="23">
        <f t="shared" si="4"/>
        <v>3592</v>
      </c>
      <c r="G4" s="23">
        <f t="shared" si="4"/>
        <v>3592</v>
      </c>
      <c r="H4" s="23">
        <f t="shared" si="4"/>
        <v>3592</v>
      </c>
      <c r="I4" s="23">
        <f t="shared" si="4"/>
        <v>3592</v>
      </c>
      <c r="J4" s="23">
        <f t="shared" si="4"/>
        <v>3592</v>
      </c>
      <c r="K4" s="23">
        <f t="shared" si="4"/>
        <v>3592</v>
      </c>
      <c r="L4" s="23">
        <f t="shared" si="4"/>
        <v>3592</v>
      </c>
      <c r="M4" s="23">
        <f t="shared" si="4"/>
        <v>3592</v>
      </c>
      <c r="N4" s="23">
        <f t="shared" si="4"/>
        <v>3592</v>
      </c>
      <c r="O4" s="23">
        <f t="shared" si="4"/>
        <v>3592</v>
      </c>
      <c r="P4" s="23">
        <f t="shared" si="4"/>
        <v>3592</v>
      </c>
      <c r="Q4" s="23">
        <f t="shared" si="4"/>
        <v>3592</v>
      </c>
      <c r="R4" s="23">
        <f t="shared" si="4"/>
        <v>3592</v>
      </c>
      <c r="S4" s="23">
        <f t="shared" si="4"/>
        <v>3592</v>
      </c>
      <c r="T4" s="23">
        <f t="shared" si="4"/>
        <v>3592</v>
      </c>
      <c r="U4" s="23">
        <f t="shared" si="4"/>
        <v>3592</v>
      </c>
      <c r="V4" s="23">
        <f t="shared" si="4"/>
        <v>3592</v>
      </c>
      <c r="W4" s="23">
        <f t="shared" si="4"/>
        <v>3592</v>
      </c>
      <c r="X4" s="23">
        <f t="shared" si="4"/>
        <v>3592</v>
      </c>
      <c r="Y4" s="23">
        <f t="shared" si="4"/>
        <v>3592</v>
      </c>
      <c r="Z4" s="23">
        <f t="shared" si="4"/>
        <v>3592</v>
      </c>
      <c r="AA4" s="23">
        <f t="shared" si="4"/>
        <v>3592</v>
      </c>
      <c r="AB4" s="23">
        <f t="shared" si="4"/>
        <v>3592</v>
      </c>
      <c r="AC4" s="23">
        <f t="shared" si="4"/>
        <v>3592</v>
      </c>
      <c r="AD4" s="23">
        <f t="shared" si="4"/>
        <v>3592</v>
      </c>
      <c r="AE4" s="23">
        <f t="shared" si="4"/>
        <v>3592</v>
      </c>
      <c r="AF4" s="23">
        <f t="shared" si="4"/>
        <v>3592</v>
      </c>
      <c r="AG4" s="23">
        <f t="shared" si="4"/>
        <v>3592</v>
      </c>
      <c r="AH4" s="23">
        <f t="shared" si="4"/>
        <v>3592</v>
      </c>
      <c r="AI4" s="23">
        <f t="shared" si="4"/>
        <v>3592</v>
      </c>
      <c r="AJ4" s="23">
        <f t="shared" si="4"/>
        <v>3592</v>
      </c>
      <c r="AK4" s="23">
        <f t="shared" si="4"/>
        <v>3592</v>
      </c>
      <c r="AL4" s="23">
        <f t="shared" si="4"/>
        <v>3592</v>
      </c>
      <c r="AM4" s="23">
        <f t="shared" si="4"/>
        <v>3592</v>
      </c>
      <c r="AN4" s="23">
        <f t="shared" si="4"/>
        <v>3592</v>
      </c>
      <c r="AO4" s="23">
        <f t="shared" si="4"/>
        <v>3592</v>
      </c>
      <c r="AP4" s="23">
        <f t="shared" si="4"/>
        <v>3592</v>
      </c>
      <c r="AQ4" s="23">
        <f t="shared" si="4"/>
        <v>3592</v>
      </c>
      <c r="AR4" s="23">
        <f t="shared" si="4"/>
        <v>3592</v>
      </c>
      <c r="AS4" s="23">
        <f t="shared" si="4"/>
        <v>3592</v>
      </c>
      <c r="AT4" s="23">
        <f t="shared" si="4"/>
        <v>3592</v>
      </c>
      <c r="AU4" s="23">
        <f t="shared" si="4"/>
        <v>3592</v>
      </c>
      <c r="AV4" s="23">
        <f t="shared" si="4"/>
        <v>3592</v>
      </c>
      <c r="AW4" s="23">
        <f t="shared" si="4"/>
        <v>3592</v>
      </c>
      <c r="AX4" s="23">
        <f t="shared" si="4"/>
        <v>3592</v>
      </c>
      <c r="AY4" s="23">
        <f t="shared" si="4"/>
        <v>3592</v>
      </c>
      <c r="AZ4" s="23">
        <f t="shared" si="4"/>
        <v>3592</v>
      </c>
      <c r="BA4" s="23">
        <f t="shared" si="4"/>
        <v>3592</v>
      </c>
      <c r="BB4" s="23">
        <f t="shared" si="4"/>
        <v>3592</v>
      </c>
      <c r="BC4" s="23">
        <f t="shared" si="4"/>
        <v>3592</v>
      </c>
      <c r="BD4" s="23">
        <f t="shared" si="4"/>
        <v>3592</v>
      </c>
      <c r="BE4" s="23">
        <f t="shared" si="4"/>
        <v>3592</v>
      </c>
      <c r="BF4" s="23">
        <f t="shared" si="4"/>
        <v>3592</v>
      </c>
      <c r="BG4" s="23">
        <f t="shared" si="4"/>
        <v>3592</v>
      </c>
      <c r="BH4" s="23">
        <f t="shared" si="4"/>
        <v>3592</v>
      </c>
      <c r="BI4" s="23">
        <f t="shared" si="4"/>
        <v>3592</v>
      </c>
      <c r="BJ4" s="23">
        <f t="shared" si="4"/>
        <v>3592</v>
      </c>
      <c r="BK4" s="23">
        <f t="shared" si="4"/>
        <v>3592</v>
      </c>
      <c r="BL4" s="23">
        <f t="shared" si="4"/>
        <v>3592</v>
      </c>
      <c r="BM4" s="23">
        <f t="shared" si="4"/>
        <v>3592</v>
      </c>
      <c r="BN4" s="23">
        <f t="shared" si="4"/>
        <v>3592</v>
      </c>
      <c r="BO4" s="23">
        <f t="shared" ref="BO4:CS4" si="5">SUM(BO5:BO11)</f>
        <v>3592</v>
      </c>
      <c r="BP4" s="23">
        <f t="shared" si="5"/>
        <v>3592</v>
      </c>
      <c r="BQ4" s="23">
        <f t="shared" si="5"/>
        <v>3592</v>
      </c>
      <c r="BR4" s="23">
        <f t="shared" si="5"/>
        <v>3592</v>
      </c>
      <c r="BS4" s="23">
        <f t="shared" si="5"/>
        <v>3592</v>
      </c>
      <c r="BT4" s="23">
        <f t="shared" si="5"/>
        <v>3592</v>
      </c>
      <c r="BU4" s="23">
        <f t="shared" si="5"/>
        <v>3592</v>
      </c>
      <c r="BV4" s="23">
        <f t="shared" si="5"/>
        <v>3592</v>
      </c>
      <c r="BW4" s="23">
        <f t="shared" si="5"/>
        <v>3592</v>
      </c>
      <c r="BX4" s="23">
        <f t="shared" si="5"/>
        <v>3592</v>
      </c>
      <c r="BY4" s="23">
        <f t="shared" si="5"/>
        <v>3592</v>
      </c>
      <c r="BZ4" s="23">
        <f t="shared" si="5"/>
        <v>3592</v>
      </c>
      <c r="CA4" s="23">
        <f t="shared" si="5"/>
        <v>3592</v>
      </c>
      <c r="CB4" s="23">
        <f t="shared" si="5"/>
        <v>3592</v>
      </c>
      <c r="CC4" s="23">
        <f t="shared" si="5"/>
        <v>3592</v>
      </c>
      <c r="CD4" s="23">
        <f t="shared" si="5"/>
        <v>3592</v>
      </c>
      <c r="CE4" s="23">
        <f t="shared" si="5"/>
        <v>3592</v>
      </c>
      <c r="CF4" s="23">
        <f t="shared" si="5"/>
        <v>3592</v>
      </c>
      <c r="CG4" s="23">
        <f t="shared" si="5"/>
        <v>3592</v>
      </c>
      <c r="CH4" s="23">
        <f t="shared" si="5"/>
        <v>3592</v>
      </c>
      <c r="CI4" s="23">
        <f t="shared" si="5"/>
        <v>3592</v>
      </c>
      <c r="CJ4" s="23">
        <f t="shared" si="5"/>
        <v>3592</v>
      </c>
      <c r="CK4" s="23">
        <f t="shared" si="5"/>
        <v>3592</v>
      </c>
      <c r="CL4" s="23">
        <f t="shared" si="5"/>
        <v>3592</v>
      </c>
      <c r="CM4" s="23">
        <f t="shared" si="5"/>
        <v>3592</v>
      </c>
      <c r="CN4" s="23">
        <f t="shared" si="5"/>
        <v>3592</v>
      </c>
      <c r="CO4" s="23">
        <f t="shared" si="5"/>
        <v>3592</v>
      </c>
      <c r="CP4" s="23">
        <f t="shared" si="5"/>
        <v>3592</v>
      </c>
      <c r="CQ4" s="23">
        <f t="shared" si="5"/>
        <v>3592</v>
      </c>
      <c r="CR4" s="23">
        <f t="shared" si="5"/>
        <v>3592</v>
      </c>
      <c r="CS4" s="24">
        <f t="shared" si="5"/>
        <v>3592</v>
      </c>
      <c r="CT4" s="30">
        <f t="shared" si="3"/>
        <v>344832</v>
      </c>
      <c r="CU4" s="152"/>
      <c r="CW4" s="140"/>
    </row>
    <row r="5" spans="1:102">
      <c r="A5" s="26" t="s">
        <v>33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3"/>
        <v>45600</v>
      </c>
      <c r="CU5" s="152"/>
      <c r="CW5" s="140"/>
    </row>
    <row r="6" spans="1:102">
      <c r="A6" s="30" t="s">
        <v>34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3"/>
        <v>54720</v>
      </c>
      <c r="CU6" s="152"/>
      <c r="CW6" s="140"/>
    </row>
    <row r="7" spans="1:102">
      <c r="A7" s="30" t="s">
        <v>35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3"/>
        <v>96000</v>
      </c>
      <c r="CU7" s="152"/>
      <c r="CW7" s="140"/>
    </row>
    <row r="8" spans="1:102">
      <c r="A8" s="30" t="s">
        <v>36</v>
      </c>
      <c r="B8" s="31">
        <v>375</v>
      </c>
      <c r="C8" s="32">
        <v>375</v>
      </c>
      <c r="D8" s="32">
        <v>375</v>
      </c>
      <c r="E8" s="32">
        <v>375</v>
      </c>
      <c r="F8" s="32">
        <v>375</v>
      </c>
      <c r="G8" s="32">
        <v>375</v>
      </c>
      <c r="H8" s="32">
        <v>375</v>
      </c>
      <c r="I8" s="32">
        <v>375</v>
      </c>
      <c r="J8" s="32">
        <v>375</v>
      </c>
      <c r="K8" s="32">
        <v>375</v>
      </c>
      <c r="L8" s="32">
        <v>375</v>
      </c>
      <c r="M8" s="32">
        <v>375</v>
      </c>
      <c r="N8" s="32">
        <v>375</v>
      </c>
      <c r="O8" s="32">
        <v>375</v>
      </c>
      <c r="P8" s="32">
        <v>375</v>
      </c>
      <c r="Q8" s="32">
        <v>375</v>
      </c>
      <c r="R8" s="32">
        <v>375</v>
      </c>
      <c r="S8" s="32">
        <v>375</v>
      </c>
      <c r="T8" s="32">
        <v>375</v>
      </c>
      <c r="U8" s="32">
        <v>375</v>
      </c>
      <c r="V8" s="32">
        <v>375</v>
      </c>
      <c r="W8" s="32">
        <v>375</v>
      </c>
      <c r="X8" s="32">
        <v>375</v>
      </c>
      <c r="Y8" s="32">
        <v>375</v>
      </c>
      <c r="Z8" s="32">
        <v>375</v>
      </c>
      <c r="AA8" s="32">
        <v>375</v>
      </c>
      <c r="AB8" s="32">
        <v>375</v>
      </c>
      <c r="AC8" s="32">
        <v>375</v>
      </c>
      <c r="AD8" s="32">
        <v>375</v>
      </c>
      <c r="AE8" s="32">
        <v>375</v>
      </c>
      <c r="AF8" s="32">
        <v>375</v>
      </c>
      <c r="AG8" s="32">
        <v>375</v>
      </c>
      <c r="AH8" s="32">
        <v>375</v>
      </c>
      <c r="AI8" s="32">
        <v>375</v>
      </c>
      <c r="AJ8" s="32">
        <v>375</v>
      </c>
      <c r="AK8" s="32">
        <v>375</v>
      </c>
      <c r="AL8" s="32">
        <v>375</v>
      </c>
      <c r="AM8" s="32">
        <v>375</v>
      </c>
      <c r="AN8" s="32">
        <v>375</v>
      </c>
      <c r="AO8" s="32">
        <v>375</v>
      </c>
      <c r="AP8" s="32">
        <v>375</v>
      </c>
      <c r="AQ8" s="32">
        <v>375</v>
      </c>
      <c r="AR8" s="32">
        <v>375</v>
      </c>
      <c r="AS8" s="32">
        <v>375</v>
      </c>
      <c r="AT8" s="32">
        <v>375</v>
      </c>
      <c r="AU8" s="32">
        <v>375</v>
      </c>
      <c r="AV8" s="32">
        <v>375</v>
      </c>
      <c r="AW8" s="32">
        <v>375</v>
      </c>
      <c r="AX8" s="32">
        <v>375</v>
      </c>
      <c r="AY8" s="32">
        <v>375</v>
      </c>
      <c r="AZ8" s="32">
        <v>375</v>
      </c>
      <c r="BA8" s="32">
        <v>375</v>
      </c>
      <c r="BB8" s="32">
        <v>375</v>
      </c>
      <c r="BC8" s="32">
        <v>375</v>
      </c>
      <c r="BD8" s="32">
        <v>375</v>
      </c>
      <c r="BE8" s="32">
        <v>375</v>
      </c>
      <c r="BF8" s="32">
        <v>375</v>
      </c>
      <c r="BG8" s="32">
        <v>375</v>
      </c>
      <c r="BH8" s="32">
        <v>375</v>
      </c>
      <c r="BI8" s="32">
        <v>375</v>
      </c>
      <c r="BJ8" s="32">
        <v>375</v>
      </c>
      <c r="BK8" s="32">
        <v>375</v>
      </c>
      <c r="BL8" s="32">
        <v>375</v>
      </c>
      <c r="BM8" s="32">
        <v>375</v>
      </c>
      <c r="BN8" s="32">
        <v>375</v>
      </c>
      <c r="BO8" s="32">
        <v>375</v>
      </c>
      <c r="BP8" s="32">
        <v>375</v>
      </c>
      <c r="BQ8" s="32">
        <v>375</v>
      </c>
      <c r="BR8" s="32">
        <v>375</v>
      </c>
      <c r="BS8" s="32">
        <v>375</v>
      </c>
      <c r="BT8" s="32">
        <v>375</v>
      </c>
      <c r="BU8" s="32">
        <v>375</v>
      </c>
      <c r="BV8" s="32">
        <v>375</v>
      </c>
      <c r="BW8" s="32">
        <v>375</v>
      </c>
      <c r="BX8" s="32">
        <v>375</v>
      </c>
      <c r="BY8" s="32">
        <v>375</v>
      </c>
      <c r="BZ8" s="32">
        <v>375</v>
      </c>
      <c r="CA8" s="32">
        <v>375</v>
      </c>
      <c r="CB8" s="32">
        <v>375</v>
      </c>
      <c r="CC8" s="32">
        <v>375</v>
      </c>
      <c r="CD8" s="32">
        <v>375</v>
      </c>
      <c r="CE8" s="32">
        <v>375</v>
      </c>
      <c r="CF8" s="32">
        <v>375</v>
      </c>
      <c r="CG8" s="32">
        <v>375</v>
      </c>
      <c r="CH8" s="32">
        <v>375</v>
      </c>
      <c r="CI8" s="32">
        <v>375</v>
      </c>
      <c r="CJ8" s="32">
        <v>375</v>
      </c>
      <c r="CK8" s="32">
        <v>375</v>
      </c>
      <c r="CL8" s="32">
        <v>375</v>
      </c>
      <c r="CM8" s="32">
        <v>375</v>
      </c>
      <c r="CN8" s="32">
        <v>375</v>
      </c>
      <c r="CO8" s="32">
        <v>375</v>
      </c>
      <c r="CP8" s="32">
        <v>375</v>
      </c>
      <c r="CQ8" s="32">
        <v>375</v>
      </c>
      <c r="CR8" s="32">
        <v>375</v>
      </c>
      <c r="CS8" s="33">
        <v>375</v>
      </c>
      <c r="CT8" s="30">
        <f t="shared" si="3"/>
        <v>36000</v>
      </c>
      <c r="CU8" s="152"/>
      <c r="CW8" s="140"/>
    </row>
    <row r="9" spans="1:102">
      <c r="A9" s="30" t="s">
        <v>37</v>
      </c>
      <c r="B9" s="31">
        <v>395</v>
      </c>
      <c r="C9" s="32">
        <v>395</v>
      </c>
      <c r="D9" s="32">
        <v>395</v>
      </c>
      <c r="E9" s="32">
        <v>395</v>
      </c>
      <c r="F9" s="32">
        <v>395</v>
      </c>
      <c r="G9" s="32">
        <v>395</v>
      </c>
      <c r="H9" s="32">
        <v>395</v>
      </c>
      <c r="I9" s="32">
        <v>395</v>
      </c>
      <c r="J9" s="32">
        <v>395</v>
      </c>
      <c r="K9" s="32">
        <v>395</v>
      </c>
      <c r="L9" s="32">
        <v>395</v>
      </c>
      <c r="M9" s="32">
        <v>395</v>
      </c>
      <c r="N9" s="32">
        <v>395</v>
      </c>
      <c r="O9" s="32">
        <v>395</v>
      </c>
      <c r="P9" s="32">
        <v>395</v>
      </c>
      <c r="Q9" s="32">
        <v>395</v>
      </c>
      <c r="R9" s="32">
        <v>395</v>
      </c>
      <c r="S9" s="32">
        <v>395</v>
      </c>
      <c r="T9" s="32">
        <v>395</v>
      </c>
      <c r="U9" s="32">
        <v>395</v>
      </c>
      <c r="V9" s="32">
        <v>395</v>
      </c>
      <c r="W9" s="32">
        <v>395</v>
      </c>
      <c r="X9" s="32">
        <v>395</v>
      </c>
      <c r="Y9" s="32">
        <v>395</v>
      </c>
      <c r="Z9" s="32">
        <v>395</v>
      </c>
      <c r="AA9" s="32">
        <v>395</v>
      </c>
      <c r="AB9" s="32">
        <v>395</v>
      </c>
      <c r="AC9" s="32">
        <v>395</v>
      </c>
      <c r="AD9" s="32">
        <v>395</v>
      </c>
      <c r="AE9" s="32">
        <v>395</v>
      </c>
      <c r="AF9" s="32">
        <v>395</v>
      </c>
      <c r="AG9" s="32">
        <v>395</v>
      </c>
      <c r="AH9" s="32">
        <v>395</v>
      </c>
      <c r="AI9" s="32">
        <v>395</v>
      </c>
      <c r="AJ9" s="32">
        <v>395</v>
      </c>
      <c r="AK9" s="32">
        <v>395</v>
      </c>
      <c r="AL9" s="32">
        <v>395</v>
      </c>
      <c r="AM9" s="32">
        <v>395</v>
      </c>
      <c r="AN9" s="32">
        <v>395</v>
      </c>
      <c r="AO9" s="32">
        <v>395</v>
      </c>
      <c r="AP9" s="32">
        <v>395</v>
      </c>
      <c r="AQ9" s="32">
        <v>395</v>
      </c>
      <c r="AR9" s="32">
        <v>395</v>
      </c>
      <c r="AS9" s="32">
        <v>395</v>
      </c>
      <c r="AT9" s="32">
        <v>395</v>
      </c>
      <c r="AU9" s="32">
        <v>395</v>
      </c>
      <c r="AV9" s="32">
        <v>395</v>
      </c>
      <c r="AW9" s="32">
        <v>395</v>
      </c>
      <c r="AX9" s="32">
        <v>395</v>
      </c>
      <c r="AY9" s="32">
        <v>395</v>
      </c>
      <c r="AZ9" s="32">
        <v>395</v>
      </c>
      <c r="BA9" s="32">
        <v>395</v>
      </c>
      <c r="BB9" s="32">
        <v>395</v>
      </c>
      <c r="BC9" s="32">
        <v>395</v>
      </c>
      <c r="BD9" s="32">
        <v>395</v>
      </c>
      <c r="BE9" s="32">
        <v>395</v>
      </c>
      <c r="BF9" s="32">
        <v>395</v>
      </c>
      <c r="BG9" s="32">
        <v>395</v>
      </c>
      <c r="BH9" s="32">
        <v>395</v>
      </c>
      <c r="BI9" s="32">
        <v>395</v>
      </c>
      <c r="BJ9" s="32">
        <v>395</v>
      </c>
      <c r="BK9" s="32">
        <v>395</v>
      </c>
      <c r="BL9" s="32">
        <v>395</v>
      </c>
      <c r="BM9" s="32">
        <v>395</v>
      </c>
      <c r="BN9" s="32">
        <v>395</v>
      </c>
      <c r="BO9" s="32">
        <v>395</v>
      </c>
      <c r="BP9" s="32">
        <v>395</v>
      </c>
      <c r="BQ9" s="32">
        <v>395</v>
      </c>
      <c r="BR9" s="32">
        <v>395</v>
      </c>
      <c r="BS9" s="32">
        <v>395</v>
      </c>
      <c r="BT9" s="32">
        <v>395</v>
      </c>
      <c r="BU9" s="32">
        <v>395</v>
      </c>
      <c r="BV9" s="32">
        <v>395</v>
      </c>
      <c r="BW9" s="32">
        <v>395</v>
      </c>
      <c r="BX9" s="32">
        <v>395</v>
      </c>
      <c r="BY9" s="32">
        <v>395</v>
      </c>
      <c r="BZ9" s="32">
        <v>395</v>
      </c>
      <c r="CA9" s="32">
        <v>395</v>
      </c>
      <c r="CB9" s="32">
        <v>395</v>
      </c>
      <c r="CC9" s="32">
        <v>395</v>
      </c>
      <c r="CD9" s="32">
        <v>395</v>
      </c>
      <c r="CE9" s="32">
        <v>395</v>
      </c>
      <c r="CF9" s="32">
        <v>395</v>
      </c>
      <c r="CG9" s="32">
        <v>395</v>
      </c>
      <c r="CH9" s="32">
        <v>395</v>
      </c>
      <c r="CI9" s="32">
        <v>395</v>
      </c>
      <c r="CJ9" s="32">
        <v>395</v>
      </c>
      <c r="CK9" s="32">
        <v>395</v>
      </c>
      <c r="CL9" s="32">
        <v>395</v>
      </c>
      <c r="CM9" s="32">
        <v>395</v>
      </c>
      <c r="CN9" s="32">
        <v>395</v>
      </c>
      <c r="CO9" s="32">
        <v>395</v>
      </c>
      <c r="CP9" s="32">
        <v>395</v>
      </c>
      <c r="CQ9" s="32">
        <v>395</v>
      </c>
      <c r="CR9" s="32">
        <v>395</v>
      </c>
      <c r="CS9" s="33">
        <v>395</v>
      </c>
      <c r="CT9" s="30">
        <f t="shared" si="3"/>
        <v>37920</v>
      </c>
      <c r="CU9" s="152"/>
      <c r="CW9" s="140"/>
    </row>
    <row r="10" spans="1:102">
      <c r="A10" s="30" t="s">
        <v>38</v>
      </c>
      <c r="B10" s="31">
        <v>740</v>
      </c>
      <c r="C10" s="32">
        <v>740</v>
      </c>
      <c r="D10" s="32">
        <v>740</v>
      </c>
      <c r="E10" s="32">
        <v>740</v>
      </c>
      <c r="F10" s="32">
        <v>740</v>
      </c>
      <c r="G10" s="32">
        <v>740</v>
      </c>
      <c r="H10" s="32">
        <v>740</v>
      </c>
      <c r="I10" s="32">
        <v>740</v>
      </c>
      <c r="J10" s="32">
        <v>740</v>
      </c>
      <c r="K10" s="32">
        <v>740</v>
      </c>
      <c r="L10" s="32">
        <v>740</v>
      </c>
      <c r="M10" s="32">
        <v>740</v>
      </c>
      <c r="N10" s="32">
        <v>740</v>
      </c>
      <c r="O10" s="32">
        <v>740</v>
      </c>
      <c r="P10" s="32">
        <v>740</v>
      </c>
      <c r="Q10" s="32">
        <v>740</v>
      </c>
      <c r="R10" s="32">
        <v>740</v>
      </c>
      <c r="S10" s="32">
        <v>740</v>
      </c>
      <c r="T10" s="32">
        <v>740</v>
      </c>
      <c r="U10" s="32">
        <v>740</v>
      </c>
      <c r="V10" s="32">
        <v>740</v>
      </c>
      <c r="W10" s="32">
        <v>740</v>
      </c>
      <c r="X10" s="32">
        <v>740</v>
      </c>
      <c r="Y10" s="32">
        <v>740</v>
      </c>
      <c r="Z10" s="32">
        <v>740</v>
      </c>
      <c r="AA10" s="32">
        <v>740</v>
      </c>
      <c r="AB10" s="32">
        <v>740</v>
      </c>
      <c r="AC10" s="32">
        <v>740</v>
      </c>
      <c r="AD10" s="32">
        <v>740</v>
      </c>
      <c r="AE10" s="32">
        <v>740</v>
      </c>
      <c r="AF10" s="32">
        <v>740</v>
      </c>
      <c r="AG10" s="32">
        <v>740</v>
      </c>
      <c r="AH10" s="32">
        <v>740</v>
      </c>
      <c r="AI10" s="32">
        <v>740</v>
      </c>
      <c r="AJ10" s="32">
        <v>740</v>
      </c>
      <c r="AK10" s="32">
        <v>740</v>
      </c>
      <c r="AL10" s="32">
        <v>740</v>
      </c>
      <c r="AM10" s="32">
        <v>740</v>
      </c>
      <c r="AN10" s="32">
        <v>740</v>
      </c>
      <c r="AO10" s="32">
        <v>740</v>
      </c>
      <c r="AP10" s="32">
        <v>740</v>
      </c>
      <c r="AQ10" s="32">
        <v>740</v>
      </c>
      <c r="AR10" s="32">
        <v>740</v>
      </c>
      <c r="AS10" s="32">
        <v>740</v>
      </c>
      <c r="AT10" s="32">
        <v>740</v>
      </c>
      <c r="AU10" s="32">
        <v>740</v>
      </c>
      <c r="AV10" s="32">
        <v>740</v>
      </c>
      <c r="AW10" s="32">
        <v>740</v>
      </c>
      <c r="AX10" s="32">
        <v>740</v>
      </c>
      <c r="AY10" s="32">
        <v>740</v>
      </c>
      <c r="AZ10" s="32">
        <v>740</v>
      </c>
      <c r="BA10" s="32">
        <v>740</v>
      </c>
      <c r="BB10" s="32">
        <v>740</v>
      </c>
      <c r="BC10" s="32">
        <v>740</v>
      </c>
      <c r="BD10" s="32">
        <v>740</v>
      </c>
      <c r="BE10" s="32">
        <v>740</v>
      </c>
      <c r="BF10" s="32">
        <v>740</v>
      </c>
      <c r="BG10" s="32">
        <v>740</v>
      </c>
      <c r="BH10" s="32">
        <v>740</v>
      </c>
      <c r="BI10" s="32">
        <v>740</v>
      </c>
      <c r="BJ10" s="32">
        <v>740</v>
      </c>
      <c r="BK10" s="32">
        <v>740</v>
      </c>
      <c r="BL10" s="32">
        <v>740</v>
      </c>
      <c r="BM10" s="32">
        <v>740</v>
      </c>
      <c r="BN10" s="32">
        <v>740</v>
      </c>
      <c r="BO10" s="32">
        <v>740</v>
      </c>
      <c r="BP10" s="32">
        <v>740</v>
      </c>
      <c r="BQ10" s="32">
        <v>740</v>
      </c>
      <c r="BR10" s="32">
        <v>740</v>
      </c>
      <c r="BS10" s="32">
        <v>740</v>
      </c>
      <c r="BT10" s="32">
        <v>740</v>
      </c>
      <c r="BU10" s="32">
        <v>740</v>
      </c>
      <c r="BV10" s="32">
        <v>740</v>
      </c>
      <c r="BW10" s="32">
        <v>740</v>
      </c>
      <c r="BX10" s="32">
        <v>740</v>
      </c>
      <c r="BY10" s="32">
        <v>740</v>
      </c>
      <c r="BZ10" s="32">
        <v>740</v>
      </c>
      <c r="CA10" s="32">
        <v>740</v>
      </c>
      <c r="CB10" s="32">
        <v>740</v>
      </c>
      <c r="CC10" s="32">
        <v>740</v>
      </c>
      <c r="CD10" s="32">
        <v>740</v>
      </c>
      <c r="CE10" s="32">
        <v>740</v>
      </c>
      <c r="CF10" s="32">
        <v>740</v>
      </c>
      <c r="CG10" s="32">
        <v>740</v>
      </c>
      <c r="CH10" s="32">
        <v>740</v>
      </c>
      <c r="CI10" s="32">
        <v>740</v>
      </c>
      <c r="CJ10" s="32">
        <v>740</v>
      </c>
      <c r="CK10" s="32">
        <v>740</v>
      </c>
      <c r="CL10" s="32">
        <v>740</v>
      </c>
      <c r="CM10" s="32">
        <v>740</v>
      </c>
      <c r="CN10" s="32">
        <v>740</v>
      </c>
      <c r="CO10" s="32">
        <v>740</v>
      </c>
      <c r="CP10" s="32">
        <v>740</v>
      </c>
      <c r="CQ10" s="32">
        <v>740</v>
      </c>
      <c r="CR10" s="32">
        <v>740</v>
      </c>
      <c r="CS10" s="33">
        <v>740</v>
      </c>
      <c r="CT10" s="30">
        <f t="shared" si="3"/>
        <v>71040</v>
      </c>
      <c r="CU10" s="152"/>
      <c r="CW10" s="140"/>
    </row>
    <row r="11" spans="1:102">
      <c r="A11" s="30" t="s">
        <v>39</v>
      </c>
      <c r="B11" s="31">
        <v>37</v>
      </c>
      <c r="C11" s="32">
        <v>37</v>
      </c>
      <c r="D11" s="32">
        <v>37</v>
      </c>
      <c r="E11" s="32">
        <v>37</v>
      </c>
      <c r="F11" s="32">
        <v>37</v>
      </c>
      <c r="G11" s="32">
        <v>37</v>
      </c>
      <c r="H11" s="32">
        <v>37</v>
      </c>
      <c r="I11" s="32">
        <v>37</v>
      </c>
      <c r="J11" s="32">
        <v>37</v>
      </c>
      <c r="K11" s="32">
        <v>37</v>
      </c>
      <c r="L11" s="32">
        <v>37</v>
      </c>
      <c r="M11" s="32">
        <v>37</v>
      </c>
      <c r="N11" s="32">
        <v>37</v>
      </c>
      <c r="O11" s="32">
        <v>37</v>
      </c>
      <c r="P11" s="32">
        <v>37</v>
      </c>
      <c r="Q11" s="32">
        <v>37</v>
      </c>
      <c r="R11" s="32">
        <v>37</v>
      </c>
      <c r="S11" s="32">
        <v>37</v>
      </c>
      <c r="T11" s="32">
        <v>37</v>
      </c>
      <c r="U11" s="32">
        <v>37</v>
      </c>
      <c r="V11" s="32">
        <v>37</v>
      </c>
      <c r="W11" s="32">
        <v>37</v>
      </c>
      <c r="X11" s="32">
        <v>37</v>
      </c>
      <c r="Y11" s="32">
        <v>37</v>
      </c>
      <c r="Z11" s="32">
        <v>37</v>
      </c>
      <c r="AA11" s="32">
        <v>37</v>
      </c>
      <c r="AB11" s="32">
        <v>37</v>
      </c>
      <c r="AC11" s="32">
        <v>37</v>
      </c>
      <c r="AD11" s="32">
        <v>37</v>
      </c>
      <c r="AE11" s="32">
        <v>37</v>
      </c>
      <c r="AF11" s="32">
        <v>37</v>
      </c>
      <c r="AG11" s="32">
        <v>37</v>
      </c>
      <c r="AH11" s="32">
        <v>37</v>
      </c>
      <c r="AI11" s="32">
        <v>37</v>
      </c>
      <c r="AJ11" s="32">
        <v>37</v>
      </c>
      <c r="AK11" s="32">
        <v>37</v>
      </c>
      <c r="AL11" s="32">
        <v>37</v>
      </c>
      <c r="AM11" s="32">
        <v>37</v>
      </c>
      <c r="AN11" s="32">
        <v>37</v>
      </c>
      <c r="AO11" s="32">
        <v>37</v>
      </c>
      <c r="AP11" s="32">
        <v>37</v>
      </c>
      <c r="AQ11" s="32">
        <v>37</v>
      </c>
      <c r="AR11" s="32">
        <v>37</v>
      </c>
      <c r="AS11" s="32">
        <v>37</v>
      </c>
      <c r="AT11" s="32">
        <v>37</v>
      </c>
      <c r="AU11" s="32">
        <v>37</v>
      </c>
      <c r="AV11" s="32">
        <v>37</v>
      </c>
      <c r="AW11" s="32">
        <v>37</v>
      </c>
      <c r="AX11" s="32">
        <v>37</v>
      </c>
      <c r="AY11" s="32">
        <v>37</v>
      </c>
      <c r="AZ11" s="32">
        <v>37</v>
      </c>
      <c r="BA11" s="32">
        <v>37</v>
      </c>
      <c r="BB11" s="32">
        <v>37</v>
      </c>
      <c r="BC11" s="32">
        <v>37</v>
      </c>
      <c r="BD11" s="32">
        <v>37</v>
      </c>
      <c r="BE11" s="32">
        <v>37</v>
      </c>
      <c r="BF11" s="32">
        <v>37</v>
      </c>
      <c r="BG11" s="32">
        <v>37</v>
      </c>
      <c r="BH11" s="32">
        <v>37</v>
      </c>
      <c r="BI11" s="32">
        <v>37</v>
      </c>
      <c r="BJ11" s="32">
        <v>37</v>
      </c>
      <c r="BK11" s="32">
        <v>37</v>
      </c>
      <c r="BL11" s="32">
        <v>37</v>
      </c>
      <c r="BM11" s="32">
        <v>37</v>
      </c>
      <c r="BN11" s="32">
        <v>37</v>
      </c>
      <c r="BO11" s="32">
        <v>37</v>
      </c>
      <c r="BP11" s="32">
        <v>37</v>
      </c>
      <c r="BQ11" s="32">
        <v>37</v>
      </c>
      <c r="BR11" s="32">
        <v>37</v>
      </c>
      <c r="BS11" s="32">
        <v>37</v>
      </c>
      <c r="BT11" s="32">
        <v>37</v>
      </c>
      <c r="BU11" s="32">
        <v>37</v>
      </c>
      <c r="BV11" s="32">
        <v>37</v>
      </c>
      <c r="BW11" s="32">
        <v>37</v>
      </c>
      <c r="BX11" s="32">
        <v>37</v>
      </c>
      <c r="BY11" s="32">
        <v>37</v>
      </c>
      <c r="BZ11" s="32">
        <v>37</v>
      </c>
      <c r="CA11" s="32">
        <v>37</v>
      </c>
      <c r="CB11" s="32">
        <v>37</v>
      </c>
      <c r="CC11" s="32">
        <v>37</v>
      </c>
      <c r="CD11" s="32">
        <v>37</v>
      </c>
      <c r="CE11" s="32">
        <v>37</v>
      </c>
      <c r="CF11" s="32">
        <v>37</v>
      </c>
      <c r="CG11" s="32">
        <v>37</v>
      </c>
      <c r="CH11" s="32">
        <v>37</v>
      </c>
      <c r="CI11" s="32">
        <v>37</v>
      </c>
      <c r="CJ11" s="32">
        <v>37</v>
      </c>
      <c r="CK11" s="32">
        <v>37</v>
      </c>
      <c r="CL11" s="32">
        <v>37</v>
      </c>
      <c r="CM11" s="32">
        <v>37</v>
      </c>
      <c r="CN11" s="32">
        <v>37</v>
      </c>
      <c r="CO11" s="32">
        <v>37</v>
      </c>
      <c r="CP11" s="32">
        <v>37</v>
      </c>
      <c r="CQ11" s="32">
        <v>37</v>
      </c>
      <c r="CR11" s="32">
        <v>37</v>
      </c>
      <c r="CS11" s="33">
        <v>37</v>
      </c>
      <c r="CT11" s="30">
        <f t="shared" si="3"/>
        <v>3552</v>
      </c>
      <c r="CU11" s="152"/>
      <c r="CW11" s="140"/>
    </row>
    <row r="12" spans="1:102">
      <c r="A12" s="34" t="s">
        <v>40</v>
      </c>
      <c r="B12" s="35">
        <v>205.05129402777777</v>
      </c>
      <c r="C12" s="36">
        <v>205.05129402777777</v>
      </c>
      <c r="D12" s="36">
        <v>205.05129402777777</v>
      </c>
      <c r="E12" s="36">
        <v>205.05129402777777</v>
      </c>
      <c r="F12" s="36">
        <v>205.05129402777777</v>
      </c>
      <c r="G12" s="36">
        <v>205.05129402777777</v>
      </c>
      <c r="H12" s="36">
        <v>205.05129402777777</v>
      </c>
      <c r="I12" s="36">
        <v>205.05129402777777</v>
      </c>
      <c r="J12" s="36">
        <v>205.05129402777777</v>
      </c>
      <c r="K12" s="36">
        <v>205.05129402777777</v>
      </c>
      <c r="L12" s="36">
        <v>205.05129402777777</v>
      </c>
      <c r="M12" s="36">
        <v>205.05129402777777</v>
      </c>
      <c r="N12" s="36">
        <v>205.05129402777777</v>
      </c>
      <c r="O12" s="36">
        <v>205.05129402777777</v>
      </c>
      <c r="P12" s="36">
        <v>205.05129402777777</v>
      </c>
      <c r="Q12" s="36">
        <v>205.05129402777777</v>
      </c>
      <c r="R12" s="36">
        <v>205.05129402777777</v>
      </c>
      <c r="S12" s="36">
        <v>205.05129402777777</v>
      </c>
      <c r="T12" s="36">
        <v>205.05129402777777</v>
      </c>
      <c r="U12" s="36">
        <v>205.05129402777777</v>
      </c>
      <c r="V12" s="36">
        <v>205.05129402777777</v>
      </c>
      <c r="W12" s="36">
        <v>205.05129402777777</v>
      </c>
      <c r="X12" s="36">
        <v>205.05129402777777</v>
      </c>
      <c r="Y12" s="36">
        <v>205.05129402777777</v>
      </c>
      <c r="Z12" s="36">
        <v>205.05129402777777</v>
      </c>
      <c r="AA12" s="36">
        <v>205.05129402777777</v>
      </c>
      <c r="AB12" s="36">
        <v>205.05129402777777</v>
      </c>
      <c r="AC12" s="36">
        <v>205.05129402777777</v>
      </c>
      <c r="AD12" s="36">
        <v>205.05129402777777</v>
      </c>
      <c r="AE12" s="36">
        <v>205.05129402777777</v>
      </c>
      <c r="AF12" s="36">
        <v>205.05129402777777</v>
      </c>
      <c r="AG12" s="36">
        <v>205.05129402777777</v>
      </c>
      <c r="AH12" s="36">
        <v>205.05129402777777</v>
      </c>
      <c r="AI12" s="36">
        <v>205.05129402777777</v>
      </c>
      <c r="AJ12" s="36">
        <v>205.05129402777777</v>
      </c>
      <c r="AK12" s="36">
        <v>205.05129402777777</v>
      </c>
      <c r="AL12" s="36">
        <v>205.05129402777777</v>
      </c>
      <c r="AM12" s="36">
        <v>205.05129402777777</v>
      </c>
      <c r="AN12" s="36">
        <v>205.05129402777777</v>
      </c>
      <c r="AO12" s="36">
        <v>205.05129402777777</v>
      </c>
      <c r="AP12" s="36">
        <v>205.05129402777777</v>
      </c>
      <c r="AQ12" s="36">
        <v>205.05129402777777</v>
      </c>
      <c r="AR12" s="36">
        <v>205.05129402777777</v>
      </c>
      <c r="AS12" s="36">
        <v>205.05129402777777</v>
      </c>
      <c r="AT12" s="36">
        <v>205.05129402777777</v>
      </c>
      <c r="AU12" s="36">
        <v>205.05129402777777</v>
      </c>
      <c r="AV12" s="36">
        <v>205.05129402777777</v>
      </c>
      <c r="AW12" s="36">
        <v>205.05129402777777</v>
      </c>
      <c r="AX12" s="36">
        <v>205.05129402777777</v>
      </c>
      <c r="AY12" s="36">
        <v>205.05129402777777</v>
      </c>
      <c r="AZ12" s="36">
        <v>205.05129402777777</v>
      </c>
      <c r="BA12" s="36">
        <v>205.05129402777777</v>
      </c>
      <c r="BB12" s="36">
        <v>205.05129402777777</v>
      </c>
      <c r="BC12" s="36">
        <v>205.05129402777777</v>
      </c>
      <c r="BD12" s="36">
        <v>205.05129402777777</v>
      </c>
      <c r="BE12" s="36">
        <v>205.05129402777777</v>
      </c>
      <c r="BF12" s="36">
        <v>205.05129402777777</v>
      </c>
      <c r="BG12" s="36">
        <v>205.05129402777777</v>
      </c>
      <c r="BH12" s="36">
        <v>205.05129402777777</v>
      </c>
      <c r="BI12" s="36">
        <v>205.05129402777777</v>
      </c>
      <c r="BJ12" s="36">
        <v>205.05129402777777</v>
      </c>
      <c r="BK12" s="36">
        <v>205.05129402777777</v>
      </c>
      <c r="BL12" s="36">
        <v>205.05129402777777</v>
      </c>
      <c r="BM12" s="36">
        <v>205.05129402777777</v>
      </c>
      <c r="BN12" s="36">
        <v>205.05129402777777</v>
      </c>
      <c r="BO12" s="36">
        <v>205.05129402777777</v>
      </c>
      <c r="BP12" s="36">
        <v>205.05129402777777</v>
      </c>
      <c r="BQ12" s="36">
        <v>205.05129402777777</v>
      </c>
      <c r="BR12" s="36">
        <v>205.05129402777777</v>
      </c>
      <c r="BS12" s="36">
        <v>205.05129402777777</v>
      </c>
      <c r="BT12" s="36">
        <v>205.05129402777777</v>
      </c>
      <c r="BU12" s="36">
        <v>205.05129402777777</v>
      </c>
      <c r="BV12" s="36">
        <v>205.05129402777777</v>
      </c>
      <c r="BW12" s="36">
        <v>205.05129402777777</v>
      </c>
      <c r="BX12" s="36">
        <v>205.05129402777777</v>
      </c>
      <c r="BY12" s="36">
        <v>205.05129402777777</v>
      </c>
      <c r="BZ12" s="36">
        <v>205.05129402777777</v>
      </c>
      <c r="CA12" s="36">
        <v>205.05129402777777</v>
      </c>
      <c r="CB12" s="36">
        <v>205.05129402777777</v>
      </c>
      <c r="CC12" s="36">
        <v>205.05129402777777</v>
      </c>
      <c r="CD12" s="36">
        <v>205.05129402777777</v>
      </c>
      <c r="CE12" s="36">
        <v>205.05129402777777</v>
      </c>
      <c r="CF12" s="36">
        <v>205.05129402777777</v>
      </c>
      <c r="CG12" s="36">
        <v>205.05129402777777</v>
      </c>
      <c r="CH12" s="36">
        <v>205.05129402777777</v>
      </c>
      <c r="CI12" s="36">
        <v>205.05129402777777</v>
      </c>
      <c r="CJ12" s="36">
        <v>205.05129402777777</v>
      </c>
      <c r="CK12" s="36">
        <v>205.05129402777777</v>
      </c>
      <c r="CL12" s="36">
        <v>205.05129402777777</v>
      </c>
      <c r="CM12" s="36">
        <v>205.05129402777777</v>
      </c>
      <c r="CN12" s="36">
        <v>205.05129402777777</v>
      </c>
      <c r="CO12" s="36">
        <v>205.05129402777777</v>
      </c>
      <c r="CP12" s="36">
        <v>205.05129402777777</v>
      </c>
      <c r="CQ12" s="36">
        <v>205.05129402777777</v>
      </c>
      <c r="CR12" s="36">
        <v>205.05129402777777</v>
      </c>
      <c r="CS12" s="37">
        <v>205.05129402777777</v>
      </c>
      <c r="CT12" s="30">
        <f t="shared" si="3"/>
        <v>19684.924226666677</v>
      </c>
      <c r="CU12" s="152"/>
      <c r="CW12" s="140"/>
    </row>
    <row r="13" spans="1:102">
      <c r="A13" s="38" t="s">
        <v>41</v>
      </c>
      <c r="B13" s="39">
        <f t="shared" ref="B13:AG13" si="6">SUM(B14:B14)</f>
        <v>2034.1</v>
      </c>
      <c r="C13" s="40">
        <f t="shared" si="6"/>
        <v>2020.82</v>
      </c>
      <c r="D13" s="40">
        <f t="shared" si="6"/>
        <v>2009.65</v>
      </c>
      <c r="E13" s="40">
        <f t="shared" si="6"/>
        <v>2009.65</v>
      </c>
      <c r="F13" s="40">
        <f t="shared" si="6"/>
        <v>1982.68</v>
      </c>
      <c r="G13" s="40">
        <f t="shared" si="6"/>
        <v>1959.18</v>
      </c>
      <c r="H13" s="40">
        <f t="shared" si="6"/>
        <v>1935.81</v>
      </c>
      <c r="I13" s="40">
        <f t="shared" si="6"/>
        <v>1928.46</v>
      </c>
      <c r="J13" s="40">
        <f t="shared" si="6"/>
        <v>1921.93</v>
      </c>
      <c r="K13" s="40">
        <f t="shared" si="6"/>
        <v>1921.93</v>
      </c>
      <c r="L13" s="40">
        <f t="shared" si="6"/>
        <v>1925.24</v>
      </c>
      <c r="M13" s="40">
        <f t="shared" si="6"/>
        <v>1927.89</v>
      </c>
      <c r="N13" s="40">
        <f t="shared" si="6"/>
        <v>1880.65</v>
      </c>
      <c r="O13" s="40">
        <f t="shared" si="6"/>
        <v>1880.65</v>
      </c>
      <c r="P13" s="40">
        <f t="shared" si="6"/>
        <v>1880.65</v>
      </c>
      <c r="Q13" s="40">
        <f t="shared" si="6"/>
        <v>1880.65</v>
      </c>
      <c r="R13" s="40">
        <f t="shared" si="6"/>
        <v>1880.79</v>
      </c>
      <c r="S13" s="40">
        <f t="shared" si="6"/>
        <v>1880.79</v>
      </c>
      <c r="T13" s="40">
        <f t="shared" si="6"/>
        <v>1883.52</v>
      </c>
      <c r="U13" s="40">
        <f t="shared" si="6"/>
        <v>1886.17</v>
      </c>
      <c r="V13" s="40">
        <f t="shared" si="6"/>
        <v>1889.53</v>
      </c>
      <c r="W13" s="40">
        <f t="shared" si="6"/>
        <v>1889.53</v>
      </c>
      <c r="X13" s="40">
        <f t="shared" si="6"/>
        <v>1890.86</v>
      </c>
      <c r="Y13" s="40">
        <f t="shared" si="6"/>
        <v>1891.02</v>
      </c>
      <c r="Z13" s="40">
        <f t="shared" si="6"/>
        <v>1890.81</v>
      </c>
      <c r="AA13" s="40">
        <f t="shared" si="6"/>
        <v>1890.81</v>
      </c>
      <c r="AB13" s="40">
        <f t="shared" si="6"/>
        <v>1890.21</v>
      </c>
      <c r="AC13" s="40">
        <f t="shared" si="6"/>
        <v>1890.21</v>
      </c>
      <c r="AD13" s="40">
        <f t="shared" si="6"/>
        <v>1893.69</v>
      </c>
      <c r="AE13" s="40">
        <f t="shared" si="6"/>
        <v>1893.69</v>
      </c>
      <c r="AF13" s="40">
        <f t="shared" si="6"/>
        <v>1934.09</v>
      </c>
      <c r="AG13" s="40">
        <f t="shared" si="6"/>
        <v>1934.09</v>
      </c>
      <c r="AH13" s="40">
        <f t="shared" ref="AH13:BM13" si="7">SUM(AH14:AH14)</f>
        <v>1919.06</v>
      </c>
      <c r="AI13" s="40">
        <f t="shared" si="7"/>
        <v>1919.21</v>
      </c>
      <c r="AJ13" s="40">
        <f t="shared" si="7"/>
        <v>1945.99</v>
      </c>
      <c r="AK13" s="40">
        <f t="shared" si="7"/>
        <v>1972.66</v>
      </c>
      <c r="AL13" s="40">
        <f t="shared" si="7"/>
        <v>1946.13</v>
      </c>
      <c r="AM13" s="40">
        <f t="shared" si="7"/>
        <v>1919.45</v>
      </c>
      <c r="AN13" s="40">
        <f t="shared" si="7"/>
        <v>1918.79</v>
      </c>
      <c r="AO13" s="40">
        <f t="shared" si="7"/>
        <v>1918.17</v>
      </c>
      <c r="AP13" s="40">
        <f t="shared" si="7"/>
        <v>1918.17</v>
      </c>
      <c r="AQ13" s="40">
        <f t="shared" si="7"/>
        <v>1918.36</v>
      </c>
      <c r="AR13" s="40">
        <f t="shared" si="7"/>
        <v>1921.46</v>
      </c>
      <c r="AS13" s="40">
        <f t="shared" si="7"/>
        <v>1921.46</v>
      </c>
      <c r="AT13" s="40">
        <f t="shared" si="7"/>
        <v>1925.8</v>
      </c>
      <c r="AU13" s="40">
        <f t="shared" si="7"/>
        <v>1926.69</v>
      </c>
      <c r="AV13" s="40">
        <f t="shared" si="7"/>
        <v>1918.53</v>
      </c>
      <c r="AW13" s="40">
        <f t="shared" si="7"/>
        <v>1893.86</v>
      </c>
      <c r="AX13" s="40">
        <f t="shared" si="7"/>
        <v>1894.52</v>
      </c>
      <c r="AY13" s="40">
        <f t="shared" si="7"/>
        <v>1894.52</v>
      </c>
      <c r="AZ13" s="40">
        <f t="shared" si="7"/>
        <v>1895.06</v>
      </c>
      <c r="BA13" s="40">
        <f t="shared" si="7"/>
        <v>1895.57</v>
      </c>
      <c r="BB13" s="40">
        <f t="shared" si="7"/>
        <v>1896.31</v>
      </c>
      <c r="BC13" s="40">
        <f t="shared" si="7"/>
        <v>1896.56</v>
      </c>
      <c r="BD13" s="40">
        <f t="shared" si="7"/>
        <v>1896.15</v>
      </c>
      <c r="BE13" s="40">
        <f t="shared" si="7"/>
        <v>1886.57</v>
      </c>
      <c r="BF13" s="40">
        <f t="shared" si="7"/>
        <v>1886.26</v>
      </c>
      <c r="BG13" s="40">
        <f t="shared" si="7"/>
        <v>1886.26</v>
      </c>
      <c r="BH13" s="40">
        <f t="shared" si="7"/>
        <v>1884.41</v>
      </c>
      <c r="BI13" s="40">
        <f t="shared" si="7"/>
        <v>1884.28</v>
      </c>
      <c r="BJ13" s="40">
        <f t="shared" si="7"/>
        <v>1884.28</v>
      </c>
      <c r="BK13" s="40">
        <f t="shared" si="7"/>
        <v>1884.28</v>
      </c>
      <c r="BL13" s="40">
        <f t="shared" si="7"/>
        <v>1884.96</v>
      </c>
      <c r="BM13" s="40">
        <f t="shared" si="7"/>
        <v>1884.96</v>
      </c>
      <c r="BN13" s="40">
        <f t="shared" ref="BN13:CS13" si="8">SUM(BN14:BN14)</f>
        <v>1884.76</v>
      </c>
      <c r="BO13" s="40">
        <f t="shared" si="8"/>
        <v>1884.76</v>
      </c>
      <c r="BP13" s="40">
        <f t="shared" si="8"/>
        <v>1884.58</v>
      </c>
      <c r="BQ13" s="40">
        <f t="shared" si="8"/>
        <v>1884.58</v>
      </c>
      <c r="BR13" s="40">
        <f t="shared" si="8"/>
        <v>1884.39</v>
      </c>
      <c r="BS13" s="40">
        <f t="shared" si="8"/>
        <v>1884.39</v>
      </c>
      <c r="BT13" s="40">
        <f t="shared" si="8"/>
        <v>1917.8</v>
      </c>
      <c r="BU13" s="40">
        <f t="shared" si="8"/>
        <v>1933.86</v>
      </c>
      <c r="BV13" s="40">
        <f t="shared" si="8"/>
        <v>1927.45</v>
      </c>
      <c r="BW13" s="40">
        <f t="shared" si="8"/>
        <v>1927.52</v>
      </c>
      <c r="BX13" s="40">
        <f t="shared" si="8"/>
        <v>1950.79</v>
      </c>
      <c r="BY13" s="40">
        <f t="shared" si="8"/>
        <v>1974.29</v>
      </c>
      <c r="BZ13" s="40">
        <f t="shared" si="8"/>
        <v>2004.72</v>
      </c>
      <c r="CA13" s="40">
        <f t="shared" si="8"/>
        <v>2028.21</v>
      </c>
      <c r="CB13" s="40">
        <f t="shared" si="8"/>
        <v>2053.19</v>
      </c>
      <c r="CC13" s="40">
        <f t="shared" si="8"/>
        <v>2053.19</v>
      </c>
      <c r="CD13" s="40">
        <f t="shared" si="8"/>
        <v>2047.21</v>
      </c>
      <c r="CE13" s="40">
        <f t="shared" si="8"/>
        <v>2043.8</v>
      </c>
      <c r="CF13" s="40">
        <f t="shared" si="8"/>
        <v>2043.9</v>
      </c>
      <c r="CG13" s="40">
        <f t="shared" si="8"/>
        <v>2043.9</v>
      </c>
      <c r="CH13" s="40">
        <f t="shared" si="8"/>
        <v>2040.53</v>
      </c>
      <c r="CI13" s="40">
        <f t="shared" si="8"/>
        <v>2040.53</v>
      </c>
      <c r="CJ13" s="40">
        <f t="shared" si="8"/>
        <v>2048.67</v>
      </c>
      <c r="CK13" s="40">
        <f t="shared" si="8"/>
        <v>2052.65</v>
      </c>
      <c r="CL13" s="40">
        <f t="shared" si="8"/>
        <v>2063.94</v>
      </c>
      <c r="CM13" s="40">
        <f t="shared" si="8"/>
        <v>2067.92</v>
      </c>
      <c r="CN13" s="40">
        <f t="shared" si="8"/>
        <v>2068.33</v>
      </c>
      <c r="CO13" s="40">
        <f t="shared" si="8"/>
        <v>2068.5100000000002</v>
      </c>
      <c r="CP13" s="40">
        <f t="shared" si="8"/>
        <v>2071.88</v>
      </c>
      <c r="CQ13" s="40">
        <f t="shared" si="8"/>
        <v>2072</v>
      </c>
      <c r="CR13" s="40">
        <f t="shared" si="8"/>
        <v>2074.79</v>
      </c>
      <c r="CS13" s="41">
        <f t="shared" si="8"/>
        <v>2077.56</v>
      </c>
      <c r="CT13" s="146">
        <f t="shared" si="3"/>
        <v>186453.09</v>
      </c>
      <c r="CU13" s="150"/>
      <c r="CW13" s="140"/>
    </row>
    <row r="14" spans="1:102">
      <c r="A14" s="30" t="s">
        <v>12</v>
      </c>
      <c r="B14" s="42">
        <v>2034.1</v>
      </c>
      <c r="C14" s="43">
        <v>2020.82</v>
      </c>
      <c r="D14" s="43">
        <v>2009.65</v>
      </c>
      <c r="E14" s="43">
        <v>2009.65</v>
      </c>
      <c r="F14" s="43">
        <v>1982.68</v>
      </c>
      <c r="G14" s="43">
        <v>1959.18</v>
      </c>
      <c r="H14" s="43">
        <v>1935.81</v>
      </c>
      <c r="I14" s="43">
        <v>1928.46</v>
      </c>
      <c r="J14" s="43">
        <v>1921.93</v>
      </c>
      <c r="K14" s="43">
        <v>1921.93</v>
      </c>
      <c r="L14" s="43">
        <v>1925.24</v>
      </c>
      <c r="M14" s="43">
        <v>1927.89</v>
      </c>
      <c r="N14" s="43">
        <v>1880.65</v>
      </c>
      <c r="O14" s="43">
        <v>1880.65</v>
      </c>
      <c r="P14" s="43">
        <v>1880.65</v>
      </c>
      <c r="Q14" s="43">
        <v>1880.65</v>
      </c>
      <c r="R14" s="43">
        <v>1880.79</v>
      </c>
      <c r="S14" s="43">
        <v>1880.79</v>
      </c>
      <c r="T14" s="43">
        <v>1883.52</v>
      </c>
      <c r="U14" s="43">
        <v>1886.17</v>
      </c>
      <c r="V14" s="43">
        <v>1889.53</v>
      </c>
      <c r="W14" s="43">
        <v>1889.53</v>
      </c>
      <c r="X14" s="43">
        <v>1890.86</v>
      </c>
      <c r="Y14" s="43">
        <v>1891.02</v>
      </c>
      <c r="Z14" s="43">
        <v>1890.81</v>
      </c>
      <c r="AA14" s="43">
        <v>1890.81</v>
      </c>
      <c r="AB14" s="43">
        <v>1890.21</v>
      </c>
      <c r="AC14" s="43">
        <v>1890.21</v>
      </c>
      <c r="AD14" s="43">
        <v>1893.69</v>
      </c>
      <c r="AE14" s="43">
        <v>1893.69</v>
      </c>
      <c r="AF14" s="43">
        <v>1934.09</v>
      </c>
      <c r="AG14" s="43">
        <v>1934.09</v>
      </c>
      <c r="AH14" s="43">
        <v>1919.06</v>
      </c>
      <c r="AI14" s="43">
        <v>1919.21</v>
      </c>
      <c r="AJ14" s="43">
        <v>1945.99</v>
      </c>
      <c r="AK14" s="43">
        <v>1972.66</v>
      </c>
      <c r="AL14" s="43">
        <v>1946.13</v>
      </c>
      <c r="AM14" s="43">
        <v>1919.45</v>
      </c>
      <c r="AN14" s="43">
        <v>1918.79</v>
      </c>
      <c r="AO14" s="43">
        <v>1918.17</v>
      </c>
      <c r="AP14" s="43">
        <v>1918.17</v>
      </c>
      <c r="AQ14" s="43">
        <v>1918.36</v>
      </c>
      <c r="AR14" s="43">
        <v>1921.46</v>
      </c>
      <c r="AS14" s="43">
        <v>1921.46</v>
      </c>
      <c r="AT14" s="43">
        <v>1925.8</v>
      </c>
      <c r="AU14" s="43">
        <v>1926.69</v>
      </c>
      <c r="AV14" s="43">
        <v>1918.53</v>
      </c>
      <c r="AW14" s="43">
        <v>1893.86</v>
      </c>
      <c r="AX14" s="43">
        <v>1894.52</v>
      </c>
      <c r="AY14" s="43">
        <v>1894.52</v>
      </c>
      <c r="AZ14" s="43">
        <v>1895.06</v>
      </c>
      <c r="BA14" s="43">
        <v>1895.57</v>
      </c>
      <c r="BB14" s="43">
        <v>1896.31</v>
      </c>
      <c r="BC14" s="43">
        <v>1896.56</v>
      </c>
      <c r="BD14" s="43">
        <v>1896.15</v>
      </c>
      <c r="BE14" s="43">
        <v>1886.57</v>
      </c>
      <c r="BF14" s="43">
        <v>1886.26</v>
      </c>
      <c r="BG14" s="43">
        <v>1886.26</v>
      </c>
      <c r="BH14" s="43">
        <v>1884.41</v>
      </c>
      <c r="BI14" s="43">
        <v>1884.28</v>
      </c>
      <c r="BJ14" s="43">
        <v>1884.28</v>
      </c>
      <c r="BK14" s="43">
        <v>1884.28</v>
      </c>
      <c r="BL14" s="43">
        <v>1884.96</v>
      </c>
      <c r="BM14" s="43">
        <v>1884.96</v>
      </c>
      <c r="BN14" s="43">
        <v>1884.76</v>
      </c>
      <c r="BO14" s="43">
        <v>1884.76</v>
      </c>
      <c r="BP14" s="43">
        <v>1884.58</v>
      </c>
      <c r="BQ14" s="43">
        <v>1884.58</v>
      </c>
      <c r="BR14" s="43">
        <v>1884.39</v>
      </c>
      <c r="BS14" s="43">
        <v>1884.39</v>
      </c>
      <c r="BT14" s="43">
        <v>1917.8</v>
      </c>
      <c r="BU14" s="43">
        <v>1933.86</v>
      </c>
      <c r="BV14" s="43">
        <v>1927.45</v>
      </c>
      <c r="BW14" s="43">
        <v>1927.52</v>
      </c>
      <c r="BX14" s="43">
        <v>1950.79</v>
      </c>
      <c r="BY14" s="43">
        <v>1974.29</v>
      </c>
      <c r="BZ14" s="43">
        <v>2004.72</v>
      </c>
      <c r="CA14" s="43">
        <v>2028.21</v>
      </c>
      <c r="CB14" s="43">
        <v>2053.19</v>
      </c>
      <c r="CC14" s="43">
        <v>2053.19</v>
      </c>
      <c r="CD14" s="43">
        <v>2047.21</v>
      </c>
      <c r="CE14" s="43">
        <v>2043.8</v>
      </c>
      <c r="CF14" s="43">
        <v>2043.9</v>
      </c>
      <c r="CG14" s="43">
        <v>2043.9</v>
      </c>
      <c r="CH14" s="43">
        <v>2040.53</v>
      </c>
      <c r="CI14" s="43">
        <v>2040.53</v>
      </c>
      <c r="CJ14" s="43">
        <v>2048.67</v>
      </c>
      <c r="CK14" s="43">
        <v>2052.65</v>
      </c>
      <c r="CL14" s="43">
        <v>2063.94</v>
      </c>
      <c r="CM14" s="43">
        <v>2067.92</v>
      </c>
      <c r="CN14" s="43">
        <v>2068.33</v>
      </c>
      <c r="CO14" s="43">
        <v>2068.5100000000002</v>
      </c>
      <c r="CP14" s="43">
        <v>2071.88</v>
      </c>
      <c r="CQ14" s="43">
        <v>2072</v>
      </c>
      <c r="CR14" s="43">
        <v>2074.79</v>
      </c>
      <c r="CS14" s="44">
        <v>2077.56</v>
      </c>
      <c r="CT14" s="30">
        <f t="shared" si="3"/>
        <v>186453.09</v>
      </c>
      <c r="CU14" s="152"/>
      <c r="CW14" s="140"/>
    </row>
    <row r="15" spans="1:102">
      <c r="A15" s="38" t="s">
        <v>42</v>
      </c>
      <c r="B15" s="39">
        <f t="shared" ref="B15:AG15" si="9">SUM(B16:B19)</f>
        <v>1970.45</v>
      </c>
      <c r="C15" s="40">
        <f t="shared" si="9"/>
        <v>1970.45</v>
      </c>
      <c r="D15" s="40">
        <f t="shared" si="9"/>
        <v>1970.45</v>
      </c>
      <c r="E15" s="40">
        <f t="shared" si="9"/>
        <v>1970.45</v>
      </c>
      <c r="F15" s="40">
        <f t="shared" si="9"/>
        <v>1970.45</v>
      </c>
      <c r="G15" s="40">
        <f t="shared" si="9"/>
        <v>1970.45</v>
      </c>
      <c r="H15" s="40">
        <f t="shared" si="9"/>
        <v>1970.45</v>
      </c>
      <c r="I15" s="40">
        <f t="shared" si="9"/>
        <v>1970.45</v>
      </c>
      <c r="J15" s="40">
        <f t="shared" si="9"/>
        <v>1970.45</v>
      </c>
      <c r="K15" s="40">
        <f t="shared" si="9"/>
        <v>1970.45</v>
      </c>
      <c r="L15" s="40">
        <f t="shared" si="9"/>
        <v>1970.45</v>
      </c>
      <c r="M15" s="40">
        <f t="shared" si="9"/>
        <v>1970.45</v>
      </c>
      <c r="N15" s="40">
        <f t="shared" si="9"/>
        <v>1970.45</v>
      </c>
      <c r="O15" s="40">
        <f t="shared" si="9"/>
        <v>1970.45</v>
      </c>
      <c r="P15" s="40">
        <f t="shared" si="9"/>
        <v>1970.45</v>
      </c>
      <c r="Q15" s="40">
        <f t="shared" si="9"/>
        <v>1970.45</v>
      </c>
      <c r="R15" s="40">
        <f t="shared" si="9"/>
        <v>1970.45</v>
      </c>
      <c r="S15" s="40">
        <f t="shared" si="9"/>
        <v>1970.45</v>
      </c>
      <c r="T15" s="40">
        <f t="shared" si="9"/>
        <v>1970.45</v>
      </c>
      <c r="U15" s="40">
        <f t="shared" si="9"/>
        <v>1970.45</v>
      </c>
      <c r="V15" s="40">
        <f t="shared" si="9"/>
        <v>1970.45</v>
      </c>
      <c r="W15" s="40">
        <f t="shared" si="9"/>
        <v>1970.45</v>
      </c>
      <c r="X15" s="40">
        <f t="shared" si="9"/>
        <v>1970.45</v>
      </c>
      <c r="Y15" s="40">
        <f t="shared" si="9"/>
        <v>1970.45</v>
      </c>
      <c r="Z15" s="40">
        <f t="shared" si="9"/>
        <v>1970.45</v>
      </c>
      <c r="AA15" s="40">
        <f t="shared" si="9"/>
        <v>1970.45</v>
      </c>
      <c r="AB15" s="40">
        <f t="shared" si="9"/>
        <v>1970.45</v>
      </c>
      <c r="AC15" s="40">
        <f t="shared" si="9"/>
        <v>1970.45</v>
      </c>
      <c r="AD15" s="40">
        <f t="shared" si="9"/>
        <v>1970.45</v>
      </c>
      <c r="AE15" s="40">
        <f t="shared" si="9"/>
        <v>1970.45</v>
      </c>
      <c r="AF15" s="40">
        <f t="shared" si="9"/>
        <v>1970.45</v>
      </c>
      <c r="AG15" s="40">
        <f t="shared" si="9"/>
        <v>1970.45</v>
      </c>
      <c r="AH15" s="40">
        <f t="shared" ref="AH15:BM15" si="10">SUM(AH16:AH19)</f>
        <v>1970.45</v>
      </c>
      <c r="AI15" s="40">
        <f t="shared" si="10"/>
        <v>1970.45</v>
      </c>
      <c r="AJ15" s="40">
        <f t="shared" si="10"/>
        <v>1970.45</v>
      </c>
      <c r="AK15" s="40">
        <f t="shared" si="10"/>
        <v>1970.45</v>
      </c>
      <c r="AL15" s="40">
        <f t="shared" si="10"/>
        <v>1970.45</v>
      </c>
      <c r="AM15" s="40">
        <f t="shared" si="10"/>
        <v>1970.45</v>
      </c>
      <c r="AN15" s="40">
        <f t="shared" si="10"/>
        <v>1970.45</v>
      </c>
      <c r="AO15" s="40">
        <f t="shared" si="10"/>
        <v>1970.45</v>
      </c>
      <c r="AP15" s="40">
        <f t="shared" si="10"/>
        <v>1970.45</v>
      </c>
      <c r="AQ15" s="40">
        <f t="shared" si="10"/>
        <v>1970.45</v>
      </c>
      <c r="AR15" s="40">
        <f t="shared" si="10"/>
        <v>1970.45</v>
      </c>
      <c r="AS15" s="40">
        <f t="shared" si="10"/>
        <v>1970.45</v>
      </c>
      <c r="AT15" s="40">
        <f t="shared" si="10"/>
        <v>1970.45</v>
      </c>
      <c r="AU15" s="40">
        <f t="shared" si="10"/>
        <v>1970.45</v>
      </c>
      <c r="AV15" s="40">
        <f t="shared" si="10"/>
        <v>1970.45</v>
      </c>
      <c r="AW15" s="40">
        <f t="shared" si="10"/>
        <v>1970.45</v>
      </c>
      <c r="AX15" s="40">
        <f t="shared" si="10"/>
        <v>1970.45</v>
      </c>
      <c r="AY15" s="40">
        <f t="shared" si="10"/>
        <v>1970.45</v>
      </c>
      <c r="AZ15" s="40">
        <f t="shared" si="10"/>
        <v>1970.45</v>
      </c>
      <c r="BA15" s="40">
        <f t="shared" si="10"/>
        <v>1970.45</v>
      </c>
      <c r="BB15" s="40">
        <f t="shared" si="10"/>
        <v>1970.45</v>
      </c>
      <c r="BC15" s="40">
        <f t="shared" si="10"/>
        <v>1970.45</v>
      </c>
      <c r="BD15" s="40">
        <f t="shared" si="10"/>
        <v>1970.45</v>
      </c>
      <c r="BE15" s="40">
        <f t="shared" si="10"/>
        <v>1970.45</v>
      </c>
      <c r="BF15" s="40">
        <f t="shared" si="10"/>
        <v>1970.45</v>
      </c>
      <c r="BG15" s="40">
        <f t="shared" si="10"/>
        <v>1970.45</v>
      </c>
      <c r="BH15" s="40">
        <f t="shared" si="10"/>
        <v>1970.45</v>
      </c>
      <c r="BI15" s="40">
        <f t="shared" si="10"/>
        <v>1970.45</v>
      </c>
      <c r="BJ15" s="40">
        <f t="shared" si="10"/>
        <v>1970.45</v>
      </c>
      <c r="BK15" s="40">
        <f t="shared" si="10"/>
        <v>1970.45</v>
      </c>
      <c r="BL15" s="40">
        <f t="shared" si="10"/>
        <v>1970.45</v>
      </c>
      <c r="BM15" s="40">
        <f t="shared" si="10"/>
        <v>1970.45</v>
      </c>
      <c r="BN15" s="40">
        <f t="shared" ref="BN15:CS15" si="11">SUM(BN16:BN19)</f>
        <v>1970.45</v>
      </c>
      <c r="BO15" s="40">
        <f t="shared" si="11"/>
        <v>1970.45</v>
      </c>
      <c r="BP15" s="40">
        <f t="shared" si="11"/>
        <v>1970.45</v>
      </c>
      <c r="BQ15" s="40">
        <f t="shared" si="11"/>
        <v>1970.45</v>
      </c>
      <c r="BR15" s="40">
        <f t="shared" si="11"/>
        <v>1970.45</v>
      </c>
      <c r="BS15" s="40">
        <f t="shared" si="11"/>
        <v>1970.45</v>
      </c>
      <c r="BT15" s="40">
        <f t="shared" si="11"/>
        <v>1970.45</v>
      </c>
      <c r="BU15" s="40">
        <f t="shared" si="11"/>
        <v>1970.45</v>
      </c>
      <c r="BV15" s="40">
        <f t="shared" si="11"/>
        <v>1970.45</v>
      </c>
      <c r="BW15" s="40">
        <f t="shared" si="11"/>
        <v>1970.45</v>
      </c>
      <c r="BX15" s="40">
        <f t="shared" si="11"/>
        <v>1970.45</v>
      </c>
      <c r="BY15" s="40">
        <f t="shared" si="11"/>
        <v>1970.45</v>
      </c>
      <c r="BZ15" s="40">
        <f t="shared" si="11"/>
        <v>1970.45</v>
      </c>
      <c r="CA15" s="40">
        <f t="shared" si="11"/>
        <v>1970.45</v>
      </c>
      <c r="CB15" s="40">
        <f t="shared" si="11"/>
        <v>1970.45</v>
      </c>
      <c r="CC15" s="40">
        <f t="shared" si="11"/>
        <v>1970.45</v>
      </c>
      <c r="CD15" s="40">
        <f t="shared" si="11"/>
        <v>1970.45</v>
      </c>
      <c r="CE15" s="40">
        <f t="shared" si="11"/>
        <v>1970.45</v>
      </c>
      <c r="CF15" s="40">
        <f t="shared" si="11"/>
        <v>1970.45</v>
      </c>
      <c r="CG15" s="40">
        <f t="shared" si="11"/>
        <v>1970.45</v>
      </c>
      <c r="CH15" s="40">
        <f t="shared" si="11"/>
        <v>1970.45</v>
      </c>
      <c r="CI15" s="40">
        <f t="shared" si="11"/>
        <v>1970.45</v>
      </c>
      <c r="CJ15" s="40">
        <f t="shared" si="11"/>
        <v>1970.45</v>
      </c>
      <c r="CK15" s="40">
        <f t="shared" si="11"/>
        <v>1970.45</v>
      </c>
      <c r="CL15" s="40">
        <f t="shared" si="11"/>
        <v>1970.45</v>
      </c>
      <c r="CM15" s="40">
        <f t="shared" si="11"/>
        <v>1970.45</v>
      </c>
      <c r="CN15" s="40">
        <f t="shared" si="11"/>
        <v>1970.45</v>
      </c>
      <c r="CO15" s="40">
        <f t="shared" si="11"/>
        <v>1970.45</v>
      </c>
      <c r="CP15" s="40">
        <f t="shared" si="11"/>
        <v>1970.45</v>
      </c>
      <c r="CQ15" s="40">
        <f t="shared" si="11"/>
        <v>1970.45</v>
      </c>
      <c r="CR15" s="40">
        <f t="shared" si="11"/>
        <v>1970.45</v>
      </c>
      <c r="CS15" s="41">
        <f t="shared" si="11"/>
        <v>1970.45</v>
      </c>
      <c r="CT15" s="38">
        <f t="shared" si="3"/>
        <v>189163.20000000022</v>
      </c>
      <c r="CU15" s="150"/>
      <c r="CW15" s="140"/>
    </row>
    <row r="16" spans="1:102">
      <c r="A16" s="30" t="s">
        <v>43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3"/>
        <v>108576</v>
      </c>
      <c r="CU16" s="152"/>
      <c r="CW16" s="140"/>
    </row>
    <row r="17" spans="1:102">
      <c r="A17" s="47" t="s">
        <v>44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3"/>
        <v>25867.200000000044</v>
      </c>
      <c r="CU17" s="152"/>
      <c r="CV17" s="163"/>
      <c r="CW17" s="140"/>
    </row>
    <row r="18" spans="1:102">
      <c r="A18" s="47" t="s">
        <v>45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3"/>
        <v>54720</v>
      </c>
      <c r="CU18" s="152"/>
      <c r="CV18" s="163"/>
      <c r="CW18" s="140"/>
    </row>
    <row r="19" spans="1:102" hidden="1">
      <c r="A19" s="51" t="s">
        <v>46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3"/>
        <v>0</v>
      </c>
      <c r="CU19" s="152"/>
      <c r="CV19" s="164"/>
      <c r="CW19" s="140"/>
      <c r="CX19" s="235"/>
    </row>
    <row r="20" spans="1:102">
      <c r="A20" s="52" t="s">
        <v>47</v>
      </c>
      <c r="B20" s="53">
        <f t="shared" ref="B20:AG20" si="12">SUM(B21:B24)</f>
        <v>149.22</v>
      </c>
      <c r="C20" s="54">
        <f t="shared" si="12"/>
        <v>149.66</v>
      </c>
      <c r="D20" s="54">
        <f t="shared" si="12"/>
        <v>149.38</v>
      </c>
      <c r="E20" s="54">
        <f t="shared" si="12"/>
        <v>150.76999999999998</v>
      </c>
      <c r="F20" s="54">
        <f t="shared" si="12"/>
        <v>150.87</v>
      </c>
      <c r="G20" s="54">
        <f t="shared" si="12"/>
        <v>150.32999999999998</v>
      </c>
      <c r="H20" s="54">
        <f t="shared" si="12"/>
        <v>149.19</v>
      </c>
      <c r="I20" s="54">
        <f t="shared" si="12"/>
        <v>147.85999999999999</v>
      </c>
      <c r="J20" s="54">
        <f t="shared" si="12"/>
        <v>148.37</v>
      </c>
      <c r="K20" s="54">
        <f t="shared" si="12"/>
        <v>147.70999999999998</v>
      </c>
      <c r="L20" s="54">
        <f t="shared" si="12"/>
        <v>145.04999999999998</v>
      </c>
      <c r="M20" s="54">
        <f t="shared" si="12"/>
        <v>144.85999999999999</v>
      </c>
      <c r="N20" s="54">
        <f t="shared" si="12"/>
        <v>144.04999999999998</v>
      </c>
      <c r="O20" s="54">
        <f t="shared" si="12"/>
        <v>144.63</v>
      </c>
      <c r="P20" s="54">
        <f t="shared" si="12"/>
        <v>147.93</v>
      </c>
      <c r="Q20" s="54">
        <f t="shared" si="12"/>
        <v>149.38</v>
      </c>
      <c r="R20" s="54">
        <f t="shared" si="12"/>
        <v>150.01999999999998</v>
      </c>
      <c r="S20" s="54">
        <f t="shared" si="12"/>
        <v>150.16</v>
      </c>
      <c r="T20" s="54">
        <f t="shared" si="12"/>
        <v>151.15</v>
      </c>
      <c r="U20" s="54">
        <f t="shared" si="12"/>
        <v>150.88</v>
      </c>
      <c r="V20" s="54">
        <f t="shared" si="12"/>
        <v>149.70999999999998</v>
      </c>
      <c r="W20" s="54">
        <f t="shared" si="12"/>
        <v>148.82</v>
      </c>
      <c r="X20" s="54">
        <f t="shared" si="12"/>
        <v>3656.94</v>
      </c>
      <c r="Y20" s="54">
        <f t="shared" si="12"/>
        <v>3661.51</v>
      </c>
      <c r="Z20" s="54">
        <f t="shared" si="12"/>
        <v>3667.42</v>
      </c>
      <c r="AA20" s="54">
        <f t="shared" si="12"/>
        <v>3695.03</v>
      </c>
      <c r="AB20" s="54">
        <f t="shared" si="12"/>
        <v>3727.2400000000002</v>
      </c>
      <c r="AC20" s="54">
        <f t="shared" si="12"/>
        <v>3776.5199999999995</v>
      </c>
      <c r="AD20" s="54">
        <f t="shared" si="12"/>
        <v>3835.54</v>
      </c>
      <c r="AE20" s="54">
        <f t="shared" si="12"/>
        <v>3912.62</v>
      </c>
      <c r="AF20" s="54">
        <f t="shared" si="12"/>
        <v>4011.3399999999997</v>
      </c>
      <c r="AG20" s="54">
        <f t="shared" si="12"/>
        <v>4133.8400000000011</v>
      </c>
      <c r="AH20" s="54">
        <f t="shared" ref="AH20:BM20" si="13">SUM(AH21:AH24)</f>
        <v>4244.8200000000006</v>
      </c>
      <c r="AI20" s="54">
        <f t="shared" si="13"/>
        <v>4377.9100000000008</v>
      </c>
      <c r="AJ20" s="54">
        <f t="shared" si="13"/>
        <v>4512.5</v>
      </c>
      <c r="AK20" s="54">
        <f t="shared" si="13"/>
        <v>4634.21</v>
      </c>
      <c r="AL20" s="54">
        <f t="shared" si="13"/>
        <v>4747.01</v>
      </c>
      <c r="AM20" s="54">
        <f t="shared" si="13"/>
        <v>4863.97</v>
      </c>
      <c r="AN20" s="54">
        <f t="shared" si="13"/>
        <v>4959.670000000001</v>
      </c>
      <c r="AO20" s="54">
        <f t="shared" si="13"/>
        <v>5051.170000000001</v>
      </c>
      <c r="AP20" s="54">
        <f t="shared" si="13"/>
        <v>5135.43</v>
      </c>
      <c r="AQ20" s="54">
        <f t="shared" si="13"/>
        <v>5219.0600000000004</v>
      </c>
      <c r="AR20" s="54">
        <f t="shared" si="13"/>
        <v>5304.89</v>
      </c>
      <c r="AS20" s="54">
        <f t="shared" si="13"/>
        <v>5346.53</v>
      </c>
      <c r="AT20" s="54">
        <f t="shared" si="13"/>
        <v>5384.3200000000006</v>
      </c>
      <c r="AU20" s="54">
        <f t="shared" si="13"/>
        <v>5424.380000000001</v>
      </c>
      <c r="AV20" s="54">
        <f t="shared" si="13"/>
        <v>5445.29</v>
      </c>
      <c r="AW20" s="54">
        <f t="shared" si="13"/>
        <v>5450.0500000000011</v>
      </c>
      <c r="AX20" s="54">
        <f t="shared" si="13"/>
        <v>5447.55</v>
      </c>
      <c r="AY20" s="54">
        <f t="shared" si="13"/>
        <v>5443.9400000000005</v>
      </c>
      <c r="AZ20" s="54">
        <f t="shared" si="13"/>
        <v>5437.1100000000006</v>
      </c>
      <c r="BA20" s="54">
        <f t="shared" si="13"/>
        <v>5436.9600000000009</v>
      </c>
      <c r="BB20" s="54">
        <f t="shared" si="13"/>
        <v>5423.5199999999995</v>
      </c>
      <c r="BC20" s="54">
        <f t="shared" si="13"/>
        <v>5410.2500000000009</v>
      </c>
      <c r="BD20" s="54">
        <f t="shared" si="13"/>
        <v>5383.93</v>
      </c>
      <c r="BE20" s="54">
        <f t="shared" si="13"/>
        <v>5345.88</v>
      </c>
      <c r="BF20" s="54">
        <f t="shared" si="13"/>
        <v>5265.16</v>
      </c>
      <c r="BG20" s="54">
        <f t="shared" si="13"/>
        <v>5221.7800000000007</v>
      </c>
      <c r="BH20" s="54">
        <f t="shared" si="13"/>
        <v>5122.8999999999996</v>
      </c>
      <c r="BI20" s="54">
        <f t="shared" si="13"/>
        <v>5066.9000000000005</v>
      </c>
      <c r="BJ20" s="54">
        <f t="shared" si="13"/>
        <v>5000.7900000000009</v>
      </c>
      <c r="BK20" s="54">
        <f t="shared" si="13"/>
        <v>4921.29</v>
      </c>
      <c r="BL20" s="54">
        <f t="shared" si="13"/>
        <v>4829.7800000000007</v>
      </c>
      <c r="BM20" s="54">
        <f t="shared" si="13"/>
        <v>4751.4000000000005</v>
      </c>
      <c r="BN20" s="54">
        <f t="shared" ref="BN20:CS20" si="14">SUM(BN21:BN24)</f>
        <v>4645.9500000000007</v>
      </c>
      <c r="BO20" s="54">
        <f t="shared" si="14"/>
        <v>4549.1900000000005</v>
      </c>
      <c r="BP20" s="54">
        <f t="shared" si="14"/>
        <v>4455.420000000001</v>
      </c>
      <c r="BQ20" s="54">
        <f t="shared" si="14"/>
        <v>4346.5599999999995</v>
      </c>
      <c r="BR20" s="54">
        <f t="shared" si="14"/>
        <v>4258.0200000000004</v>
      </c>
      <c r="BS20" s="54">
        <f t="shared" si="14"/>
        <v>4151.4000000000005</v>
      </c>
      <c r="BT20" s="54">
        <f t="shared" si="14"/>
        <v>4038.72</v>
      </c>
      <c r="BU20" s="54">
        <f t="shared" si="14"/>
        <v>3927.04</v>
      </c>
      <c r="BV20" s="54">
        <f t="shared" si="14"/>
        <v>3850.79</v>
      </c>
      <c r="BW20" s="54">
        <f t="shared" si="14"/>
        <v>3778.62</v>
      </c>
      <c r="BX20" s="54">
        <f t="shared" si="14"/>
        <v>3729.66</v>
      </c>
      <c r="BY20" s="54">
        <f t="shared" si="14"/>
        <v>3661.08</v>
      </c>
      <c r="BZ20" s="54">
        <f t="shared" si="14"/>
        <v>143.53</v>
      </c>
      <c r="CA20" s="54">
        <f t="shared" si="14"/>
        <v>139.57999999999998</v>
      </c>
      <c r="CB20" s="54">
        <f t="shared" si="14"/>
        <v>137.99</v>
      </c>
      <c r="CC20" s="54">
        <f t="shared" si="14"/>
        <v>137.18</v>
      </c>
      <c r="CD20" s="54">
        <f t="shared" si="14"/>
        <v>138.37</v>
      </c>
      <c r="CE20" s="54">
        <f t="shared" si="14"/>
        <v>138.01999999999998</v>
      </c>
      <c r="CF20" s="54">
        <f t="shared" si="14"/>
        <v>137.94</v>
      </c>
      <c r="CG20" s="54">
        <f t="shared" si="14"/>
        <v>137.44</v>
      </c>
      <c r="CH20" s="54">
        <f t="shared" si="14"/>
        <v>137.79999999999998</v>
      </c>
      <c r="CI20" s="54">
        <f t="shared" si="14"/>
        <v>138</v>
      </c>
      <c r="CJ20" s="54">
        <f t="shared" si="14"/>
        <v>137.41999999999999</v>
      </c>
      <c r="CK20" s="54">
        <f t="shared" si="14"/>
        <v>136.43</v>
      </c>
      <c r="CL20" s="54">
        <f t="shared" si="14"/>
        <v>137.49</v>
      </c>
      <c r="CM20" s="54">
        <f t="shared" si="14"/>
        <v>137.44999999999999</v>
      </c>
      <c r="CN20" s="54">
        <f t="shared" si="14"/>
        <v>138.1</v>
      </c>
      <c r="CO20" s="54">
        <f t="shared" si="14"/>
        <v>136.72</v>
      </c>
      <c r="CP20" s="54">
        <f t="shared" si="14"/>
        <v>136.97</v>
      </c>
      <c r="CQ20" s="54">
        <f t="shared" si="14"/>
        <v>136.04</v>
      </c>
      <c r="CR20" s="54">
        <f t="shared" si="14"/>
        <v>136.99</v>
      </c>
      <c r="CS20" s="55">
        <f t="shared" si="14"/>
        <v>138.75</v>
      </c>
      <c r="CT20" s="38">
        <f>SUM(B20:CS20)</f>
        <v>257109.00999999995</v>
      </c>
      <c r="CU20" s="150"/>
      <c r="CW20" s="140"/>
    </row>
    <row r="21" spans="1:102">
      <c r="A21" s="26" t="s">
        <v>48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0.09</v>
      </c>
      <c r="Y21" s="43">
        <v>1.8</v>
      </c>
      <c r="Z21" s="43">
        <v>9.44</v>
      </c>
      <c r="AA21" s="43">
        <v>40.9</v>
      </c>
      <c r="AB21" s="43">
        <v>79.509999999999991</v>
      </c>
      <c r="AC21" s="43">
        <v>127.97</v>
      </c>
      <c r="AD21" s="43">
        <v>187.04000000000002</v>
      </c>
      <c r="AE21" s="43">
        <v>264.92</v>
      </c>
      <c r="AF21" s="43">
        <v>364.35</v>
      </c>
      <c r="AG21" s="43">
        <v>486.51</v>
      </c>
      <c r="AH21" s="43">
        <v>598.66</v>
      </c>
      <c r="AI21" s="43">
        <v>732.25</v>
      </c>
      <c r="AJ21" s="43">
        <v>865.03000000000009</v>
      </c>
      <c r="AK21" s="43">
        <v>986.16</v>
      </c>
      <c r="AL21" s="43">
        <v>1098.9199999999998</v>
      </c>
      <c r="AM21" s="43">
        <v>1215.94</v>
      </c>
      <c r="AN21" s="43">
        <v>1312.15</v>
      </c>
      <c r="AO21" s="43">
        <v>1404.1399999999999</v>
      </c>
      <c r="AP21" s="43">
        <v>1488.76</v>
      </c>
      <c r="AQ21" s="43">
        <v>1572.53</v>
      </c>
      <c r="AR21" s="43">
        <v>1658.41</v>
      </c>
      <c r="AS21" s="43">
        <v>1700.53</v>
      </c>
      <c r="AT21" s="43">
        <v>1737.83</v>
      </c>
      <c r="AU21" s="43">
        <v>1778.39</v>
      </c>
      <c r="AV21" s="43">
        <v>1800.29</v>
      </c>
      <c r="AW21" s="43">
        <v>1805.65</v>
      </c>
      <c r="AX21" s="43">
        <v>1803.01</v>
      </c>
      <c r="AY21" s="43">
        <v>1804.1200000000001</v>
      </c>
      <c r="AZ21" s="43">
        <v>1796.76</v>
      </c>
      <c r="BA21" s="43">
        <v>1795.05</v>
      </c>
      <c r="BB21" s="43">
        <v>1780.8999999999999</v>
      </c>
      <c r="BC21" s="43">
        <v>1768.8400000000001</v>
      </c>
      <c r="BD21" s="43">
        <v>1742.3700000000001</v>
      </c>
      <c r="BE21" s="43">
        <v>1704.79</v>
      </c>
      <c r="BF21" s="43">
        <v>1623.9299999999998</v>
      </c>
      <c r="BG21" s="43">
        <v>1580.84</v>
      </c>
      <c r="BH21" s="43">
        <v>1481.1899999999998</v>
      </c>
      <c r="BI21" s="43">
        <v>1424.54</v>
      </c>
      <c r="BJ21" s="43">
        <v>1359.26</v>
      </c>
      <c r="BK21" s="43">
        <v>1280.2099999999998</v>
      </c>
      <c r="BL21" s="43">
        <v>1187.9000000000001</v>
      </c>
      <c r="BM21" s="43">
        <v>1108.8400000000001</v>
      </c>
      <c r="BN21" s="43">
        <v>1003.73</v>
      </c>
      <c r="BO21" s="43">
        <v>908.5200000000001</v>
      </c>
      <c r="BP21" s="43">
        <v>816.56000000000006</v>
      </c>
      <c r="BQ21" s="43">
        <v>705.94</v>
      </c>
      <c r="BR21" s="43">
        <v>616.42999999999995</v>
      </c>
      <c r="BS21" s="43">
        <v>509.34000000000003</v>
      </c>
      <c r="BT21" s="43">
        <v>397.39</v>
      </c>
      <c r="BU21" s="43">
        <v>285.11</v>
      </c>
      <c r="BV21" s="43">
        <v>208.85</v>
      </c>
      <c r="BW21" s="43">
        <v>136.28</v>
      </c>
      <c r="BX21" s="43">
        <v>83.23</v>
      </c>
      <c r="BY21" s="43">
        <v>15.23</v>
      </c>
      <c r="BZ21" s="43">
        <v>6.09</v>
      </c>
      <c r="CA21" s="43">
        <v>1.1399999999999999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5">SUM(B21:CS21)</f>
        <v>54254.559999999998</v>
      </c>
      <c r="CU21" s="152"/>
      <c r="CW21" s="140"/>
    </row>
    <row r="22" spans="1:102">
      <c r="A22" s="30" t="s">
        <v>49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3509.96</v>
      </c>
      <c r="Y22" s="1">
        <v>3509.96</v>
      </c>
      <c r="Z22" s="1">
        <v>3509.96</v>
      </c>
      <c r="AA22" s="1">
        <v>3509.96</v>
      </c>
      <c r="AB22" s="1">
        <v>3509.96</v>
      </c>
      <c r="AC22" s="1">
        <v>3509.96</v>
      </c>
      <c r="AD22" s="1">
        <v>3509.96</v>
      </c>
      <c r="AE22" s="1">
        <v>3509.96</v>
      </c>
      <c r="AF22" s="1">
        <v>3509.96</v>
      </c>
      <c r="AG22" s="1">
        <v>3509.96</v>
      </c>
      <c r="AH22" s="1">
        <v>3509.96</v>
      </c>
      <c r="AI22" s="1">
        <v>3509.96</v>
      </c>
      <c r="AJ22" s="1">
        <v>3509.96</v>
      </c>
      <c r="AK22" s="1">
        <v>3509.96</v>
      </c>
      <c r="AL22" s="1">
        <v>3509.96</v>
      </c>
      <c r="AM22" s="1">
        <v>3509.96</v>
      </c>
      <c r="AN22" s="1">
        <v>3509.96</v>
      </c>
      <c r="AO22" s="1">
        <v>3509.96</v>
      </c>
      <c r="AP22" s="1">
        <v>3509.96</v>
      </c>
      <c r="AQ22" s="1">
        <v>3509.96</v>
      </c>
      <c r="AR22" s="1">
        <v>3509.96</v>
      </c>
      <c r="AS22" s="1">
        <v>3508.29</v>
      </c>
      <c r="AT22" s="1">
        <v>3508.29</v>
      </c>
      <c r="AU22" s="1">
        <v>3508.29</v>
      </c>
      <c r="AV22" s="1">
        <v>3508.29</v>
      </c>
      <c r="AW22" s="1">
        <v>3508.29</v>
      </c>
      <c r="AX22" s="1">
        <v>3508.29</v>
      </c>
      <c r="AY22" s="1">
        <v>3504.29</v>
      </c>
      <c r="AZ22" s="1">
        <v>3504.29</v>
      </c>
      <c r="BA22" s="1">
        <v>3504.29</v>
      </c>
      <c r="BB22" s="1">
        <v>3504.29</v>
      </c>
      <c r="BC22" s="1">
        <v>3504.29</v>
      </c>
      <c r="BD22" s="1">
        <v>3504.29</v>
      </c>
      <c r="BE22" s="1">
        <v>3504.29</v>
      </c>
      <c r="BF22" s="1">
        <v>3504.29</v>
      </c>
      <c r="BG22" s="1">
        <v>3504.29</v>
      </c>
      <c r="BH22" s="1">
        <v>3504.29</v>
      </c>
      <c r="BI22" s="1">
        <v>3504.29</v>
      </c>
      <c r="BJ22" s="1">
        <v>3504.29</v>
      </c>
      <c r="BK22" s="1">
        <v>3504.29</v>
      </c>
      <c r="BL22" s="1">
        <v>3504.29</v>
      </c>
      <c r="BM22" s="1">
        <v>3504.29</v>
      </c>
      <c r="BN22" s="1">
        <v>3504.29</v>
      </c>
      <c r="BO22" s="1">
        <v>3504.29</v>
      </c>
      <c r="BP22" s="1">
        <v>3504.29</v>
      </c>
      <c r="BQ22" s="1">
        <v>3504.29</v>
      </c>
      <c r="BR22" s="1">
        <v>3504.29</v>
      </c>
      <c r="BS22" s="1">
        <v>3504.29</v>
      </c>
      <c r="BT22" s="1">
        <v>3504.29</v>
      </c>
      <c r="BU22" s="1">
        <v>3504.29</v>
      </c>
      <c r="BV22" s="1">
        <v>3504.29</v>
      </c>
      <c r="BW22" s="1">
        <v>3504.29</v>
      </c>
      <c r="BX22" s="1">
        <v>3508.29</v>
      </c>
      <c r="BY22" s="1">
        <v>3508.29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5"/>
        <v>189382.73000000004</v>
      </c>
      <c r="CU22" s="152"/>
      <c r="CW22" s="140"/>
    </row>
    <row r="23" spans="1:102">
      <c r="A23" s="30" t="s">
        <v>50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5"/>
        <v>12297.60000000002</v>
      </c>
      <c r="CU23" s="152"/>
      <c r="CW23" s="140"/>
    </row>
    <row r="24" spans="1:102" ht="15.75" thickBot="1">
      <c r="A24" s="30" t="s">
        <v>42</v>
      </c>
      <c r="B24" s="45">
        <v>21.12</v>
      </c>
      <c r="C24" s="1">
        <v>21.56</v>
      </c>
      <c r="D24" s="1">
        <v>21.28</v>
      </c>
      <c r="E24" s="1">
        <v>22.67</v>
      </c>
      <c r="F24" s="1">
        <v>22.77</v>
      </c>
      <c r="G24" s="1">
        <v>22.23</v>
      </c>
      <c r="H24" s="1">
        <v>21.09</v>
      </c>
      <c r="I24" s="1">
        <v>19.760000000000002</v>
      </c>
      <c r="J24" s="1">
        <v>20.27</v>
      </c>
      <c r="K24" s="1">
        <v>19.61</v>
      </c>
      <c r="L24" s="1">
        <v>16.95</v>
      </c>
      <c r="M24" s="1">
        <v>16.760000000000002</v>
      </c>
      <c r="N24" s="1">
        <v>15.95</v>
      </c>
      <c r="O24" s="1">
        <v>16.53</v>
      </c>
      <c r="P24" s="1">
        <v>19.829999999999998</v>
      </c>
      <c r="Q24" s="1">
        <v>21.28</v>
      </c>
      <c r="R24" s="1">
        <v>21.92</v>
      </c>
      <c r="S24" s="1">
        <v>22.06</v>
      </c>
      <c r="T24" s="1">
        <v>23.05</v>
      </c>
      <c r="U24" s="1">
        <v>22.78</v>
      </c>
      <c r="V24" s="1">
        <v>21.61</v>
      </c>
      <c r="W24" s="1">
        <v>20.72</v>
      </c>
      <c r="X24" s="1">
        <v>18.79</v>
      </c>
      <c r="Y24" s="1">
        <v>21.65</v>
      </c>
      <c r="Z24" s="1">
        <v>19.920000000000002</v>
      </c>
      <c r="AA24" s="1">
        <v>16.07</v>
      </c>
      <c r="AB24" s="1">
        <v>9.67</v>
      </c>
      <c r="AC24" s="1">
        <v>10.49</v>
      </c>
      <c r="AD24" s="1">
        <v>10.44</v>
      </c>
      <c r="AE24" s="1">
        <v>9.64</v>
      </c>
      <c r="AF24" s="1">
        <v>8.93</v>
      </c>
      <c r="AG24" s="1">
        <v>9.27</v>
      </c>
      <c r="AH24" s="1">
        <v>8.1</v>
      </c>
      <c r="AI24" s="1">
        <v>7.6</v>
      </c>
      <c r="AJ24" s="1">
        <v>9.41</v>
      </c>
      <c r="AK24" s="1">
        <v>9.99</v>
      </c>
      <c r="AL24" s="1">
        <v>10.029999999999999</v>
      </c>
      <c r="AM24" s="1">
        <v>9.9700000000000006</v>
      </c>
      <c r="AN24" s="1">
        <v>9.4600000000000009</v>
      </c>
      <c r="AO24" s="1">
        <v>8.9700000000000006</v>
      </c>
      <c r="AP24" s="1">
        <v>8.61</v>
      </c>
      <c r="AQ24" s="1">
        <v>8.4700000000000006</v>
      </c>
      <c r="AR24" s="1">
        <v>8.42</v>
      </c>
      <c r="AS24" s="1">
        <v>9.61</v>
      </c>
      <c r="AT24" s="1">
        <v>10.1</v>
      </c>
      <c r="AU24" s="1">
        <v>9.6</v>
      </c>
      <c r="AV24" s="1">
        <v>8.61</v>
      </c>
      <c r="AW24" s="1">
        <v>8.01</v>
      </c>
      <c r="AX24" s="1">
        <v>8.15</v>
      </c>
      <c r="AY24" s="1">
        <v>7.43</v>
      </c>
      <c r="AZ24" s="1">
        <v>7.96</v>
      </c>
      <c r="BA24" s="1">
        <v>9.52</v>
      </c>
      <c r="BB24" s="1">
        <v>10.23</v>
      </c>
      <c r="BC24" s="1">
        <v>9.02</v>
      </c>
      <c r="BD24" s="1">
        <v>9.17</v>
      </c>
      <c r="BE24" s="1">
        <v>8.6999999999999993</v>
      </c>
      <c r="BF24" s="1">
        <v>8.84</v>
      </c>
      <c r="BG24" s="1">
        <v>8.5500000000000007</v>
      </c>
      <c r="BH24" s="1">
        <v>9.32</v>
      </c>
      <c r="BI24" s="1">
        <v>9.9700000000000006</v>
      </c>
      <c r="BJ24" s="1">
        <v>9.14</v>
      </c>
      <c r="BK24" s="1">
        <v>8.69</v>
      </c>
      <c r="BL24" s="1">
        <v>9.49</v>
      </c>
      <c r="BM24" s="1">
        <v>10.17</v>
      </c>
      <c r="BN24" s="1">
        <v>9.83</v>
      </c>
      <c r="BO24" s="1">
        <v>8.2799999999999994</v>
      </c>
      <c r="BP24" s="1">
        <v>6.47</v>
      </c>
      <c r="BQ24" s="1">
        <v>8.23</v>
      </c>
      <c r="BR24" s="1">
        <v>9.1999999999999993</v>
      </c>
      <c r="BS24" s="1">
        <v>9.67</v>
      </c>
      <c r="BT24" s="1">
        <v>8.94</v>
      </c>
      <c r="BU24" s="1">
        <v>9.5399999999999991</v>
      </c>
      <c r="BV24" s="1">
        <v>9.5500000000000007</v>
      </c>
      <c r="BW24" s="1">
        <v>9.9499999999999993</v>
      </c>
      <c r="BX24" s="1">
        <v>10.039999999999999</v>
      </c>
      <c r="BY24" s="1">
        <v>9.4600000000000009</v>
      </c>
      <c r="BZ24" s="1">
        <v>9.34</v>
      </c>
      <c r="CA24" s="1">
        <v>10.34</v>
      </c>
      <c r="CB24" s="1">
        <v>9.89</v>
      </c>
      <c r="CC24" s="1">
        <v>9.08</v>
      </c>
      <c r="CD24" s="1">
        <v>10.27</v>
      </c>
      <c r="CE24" s="1">
        <v>9.92</v>
      </c>
      <c r="CF24" s="1">
        <v>9.84</v>
      </c>
      <c r="CG24" s="1">
        <v>9.34</v>
      </c>
      <c r="CH24" s="1">
        <v>9.6999999999999993</v>
      </c>
      <c r="CI24" s="1">
        <v>9.9</v>
      </c>
      <c r="CJ24" s="1">
        <v>9.32</v>
      </c>
      <c r="CK24" s="1">
        <v>8.33</v>
      </c>
      <c r="CL24" s="1">
        <v>9.39</v>
      </c>
      <c r="CM24" s="1">
        <v>9.35</v>
      </c>
      <c r="CN24" s="1">
        <v>10</v>
      </c>
      <c r="CO24" s="1">
        <v>8.6199999999999992</v>
      </c>
      <c r="CP24" s="1">
        <v>8.8699999999999992</v>
      </c>
      <c r="CQ24" s="1">
        <v>7.94</v>
      </c>
      <c r="CR24" s="1">
        <v>8.89</v>
      </c>
      <c r="CS24" s="46">
        <v>10.65</v>
      </c>
      <c r="CT24" s="30">
        <f t="shared" si="15"/>
        <v>1174.1200000000003</v>
      </c>
      <c r="CU24" s="152"/>
      <c r="CW24" s="140"/>
    </row>
    <row r="25" spans="1:102" ht="15.75" thickBot="1">
      <c r="A25" s="58" t="s">
        <v>51</v>
      </c>
      <c r="B25" s="59">
        <f>SUM(B3,B13,B15,B20)</f>
        <v>7950.8212940277772</v>
      </c>
      <c r="C25" s="60">
        <f t="shared" ref="C25:BN25" si="16">SUM(C3,C13,C15,C20)</f>
        <v>7937.981294027777</v>
      </c>
      <c r="D25" s="60">
        <f t="shared" si="16"/>
        <v>7926.5312940277781</v>
      </c>
      <c r="E25" s="60">
        <f t="shared" si="16"/>
        <v>7927.9212940277775</v>
      </c>
      <c r="F25" s="60">
        <f t="shared" si="16"/>
        <v>7901.0512940277777</v>
      </c>
      <c r="G25" s="60">
        <f t="shared" si="16"/>
        <v>7877.0112940277777</v>
      </c>
      <c r="H25" s="60">
        <f t="shared" si="16"/>
        <v>7852.5012940277775</v>
      </c>
      <c r="I25" s="60">
        <f t="shared" si="16"/>
        <v>7843.8212940277772</v>
      </c>
      <c r="J25" s="60">
        <f t="shared" si="16"/>
        <v>7837.8012940277777</v>
      </c>
      <c r="K25" s="60">
        <f t="shared" si="16"/>
        <v>7837.1412940277778</v>
      </c>
      <c r="L25" s="60">
        <f t="shared" si="16"/>
        <v>7837.7912940277774</v>
      </c>
      <c r="M25" s="60">
        <f t="shared" si="16"/>
        <v>7840.2512940277775</v>
      </c>
      <c r="N25" s="60">
        <f t="shared" si="16"/>
        <v>7792.2012940277782</v>
      </c>
      <c r="O25" s="60">
        <f t="shared" si="16"/>
        <v>7792.7812940277781</v>
      </c>
      <c r="P25" s="60">
        <f t="shared" si="16"/>
        <v>7796.0812940277783</v>
      </c>
      <c r="Q25" s="60">
        <f t="shared" si="16"/>
        <v>7797.5312940277781</v>
      </c>
      <c r="R25" s="60">
        <f t="shared" si="16"/>
        <v>7798.311294027777</v>
      </c>
      <c r="S25" s="60">
        <f t="shared" si="16"/>
        <v>7798.4512940277773</v>
      </c>
      <c r="T25" s="60">
        <f t="shared" si="16"/>
        <v>7802.1712940277766</v>
      </c>
      <c r="U25" s="60">
        <f t="shared" si="16"/>
        <v>7804.5512940277777</v>
      </c>
      <c r="V25" s="60">
        <f t="shared" si="16"/>
        <v>7806.7412940277773</v>
      </c>
      <c r="W25" s="60">
        <f t="shared" si="16"/>
        <v>7805.8512940277769</v>
      </c>
      <c r="X25" s="60">
        <f t="shared" si="16"/>
        <v>11315.301294027777</v>
      </c>
      <c r="Y25" s="60">
        <f t="shared" si="16"/>
        <v>11320.031294027776</v>
      </c>
      <c r="Z25" s="60">
        <f t="shared" si="16"/>
        <v>11325.731294027777</v>
      </c>
      <c r="AA25" s="60">
        <f t="shared" si="16"/>
        <v>11353.341294027778</v>
      </c>
      <c r="AB25" s="60">
        <f t="shared" si="16"/>
        <v>11384.951294027778</v>
      </c>
      <c r="AC25" s="60">
        <f t="shared" si="16"/>
        <v>11434.231294027777</v>
      </c>
      <c r="AD25" s="60">
        <f t="shared" si="16"/>
        <v>11496.731294027777</v>
      </c>
      <c r="AE25" s="60">
        <f t="shared" si="16"/>
        <v>11573.811294027777</v>
      </c>
      <c r="AF25" s="60">
        <f t="shared" si="16"/>
        <v>11712.931294027778</v>
      </c>
      <c r="AG25" s="60">
        <f t="shared" si="16"/>
        <v>11835.431294027778</v>
      </c>
      <c r="AH25" s="60">
        <f t="shared" si="16"/>
        <v>11931.381294027778</v>
      </c>
      <c r="AI25" s="60">
        <f t="shared" si="16"/>
        <v>12064.621294027778</v>
      </c>
      <c r="AJ25" s="60">
        <f t="shared" si="16"/>
        <v>12225.991294027777</v>
      </c>
      <c r="AK25" s="60">
        <f t="shared" si="16"/>
        <v>12374.371294027776</v>
      </c>
      <c r="AL25" s="60">
        <f t="shared" si="16"/>
        <v>12460.641294027777</v>
      </c>
      <c r="AM25" s="60">
        <f t="shared" si="16"/>
        <v>12550.921294027778</v>
      </c>
      <c r="AN25" s="60">
        <f t="shared" si="16"/>
        <v>12645.961294027778</v>
      </c>
      <c r="AO25" s="60">
        <f t="shared" si="16"/>
        <v>12736.841294027778</v>
      </c>
      <c r="AP25" s="60">
        <f t="shared" si="16"/>
        <v>12821.101294027778</v>
      </c>
      <c r="AQ25" s="60">
        <f t="shared" si="16"/>
        <v>12904.921294027778</v>
      </c>
      <c r="AR25" s="60">
        <f t="shared" si="16"/>
        <v>12993.851294027778</v>
      </c>
      <c r="AS25" s="60">
        <f t="shared" si="16"/>
        <v>13035.491294027777</v>
      </c>
      <c r="AT25" s="60">
        <f t="shared" si="16"/>
        <v>13077.621294027778</v>
      </c>
      <c r="AU25" s="60">
        <f t="shared" si="16"/>
        <v>13118.571294027777</v>
      </c>
      <c r="AV25" s="60">
        <f t="shared" si="16"/>
        <v>13131.321294027777</v>
      </c>
      <c r="AW25" s="60">
        <f t="shared" si="16"/>
        <v>13111.411294027777</v>
      </c>
      <c r="AX25" s="60">
        <f t="shared" si="16"/>
        <v>13109.571294027777</v>
      </c>
      <c r="AY25" s="60">
        <f t="shared" si="16"/>
        <v>13105.961294027777</v>
      </c>
      <c r="AZ25" s="60">
        <f t="shared" si="16"/>
        <v>13099.671294027779</v>
      </c>
      <c r="BA25" s="60">
        <f t="shared" si="16"/>
        <v>13100.031294027778</v>
      </c>
      <c r="BB25" s="60">
        <f t="shared" si="16"/>
        <v>13087.331294027777</v>
      </c>
      <c r="BC25" s="60">
        <f t="shared" si="16"/>
        <v>13074.311294027779</v>
      </c>
      <c r="BD25" s="60">
        <f t="shared" si="16"/>
        <v>13047.581294027779</v>
      </c>
      <c r="BE25" s="60">
        <f t="shared" si="16"/>
        <v>12999.951294027778</v>
      </c>
      <c r="BF25" s="60">
        <f t="shared" si="16"/>
        <v>12918.921294027778</v>
      </c>
      <c r="BG25" s="60">
        <f t="shared" si="16"/>
        <v>12875.541294027778</v>
      </c>
      <c r="BH25" s="60">
        <f t="shared" si="16"/>
        <v>12774.811294027777</v>
      </c>
      <c r="BI25" s="60">
        <f t="shared" si="16"/>
        <v>12718.681294027778</v>
      </c>
      <c r="BJ25" s="60">
        <f t="shared" si="16"/>
        <v>12652.571294027777</v>
      </c>
      <c r="BK25" s="60">
        <f t="shared" si="16"/>
        <v>12573.071294027777</v>
      </c>
      <c r="BL25" s="60">
        <f t="shared" si="16"/>
        <v>12482.241294027779</v>
      </c>
      <c r="BM25" s="60">
        <f t="shared" si="16"/>
        <v>12403.861294027778</v>
      </c>
      <c r="BN25" s="60">
        <f t="shared" si="16"/>
        <v>12298.211294027778</v>
      </c>
      <c r="BO25" s="60">
        <f t="shared" ref="BO25:CS25" si="17">SUM(BO3,BO13,BO15,BO20)</f>
        <v>12201.451294027778</v>
      </c>
      <c r="BP25" s="60">
        <f t="shared" si="17"/>
        <v>12107.501294027777</v>
      </c>
      <c r="BQ25" s="60">
        <f t="shared" si="17"/>
        <v>11998.641294027777</v>
      </c>
      <c r="BR25" s="60">
        <f t="shared" si="17"/>
        <v>11909.911294027777</v>
      </c>
      <c r="BS25" s="60">
        <f t="shared" si="17"/>
        <v>11803.291294027778</v>
      </c>
      <c r="BT25" s="60">
        <f t="shared" si="17"/>
        <v>11724.021294027778</v>
      </c>
      <c r="BU25" s="60">
        <f t="shared" si="17"/>
        <v>11628.401294027777</v>
      </c>
      <c r="BV25" s="60">
        <f t="shared" si="17"/>
        <v>11545.741294027777</v>
      </c>
      <c r="BW25" s="60">
        <f t="shared" si="17"/>
        <v>11473.641294027777</v>
      </c>
      <c r="BX25" s="60">
        <f t="shared" si="17"/>
        <v>11447.951294027778</v>
      </c>
      <c r="BY25" s="60">
        <f t="shared" si="17"/>
        <v>11402.871294027776</v>
      </c>
      <c r="BZ25" s="60">
        <f t="shared" si="17"/>
        <v>7915.7512940277775</v>
      </c>
      <c r="CA25" s="60">
        <f t="shared" si="17"/>
        <v>7935.2912940277774</v>
      </c>
      <c r="CB25" s="60">
        <f t="shared" si="17"/>
        <v>7958.6812940277769</v>
      </c>
      <c r="CC25" s="60">
        <f t="shared" si="17"/>
        <v>7957.8712940277774</v>
      </c>
      <c r="CD25" s="60">
        <f t="shared" si="17"/>
        <v>7953.0812940277774</v>
      </c>
      <c r="CE25" s="60">
        <f t="shared" si="17"/>
        <v>7949.3212940277772</v>
      </c>
      <c r="CF25" s="60">
        <f t="shared" si="17"/>
        <v>7949.3412940277776</v>
      </c>
      <c r="CG25" s="60">
        <f t="shared" si="17"/>
        <v>7948.8412940277776</v>
      </c>
      <c r="CH25" s="60">
        <f t="shared" si="17"/>
        <v>7945.8312940277774</v>
      </c>
      <c r="CI25" s="60">
        <f t="shared" si="17"/>
        <v>7946.0312940277772</v>
      </c>
      <c r="CJ25" s="60">
        <f t="shared" si="17"/>
        <v>7953.5912940277776</v>
      </c>
      <c r="CK25" s="60">
        <f t="shared" si="17"/>
        <v>7956.5812940277783</v>
      </c>
      <c r="CL25" s="60">
        <f t="shared" si="17"/>
        <v>7968.9312940277769</v>
      </c>
      <c r="CM25" s="60">
        <f t="shared" si="17"/>
        <v>7972.8712940277774</v>
      </c>
      <c r="CN25" s="60">
        <f t="shared" si="17"/>
        <v>7973.9312940277778</v>
      </c>
      <c r="CO25" s="60">
        <f t="shared" si="17"/>
        <v>7972.7312940277779</v>
      </c>
      <c r="CP25" s="60">
        <f t="shared" si="17"/>
        <v>7976.3512940277778</v>
      </c>
      <c r="CQ25" s="60">
        <f t="shared" si="17"/>
        <v>7975.5412940277774</v>
      </c>
      <c r="CR25" s="60">
        <f t="shared" si="17"/>
        <v>7979.2812940277772</v>
      </c>
      <c r="CS25" s="61">
        <f t="shared" si="17"/>
        <v>7983.8112940277779</v>
      </c>
      <c r="CT25" s="109">
        <f t="shared" si="15"/>
        <v>997242.22422666661</v>
      </c>
      <c r="CU25" s="150"/>
      <c r="CW25" s="140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02" ht="15.75" thickBot="1">
      <c r="A29" s="67" t="s">
        <v>25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26</v>
      </c>
      <c r="CU29" s="150"/>
      <c r="CX29" s="234"/>
    </row>
    <row r="30" spans="1:102">
      <c r="A30" s="69" t="s">
        <v>31</v>
      </c>
      <c r="B30" s="70">
        <f t="shared" ref="B30:G30" si="18">B31+B39</f>
        <v>3166.3892940277779</v>
      </c>
      <c r="C30" s="71">
        <f t="shared" si="18"/>
        <v>3166.3892940277779</v>
      </c>
      <c r="D30" s="71">
        <f t="shared" si="18"/>
        <v>3174.3892940277779</v>
      </c>
      <c r="E30" s="71">
        <f t="shared" si="18"/>
        <v>3174.3892940277779</v>
      </c>
      <c r="F30" s="71">
        <f t="shared" si="18"/>
        <v>3172.3892940277779</v>
      </c>
      <c r="G30" s="71">
        <f t="shared" si="18"/>
        <v>3253.3892940277779</v>
      </c>
      <c r="H30" s="71">
        <f t="shared" ref="H30:BS30" si="19">H31+H39</f>
        <v>3331.6392940277779</v>
      </c>
      <c r="I30" s="71">
        <f t="shared" si="19"/>
        <v>3336.6392940277779</v>
      </c>
      <c r="J30" s="71">
        <f t="shared" si="19"/>
        <v>3354.3892940277779</v>
      </c>
      <c r="K30" s="71">
        <f t="shared" si="19"/>
        <v>3359.3892940277779</v>
      </c>
      <c r="L30" s="71">
        <f t="shared" si="19"/>
        <v>3358.3892940277779</v>
      </c>
      <c r="M30" s="71">
        <f t="shared" si="19"/>
        <v>3357.3892940277779</v>
      </c>
      <c r="N30" s="71">
        <f t="shared" si="19"/>
        <v>3355.3892940277779</v>
      </c>
      <c r="O30" s="71">
        <f t="shared" si="19"/>
        <v>3351.3892940277779</v>
      </c>
      <c r="P30" s="71">
        <f t="shared" si="19"/>
        <v>3356.3892940277779</v>
      </c>
      <c r="Q30" s="71">
        <f t="shared" si="19"/>
        <v>3354.3892940277779</v>
      </c>
      <c r="R30" s="71">
        <f t="shared" si="19"/>
        <v>3349.3892940277779</v>
      </c>
      <c r="S30" s="71">
        <f t="shared" si="19"/>
        <v>3347.3892940277779</v>
      </c>
      <c r="T30" s="71">
        <f t="shared" si="19"/>
        <v>3340.3892940277779</v>
      </c>
      <c r="U30" s="71">
        <f t="shared" si="19"/>
        <v>3340.3892940277779</v>
      </c>
      <c r="V30" s="71">
        <f t="shared" si="19"/>
        <v>3342.3892940277779</v>
      </c>
      <c r="W30" s="71">
        <f t="shared" si="19"/>
        <v>3343.3892940277779</v>
      </c>
      <c r="X30" s="71">
        <f t="shared" si="19"/>
        <v>3159.3892940277779</v>
      </c>
      <c r="Y30" s="71">
        <f t="shared" si="19"/>
        <v>3156.3892940277779</v>
      </c>
      <c r="Z30" s="71">
        <f t="shared" si="19"/>
        <v>3156.3892940277779</v>
      </c>
      <c r="AA30" s="71">
        <f t="shared" si="19"/>
        <v>3159.3892940277779</v>
      </c>
      <c r="AB30" s="71">
        <f t="shared" si="19"/>
        <v>3157.3892940277779</v>
      </c>
      <c r="AC30" s="71">
        <f t="shared" si="19"/>
        <v>3160.3892940277779</v>
      </c>
      <c r="AD30" s="71">
        <f t="shared" si="19"/>
        <v>3160.3892940277779</v>
      </c>
      <c r="AE30" s="71">
        <f t="shared" si="19"/>
        <v>3146.3892940277779</v>
      </c>
      <c r="AF30" s="71">
        <f t="shared" si="19"/>
        <v>3134.3892940277779</v>
      </c>
      <c r="AG30" s="71">
        <f t="shared" si="19"/>
        <v>3128.3892940277779</v>
      </c>
      <c r="AH30" s="71">
        <f t="shared" si="19"/>
        <v>3127.3892940277779</v>
      </c>
      <c r="AI30" s="71">
        <f t="shared" si="19"/>
        <v>3125.3892940277779</v>
      </c>
      <c r="AJ30" s="71">
        <f t="shared" si="19"/>
        <v>3124.3892940277779</v>
      </c>
      <c r="AK30" s="71">
        <f t="shared" si="19"/>
        <v>3124.3892940277779</v>
      </c>
      <c r="AL30" s="71">
        <f t="shared" si="19"/>
        <v>3124.3892940277779</v>
      </c>
      <c r="AM30" s="71">
        <f t="shared" si="19"/>
        <v>3124.3892940277779</v>
      </c>
      <c r="AN30" s="71">
        <f t="shared" si="19"/>
        <v>3127.3892940277779</v>
      </c>
      <c r="AO30" s="71">
        <f t="shared" si="19"/>
        <v>3125.3892940277779</v>
      </c>
      <c r="AP30" s="71">
        <f t="shared" si="19"/>
        <v>3127.3892940277779</v>
      </c>
      <c r="AQ30" s="71">
        <f t="shared" si="19"/>
        <v>3132.3892940277779</v>
      </c>
      <c r="AR30" s="71">
        <f t="shared" si="19"/>
        <v>3127.3892940277779</v>
      </c>
      <c r="AS30" s="71">
        <f t="shared" si="19"/>
        <v>3134.3892940277779</v>
      </c>
      <c r="AT30" s="71">
        <f t="shared" si="19"/>
        <v>3141.3892940277779</v>
      </c>
      <c r="AU30" s="71">
        <f t="shared" si="19"/>
        <v>3215.3892940277779</v>
      </c>
      <c r="AV30" s="71">
        <f t="shared" si="19"/>
        <v>3250.3892940277779</v>
      </c>
      <c r="AW30" s="71">
        <f t="shared" si="19"/>
        <v>3276.3892940277779</v>
      </c>
      <c r="AX30" s="71">
        <f t="shared" si="19"/>
        <v>3277.3892940277779</v>
      </c>
      <c r="AY30" s="71">
        <f t="shared" si="19"/>
        <v>3286.3892940277779</v>
      </c>
      <c r="AZ30" s="71">
        <f t="shared" si="19"/>
        <v>3287.3892940277779</v>
      </c>
      <c r="BA30" s="71">
        <f t="shared" si="19"/>
        <v>3291.3892940277779</v>
      </c>
      <c r="BB30" s="71">
        <f t="shared" si="19"/>
        <v>3300.3892940277779</v>
      </c>
      <c r="BC30" s="71">
        <f t="shared" si="19"/>
        <v>3299.3892940277779</v>
      </c>
      <c r="BD30" s="71">
        <f t="shared" si="19"/>
        <v>3296.3892940277779</v>
      </c>
      <c r="BE30" s="71">
        <f t="shared" si="19"/>
        <v>3297.3892940277779</v>
      </c>
      <c r="BF30" s="71">
        <f t="shared" si="19"/>
        <v>3302.3892940277779</v>
      </c>
      <c r="BG30" s="71">
        <f t="shared" si="19"/>
        <v>3306.3892940277779</v>
      </c>
      <c r="BH30" s="71">
        <f t="shared" si="19"/>
        <v>3308.3892940277779</v>
      </c>
      <c r="BI30" s="71">
        <f t="shared" si="19"/>
        <v>3308.3892940277779</v>
      </c>
      <c r="BJ30" s="71">
        <f t="shared" si="19"/>
        <v>3298.3892940277779</v>
      </c>
      <c r="BK30" s="71">
        <f t="shared" si="19"/>
        <v>3298.3892940277779</v>
      </c>
      <c r="BL30" s="71">
        <f t="shared" si="19"/>
        <v>3304.3892940277779</v>
      </c>
      <c r="BM30" s="71">
        <f t="shared" si="19"/>
        <v>3304.3892940277779</v>
      </c>
      <c r="BN30" s="71">
        <f t="shared" si="19"/>
        <v>3310.3892940277779</v>
      </c>
      <c r="BO30" s="71">
        <f t="shared" si="19"/>
        <v>3309.3892940277779</v>
      </c>
      <c r="BP30" s="71">
        <f t="shared" si="19"/>
        <v>3309.3892940277779</v>
      </c>
      <c r="BQ30" s="71">
        <f t="shared" si="19"/>
        <v>3316.3892940277779</v>
      </c>
      <c r="BR30" s="71">
        <f t="shared" si="19"/>
        <v>3327.3892940277779</v>
      </c>
      <c r="BS30" s="71">
        <f t="shared" si="19"/>
        <v>3330.3892940277779</v>
      </c>
      <c r="BT30" s="71">
        <f t="shared" ref="BT30:CS30" si="20">BT31+BT39</f>
        <v>3325.3892940277779</v>
      </c>
      <c r="BU30" s="71">
        <f t="shared" si="20"/>
        <v>3330.3892940277779</v>
      </c>
      <c r="BV30" s="71">
        <f t="shared" si="20"/>
        <v>3330.3892940277779</v>
      </c>
      <c r="BW30" s="71">
        <f t="shared" si="20"/>
        <v>3344.3892940277779</v>
      </c>
      <c r="BX30" s="71">
        <f t="shared" si="20"/>
        <v>3349.3892940277779</v>
      </c>
      <c r="BY30" s="71">
        <f t="shared" si="20"/>
        <v>3353.3892940277779</v>
      </c>
      <c r="BZ30" s="71">
        <f t="shared" si="20"/>
        <v>3356.3892940277779</v>
      </c>
      <c r="CA30" s="71">
        <f t="shared" si="20"/>
        <v>3359.3892940277779</v>
      </c>
      <c r="CB30" s="71">
        <f t="shared" si="20"/>
        <v>3371.3892940277779</v>
      </c>
      <c r="CC30" s="71">
        <f t="shared" si="20"/>
        <v>3360.3892940277779</v>
      </c>
      <c r="CD30" s="71">
        <f t="shared" si="20"/>
        <v>3358.3892940277779</v>
      </c>
      <c r="CE30" s="71">
        <f t="shared" si="20"/>
        <v>3355.3892940277779</v>
      </c>
      <c r="CF30" s="71">
        <f t="shared" si="20"/>
        <v>3354.3892940277779</v>
      </c>
      <c r="CG30" s="71">
        <f t="shared" si="20"/>
        <v>3353.3892940277779</v>
      </c>
      <c r="CH30" s="71">
        <f t="shared" si="20"/>
        <v>3357.3892940277779</v>
      </c>
      <c r="CI30" s="71">
        <f t="shared" si="20"/>
        <v>3359.3892940277779</v>
      </c>
      <c r="CJ30" s="71">
        <f t="shared" si="20"/>
        <v>3360.3892940277779</v>
      </c>
      <c r="CK30" s="71">
        <f t="shared" si="20"/>
        <v>3364.3892940277779</v>
      </c>
      <c r="CL30" s="71">
        <f t="shared" si="20"/>
        <v>3363.3892940277779</v>
      </c>
      <c r="CM30" s="71">
        <f t="shared" si="20"/>
        <v>3394.3892940277779</v>
      </c>
      <c r="CN30" s="71">
        <f t="shared" si="20"/>
        <v>3392.3892940277779</v>
      </c>
      <c r="CO30" s="71">
        <f t="shared" si="20"/>
        <v>3387.3892940277779</v>
      </c>
      <c r="CP30" s="71">
        <f t="shared" si="20"/>
        <v>3387.3892940277779</v>
      </c>
      <c r="CQ30" s="71">
        <f t="shared" si="20"/>
        <v>3400.3892940277779</v>
      </c>
      <c r="CR30" s="71">
        <f t="shared" si="20"/>
        <v>3407.3892940277779</v>
      </c>
      <c r="CS30" s="72">
        <f t="shared" si="20"/>
        <v>3402.3892940277779</v>
      </c>
      <c r="CT30" s="73">
        <f t="shared" ref="CT30:CT47" si="21">SUM(B30:CS30)</f>
        <v>314762.87222666666</v>
      </c>
      <c r="CU30" s="150"/>
    </row>
    <row r="31" spans="1:102">
      <c r="A31" s="74" t="s">
        <v>32</v>
      </c>
      <c r="B31" s="75">
        <f>SUM(B32:B38)</f>
        <v>2961.3380000000002</v>
      </c>
      <c r="C31" s="76">
        <f t="shared" ref="C31:BN31" si="22">SUM(C32:C38)</f>
        <v>2961.3380000000002</v>
      </c>
      <c r="D31" s="76">
        <f t="shared" si="22"/>
        <v>2969.3380000000002</v>
      </c>
      <c r="E31" s="76">
        <f t="shared" si="22"/>
        <v>2969.3380000000002</v>
      </c>
      <c r="F31" s="76">
        <f t="shared" si="22"/>
        <v>2967.3380000000002</v>
      </c>
      <c r="G31" s="76">
        <f t="shared" si="22"/>
        <v>3048.3380000000002</v>
      </c>
      <c r="H31" s="76">
        <f t="shared" si="22"/>
        <v>3126.5880000000002</v>
      </c>
      <c r="I31" s="76">
        <f t="shared" si="22"/>
        <v>3131.5880000000002</v>
      </c>
      <c r="J31" s="76">
        <f t="shared" si="22"/>
        <v>3149.3380000000002</v>
      </c>
      <c r="K31" s="76">
        <f t="shared" si="22"/>
        <v>3154.3380000000002</v>
      </c>
      <c r="L31" s="76">
        <f t="shared" si="22"/>
        <v>3153.3380000000002</v>
      </c>
      <c r="M31" s="76">
        <f t="shared" si="22"/>
        <v>3152.3380000000002</v>
      </c>
      <c r="N31" s="76">
        <f t="shared" si="22"/>
        <v>3150.3380000000002</v>
      </c>
      <c r="O31" s="76">
        <f t="shared" si="22"/>
        <v>3146.3380000000002</v>
      </c>
      <c r="P31" s="76">
        <f t="shared" si="22"/>
        <v>3151.3380000000002</v>
      </c>
      <c r="Q31" s="76">
        <f t="shared" si="22"/>
        <v>3149.3380000000002</v>
      </c>
      <c r="R31" s="76">
        <f t="shared" si="22"/>
        <v>3144.3380000000002</v>
      </c>
      <c r="S31" s="76">
        <f t="shared" si="22"/>
        <v>3142.3380000000002</v>
      </c>
      <c r="T31" s="76">
        <f t="shared" si="22"/>
        <v>3135.3380000000002</v>
      </c>
      <c r="U31" s="76">
        <f t="shared" si="22"/>
        <v>3135.3380000000002</v>
      </c>
      <c r="V31" s="76">
        <f t="shared" si="22"/>
        <v>3137.3380000000002</v>
      </c>
      <c r="W31" s="76">
        <f t="shared" si="22"/>
        <v>3138.3380000000002</v>
      </c>
      <c r="X31" s="76">
        <f t="shared" si="22"/>
        <v>2954.3380000000002</v>
      </c>
      <c r="Y31" s="76">
        <f t="shared" si="22"/>
        <v>2951.3380000000002</v>
      </c>
      <c r="Z31" s="76">
        <f t="shared" si="22"/>
        <v>2951.3380000000002</v>
      </c>
      <c r="AA31" s="76">
        <f t="shared" si="22"/>
        <v>2954.3380000000002</v>
      </c>
      <c r="AB31" s="76">
        <f t="shared" si="22"/>
        <v>2952.3380000000002</v>
      </c>
      <c r="AC31" s="76">
        <f t="shared" si="22"/>
        <v>2955.3380000000002</v>
      </c>
      <c r="AD31" s="76">
        <f t="shared" si="22"/>
        <v>2955.3380000000002</v>
      </c>
      <c r="AE31" s="76">
        <f t="shared" si="22"/>
        <v>2941.3380000000002</v>
      </c>
      <c r="AF31" s="76">
        <f t="shared" si="22"/>
        <v>2929.3380000000002</v>
      </c>
      <c r="AG31" s="76">
        <f t="shared" si="22"/>
        <v>2923.3380000000002</v>
      </c>
      <c r="AH31" s="76">
        <f t="shared" si="22"/>
        <v>2922.3380000000002</v>
      </c>
      <c r="AI31" s="76">
        <f t="shared" si="22"/>
        <v>2920.3380000000002</v>
      </c>
      <c r="AJ31" s="76">
        <f t="shared" si="22"/>
        <v>2919.3380000000002</v>
      </c>
      <c r="AK31" s="76">
        <f t="shared" si="22"/>
        <v>2919.3380000000002</v>
      </c>
      <c r="AL31" s="76">
        <f t="shared" si="22"/>
        <v>2919.3380000000002</v>
      </c>
      <c r="AM31" s="76">
        <f t="shared" si="22"/>
        <v>2919.3380000000002</v>
      </c>
      <c r="AN31" s="76">
        <f t="shared" si="22"/>
        <v>2922.3380000000002</v>
      </c>
      <c r="AO31" s="76">
        <f t="shared" si="22"/>
        <v>2920.3380000000002</v>
      </c>
      <c r="AP31" s="76">
        <f t="shared" si="22"/>
        <v>2922.3380000000002</v>
      </c>
      <c r="AQ31" s="76">
        <f t="shared" si="22"/>
        <v>2927.3380000000002</v>
      </c>
      <c r="AR31" s="76">
        <f t="shared" si="22"/>
        <v>2922.3380000000002</v>
      </c>
      <c r="AS31" s="76">
        <f t="shared" si="22"/>
        <v>2929.3380000000002</v>
      </c>
      <c r="AT31" s="76">
        <f t="shared" si="22"/>
        <v>2936.3380000000002</v>
      </c>
      <c r="AU31" s="76">
        <f t="shared" si="22"/>
        <v>3010.3380000000002</v>
      </c>
      <c r="AV31" s="76">
        <f t="shared" si="22"/>
        <v>3045.3380000000002</v>
      </c>
      <c r="AW31" s="76">
        <f t="shared" si="22"/>
        <v>3071.3380000000002</v>
      </c>
      <c r="AX31" s="76">
        <f t="shared" si="22"/>
        <v>3072.3380000000002</v>
      </c>
      <c r="AY31" s="76">
        <f t="shared" si="22"/>
        <v>3081.3380000000002</v>
      </c>
      <c r="AZ31" s="76">
        <f t="shared" si="22"/>
        <v>3082.3380000000002</v>
      </c>
      <c r="BA31" s="76">
        <f t="shared" si="22"/>
        <v>3086.3380000000002</v>
      </c>
      <c r="BB31" s="76">
        <f t="shared" si="22"/>
        <v>3095.3380000000002</v>
      </c>
      <c r="BC31" s="76">
        <f t="shared" si="22"/>
        <v>3094.3380000000002</v>
      </c>
      <c r="BD31" s="76">
        <f t="shared" si="22"/>
        <v>3091.3380000000002</v>
      </c>
      <c r="BE31" s="76">
        <f t="shared" si="22"/>
        <v>3092.3380000000002</v>
      </c>
      <c r="BF31" s="76">
        <f t="shared" si="22"/>
        <v>3097.3380000000002</v>
      </c>
      <c r="BG31" s="76">
        <f t="shared" si="22"/>
        <v>3101.3380000000002</v>
      </c>
      <c r="BH31" s="76">
        <f t="shared" si="22"/>
        <v>3103.3380000000002</v>
      </c>
      <c r="BI31" s="76">
        <f t="shared" si="22"/>
        <v>3103.3380000000002</v>
      </c>
      <c r="BJ31" s="76">
        <f t="shared" si="22"/>
        <v>3093.3380000000002</v>
      </c>
      <c r="BK31" s="76">
        <f t="shared" si="22"/>
        <v>3093.3380000000002</v>
      </c>
      <c r="BL31" s="76">
        <f t="shared" si="22"/>
        <v>3099.3380000000002</v>
      </c>
      <c r="BM31" s="76">
        <f t="shared" si="22"/>
        <v>3099.3380000000002</v>
      </c>
      <c r="BN31" s="76">
        <f t="shared" si="22"/>
        <v>3105.3380000000002</v>
      </c>
      <c r="BO31" s="76">
        <f t="shared" ref="BO31:CS31" si="23">SUM(BO32:BO38)</f>
        <v>3104.3380000000002</v>
      </c>
      <c r="BP31" s="76">
        <f t="shared" si="23"/>
        <v>3104.3380000000002</v>
      </c>
      <c r="BQ31" s="76">
        <f t="shared" si="23"/>
        <v>3111.3380000000002</v>
      </c>
      <c r="BR31" s="76">
        <f t="shared" si="23"/>
        <v>3122.3380000000002</v>
      </c>
      <c r="BS31" s="76">
        <f t="shared" si="23"/>
        <v>3125.3380000000002</v>
      </c>
      <c r="BT31" s="76">
        <f t="shared" si="23"/>
        <v>3120.3380000000002</v>
      </c>
      <c r="BU31" s="76">
        <f t="shared" si="23"/>
        <v>3125.3380000000002</v>
      </c>
      <c r="BV31" s="76">
        <f t="shared" si="23"/>
        <v>3125.3380000000002</v>
      </c>
      <c r="BW31" s="76">
        <f t="shared" si="23"/>
        <v>3139.3380000000002</v>
      </c>
      <c r="BX31" s="76">
        <f t="shared" si="23"/>
        <v>3144.3380000000002</v>
      </c>
      <c r="BY31" s="76">
        <f t="shared" si="23"/>
        <v>3148.3380000000002</v>
      </c>
      <c r="BZ31" s="76">
        <f t="shared" si="23"/>
        <v>3151.3380000000002</v>
      </c>
      <c r="CA31" s="76">
        <f t="shared" si="23"/>
        <v>3154.3380000000002</v>
      </c>
      <c r="CB31" s="76">
        <f t="shared" si="23"/>
        <v>3166.3380000000002</v>
      </c>
      <c r="CC31" s="76">
        <f t="shared" si="23"/>
        <v>3155.3380000000002</v>
      </c>
      <c r="CD31" s="76">
        <f t="shared" si="23"/>
        <v>3153.3380000000002</v>
      </c>
      <c r="CE31" s="76">
        <f t="shared" si="23"/>
        <v>3150.3380000000002</v>
      </c>
      <c r="CF31" s="76">
        <f t="shared" si="23"/>
        <v>3149.3380000000002</v>
      </c>
      <c r="CG31" s="76">
        <f t="shared" si="23"/>
        <v>3148.3380000000002</v>
      </c>
      <c r="CH31" s="76">
        <f t="shared" si="23"/>
        <v>3152.3380000000002</v>
      </c>
      <c r="CI31" s="76">
        <f t="shared" si="23"/>
        <v>3154.3380000000002</v>
      </c>
      <c r="CJ31" s="76">
        <f t="shared" si="23"/>
        <v>3155.3380000000002</v>
      </c>
      <c r="CK31" s="76">
        <f t="shared" si="23"/>
        <v>3159.3380000000002</v>
      </c>
      <c r="CL31" s="76">
        <f t="shared" si="23"/>
        <v>3158.3380000000002</v>
      </c>
      <c r="CM31" s="76">
        <f t="shared" si="23"/>
        <v>3189.3380000000002</v>
      </c>
      <c r="CN31" s="76">
        <f t="shared" si="23"/>
        <v>3187.3380000000002</v>
      </c>
      <c r="CO31" s="76">
        <f t="shared" si="23"/>
        <v>3182.3380000000002</v>
      </c>
      <c r="CP31" s="76">
        <f t="shared" si="23"/>
        <v>3182.3380000000002</v>
      </c>
      <c r="CQ31" s="76">
        <f t="shared" si="23"/>
        <v>3195.3380000000002</v>
      </c>
      <c r="CR31" s="76">
        <f t="shared" si="23"/>
        <v>3202.3380000000002</v>
      </c>
      <c r="CS31" s="77">
        <f t="shared" si="23"/>
        <v>3197.3380000000002</v>
      </c>
      <c r="CT31" s="30">
        <f t="shared" si="21"/>
        <v>295077.94799999951</v>
      </c>
      <c r="CU31" s="152"/>
    </row>
    <row r="32" spans="1:102">
      <c r="A32" s="78" t="s">
        <v>33</v>
      </c>
      <c r="B32" s="79">
        <f>B62-B73</f>
        <v>426</v>
      </c>
      <c r="C32" s="80">
        <f t="shared" ref="C32:BN32" si="24">C62-C73</f>
        <v>426</v>
      </c>
      <c r="D32" s="80">
        <f t="shared" si="24"/>
        <v>426</v>
      </c>
      <c r="E32" s="80">
        <f t="shared" si="24"/>
        <v>426</v>
      </c>
      <c r="F32" s="80">
        <f t="shared" si="24"/>
        <v>426</v>
      </c>
      <c r="G32" s="80">
        <f t="shared" si="24"/>
        <v>426</v>
      </c>
      <c r="H32" s="80">
        <f t="shared" si="24"/>
        <v>426</v>
      </c>
      <c r="I32" s="80">
        <f t="shared" si="24"/>
        <v>426</v>
      </c>
      <c r="J32" s="80">
        <f t="shared" si="24"/>
        <v>426</v>
      </c>
      <c r="K32" s="80">
        <f t="shared" si="24"/>
        <v>426</v>
      </c>
      <c r="L32" s="80">
        <f t="shared" si="24"/>
        <v>426</v>
      </c>
      <c r="M32" s="80">
        <f t="shared" si="24"/>
        <v>426</v>
      </c>
      <c r="N32" s="80">
        <f t="shared" si="24"/>
        <v>426</v>
      </c>
      <c r="O32" s="80">
        <f t="shared" si="24"/>
        <v>426</v>
      </c>
      <c r="P32" s="80">
        <f t="shared" si="24"/>
        <v>426</v>
      </c>
      <c r="Q32" s="80">
        <f t="shared" si="24"/>
        <v>426</v>
      </c>
      <c r="R32" s="80">
        <f t="shared" si="24"/>
        <v>426</v>
      </c>
      <c r="S32" s="80">
        <f t="shared" si="24"/>
        <v>426</v>
      </c>
      <c r="T32" s="80">
        <f t="shared" si="24"/>
        <v>426</v>
      </c>
      <c r="U32" s="80">
        <f t="shared" si="24"/>
        <v>426</v>
      </c>
      <c r="V32" s="80">
        <f t="shared" si="24"/>
        <v>426</v>
      </c>
      <c r="W32" s="80">
        <f t="shared" si="24"/>
        <v>426</v>
      </c>
      <c r="X32" s="80">
        <f t="shared" si="24"/>
        <v>426</v>
      </c>
      <c r="Y32" s="80">
        <f t="shared" si="24"/>
        <v>426</v>
      </c>
      <c r="Z32" s="80">
        <f t="shared" si="24"/>
        <v>426</v>
      </c>
      <c r="AA32" s="80">
        <f t="shared" si="24"/>
        <v>426</v>
      </c>
      <c r="AB32" s="80">
        <f t="shared" si="24"/>
        <v>426</v>
      </c>
      <c r="AC32" s="80">
        <f t="shared" si="24"/>
        <v>426</v>
      </c>
      <c r="AD32" s="80">
        <f t="shared" si="24"/>
        <v>426</v>
      </c>
      <c r="AE32" s="80">
        <f t="shared" si="24"/>
        <v>426</v>
      </c>
      <c r="AF32" s="80">
        <f t="shared" si="24"/>
        <v>426</v>
      </c>
      <c r="AG32" s="80">
        <f t="shared" si="24"/>
        <v>426</v>
      </c>
      <c r="AH32" s="80">
        <f t="shared" si="24"/>
        <v>426</v>
      </c>
      <c r="AI32" s="80">
        <f t="shared" si="24"/>
        <v>426</v>
      </c>
      <c r="AJ32" s="80">
        <f t="shared" si="24"/>
        <v>426</v>
      </c>
      <c r="AK32" s="80">
        <f t="shared" si="24"/>
        <v>426</v>
      </c>
      <c r="AL32" s="80">
        <f t="shared" si="24"/>
        <v>426</v>
      </c>
      <c r="AM32" s="80">
        <f t="shared" si="24"/>
        <v>426</v>
      </c>
      <c r="AN32" s="80">
        <f t="shared" si="24"/>
        <v>426</v>
      </c>
      <c r="AO32" s="80">
        <f t="shared" si="24"/>
        <v>426</v>
      </c>
      <c r="AP32" s="80">
        <f t="shared" si="24"/>
        <v>426</v>
      </c>
      <c r="AQ32" s="80">
        <f t="shared" si="24"/>
        <v>426</v>
      </c>
      <c r="AR32" s="80">
        <f t="shared" si="24"/>
        <v>426</v>
      </c>
      <c r="AS32" s="80">
        <f t="shared" si="24"/>
        <v>426</v>
      </c>
      <c r="AT32" s="80">
        <f t="shared" si="24"/>
        <v>426</v>
      </c>
      <c r="AU32" s="80">
        <f t="shared" si="24"/>
        <v>426</v>
      </c>
      <c r="AV32" s="80">
        <f t="shared" si="24"/>
        <v>426</v>
      </c>
      <c r="AW32" s="80">
        <f t="shared" si="24"/>
        <v>426</v>
      </c>
      <c r="AX32" s="80">
        <f t="shared" si="24"/>
        <v>426</v>
      </c>
      <c r="AY32" s="80">
        <f t="shared" si="24"/>
        <v>426</v>
      </c>
      <c r="AZ32" s="80">
        <f t="shared" si="24"/>
        <v>426</v>
      </c>
      <c r="BA32" s="80">
        <f t="shared" si="24"/>
        <v>426</v>
      </c>
      <c r="BB32" s="80">
        <f t="shared" si="24"/>
        <v>426</v>
      </c>
      <c r="BC32" s="80">
        <f t="shared" si="24"/>
        <v>426</v>
      </c>
      <c r="BD32" s="80">
        <f t="shared" si="24"/>
        <v>426</v>
      </c>
      <c r="BE32" s="80">
        <f t="shared" si="24"/>
        <v>426</v>
      </c>
      <c r="BF32" s="80">
        <f t="shared" si="24"/>
        <v>426</v>
      </c>
      <c r="BG32" s="80">
        <f t="shared" si="24"/>
        <v>426</v>
      </c>
      <c r="BH32" s="80">
        <f t="shared" si="24"/>
        <v>426</v>
      </c>
      <c r="BI32" s="80">
        <f t="shared" si="24"/>
        <v>426</v>
      </c>
      <c r="BJ32" s="80">
        <f t="shared" si="24"/>
        <v>426</v>
      </c>
      <c r="BK32" s="80">
        <f t="shared" si="24"/>
        <v>426</v>
      </c>
      <c r="BL32" s="80">
        <f t="shared" si="24"/>
        <v>426</v>
      </c>
      <c r="BM32" s="80">
        <f t="shared" si="24"/>
        <v>426</v>
      </c>
      <c r="BN32" s="80">
        <f t="shared" si="24"/>
        <v>426</v>
      </c>
      <c r="BO32" s="80">
        <f t="shared" ref="BO32:CS32" si="25">BO62-BO73</f>
        <v>426</v>
      </c>
      <c r="BP32" s="80">
        <f t="shared" si="25"/>
        <v>426</v>
      </c>
      <c r="BQ32" s="80">
        <f t="shared" si="25"/>
        <v>426</v>
      </c>
      <c r="BR32" s="80">
        <f t="shared" si="25"/>
        <v>426</v>
      </c>
      <c r="BS32" s="80">
        <f t="shared" si="25"/>
        <v>426</v>
      </c>
      <c r="BT32" s="80">
        <f t="shared" si="25"/>
        <v>426</v>
      </c>
      <c r="BU32" s="80">
        <f t="shared" si="25"/>
        <v>426</v>
      </c>
      <c r="BV32" s="80">
        <f t="shared" si="25"/>
        <v>426</v>
      </c>
      <c r="BW32" s="80">
        <f t="shared" si="25"/>
        <v>426</v>
      </c>
      <c r="BX32" s="80">
        <f t="shared" si="25"/>
        <v>426</v>
      </c>
      <c r="BY32" s="80">
        <f t="shared" si="25"/>
        <v>426</v>
      </c>
      <c r="BZ32" s="80">
        <f t="shared" si="25"/>
        <v>426</v>
      </c>
      <c r="CA32" s="80">
        <f t="shared" si="25"/>
        <v>426</v>
      </c>
      <c r="CB32" s="80">
        <f t="shared" si="25"/>
        <v>426</v>
      </c>
      <c r="CC32" s="80">
        <f t="shared" si="25"/>
        <v>426</v>
      </c>
      <c r="CD32" s="80">
        <f t="shared" si="25"/>
        <v>426</v>
      </c>
      <c r="CE32" s="80">
        <f t="shared" si="25"/>
        <v>426</v>
      </c>
      <c r="CF32" s="80">
        <f t="shared" si="25"/>
        <v>426</v>
      </c>
      <c r="CG32" s="80">
        <f t="shared" si="25"/>
        <v>426</v>
      </c>
      <c r="CH32" s="80">
        <f t="shared" si="25"/>
        <v>426</v>
      </c>
      <c r="CI32" s="80">
        <f t="shared" si="25"/>
        <v>426</v>
      </c>
      <c r="CJ32" s="80">
        <f t="shared" si="25"/>
        <v>426</v>
      </c>
      <c r="CK32" s="80">
        <f t="shared" si="25"/>
        <v>426</v>
      </c>
      <c r="CL32" s="80">
        <f t="shared" si="25"/>
        <v>426</v>
      </c>
      <c r="CM32" s="80">
        <f t="shared" si="25"/>
        <v>426</v>
      </c>
      <c r="CN32" s="80">
        <f t="shared" si="25"/>
        <v>426</v>
      </c>
      <c r="CO32" s="80">
        <f t="shared" si="25"/>
        <v>426</v>
      </c>
      <c r="CP32" s="80">
        <f t="shared" si="25"/>
        <v>426</v>
      </c>
      <c r="CQ32" s="80">
        <f t="shared" si="25"/>
        <v>426</v>
      </c>
      <c r="CR32" s="80">
        <f t="shared" si="25"/>
        <v>426</v>
      </c>
      <c r="CS32" s="81">
        <f t="shared" si="25"/>
        <v>426</v>
      </c>
      <c r="CT32" s="30">
        <f t="shared" si="21"/>
        <v>40896</v>
      </c>
      <c r="CU32" s="152"/>
    </row>
    <row r="33" spans="1:99">
      <c r="A33" s="25" t="s">
        <v>34</v>
      </c>
      <c r="B33" s="82">
        <f t="shared" ref="B33:Q38" si="26">B63-B74</f>
        <v>503</v>
      </c>
      <c r="C33" s="3">
        <f t="shared" si="26"/>
        <v>503</v>
      </c>
      <c r="D33" s="3">
        <f t="shared" si="26"/>
        <v>503</v>
      </c>
      <c r="E33" s="3">
        <f t="shared" si="26"/>
        <v>503</v>
      </c>
      <c r="F33" s="3">
        <f t="shared" si="26"/>
        <v>503</v>
      </c>
      <c r="G33" s="3">
        <f t="shared" si="26"/>
        <v>503</v>
      </c>
      <c r="H33" s="3">
        <f t="shared" si="26"/>
        <v>503</v>
      </c>
      <c r="I33" s="3">
        <f t="shared" si="26"/>
        <v>503</v>
      </c>
      <c r="J33" s="3">
        <f t="shared" si="26"/>
        <v>503</v>
      </c>
      <c r="K33" s="3">
        <f t="shared" si="26"/>
        <v>503</v>
      </c>
      <c r="L33" s="3">
        <f t="shared" si="26"/>
        <v>503</v>
      </c>
      <c r="M33" s="3">
        <f t="shared" si="26"/>
        <v>503</v>
      </c>
      <c r="N33" s="3">
        <f t="shared" si="26"/>
        <v>503</v>
      </c>
      <c r="O33" s="3">
        <f t="shared" si="26"/>
        <v>503</v>
      </c>
      <c r="P33" s="3">
        <f t="shared" si="26"/>
        <v>503</v>
      </c>
      <c r="Q33" s="3">
        <f t="shared" si="26"/>
        <v>503</v>
      </c>
      <c r="R33" s="3">
        <f t="shared" ref="R33:CC33" si="27">R63-R74</f>
        <v>503</v>
      </c>
      <c r="S33" s="3">
        <f t="shared" si="27"/>
        <v>503</v>
      </c>
      <c r="T33" s="3">
        <f t="shared" si="27"/>
        <v>503</v>
      </c>
      <c r="U33" s="3">
        <f t="shared" si="27"/>
        <v>503</v>
      </c>
      <c r="V33" s="3">
        <f t="shared" si="27"/>
        <v>503</v>
      </c>
      <c r="W33" s="3">
        <f t="shared" si="27"/>
        <v>503</v>
      </c>
      <c r="X33" s="3">
        <f t="shared" si="27"/>
        <v>503</v>
      </c>
      <c r="Y33" s="3">
        <f t="shared" si="27"/>
        <v>503</v>
      </c>
      <c r="Z33" s="3">
        <f t="shared" si="27"/>
        <v>503</v>
      </c>
      <c r="AA33" s="3">
        <f t="shared" si="27"/>
        <v>503</v>
      </c>
      <c r="AB33" s="3">
        <f t="shared" si="27"/>
        <v>503</v>
      </c>
      <c r="AC33" s="3">
        <f t="shared" si="27"/>
        <v>503</v>
      </c>
      <c r="AD33" s="3">
        <f t="shared" si="27"/>
        <v>503</v>
      </c>
      <c r="AE33" s="3">
        <f t="shared" si="27"/>
        <v>503</v>
      </c>
      <c r="AF33" s="3">
        <f t="shared" si="27"/>
        <v>503</v>
      </c>
      <c r="AG33" s="3">
        <f t="shared" si="27"/>
        <v>503</v>
      </c>
      <c r="AH33" s="3">
        <f t="shared" si="27"/>
        <v>503</v>
      </c>
      <c r="AI33" s="3">
        <f t="shared" si="27"/>
        <v>503</v>
      </c>
      <c r="AJ33" s="3">
        <f t="shared" si="27"/>
        <v>503</v>
      </c>
      <c r="AK33" s="3">
        <f t="shared" si="27"/>
        <v>503</v>
      </c>
      <c r="AL33" s="3">
        <f t="shared" si="27"/>
        <v>503</v>
      </c>
      <c r="AM33" s="3">
        <f t="shared" si="27"/>
        <v>503</v>
      </c>
      <c r="AN33" s="3">
        <f t="shared" si="27"/>
        <v>503</v>
      </c>
      <c r="AO33" s="3">
        <f t="shared" si="27"/>
        <v>503</v>
      </c>
      <c r="AP33" s="3">
        <f t="shared" si="27"/>
        <v>503</v>
      </c>
      <c r="AQ33" s="3">
        <f t="shared" si="27"/>
        <v>503</v>
      </c>
      <c r="AR33" s="3">
        <f t="shared" si="27"/>
        <v>503</v>
      </c>
      <c r="AS33" s="3">
        <f t="shared" si="27"/>
        <v>503</v>
      </c>
      <c r="AT33" s="3">
        <f t="shared" si="27"/>
        <v>503</v>
      </c>
      <c r="AU33" s="3">
        <f t="shared" si="27"/>
        <v>503</v>
      </c>
      <c r="AV33" s="3">
        <f t="shared" si="27"/>
        <v>503</v>
      </c>
      <c r="AW33" s="3">
        <f t="shared" si="27"/>
        <v>503</v>
      </c>
      <c r="AX33" s="3">
        <f t="shared" si="27"/>
        <v>503</v>
      </c>
      <c r="AY33" s="3">
        <f t="shared" si="27"/>
        <v>503</v>
      </c>
      <c r="AZ33" s="3">
        <f t="shared" si="27"/>
        <v>503</v>
      </c>
      <c r="BA33" s="3">
        <f t="shared" si="27"/>
        <v>503</v>
      </c>
      <c r="BB33" s="3">
        <f t="shared" si="27"/>
        <v>503</v>
      </c>
      <c r="BC33" s="3">
        <f t="shared" si="27"/>
        <v>503</v>
      </c>
      <c r="BD33" s="3">
        <f t="shared" si="27"/>
        <v>503</v>
      </c>
      <c r="BE33" s="3">
        <f t="shared" si="27"/>
        <v>503</v>
      </c>
      <c r="BF33" s="3">
        <f t="shared" si="27"/>
        <v>503</v>
      </c>
      <c r="BG33" s="3">
        <f t="shared" si="27"/>
        <v>503</v>
      </c>
      <c r="BH33" s="3">
        <f t="shared" si="27"/>
        <v>503</v>
      </c>
      <c r="BI33" s="3">
        <f t="shared" si="27"/>
        <v>503</v>
      </c>
      <c r="BJ33" s="3">
        <f t="shared" si="27"/>
        <v>503</v>
      </c>
      <c r="BK33" s="3">
        <f t="shared" si="27"/>
        <v>503</v>
      </c>
      <c r="BL33" s="3">
        <f t="shared" si="27"/>
        <v>503</v>
      </c>
      <c r="BM33" s="3">
        <f t="shared" si="27"/>
        <v>503</v>
      </c>
      <c r="BN33" s="3">
        <f t="shared" si="27"/>
        <v>503</v>
      </c>
      <c r="BO33" s="3">
        <f t="shared" si="27"/>
        <v>503</v>
      </c>
      <c r="BP33" s="3">
        <f t="shared" si="27"/>
        <v>503</v>
      </c>
      <c r="BQ33" s="3">
        <f t="shared" si="27"/>
        <v>503</v>
      </c>
      <c r="BR33" s="3">
        <f t="shared" si="27"/>
        <v>503</v>
      </c>
      <c r="BS33" s="3">
        <f t="shared" si="27"/>
        <v>503</v>
      </c>
      <c r="BT33" s="3">
        <f t="shared" si="27"/>
        <v>503</v>
      </c>
      <c r="BU33" s="3">
        <f t="shared" si="27"/>
        <v>503</v>
      </c>
      <c r="BV33" s="3">
        <f t="shared" si="27"/>
        <v>503</v>
      </c>
      <c r="BW33" s="3">
        <f t="shared" si="27"/>
        <v>503</v>
      </c>
      <c r="BX33" s="3">
        <f t="shared" si="27"/>
        <v>503</v>
      </c>
      <c r="BY33" s="3">
        <f t="shared" si="27"/>
        <v>503</v>
      </c>
      <c r="BZ33" s="3">
        <f t="shared" si="27"/>
        <v>503</v>
      </c>
      <c r="CA33" s="3">
        <f t="shared" si="27"/>
        <v>503</v>
      </c>
      <c r="CB33" s="3">
        <f t="shared" si="27"/>
        <v>503</v>
      </c>
      <c r="CC33" s="3">
        <f t="shared" si="27"/>
        <v>503</v>
      </c>
      <c r="CD33" s="3">
        <f t="shared" ref="CD33:CS33" si="28">CD63-CD74</f>
        <v>503</v>
      </c>
      <c r="CE33" s="3">
        <f t="shared" si="28"/>
        <v>503</v>
      </c>
      <c r="CF33" s="3">
        <f t="shared" si="28"/>
        <v>503</v>
      </c>
      <c r="CG33" s="3">
        <f t="shared" si="28"/>
        <v>503</v>
      </c>
      <c r="CH33" s="3">
        <f t="shared" si="28"/>
        <v>503</v>
      </c>
      <c r="CI33" s="3">
        <f t="shared" si="28"/>
        <v>503</v>
      </c>
      <c r="CJ33" s="3">
        <f t="shared" si="28"/>
        <v>503</v>
      </c>
      <c r="CK33" s="3">
        <f t="shared" si="28"/>
        <v>503</v>
      </c>
      <c r="CL33" s="3">
        <f t="shared" si="28"/>
        <v>503</v>
      </c>
      <c r="CM33" s="3">
        <f t="shared" si="28"/>
        <v>503</v>
      </c>
      <c r="CN33" s="3">
        <f t="shared" si="28"/>
        <v>503</v>
      </c>
      <c r="CO33" s="3">
        <f t="shared" si="28"/>
        <v>503</v>
      </c>
      <c r="CP33" s="3">
        <f t="shared" si="28"/>
        <v>503</v>
      </c>
      <c r="CQ33" s="3">
        <f t="shared" si="28"/>
        <v>503</v>
      </c>
      <c r="CR33" s="3">
        <f t="shared" si="28"/>
        <v>503</v>
      </c>
      <c r="CS33" s="83">
        <f t="shared" si="28"/>
        <v>503</v>
      </c>
      <c r="CT33" s="30">
        <f t="shared" si="21"/>
        <v>48288</v>
      </c>
      <c r="CU33" s="152"/>
    </row>
    <row r="34" spans="1:99">
      <c r="A34" s="25" t="s">
        <v>35</v>
      </c>
      <c r="B34" s="82">
        <f t="shared" si="26"/>
        <v>504.78800000000001</v>
      </c>
      <c r="C34" s="3">
        <f t="shared" si="26"/>
        <v>504.78800000000001</v>
      </c>
      <c r="D34" s="3">
        <f t="shared" si="26"/>
        <v>504.78800000000001</v>
      </c>
      <c r="E34" s="3">
        <f t="shared" si="26"/>
        <v>504.78800000000001</v>
      </c>
      <c r="F34" s="3">
        <f t="shared" si="26"/>
        <v>504.78800000000001</v>
      </c>
      <c r="G34" s="3">
        <f t="shared" si="26"/>
        <v>584.78800000000001</v>
      </c>
      <c r="H34" s="3">
        <f t="shared" si="26"/>
        <v>665.03800000000001</v>
      </c>
      <c r="I34" s="3">
        <f t="shared" si="26"/>
        <v>665.03800000000001</v>
      </c>
      <c r="J34" s="3">
        <f t="shared" si="26"/>
        <v>674.78800000000001</v>
      </c>
      <c r="K34" s="3">
        <f t="shared" si="26"/>
        <v>674.78800000000001</v>
      </c>
      <c r="L34" s="3">
        <f t="shared" si="26"/>
        <v>674.78800000000001</v>
      </c>
      <c r="M34" s="3">
        <f t="shared" si="26"/>
        <v>674.78800000000001</v>
      </c>
      <c r="N34" s="3">
        <f t="shared" si="26"/>
        <v>674.78800000000001</v>
      </c>
      <c r="O34" s="3">
        <f t="shared" si="26"/>
        <v>674.78800000000001</v>
      </c>
      <c r="P34" s="3">
        <f t="shared" si="26"/>
        <v>674.78800000000001</v>
      </c>
      <c r="Q34" s="3">
        <f t="shared" si="26"/>
        <v>674.78800000000001</v>
      </c>
      <c r="R34" s="3">
        <f t="shared" ref="R34:CC34" si="29">R64-R75</f>
        <v>674.78800000000001</v>
      </c>
      <c r="S34" s="3">
        <f t="shared" si="29"/>
        <v>674.78800000000001</v>
      </c>
      <c r="T34" s="3">
        <f t="shared" si="29"/>
        <v>674.78800000000001</v>
      </c>
      <c r="U34" s="3">
        <f t="shared" si="29"/>
        <v>674.78800000000001</v>
      </c>
      <c r="V34" s="3">
        <f t="shared" si="29"/>
        <v>674.78800000000001</v>
      </c>
      <c r="W34" s="3">
        <f t="shared" si="29"/>
        <v>674.78800000000001</v>
      </c>
      <c r="X34" s="3">
        <f t="shared" si="29"/>
        <v>494.78800000000001</v>
      </c>
      <c r="Y34" s="3">
        <f t="shared" si="29"/>
        <v>494.78800000000001</v>
      </c>
      <c r="Z34" s="3">
        <f t="shared" si="29"/>
        <v>494.78800000000001</v>
      </c>
      <c r="AA34" s="3">
        <f t="shared" si="29"/>
        <v>494.78800000000001</v>
      </c>
      <c r="AB34" s="3">
        <f t="shared" si="29"/>
        <v>494.78800000000001</v>
      </c>
      <c r="AC34" s="3">
        <f t="shared" si="29"/>
        <v>494.78800000000001</v>
      </c>
      <c r="AD34" s="3">
        <f t="shared" si="29"/>
        <v>494.78800000000001</v>
      </c>
      <c r="AE34" s="3">
        <f t="shared" si="29"/>
        <v>494.78800000000001</v>
      </c>
      <c r="AF34" s="3">
        <f t="shared" si="29"/>
        <v>494.78800000000001</v>
      </c>
      <c r="AG34" s="3">
        <f t="shared" si="29"/>
        <v>494.78800000000001</v>
      </c>
      <c r="AH34" s="3">
        <f t="shared" si="29"/>
        <v>494.78800000000001</v>
      </c>
      <c r="AI34" s="3">
        <f t="shared" si="29"/>
        <v>494.78800000000001</v>
      </c>
      <c r="AJ34" s="3">
        <f t="shared" si="29"/>
        <v>494.78800000000001</v>
      </c>
      <c r="AK34" s="3">
        <f t="shared" si="29"/>
        <v>494.78800000000001</v>
      </c>
      <c r="AL34" s="3">
        <f t="shared" si="29"/>
        <v>494.78800000000001</v>
      </c>
      <c r="AM34" s="3">
        <f t="shared" si="29"/>
        <v>494.78800000000001</v>
      </c>
      <c r="AN34" s="3">
        <f t="shared" si="29"/>
        <v>494.78800000000001</v>
      </c>
      <c r="AO34" s="3">
        <f t="shared" si="29"/>
        <v>494.78800000000001</v>
      </c>
      <c r="AP34" s="3">
        <f t="shared" si="29"/>
        <v>494.78800000000001</v>
      </c>
      <c r="AQ34" s="3">
        <f t="shared" si="29"/>
        <v>494.78800000000001</v>
      </c>
      <c r="AR34" s="3">
        <f t="shared" si="29"/>
        <v>494.78800000000001</v>
      </c>
      <c r="AS34" s="3">
        <f t="shared" si="29"/>
        <v>494.78800000000001</v>
      </c>
      <c r="AT34" s="3">
        <f t="shared" si="29"/>
        <v>494.78800000000001</v>
      </c>
      <c r="AU34" s="3">
        <f t="shared" si="29"/>
        <v>564.78800000000001</v>
      </c>
      <c r="AV34" s="3">
        <f t="shared" si="29"/>
        <v>594.78800000000001</v>
      </c>
      <c r="AW34" s="3">
        <f t="shared" si="29"/>
        <v>614.78800000000001</v>
      </c>
      <c r="AX34" s="3">
        <f t="shared" si="29"/>
        <v>617.78800000000001</v>
      </c>
      <c r="AY34" s="3">
        <f t="shared" si="29"/>
        <v>629.78800000000001</v>
      </c>
      <c r="AZ34" s="3">
        <f t="shared" si="29"/>
        <v>629.78800000000001</v>
      </c>
      <c r="BA34" s="3">
        <f t="shared" si="29"/>
        <v>634.78800000000001</v>
      </c>
      <c r="BB34" s="3">
        <f t="shared" si="29"/>
        <v>644.78800000000001</v>
      </c>
      <c r="BC34" s="3">
        <f t="shared" si="29"/>
        <v>644.78800000000001</v>
      </c>
      <c r="BD34" s="3">
        <f t="shared" si="29"/>
        <v>644.78800000000001</v>
      </c>
      <c r="BE34" s="3">
        <f t="shared" si="29"/>
        <v>644.78800000000001</v>
      </c>
      <c r="BF34" s="3">
        <f t="shared" si="29"/>
        <v>644.78800000000001</v>
      </c>
      <c r="BG34" s="3">
        <f t="shared" si="29"/>
        <v>644.78800000000001</v>
      </c>
      <c r="BH34" s="3">
        <f t="shared" si="29"/>
        <v>644.78800000000001</v>
      </c>
      <c r="BI34" s="3">
        <f t="shared" si="29"/>
        <v>644.78800000000001</v>
      </c>
      <c r="BJ34" s="3">
        <f t="shared" si="29"/>
        <v>644.78800000000001</v>
      </c>
      <c r="BK34" s="3">
        <f t="shared" si="29"/>
        <v>644.78800000000001</v>
      </c>
      <c r="BL34" s="3">
        <f t="shared" si="29"/>
        <v>644.78800000000001</v>
      </c>
      <c r="BM34" s="3">
        <f t="shared" si="29"/>
        <v>644.78800000000001</v>
      </c>
      <c r="BN34" s="3">
        <f t="shared" si="29"/>
        <v>644.78800000000001</v>
      </c>
      <c r="BO34" s="3">
        <f t="shared" si="29"/>
        <v>644.78800000000001</v>
      </c>
      <c r="BP34" s="3">
        <f t="shared" si="29"/>
        <v>644.78800000000001</v>
      </c>
      <c r="BQ34" s="3">
        <f t="shared" si="29"/>
        <v>644.78800000000001</v>
      </c>
      <c r="BR34" s="3">
        <f t="shared" si="29"/>
        <v>644.78800000000001</v>
      </c>
      <c r="BS34" s="3">
        <f t="shared" si="29"/>
        <v>644.78800000000001</v>
      </c>
      <c r="BT34" s="3">
        <f t="shared" si="29"/>
        <v>644.78800000000001</v>
      </c>
      <c r="BU34" s="3">
        <f t="shared" si="29"/>
        <v>644.78800000000001</v>
      </c>
      <c r="BV34" s="3">
        <f t="shared" si="29"/>
        <v>644.78800000000001</v>
      </c>
      <c r="BW34" s="3">
        <f t="shared" si="29"/>
        <v>644.78800000000001</v>
      </c>
      <c r="BX34" s="3">
        <f t="shared" si="29"/>
        <v>644.78800000000001</v>
      </c>
      <c r="BY34" s="3">
        <f t="shared" si="29"/>
        <v>644.78800000000001</v>
      </c>
      <c r="BZ34" s="3">
        <f t="shared" si="29"/>
        <v>644.78800000000001</v>
      </c>
      <c r="CA34" s="3">
        <f t="shared" si="29"/>
        <v>644.78800000000001</v>
      </c>
      <c r="CB34" s="3">
        <f t="shared" si="29"/>
        <v>654.78800000000001</v>
      </c>
      <c r="CC34" s="3">
        <f t="shared" si="29"/>
        <v>644.78800000000001</v>
      </c>
      <c r="CD34" s="3">
        <f t="shared" ref="CD34:CS34" si="30">CD64-CD75</f>
        <v>644.78800000000001</v>
      </c>
      <c r="CE34" s="3">
        <f t="shared" si="30"/>
        <v>644.78800000000001</v>
      </c>
      <c r="CF34" s="3">
        <f t="shared" si="30"/>
        <v>644.78800000000001</v>
      </c>
      <c r="CG34" s="3">
        <f t="shared" si="30"/>
        <v>644.78800000000001</v>
      </c>
      <c r="CH34" s="3">
        <f t="shared" si="30"/>
        <v>644.78800000000001</v>
      </c>
      <c r="CI34" s="3">
        <f t="shared" si="30"/>
        <v>644.78800000000001</v>
      </c>
      <c r="CJ34" s="3">
        <f t="shared" si="30"/>
        <v>644.78800000000001</v>
      </c>
      <c r="CK34" s="3">
        <f t="shared" si="30"/>
        <v>644.78800000000001</v>
      </c>
      <c r="CL34" s="3">
        <f t="shared" si="30"/>
        <v>644.78800000000001</v>
      </c>
      <c r="CM34" s="3">
        <f t="shared" si="30"/>
        <v>684.78800000000001</v>
      </c>
      <c r="CN34" s="3">
        <f t="shared" si="30"/>
        <v>682.78800000000001</v>
      </c>
      <c r="CO34" s="3">
        <f t="shared" si="30"/>
        <v>686.78800000000001</v>
      </c>
      <c r="CP34" s="3">
        <f t="shared" si="30"/>
        <v>684.78800000000001</v>
      </c>
      <c r="CQ34" s="3">
        <f t="shared" si="30"/>
        <v>684.78800000000001</v>
      </c>
      <c r="CR34" s="3">
        <f t="shared" si="30"/>
        <v>684.78800000000001</v>
      </c>
      <c r="CS34" s="83">
        <f t="shared" si="30"/>
        <v>684.78800000000001</v>
      </c>
      <c r="CT34" s="30">
        <f t="shared" si="21"/>
        <v>58213.148000000037</v>
      </c>
      <c r="CU34" s="152"/>
    </row>
    <row r="35" spans="1:99">
      <c r="A35" s="25" t="s">
        <v>36</v>
      </c>
      <c r="B35" s="82">
        <f t="shared" si="26"/>
        <v>376</v>
      </c>
      <c r="C35" s="3">
        <f t="shared" si="26"/>
        <v>376</v>
      </c>
      <c r="D35" s="3">
        <f t="shared" si="26"/>
        <v>376</v>
      </c>
      <c r="E35" s="3">
        <f t="shared" si="26"/>
        <v>376</v>
      </c>
      <c r="F35" s="3">
        <f t="shared" si="26"/>
        <v>376</v>
      </c>
      <c r="G35" s="3">
        <f t="shared" si="26"/>
        <v>376</v>
      </c>
      <c r="H35" s="3">
        <f t="shared" si="26"/>
        <v>376</v>
      </c>
      <c r="I35" s="3">
        <f t="shared" si="26"/>
        <v>376</v>
      </c>
      <c r="J35" s="3">
        <f t="shared" si="26"/>
        <v>376</v>
      </c>
      <c r="K35" s="3">
        <f t="shared" si="26"/>
        <v>376</v>
      </c>
      <c r="L35" s="3">
        <f t="shared" si="26"/>
        <v>376</v>
      </c>
      <c r="M35" s="3">
        <f t="shared" si="26"/>
        <v>376</v>
      </c>
      <c r="N35" s="3">
        <f t="shared" si="26"/>
        <v>376</v>
      </c>
      <c r="O35" s="3">
        <f t="shared" si="26"/>
        <v>376</v>
      </c>
      <c r="P35" s="3">
        <f t="shared" si="26"/>
        <v>376</v>
      </c>
      <c r="Q35" s="3">
        <f t="shared" si="26"/>
        <v>376</v>
      </c>
      <c r="R35" s="3">
        <f t="shared" ref="R35:CC35" si="31">R65-R76</f>
        <v>376</v>
      </c>
      <c r="S35" s="3">
        <f t="shared" si="31"/>
        <v>376</v>
      </c>
      <c r="T35" s="3">
        <f t="shared" si="31"/>
        <v>376</v>
      </c>
      <c r="U35" s="3">
        <f t="shared" si="31"/>
        <v>376</v>
      </c>
      <c r="V35" s="3">
        <f t="shared" si="31"/>
        <v>376</v>
      </c>
      <c r="W35" s="3">
        <f t="shared" si="31"/>
        <v>376</v>
      </c>
      <c r="X35" s="3">
        <f t="shared" si="31"/>
        <v>376</v>
      </c>
      <c r="Y35" s="3">
        <f t="shared" si="31"/>
        <v>376</v>
      </c>
      <c r="Z35" s="3">
        <f t="shared" si="31"/>
        <v>376</v>
      </c>
      <c r="AA35" s="3">
        <f t="shared" si="31"/>
        <v>376</v>
      </c>
      <c r="AB35" s="3">
        <f t="shared" si="31"/>
        <v>376</v>
      </c>
      <c r="AC35" s="3">
        <f t="shared" si="31"/>
        <v>376</v>
      </c>
      <c r="AD35" s="3">
        <f t="shared" si="31"/>
        <v>376</v>
      </c>
      <c r="AE35" s="3">
        <f t="shared" si="31"/>
        <v>376</v>
      </c>
      <c r="AF35" s="3">
        <f t="shared" si="31"/>
        <v>376</v>
      </c>
      <c r="AG35" s="3">
        <f t="shared" si="31"/>
        <v>376</v>
      </c>
      <c r="AH35" s="3">
        <f t="shared" si="31"/>
        <v>376</v>
      </c>
      <c r="AI35" s="3">
        <f t="shared" si="31"/>
        <v>376</v>
      </c>
      <c r="AJ35" s="3">
        <f t="shared" si="31"/>
        <v>376</v>
      </c>
      <c r="AK35" s="3">
        <f t="shared" si="31"/>
        <v>376</v>
      </c>
      <c r="AL35" s="3">
        <f t="shared" si="31"/>
        <v>376</v>
      </c>
      <c r="AM35" s="3">
        <f t="shared" si="31"/>
        <v>376</v>
      </c>
      <c r="AN35" s="3">
        <f t="shared" si="31"/>
        <v>376</v>
      </c>
      <c r="AO35" s="3">
        <f t="shared" si="31"/>
        <v>376</v>
      </c>
      <c r="AP35" s="3">
        <f t="shared" si="31"/>
        <v>376</v>
      </c>
      <c r="AQ35" s="3">
        <f t="shared" si="31"/>
        <v>376</v>
      </c>
      <c r="AR35" s="3">
        <f t="shared" si="31"/>
        <v>376</v>
      </c>
      <c r="AS35" s="3">
        <f t="shared" si="31"/>
        <v>376</v>
      </c>
      <c r="AT35" s="3">
        <f t="shared" si="31"/>
        <v>376</v>
      </c>
      <c r="AU35" s="3">
        <f t="shared" si="31"/>
        <v>376</v>
      </c>
      <c r="AV35" s="3">
        <f t="shared" si="31"/>
        <v>376</v>
      </c>
      <c r="AW35" s="3">
        <f t="shared" si="31"/>
        <v>376</v>
      </c>
      <c r="AX35" s="3">
        <f t="shared" si="31"/>
        <v>376</v>
      </c>
      <c r="AY35" s="3">
        <f t="shared" si="31"/>
        <v>376</v>
      </c>
      <c r="AZ35" s="3">
        <f t="shared" si="31"/>
        <v>376</v>
      </c>
      <c r="BA35" s="3">
        <f t="shared" si="31"/>
        <v>376</v>
      </c>
      <c r="BB35" s="3">
        <f t="shared" si="31"/>
        <v>376</v>
      </c>
      <c r="BC35" s="3">
        <f t="shared" si="31"/>
        <v>376</v>
      </c>
      <c r="BD35" s="3">
        <f t="shared" si="31"/>
        <v>376</v>
      </c>
      <c r="BE35" s="3">
        <f t="shared" si="31"/>
        <v>376</v>
      </c>
      <c r="BF35" s="3">
        <f t="shared" si="31"/>
        <v>376</v>
      </c>
      <c r="BG35" s="3">
        <f t="shared" si="31"/>
        <v>376</v>
      </c>
      <c r="BH35" s="3">
        <f t="shared" si="31"/>
        <v>376</v>
      </c>
      <c r="BI35" s="3">
        <f t="shared" si="31"/>
        <v>376</v>
      </c>
      <c r="BJ35" s="3">
        <f t="shared" si="31"/>
        <v>376</v>
      </c>
      <c r="BK35" s="3">
        <f t="shared" si="31"/>
        <v>376</v>
      </c>
      <c r="BL35" s="3">
        <f t="shared" si="31"/>
        <v>376</v>
      </c>
      <c r="BM35" s="3">
        <f t="shared" si="31"/>
        <v>376</v>
      </c>
      <c r="BN35" s="3">
        <f t="shared" si="31"/>
        <v>376</v>
      </c>
      <c r="BO35" s="3">
        <f t="shared" si="31"/>
        <v>376</v>
      </c>
      <c r="BP35" s="3">
        <f t="shared" si="31"/>
        <v>376</v>
      </c>
      <c r="BQ35" s="3">
        <f t="shared" si="31"/>
        <v>376</v>
      </c>
      <c r="BR35" s="3">
        <f t="shared" si="31"/>
        <v>376</v>
      </c>
      <c r="BS35" s="3">
        <f t="shared" si="31"/>
        <v>376</v>
      </c>
      <c r="BT35" s="3">
        <f t="shared" si="31"/>
        <v>376</v>
      </c>
      <c r="BU35" s="3">
        <f t="shared" si="31"/>
        <v>376</v>
      </c>
      <c r="BV35" s="3">
        <f t="shared" si="31"/>
        <v>376</v>
      </c>
      <c r="BW35" s="3">
        <f t="shared" si="31"/>
        <v>376</v>
      </c>
      <c r="BX35" s="3">
        <f t="shared" si="31"/>
        <v>376</v>
      </c>
      <c r="BY35" s="3">
        <f t="shared" si="31"/>
        <v>376</v>
      </c>
      <c r="BZ35" s="3">
        <f t="shared" si="31"/>
        <v>376</v>
      </c>
      <c r="CA35" s="3">
        <f t="shared" si="31"/>
        <v>376</v>
      </c>
      <c r="CB35" s="3">
        <f t="shared" si="31"/>
        <v>376</v>
      </c>
      <c r="CC35" s="3">
        <f t="shared" si="31"/>
        <v>376</v>
      </c>
      <c r="CD35" s="3">
        <f t="shared" ref="CD35:CS35" si="32">CD65-CD76</f>
        <v>376</v>
      </c>
      <c r="CE35" s="3">
        <f t="shared" si="32"/>
        <v>376</v>
      </c>
      <c r="CF35" s="3">
        <f t="shared" si="32"/>
        <v>376</v>
      </c>
      <c r="CG35" s="3">
        <f t="shared" si="32"/>
        <v>376</v>
      </c>
      <c r="CH35" s="3">
        <f t="shared" si="32"/>
        <v>376</v>
      </c>
      <c r="CI35" s="3">
        <f t="shared" si="32"/>
        <v>376</v>
      </c>
      <c r="CJ35" s="3">
        <f t="shared" si="32"/>
        <v>376</v>
      </c>
      <c r="CK35" s="3">
        <f t="shared" si="32"/>
        <v>376</v>
      </c>
      <c r="CL35" s="3">
        <f t="shared" si="32"/>
        <v>376</v>
      </c>
      <c r="CM35" s="3">
        <f t="shared" si="32"/>
        <v>376</v>
      </c>
      <c r="CN35" s="3">
        <f t="shared" si="32"/>
        <v>376</v>
      </c>
      <c r="CO35" s="3">
        <f t="shared" si="32"/>
        <v>376</v>
      </c>
      <c r="CP35" s="3">
        <f t="shared" si="32"/>
        <v>376</v>
      </c>
      <c r="CQ35" s="3">
        <f t="shared" si="32"/>
        <v>376</v>
      </c>
      <c r="CR35" s="3">
        <f t="shared" si="32"/>
        <v>376</v>
      </c>
      <c r="CS35" s="83">
        <f t="shared" si="32"/>
        <v>376</v>
      </c>
      <c r="CT35" s="30">
        <f t="shared" si="21"/>
        <v>36096</v>
      </c>
      <c r="CU35" s="152"/>
    </row>
    <row r="36" spans="1:99">
      <c r="A36" s="25" t="s">
        <v>37</v>
      </c>
      <c r="B36" s="82">
        <f t="shared" si="26"/>
        <v>439.75</v>
      </c>
      <c r="C36" s="3">
        <f t="shared" si="26"/>
        <v>439.75</v>
      </c>
      <c r="D36" s="3">
        <f t="shared" si="26"/>
        <v>439.75</v>
      </c>
      <c r="E36" s="3">
        <f t="shared" si="26"/>
        <v>439.75</v>
      </c>
      <c r="F36" s="3">
        <f t="shared" si="26"/>
        <v>439.75</v>
      </c>
      <c r="G36" s="3">
        <f t="shared" si="26"/>
        <v>439.75</v>
      </c>
      <c r="H36" s="3">
        <f t="shared" si="26"/>
        <v>439.75</v>
      </c>
      <c r="I36" s="3">
        <f t="shared" si="26"/>
        <v>439.75</v>
      </c>
      <c r="J36" s="3">
        <f t="shared" si="26"/>
        <v>439.75</v>
      </c>
      <c r="K36" s="3">
        <f t="shared" si="26"/>
        <v>439.75</v>
      </c>
      <c r="L36" s="3">
        <f t="shared" si="26"/>
        <v>439.75</v>
      </c>
      <c r="M36" s="3">
        <f t="shared" si="26"/>
        <v>439.75</v>
      </c>
      <c r="N36" s="3">
        <f t="shared" si="26"/>
        <v>439.75</v>
      </c>
      <c r="O36" s="3">
        <f t="shared" si="26"/>
        <v>439.75</v>
      </c>
      <c r="P36" s="3">
        <f t="shared" si="26"/>
        <v>439.75</v>
      </c>
      <c r="Q36" s="3">
        <f t="shared" si="26"/>
        <v>439.75</v>
      </c>
      <c r="R36" s="3">
        <f t="shared" ref="R36:CC36" si="33">R66-R77</f>
        <v>439.75</v>
      </c>
      <c r="S36" s="3">
        <f t="shared" si="33"/>
        <v>439.75</v>
      </c>
      <c r="T36" s="3">
        <f t="shared" si="33"/>
        <v>439.75</v>
      </c>
      <c r="U36" s="3">
        <f t="shared" si="33"/>
        <v>439.75</v>
      </c>
      <c r="V36" s="3">
        <f t="shared" si="33"/>
        <v>439.75</v>
      </c>
      <c r="W36" s="3">
        <f t="shared" si="33"/>
        <v>439.75</v>
      </c>
      <c r="X36" s="3">
        <f t="shared" si="33"/>
        <v>439.75</v>
      </c>
      <c r="Y36" s="3">
        <f t="shared" si="33"/>
        <v>439.75</v>
      </c>
      <c r="Z36" s="3">
        <f t="shared" si="33"/>
        <v>439.75</v>
      </c>
      <c r="AA36" s="3">
        <f t="shared" si="33"/>
        <v>439.75</v>
      </c>
      <c r="AB36" s="3">
        <f t="shared" si="33"/>
        <v>439.75</v>
      </c>
      <c r="AC36" s="3">
        <f t="shared" si="33"/>
        <v>439.75</v>
      </c>
      <c r="AD36" s="3">
        <f t="shared" si="33"/>
        <v>439.75</v>
      </c>
      <c r="AE36" s="3">
        <f t="shared" si="33"/>
        <v>439.75</v>
      </c>
      <c r="AF36" s="3">
        <f t="shared" si="33"/>
        <v>439.75</v>
      </c>
      <c r="AG36" s="3">
        <f t="shared" si="33"/>
        <v>439.75</v>
      </c>
      <c r="AH36" s="3">
        <f t="shared" si="33"/>
        <v>439.75</v>
      </c>
      <c r="AI36" s="3">
        <f t="shared" si="33"/>
        <v>439.75</v>
      </c>
      <c r="AJ36" s="3">
        <f t="shared" si="33"/>
        <v>439.75</v>
      </c>
      <c r="AK36" s="3">
        <f t="shared" si="33"/>
        <v>439.75</v>
      </c>
      <c r="AL36" s="3">
        <f t="shared" si="33"/>
        <v>439.75</v>
      </c>
      <c r="AM36" s="3">
        <f t="shared" si="33"/>
        <v>439.75</v>
      </c>
      <c r="AN36" s="3">
        <f t="shared" si="33"/>
        <v>439.75</v>
      </c>
      <c r="AO36" s="3">
        <f t="shared" si="33"/>
        <v>439.75</v>
      </c>
      <c r="AP36" s="3">
        <f t="shared" si="33"/>
        <v>439.75</v>
      </c>
      <c r="AQ36" s="3">
        <f t="shared" si="33"/>
        <v>439.75</v>
      </c>
      <c r="AR36" s="3">
        <f t="shared" si="33"/>
        <v>439.75</v>
      </c>
      <c r="AS36" s="3">
        <f t="shared" si="33"/>
        <v>439.75</v>
      </c>
      <c r="AT36" s="3">
        <f t="shared" si="33"/>
        <v>439.75</v>
      </c>
      <c r="AU36" s="3">
        <f t="shared" si="33"/>
        <v>439.75</v>
      </c>
      <c r="AV36" s="3">
        <f t="shared" si="33"/>
        <v>439.75</v>
      </c>
      <c r="AW36" s="3">
        <f t="shared" si="33"/>
        <v>439.75</v>
      </c>
      <c r="AX36" s="3">
        <f t="shared" si="33"/>
        <v>439.75</v>
      </c>
      <c r="AY36" s="3">
        <f t="shared" si="33"/>
        <v>439.75</v>
      </c>
      <c r="AZ36" s="3">
        <f t="shared" si="33"/>
        <v>439.75</v>
      </c>
      <c r="BA36" s="3">
        <f t="shared" si="33"/>
        <v>439.75</v>
      </c>
      <c r="BB36" s="3">
        <f t="shared" si="33"/>
        <v>439.75</v>
      </c>
      <c r="BC36" s="3">
        <f t="shared" si="33"/>
        <v>439.75</v>
      </c>
      <c r="BD36" s="3">
        <f t="shared" si="33"/>
        <v>439.75</v>
      </c>
      <c r="BE36" s="3">
        <f t="shared" si="33"/>
        <v>439.75</v>
      </c>
      <c r="BF36" s="3">
        <f t="shared" si="33"/>
        <v>439.75</v>
      </c>
      <c r="BG36" s="3">
        <f t="shared" si="33"/>
        <v>439.75</v>
      </c>
      <c r="BH36" s="3">
        <f t="shared" si="33"/>
        <v>439.75</v>
      </c>
      <c r="BI36" s="3">
        <f t="shared" si="33"/>
        <v>439.75</v>
      </c>
      <c r="BJ36" s="3">
        <f t="shared" si="33"/>
        <v>439.75</v>
      </c>
      <c r="BK36" s="3">
        <f t="shared" si="33"/>
        <v>439.75</v>
      </c>
      <c r="BL36" s="3">
        <f t="shared" si="33"/>
        <v>439.75</v>
      </c>
      <c r="BM36" s="3">
        <f t="shared" si="33"/>
        <v>439.75</v>
      </c>
      <c r="BN36" s="3">
        <f t="shared" si="33"/>
        <v>439.75</v>
      </c>
      <c r="BO36" s="3">
        <f t="shared" si="33"/>
        <v>439.75</v>
      </c>
      <c r="BP36" s="3">
        <f t="shared" si="33"/>
        <v>439.75</v>
      </c>
      <c r="BQ36" s="3">
        <f t="shared" si="33"/>
        <v>439.75</v>
      </c>
      <c r="BR36" s="3">
        <f t="shared" si="33"/>
        <v>439.75</v>
      </c>
      <c r="BS36" s="3">
        <f t="shared" si="33"/>
        <v>439.75</v>
      </c>
      <c r="BT36" s="3">
        <f t="shared" si="33"/>
        <v>439.75</v>
      </c>
      <c r="BU36" s="3">
        <f t="shared" si="33"/>
        <v>439.75</v>
      </c>
      <c r="BV36" s="3">
        <f t="shared" si="33"/>
        <v>439.75</v>
      </c>
      <c r="BW36" s="3">
        <f t="shared" si="33"/>
        <v>439.75</v>
      </c>
      <c r="BX36" s="3">
        <f t="shared" si="33"/>
        <v>439.75</v>
      </c>
      <c r="BY36" s="3">
        <f t="shared" si="33"/>
        <v>439.75</v>
      </c>
      <c r="BZ36" s="3">
        <f t="shared" si="33"/>
        <v>439.75</v>
      </c>
      <c r="CA36" s="3">
        <f t="shared" si="33"/>
        <v>439.75</v>
      </c>
      <c r="CB36" s="3">
        <f t="shared" si="33"/>
        <v>439.75</v>
      </c>
      <c r="CC36" s="3">
        <f t="shared" si="33"/>
        <v>439.75</v>
      </c>
      <c r="CD36" s="3">
        <f t="shared" ref="CD36:CS36" si="34">CD66-CD77</f>
        <v>439.75</v>
      </c>
      <c r="CE36" s="3">
        <f t="shared" si="34"/>
        <v>439.75</v>
      </c>
      <c r="CF36" s="3">
        <f t="shared" si="34"/>
        <v>439.75</v>
      </c>
      <c r="CG36" s="3">
        <f t="shared" si="34"/>
        <v>439.75</v>
      </c>
      <c r="CH36" s="3">
        <f t="shared" si="34"/>
        <v>439.75</v>
      </c>
      <c r="CI36" s="3">
        <f t="shared" si="34"/>
        <v>439.75</v>
      </c>
      <c r="CJ36" s="3">
        <f t="shared" si="34"/>
        <v>439.75</v>
      </c>
      <c r="CK36" s="3">
        <f t="shared" si="34"/>
        <v>439.75</v>
      </c>
      <c r="CL36" s="3">
        <f t="shared" si="34"/>
        <v>439.75</v>
      </c>
      <c r="CM36" s="3">
        <f t="shared" si="34"/>
        <v>439.75</v>
      </c>
      <c r="CN36" s="3">
        <f t="shared" si="34"/>
        <v>439.75</v>
      </c>
      <c r="CO36" s="3">
        <f t="shared" si="34"/>
        <v>439.75</v>
      </c>
      <c r="CP36" s="3">
        <f t="shared" si="34"/>
        <v>439.75</v>
      </c>
      <c r="CQ36" s="3">
        <f t="shared" si="34"/>
        <v>439.75</v>
      </c>
      <c r="CR36" s="3">
        <f t="shared" si="34"/>
        <v>439.75</v>
      </c>
      <c r="CS36" s="83">
        <f t="shared" si="34"/>
        <v>439.75</v>
      </c>
      <c r="CT36" s="30">
        <f t="shared" si="21"/>
        <v>42216</v>
      </c>
      <c r="CU36" s="152"/>
    </row>
    <row r="37" spans="1:99">
      <c r="A37" s="25" t="s">
        <v>38</v>
      </c>
      <c r="B37" s="82">
        <f t="shared" si="26"/>
        <v>678</v>
      </c>
      <c r="C37" s="3">
        <f t="shared" si="26"/>
        <v>678</v>
      </c>
      <c r="D37" s="3">
        <f t="shared" si="26"/>
        <v>686</v>
      </c>
      <c r="E37" s="3">
        <f t="shared" si="26"/>
        <v>686</v>
      </c>
      <c r="F37" s="3">
        <f t="shared" si="26"/>
        <v>684</v>
      </c>
      <c r="G37" s="3">
        <f t="shared" si="26"/>
        <v>685</v>
      </c>
      <c r="H37" s="3">
        <f t="shared" si="26"/>
        <v>683</v>
      </c>
      <c r="I37" s="3">
        <f t="shared" si="26"/>
        <v>688</v>
      </c>
      <c r="J37" s="3">
        <f t="shared" si="26"/>
        <v>696</v>
      </c>
      <c r="K37" s="3">
        <f t="shared" si="26"/>
        <v>701</v>
      </c>
      <c r="L37" s="3">
        <f t="shared" si="26"/>
        <v>700</v>
      </c>
      <c r="M37" s="3">
        <f t="shared" si="26"/>
        <v>699</v>
      </c>
      <c r="N37" s="3">
        <f t="shared" si="26"/>
        <v>697</v>
      </c>
      <c r="O37" s="3">
        <f t="shared" si="26"/>
        <v>693</v>
      </c>
      <c r="P37" s="3">
        <f t="shared" si="26"/>
        <v>698</v>
      </c>
      <c r="Q37" s="3">
        <f t="shared" si="26"/>
        <v>696</v>
      </c>
      <c r="R37" s="3">
        <f t="shared" ref="R37:CC37" si="35">R67-R78</f>
        <v>691</v>
      </c>
      <c r="S37" s="3">
        <f t="shared" si="35"/>
        <v>689</v>
      </c>
      <c r="T37" s="3">
        <f t="shared" si="35"/>
        <v>682</v>
      </c>
      <c r="U37" s="3">
        <f t="shared" si="35"/>
        <v>682</v>
      </c>
      <c r="V37" s="3">
        <f t="shared" si="35"/>
        <v>684</v>
      </c>
      <c r="W37" s="3">
        <f t="shared" si="35"/>
        <v>685</v>
      </c>
      <c r="X37" s="3">
        <f t="shared" si="35"/>
        <v>681</v>
      </c>
      <c r="Y37" s="3">
        <f t="shared" si="35"/>
        <v>678</v>
      </c>
      <c r="Z37" s="3">
        <f t="shared" si="35"/>
        <v>678</v>
      </c>
      <c r="AA37" s="3">
        <f t="shared" si="35"/>
        <v>681</v>
      </c>
      <c r="AB37" s="3">
        <f t="shared" si="35"/>
        <v>679</v>
      </c>
      <c r="AC37" s="3">
        <f t="shared" si="35"/>
        <v>682</v>
      </c>
      <c r="AD37" s="3">
        <f t="shared" si="35"/>
        <v>682</v>
      </c>
      <c r="AE37" s="3">
        <f t="shared" si="35"/>
        <v>668</v>
      </c>
      <c r="AF37" s="3">
        <f t="shared" si="35"/>
        <v>656</v>
      </c>
      <c r="AG37" s="3">
        <f t="shared" si="35"/>
        <v>650</v>
      </c>
      <c r="AH37" s="3">
        <f t="shared" si="35"/>
        <v>649</v>
      </c>
      <c r="AI37" s="3">
        <f t="shared" si="35"/>
        <v>647</v>
      </c>
      <c r="AJ37" s="3">
        <f t="shared" si="35"/>
        <v>646</v>
      </c>
      <c r="AK37" s="3">
        <f t="shared" si="35"/>
        <v>646</v>
      </c>
      <c r="AL37" s="3">
        <f t="shared" si="35"/>
        <v>646</v>
      </c>
      <c r="AM37" s="3">
        <f t="shared" si="35"/>
        <v>646</v>
      </c>
      <c r="AN37" s="3">
        <f t="shared" si="35"/>
        <v>649</v>
      </c>
      <c r="AO37" s="3">
        <f t="shared" si="35"/>
        <v>647</v>
      </c>
      <c r="AP37" s="3">
        <f t="shared" si="35"/>
        <v>649</v>
      </c>
      <c r="AQ37" s="3">
        <f t="shared" si="35"/>
        <v>654</v>
      </c>
      <c r="AR37" s="3">
        <f t="shared" si="35"/>
        <v>649</v>
      </c>
      <c r="AS37" s="3">
        <f t="shared" si="35"/>
        <v>656</v>
      </c>
      <c r="AT37" s="3">
        <f t="shared" si="35"/>
        <v>663</v>
      </c>
      <c r="AU37" s="3">
        <f t="shared" si="35"/>
        <v>667</v>
      </c>
      <c r="AV37" s="3">
        <f t="shared" si="35"/>
        <v>672</v>
      </c>
      <c r="AW37" s="3">
        <f t="shared" si="35"/>
        <v>678</v>
      </c>
      <c r="AX37" s="3">
        <f t="shared" si="35"/>
        <v>676</v>
      </c>
      <c r="AY37" s="3">
        <f t="shared" si="35"/>
        <v>673</v>
      </c>
      <c r="AZ37" s="3">
        <f t="shared" si="35"/>
        <v>674</v>
      </c>
      <c r="BA37" s="3">
        <f t="shared" si="35"/>
        <v>673</v>
      </c>
      <c r="BB37" s="3">
        <f t="shared" si="35"/>
        <v>672</v>
      </c>
      <c r="BC37" s="3">
        <f t="shared" si="35"/>
        <v>671</v>
      </c>
      <c r="BD37" s="3">
        <f t="shared" si="35"/>
        <v>668</v>
      </c>
      <c r="BE37" s="3">
        <f t="shared" si="35"/>
        <v>669</v>
      </c>
      <c r="BF37" s="3">
        <f t="shared" si="35"/>
        <v>674</v>
      </c>
      <c r="BG37" s="3">
        <f t="shared" si="35"/>
        <v>678</v>
      </c>
      <c r="BH37" s="3">
        <f t="shared" si="35"/>
        <v>680</v>
      </c>
      <c r="BI37" s="3">
        <f t="shared" si="35"/>
        <v>680</v>
      </c>
      <c r="BJ37" s="3">
        <f t="shared" si="35"/>
        <v>670</v>
      </c>
      <c r="BK37" s="3">
        <f t="shared" si="35"/>
        <v>670</v>
      </c>
      <c r="BL37" s="3">
        <f t="shared" si="35"/>
        <v>676</v>
      </c>
      <c r="BM37" s="3">
        <f t="shared" si="35"/>
        <v>676</v>
      </c>
      <c r="BN37" s="3">
        <f t="shared" si="35"/>
        <v>682</v>
      </c>
      <c r="BO37" s="3">
        <f t="shared" si="35"/>
        <v>681</v>
      </c>
      <c r="BP37" s="3">
        <f t="shared" si="35"/>
        <v>681</v>
      </c>
      <c r="BQ37" s="3">
        <f t="shared" si="35"/>
        <v>688</v>
      </c>
      <c r="BR37" s="3">
        <f t="shared" si="35"/>
        <v>699</v>
      </c>
      <c r="BS37" s="3">
        <f t="shared" si="35"/>
        <v>702</v>
      </c>
      <c r="BT37" s="3">
        <f t="shared" si="35"/>
        <v>697</v>
      </c>
      <c r="BU37" s="3">
        <f t="shared" si="35"/>
        <v>702</v>
      </c>
      <c r="BV37" s="3">
        <f t="shared" si="35"/>
        <v>702</v>
      </c>
      <c r="BW37" s="3">
        <f t="shared" si="35"/>
        <v>716</v>
      </c>
      <c r="BX37" s="3">
        <f t="shared" si="35"/>
        <v>721</v>
      </c>
      <c r="BY37" s="3">
        <f t="shared" si="35"/>
        <v>725</v>
      </c>
      <c r="BZ37" s="3">
        <f t="shared" si="35"/>
        <v>728</v>
      </c>
      <c r="CA37" s="3">
        <f t="shared" si="35"/>
        <v>731</v>
      </c>
      <c r="CB37" s="3">
        <f t="shared" si="35"/>
        <v>733</v>
      </c>
      <c r="CC37" s="3">
        <f t="shared" si="35"/>
        <v>732</v>
      </c>
      <c r="CD37" s="3">
        <f t="shared" ref="CD37:CS37" si="36">CD67-CD78</f>
        <v>730</v>
      </c>
      <c r="CE37" s="3">
        <f t="shared" si="36"/>
        <v>727</v>
      </c>
      <c r="CF37" s="3">
        <f t="shared" si="36"/>
        <v>726</v>
      </c>
      <c r="CG37" s="3">
        <f t="shared" si="36"/>
        <v>725</v>
      </c>
      <c r="CH37" s="3">
        <f t="shared" si="36"/>
        <v>729</v>
      </c>
      <c r="CI37" s="3">
        <f t="shared" si="36"/>
        <v>731</v>
      </c>
      <c r="CJ37" s="3">
        <f t="shared" si="36"/>
        <v>732</v>
      </c>
      <c r="CK37" s="3">
        <f t="shared" si="36"/>
        <v>736</v>
      </c>
      <c r="CL37" s="3">
        <f t="shared" si="36"/>
        <v>735</v>
      </c>
      <c r="CM37" s="3">
        <f t="shared" si="36"/>
        <v>726</v>
      </c>
      <c r="CN37" s="3">
        <f t="shared" si="36"/>
        <v>726</v>
      </c>
      <c r="CO37" s="3">
        <f t="shared" si="36"/>
        <v>717</v>
      </c>
      <c r="CP37" s="3">
        <f t="shared" si="36"/>
        <v>719</v>
      </c>
      <c r="CQ37" s="3">
        <f t="shared" si="36"/>
        <v>732</v>
      </c>
      <c r="CR37" s="3">
        <f t="shared" si="36"/>
        <v>739</v>
      </c>
      <c r="CS37" s="83">
        <f t="shared" si="36"/>
        <v>734</v>
      </c>
      <c r="CT37" s="30">
        <f t="shared" si="21"/>
        <v>66124</v>
      </c>
      <c r="CU37" s="152"/>
    </row>
    <row r="38" spans="1:99">
      <c r="A38" s="57" t="s">
        <v>39</v>
      </c>
      <c r="B38" s="84">
        <f t="shared" si="26"/>
        <v>33.799999999999997</v>
      </c>
      <c r="C38" s="85">
        <f t="shared" si="26"/>
        <v>33.799999999999997</v>
      </c>
      <c r="D38" s="85">
        <f t="shared" si="26"/>
        <v>33.799999999999997</v>
      </c>
      <c r="E38" s="85">
        <f t="shared" si="26"/>
        <v>33.799999999999997</v>
      </c>
      <c r="F38" s="85">
        <f t="shared" si="26"/>
        <v>33.799999999999997</v>
      </c>
      <c r="G38" s="85">
        <f t="shared" si="26"/>
        <v>33.799999999999997</v>
      </c>
      <c r="H38" s="85">
        <f t="shared" si="26"/>
        <v>33.799999999999997</v>
      </c>
      <c r="I38" s="85">
        <f t="shared" si="26"/>
        <v>33.799999999999997</v>
      </c>
      <c r="J38" s="85">
        <f t="shared" si="26"/>
        <v>33.799999999999997</v>
      </c>
      <c r="K38" s="85">
        <f t="shared" si="26"/>
        <v>33.799999999999997</v>
      </c>
      <c r="L38" s="85">
        <f t="shared" si="26"/>
        <v>33.799999999999997</v>
      </c>
      <c r="M38" s="85">
        <f t="shared" si="26"/>
        <v>33.799999999999997</v>
      </c>
      <c r="N38" s="85">
        <f t="shared" si="26"/>
        <v>33.799999999999997</v>
      </c>
      <c r="O38" s="85">
        <f t="shared" si="26"/>
        <v>33.799999999999997</v>
      </c>
      <c r="P38" s="85">
        <f t="shared" si="26"/>
        <v>33.799999999999997</v>
      </c>
      <c r="Q38" s="85">
        <f t="shared" si="26"/>
        <v>33.799999999999997</v>
      </c>
      <c r="R38" s="85">
        <f t="shared" ref="R38:CC38" si="37">R68-R79</f>
        <v>33.799999999999997</v>
      </c>
      <c r="S38" s="85">
        <f t="shared" si="37"/>
        <v>33.799999999999997</v>
      </c>
      <c r="T38" s="85">
        <f t="shared" si="37"/>
        <v>33.799999999999997</v>
      </c>
      <c r="U38" s="85">
        <f t="shared" si="37"/>
        <v>33.799999999999997</v>
      </c>
      <c r="V38" s="85">
        <f t="shared" si="37"/>
        <v>33.799999999999997</v>
      </c>
      <c r="W38" s="85">
        <f t="shared" si="37"/>
        <v>33.799999999999997</v>
      </c>
      <c r="X38" s="85">
        <f t="shared" si="37"/>
        <v>33.799999999999997</v>
      </c>
      <c r="Y38" s="85">
        <f t="shared" si="37"/>
        <v>33.799999999999997</v>
      </c>
      <c r="Z38" s="85">
        <f t="shared" si="37"/>
        <v>33.799999999999997</v>
      </c>
      <c r="AA38" s="85">
        <f t="shared" si="37"/>
        <v>33.799999999999997</v>
      </c>
      <c r="AB38" s="85">
        <f t="shared" si="37"/>
        <v>33.799999999999997</v>
      </c>
      <c r="AC38" s="85">
        <f t="shared" si="37"/>
        <v>33.799999999999997</v>
      </c>
      <c r="AD38" s="85">
        <f t="shared" si="37"/>
        <v>33.799999999999997</v>
      </c>
      <c r="AE38" s="85">
        <f t="shared" si="37"/>
        <v>33.799999999999997</v>
      </c>
      <c r="AF38" s="85">
        <f t="shared" si="37"/>
        <v>33.799999999999997</v>
      </c>
      <c r="AG38" s="85">
        <f t="shared" si="37"/>
        <v>33.799999999999997</v>
      </c>
      <c r="AH38" s="85">
        <f t="shared" si="37"/>
        <v>33.799999999999997</v>
      </c>
      <c r="AI38" s="85">
        <f t="shared" si="37"/>
        <v>33.799999999999997</v>
      </c>
      <c r="AJ38" s="85">
        <f t="shared" si="37"/>
        <v>33.799999999999997</v>
      </c>
      <c r="AK38" s="85">
        <f t="shared" si="37"/>
        <v>33.799999999999997</v>
      </c>
      <c r="AL38" s="85">
        <f t="shared" si="37"/>
        <v>33.799999999999997</v>
      </c>
      <c r="AM38" s="85">
        <f t="shared" si="37"/>
        <v>33.799999999999997</v>
      </c>
      <c r="AN38" s="85">
        <f t="shared" si="37"/>
        <v>33.799999999999997</v>
      </c>
      <c r="AO38" s="85">
        <f t="shared" si="37"/>
        <v>33.799999999999997</v>
      </c>
      <c r="AP38" s="85">
        <f t="shared" si="37"/>
        <v>33.799999999999997</v>
      </c>
      <c r="AQ38" s="85">
        <f t="shared" si="37"/>
        <v>33.799999999999997</v>
      </c>
      <c r="AR38" s="85">
        <f t="shared" si="37"/>
        <v>33.799999999999997</v>
      </c>
      <c r="AS38" s="85">
        <f t="shared" si="37"/>
        <v>33.799999999999997</v>
      </c>
      <c r="AT38" s="85">
        <f t="shared" si="37"/>
        <v>33.799999999999997</v>
      </c>
      <c r="AU38" s="85">
        <f t="shared" si="37"/>
        <v>33.799999999999997</v>
      </c>
      <c r="AV38" s="85">
        <f t="shared" si="37"/>
        <v>33.799999999999997</v>
      </c>
      <c r="AW38" s="85">
        <f t="shared" si="37"/>
        <v>33.799999999999997</v>
      </c>
      <c r="AX38" s="85">
        <f t="shared" si="37"/>
        <v>33.799999999999997</v>
      </c>
      <c r="AY38" s="85">
        <f t="shared" si="37"/>
        <v>33.799999999999997</v>
      </c>
      <c r="AZ38" s="85">
        <f t="shared" si="37"/>
        <v>33.799999999999997</v>
      </c>
      <c r="BA38" s="85">
        <f t="shared" si="37"/>
        <v>33.799999999999997</v>
      </c>
      <c r="BB38" s="85">
        <f t="shared" si="37"/>
        <v>33.799999999999997</v>
      </c>
      <c r="BC38" s="85">
        <f t="shared" si="37"/>
        <v>33.799999999999997</v>
      </c>
      <c r="BD38" s="85">
        <f t="shared" si="37"/>
        <v>33.799999999999997</v>
      </c>
      <c r="BE38" s="85">
        <f t="shared" si="37"/>
        <v>33.799999999999997</v>
      </c>
      <c r="BF38" s="85">
        <f t="shared" si="37"/>
        <v>33.799999999999997</v>
      </c>
      <c r="BG38" s="85">
        <f t="shared" si="37"/>
        <v>33.799999999999997</v>
      </c>
      <c r="BH38" s="85">
        <f t="shared" si="37"/>
        <v>33.799999999999997</v>
      </c>
      <c r="BI38" s="85">
        <f t="shared" si="37"/>
        <v>33.799999999999997</v>
      </c>
      <c r="BJ38" s="85">
        <f t="shared" si="37"/>
        <v>33.799999999999997</v>
      </c>
      <c r="BK38" s="85">
        <f t="shared" si="37"/>
        <v>33.799999999999997</v>
      </c>
      <c r="BL38" s="85">
        <f t="shared" si="37"/>
        <v>33.799999999999997</v>
      </c>
      <c r="BM38" s="85">
        <f t="shared" si="37"/>
        <v>33.799999999999997</v>
      </c>
      <c r="BN38" s="85">
        <f t="shared" si="37"/>
        <v>33.799999999999997</v>
      </c>
      <c r="BO38" s="85">
        <f t="shared" si="37"/>
        <v>33.799999999999997</v>
      </c>
      <c r="BP38" s="85">
        <f t="shared" si="37"/>
        <v>33.799999999999997</v>
      </c>
      <c r="BQ38" s="85">
        <f t="shared" si="37"/>
        <v>33.799999999999997</v>
      </c>
      <c r="BR38" s="85">
        <f t="shared" si="37"/>
        <v>33.799999999999997</v>
      </c>
      <c r="BS38" s="85">
        <f t="shared" si="37"/>
        <v>33.799999999999997</v>
      </c>
      <c r="BT38" s="85">
        <f t="shared" si="37"/>
        <v>33.799999999999997</v>
      </c>
      <c r="BU38" s="85">
        <f t="shared" si="37"/>
        <v>33.799999999999997</v>
      </c>
      <c r="BV38" s="85">
        <f t="shared" si="37"/>
        <v>33.799999999999997</v>
      </c>
      <c r="BW38" s="85">
        <f t="shared" si="37"/>
        <v>33.799999999999997</v>
      </c>
      <c r="BX38" s="85">
        <f t="shared" si="37"/>
        <v>33.799999999999997</v>
      </c>
      <c r="BY38" s="85">
        <f t="shared" si="37"/>
        <v>33.799999999999997</v>
      </c>
      <c r="BZ38" s="85">
        <f t="shared" si="37"/>
        <v>33.799999999999997</v>
      </c>
      <c r="CA38" s="85">
        <f t="shared" si="37"/>
        <v>33.799999999999997</v>
      </c>
      <c r="CB38" s="85">
        <f t="shared" si="37"/>
        <v>33.799999999999997</v>
      </c>
      <c r="CC38" s="85">
        <f t="shared" si="37"/>
        <v>33.799999999999997</v>
      </c>
      <c r="CD38" s="85">
        <f t="shared" ref="CD38:CS38" si="38">CD68-CD79</f>
        <v>33.799999999999997</v>
      </c>
      <c r="CE38" s="85">
        <f t="shared" si="38"/>
        <v>33.799999999999997</v>
      </c>
      <c r="CF38" s="85">
        <f t="shared" si="38"/>
        <v>33.799999999999997</v>
      </c>
      <c r="CG38" s="85">
        <f t="shared" si="38"/>
        <v>33.799999999999997</v>
      </c>
      <c r="CH38" s="85">
        <f t="shared" si="38"/>
        <v>33.799999999999997</v>
      </c>
      <c r="CI38" s="85">
        <f t="shared" si="38"/>
        <v>33.799999999999997</v>
      </c>
      <c r="CJ38" s="85">
        <f t="shared" si="38"/>
        <v>33.799999999999997</v>
      </c>
      <c r="CK38" s="85">
        <f t="shared" si="38"/>
        <v>33.799999999999997</v>
      </c>
      <c r="CL38" s="85">
        <f t="shared" si="38"/>
        <v>33.799999999999997</v>
      </c>
      <c r="CM38" s="85">
        <f t="shared" si="38"/>
        <v>33.799999999999997</v>
      </c>
      <c r="CN38" s="85">
        <f t="shared" si="38"/>
        <v>33.799999999999997</v>
      </c>
      <c r="CO38" s="85">
        <f t="shared" si="38"/>
        <v>33.799999999999997</v>
      </c>
      <c r="CP38" s="85">
        <f t="shared" si="38"/>
        <v>33.799999999999997</v>
      </c>
      <c r="CQ38" s="85">
        <f t="shared" si="38"/>
        <v>33.799999999999997</v>
      </c>
      <c r="CR38" s="85">
        <f t="shared" si="38"/>
        <v>33.799999999999997</v>
      </c>
      <c r="CS38" s="86">
        <f t="shared" si="38"/>
        <v>33.799999999999997</v>
      </c>
      <c r="CT38" s="30">
        <f t="shared" si="21"/>
        <v>3244.8000000000047</v>
      </c>
      <c r="CU38" s="152"/>
    </row>
    <row r="39" spans="1:99">
      <c r="A39" s="87" t="s">
        <v>40</v>
      </c>
      <c r="B39" s="88">
        <f t="shared" ref="B39:AG39" si="39">B12</f>
        <v>205.05129402777777</v>
      </c>
      <c r="C39" s="89">
        <f t="shared" si="39"/>
        <v>205.05129402777777</v>
      </c>
      <c r="D39" s="89">
        <f t="shared" si="39"/>
        <v>205.05129402777777</v>
      </c>
      <c r="E39" s="89">
        <f t="shared" si="39"/>
        <v>205.05129402777777</v>
      </c>
      <c r="F39" s="89">
        <f t="shared" si="39"/>
        <v>205.05129402777777</v>
      </c>
      <c r="G39" s="89">
        <f t="shared" si="39"/>
        <v>205.05129402777777</v>
      </c>
      <c r="H39" s="89">
        <f t="shared" si="39"/>
        <v>205.05129402777777</v>
      </c>
      <c r="I39" s="89">
        <f t="shared" si="39"/>
        <v>205.05129402777777</v>
      </c>
      <c r="J39" s="89">
        <f t="shared" si="39"/>
        <v>205.05129402777777</v>
      </c>
      <c r="K39" s="89">
        <f t="shared" si="39"/>
        <v>205.05129402777777</v>
      </c>
      <c r="L39" s="89">
        <f t="shared" si="39"/>
        <v>205.05129402777777</v>
      </c>
      <c r="M39" s="89">
        <f t="shared" si="39"/>
        <v>205.05129402777777</v>
      </c>
      <c r="N39" s="89">
        <f t="shared" si="39"/>
        <v>205.05129402777777</v>
      </c>
      <c r="O39" s="89">
        <f t="shared" si="39"/>
        <v>205.05129402777777</v>
      </c>
      <c r="P39" s="89">
        <f t="shared" si="39"/>
        <v>205.05129402777777</v>
      </c>
      <c r="Q39" s="89">
        <f t="shared" si="39"/>
        <v>205.05129402777777</v>
      </c>
      <c r="R39" s="89">
        <f t="shared" si="39"/>
        <v>205.05129402777777</v>
      </c>
      <c r="S39" s="89">
        <f t="shared" si="39"/>
        <v>205.05129402777777</v>
      </c>
      <c r="T39" s="89">
        <f t="shared" si="39"/>
        <v>205.05129402777777</v>
      </c>
      <c r="U39" s="89">
        <f t="shared" si="39"/>
        <v>205.05129402777777</v>
      </c>
      <c r="V39" s="89">
        <f t="shared" si="39"/>
        <v>205.05129402777777</v>
      </c>
      <c r="W39" s="89">
        <f t="shared" si="39"/>
        <v>205.05129402777777</v>
      </c>
      <c r="X39" s="89">
        <f t="shared" si="39"/>
        <v>205.05129402777777</v>
      </c>
      <c r="Y39" s="89">
        <f t="shared" si="39"/>
        <v>205.05129402777777</v>
      </c>
      <c r="Z39" s="89">
        <f t="shared" si="39"/>
        <v>205.05129402777777</v>
      </c>
      <c r="AA39" s="89">
        <f t="shared" si="39"/>
        <v>205.05129402777777</v>
      </c>
      <c r="AB39" s="89">
        <f t="shared" si="39"/>
        <v>205.05129402777777</v>
      </c>
      <c r="AC39" s="89">
        <f t="shared" si="39"/>
        <v>205.05129402777777</v>
      </c>
      <c r="AD39" s="89">
        <f t="shared" si="39"/>
        <v>205.05129402777777</v>
      </c>
      <c r="AE39" s="89">
        <f t="shared" si="39"/>
        <v>205.05129402777777</v>
      </c>
      <c r="AF39" s="89">
        <f t="shared" si="39"/>
        <v>205.05129402777777</v>
      </c>
      <c r="AG39" s="89">
        <f t="shared" si="39"/>
        <v>205.05129402777777</v>
      </c>
      <c r="AH39" s="89">
        <f t="shared" ref="AH39:BM39" si="40">AH12</f>
        <v>205.05129402777777</v>
      </c>
      <c r="AI39" s="89">
        <f t="shared" si="40"/>
        <v>205.05129402777777</v>
      </c>
      <c r="AJ39" s="89">
        <f t="shared" si="40"/>
        <v>205.05129402777777</v>
      </c>
      <c r="AK39" s="89">
        <f t="shared" si="40"/>
        <v>205.05129402777777</v>
      </c>
      <c r="AL39" s="89">
        <f t="shared" si="40"/>
        <v>205.05129402777777</v>
      </c>
      <c r="AM39" s="89">
        <f t="shared" si="40"/>
        <v>205.05129402777777</v>
      </c>
      <c r="AN39" s="89">
        <f t="shared" si="40"/>
        <v>205.05129402777777</v>
      </c>
      <c r="AO39" s="89">
        <f t="shared" si="40"/>
        <v>205.05129402777777</v>
      </c>
      <c r="AP39" s="89">
        <f t="shared" si="40"/>
        <v>205.05129402777777</v>
      </c>
      <c r="AQ39" s="89">
        <f t="shared" si="40"/>
        <v>205.05129402777777</v>
      </c>
      <c r="AR39" s="89">
        <f t="shared" si="40"/>
        <v>205.05129402777777</v>
      </c>
      <c r="AS39" s="89">
        <f t="shared" si="40"/>
        <v>205.05129402777777</v>
      </c>
      <c r="AT39" s="89">
        <f t="shared" si="40"/>
        <v>205.05129402777777</v>
      </c>
      <c r="AU39" s="89">
        <f t="shared" si="40"/>
        <v>205.05129402777777</v>
      </c>
      <c r="AV39" s="89">
        <f t="shared" si="40"/>
        <v>205.05129402777777</v>
      </c>
      <c r="AW39" s="89">
        <f t="shared" si="40"/>
        <v>205.05129402777777</v>
      </c>
      <c r="AX39" s="89">
        <f t="shared" si="40"/>
        <v>205.05129402777777</v>
      </c>
      <c r="AY39" s="89">
        <f t="shared" si="40"/>
        <v>205.05129402777777</v>
      </c>
      <c r="AZ39" s="89">
        <f t="shared" si="40"/>
        <v>205.05129402777777</v>
      </c>
      <c r="BA39" s="89">
        <f t="shared" si="40"/>
        <v>205.05129402777777</v>
      </c>
      <c r="BB39" s="89">
        <f t="shared" si="40"/>
        <v>205.05129402777777</v>
      </c>
      <c r="BC39" s="89">
        <f t="shared" si="40"/>
        <v>205.05129402777777</v>
      </c>
      <c r="BD39" s="89">
        <f t="shared" si="40"/>
        <v>205.05129402777777</v>
      </c>
      <c r="BE39" s="89">
        <f t="shared" si="40"/>
        <v>205.05129402777777</v>
      </c>
      <c r="BF39" s="89">
        <f t="shared" si="40"/>
        <v>205.05129402777777</v>
      </c>
      <c r="BG39" s="89">
        <f t="shared" si="40"/>
        <v>205.05129402777777</v>
      </c>
      <c r="BH39" s="89">
        <f t="shared" si="40"/>
        <v>205.05129402777777</v>
      </c>
      <c r="BI39" s="89">
        <f t="shared" si="40"/>
        <v>205.05129402777777</v>
      </c>
      <c r="BJ39" s="89">
        <f t="shared" si="40"/>
        <v>205.05129402777777</v>
      </c>
      <c r="BK39" s="89">
        <f t="shared" si="40"/>
        <v>205.05129402777777</v>
      </c>
      <c r="BL39" s="89">
        <f t="shared" si="40"/>
        <v>205.05129402777777</v>
      </c>
      <c r="BM39" s="89">
        <f t="shared" si="40"/>
        <v>205.05129402777777</v>
      </c>
      <c r="BN39" s="89">
        <f t="shared" ref="BN39:CS39" si="41">BN12</f>
        <v>205.05129402777777</v>
      </c>
      <c r="BO39" s="89">
        <f t="shared" si="41"/>
        <v>205.05129402777777</v>
      </c>
      <c r="BP39" s="89">
        <f t="shared" si="41"/>
        <v>205.05129402777777</v>
      </c>
      <c r="BQ39" s="89">
        <f t="shared" si="41"/>
        <v>205.05129402777777</v>
      </c>
      <c r="BR39" s="89">
        <f t="shared" si="41"/>
        <v>205.05129402777777</v>
      </c>
      <c r="BS39" s="89">
        <f t="shared" si="41"/>
        <v>205.05129402777777</v>
      </c>
      <c r="BT39" s="89">
        <f t="shared" si="41"/>
        <v>205.05129402777777</v>
      </c>
      <c r="BU39" s="89">
        <f t="shared" si="41"/>
        <v>205.05129402777777</v>
      </c>
      <c r="BV39" s="89">
        <f t="shared" si="41"/>
        <v>205.05129402777777</v>
      </c>
      <c r="BW39" s="89">
        <f t="shared" si="41"/>
        <v>205.05129402777777</v>
      </c>
      <c r="BX39" s="89">
        <f t="shared" si="41"/>
        <v>205.05129402777777</v>
      </c>
      <c r="BY39" s="89">
        <f t="shared" si="41"/>
        <v>205.05129402777777</v>
      </c>
      <c r="BZ39" s="89">
        <f t="shared" si="41"/>
        <v>205.05129402777777</v>
      </c>
      <c r="CA39" s="89">
        <f t="shared" si="41"/>
        <v>205.05129402777777</v>
      </c>
      <c r="CB39" s="89">
        <f t="shared" si="41"/>
        <v>205.05129402777777</v>
      </c>
      <c r="CC39" s="89">
        <f t="shared" si="41"/>
        <v>205.05129402777777</v>
      </c>
      <c r="CD39" s="89">
        <f t="shared" si="41"/>
        <v>205.05129402777777</v>
      </c>
      <c r="CE39" s="89">
        <f t="shared" si="41"/>
        <v>205.05129402777777</v>
      </c>
      <c r="CF39" s="89">
        <f t="shared" si="41"/>
        <v>205.05129402777777</v>
      </c>
      <c r="CG39" s="89">
        <f t="shared" si="41"/>
        <v>205.05129402777777</v>
      </c>
      <c r="CH39" s="89">
        <f t="shared" si="41"/>
        <v>205.05129402777777</v>
      </c>
      <c r="CI39" s="89">
        <f t="shared" si="41"/>
        <v>205.05129402777777</v>
      </c>
      <c r="CJ39" s="89">
        <f t="shared" si="41"/>
        <v>205.05129402777777</v>
      </c>
      <c r="CK39" s="89">
        <f t="shared" si="41"/>
        <v>205.05129402777777</v>
      </c>
      <c r="CL39" s="89">
        <f t="shared" si="41"/>
        <v>205.05129402777777</v>
      </c>
      <c r="CM39" s="89">
        <f t="shared" si="41"/>
        <v>205.05129402777777</v>
      </c>
      <c r="CN39" s="89">
        <f t="shared" si="41"/>
        <v>205.05129402777777</v>
      </c>
      <c r="CO39" s="89">
        <f t="shared" si="41"/>
        <v>205.05129402777777</v>
      </c>
      <c r="CP39" s="89">
        <f t="shared" si="41"/>
        <v>205.05129402777777</v>
      </c>
      <c r="CQ39" s="89">
        <f t="shared" si="41"/>
        <v>205.05129402777777</v>
      </c>
      <c r="CR39" s="89">
        <f t="shared" si="41"/>
        <v>205.05129402777777</v>
      </c>
      <c r="CS39" s="90">
        <f t="shared" si="41"/>
        <v>205.05129402777777</v>
      </c>
      <c r="CT39" s="30">
        <f t="shared" si="21"/>
        <v>19684.924226666677</v>
      </c>
      <c r="CU39" s="152"/>
    </row>
    <row r="40" spans="1:99">
      <c r="A40" s="20" t="s">
        <v>41</v>
      </c>
      <c r="B40" s="39">
        <f t="shared" ref="B40:AG40" si="42">SUM(B41:B41)</f>
        <v>2034.2</v>
      </c>
      <c r="C40" s="40">
        <f t="shared" si="42"/>
        <v>2020.95</v>
      </c>
      <c r="D40" s="40">
        <f t="shared" si="42"/>
        <v>2009.78</v>
      </c>
      <c r="E40" s="40">
        <f t="shared" si="42"/>
        <v>2009.78</v>
      </c>
      <c r="F40" s="40">
        <f t="shared" si="42"/>
        <v>2148.66</v>
      </c>
      <c r="G40" s="40">
        <f t="shared" si="42"/>
        <v>2094</v>
      </c>
      <c r="H40" s="40">
        <f t="shared" si="42"/>
        <v>2039.65</v>
      </c>
      <c r="I40" s="40">
        <f t="shared" si="42"/>
        <v>2022.85</v>
      </c>
      <c r="J40" s="40">
        <f t="shared" si="42"/>
        <v>1923.41</v>
      </c>
      <c r="K40" s="40">
        <f t="shared" si="42"/>
        <v>1923.41</v>
      </c>
      <c r="L40" s="40">
        <f t="shared" si="42"/>
        <v>1926.59</v>
      </c>
      <c r="M40" s="40">
        <f t="shared" si="42"/>
        <v>1928.63</v>
      </c>
      <c r="N40" s="40">
        <f t="shared" si="42"/>
        <v>1881.53</v>
      </c>
      <c r="O40" s="40">
        <f t="shared" si="42"/>
        <v>1881.53</v>
      </c>
      <c r="P40" s="40">
        <f t="shared" si="42"/>
        <v>1881.53</v>
      </c>
      <c r="Q40" s="40">
        <f t="shared" si="42"/>
        <v>1881.53</v>
      </c>
      <c r="R40" s="40">
        <f t="shared" si="42"/>
        <v>1882.13</v>
      </c>
      <c r="S40" s="40">
        <f t="shared" si="42"/>
        <v>1882.88</v>
      </c>
      <c r="T40" s="40">
        <f t="shared" si="42"/>
        <v>1885.21</v>
      </c>
      <c r="U40" s="40">
        <f t="shared" si="42"/>
        <v>1888.12</v>
      </c>
      <c r="V40" s="40">
        <f t="shared" si="42"/>
        <v>1892.12</v>
      </c>
      <c r="W40" s="40">
        <f t="shared" si="42"/>
        <v>1892.23</v>
      </c>
      <c r="X40" s="40">
        <f t="shared" si="42"/>
        <v>1890.8</v>
      </c>
      <c r="Y40" s="40">
        <f t="shared" si="42"/>
        <v>1891.14</v>
      </c>
      <c r="Z40" s="40">
        <f t="shared" si="42"/>
        <v>1890.94</v>
      </c>
      <c r="AA40" s="40">
        <f t="shared" si="42"/>
        <v>1890.94</v>
      </c>
      <c r="AB40" s="40">
        <f t="shared" si="42"/>
        <v>1890.34</v>
      </c>
      <c r="AC40" s="40">
        <f t="shared" si="42"/>
        <v>1890.34</v>
      </c>
      <c r="AD40" s="40">
        <f t="shared" si="42"/>
        <v>1893.67</v>
      </c>
      <c r="AE40" s="40">
        <f t="shared" si="42"/>
        <v>1893.82</v>
      </c>
      <c r="AF40" s="40">
        <f t="shared" si="42"/>
        <v>1917.76</v>
      </c>
      <c r="AG40" s="40">
        <f t="shared" si="42"/>
        <v>1934.01</v>
      </c>
      <c r="AH40" s="40">
        <f t="shared" ref="AH40:BM40" si="43">SUM(AH41:AH41)</f>
        <v>1918.77</v>
      </c>
      <c r="AI40" s="40">
        <f t="shared" si="43"/>
        <v>1919.3</v>
      </c>
      <c r="AJ40" s="40">
        <f t="shared" si="43"/>
        <v>1932.78</v>
      </c>
      <c r="AK40" s="40">
        <f t="shared" si="43"/>
        <v>1959.45</v>
      </c>
      <c r="AL40" s="40">
        <f t="shared" si="43"/>
        <v>2498.09</v>
      </c>
      <c r="AM40" s="40">
        <f t="shared" si="43"/>
        <v>2735.97</v>
      </c>
      <c r="AN40" s="40">
        <f t="shared" si="43"/>
        <v>2805.23</v>
      </c>
      <c r="AO40" s="40">
        <f t="shared" si="43"/>
        <v>2904.43</v>
      </c>
      <c r="AP40" s="40">
        <f t="shared" si="43"/>
        <v>3218.11</v>
      </c>
      <c r="AQ40" s="40">
        <f t="shared" si="43"/>
        <v>3354.3</v>
      </c>
      <c r="AR40" s="40">
        <f t="shared" si="43"/>
        <v>3409.3</v>
      </c>
      <c r="AS40" s="40">
        <f t="shared" si="43"/>
        <v>3429.57</v>
      </c>
      <c r="AT40" s="40">
        <f t="shared" si="43"/>
        <v>3513.45</v>
      </c>
      <c r="AU40" s="40">
        <f t="shared" si="43"/>
        <v>3520.54</v>
      </c>
      <c r="AV40" s="40">
        <f t="shared" si="43"/>
        <v>3505.35</v>
      </c>
      <c r="AW40" s="40">
        <f t="shared" si="43"/>
        <v>3460.48</v>
      </c>
      <c r="AX40" s="40">
        <f t="shared" si="43"/>
        <v>3461.73</v>
      </c>
      <c r="AY40" s="40">
        <f t="shared" si="43"/>
        <v>3461.52</v>
      </c>
      <c r="AZ40" s="40">
        <f t="shared" si="43"/>
        <v>3379.88</v>
      </c>
      <c r="BA40" s="40">
        <f t="shared" si="43"/>
        <v>3368.28</v>
      </c>
      <c r="BB40" s="40">
        <f t="shared" si="43"/>
        <v>2704.39</v>
      </c>
      <c r="BC40" s="40">
        <f t="shared" si="43"/>
        <v>2704.96</v>
      </c>
      <c r="BD40" s="40">
        <f t="shared" si="43"/>
        <v>2705.32</v>
      </c>
      <c r="BE40" s="40">
        <f t="shared" si="43"/>
        <v>2695.74</v>
      </c>
      <c r="BF40" s="40">
        <f t="shared" si="43"/>
        <v>2695.43</v>
      </c>
      <c r="BG40" s="40">
        <f t="shared" si="43"/>
        <v>2695.43</v>
      </c>
      <c r="BH40" s="40">
        <f t="shared" si="43"/>
        <v>2702.91</v>
      </c>
      <c r="BI40" s="40">
        <f t="shared" si="43"/>
        <v>2565.69</v>
      </c>
      <c r="BJ40" s="40">
        <f t="shared" si="43"/>
        <v>2565.69</v>
      </c>
      <c r="BK40" s="40">
        <f t="shared" si="43"/>
        <v>2565.69</v>
      </c>
      <c r="BL40" s="40">
        <f t="shared" si="43"/>
        <v>2566.37</v>
      </c>
      <c r="BM40" s="40">
        <f t="shared" si="43"/>
        <v>2566.37</v>
      </c>
      <c r="BN40" s="40">
        <f t="shared" ref="BN40:CS40" si="44">SUM(BN41:BN41)</f>
        <v>2683.89</v>
      </c>
      <c r="BO40" s="40">
        <f t="shared" si="44"/>
        <v>2683.89</v>
      </c>
      <c r="BP40" s="40">
        <f t="shared" si="44"/>
        <v>2683.71</v>
      </c>
      <c r="BQ40" s="40">
        <f t="shared" si="44"/>
        <v>2683.71</v>
      </c>
      <c r="BR40" s="40">
        <f t="shared" si="44"/>
        <v>2683.52</v>
      </c>
      <c r="BS40" s="40">
        <f t="shared" si="44"/>
        <v>2683.52</v>
      </c>
      <c r="BT40" s="40">
        <f t="shared" si="44"/>
        <v>2706.79</v>
      </c>
      <c r="BU40" s="40">
        <f t="shared" si="44"/>
        <v>2732.99</v>
      </c>
      <c r="BV40" s="40">
        <f t="shared" si="44"/>
        <v>2716.4</v>
      </c>
      <c r="BW40" s="40">
        <f t="shared" si="44"/>
        <v>1930.81</v>
      </c>
      <c r="BX40" s="40">
        <f t="shared" si="44"/>
        <v>1948.69</v>
      </c>
      <c r="BY40" s="40">
        <f t="shared" si="44"/>
        <v>1973.94</v>
      </c>
      <c r="BZ40" s="40">
        <f t="shared" si="44"/>
        <v>2005.78</v>
      </c>
      <c r="CA40" s="40">
        <f t="shared" si="44"/>
        <v>2030.52</v>
      </c>
      <c r="CB40" s="40">
        <f t="shared" si="44"/>
        <v>2056.27</v>
      </c>
      <c r="CC40" s="40">
        <f t="shared" si="44"/>
        <v>2058.7600000000002</v>
      </c>
      <c r="CD40" s="40">
        <f t="shared" si="44"/>
        <v>2075.14</v>
      </c>
      <c r="CE40" s="40">
        <f t="shared" si="44"/>
        <v>2071.7800000000002</v>
      </c>
      <c r="CF40" s="40">
        <f t="shared" si="44"/>
        <v>2071.88</v>
      </c>
      <c r="CG40" s="40">
        <f t="shared" si="44"/>
        <v>2071.88</v>
      </c>
      <c r="CH40" s="40">
        <f t="shared" si="44"/>
        <v>2068.5100000000002</v>
      </c>
      <c r="CI40" s="40">
        <f t="shared" si="44"/>
        <v>2068.5100000000002</v>
      </c>
      <c r="CJ40" s="40">
        <f t="shared" si="44"/>
        <v>2076.5300000000002</v>
      </c>
      <c r="CK40" s="40">
        <f t="shared" si="44"/>
        <v>2079.79</v>
      </c>
      <c r="CL40" s="40">
        <f t="shared" si="44"/>
        <v>2089.7800000000002</v>
      </c>
      <c r="CM40" s="40">
        <f t="shared" si="44"/>
        <v>2095.06</v>
      </c>
      <c r="CN40" s="40">
        <f t="shared" si="44"/>
        <v>2098.13</v>
      </c>
      <c r="CO40" s="40">
        <f t="shared" si="44"/>
        <v>2098.31</v>
      </c>
      <c r="CP40" s="40">
        <f t="shared" si="44"/>
        <v>2282.09</v>
      </c>
      <c r="CQ40" s="40">
        <f t="shared" si="44"/>
        <v>2302.0700000000002</v>
      </c>
      <c r="CR40" s="40">
        <f t="shared" si="44"/>
        <v>2305.1799999999998</v>
      </c>
      <c r="CS40" s="91">
        <f t="shared" si="44"/>
        <v>2309.08</v>
      </c>
      <c r="CT40" s="38">
        <f t="shared" si="21"/>
        <v>225831.91</v>
      </c>
      <c r="CU40" s="150"/>
    </row>
    <row r="41" spans="1:99">
      <c r="A41" s="25" t="s">
        <v>12</v>
      </c>
      <c r="B41" s="42">
        <v>2034.2</v>
      </c>
      <c r="C41" s="43">
        <v>2020.95</v>
      </c>
      <c r="D41" s="43">
        <v>2009.78</v>
      </c>
      <c r="E41" s="43">
        <v>2009.78</v>
      </c>
      <c r="F41" s="43">
        <v>2148.66</v>
      </c>
      <c r="G41" s="43">
        <v>2094</v>
      </c>
      <c r="H41" s="43">
        <v>2039.65</v>
      </c>
      <c r="I41" s="43">
        <v>2022.85</v>
      </c>
      <c r="J41" s="43">
        <v>1923.41</v>
      </c>
      <c r="K41" s="43">
        <v>1923.41</v>
      </c>
      <c r="L41" s="43">
        <v>1926.59</v>
      </c>
      <c r="M41" s="43">
        <v>1928.63</v>
      </c>
      <c r="N41" s="43">
        <v>1881.53</v>
      </c>
      <c r="O41" s="43">
        <v>1881.53</v>
      </c>
      <c r="P41" s="43">
        <v>1881.53</v>
      </c>
      <c r="Q41" s="43">
        <v>1881.53</v>
      </c>
      <c r="R41" s="43">
        <v>1882.13</v>
      </c>
      <c r="S41" s="43">
        <v>1882.88</v>
      </c>
      <c r="T41" s="43">
        <v>1885.21</v>
      </c>
      <c r="U41" s="43">
        <v>1888.12</v>
      </c>
      <c r="V41" s="43">
        <v>1892.12</v>
      </c>
      <c r="W41" s="43">
        <v>1892.23</v>
      </c>
      <c r="X41" s="43">
        <v>1890.8</v>
      </c>
      <c r="Y41" s="43">
        <v>1891.14</v>
      </c>
      <c r="Z41" s="43">
        <v>1890.94</v>
      </c>
      <c r="AA41" s="43">
        <v>1890.94</v>
      </c>
      <c r="AB41" s="43">
        <v>1890.34</v>
      </c>
      <c r="AC41" s="43">
        <v>1890.34</v>
      </c>
      <c r="AD41" s="43">
        <v>1893.67</v>
      </c>
      <c r="AE41" s="43">
        <v>1893.82</v>
      </c>
      <c r="AF41" s="43">
        <v>1917.76</v>
      </c>
      <c r="AG41" s="43">
        <v>1934.01</v>
      </c>
      <c r="AH41" s="43">
        <v>1918.77</v>
      </c>
      <c r="AI41" s="43">
        <v>1919.3</v>
      </c>
      <c r="AJ41" s="43">
        <v>1932.78</v>
      </c>
      <c r="AK41" s="43">
        <v>1959.45</v>
      </c>
      <c r="AL41" s="43">
        <v>2498.09</v>
      </c>
      <c r="AM41" s="43">
        <v>2735.97</v>
      </c>
      <c r="AN41" s="43">
        <v>2805.23</v>
      </c>
      <c r="AO41" s="43">
        <v>2904.43</v>
      </c>
      <c r="AP41" s="43">
        <v>3218.11</v>
      </c>
      <c r="AQ41" s="43">
        <v>3354.3</v>
      </c>
      <c r="AR41" s="43">
        <v>3409.3</v>
      </c>
      <c r="AS41" s="43">
        <v>3429.57</v>
      </c>
      <c r="AT41" s="43">
        <v>3513.45</v>
      </c>
      <c r="AU41" s="43">
        <v>3520.54</v>
      </c>
      <c r="AV41" s="43">
        <v>3505.35</v>
      </c>
      <c r="AW41" s="43">
        <v>3460.48</v>
      </c>
      <c r="AX41" s="43">
        <v>3461.73</v>
      </c>
      <c r="AY41" s="43">
        <v>3461.52</v>
      </c>
      <c r="AZ41" s="43">
        <v>3379.88</v>
      </c>
      <c r="BA41" s="43">
        <v>3368.28</v>
      </c>
      <c r="BB41" s="43">
        <v>2704.39</v>
      </c>
      <c r="BC41" s="43">
        <v>2704.96</v>
      </c>
      <c r="BD41" s="43">
        <v>2705.32</v>
      </c>
      <c r="BE41" s="43">
        <v>2695.74</v>
      </c>
      <c r="BF41" s="43">
        <v>2695.43</v>
      </c>
      <c r="BG41" s="43">
        <v>2695.43</v>
      </c>
      <c r="BH41" s="43">
        <v>2702.91</v>
      </c>
      <c r="BI41" s="43">
        <v>2565.69</v>
      </c>
      <c r="BJ41" s="43">
        <v>2565.69</v>
      </c>
      <c r="BK41" s="43">
        <v>2565.69</v>
      </c>
      <c r="BL41" s="43">
        <v>2566.37</v>
      </c>
      <c r="BM41" s="43">
        <v>2566.37</v>
      </c>
      <c r="BN41" s="43">
        <v>2683.89</v>
      </c>
      <c r="BO41" s="43">
        <v>2683.89</v>
      </c>
      <c r="BP41" s="43">
        <v>2683.71</v>
      </c>
      <c r="BQ41" s="43">
        <v>2683.71</v>
      </c>
      <c r="BR41" s="43">
        <v>2683.52</v>
      </c>
      <c r="BS41" s="43">
        <v>2683.52</v>
      </c>
      <c r="BT41" s="43">
        <v>2706.79</v>
      </c>
      <c r="BU41" s="43">
        <v>2732.99</v>
      </c>
      <c r="BV41" s="43">
        <v>2716.4</v>
      </c>
      <c r="BW41" s="43">
        <v>1930.81</v>
      </c>
      <c r="BX41" s="43">
        <v>1948.69</v>
      </c>
      <c r="BY41" s="43">
        <v>1973.94</v>
      </c>
      <c r="BZ41" s="43">
        <v>2005.78</v>
      </c>
      <c r="CA41" s="43">
        <v>2030.52</v>
      </c>
      <c r="CB41" s="43">
        <v>2056.27</v>
      </c>
      <c r="CC41" s="43">
        <v>2058.7600000000002</v>
      </c>
      <c r="CD41" s="43">
        <v>2075.14</v>
      </c>
      <c r="CE41" s="43">
        <v>2071.7800000000002</v>
      </c>
      <c r="CF41" s="43">
        <v>2071.88</v>
      </c>
      <c r="CG41" s="43">
        <v>2071.88</v>
      </c>
      <c r="CH41" s="43">
        <v>2068.5100000000002</v>
      </c>
      <c r="CI41" s="43">
        <v>2068.5100000000002</v>
      </c>
      <c r="CJ41" s="43">
        <v>2076.5300000000002</v>
      </c>
      <c r="CK41" s="43">
        <v>2079.79</v>
      </c>
      <c r="CL41" s="43">
        <v>2089.7800000000002</v>
      </c>
      <c r="CM41" s="43">
        <v>2095.06</v>
      </c>
      <c r="CN41" s="43">
        <v>2098.13</v>
      </c>
      <c r="CO41" s="43">
        <v>2098.31</v>
      </c>
      <c r="CP41" s="43">
        <v>2282.09</v>
      </c>
      <c r="CQ41" s="43">
        <v>2302.0700000000002</v>
      </c>
      <c r="CR41" s="43">
        <v>2305.1799999999998</v>
      </c>
      <c r="CS41" s="92">
        <v>2309.08</v>
      </c>
      <c r="CT41" s="30">
        <f t="shared" si="21"/>
        <v>225831.91</v>
      </c>
      <c r="CU41" s="152"/>
    </row>
    <row r="42" spans="1:99">
      <c r="A42" s="95" t="s">
        <v>42</v>
      </c>
      <c r="B42" s="39">
        <f t="shared" ref="B42:AG42" si="45">SUM(B43:B46)</f>
        <v>1970.45</v>
      </c>
      <c r="C42" s="40">
        <f t="shared" si="45"/>
        <v>1970.45</v>
      </c>
      <c r="D42" s="40">
        <f t="shared" si="45"/>
        <v>1970.45</v>
      </c>
      <c r="E42" s="40">
        <f t="shared" si="45"/>
        <v>1970.45</v>
      </c>
      <c r="F42" s="40">
        <f t="shared" si="45"/>
        <v>1970.45</v>
      </c>
      <c r="G42" s="40">
        <f t="shared" si="45"/>
        <v>1970.45</v>
      </c>
      <c r="H42" s="40">
        <f t="shared" si="45"/>
        <v>1970.45</v>
      </c>
      <c r="I42" s="40">
        <f t="shared" si="45"/>
        <v>1970.45</v>
      </c>
      <c r="J42" s="40">
        <f t="shared" si="45"/>
        <v>1970.45</v>
      </c>
      <c r="K42" s="40">
        <f t="shared" si="45"/>
        <v>1970.45</v>
      </c>
      <c r="L42" s="40">
        <f t="shared" si="45"/>
        <v>1970.45</v>
      </c>
      <c r="M42" s="40">
        <f t="shared" si="45"/>
        <v>1970.45</v>
      </c>
      <c r="N42" s="40">
        <f t="shared" si="45"/>
        <v>1970.45</v>
      </c>
      <c r="O42" s="40">
        <f t="shared" si="45"/>
        <v>1970.45</v>
      </c>
      <c r="P42" s="40">
        <f t="shared" si="45"/>
        <v>1970.45</v>
      </c>
      <c r="Q42" s="40">
        <f t="shared" si="45"/>
        <v>1970.45</v>
      </c>
      <c r="R42" s="40">
        <f t="shared" si="45"/>
        <v>1970.45</v>
      </c>
      <c r="S42" s="40">
        <f t="shared" si="45"/>
        <v>1970.45</v>
      </c>
      <c r="T42" s="40">
        <f t="shared" si="45"/>
        <v>1970.45</v>
      </c>
      <c r="U42" s="40">
        <f t="shared" si="45"/>
        <v>1970.45</v>
      </c>
      <c r="V42" s="40">
        <f t="shared" si="45"/>
        <v>1970.45</v>
      </c>
      <c r="W42" s="40">
        <f t="shared" si="45"/>
        <v>1970.45</v>
      </c>
      <c r="X42" s="40">
        <f t="shared" si="45"/>
        <v>1970.45</v>
      </c>
      <c r="Y42" s="40">
        <f t="shared" si="45"/>
        <v>1970.45</v>
      </c>
      <c r="Z42" s="40">
        <f t="shared" si="45"/>
        <v>1970.45</v>
      </c>
      <c r="AA42" s="40">
        <f t="shared" si="45"/>
        <v>1970.45</v>
      </c>
      <c r="AB42" s="40">
        <f t="shared" si="45"/>
        <v>1970.45</v>
      </c>
      <c r="AC42" s="40">
        <f t="shared" si="45"/>
        <v>1970.45</v>
      </c>
      <c r="AD42" s="40">
        <f t="shared" si="45"/>
        <v>1970.45</v>
      </c>
      <c r="AE42" s="40">
        <f t="shared" si="45"/>
        <v>1970.45</v>
      </c>
      <c r="AF42" s="40">
        <f t="shared" si="45"/>
        <v>1970.45</v>
      </c>
      <c r="AG42" s="40">
        <f t="shared" si="45"/>
        <v>1970.45</v>
      </c>
      <c r="AH42" s="40">
        <f t="shared" ref="AH42:BM42" si="46">SUM(AH43:AH46)</f>
        <v>1970.45</v>
      </c>
      <c r="AI42" s="40">
        <f t="shared" si="46"/>
        <v>1970.45</v>
      </c>
      <c r="AJ42" s="40">
        <f t="shared" si="46"/>
        <v>1970.45</v>
      </c>
      <c r="AK42" s="40">
        <f t="shared" si="46"/>
        <v>1970.45</v>
      </c>
      <c r="AL42" s="40">
        <f t="shared" si="46"/>
        <v>1970.45</v>
      </c>
      <c r="AM42" s="40">
        <f t="shared" si="46"/>
        <v>1970.45</v>
      </c>
      <c r="AN42" s="40">
        <f t="shared" si="46"/>
        <v>1970.45</v>
      </c>
      <c r="AO42" s="40">
        <f t="shared" si="46"/>
        <v>1970.45</v>
      </c>
      <c r="AP42" s="40">
        <f t="shared" si="46"/>
        <v>1970.45</v>
      </c>
      <c r="AQ42" s="40">
        <f t="shared" si="46"/>
        <v>1970.45</v>
      </c>
      <c r="AR42" s="40">
        <f t="shared" si="46"/>
        <v>1970.45</v>
      </c>
      <c r="AS42" s="40">
        <f t="shared" si="46"/>
        <v>1970.45</v>
      </c>
      <c r="AT42" s="40">
        <f t="shared" si="46"/>
        <v>1970.45</v>
      </c>
      <c r="AU42" s="40">
        <f t="shared" si="46"/>
        <v>1970.45</v>
      </c>
      <c r="AV42" s="40">
        <f t="shared" si="46"/>
        <v>1970.45</v>
      </c>
      <c r="AW42" s="40">
        <f t="shared" si="46"/>
        <v>1970.45</v>
      </c>
      <c r="AX42" s="40">
        <f t="shared" si="46"/>
        <v>1970.45</v>
      </c>
      <c r="AY42" s="40">
        <f t="shared" si="46"/>
        <v>1970.45</v>
      </c>
      <c r="AZ42" s="40">
        <f t="shared" si="46"/>
        <v>1970.45</v>
      </c>
      <c r="BA42" s="40">
        <f t="shared" si="46"/>
        <v>1970.45</v>
      </c>
      <c r="BB42" s="40">
        <f t="shared" si="46"/>
        <v>1970.45</v>
      </c>
      <c r="BC42" s="40">
        <f t="shared" si="46"/>
        <v>1970.45</v>
      </c>
      <c r="BD42" s="40">
        <f t="shared" si="46"/>
        <v>1970.45</v>
      </c>
      <c r="BE42" s="40">
        <f t="shared" si="46"/>
        <v>1970.45</v>
      </c>
      <c r="BF42" s="40">
        <f t="shared" si="46"/>
        <v>1970.45</v>
      </c>
      <c r="BG42" s="40">
        <f t="shared" si="46"/>
        <v>1970.45</v>
      </c>
      <c r="BH42" s="40">
        <f t="shared" si="46"/>
        <v>1970.45</v>
      </c>
      <c r="BI42" s="40">
        <f t="shared" si="46"/>
        <v>1970.45</v>
      </c>
      <c r="BJ42" s="40">
        <f t="shared" si="46"/>
        <v>1970.45</v>
      </c>
      <c r="BK42" s="40">
        <f t="shared" si="46"/>
        <v>1970.45</v>
      </c>
      <c r="BL42" s="40">
        <f t="shared" si="46"/>
        <v>1970.45</v>
      </c>
      <c r="BM42" s="40">
        <f t="shared" si="46"/>
        <v>1970.45</v>
      </c>
      <c r="BN42" s="40">
        <f t="shared" ref="BN42:CS42" si="47">SUM(BN43:BN46)</f>
        <v>1970.45</v>
      </c>
      <c r="BO42" s="40">
        <f t="shared" si="47"/>
        <v>1970.45</v>
      </c>
      <c r="BP42" s="40">
        <f t="shared" si="47"/>
        <v>1970.45</v>
      </c>
      <c r="BQ42" s="40">
        <f t="shared" si="47"/>
        <v>1970.45</v>
      </c>
      <c r="BR42" s="40">
        <f t="shared" si="47"/>
        <v>1970.45</v>
      </c>
      <c r="BS42" s="40">
        <f t="shared" si="47"/>
        <v>1970.45</v>
      </c>
      <c r="BT42" s="40">
        <f t="shared" si="47"/>
        <v>1970.45</v>
      </c>
      <c r="BU42" s="40">
        <f t="shared" si="47"/>
        <v>1970.45</v>
      </c>
      <c r="BV42" s="40">
        <f t="shared" si="47"/>
        <v>1970.45</v>
      </c>
      <c r="BW42" s="40">
        <f t="shared" si="47"/>
        <v>1970.45</v>
      </c>
      <c r="BX42" s="40">
        <f t="shared" si="47"/>
        <v>1970.45</v>
      </c>
      <c r="BY42" s="40">
        <f t="shared" si="47"/>
        <v>1970.45</v>
      </c>
      <c r="BZ42" s="40">
        <f t="shared" si="47"/>
        <v>1970.45</v>
      </c>
      <c r="CA42" s="40">
        <f t="shared" si="47"/>
        <v>1970.45</v>
      </c>
      <c r="CB42" s="40">
        <f t="shared" si="47"/>
        <v>1970.45</v>
      </c>
      <c r="CC42" s="40">
        <f t="shared" si="47"/>
        <v>1970.45</v>
      </c>
      <c r="CD42" s="40">
        <f t="shared" si="47"/>
        <v>1970.45</v>
      </c>
      <c r="CE42" s="40">
        <f t="shared" si="47"/>
        <v>1970.45</v>
      </c>
      <c r="CF42" s="40">
        <f t="shared" si="47"/>
        <v>1970.45</v>
      </c>
      <c r="CG42" s="40">
        <f t="shared" si="47"/>
        <v>1970.45</v>
      </c>
      <c r="CH42" s="40">
        <f t="shared" si="47"/>
        <v>1970.45</v>
      </c>
      <c r="CI42" s="40">
        <f t="shared" si="47"/>
        <v>1970.45</v>
      </c>
      <c r="CJ42" s="40">
        <f t="shared" si="47"/>
        <v>1970.45</v>
      </c>
      <c r="CK42" s="40">
        <f t="shared" si="47"/>
        <v>1970.45</v>
      </c>
      <c r="CL42" s="40">
        <f t="shared" si="47"/>
        <v>1970.45</v>
      </c>
      <c r="CM42" s="40">
        <f t="shared" si="47"/>
        <v>1970.45</v>
      </c>
      <c r="CN42" s="40">
        <f t="shared" si="47"/>
        <v>1970.45</v>
      </c>
      <c r="CO42" s="40">
        <f t="shared" si="47"/>
        <v>1970.45</v>
      </c>
      <c r="CP42" s="40">
        <f t="shared" si="47"/>
        <v>1970.45</v>
      </c>
      <c r="CQ42" s="40">
        <f t="shared" si="47"/>
        <v>1970.45</v>
      </c>
      <c r="CR42" s="40">
        <f t="shared" si="47"/>
        <v>1970.45</v>
      </c>
      <c r="CS42" s="91">
        <f t="shared" si="47"/>
        <v>1970.45</v>
      </c>
      <c r="CT42" s="38">
        <f t="shared" si="21"/>
        <v>189163.20000000022</v>
      </c>
      <c r="CU42" s="150"/>
    </row>
    <row r="43" spans="1:99">
      <c r="A43" s="78" t="s">
        <v>43</v>
      </c>
      <c r="B43" s="42">
        <v>1131</v>
      </c>
      <c r="C43" s="43">
        <v>1131</v>
      </c>
      <c r="D43" s="43">
        <v>1131</v>
      </c>
      <c r="E43" s="43">
        <v>1131</v>
      </c>
      <c r="F43" s="43">
        <v>1131</v>
      </c>
      <c r="G43" s="43">
        <v>1131</v>
      </c>
      <c r="H43" s="43">
        <v>1131</v>
      </c>
      <c r="I43" s="43">
        <v>1131</v>
      </c>
      <c r="J43" s="43">
        <v>1131</v>
      </c>
      <c r="K43" s="43">
        <v>1131</v>
      </c>
      <c r="L43" s="43">
        <v>1131</v>
      </c>
      <c r="M43" s="43">
        <v>1131</v>
      </c>
      <c r="N43" s="43">
        <v>1131</v>
      </c>
      <c r="O43" s="43">
        <v>1131</v>
      </c>
      <c r="P43" s="43">
        <v>1131</v>
      </c>
      <c r="Q43" s="43">
        <v>1131</v>
      </c>
      <c r="R43" s="43">
        <v>1131</v>
      </c>
      <c r="S43" s="43">
        <v>1131</v>
      </c>
      <c r="T43" s="43">
        <v>1131</v>
      </c>
      <c r="U43" s="43">
        <v>1131</v>
      </c>
      <c r="V43" s="43">
        <v>1131</v>
      </c>
      <c r="W43" s="43">
        <v>1131</v>
      </c>
      <c r="X43" s="43">
        <v>1131</v>
      </c>
      <c r="Y43" s="43">
        <v>1131</v>
      </c>
      <c r="Z43" s="43">
        <v>1131</v>
      </c>
      <c r="AA43" s="43">
        <v>1131</v>
      </c>
      <c r="AB43" s="43">
        <v>1131</v>
      </c>
      <c r="AC43" s="43">
        <v>1131</v>
      </c>
      <c r="AD43" s="43">
        <v>1131</v>
      </c>
      <c r="AE43" s="43">
        <v>1131</v>
      </c>
      <c r="AF43" s="43">
        <v>1131</v>
      </c>
      <c r="AG43" s="43">
        <v>1131</v>
      </c>
      <c r="AH43" s="43">
        <v>1131</v>
      </c>
      <c r="AI43" s="43">
        <v>1131</v>
      </c>
      <c r="AJ43" s="43">
        <v>1131</v>
      </c>
      <c r="AK43" s="43">
        <v>1131</v>
      </c>
      <c r="AL43" s="43">
        <v>1131</v>
      </c>
      <c r="AM43" s="43">
        <v>1131</v>
      </c>
      <c r="AN43" s="43">
        <v>1131</v>
      </c>
      <c r="AO43" s="43">
        <v>1131</v>
      </c>
      <c r="AP43" s="43">
        <v>1131</v>
      </c>
      <c r="AQ43" s="43">
        <v>1131</v>
      </c>
      <c r="AR43" s="43">
        <v>1131</v>
      </c>
      <c r="AS43" s="43">
        <v>1131</v>
      </c>
      <c r="AT43" s="43">
        <v>1131</v>
      </c>
      <c r="AU43" s="43">
        <v>1131</v>
      </c>
      <c r="AV43" s="43">
        <v>1131</v>
      </c>
      <c r="AW43" s="43">
        <v>1131</v>
      </c>
      <c r="AX43" s="43">
        <v>1131</v>
      </c>
      <c r="AY43" s="43">
        <v>1131</v>
      </c>
      <c r="AZ43" s="43">
        <v>1131</v>
      </c>
      <c r="BA43" s="43">
        <v>1131</v>
      </c>
      <c r="BB43" s="43">
        <v>1131</v>
      </c>
      <c r="BC43" s="43">
        <v>1131</v>
      </c>
      <c r="BD43" s="43">
        <v>1131</v>
      </c>
      <c r="BE43" s="43">
        <v>1131</v>
      </c>
      <c r="BF43" s="43">
        <v>1131</v>
      </c>
      <c r="BG43" s="43">
        <v>1131</v>
      </c>
      <c r="BH43" s="43">
        <v>1131</v>
      </c>
      <c r="BI43" s="43">
        <v>1131</v>
      </c>
      <c r="BJ43" s="43">
        <v>1131</v>
      </c>
      <c r="BK43" s="43">
        <v>1131</v>
      </c>
      <c r="BL43" s="43">
        <v>1131</v>
      </c>
      <c r="BM43" s="43">
        <v>1131</v>
      </c>
      <c r="BN43" s="43">
        <v>1131</v>
      </c>
      <c r="BO43" s="43">
        <v>1131</v>
      </c>
      <c r="BP43" s="43">
        <v>1131</v>
      </c>
      <c r="BQ43" s="43">
        <v>1131</v>
      </c>
      <c r="BR43" s="43">
        <v>1131</v>
      </c>
      <c r="BS43" s="43">
        <v>1131</v>
      </c>
      <c r="BT43" s="43">
        <v>1131</v>
      </c>
      <c r="BU43" s="43">
        <v>1131</v>
      </c>
      <c r="BV43" s="43">
        <v>1131</v>
      </c>
      <c r="BW43" s="43">
        <v>1131</v>
      </c>
      <c r="BX43" s="43">
        <v>1131</v>
      </c>
      <c r="BY43" s="43">
        <v>1131</v>
      </c>
      <c r="BZ43" s="43">
        <v>1131</v>
      </c>
      <c r="CA43" s="43">
        <v>1131</v>
      </c>
      <c r="CB43" s="43">
        <v>1131</v>
      </c>
      <c r="CC43" s="43">
        <v>1131</v>
      </c>
      <c r="CD43" s="43">
        <v>1131</v>
      </c>
      <c r="CE43" s="43">
        <v>1131</v>
      </c>
      <c r="CF43" s="43">
        <v>1131</v>
      </c>
      <c r="CG43" s="43">
        <v>1131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21"/>
        <v>108576</v>
      </c>
      <c r="CU43" s="152"/>
    </row>
    <row r="44" spans="1:99">
      <c r="A44" s="25" t="s">
        <v>44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21"/>
        <v>25867.200000000044</v>
      </c>
      <c r="CU44" s="152"/>
    </row>
    <row r="45" spans="1:99">
      <c r="A45" s="25" t="s">
        <v>45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21"/>
        <v>54720</v>
      </c>
      <c r="CU45" s="152"/>
    </row>
    <row r="46" spans="1:99" hidden="1">
      <c r="A46" s="57" t="s">
        <v>46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21"/>
        <v>0</v>
      </c>
      <c r="CU46" s="152"/>
    </row>
    <row r="47" spans="1:99">
      <c r="A47" s="95" t="s">
        <v>47</v>
      </c>
      <c r="B47" s="53">
        <f t="shared" ref="B47:AG47" si="48">SUM(B48:B51)</f>
        <v>21.86</v>
      </c>
      <c r="C47" s="54">
        <f t="shared" si="48"/>
        <v>22.33</v>
      </c>
      <c r="D47" s="54">
        <f t="shared" si="48"/>
        <v>21.900000000000002</v>
      </c>
      <c r="E47" s="54">
        <f t="shared" si="48"/>
        <v>22.900000000000002</v>
      </c>
      <c r="F47" s="54">
        <f t="shared" si="48"/>
        <v>23.04</v>
      </c>
      <c r="G47" s="54">
        <f t="shared" si="48"/>
        <v>22.34</v>
      </c>
      <c r="H47" s="54">
        <f t="shared" si="48"/>
        <v>21.11</v>
      </c>
      <c r="I47" s="54">
        <f t="shared" si="48"/>
        <v>19.78</v>
      </c>
      <c r="J47" s="54">
        <f t="shared" si="48"/>
        <v>20.29</v>
      </c>
      <c r="K47" s="54">
        <f t="shared" si="48"/>
        <v>19.63</v>
      </c>
      <c r="L47" s="54">
        <f t="shared" si="48"/>
        <v>16.97</v>
      </c>
      <c r="M47" s="54">
        <f t="shared" si="48"/>
        <v>16.78</v>
      </c>
      <c r="N47" s="54">
        <f t="shared" si="48"/>
        <v>15.969999999999999</v>
      </c>
      <c r="O47" s="54">
        <f t="shared" si="48"/>
        <v>16.55</v>
      </c>
      <c r="P47" s="54">
        <f t="shared" si="48"/>
        <v>19.849999999999998</v>
      </c>
      <c r="Q47" s="54">
        <f t="shared" si="48"/>
        <v>21.3</v>
      </c>
      <c r="R47" s="54">
        <f t="shared" si="48"/>
        <v>21.94</v>
      </c>
      <c r="S47" s="54">
        <f t="shared" si="48"/>
        <v>22.08</v>
      </c>
      <c r="T47" s="54">
        <f t="shared" si="48"/>
        <v>23.07</v>
      </c>
      <c r="U47" s="54">
        <f t="shared" si="48"/>
        <v>22.880000000000003</v>
      </c>
      <c r="V47" s="54">
        <f t="shared" si="48"/>
        <v>25.119999999999997</v>
      </c>
      <c r="W47" s="54">
        <f t="shared" si="48"/>
        <v>27.81</v>
      </c>
      <c r="X47" s="54">
        <f t="shared" si="48"/>
        <v>33.307050611970638</v>
      </c>
      <c r="Y47" s="54">
        <f t="shared" si="48"/>
        <v>38.715367458812125</v>
      </c>
      <c r="Z47" s="54">
        <f t="shared" si="48"/>
        <v>46.201835592960848</v>
      </c>
      <c r="AA47" s="54">
        <f t="shared" si="48"/>
        <v>84.409142284236765</v>
      </c>
      <c r="AB47" s="54">
        <f t="shared" si="48"/>
        <v>145.93974968317016</v>
      </c>
      <c r="AC47" s="54">
        <f t="shared" si="48"/>
        <v>254.88084536152621</v>
      </c>
      <c r="AD47" s="54">
        <f t="shared" si="48"/>
        <v>377.03508694746154</v>
      </c>
      <c r="AE47" s="54">
        <f t="shared" si="48"/>
        <v>540.19023137083127</v>
      </c>
      <c r="AF47" s="54">
        <f t="shared" si="48"/>
        <v>719.75939725782712</v>
      </c>
      <c r="AG47" s="54">
        <f t="shared" si="48"/>
        <v>923.17194729142386</v>
      </c>
      <c r="AH47" s="54">
        <f t="shared" ref="AH47:BM47" si="49">SUM(AH48:AH51)</f>
        <v>1141.4477563132061</v>
      </c>
      <c r="AI47" s="54">
        <f t="shared" si="49"/>
        <v>1371.4438738932217</v>
      </c>
      <c r="AJ47" s="54">
        <f t="shared" si="49"/>
        <v>1656.6713825900947</v>
      </c>
      <c r="AK47" s="54">
        <f t="shared" si="49"/>
        <v>1913.0065304156637</v>
      </c>
      <c r="AL47" s="54">
        <f t="shared" si="49"/>
        <v>2123.794108389824</v>
      </c>
      <c r="AM47" s="54">
        <f t="shared" si="49"/>
        <v>2387.3337016781352</v>
      </c>
      <c r="AN47" s="54">
        <f t="shared" si="49"/>
        <v>2622.0405350171391</v>
      </c>
      <c r="AO47" s="54">
        <f t="shared" si="49"/>
        <v>2803.3090635871085</v>
      </c>
      <c r="AP47" s="54">
        <f t="shared" si="49"/>
        <v>3053.3245210128352</v>
      </c>
      <c r="AQ47" s="54">
        <f t="shared" si="49"/>
        <v>3262.1359094929867</v>
      </c>
      <c r="AR47" s="54">
        <f t="shared" si="49"/>
        <v>3513.4967915770044</v>
      </c>
      <c r="AS47" s="54">
        <f t="shared" si="49"/>
        <v>3746.0354814750235</v>
      </c>
      <c r="AT47" s="54">
        <f t="shared" si="49"/>
        <v>3925.8440721032398</v>
      </c>
      <c r="AU47" s="54">
        <f t="shared" si="49"/>
        <v>4025.4810107456351</v>
      </c>
      <c r="AV47" s="54">
        <f t="shared" si="49"/>
        <v>4045.9993639428517</v>
      </c>
      <c r="AW47" s="54">
        <f t="shared" si="49"/>
        <v>4023.6145105404398</v>
      </c>
      <c r="AX47" s="54">
        <f t="shared" si="49"/>
        <v>3976.9516710647185</v>
      </c>
      <c r="AY47" s="54">
        <f t="shared" si="49"/>
        <v>3885.9476288636229</v>
      </c>
      <c r="AZ47" s="54">
        <f t="shared" si="49"/>
        <v>3867.0853351007049</v>
      </c>
      <c r="BA47" s="54">
        <f t="shared" si="49"/>
        <v>3898.4555849444168</v>
      </c>
      <c r="BB47" s="54">
        <f t="shared" si="49"/>
        <v>3834.8608653441329</v>
      </c>
      <c r="BC47" s="54">
        <f t="shared" si="49"/>
        <v>3861.9496925900098</v>
      </c>
      <c r="BD47" s="54">
        <f t="shared" si="49"/>
        <v>3799.1566966131104</v>
      </c>
      <c r="BE47" s="54">
        <f t="shared" si="49"/>
        <v>3684.8967593624279</v>
      </c>
      <c r="BF47" s="54">
        <f t="shared" si="49"/>
        <v>3546.8745492564067</v>
      </c>
      <c r="BG47" s="54">
        <f t="shared" si="49"/>
        <v>3474.9714443134362</v>
      </c>
      <c r="BH47" s="54">
        <f t="shared" si="49"/>
        <v>3163.0370147612934</v>
      </c>
      <c r="BI47" s="54">
        <f t="shared" si="49"/>
        <v>3017.4762685313553</v>
      </c>
      <c r="BJ47" s="54">
        <f t="shared" si="49"/>
        <v>2879.5010200697875</v>
      </c>
      <c r="BK47" s="54">
        <f t="shared" si="49"/>
        <v>2757.8838487594726</v>
      </c>
      <c r="BL47" s="54">
        <f t="shared" si="49"/>
        <v>2586.8909375398689</v>
      </c>
      <c r="BM47" s="54">
        <f t="shared" si="49"/>
        <v>2406.4441822866606</v>
      </c>
      <c r="BN47" s="54">
        <f t="shared" ref="BN47:CS47" si="50">SUM(BN48:BN51)</f>
        <v>2193.3051387725291</v>
      </c>
      <c r="BO47" s="54">
        <f t="shared" si="50"/>
        <v>1973.5747128384123</v>
      </c>
      <c r="BP47" s="54">
        <f t="shared" si="50"/>
        <v>1704.9980759179562</v>
      </c>
      <c r="BQ47" s="54">
        <f t="shared" si="50"/>
        <v>1396.1865669520971</v>
      </c>
      <c r="BR47" s="54">
        <f t="shared" si="50"/>
        <v>1061.708459016254</v>
      </c>
      <c r="BS47" s="54">
        <f t="shared" si="50"/>
        <v>818.65288311956181</v>
      </c>
      <c r="BT47" s="54">
        <f t="shared" si="50"/>
        <v>590.39372293656606</v>
      </c>
      <c r="BU47" s="54">
        <f t="shared" si="50"/>
        <v>385.65537503402203</v>
      </c>
      <c r="BV47" s="54">
        <f t="shared" si="50"/>
        <v>263.7564856023169</v>
      </c>
      <c r="BW47" s="54">
        <f t="shared" si="50"/>
        <v>196.99904187682336</v>
      </c>
      <c r="BX47" s="54">
        <f t="shared" si="50"/>
        <v>148.63735536399281</v>
      </c>
      <c r="BY47" s="54">
        <f t="shared" si="50"/>
        <v>96.584781201359192</v>
      </c>
      <c r="BZ47" s="54">
        <f t="shared" si="50"/>
        <v>68.11</v>
      </c>
      <c r="CA47" s="54">
        <f t="shared" si="50"/>
        <v>46.629999999999995</v>
      </c>
      <c r="CB47" s="54">
        <f t="shared" si="50"/>
        <v>20.67</v>
      </c>
      <c r="CC47" s="54">
        <f t="shared" si="50"/>
        <v>9.11</v>
      </c>
      <c r="CD47" s="54">
        <f t="shared" si="50"/>
        <v>10.309999999999999</v>
      </c>
      <c r="CE47" s="54">
        <f t="shared" si="50"/>
        <v>10.26</v>
      </c>
      <c r="CF47" s="54">
        <f t="shared" si="50"/>
        <v>10.07</v>
      </c>
      <c r="CG47" s="54">
        <f t="shared" si="50"/>
        <v>9.36</v>
      </c>
      <c r="CH47" s="54">
        <f t="shared" si="50"/>
        <v>10.11</v>
      </c>
      <c r="CI47" s="54">
        <f t="shared" si="50"/>
        <v>10.26</v>
      </c>
      <c r="CJ47" s="54">
        <f t="shared" si="50"/>
        <v>10.220000000000001</v>
      </c>
      <c r="CK47" s="54">
        <f t="shared" si="50"/>
        <v>11.66</v>
      </c>
      <c r="CL47" s="54">
        <f t="shared" si="50"/>
        <v>45.2</v>
      </c>
      <c r="CM47" s="54">
        <f t="shared" si="50"/>
        <v>65.209999999999994</v>
      </c>
      <c r="CN47" s="54">
        <f t="shared" si="50"/>
        <v>34.200000000000003</v>
      </c>
      <c r="CO47" s="54">
        <f t="shared" si="50"/>
        <v>16.54</v>
      </c>
      <c r="CP47" s="54">
        <f t="shared" si="50"/>
        <v>35.299999999999997</v>
      </c>
      <c r="CQ47" s="54">
        <f t="shared" si="50"/>
        <v>38.82</v>
      </c>
      <c r="CR47" s="54">
        <f t="shared" si="50"/>
        <v>42.74</v>
      </c>
      <c r="CS47" s="96">
        <f t="shared" si="50"/>
        <v>47.03</v>
      </c>
      <c r="CT47" s="38">
        <f t="shared" si="21"/>
        <v>115268.73536466797</v>
      </c>
      <c r="CU47" s="150"/>
    </row>
    <row r="48" spans="1:99">
      <c r="A48" s="26" t="s">
        <v>48</v>
      </c>
      <c r="B48" s="42">
        <f t="shared" ref="B48:AG48" si="51">B21</f>
        <v>0</v>
      </c>
      <c r="C48" s="43">
        <f t="shared" si="51"/>
        <v>0</v>
      </c>
      <c r="D48" s="43">
        <f t="shared" si="51"/>
        <v>0</v>
      </c>
      <c r="E48" s="43">
        <f t="shared" si="51"/>
        <v>0</v>
      </c>
      <c r="F48" s="43">
        <f t="shared" si="51"/>
        <v>0</v>
      </c>
      <c r="G48" s="43">
        <f t="shared" si="51"/>
        <v>0</v>
      </c>
      <c r="H48" s="43">
        <f t="shared" si="51"/>
        <v>0</v>
      </c>
      <c r="I48" s="43">
        <f t="shared" si="51"/>
        <v>0</v>
      </c>
      <c r="J48" s="43">
        <f t="shared" si="51"/>
        <v>0</v>
      </c>
      <c r="K48" s="43">
        <f t="shared" si="51"/>
        <v>0</v>
      </c>
      <c r="L48" s="43">
        <f t="shared" si="51"/>
        <v>0</v>
      </c>
      <c r="M48" s="43">
        <f t="shared" si="51"/>
        <v>0</v>
      </c>
      <c r="N48" s="43">
        <f t="shared" si="51"/>
        <v>0</v>
      </c>
      <c r="O48" s="43">
        <f t="shared" si="51"/>
        <v>0</v>
      </c>
      <c r="P48" s="43">
        <f t="shared" si="51"/>
        <v>0</v>
      </c>
      <c r="Q48" s="43">
        <f t="shared" si="51"/>
        <v>0</v>
      </c>
      <c r="R48" s="43">
        <f t="shared" si="51"/>
        <v>0</v>
      </c>
      <c r="S48" s="43">
        <f t="shared" si="51"/>
        <v>0</v>
      </c>
      <c r="T48" s="43">
        <f t="shared" si="51"/>
        <v>0</v>
      </c>
      <c r="U48" s="43">
        <f t="shared" si="51"/>
        <v>0</v>
      </c>
      <c r="V48" s="43">
        <f t="shared" si="51"/>
        <v>0</v>
      </c>
      <c r="W48" s="43">
        <f t="shared" si="51"/>
        <v>0</v>
      </c>
      <c r="X48" s="43">
        <f t="shared" si="51"/>
        <v>0.09</v>
      </c>
      <c r="Y48" s="43">
        <f t="shared" si="51"/>
        <v>1.8</v>
      </c>
      <c r="Z48" s="43">
        <f t="shared" si="51"/>
        <v>9.44</v>
      </c>
      <c r="AA48" s="43">
        <f t="shared" si="51"/>
        <v>40.9</v>
      </c>
      <c r="AB48" s="43">
        <f t="shared" si="51"/>
        <v>79.509999999999991</v>
      </c>
      <c r="AC48" s="43">
        <f t="shared" si="51"/>
        <v>127.97</v>
      </c>
      <c r="AD48" s="43">
        <f t="shared" si="51"/>
        <v>187.04000000000002</v>
      </c>
      <c r="AE48" s="43">
        <f t="shared" si="51"/>
        <v>264.92</v>
      </c>
      <c r="AF48" s="43">
        <f t="shared" si="51"/>
        <v>364.35</v>
      </c>
      <c r="AG48" s="43">
        <f t="shared" si="51"/>
        <v>486.51</v>
      </c>
      <c r="AH48" s="43">
        <f t="shared" ref="AH48:BM48" si="52">AH21</f>
        <v>598.66</v>
      </c>
      <c r="AI48" s="43">
        <f t="shared" si="52"/>
        <v>732.25</v>
      </c>
      <c r="AJ48" s="43">
        <f t="shared" si="52"/>
        <v>865.03000000000009</v>
      </c>
      <c r="AK48" s="43">
        <f t="shared" si="52"/>
        <v>986.16</v>
      </c>
      <c r="AL48" s="43">
        <f t="shared" si="52"/>
        <v>1098.9199999999998</v>
      </c>
      <c r="AM48" s="43">
        <f t="shared" si="52"/>
        <v>1215.94</v>
      </c>
      <c r="AN48" s="43">
        <f t="shared" si="52"/>
        <v>1312.15</v>
      </c>
      <c r="AO48" s="43">
        <f t="shared" si="52"/>
        <v>1404.1399999999999</v>
      </c>
      <c r="AP48" s="43">
        <f t="shared" si="52"/>
        <v>1488.76</v>
      </c>
      <c r="AQ48" s="43">
        <f t="shared" si="52"/>
        <v>1572.53</v>
      </c>
      <c r="AR48" s="43">
        <f t="shared" si="52"/>
        <v>1658.41</v>
      </c>
      <c r="AS48" s="43">
        <f t="shared" si="52"/>
        <v>1700.53</v>
      </c>
      <c r="AT48" s="43">
        <f t="shared" si="52"/>
        <v>1737.83</v>
      </c>
      <c r="AU48" s="43">
        <f t="shared" si="52"/>
        <v>1778.39</v>
      </c>
      <c r="AV48" s="43">
        <f t="shared" si="52"/>
        <v>1800.29</v>
      </c>
      <c r="AW48" s="43">
        <f t="shared" si="52"/>
        <v>1805.65</v>
      </c>
      <c r="AX48" s="43">
        <f t="shared" si="52"/>
        <v>1803.01</v>
      </c>
      <c r="AY48" s="43">
        <f t="shared" si="52"/>
        <v>1804.1200000000001</v>
      </c>
      <c r="AZ48" s="43">
        <f t="shared" si="52"/>
        <v>1796.76</v>
      </c>
      <c r="BA48" s="43">
        <f t="shared" si="52"/>
        <v>1795.05</v>
      </c>
      <c r="BB48" s="43">
        <f t="shared" si="52"/>
        <v>1780.8999999999999</v>
      </c>
      <c r="BC48" s="43">
        <f t="shared" si="52"/>
        <v>1768.8400000000001</v>
      </c>
      <c r="BD48" s="43">
        <f t="shared" si="52"/>
        <v>1742.3700000000001</v>
      </c>
      <c r="BE48" s="43">
        <f t="shared" si="52"/>
        <v>1704.79</v>
      </c>
      <c r="BF48" s="43">
        <f t="shared" si="52"/>
        <v>1623.9299999999998</v>
      </c>
      <c r="BG48" s="43">
        <f t="shared" si="52"/>
        <v>1580.84</v>
      </c>
      <c r="BH48" s="43">
        <f t="shared" si="52"/>
        <v>1481.1899999999998</v>
      </c>
      <c r="BI48" s="43">
        <f t="shared" si="52"/>
        <v>1424.54</v>
      </c>
      <c r="BJ48" s="43">
        <f t="shared" si="52"/>
        <v>1359.26</v>
      </c>
      <c r="BK48" s="43">
        <f t="shared" si="52"/>
        <v>1280.2099999999998</v>
      </c>
      <c r="BL48" s="43">
        <f t="shared" si="52"/>
        <v>1187.9000000000001</v>
      </c>
      <c r="BM48" s="43">
        <f t="shared" si="52"/>
        <v>1108.8400000000001</v>
      </c>
      <c r="BN48" s="43">
        <f t="shared" ref="BN48:CS48" si="53">BN21</f>
        <v>1003.73</v>
      </c>
      <c r="BO48" s="43">
        <f t="shared" si="53"/>
        <v>908.5200000000001</v>
      </c>
      <c r="BP48" s="43">
        <f t="shared" si="53"/>
        <v>816.56000000000006</v>
      </c>
      <c r="BQ48" s="43">
        <f t="shared" si="53"/>
        <v>705.94</v>
      </c>
      <c r="BR48" s="43">
        <f t="shared" si="53"/>
        <v>616.42999999999995</v>
      </c>
      <c r="BS48" s="43">
        <f t="shared" si="53"/>
        <v>509.34000000000003</v>
      </c>
      <c r="BT48" s="43">
        <f t="shared" si="53"/>
        <v>397.39</v>
      </c>
      <c r="BU48" s="43">
        <f t="shared" si="53"/>
        <v>285.11</v>
      </c>
      <c r="BV48" s="43">
        <f t="shared" si="53"/>
        <v>208.85</v>
      </c>
      <c r="BW48" s="43">
        <f t="shared" si="53"/>
        <v>136.28</v>
      </c>
      <c r="BX48" s="43">
        <f t="shared" si="53"/>
        <v>83.23</v>
      </c>
      <c r="BY48" s="43">
        <f t="shared" si="53"/>
        <v>15.23</v>
      </c>
      <c r="BZ48" s="43">
        <f t="shared" si="53"/>
        <v>6.09</v>
      </c>
      <c r="CA48" s="43">
        <f t="shared" si="53"/>
        <v>1.1399999999999999</v>
      </c>
      <c r="CB48" s="43">
        <f t="shared" si="53"/>
        <v>0</v>
      </c>
      <c r="CC48" s="43">
        <f t="shared" si="53"/>
        <v>0</v>
      </c>
      <c r="CD48" s="43">
        <f t="shared" si="53"/>
        <v>0</v>
      </c>
      <c r="CE48" s="43">
        <f t="shared" si="53"/>
        <v>0</v>
      </c>
      <c r="CF48" s="43">
        <f t="shared" si="53"/>
        <v>0</v>
      </c>
      <c r="CG48" s="43">
        <f t="shared" si="53"/>
        <v>0</v>
      </c>
      <c r="CH48" s="43">
        <f t="shared" si="53"/>
        <v>0</v>
      </c>
      <c r="CI48" s="43">
        <f t="shared" si="53"/>
        <v>0</v>
      </c>
      <c r="CJ48" s="43">
        <f t="shared" si="53"/>
        <v>0</v>
      </c>
      <c r="CK48" s="43">
        <f t="shared" si="53"/>
        <v>0</v>
      </c>
      <c r="CL48" s="43">
        <f t="shared" si="53"/>
        <v>0</v>
      </c>
      <c r="CM48" s="43">
        <f t="shared" si="53"/>
        <v>0</v>
      </c>
      <c r="CN48" s="43">
        <f t="shared" si="53"/>
        <v>0</v>
      </c>
      <c r="CO48" s="43">
        <f t="shared" si="53"/>
        <v>0</v>
      </c>
      <c r="CP48" s="43">
        <f t="shared" si="53"/>
        <v>0</v>
      </c>
      <c r="CQ48" s="43">
        <f t="shared" si="53"/>
        <v>0</v>
      </c>
      <c r="CR48" s="43">
        <f t="shared" si="53"/>
        <v>0</v>
      </c>
      <c r="CS48" s="92">
        <f t="shared" si="53"/>
        <v>0</v>
      </c>
      <c r="CT48" s="30">
        <f t="shared" ref="CT48:CT51" si="54">SUM(B48:CS48)</f>
        <v>54254.559999999998</v>
      </c>
      <c r="CU48" s="152"/>
    </row>
    <row r="49" spans="1:102">
      <c r="A49" s="30" t="s">
        <v>49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3.7970506119706391</v>
      </c>
      <c r="Y49" s="1">
        <v>6.1853674588121228</v>
      </c>
      <c r="Z49" s="1">
        <v>6.6518355929608495</v>
      </c>
      <c r="AA49" s="1">
        <v>17.679142284236757</v>
      </c>
      <c r="AB49" s="1">
        <v>47.579749683170171</v>
      </c>
      <c r="AC49" s="1">
        <v>107.66084536152623</v>
      </c>
      <c r="AD49" s="1">
        <v>171.31508694746151</v>
      </c>
      <c r="AE49" s="1">
        <v>257.91023137083124</v>
      </c>
      <c r="AF49" s="1">
        <v>338.18939725782718</v>
      </c>
      <c r="AG49" s="1">
        <v>421.48194729142386</v>
      </c>
      <c r="AH49" s="1">
        <v>531.57775631320646</v>
      </c>
      <c r="AI49" s="1">
        <v>629.98387389322193</v>
      </c>
      <c r="AJ49" s="1">
        <v>781.51138259009463</v>
      </c>
      <c r="AK49" s="1">
        <v>916.65653041566372</v>
      </c>
      <c r="AL49" s="1">
        <v>1014.7641083898242</v>
      </c>
      <c r="AM49" s="1">
        <v>1161.3937016781349</v>
      </c>
      <c r="AN49" s="1">
        <v>1300.4105350171387</v>
      </c>
      <c r="AO49" s="1">
        <v>1390.0190635871093</v>
      </c>
      <c r="AP49" s="1">
        <v>1555.7645210128348</v>
      </c>
      <c r="AQ49" s="1">
        <v>1680.9459094929871</v>
      </c>
      <c r="AR49" s="1">
        <v>1846.4767915770044</v>
      </c>
      <c r="AS49" s="1">
        <v>2035.7054814750236</v>
      </c>
      <c r="AT49" s="1">
        <v>2177.7240721032399</v>
      </c>
      <c r="AU49" s="1">
        <v>2237.3010107456348</v>
      </c>
      <c r="AV49" s="1">
        <v>2236.9093639428515</v>
      </c>
      <c r="AW49" s="1">
        <v>2209.7645105404395</v>
      </c>
      <c r="AX49" s="1">
        <v>2165.6016710647182</v>
      </c>
      <c r="AY49" s="1">
        <v>2074.2276288636226</v>
      </c>
      <c r="AZ49" s="1">
        <v>2062.3053351007052</v>
      </c>
      <c r="BA49" s="1">
        <v>2093.8155849444165</v>
      </c>
      <c r="BB49" s="1">
        <v>2043.6208653441329</v>
      </c>
      <c r="BC49" s="1">
        <v>2083.9796925900096</v>
      </c>
      <c r="BD49" s="1">
        <v>2047.6166966131104</v>
      </c>
      <c r="BE49" s="1">
        <v>1971.276759362428</v>
      </c>
      <c r="BF49" s="1">
        <v>1913.9845492564066</v>
      </c>
      <c r="BG49" s="1">
        <v>1885.501444313436</v>
      </c>
      <c r="BH49" s="1">
        <v>1672.4370147612931</v>
      </c>
      <c r="BI49" s="1">
        <v>1582.7962685313555</v>
      </c>
      <c r="BJ49" s="1">
        <v>1511.0110200697875</v>
      </c>
      <c r="BK49" s="1">
        <v>1468.8638487594731</v>
      </c>
      <c r="BL49" s="1">
        <v>1388.7609375398695</v>
      </c>
      <c r="BM49" s="1">
        <v>1285.7541822866608</v>
      </c>
      <c r="BN49" s="1">
        <v>1178.9751387725291</v>
      </c>
      <c r="BO49" s="1">
        <v>1055.9147128384125</v>
      </c>
      <c r="BP49" s="1">
        <v>874.25807591795603</v>
      </c>
      <c r="BQ49" s="1">
        <v>670.52656695209703</v>
      </c>
      <c r="BR49" s="1">
        <v>425.998459016254</v>
      </c>
      <c r="BS49" s="1">
        <v>292.4128831195618</v>
      </c>
      <c r="BT49" s="1">
        <v>182.10372293656599</v>
      </c>
      <c r="BU49" s="1">
        <v>89.985375034021999</v>
      </c>
      <c r="BV49" s="1">
        <v>42.156485602316899</v>
      </c>
      <c r="BW49" s="1">
        <v>19.709041876823367</v>
      </c>
      <c r="BX49" s="1">
        <v>17.717355363992819</v>
      </c>
      <c r="BY49" s="1">
        <v>17.614781201359179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4"/>
        <v>59204.28536466795</v>
      </c>
      <c r="CU49" s="152"/>
    </row>
    <row r="50" spans="1:102">
      <c r="A50" s="30" t="s">
        <v>50</v>
      </c>
      <c r="B50" s="45">
        <v>0.74</v>
      </c>
      <c r="C50" s="1">
        <v>0.77</v>
      </c>
      <c r="D50" s="1">
        <v>0.62</v>
      </c>
      <c r="E50" s="1">
        <v>0.23</v>
      </c>
      <c r="F50" s="1">
        <v>0.27</v>
      </c>
      <c r="G50" s="1">
        <v>0.11</v>
      </c>
      <c r="H50" s="1">
        <v>0.02</v>
      </c>
      <c r="I50" s="1">
        <v>0.02</v>
      </c>
      <c r="J50" s="1">
        <v>0.02</v>
      </c>
      <c r="K50" s="1">
        <v>0.02</v>
      </c>
      <c r="L50" s="1">
        <v>0.02</v>
      </c>
      <c r="M50" s="1">
        <v>0.02</v>
      </c>
      <c r="N50" s="1">
        <v>0.02</v>
      </c>
      <c r="O50" s="1">
        <v>0.02</v>
      </c>
      <c r="P50" s="1">
        <v>0.02</v>
      </c>
      <c r="Q50" s="1">
        <v>0.02</v>
      </c>
      <c r="R50" s="1">
        <v>0.02</v>
      </c>
      <c r="S50" s="1">
        <v>0.02</v>
      </c>
      <c r="T50" s="1">
        <v>0.02</v>
      </c>
      <c r="U50" s="1">
        <v>0.1</v>
      </c>
      <c r="V50" s="1">
        <v>3.51</v>
      </c>
      <c r="W50" s="1">
        <v>7.09</v>
      </c>
      <c r="X50" s="1">
        <v>10.63</v>
      </c>
      <c r="Y50" s="1">
        <v>9.08</v>
      </c>
      <c r="Z50" s="1">
        <v>10.19</v>
      </c>
      <c r="AA50" s="1">
        <v>9.76</v>
      </c>
      <c r="AB50" s="1">
        <v>9.18</v>
      </c>
      <c r="AC50" s="1">
        <v>8.76</v>
      </c>
      <c r="AD50" s="1">
        <v>8.24</v>
      </c>
      <c r="AE50" s="1">
        <v>7.72</v>
      </c>
      <c r="AF50" s="1">
        <v>8.2899999999999991</v>
      </c>
      <c r="AG50" s="1">
        <v>5.91</v>
      </c>
      <c r="AH50" s="1">
        <v>3.11</v>
      </c>
      <c r="AI50" s="1">
        <v>1.61</v>
      </c>
      <c r="AJ50" s="1">
        <v>0.72</v>
      </c>
      <c r="AK50" s="1">
        <v>0.2</v>
      </c>
      <c r="AL50" s="1">
        <v>0.08</v>
      </c>
      <c r="AM50" s="1">
        <v>0.03</v>
      </c>
      <c r="AN50" s="1">
        <v>0.02</v>
      </c>
      <c r="AO50" s="1">
        <v>0.18</v>
      </c>
      <c r="AP50" s="1">
        <v>0.19</v>
      </c>
      <c r="AQ50" s="1">
        <v>0.19</v>
      </c>
      <c r="AR50" s="1">
        <v>0.19</v>
      </c>
      <c r="AS50" s="1">
        <v>0.19</v>
      </c>
      <c r="AT50" s="1">
        <v>0.19</v>
      </c>
      <c r="AU50" s="1">
        <v>0.19</v>
      </c>
      <c r="AV50" s="1">
        <v>0.19</v>
      </c>
      <c r="AW50" s="1">
        <v>0.19</v>
      </c>
      <c r="AX50" s="1">
        <v>0.19</v>
      </c>
      <c r="AY50" s="1">
        <v>0.17</v>
      </c>
      <c r="AZ50" s="1">
        <v>0.06</v>
      </c>
      <c r="BA50" s="1">
        <v>7.0000000000000007E-2</v>
      </c>
      <c r="BB50" s="1">
        <v>0.11</v>
      </c>
      <c r="BC50" s="1">
        <v>0.11</v>
      </c>
      <c r="BD50" s="1">
        <v>0</v>
      </c>
      <c r="BE50" s="1">
        <v>0.13</v>
      </c>
      <c r="BF50" s="1">
        <v>0.12</v>
      </c>
      <c r="BG50" s="1">
        <v>0.08</v>
      </c>
      <c r="BH50" s="1">
        <v>0.09</v>
      </c>
      <c r="BI50" s="1">
        <v>0.17</v>
      </c>
      <c r="BJ50" s="1">
        <v>0.09</v>
      </c>
      <c r="BK50" s="1">
        <v>0.12</v>
      </c>
      <c r="BL50" s="1">
        <v>0.74</v>
      </c>
      <c r="BM50" s="1">
        <v>1.68</v>
      </c>
      <c r="BN50" s="1">
        <v>0.77</v>
      </c>
      <c r="BO50" s="1">
        <v>0.86</v>
      </c>
      <c r="BP50" s="1">
        <v>7.71</v>
      </c>
      <c r="BQ50" s="1">
        <v>11.49</v>
      </c>
      <c r="BR50" s="1">
        <v>10.08</v>
      </c>
      <c r="BS50" s="1">
        <v>7.23</v>
      </c>
      <c r="BT50" s="1">
        <v>1.96</v>
      </c>
      <c r="BU50" s="1">
        <v>1.02</v>
      </c>
      <c r="BV50" s="1">
        <v>3.2</v>
      </c>
      <c r="BW50" s="1">
        <v>31.06</v>
      </c>
      <c r="BX50" s="1">
        <v>37.65</v>
      </c>
      <c r="BY50" s="1">
        <v>54.28</v>
      </c>
      <c r="BZ50" s="1">
        <v>52.68</v>
      </c>
      <c r="CA50" s="1">
        <v>35.15</v>
      </c>
      <c r="CB50" s="1">
        <v>10.78</v>
      </c>
      <c r="CC50" s="1">
        <v>0.03</v>
      </c>
      <c r="CD50" s="1">
        <v>0.04</v>
      </c>
      <c r="CE50" s="1">
        <v>0.34</v>
      </c>
      <c r="CF50" s="1">
        <v>0.23</v>
      </c>
      <c r="CG50" s="1">
        <v>0.02</v>
      </c>
      <c r="CH50" s="1">
        <v>0.41</v>
      </c>
      <c r="CI50" s="1">
        <v>0.36</v>
      </c>
      <c r="CJ50" s="1">
        <v>0.9</v>
      </c>
      <c r="CK50" s="1">
        <v>3.33</v>
      </c>
      <c r="CL50" s="1">
        <v>35.81</v>
      </c>
      <c r="CM50" s="1">
        <v>55.86</v>
      </c>
      <c r="CN50" s="1">
        <v>24.2</v>
      </c>
      <c r="CO50" s="1">
        <v>7.92</v>
      </c>
      <c r="CP50" s="1">
        <v>26.43</v>
      </c>
      <c r="CQ50" s="1">
        <v>30.88</v>
      </c>
      <c r="CR50" s="1">
        <v>33.85</v>
      </c>
      <c r="CS50" s="93">
        <v>36.380000000000003</v>
      </c>
      <c r="CT50" s="30">
        <f t="shared" si="54"/>
        <v>635.76999999999987</v>
      </c>
      <c r="CU50" s="152"/>
    </row>
    <row r="51" spans="1:102">
      <c r="A51" s="30" t="s">
        <v>42</v>
      </c>
      <c r="B51" s="45">
        <f t="shared" ref="B51:AG51" si="55">B24</f>
        <v>21.12</v>
      </c>
      <c r="C51" s="1">
        <f t="shared" si="55"/>
        <v>21.56</v>
      </c>
      <c r="D51" s="1">
        <f t="shared" si="55"/>
        <v>21.28</v>
      </c>
      <c r="E51" s="1">
        <f t="shared" si="55"/>
        <v>22.67</v>
      </c>
      <c r="F51" s="1">
        <f t="shared" si="55"/>
        <v>22.77</v>
      </c>
      <c r="G51" s="1">
        <f t="shared" si="55"/>
        <v>22.23</v>
      </c>
      <c r="H51" s="1">
        <f t="shared" si="55"/>
        <v>21.09</v>
      </c>
      <c r="I51" s="1">
        <f t="shared" si="55"/>
        <v>19.760000000000002</v>
      </c>
      <c r="J51" s="1">
        <f t="shared" si="55"/>
        <v>20.27</v>
      </c>
      <c r="K51" s="1">
        <f t="shared" si="55"/>
        <v>19.61</v>
      </c>
      <c r="L51" s="1">
        <f t="shared" si="55"/>
        <v>16.95</v>
      </c>
      <c r="M51" s="1">
        <f t="shared" si="55"/>
        <v>16.760000000000002</v>
      </c>
      <c r="N51" s="1">
        <f t="shared" si="55"/>
        <v>15.95</v>
      </c>
      <c r="O51" s="1">
        <f t="shared" si="55"/>
        <v>16.53</v>
      </c>
      <c r="P51" s="1">
        <f t="shared" si="55"/>
        <v>19.829999999999998</v>
      </c>
      <c r="Q51" s="1">
        <f t="shared" si="55"/>
        <v>21.28</v>
      </c>
      <c r="R51" s="1">
        <f t="shared" si="55"/>
        <v>21.92</v>
      </c>
      <c r="S51" s="1">
        <f t="shared" si="55"/>
        <v>22.06</v>
      </c>
      <c r="T51" s="1">
        <f t="shared" si="55"/>
        <v>23.05</v>
      </c>
      <c r="U51" s="1">
        <f t="shared" si="55"/>
        <v>22.78</v>
      </c>
      <c r="V51" s="1">
        <f t="shared" si="55"/>
        <v>21.61</v>
      </c>
      <c r="W51" s="1">
        <f t="shared" si="55"/>
        <v>20.72</v>
      </c>
      <c r="X51" s="1">
        <f t="shared" si="55"/>
        <v>18.79</v>
      </c>
      <c r="Y51" s="1">
        <f t="shared" si="55"/>
        <v>21.65</v>
      </c>
      <c r="Z51" s="1">
        <f t="shared" si="55"/>
        <v>19.920000000000002</v>
      </c>
      <c r="AA51" s="1">
        <f t="shared" si="55"/>
        <v>16.07</v>
      </c>
      <c r="AB51" s="1">
        <f t="shared" si="55"/>
        <v>9.67</v>
      </c>
      <c r="AC51" s="1">
        <f t="shared" si="55"/>
        <v>10.49</v>
      </c>
      <c r="AD51" s="1">
        <f t="shared" si="55"/>
        <v>10.44</v>
      </c>
      <c r="AE51" s="1">
        <f t="shared" si="55"/>
        <v>9.64</v>
      </c>
      <c r="AF51" s="1">
        <f t="shared" si="55"/>
        <v>8.93</v>
      </c>
      <c r="AG51" s="1">
        <f t="shared" si="55"/>
        <v>9.27</v>
      </c>
      <c r="AH51" s="1">
        <f t="shared" ref="AH51:BM51" si="56">AH24</f>
        <v>8.1</v>
      </c>
      <c r="AI51" s="1">
        <f t="shared" si="56"/>
        <v>7.6</v>
      </c>
      <c r="AJ51" s="1">
        <f t="shared" si="56"/>
        <v>9.41</v>
      </c>
      <c r="AK51" s="1">
        <f t="shared" si="56"/>
        <v>9.99</v>
      </c>
      <c r="AL51" s="1">
        <f t="shared" si="56"/>
        <v>10.029999999999999</v>
      </c>
      <c r="AM51" s="1">
        <f t="shared" si="56"/>
        <v>9.9700000000000006</v>
      </c>
      <c r="AN51" s="1">
        <f t="shared" si="56"/>
        <v>9.4600000000000009</v>
      </c>
      <c r="AO51" s="1">
        <f t="shared" si="56"/>
        <v>8.9700000000000006</v>
      </c>
      <c r="AP51" s="1">
        <f t="shared" si="56"/>
        <v>8.61</v>
      </c>
      <c r="AQ51" s="1">
        <f t="shared" si="56"/>
        <v>8.4700000000000006</v>
      </c>
      <c r="AR51" s="1">
        <f t="shared" si="56"/>
        <v>8.42</v>
      </c>
      <c r="AS51" s="1">
        <f t="shared" si="56"/>
        <v>9.61</v>
      </c>
      <c r="AT51" s="1">
        <f t="shared" si="56"/>
        <v>10.1</v>
      </c>
      <c r="AU51" s="1">
        <f t="shared" si="56"/>
        <v>9.6</v>
      </c>
      <c r="AV51" s="1">
        <f t="shared" si="56"/>
        <v>8.61</v>
      </c>
      <c r="AW51" s="1">
        <f t="shared" si="56"/>
        <v>8.01</v>
      </c>
      <c r="AX51" s="1">
        <f t="shared" si="56"/>
        <v>8.15</v>
      </c>
      <c r="AY51" s="1">
        <f t="shared" si="56"/>
        <v>7.43</v>
      </c>
      <c r="AZ51" s="1">
        <f t="shared" si="56"/>
        <v>7.96</v>
      </c>
      <c r="BA51" s="1">
        <f t="shared" si="56"/>
        <v>9.52</v>
      </c>
      <c r="BB51" s="1">
        <f t="shared" si="56"/>
        <v>10.23</v>
      </c>
      <c r="BC51" s="1">
        <f t="shared" si="56"/>
        <v>9.02</v>
      </c>
      <c r="BD51" s="1">
        <f t="shared" si="56"/>
        <v>9.17</v>
      </c>
      <c r="BE51" s="1">
        <f t="shared" si="56"/>
        <v>8.6999999999999993</v>
      </c>
      <c r="BF51" s="1">
        <f t="shared" si="56"/>
        <v>8.84</v>
      </c>
      <c r="BG51" s="1">
        <f t="shared" si="56"/>
        <v>8.5500000000000007</v>
      </c>
      <c r="BH51" s="1">
        <f t="shared" si="56"/>
        <v>9.32</v>
      </c>
      <c r="BI51" s="1">
        <f t="shared" si="56"/>
        <v>9.9700000000000006</v>
      </c>
      <c r="BJ51" s="1">
        <f t="shared" si="56"/>
        <v>9.14</v>
      </c>
      <c r="BK51" s="1">
        <f t="shared" si="56"/>
        <v>8.69</v>
      </c>
      <c r="BL51" s="1">
        <f t="shared" si="56"/>
        <v>9.49</v>
      </c>
      <c r="BM51" s="1">
        <f t="shared" si="56"/>
        <v>10.17</v>
      </c>
      <c r="BN51" s="1">
        <f t="shared" ref="BN51:CS51" si="57">BN24</f>
        <v>9.83</v>
      </c>
      <c r="BO51" s="1">
        <f t="shared" si="57"/>
        <v>8.2799999999999994</v>
      </c>
      <c r="BP51" s="1">
        <f t="shared" si="57"/>
        <v>6.47</v>
      </c>
      <c r="BQ51" s="1">
        <f t="shared" si="57"/>
        <v>8.23</v>
      </c>
      <c r="BR51" s="1">
        <f t="shared" si="57"/>
        <v>9.1999999999999993</v>
      </c>
      <c r="BS51" s="1">
        <f t="shared" si="57"/>
        <v>9.67</v>
      </c>
      <c r="BT51" s="1">
        <f t="shared" si="57"/>
        <v>8.94</v>
      </c>
      <c r="BU51" s="1">
        <f t="shared" si="57"/>
        <v>9.5399999999999991</v>
      </c>
      <c r="BV51" s="1">
        <f t="shared" si="57"/>
        <v>9.5500000000000007</v>
      </c>
      <c r="BW51" s="1">
        <f t="shared" si="57"/>
        <v>9.9499999999999993</v>
      </c>
      <c r="BX51" s="1">
        <f t="shared" si="57"/>
        <v>10.039999999999999</v>
      </c>
      <c r="BY51" s="1">
        <f t="shared" si="57"/>
        <v>9.4600000000000009</v>
      </c>
      <c r="BZ51" s="1">
        <f t="shared" si="57"/>
        <v>9.34</v>
      </c>
      <c r="CA51" s="1">
        <f t="shared" si="57"/>
        <v>10.34</v>
      </c>
      <c r="CB51" s="1">
        <f t="shared" si="57"/>
        <v>9.89</v>
      </c>
      <c r="CC51" s="1">
        <f t="shared" si="57"/>
        <v>9.08</v>
      </c>
      <c r="CD51" s="1">
        <f t="shared" si="57"/>
        <v>10.27</v>
      </c>
      <c r="CE51" s="1">
        <f t="shared" si="57"/>
        <v>9.92</v>
      </c>
      <c r="CF51" s="1">
        <f t="shared" si="57"/>
        <v>9.84</v>
      </c>
      <c r="CG51" s="1">
        <f t="shared" si="57"/>
        <v>9.34</v>
      </c>
      <c r="CH51" s="1">
        <f t="shared" si="57"/>
        <v>9.6999999999999993</v>
      </c>
      <c r="CI51" s="1">
        <f t="shared" si="57"/>
        <v>9.9</v>
      </c>
      <c r="CJ51" s="1">
        <f t="shared" si="57"/>
        <v>9.32</v>
      </c>
      <c r="CK51" s="1">
        <f t="shared" si="57"/>
        <v>8.33</v>
      </c>
      <c r="CL51" s="1">
        <f t="shared" si="57"/>
        <v>9.39</v>
      </c>
      <c r="CM51" s="1">
        <f t="shared" si="57"/>
        <v>9.35</v>
      </c>
      <c r="CN51" s="1">
        <f t="shared" si="57"/>
        <v>10</v>
      </c>
      <c r="CO51" s="1">
        <f t="shared" si="57"/>
        <v>8.6199999999999992</v>
      </c>
      <c r="CP51" s="1">
        <f t="shared" si="57"/>
        <v>8.8699999999999992</v>
      </c>
      <c r="CQ51" s="1">
        <f t="shared" si="57"/>
        <v>7.94</v>
      </c>
      <c r="CR51" s="1">
        <f t="shared" si="57"/>
        <v>8.89</v>
      </c>
      <c r="CS51" s="93">
        <f t="shared" si="57"/>
        <v>10.65</v>
      </c>
      <c r="CT51" s="30">
        <f t="shared" si="54"/>
        <v>1174.1200000000003</v>
      </c>
      <c r="CU51" s="152"/>
    </row>
    <row r="52" spans="1:102" s="137" customFormat="1" ht="15.75" thickBot="1">
      <c r="A52" s="97" t="s">
        <v>52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100</v>
      </c>
      <c r="AQ52" s="99">
        <v>300</v>
      </c>
      <c r="AR52" s="99">
        <v>400</v>
      </c>
      <c r="AS52" s="99">
        <v>500</v>
      </c>
      <c r="AT52" s="99">
        <v>800</v>
      </c>
      <c r="AU52" s="99">
        <v>800</v>
      </c>
      <c r="AV52" s="99">
        <v>1000</v>
      </c>
      <c r="AW52" s="99">
        <v>950</v>
      </c>
      <c r="AX52" s="99">
        <v>300</v>
      </c>
      <c r="AY52" s="99">
        <v>300</v>
      </c>
      <c r="AZ52" s="99">
        <v>400</v>
      </c>
      <c r="BA52" s="99">
        <v>400</v>
      </c>
      <c r="BB52" s="99">
        <v>100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100</v>
      </c>
      <c r="CK52" s="99">
        <v>100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6550</v>
      </c>
      <c r="CU52" s="150"/>
      <c r="CV52" s="158"/>
      <c r="CX52" s="151"/>
    </row>
    <row r="53" spans="1:102" ht="15.75" thickBot="1">
      <c r="A53" s="101" t="s">
        <v>53</v>
      </c>
      <c r="B53" s="102">
        <f t="shared" ref="B53:AG53" si="58">SUM(B30,B40,B42,B47,-B52)</f>
        <v>7192.8992940277776</v>
      </c>
      <c r="C53" s="103">
        <f t="shared" si="58"/>
        <v>7180.1192940277779</v>
      </c>
      <c r="D53" s="103">
        <f t="shared" si="58"/>
        <v>7176.5192940277775</v>
      </c>
      <c r="E53" s="103">
        <f t="shared" si="58"/>
        <v>7177.5192940277775</v>
      </c>
      <c r="F53" s="103">
        <f t="shared" si="58"/>
        <v>7314.5392940277779</v>
      </c>
      <c r="G53" s="103">
        <f t="shared" si="58"/>
        <v>7340.1792940277783</v>
      </c>
      <c r="H53" s="103">
        <f t="shared" si="58"/>
        <v>7362.8492940277774</v>
      </c>
      <c r="I53" s="103">
        <f t="shared" si="58"/>
        <v>7349.7192940277773</v>
      </c>
      <c r="J53" s="103">
        <f t="shared" si="58"/>
        <v>7268.5392940277779</v>
      </c>
      <c r="K53" s="103">
        <f t="shared" si="58"/>
        <v>7272.8792940277781</v>
      </c>
      <c r="L53" s="103">
        <f t="shared" si="58"/>
        <v>7272.3992940277776</v>
      </c>
      <c r="M53" s="103">
        <f t="shared" si="58"/>
        <v>7273.2492940277771</v>
      </c>
      <c r="N53" s="103">
        <f t="shared" si="58"/>
        <v>7223.3392940277781</v>
      </c>
      <c r="O53" s="103">
        <f t="shared" si="58"/>
        <v>7219.9192940277781</v>
      </c>
      <c r="P53" s="103">
        <f t="shared" si="58"/>
        <v>7228.2192940277782</v>
      </c>
      <c r="Q53" s="103">
        <f t="shared" si="58"/>
        <v>7227.6692940277781</v>
      </c>
      <c r="R53" s="103">
        <f t="shared" si="58"/>
        <v>7223.9092940277769</v>
      </c>
      <c r="S53" s="103">
        <f t="shared" si="58"/>
        <v>7222.7992940277773</v>
      </c>
      <c r="T53" s="103">
        <f t="shared" si="58"/>
        <v>7219.119294027777</v>
      </c>
      <c r="U53" s="103">
        <f t="shared" si="58"/>
        <v>7221.8392940277772</v>
      </c>
      <c r="V53" s="103">
        <f t="shared" si="58"/>
        <v>7230.079294027777</v>
      </c>
      <c r="W53" s="103">
        <f t="shared" si="58"/>
        <v>7233.8792940277781</v>
      </c>
      <c r="X53" s="103">
        <f t="shared" si="58"/>
        <v>7053.9463446397476</v>
      </c>
      <c r="Y53" s="103">
        <f t="shared" si="58"/>
        <v>7056.6946614865901</v>
      </c>
      <c r="Z53" s="103">
        <f t="shared" si="58"/>
        <v>7063.981129620739</v>
      </c>
      <c r="AA53" s="103">
        <f t="shared" si="58"/>
        <v>7105.1884363120143</v>
      </c>
      <c r="AB53" s="103">
        <f t="shared" si="58"/>
        <v>7164.1190437109472</v>
      </c>
      <c r="AC53" s="103">
        <f t="shared" si="58"/>
        <v>7276.0601393893039</v>
      </c>
      <c r="AD53" s="103">
        <f t="shared" si="58"/>
        <v>7401.5443809752396</v>
      </c>
      <c r="AE53" s="103">
        <f t="shared" si="58"/>
        <v>7550.8495253986093</v>
      </c>
      <c r="AF53" s="103">
        <f t="shared" si="58"/>
        <v>7742.3586912856044</v>
      </c>
      <c r="AG53" s="103">
        <f t="shared" si="58"/>
        <v>7956.0212413192012</v>
      </c>
      <c r="AH53" s="103">
        <f t="shared" ref="AH53:BM53" si="59">SUM(AH30,AH40,AH42,AH47,-AH52)</f>
        <v>8158.0570503409836</v>
      </c>
      <c r="AI53" s="103">
        <f t="shared" si="59"/>
        <v>8386.5831679209987</v>
      </c>
      <c r="AJ53" s="103">
        <f t="shared" si="59"/>
        <v>8684.290676617873</v>
      </c>
      <c r="AK53" s="103">
        <f t="shared" si="59"/>
        <v>8967.2958244434412</v>
      </c>
      <c r="AL53" s="103">
        <f t="shared" si="59"/>
        <v>9716.7234024176032</v>
      </c>
      <c r="AM53" s="103">
        <f t="shared" si="59"/>
        <v>10218.142995705912</v>
      </c>
      <c r="AN53" s="103">
        <f t="shared" si="59"/>
        <v>10525.109829044917</v>
      </c>
      <c r="AO53" s="103">
        <f t="shared" si="59"/>
        <v>10803.578357614886</v>
      </c>
      <c r="AP53" s="103">
        <f t="shared" si="59"/>
        <v>11269.273815040613</v>
      </c>
      <c r="AQ53" s="103">
        <f t="shared" si="59"/>
        <v>11419.275203520765</v>
      </c>
      <c r="AR53" s="103">
        <f t="shared" si="59"/>
        <v>11620.636085604783</v>
      </c>
      <c r="AS53" s="103">
        <f t="shared" si="59"/>
        <v>11780.444775502801</v>
      </c>
      <c r="AT53" s="103">
        <f t="shared" si="59"/>
        <v>11751.133366131018</v>
      </c>
      <c r="AU53" s="103">
        <f t="shared" si="59"/>
        <v>11931.860304773414</v>
      </c>
      <c r="AV53" s="103">
        <f t="shared" si="59"/>
        <v>11772.18865797063</v>
      </c>
      <c r="AW53" s="103">
        <f t="shared" si="59"/>
        <v>11780.933804568218</v>
      </c>
      <c r="AX53" s="103">
        <f t="shared" si="59"/>
        <v>12386.520965092497</v>
      </c>
      <c r="AY53" s="103">
        <f t="shared" si="59"/>
        <v>12304.306922891401</v>
      </c>
      <c r="AZ53" s="103">
        <f t="shared" si="59"/>
        <v>12104.804629128483</v>
      </c>
      <c r="BA53" s="103">
        <f t="shared" si="59"/>
        <v>12128.574878972195</v>
      </c>
      <c r="BB53" s="103">
        <f t="shared" si="59"/>
        <v>11710.09015937191</v>
      </c>
      <c r="BC53" s="103">
        <f t="shared" si="59"/>
        <v>11836.748986617788</v>
      </c>
      <c r="BD53" s="103">
        <f t="shared" si="59"/>
        <v>11771.315990640887</v>
      </c>
      <c r="BE53" s="103">
        <f t="shared" si="59"/>
        <v>11648.476053390206</v>
      </c>
      <c r="BF53" s="103">
        <f t="shared" si="59"/>
        <v>11515.143843284184</v>
      </c>
      <c r="BG53" s="103">
        <f t="shared" si="59"/>
        <v>11447.240738341214</v>
      </c>
      <c r="BH53" s="103">
        <f t="shared" si="59"/>
        <v>11144.786308789071</v>
      </c>
      <c r="BI53" s="103">
        <f t="shared" si="59"/>
        <v>10862.005562559134</v>
      </c>
      <c r="BJ53" s="103">
        <f t="shared" si="59"/>
        <v>10714.030314097565</v>
      </c>
      <c r="BK53" s="103">
        <f t="shared" si="59"/>
        <v>10592.413142787251</v>
      </c>
      <c r="BL53" s="103">
        <f t="shared" si="59"/>
        <v>10428.100231567645</v>
      </c>
      <c r="BM53" s="103">
        <f t="shared" si="59"/>
        <v>10247.653476314437</v>
      </c>
      <c r="BN53" s="103">
        <f t="shared" ref="BN53:CS53" si="60">SUM(BN30,BN40,BN42,BN47,-BN52)</f>
        <v>10158.034432800307</v>
      </c>
      <c r="BO53" s="103">
        <f t="shared" si="60"/>
        <v>9937.3040068661903</v>
      </c>
      <c r="BP53" s="103">
        <f t="shared" si="60"/>
        <v>9668.5473699457325</v>
      </c>
      <c r="BQ53" s="103">
        <f t="shared" si="60"/>
        <v>9366.7358609798739</v>
      </c>
      <c r="BR53" s="103">
        <f t="shared" si="60"/>
        <v>9043.0677530440316</v>
      </c>
      <c r="BS53" s="103">
        <f t="shared" si="60"/>
        <v>8803.0121771473387</v>
      </c>
      <c r="BT53" s="103">
        <f t="shared" si="60"/>
        <v>8593.0230169643437</v>
      </c>
      <c r="BU53" s="103">
        <f t="shared" si="60"/>
        <v>8419.4846690617997</v>
      </c>
      <c r="BV53" s="103">
        <f t="shared" si="60"/>
        <v>8280.9957796300951</v>
      </c>
      <c r="BW53" s="103">
        <f t="shared" si="60"/>
        <v>7442.6483359046006</v>
      </c>
      <c r="BX53" s="103">
        <f t="shared" si="60"/>
        <v>7417.166649391771</v>
      </c>
      <c r="BY53" s="103">
        <f t="shared" si="60"/>
        <v>7394.3640752291367</v>
      </c>
      <c r="BZ53" s="103">
        <f t="shared" si="60"/>
        <v>7400.7292940277775</v>
      </c>
      <c r="CA53" s="103">
        <f t="shared" si="60"/>
        <v>7406.9892940277778</v>
      </c>
      <c r="CB53" s="103">
        <f t="shared" si="60"/>
        <v>7418.7792940277777</v>
      </c>
      <c r="CC53" s="103">
        <f t="shared" si="60"/>
        <v>7398.709294027778</v>
      </c>
      <c r="CD53" s="103">
        <f t="shared" si="60"/>
        <v>7414.2892940277779</v>
      </c>
      <c r="CE53" s="103">
        <f t="shared" si="60"/>
        <v>7407.8792940277781</v>
      </c>
      <c r="CF53" s="103">
        <f t="shared" si="60"/>
        <v>7406.789294027777</v>
      </c>
      <c r="CG53" s="103">
        <f t="shared" si="60"/>
        <v>7405.079294027777</v>
      </c>
      <c r="CH53" s="103">
        <f t="shared" si="60"/>
        <v>7406.459294027778</v>
      </c>
      <c r="CI53" s="103">
        <f t="shared" si="60"/>
        <v>7408.6092940277786</v>
      </c>
      <c r="CJ53" s="103">
        <f t="shared" si="60"/>
        <v>7317.5892940277781</v>
      </c>
      <c r="CK53" s="103">
        <f t="shared" si="60"/>
        <v>7326.289294027777</v>
      </c>
      <c r="CL53" s="103">
        <f t="shared" si="60"/>
        <v>7468.8192940277777</v>
      </c>
      <c r="CM53" s="103">
        <f t="shared" si="60"/>
        <v>7525.1092940277777</v>
      </c>
      <c r="CN53" s="103">
        <f t="shared" si="60"/>
        <v>7495.1692940277771</v>
      </c>
      <c r="CO53" s="103">
        <f t="shared" si="60"/>
        <v>7472.6892940277776</v>
      </c>
      <c r="CP53" s="103">
        <f t="shared" si="60"/>
        <v>7675.2292940277785</v>
      </c>
      <c r="CQ53" s="103">
        <f t="shared" si="60"/>
        <v>7711.7292940277775</v>
      </c>
      <c r="CR53" s="103">
        <f t="shared" si="60"/>
        <v>7725.7592940277773</v>
      </c>
      <c r="CS53" s="104">
        <f t="shared" si="60"/>
        <v>7728.9492940277778</v>
      </c>
      <c r="CT53" s="105">
        <f>SUM(B53:CS53)</f>
        <v>838476.71759133425</v>
      </c>
      <c r="CU53" s="150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02" ht="15.75" thickBot="1">
      <c r="A55" s="106" t="s">
        <v>54</v>
      </c>
      <c r="B55" s="107">
        <f t="shared" ref="B55:AG55" si="61">B25-B53</f>
        <v>757.92199999999957</v>
      </c>
      <c r="C55" s="107">
        <f t="shared" si="61"/>
        <v>757.86199999999917</v>
      </c>
      <c r="D55" s="107">
        <f t="shared" si="61"/>
        <v>750.01200000000063</v>
      </c>
      <c r="E55" s="107">
        <f t="shared" si="61"/>
        <v>750.40200000000004</v>
      </c>
      <c r="F55" s="107">
        <f t="shared" si="61"/>
        <v>586.51199999999972</v>
      </c>
      <c r="G55" s="107">
        <f t="shared" si="61"/>
        <v>536.83199999999943</v>
      </c>
      <c r="H55" s="107">
        <f t="shared" si="61"/>
        <v>489.65200000000004</v>
      </c>
      <c r="I55" s="107">
        <f t="shared" si="61"/>
        <v>494.10199999999986</v>
      </c>
      <c r="J55" s="107">
        <f t="shared" si="61"/>
        <v>569.26199999999972</v>
      </c>
      <c r="K55" s="107">
        <f t="shared" si="61"/>
        <v>564.26199999999972</v>
      </c>
      <c r="L55" s="107">
        <f t="shared" si="61"/>
        <v>565.39199999999983</v>
      </c>
      <c r="M55" s="107">
        <f t="shared" si="61"/>
        <v>567.00200000000041</v>
      </c>
      <c r="N55" s="107">
        <f t="shared" si="61"/>
        <v>568.86200000000008</v>
      </c>
      <c r="O55" s="107">
        <f t="shared" si="61"/>
        <v>572.86200000000008</v>
      </c>
      <c r="P55" s="107">
        <f t="shared" si="61"/>
        <v>567.86200000000008</v>
      </c>
      <c r="Q55" s="107">
        <f t="shared" si="61"/>
        <v>569.86200000000008</v>
      </c>
      <c r="R55" s="107">
        <f t="shared" si="61"/>
        <v>574.40200000000004</v>
      </c>
      <c r="S55" s="107">
        <f t="shared" si="61"/>
        <v>575.65200000000004</v>
      </c>
      <c r="T55" s="107">
        <f t="shared" si="61"/>
        <v>583.05199999999968</v>
      </c>
      <c r="U55" s="107">
        <f t="shared" si="61"/>
        <v>582.71200000000044</v>
      </c>
      <c r="V55" s="107">
        <f t="shared" si="61"/>
        <v>576.66200000000026</v>
      </c>
      <c r="W55" s="107">
        <f t="shared" si="61"/>
        <v>571.97199999999884</v>
      </c>
      <c r="X55" s="107">
        <f t="shared" si="61"/>
        <v>4261.3549493880291</v>
      </c>
      <c r="Y55" s="107">
        <f t="shared" si="61"/>
        <v>4263.3366325411862</v>
      </c>
      <c r="Z55" s="107">
        <f t="shared" si="61"/>
        <v>4261.750164407038</v>
      </c>
      <c r="AA55" s="107">
        <f t="shared" si="61"/>
        <v>4248.1528577157633</v>
      </c>
      <c r="AB55" s="107">
        <f t="shared" si="61"/>
        <v>4220.8322503168311</v>
      </c>
      <c r="AC55" s="107">
        <f t="shared" si="61"/>
        <v>4158.1711546384731</v>
      </c>
      <c r="AD55" s="107">
        <f t="shared" si="61"/>
        <v>4095.1869130525374</v>
      </c>
      <c r="AE55" s="107">
        <f t="shared" si="61"/>
        <v>4022.9617686291676</v>
      </c>
      <c r="AF55" s="107">
        <f t="shared" si="61"/>
        <v>3970.5726027421733</v>
      </c>
      <c r="AG55" s="107">
        <f t="shared" si="61"/>
        <v>3879.4100527085766</v>
      </c>
      <c r="AH55" s="107">
        <f t="shared" ref="AH55:BM55" si="62">AH25-AH53</f>
        <v>3773.3242436867949</v>
      </c>
      <c r="AI55" s="107">
        <f t="shared" si="62"/>
        <v>3678.0381261067796</v>
      </c>
      <c r="AJ55" s="107">
        <f t="shared" si="62"/>
        <v>3541.7006174099042</v>
      </c>
      <c r="AK55" s="107">
        <f t="shared" si="62"/>
        <v>3407.0754695843352</v>
      </c>
      <c r="AL55" s="107">
        <f t="shared" si="62"/>
        <v>2743.9178916101737</v>
      </c>
      <c r="AM55" s="107">
        <f t="shared" si="62"/>
        <v>2332.7782983218658</v>
      </c>
      <c r="AN55" s="107">
        <f t="shared" si="62"/>
        <v>2120.8514649828612</v>
      </c>
      <c r="AO55" s="107">
        <f t="shared" si="62"/>
        <v>1933.2629364128916</v>
      </c>
      <c r="AP55" s="107">
        <f t="shared" si="62"/>
        <v>1551.8274789871648</v>
      </c>
      <c r="AQ55" s="107">
        <f t="shared" si="62"/>
        <v>1485.6460905070126</v>
      </c>
      <c r="AR55" s="107">
        <f t="shared" si="62"/>
        <v>1373.2152084229947</v>
      </c>
      <c r="AS55" s="107">
        <f t="shared" si="62"/>
        <v>1255.0465185249759</v>
      </c>
      <c r="AT55" s="107">
        <f t="shared" si="62"/>
        <v>1326.4879278967601</v>
      </c>
      <c r="AU55" s="107">
        <f t="shared" si="62"/>
        <v>1186.7109892543631</v>
      </c>
      <c r="AV55" s="107">
        <f t="shared" si="62"/>
        <v>1359.1326360571475</v>
      </c>
      <c r="AW55" s="107">
        <f t="shared" si="62"/>
        <v>1330.4774894595594</v>
      </c>
      <c r="AX55" s="107">
        <f t="shared" si="62"/>
        <v>723.05032893528005</v>
      </c>
      <c r="AY55" s="107">
        <f t="shared" si="62"/>
        <v>801.65437113637563</v>
      </c>
      <c r="AZ55" s="107">
        <f t="shared" si="62"/>
        <v>994.86666489929667</v>
      </c>
      <c r="BA55" s="107">
        <f t="shared" si="62"/>
        <v>971.45641505558342</v>
      </c>
      <c r="BB55" s="107">
        <f t="shared" si="62"/>
        <v>1377.2411346558674</v>
      </c>
      <c r="BC55" s="107">
        <f t="shared" si="62"/>
        <v>1237.5623074099913</v>
      </c>
      <c r="BD55" s="107">
        <f t="shared" si="62"/>
        <v>1276.2653033868919</v>
      </c>
      <c r="BE55" s="107">
        <f t="shared" si="62"/>
        <v>1351.4752406375719</v>
      </c>
      <c r="BF55" s="107">
        <f t="shared" si="62"/>
        <v>1403.7774507435934</v>
      </c>
      <c r="BG55" s="107">
        <f t="shared" si="62"/>
        <v>1428.3005556865646</v>
      </c>
      <c r="BH55" s="107">
        <f t="shared" si="62"/>
        <v>1630.024985238706</v>
      </c>
      <c r="BI55" s="107">
        <f t="shared" si="62"/>
        <v>1856.6757314686438</v>
      </c>
      <c r="BJ55" s="107">
        <f t="shared" si="62"/>
        <v>1938.5409799302124</v>
      </c>
      <c r="BK55" s="107">
        <f t="shared" si="62"/>
        <v>1980.6581512405264</v>
      </c>
      <c r="BL55" s="107">
        <f t="shared" si="62"/>
        <v>2054.141062460134</v>
      </c>
      <c r="BM55" s="107">
        <f t="shared" si="62"/>
        <v>2156.2078177133408</v>
      </c>
      <c r="BN55" s="107">
        <f t="shared" ref="BN55:CS55" si="63">BN25-BN53</f>
        <v>2140.1768612274718</v>
      </c>
      <c r="BO55" s="107">
        <f t="shared" si="63"/>
        <v>2264.1472871615879</v>
      </c>
      <c r="BP55" s="107">
        <f t="shared" si="63"/>
        <v>2438.953924082045</v>
      </c>
      <c r="BQ55" s="107">
        <f t="shared" si="63"/>
        <v>2631.905433047903</v>
      </c>
      <c r="BR55" s="107">
        <f t="shared" si="63"/>
        <v>2866.8435409837457</v>
      </c>
      <c r="BS55" s="107">
        <f t="shared" si="63"/>
        <v>3000.2791168804397</v>
      </c>
      <c r="BT55" s="107">
        <f t="shared" si="63"/>
        <v>3130.9982770634342</v>
      </c>
      <c r="BU55" s="107">
        <f t="shared" si="63"/>
        <v>3208.9166249659775</v>
      </c>
      <c r="BV55" s="107">
        <f t="shared" si="63"/>
        <v>3264.7455143976822</v>
      </c>
      <c r="BW55" s="107">
        <f t="shared" si="63"/>
        <v>4030.9929581231763</v>
      </c>
      <c r="BX55" s="107">
        <f t="shared" si="63"/>
        <v>4030.7846446360072</v>
      </c>
      <c r="BY55" s="107">
        <f t="shared" si="63"/>
        <v>4008.5072187986398</v>
      </c>
      <c r="BZ55" s="107">
        <f t="shared" si="63"/>
        <v>515.02199999999993</v>
      </c>
      <c r="CA55" s="107">
        <f t="shared" si="63"/>
        <v>528.30199999999968</v>
      </c>
      <c r="CB55" s="107">
        <f t="shared" si="63"/>
        <v>539.90199999999913</v>
      </c>
      <c r="CC55" s="107">
        <f t="shared" si="63"/>
        <v>559.16199999999935</v>
      </c>
      <c r="CD55" s="107">
        <f t="shared" si="63"/>
        <v>538.79199999999946</v>
      </c>
      <c r="CE55" s="107">
        <f t="shared" si="63"/>
        <v>541.4419999999991</v>
      </c>
      <c r="CF55" s="107">
        <f t="shared" si="63"/>
        <v>542.55200000000059</v>
      </c>
      <c r="CG55" s="107">
        <f t="shared" si="63"/>
        <v>543.76200000000063</v>
      </c>
      <c r="CH55" s="107">
        <f t="shared" si="63"/>
        <v>539.37199999999939</v>
      </c>
      <c r="CI55" s="107">
        <f t="shared" si="63"/>
        <v>537.42199999999866</v>
      </c>
      <c r="CJ55" s="107">
        <f t="shared" si="63"/>
        <v>636.0019999999995</v>
      </c>
      <c r="CK55" s="107">
        <f t="shared" si="63"/>
        <v>630.29200000000128</v>
      </c>
      <c r="CL55" s="107">
        <f t="shared" si="63"/>
        <v>500.11199999999917</v>
      </c>
      <c r="CM55" s="107">
        <f t="shared" si="63"/>
        <v>447.76199999999972</v>
      </c>
      <c r="CN55" s="107">
        <f t="shared" si="63"/>
        <v>478.76200000000063</v>
      </c>
      <c r="CO55" s="107">
        <f t="shared" si="63"/>
        <v>500.04200000000037</v>
      </c>
      <c r="CP55" s="107">
        <f t="shared" si="63"/>
        <v>301.12199999999939</v>
      </c>
      <c r="CQ55" s="107">
        <f t="shared" si="63"/>
        <v>263.8119999999999</v>
      </c>
      <c r="CR55" s="107">
        <f t="shared" si="63"/>
        <v>253.52199999999993</v>
      </c>
      <c r="CS55" s="108">
        <f t="shared" si="63"/>
        <v>254.86200000000008</v>
      </c>
      <c r="CT55" s="109">
        <f>SUM(B55:CS55)</f>
        <v>158765.50663533204</v>
      </c>
      <c r="CU55" s="257"/>
      <c r="CV55" s="258"/>
    </row>
    <row r="56" spans="1:102" ht="15.75" thickBot="1">
      <c r="A56" s="56" t="s">
        <v>55</v>
      </c>
      <c r="B56" s="35">
        <v>966.83999999999992</v>
      </c>
      <c r="C56" s="36">
        <v>959.3</v>
      </c>
      <c r="D56" s="36">
        <v>1028.72</v>
      </c>
      <c r="E56" s="36">
        <v>1051.49</v>
      </c>
      <c r="F56" s="36">
        <v>1035.3400000000001</v>
      </c>
      <c r="G56" s="36">
        <v>1044.06</v>
      </c>
      <c r="H56" s="36">
        <v>1113.83</v>
      </c>
      <c r="I56" s="36">
        <v>1168.07</v>
      </c>
      <c r="J56" s="36">
        <v>1345.92</v>
      </c>
      <c r="K56" s="36">
        <v>1376.44</v>
      </c>
      <c r="L56" s="36">
        <v>1428.3899999999999</v>
      </c>
      <c r="M56" s="36">
        <v>1443.96</v>
      </c>
      <c r="N56" s="36">
        <v>1459.56</v>
      </c>
      <c r="O56" s="36">
        <v>1527.21</v>
      </c>
      <c r="P56" s="36">
        <v>1523.31</v>
      </c>
      <c r="Q56" s="36">
        <v>1552.5</v>
      </c>
      <c r="R56" s="36">
        <v>1905.23</v>
      </c>
      <c r="S56" s="36">
        <v>1809.99</v>
      </c>
      <c r="T56" s="36">
        <v>1682.8400000000001</v>
      </c>
      <c r="U56" s="36">
        <v>1669.68</v>
      </c>
      <c r="V56" s="36">
        <v>1938.4900000000002</v>
      </c>
      <c r="W56" s="36">
        <v>1901.9500000000003</v>
      </c>
      <c r="X56" s="36">
        <v>2072.1400000000003</v>
      </c>
      <c r="Y56" s="36">
        <v>2114.9499999999998</v>
      </c>
      <c r="Z56" s="36">
        <v>2133.5300000000002</v>
      </c>
      <c r="AA56" s="36">
        <v>2170.7200000000003</v>
      </c>
      <c r="AB56" s="36">
        <v>2119.19</v>
      </c>
      <c r="AC56" s="36">
        <v>2194.36</v>
      </c>
      <c r="AD56" s="36">
        <v>2305.19</v>
      </c>
      <c r="AE56" s="36">
        <v>2442.79</v>
      </c>
      <c r="AF56" s="36">
        <v>2541.66</v>
      </c>
      <c r="AG56" s="36">
        <v>2553.61</v>
      </c>
      <c r="AH56" s="36">
        <v>3275.56</v>
      </c>
      <c r="AI56" s="36">
        <v>3244.88</v>
      </c>
      <c r="AJ56" s="36">
        <v>3253.94</v>
      </c>
      <c r="AK56" s="36">
        <v>3198.3999999999996</v>
      </c>
      <c r="AL56" s="36">
        <v>2514.0300000000002</v>
      </c>
      <c r="AM56" s="36">
        <v>2343.2200000000003</v>
      </c>
      <c r="AN56" s="36">
        <v>2572.2400000000002</v>
      </c>
      <c r="AO56" s="36">
        <v>2431.58</v>
      </c>
      <c r="AP56" s="36">
        <v>2172.5</v>
      </c>
      <c r="AQ56" s="36">
        <v>2172.5</v>
      </c>
      <c r="AR56" s="36">
        <v>2167.7399999999998</v>
      </c>
      <c r="AS56" s="36">
        <v>2146.1</v>
      </c>
      <c r="AT56" s="36">
        <v>2158.2399999999998</v>
      </c>
      <c r="AU56" s="36">
        <v>2112.5</v>
      </c>
      <c r="AV56" s="36">
        <v>2112.5</v>
      </c>
      <c r="AW56" s="36">
        <v>2112.5</v>
      </c>
      <c r="AX56" s="36">
        <v>2113.5</v>
      </c>
      <c r="AY56" s="36">
        <v>2113.5</v>
      </c>
      <c r="AZ56" s="36">
        <v>2113.5</v>
      </c>
      <c r="BA56" s="36">
        <v>2113.5</v>
      </c>
      <c r="BB56" s="36">
        <v>2062.5</v>
      </c>
      <c r="BC56" s="36">
        <v>2062.5</v>
      </c>
      <c r="BD56" s="36">
        <v>2562.5</v>
      </c>
      <c r="BE56" s="36">
        <v>2553.2600000000002</v>
      </c>
      <c r="BF56" s="36">
        <v>2490.61</v>
      </c>
      <c r="BG56" s="36">
        <v>2503.3200000000002</v>
      </c>
      <c r="BH56" s="36">
        <v>2757.44</v>
      </c>
      <c r="BI56" s="36">
        <v>3189.44</v>
      </c>
      <c r="BJ56" s="36">
        <v>3466.15</v>
      </c>
      <c r="BK56" s="36">
        <v>3561.51</v>
      </c>
      <c r="BL56" s="36">
        <v>4110.8999999999996</v>
      </c>
      <c r="BM56" s="36">
        <v>4195.4800000000005</v>
      </c>
      <c r="BN56" s="36">
        <v>4342.33</v>
      </c>
      <c r="BO56" s="36">
        <v>4213.8600000000006</v>
      </c>
      <c r="BP56" s="36">
        <v>4019.6499999999996</v>
      </c>
      <c r="BQ56" s="36">
        <v>3704.74</v>
      </c>
      <c r="BR56" s="36">
        <v>3328.8199999999997</v>
      </c>
      <c r="BS56" s="36">
        <v>2954.4300000000003</v>
      </c>
      <c r="BT56" s="36">
        <v>1940.15</v>
      </c>
      <c r="BU56" s="36">
        <v>1772.64</v>
      </c>
      <c r="BV56" s="36">
        <v>1373.73</v>
      </c>
      <c r="BW56" s="36">
        <v>1286.32</v>
      </c>
      <c r="BX56" s="36">
        <v>1130.17</v>
      </c>
      <c r="BY56" s="36">
        <v>1194.4100000000001</v>
      </c>
      <c r="BZ56" s="36">
        <v>891.27</v>
      </c>
      <c r="CA56" s="36">
        <v>885.65000000000009</v>
      </c>
      <c r="CB56" s="36">
        <v>1076.04</v>
      </c>
      <c r="CC56" s="36">
        <v>1066.79</v>
      </c>
      <c r="CD56" s="36">
        <v>979.82</v>
      </c>
      <c r="CE56" s="36">
        <v>889.57</v>
      </c>
      <c r="CF56" s="36">
        <v>636.39</v>
      </c>
      <c r="CG56" s="36">
        <v>619.93999999999994</v>
      </c>
      <c r="CH56" s="36">
        <v>496.96000000000004</v>
      </c>
      <c r="CI56" s="36">
        <v>489.25</v>
      </c>
      <c r="CJ56" s="36">
        <v>481.87</v>
      </c>
      <c r="CK56" s="36">
        <v>470.33</v>
      </c>
      <c r="CL56" s="36">
        <v>495.39</v>
      </c>
      <c r="CM56" s="36">
        <v>513.29</v>
      </c>
      <c r="CN56" s="36">
        <v>529.62</v>
      </c>
      <c r="CO56" s="36">
        <v>549.63</v>
      </c>
      <c r="CP56" s="36">
        <v>637.46</v>
      </c>
      <c r="CQ56" s="36">
        <v>648.78</v>
      </c>
      <c r="CR56" s="36">
        <v>759.40000000000009</v>
      </c>
      <c r="CS56" s="37">
        <v>789.27</v>
      </c>
      <c r="CT56" s="51">
        <f>SUM(B56:CS56)</f>
        <v>182707.27000000008</v>
      </c>
      <c r="CU56" s="152"/>
      <c r="CV56" s="259"/>
      <c r="CW56" s="140"/>
    </row>
    <row r="57" spans="1:102" ht="15.75" thickBot="1">
      <c r="A57" s="261" t="s">
        <v>56</v>
      </c>
      <c r="B57" s="107">
        <f>IF(B56&gt;B55,0,B55-B56)</f>
        <v>0</v>
      </c>
      <c r="C57" s="107">
        <f t="shared" ref="C57:BN57" si="64">IF(C56&gt;C55,0,C55-C56)</f>
        <v>0</v>
      </c>
      <c r="D57" s="107">
        <f t="shared" si="64"/>
        <v>0</v>
      </c>
      <c r="E57" s="107">
        <f t="shared" si="64"/>
        <v>0</v>
      </c>
      <c r="F57" s="107">
        <f t="shared" si="64"/>
        <v>0</v>
      </c>
      <c r="G57" s="107">
        <f t="shared" si="64"/>
        <v>0</v>
      </c>
      <c r="H57" s="107">
        <f t="shared" si="64"/>
        <v>0</v>
      </c>
      <c r="I57" s="107">
        <f t="shared" si="64"/>
        <v>0</v>
      </c>
      <c r="J57" s="107">
        <f t="shared" si="64"/>
        <v>0</v>
      </c>
      <c r="K57" s="107">
        <f t="shared" si="64"/>
        <v>0</v>
      </c>
      <c r="L57" s="107">
        <f t="shared" si="64"/>
        <v>0</v>
      </c>
      <c r="M57" s="107">
        <f t="shared" si="64"/>
        <v>0</v>
      </c>
      <c r="N57" s="107">
        <f t="shared" si="64"/>
        <v>0</v>
      </c>
      <c r="O57" s="107">
        <f t="shared" si="64"/>
        <v>0</v>
      </c>
      <c r="P57" s="107">
        <f t="shared" si="64"/>
        <v>0</v>
      </c>
      <c r="Q57" s="107">
        <f t="shared" si="64"/>
        <v>0</v>
      </c>
      <c r="R57" s="107">
        <f t="shared" si="64"/>
        <v>0</v>
      </c>
      <c r="S57" s="107">
        <f t="shared" si="64"/>
        <v>0</v>
      </c>
      <c r="T57" s="107">
        <f t="shared" si="64"/>
        <v>0</v>
      </c>
      <c r="U57" s="107">
        <f t="shared" si="64"/>
        <v>0</v>
      </c>
      <c r="V57" s="107">
        <f t="shared" si="64"/>
        <v>0</v>
      </c>
      <c r="W57" s="107">
        <f t="shared" si="64"/>
        <v>0</v>
      </c>
      <c r="X57" s="107">
        <f t="shared" si="64"/>
        <v>2189.2149493880288</v>
      </c>
      <c r="Y57" s="107">
        <f t="shared" si="64"/>
        <v>2148.3866325411864</v>
      </c>
      <c r="Z57" s="107">
        <f t="shared" si="64"/>
        <v>2128.2201644070378</v>
      </c>
      <c r="AA57" s="107">
        <f t="shared" si="64"/>
        <v>2077.432857715763</v>
      </c>
      <c r="AB57" s="107">
        <f t="shared" si="64"/>
        <v>2101.642250316831</v>
      </c>
      <c r="AC57" s="107">
        <f t="shared" si="64"/>
        <v>1963.811154638473</v>
      </c>
      <c r="AD57" s="107">
        <f t="shared" si="64"/>
        <v>1789.9969130525374</v>
      </c>
      <c r="AE57" s="107">
        <f t="shared" si="64"/>
        <v>1580.1717686291677</v>
      </c>
      <c r="AF57" s="107">
        <f t="shared" si="64"/>
        <v>1428.9126027421735</v>
      </c>
      <c r="AG57" s="107">
        <f t="shared" si="64"/>
        <v>1325.8000527085765</v>
      </c>
      <c r="AH57" s="107">
        <f t="shared" si="64"/>
        <v>497.764243686795</v>
      </c>
      <c r="AI57" s="107">
        <f t="shared" si="64"/>
        <v>433.15812610677949</v>
      </c>
      <c r="AJ57" s="107">
        <f t="shared" si="64"/>
        <v>287.76061740990417</v>
      </c>
      <c r="AK57" s="107">
        <f t="shared" si="64"/>
        <v>208.67546958433559</v>
      </c>
      <c r="AL57" s="107">
        <f t="shared" si="64"/>
        <v>229.88789161017348</v>
      </c>
      <c r="AM57" s="107">
        <f t="shared" si="64"/>
        <v>0</v>
      </c>
      <c r="AN57" s="107">
        <f t="shared" si="64"/>
        <v>0</v>
      </c>
      <c r="AO57" s="107">
        <f t="shared" si="64"/>
        <v>0</v>
      </c>
      <c r="AP57" s="107">
        <f t="shared" si="64"/>
        <v>0</v>
      </c>
      <c r="AQ57" s="107">
        <f t="shared" si="64"/>
        <v>0</v>
      </c>
      <c r="AR57" s="107">
        <f t="shared" si="64"/>
        <v>0</v>
      </c>
      <c r="AS57" s="107">
        <f t="shared" si="64"/>
        <v>0</v>
      </c>
      <c r="AT57" s="107">
        <f t="shared" si="64"/>
        <v>0</v>
      </c>
      <c r="AU57" s="107">
        <f t="shared" si="64"/>
        <v>0</v>
      </c>
      <c r="AV57" s="107">
        <f t="shared" si="64"/>
        <v>0</v>
      </c>
      <c r="AW57" s="107">
        <f t="shared" si="64"/>
        <v>0</v>
      </c>
      <c r="AX57" s="107">
        <f t="shared" si="64"/>
        <v>0</v>
      </c>
      <c r="AY57" s="107">
        <f t="shared" si="64"/>
        <v>0</v>
      </c>
      <c r="AZ57" s="107">
        <f t="shared" si="64"/>
        <v>0</v>
      </c>
      <c r="BA57" s="107">
        <f t="shared" si="64"/>
        <v>0</v>
      </c>
      <c r="BB57" s="107">
        <f t="shared" si="64"/>
        <v>0</v>
      </c>
      <c r="BC57" s="107">
        <f t="shared" si="64"/>
        <v>0</v>
      </c>
      <c r="BD57" s="107">
        <f t="shared" si="64"/>
        <v>0</v>
      </c>
      <c r="BE57" s="107">
        <f t="shared" si="64"/>
        <v>0</v>
      </c>
      <c r="BF57" s="107">
        <f t="shared" si="64"/>
        <v>0</v>
      </c>
      <c r="BG57" s="107">
        <f t="shared" si="64"/>
        <v>0</v>
      </c>
      <c r="BH57" s="107">
        <f t="shared" si="64"/>
        <v>0</v>
      </c>
      <c r="BI57" s="107">
        <f t="shared" si="64"/>
        <v>0</v>
      </c>
      <c r="BJ57" s="107">
        <f t="shared" si="64"/>
        <v>0</v>
      </c>
      <c r="BK57" s="107">
        <f t="shared" si="64"/>
        <v>0</v>
      </c>
      <c r="BL57" s="107">
        <f t="shared" si="64"/>
        <v>0</v>
      </c>
      <c r="BM57" s="107">
        <f t="shared" si="64"/>
        <v>0</v>
      </c>
      <c r="BN57" s="107">
        <f t="shared" si="64"/>
        <v>0</v>
      </c>
      <c r="BO57" s="107">
        <f t="shared" ref="BO57:CS57" si="65">IF(BO56&gt;BO55,0,BO55-BO56)</f>
        <v>0</v>
      </c>
      <c r="BP57" s="107">
        <f t="shared" si="65"/>
        <v>0</v>
      </c>
      <c r="BQ57" s="107">
        <f t="shared" si="65"/>
        <v>0</v>
      </c>
      <c r="BR57" s="107">
        <f t="shared" si="65"/>
        <v>0</v>
      </c>
      <c r="BS57" s="107">
        <f t="shared" si="65"/>
        <v>45.849116880439396</v>
      </c>
      <c r="BT57" s="107">
        <f t="shared" si="65"/>
        <v>1190.8482770634341</v>
      </c>
      <c r="BU57" s="107">
        <f t="shared" si="65"/>
        <v>1436.2766249659774</v>
      </c>
      <c r="BV57" s="107">
        <f t="shared" si="65"/>
        <v>1891.0155143976822</v>
      </c>
      <c r="BW57" s="107">
        <f t="shared" si="65"/>
        <v>2744.6729581231766</v>
      </c>
      <c r="BX57" s="107">
        <f t="shared" si="65"/>
        <v>2900.6146446360071</v>
      </c>
      <c r="BY57" s="107">
        <f t="shared" si="65"/>
        <v>2814.0972187986399</v>
      </c>
      <c r="BZ57" s="107">
        <f t="shared" si="65"/>
        <v>0</v>
      </c>
      <c r="CA57" s="107">
        <f t="shared" si="65"/>
        <v>0</v>
      </c>
      <c r="CB57" s="107">
        <f t="shared" si="65"/>
        <v>0</v>
      </c>
      <c r="CC57" s="107">
        <f t="shared" si="65"/>
        <v>0</v>
      </c>
      <c r="CD57" s="107">
        <f t="shared" si="65"/>
        <v>0</v>
      </c>
      <c r="CE57" s="107">
        <f t="shared" si="65"/>
        <v>0</v>
      </c>
      <c r="CF57" s="107">
        <f t="shared" si="65"/>
        <v>0</v>
      </c>
      <c r="CG57" s="107">
        <f t="shared" si="65"/>
        <v>0</v>
      </c>
      <c r="CH57" s="107">
        <f t="shared" si="65"/>
        <v>42.411999999999352</v>
      </c>
      <c r="CI57" s="107">
        <f t="shared" si="65"/>
        <v>48.171999999998661</v>
      </c>
      <c r="CJ57" s="107">
        <f t="shared" si="65"/>
        <v>154.13199999999949</v>
      </c>
      <c r="CK57" s="107">
        <f t="shared" si="65"/>
        <v>159.9620000000013</v>
      </c>
      <c r="CL57" s="107">
        <f t="shared" si="65"/>
        <v>4.7219999999991842</v>
      </c>
      <c r="CM57" s="107">
        <f t="shared" si="65"/>
        <v>0</v>
      </c>
      <c r="CN57" s="107">
        <f t="shared" si="65"/>
        <v>0</v>
      </c>
      <c r="CO57" s="107">
        <f t="shared" si="65"/>
        <v>0</v>
      </c>
      <c r="CP57" s="107">
        <f t="shared" si="65"/>
        <v>0</v>
      </c>
      <c r="CQ57" s="107">
        <f t="shared" si="65"/>
        <v>0</v>
      </c>
      <c r="CR57" s="107">
        <f t="shared" si="65"/>
        <v>0</v>
      </c>
      <c r="CS57" s="108">
        <f t="shared" si="65"/>
        <v>0</v>
      </c>
      <c r="CT57" s="109">
        <f>SUM(B57:CS57)</f>
        <v>33823.610049403105</v>
      </c>
      <c r="CU57" s="257"/>
      <c r="CV57" s="263"/>
    </row>
    <row r="58" spans="1:102">
      <c r="A58" s="150"/>
      <c r="B58" s="255"/>
      <c r="C58" s="255"/>
      <c r="D58" s="255"/>
      <c r="E58" s="255"/>
      <c r="F58" s="255"/>
      <c r="G58" s="255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152"/>
      <c r="CV58" s="256"/>
    </row>
    <row r="59" spans="1:102" ht="15.75" thickBot="1">
      <c r="A59" s="110" t="s">
        <v>72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</row>
    <row r="60" spans="1:102" ht="15.75" thickBot="1">
      <c r="A60" s="111" t="s">
        <v>25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26</v>
      </c>
      <c r="CU60" s="150"/>
      <c r="CV60" s="244"/>
      <c r="CX60" s="234"/>
    </row>
    <row r="61" spans="1:102">
      <c r="A61" s="21" t="s">
        <v>32</v>
      </c>
      <c r="B61" s="172">
        <f>SUM(B62:B68)</f>
        <v>2961.3380000000002</v>
      </c>
      <c r="C61" s="172">
        <f>SUM(C62:C68)</f>
        <v>2961.3380000000002</v>
      </c>
      <c r="D61" s="172">
        <f t="shared" ref="D61:BO61" si="66">SUM(D62:D68)</f>
        <v>2969.3380000000002</v>
      </c>
      <c r="E61" s="172">
        <f t="shared" si="66"/>
        <v>2969.3380000000002</v>
      </c>
      <c r="F61" s="172">
        <f t="shared" si="66"/>
        <v>2967.3380000000002</v>
      </c>
      <c r="G61" s="172">
        <f t="shared" si="66"/>
        <v>3048.3380000000002</v>
      </c>
      <c r="H61" s="172">
        <f t="shared" si="66"/>
        <v>3126.5880000000002</v>
      </c>
      <c r="I61" s="172">
        <f t="shared" si="66"/>
        <v>3131.5880000000002</v>
      </c>
      <c r="J61" s="172">
        <f t="shared" si="66"/>
        <v>3149.3380000000002</v>
      </c>
      <c r="K61" s="172">
        <f t="shared" si="66"/>
        <v>3154.3380000000002</v>
      </c>
      <c r="L61" s="172">
        <f t="shared" si="66"/>
        <v>3153.3380000000002</v>
      </c>
      <c r="M61" s="172">
        <f t="shared" si="66"/>
        <v>3152.3380000000002</v>
      </c>
      <c r="N61" s="172">
        <f t="shared" si="66"/>
        <v>3150.3380000000002</v>
      </c>
      <c r="O61" s="172">
        <f t="shared" si="66"/>
        <v>3146.3380000000002</v>
      </c>
      <c r="P61" s="172">
        <f t="shared" si="66"/>
        <v>3151.3380000000002</v>
      </c>
      <c r="Q61" s="172">
        <f t="shared" si="66"/>
        <v>3149.3380000000002</v>
      </c>
      <c r="R61" s="172">
        <f t="shared" si="66"/>
        <v>3144.3380000000002</v>
      </c>
      <c r="S61" s="172">
        <f t="shared" si="66"/>
        <v>3142.3380000000002</v>
      </c>
      <c r="T61" s="172">
        <f t="shared" si="66"/>
        <v>3135.3380000000002</v>
      </c>
      <c r="U61" s="172">
        <f t="shared" si="66"/>
        <v>3135.3380000000002</v>
      </c>
      <c r="V61" s="172">
        <f t="shared" si="66"/>
        <v>3137.3380000000002</v>
      </c>
      <c r="W61" s="172">
        <f t="shared" si="66"/>
        <v>3138.3380000000002</v>
      </c>
      <c r="X61" s="172">
        <f t="shared" si="66"/>
        <v>2954.3380000000002</v>
      </c>
      <c r="Y61" s="172">
        <f t="shared" si="66"/>
        <v>2951.3380000000002</v>
      </c>
      <c r="Z61" s="172">
        <f t="shared" si="66"/>
        <v>2951.3380000000002</v>
      </c>
      <c r="AA61" s="172">
        <f t="shared" si="66"/>
        <v>2954.3380000000002</v>
      </c>
      <c r="AB61" s="172">
        <f t="shared" si="66"/>
        <v>2952.3380000000002</v>
      </c>
      <c r="AC61" s="172">
        <f t="shared" si="66"/>
        <v>2955.3380000000002</v>
      </c>
      <c r="AD61" s="172">
        <f t="shared" si="66"/>
        <v>2955.3380000000002</v>
      </c>
      <c r="AE61" s="172">
        <f t="shared" si="66"/>
        <v>2941.3380000000002</v>
      </c>
      <c r="AF61" s="172">
        <f t="shared" si="66"/>
        <v>2929.3380000000002</v>
      </c>
      <c r="AG61" s="172">
        <f t="shared" si="66"/>
        <v>2923.3380000000002</v>
      </c>
      <c r="AH61" s="172">
        <f t="shared" si="66"/>
        <v>2922.3380000000002</v>
      </c>
      <c r="AI61" s="172">
        <f t="shared" si="66"/>
        <v>2920.3380000000002</v>
      </c>
      <c r="AJ61" s="172">
        <f t="shared" si="66"/>
        <v>2919.3380000000002</v>
      </c>
      <c r="AK61" s="172">
        <f t="shared" si="66"/>
        <v>2919.3380000000002</v>
      </c>
      <c r="AL61" s="172">
        <f t="shared" si="66"/>
        <v>2919.3380000000002</v>
      </c>
      <c r="AM61" s="172">
        <f t="shared" si="66"/>
        <v>2919.3380000000002</v>
      </c>
      <c r="AN61" s="172">
        <f t="shared" si="66"/>
        <v>2922.3380000000002</v>
      </c>
      <c r="AO61" s="172">
        <f t="shared" si="66"/>
        <v>2920.3380000000002</v>
      </c>
      <c r="AP61" s="172">
        <f t="shared" si="66"/>
        <v>2922.3380000000002</v>
      </c>
      <c r="AQ61" s="172">
        <f t="shared" si="66"/>
        <v>2927.3380000000002</v>
      </c>
      <c r="AR61" s="172">
        <f t="shared" si="66"/>
        <v>2922.3380000000002</v>
      </c>
      <c r="AS61" s="172">
        <f t="shared" si="66"/>
        <v>2929.3380000000002</v>
      </c>
      <c r="AT61" s="172">
        <f t="shared" si="66"/>
        <v>2936.3380000000002</v>
      </c>
      <c r="AU61" s="172">
        <f t="shared" si="66"/>
        <v>3010.3380000000002</v>
      </c>
      <c r="AV61" s="172">
        <f t="shared" si="66"/>
        <v>3045.3380000000002</v>
      </c>
      <c r="AW61" s="172">
        <f t="shared" si="66"/>
        <v>3071.3380000000002</v>
      </c>
      <c r="AX61" s="172">
        <f t="shared" si="66"/>
        <v>3072.3380000000002</v>
      </c>
      <c r="AY61" s="172">
        <f t="shared" si="66"/>
        <v>3081.3380000000002</v>
      </c>
      <c r="AZ61" s="172">
        <f t="shared" si="66"/>
        <v>3082.3380000000002</v>
      </c>
      <c r="BA61" s="172">
        <f t="shared" si="66"/>
        <v>3086.3380000000002</v>
      </c>
      <c r="BB61" s="172">
        <f t="shared" si="66"/>
        <v>3095.3380000000002</v>
      </c>
      <c r="BC61" s="172">
        <f t="shared" si="66"/>
        <v>3094.3380000000002</v>
      </c>
      <c r="BD61" s="172">
        <f t="shared" si="66"/>
        <v>3091.3380000000002</v>
      </c>
      <c r="BE61" s="172">
        <f t="shared" si="66"/>
        <v>3092.3380000000002</v>
      </c>
      <c r="BF61" s="172">
        <f t="shared" si="66"/>
        <v>3097.3380000000002</v>
      </c>
      <c r="BG61" s="172">
        <f t="shared" si="66"/>
        <v>3101.3380000000002</v>
      </c>
      <c r="BH61" s="172">
        <f t="shared" si="66"/>
        <v>3103.3380000000002</v>
      </c>
      <c r="BI61" s="172">
        <f t="shared" si="66"/>
        <v>3103.3380000000002</v>
      </c>
      <c r="BJ61" s="172">
        <f t="shared" si="66"/>
        <v>3093.3380000000002</v>
      </c>
      <c r="BK61" s="172">
        <f t="shared" si="66"/>
        <v>3093.3380000000002</v>
      </c>
      <c r="BL61" s="172">
        <f t="shared" si="66"/>
        <v>3099.3380000000002</v>
      </c>
      <c r="BM61" s="172">
        <f t="shared" si="66"/>
        <v>3099.3380000000002</v>
      </c>
      <c r="BN61" s="172">
        <f t="shared" si="66"/>
        <v>3105.3380000000002</v>
      </c>
      <c r="BO61" s="172">
        <f t="shared" si="66"/>
        <v>3104.3380000000002</v>
      </c>
      <c r="BP61" s="172">
        <f t="shared" ref="BP61:CS61" si="67">SUM(BP62:BP68)</f>
        <v>3104.3380000000002</v>
      </c>
      <c r="BQ61" s="172">
        <f t="shared" si="67"/>
        <v>3111.3380000000002</v>
      </c>
      <c r="BR61" s="172">
        <f t="shared" si="67"/>
        <v>3122.3380000000002</v>
      </c>
      <c r="BS61" s="172">
        <f t="shared" si="67"/>
        <v>3125.3380000000002</v>
      </c>
      <c r="BT61" s="172">
        <f t="shared" si="67"/>
        <v>3120.3380000000002</v>
      </c>
      <c r="BU61" s="172">
        <f t="shared" si="67"/>
        <v>3125.3380000000002</v>
      </c>
      <c r="BV61" s="172">
        <f t="shared" si="67"/>
        <v>3125.3380000000002</v>
      </c>
      <c r="BW61" s="172">
        <f t="shared" si="67"/>
        <v>3139.3380000000002</v>
      </c>
      <c r="BX61" s="172">
        <f t="shared" si="67"/>
        <v>3144.3380000000002</v>
      </c>
      <c r="BY61" s="172">
        <f t="shared" si="67"/>
        <v>3148.3380000000002</v>
      </c>
      <c r="BZ61" s="172">
        <f t="shared" si="67"/>
        <v>3151.3380000000002</v>
      </c>
      <c r="CA61" s="172">
        <f t="shared" si="67"/>
        <v>3154.3380000000002</v>
      </c>
      <c r="CB61" s="172">
        <f t="shared" si="67"/>
        <v>3166.3380000000002</v>
      </c>
      <c r="CC61" s="172">
        <f t="shared" si="67"/>
        <v>3155.3380000000002</v>
      </c>
      <c r="CD61" s="172">
        <f t="shared" si="67"/>
        <v>3153.3380000000002</v>
      </c>
      <c r="CE61" s="172">
        <f t="shared" si="67"/>
        <v>3150.3380000000002</v>
      </c>
      <c r="CF61" s="172">
        <f t="shared" si="67"/>
        <v>3149.3380000000002</v>
      </c>
      <c r="CG61" s="172">
        <f t="shared" si="67"/>
        <v>3148.3380000000002</v>
      </c>
      <c r="CH61" s="172">
        <f t="shared" si="67"/>
        <v>3152.3380000000002</v>
      </c>
      <c r="CI61" s="172">
        <f t="shared" si="67"/>
        <v>3154.3380000000002</v>
      </c>
      <c r="CJ61" s="172">
        <f t="shared" si="67"/>
        <v>3155.3380000000002</v>
      </c>
      <c r="CK61" s="172">
        <f t="shared" si="67"/>
        <v>3159.3380000000002</v>
      </c>
      <c r="CL61" s="172">
        <f t="shared" si="67"/>
        <v>3158.3380000000002</v>
      </c>
      <c r="CM61" s="172">
        <f t="shared" si="67"/>
        <v>3189.3380000000002</v>
      </c>
      <c r="CN61" s="172">
        <f t="shared" si="67"/>
        <v>3187.3380000000002</v>
      </c>
      <c r="CO61" s="172">
        <f t="shared" si="67"/>
        <v>3182.3380000000002</v>
      </c>
      <c r="CP61" s="172">
        <f t="shared" si="67"/>
        <v>3182.3380000000002</v>
      </c>
      <c r="CQ61" s="172">
        <f t="shared" si="67"/>
        <v>3195.3380000000002</v>
      </c>
      <c r="CR61" s="172">
        <f t="shared" si="67"/>
        <v>3202.3380000000002</v>
      </c>
      <c r="CS61" s="173">
        <f t="shared" si="67"/>
        <v>3197.3380000000002</v>
      </c>
      <c r="CT61" s="232">
        <f>SUM(B61:CS61)</f>
        <v>295077.94799999951</v>
      </c>
      <c r="CU61" s="150"/>
      <c r="CV61" s="151"/>
      <c r="CX61" s="236"/>
    </row>
    <row r="62" spans="1:102">
      <c r="A62" s="25" t="s">
        <v>33</v>
      </c>
      <c r="B62" s="31">
        <v>426</v>
      </c>
      <c r="C62" s="32">
        <v>426</v>
      </c>
      <c r="D62" s="32">
        <v>426</v>
      </c>
      <c r="E62" s="32">
        <v>426</v>
      </c>
      <c r="F62" s="32">
        <v>426</v>
      </c>
      <c r="G62" s="32">
        <v>426</v>
      </c>
      <c r="H62" s="32">
        <v>426</v>
      </c>
      <c r="I62" s="32">
        <v>426</v>
      </c>
      <c r="J62" s="32">
        <v>426</v>
      </c>
      <c r="K62" s="32">
        <v>426</v>
      </c>
      <c r="L62" s="32">
        <v>426</v>
      </c>
      <c r="M62" s="32">
        <v>426</v>
      </c>
      <c r="N62" s="32">
        <v>426</v>
      </c>
      <c r="O62" s="32">
        <v>426</v>
      </c>
      <c r="P62" s="32">
        <v>426</v>
      </c>
      <c r="Q62" s="32">
        <v>426</v>
      </c>
      <c r="R62" s="32">
        <v>426</v>
      </c>
      <c r="S62" s="32">
        <v>426</v>
      </c>
      <c r="T62" s="32">
        <v>426</v>
      </c>
      <c r="U62" s="32">
        <v>426</v>
      </c>
      <c r="V62" s="32">
        <v>426</v>
      </c>
      <c r="W62" s="32">
        <v>426</v>
      </c>
      <c r="X62" s="32">
        <v>426</v>
      </c>
      <c r="Y62" s="32">
        <v>426</v>
      </c>
      <c r="Z62" s="32">
        <v>426</v>
      </c>
      <c r="AA62" s="32">
        <v>426</v>
      </c>
      <c r="AB62" s="32">
        <v>426</v>
      </c>
      <c r="AC62" s="32">
        <v>426</v>
      </c>
      <c r="AD62" s="32">
        <v>426</v>
      </c>
      <c r="AE62" s="32">
        <v>426</v>
      </c>
      <c r="AF62" s="32">
        <v>426</v>
      </c>
      <c r="AG62" s="32">
        <v>426</v>
      </c>
      <c r="AH62" s="32">
        <v>426</v>
      </c>
      <c r="AI62" s="32">
        <v>426</v>
      </c>
      <c r="AJ62" s="32">
        <v>426</v>
      </c>
      <c r="AK62" s="32">
        <v>426</v>
      </c>
      <c r="AL62" s="32">
        <v>426</v>
      </c>
      <c r="AM62" s="32">
        <v>426</v>
      </c>
      <c r="AN62" s="32">
        <v>426</v>
      </c>
      <c r="AO62" s="32">
        <v>426</v>
      </c>
      <c r="AP62" s="32">
        <v>426</v>
      </c>
      <c r="AQ62" s="32">
        <v>426</v>
      </c>
      <c r="AR62" s="32">
        <v>426</v>
      </c>
      <c r="AS62" s="32">
        <v>426</v>
      </c>
      <c r="AT62" s="32">
        <v>426</v>
      </c>
      <c r="AU62" s="32">
        <v>426</v>
      </c>
      <c r="AV62" s="32">
        <v>426</v>
      </c>
      <c r="AW62" s="32">
        <v>426</v>
      </c>
      <c r="AX62" s="32">
        <v>426</v>
      </c>
      <c r="AY62" s="32">
        <v>426</v>
      </c>
      <c r="AZ62" s="32">
        <v>426</v>
      </c>
      <c r="BA62" s="32">
        <v>426</v>
      </c>
      <c r="BB62" s="32">
        <v>426</v>
      </c>
      <c r="BC62" s="32">
        <v>426</v>
      </c>
      <c r="BD62" s="32">
        <v>426</v>
      </c>
      <c r="BE62" s="32">
        <v>426</v>
      </c>
      <c r="BF62" s="32">
        <v>426</v>
      </c>
      <c r="BG62" s="32">
        <v>426</v>
      </c>
      <c r="BH62" s="32">
        <v>426</v>
      </c>
      <c r="BI62" s="32">
        <v>426</v>
      </c>
      <c r="BJ62" s="32">
        <v>426</v>
      </c>
      <c r="BK62" s="32">
        <v>426</v>
      </c>
      <c r="BL62" s="32">
        <v>426</v>
      </c>
      <c r="BM62" s="32">
        <v>426</v>
      </c>
      <c r="BN62" s="32">
        <v>426</v>
      </c>
      <c r="BO62" s="32">
        <v>426</v>
      </c>
      <c r="BP62" s="32">
        <v>426</v>
      </c>
      <c r="BQ62" s="32">
        <v>426</v>
      </c>
      <c r="BR62" s="32">
        <v>426</v>
      </c>
      <c r="BS62" s="32">
        <v>426</v>
      </c>
      <c r="BT62" s="32">
        <v>426</v>
      </c>
      <c r="BU62" s="32">
        <v>426</v>
      </c>
      <c r="BV62" s="32">
        <v>426</v>
      </c>
      <c r="BW62" s="32">
        <v>426</v>
      </c>
      <c r="BX62" s="32">
        <v>426</v>
      </c>
      <c r="BY62" s="32">
        <v>426</v>
      </c>
      <c r="BZ62" s="32">
        <v>426</v>
      </c>
      <c r="CA62" s="32">
        <v>426</v>
      </c>
      <c r="CB62" s="32">
        <v>426</v>
      </c>
      <c r="CC62" s="32">
        <v>426</v>
      </c>
      <c r="CD62" s="32">
        <v>426</v>
      </c>
      <c r="CE62" s="32">
        <v>426</v>
      </c>
      <c r="CF62" s="32">
        <v>426</v>
      </c>
      <c r="CG62" s="32">
        <v>426</v>
      </c>
      <c r="CH62" s="32">
        <v>426</v>
      </c>
      <c r="CI62" s="32">
        <v>426</v>
      </c>
      <c r="CJ62" s="32">
        <v>426</v>
      </c>
      <c r="CK62" s="32">
        <v>426</v>
      </c>
      <c r="CL62" s="32">
        <v>426</v>
      </c>
      <c r="CM62" s="32">
        <v>426</v>
      </c>
      <c r="CN62" s="32">
        <v>426</v>
      </c>
      <c r="CO62" s="32">
        <v>426</v>
      </c>
      <c r="CP62" s="32">
        <v>426</v>
      </c>
      <c r="CQ62" s="32">
        <v>426</v>
      </c>
      <c r="CR62" s="32">
        <v>426</v>
      </c>
      <c r="CS62" s="33">
        <v>426</v>
      </c>
      <c r="CT62" s="30">
        <f t="shared" ref="CT62:CT68" si="68">SUM(B62:CS62)</f>
        <v>40896</v>
      </c>
      <c r="CU62" s="152"/>
      <c r="CV62" s="244"/>
    </row>
    <row r="63" spans="1:102">
      <c r="A63" s="25" t="s">
        <v>34</v>
      </c>
      <c r="B63" s="31">
        <v>503</v>
      </c>
      <c r="C63" s="32">
        <v>503</v>
      </c>
      <c r="D63" s="32">
        <v>503</v>
      </c>
      <c r="E63" s="32">
        <v>503</v>
      </c>
      <c r="F63" s="32">
        <v>503</v>
      </c>
      <c r="G63" s="32">
        <v>503</v>
      </c>
      <c r="H63" s="32">
        <v>503</v>
      </c>
      <c r="I63" s="32">
        <v>503</v>
      </c>
      <c r="J63" s="32">
        <v>503</v>
      </c>
      <c r="K63" s="32">
        <v>503</v>
      </c>
      <c r="L63" s="32">
        <v>503</v>
      </c>
      <c r="M63" s="32">
        <v>503</v>
      </c>
      <c r="N63" s="32">
        <v>503</v>
      </c>
      <c r="O63" s="32">
        <v>503</v>
      </c>
      <c r="P63" s="32">
        <v>503</v>
      </c>
      <c r="Q63" s="32">
        <v>503</v>
      </c>
      <c r="R63" s="32">
        <v>503</v>
      </c>
      <c r="S63" s="32">
        <v>503</v>
      </c>
      <c r="T63" s="32">
        <v>503</v>
      </c>
      <c r="U63" s="32">
        <v>503</v>
      </c>
      <c r="V63" s="32">
        <v>503</v>
      </c>
      <c r="W63" s="32">
        <v>503</v>
      </c>
      <c r="X63" s="32">
        <v>503</v>
      </c>
      <c r="Y63" s="32">
        <v>503</v>
      </c>
      <c r="Z63" s="32">
        <v>503</v>
      </c>
      <c r="AA63" s="32">
        <v>503</v>
      </c>
      <c r="AB63" s="32">
        <v>503</v>
      </c>
      <c r="AC63" s="32">
        <v>503</v>
      </c>
      <c r="AD63" s="32">
        <v>503</v>
      </c>
      <c r="AE63" s="32">
        <v>503</v>
      </c>
      <c r="AF63" s="32">
        <v>503</v>
      </c>
      <c r="AG63" s="32">
        <v>503</v>
      </c>
      <c r="AH63" s="32">
        <v>503</v>
      </c>
      <c r="AI63" s="32">
        <v>503</v>
      </c>
      <c r="AJ63" s="32">
        <v>503</v>
      </c>
      <c r="AK63" s="32">
        <v>503</v>
      </c>
      <c r="AL63" s="32">
        <v>503</v>
      </c>
      <c r="AM63" s="32">
        <v>503</v>
      </c>
      <c r="AN63" s="32">
        <v>503</v>
      </c>
      <c r="AO63" s="32">
        <v>503</v>
      </c>
      <c r="AP63" s="32">
        <v>503</v>
      </c>
      <c r="AQ63" s="32">
        <v>503</v>
      </c>
      <c r="AR63" s="32">
        <v>503</v>
      </c>
      <c r="AS63" s="32">
        <v>503</v>
      </c>
      <c r="AT63" s="32">
        <v>503</v>
      </c>
      <c r="AU63" s="32">
        <v>503</v>
      </c>
      <c r="AV63" s="32">
        <v>503</v>
      </c>
      <c r="AW63" s="32">
        <v>503</v>
      </c>
      <c r="AX63" s="32">
        <v>503</v>
      </c>
      <c r="AY63" s="32">
        <v>503</v>
      </c>
      <c r="AZ63" s="32">
        <v>503</v>
      </c>
      <c r="BA63" s="32">
        <v>503</v>
      </c>
      <c r="BB63" s="32">
        <v>503</v>
      </c>
      <c r="BC63" s="32">
        <v>503</v>
      </c>
      <c r="BD63" s="32">
        <v>503</v>
      </c>
      <c r="BE63" s="32">
        <v>503</v>
      </c>
      <c r="BF63" s="32">
        <v>503</v>
      </c>
      <c r="BG63" s="32">
        <v>503</v>
      </c>
      <c r="BH63" s="32">
        <v>503</v>
      </c>
      <c r="BI63" s="32">
        <v>503</v>
      </c>
      <c r="BJ63" s="32">
        <v>503</v>
      </c>
      <c r="BK63" s="32">
        <v>503</v>
      </c>
      <c r="BL63" s="32">
        <v>503</v>
      </c>
      <c r="BM63" s="32">
        <v>503</v>
      </c>
      <c r="BN63" s="32">
        <v>503</v>
      </c>
      <c r="BO63" s="32">
        <v>503</v>
      </c>
      <c r="BP63" s="32">
        <v>503</v>
      </c>
      <c r="BQ63" s="32">
        <v>503</v>
      </c>
      <c r="BR63" s="32">
        <v>503</v>
      </c>
      <c r="BS63" s="32">
        <v>503</v>
      </c>
      <c r="BT63" s="32">
        <v>503</v>
      </c>
      <c r="BU63" s="32">
        <v>503</v>
      </c>
      <c r="BV63" s="32">
        <v>503</v>
      </c>
      <c r="BW63" s="32">
        <v>503</v>
      </c>
      <c r="BX63" s="32">
        <v>503</v>
      </c>
      <c r="BY63" s="32">
        <v>503</v>
      </c>
      <c r="BZ63" s="32">
        <v>503</v>
      </c>
      <c r="CA63" s="32">
        <v>503</v>
      </c>
      <c r="CB63" s="32">
        <v>503</v>
      </c>
      <c r="CC63" s="32">
        <v>503</v>
      </c>
      <c r="CD63" s="32">
        <v>503</v>
      </c>
      <c r="CE63" s="32">
        <v>503</v>
      </c>
      <c r="CF63" s="32">
        <v>503</v>
      </c>
      <c r="CG63" s="32">
        <v>503</v>
      </c>
      <c r="CH63" s="32">
        <v>503</v>
      </c>
      <c r="CI63" s="32">
        <v>503</v>
      </c>
      <c r="CJ63" s="32">
        <v>503</v>
      </c>
      <c r="CK63" s="32">
        <v>503</v>
      </c>
      <c r="CL63" s="32">
        <v>503</v>
      </c>
      <c r="CM63" s="32">
        <v>503</v>
      </c>
      <c r="CN63" s="32">
        <v>503</v>
      </c>
      <c r="CO63" s="32">
        <v>503</v>
      </c>
      <c r="CP63" s="32">
        <v>503</v>
      </c>
      <c r="CQ63" s="32">
        <v>503</v>
      </c>
      <c r="CR63" s="32">
        <v>503</v>
      </c>
      <c r="CS63" s="33">
        <v>503</v>
      </c>
      <c r="CT63" s="30">
        <f t="shared" si="68"/>
        <v>48288</v>
      </c>
      <c r="CU63" s="152"/>
      <c r="CV63" s="244"/>
    </row>
    <row r="64" spans="1:102">
      <c r="A64" s="25" t="s">
        <v>35</v>
      </c>
      <c r="B64" s="31">
        <v>504.78800000000001</v>
      </c>
      <c r="C64" s="32">
        <v>504.78800000000001</v>
      </c>
      <c r="D64" s="32">
        <v>504.78800000000001</v>
      </c>
      <c r="E64" s="32">
        <v>504.78800000000001</v>
      </c>
      <c r="F64" s="32">
        <v>504.78800000000001</v>
      </c>
      <c r="G64" s="32">
        <v>584.78800000000001</v>
      </c>
      <c r="H64" s="32">
        <v>665.03800000000001</v>
      </c>
      <c r="I64" s="32">
        <v>665.03800000000001</v>
      </c>
      <c r="J64" s="32">
        <v>674.78800000000001</v>
      </c>
      <c r="K64" s="32">
        <v>674.78800000000001</v>
      </c>
      <c r="L64" s="32">
        <v>674.78800000000001</v>
      </c>
      <c r="M64" s="32">
        <v>674.78800000000001</v>
      </c>
      <c r="N64" s="32">
        <v>674.78800000000001</v>
      </c>
      <c r="O64" s="32">
        <v>674.78800000000001</v>
      </c>
      <c r="P64" s="32">
        <v>674.78800000000001</v>
      </c>
      <c r="Q64" s="32">
        <v>674.78800000000001</v>
      </c>
      <c r="R64" s="32">
        <v>674.78800000000001</v>
      </c>
      <c r="S64" s="32">
        <v>674.78800000000001</v>
      </c>
      <c r="T64" s="32">
        <v>674.78800000000001</v>
      </c>
      <c r="U64" s="32">
        <v>674.78800000000001</v>
      </c>
      <c r="V64" s="32">
        <v>674.78800000000001</v>
      </c>
      <c r="W64" s="32">
        <v>674.78800000000001</v>
      </c>
      <c r="X64" s="32">
        <v>494.78800000000001</v>
      </c>
      <c r="Y64" s="32">
        <v>494.78800000000001</v>
      </c>
      <c r="Z64" s="32">
        <v>494.78800000000001</v>
      </c>
      <c r="AA64" s="32">
        <v>494.78800000000001</v>
      </c>
      <c r="AB64" s="32">
        <v>494.78800000000001</v>
      </c>
      <c r="AC64" s="32">
        <v>494.78800000000001</v>
      </c>
      <c r="AD64" s="32">
        <v>494.78800000000001</v>
      </c>
      <c r="AE64" s="32">
        <v>494.78800000000001</v>
      </c>
      <c r="AF64" s="32">
        <v>494.78800000000001</v>
      </c>
      <c r="AG64" s="32">
        <v>494.78800000000001</v>
      </c>
      <c r="AH64" s="32">
        <v>494.78800000000001</v>
      </c>
      <c r="AI64" s="32">
        <v>494.78800000000001</v>
      </c>
      <c r="AJ64" s="32">
        <v>494.78800000000001</v>
      </c>
      <c r="AK64" s="32">
        <v>494.78800000000001</v>
      </c>
      <c r="AL64" s="32">
        <v>494.78800000000001</v>
      </c>
      <c r="AM64" s="32">
        <v>494.78800000000001</v>
      </c>
      <c r="AN64" s="32">
        <v>494.78800000000001</v>
      </c>
      <c r="AO64" s="32">
        <v>494.78800000000001</v>
      </c>
      <c r="AP64" s="32">
        <v>494.78800000000001</v>
      </c>
      <c r="AQ64" s="32">
        <v>494.78800000000001</v>
      </c>
      <c r="AR64" s="32">
        <v>494.78800000000001</v>
      </c>
      <c r="AS64" s="32">
        <v>494.78800000000001</v>
      </c>
      <c r="AT64" s="32">
        <v>494.78800000000001</v>
      </c>
      <c r="AU64" s="32">
        <v>564.78800000000001</v>
      </c>
      <c r="AV64" s="32">
        <v>594.78800000000001</v>
      </c>
      <c r="AW64" s="32">
        <v>614.78800000000001</v>
      </c>
      <c r="AX64" s="32">
        <v>617.78800000000001</v>
      </c>
      <c r="AY64" s="32">
        <v>629.78800000000001</v>
      </c>
      <c r="AZ64" s="32">
        <v>629.78800000000001</v>
      </c>
      <c r="BA64" s="32">
        <v>634.78800000000001</v>
      </c>
      <c r="BB64" s="32">
        <v>644.78800000000001</v>
      </c>
      <c r="BC64" s="32">
        <v>644.78800000000001</v>
      </c>
      <c r="BD64" s="32">
        <v>644.78800000000001</v>
      </c>
      <c r="BE64" s="32">
        <v>644.78800000000001</v>
      </c>
      <c r="BF64" s="32">
        <v>644.78800000000001</v>
      </c>
      <c r="BG64" s="32">
        <v>644.78800000000001</v>
      </c>
      <c r="BH64" s="32">
        <v>644.78800000000001</v>
      </c>
      <c r="BI64" s="32">
        <v>644.78800000000001</v>
      </c>
      <c r="BJ64" s="32">
        <v>644.78800000000001</v>
      </c>
      <c r="BK64" s="32">
        <v>644.78800000000001</v>
      </c>
      <c r="BL64" s="32">
        <v>644.78800000000001</v>
      </c>
      <c r="BM64" s="32">
        <v>644.78800000000001</v>
      </c>
      <c r="BN64" s="32">
        <v>644.78800000000001</v>
      </c>
      <c r="BO64" s="32">
        <v>644.78800000000001</v>
      </c>
      <c r="BP64" s="32">
        <v>644.78800000000001</v>
      </c>
      <c r="BQ64" s="32">
        <v>644.78800000000001</v>
      </c>
      <c r="BR64" s="32">
        <v>644.78800000000001</v>
      </c>
      <c r="BS64" s="32">
        <v>644.78800000000001</v>
      </c>
      <c r="BT64" s="32">
        <v>644.78800000000001</v>
      </c>
      <c r="BU64" s="32">
        <v>644.78800000000001</v>
      </c>
      <c r="BV64" s="32">
        <v>644.78800000000001</v>
      </c>
      <c r="BW64" s="32">
        <v>644.78800000000001</v>
      </c>
      <c r="BX64" s="32">
        <v>644.78800000000001</v>
      </c>
      <c r="BY64" s="32">
        <v>644.78800000000001</v>
      </c>
      <c r="BZ64" s="32">
        <v>644.78800000000001</v>
      </c>
      <c r="CA64" s="32">
        <v>644.78800000000001</v>
      </c>
      <c r="CB64" s="32">
        <v>654.78800000000001</v>
      </c>
      <c r="CC64" s="32">
        <v>644.78800000000001</v>
      </c>
      <c r="CD64" s="32">
        <v>644.78800000000001</v>
      </c>
      <c r="CE64" s="32">
        <v>644.78800000000001</v>
      </c>
      <c r="CF64" s="32">
        <v>644.78800000000001</v>
      </c>
      <c r="CG64" s="32">
        <v>644.78800000000001</v>
      </c>
      <c r="CH64" s="32">
        <v>644.78800000000001</v>
      </c>
      <c r="CI64" s="32">
        <v>644.78800000000001</v>
      </c>
      <c r="CJ64" s="32">
        <v>644.78800000000001</v>
      </c>
      <c r="CK64" s="32">
        <v>644.78800000000001</v>
      </c>
      <c r="CL64" s="32">
        <v>644.78800000000001</v>
      </c>
      <c r="CM64" s="32">
        <v>684.78800000000001</v>
      </c>
      <c r="CN64" s="32">
        <v>682.78800000000001</v>
      </c>
      <c r="CO64" s="32">
        <v>686.78800000000001</v>
      </c>
      <c r="CP64" s="32">
        <v>684.78800000000001</v>
      </c>
      <c r="CQ64" s="32">
        <v>684.78800000000001</v>
      </c>
      <c r="CR64" s="32">
        <v>684.78800000000001</v>
      </c>
      <c r="CS64" s="33">
        <v>684.78800000000001</v>
      </c>
      <c r="CT64" s="30">
        <f t="shared" si="68"/>
        <v>58213.148000000037</v>
      </c>
      <c r="CU64" s="152"/>
      <c r="CV64" s="244"/>
    </row>
    <row r="65" spans="1:100">
      <c r="A65" s="25" t="s">
        <v>36</v>
      </c>
      <c r="B65" s="31">
        <v>376</v>
      </c>
      <c r="C65" s="32">
        <v>376</v>
      </c>
      <c r="D65" s="32">
        <v>376</v>
      </c>
      <c r="E65" s="32">
        <v>376</v>
      </c>
      <c r="F65" s="32">
        <v>376</v>
      </c>
      <c r="G65" s="32">
        <v>376</v>
      </c>
      <c r="H65" s="32">
        <v>376</v>
      </c>
      <c r="I65" s="32">
        <v>376</v>
      </c>
      <c r="J65" s="32">
        <v>376</v>
      </c>
      <c r="K65" s="32">
        <v>376</v>
      </c>
      <c r="L65" s="32">
        <v>376</v>
      </c>
      <c r="M65" s="32">
        <v>376</v>
      </c>
      <c r="N65" s="32">
        <v>376</v>
      </c>
      <c r="O65" s="32">
        <v>376</v>
      </c>
      <c r="P65" s="32">
        <v>376</v>
      </c>
      <c r="Q65" s="32">
        <v>376</v>
      </c>
      <c r="R65" s="32">
        <v>376</v>
      </c>
      <c r="S65" s="32">
        <v>376</v>
      </c>
      <c r="T65" s="32">
        <v>376</v>
      </c>
      <c r="U65" s="32">
        <v>376</v>
      </c>
      <c r="V65" s="32">
        <v>376</v>
      </c>
      <c r="W65" s="32">
        <v>376</v>
      </c>
      <c r="X65" s="32">
        <v>376</v>
      </c>
      <c r="Y65" s="32">
        <v>376</v>
      </c>
      <c r="Z65" s="32">
        <v>376</v>
      </c>
      <c r="AA65" s="32">
        <v>376</v>
      </c>
      <c r="AB65" s="32">
        <v>376</v>
      </c>
      <c r="AC65" s="32">
        <v>376</v>
      </c>
      <c r="AD65" s="32">
        <v>376</v>
      </c>
      <c r="AE65" s="32">
        <v>376</v>
      </c>
      <c r="AF65" s="32">
        <v>376</v>
      </c>
      <c r="AG65" s="32">
        <v>376</v>
      </c>
      <c r="AH65" s="32">
        <v>376</v>
      </c>
      <c r="AI65" s="32">
        <v>376</v>
      </c>
      <c r="AJ65" s="32">
        <v>376</v>
      </c>
      <c r="AK65" s="32">
        <v>376</v>
      </c>
      <c r="AL65" s="32">
        <v>376</v>
      </c>
      <c r="AM65" s="32">
        <v>376</v>
      </c>
      <c r="AN65" s="32">
        <v>376</v>
      </c>
      <c r="AO65" s="32">
        <v>376</v>
      </c>
      <c r="AP65" s="32">
        <v>376</v>
      </c>
      <c r="AQ65" s="32">
        <v>376</v>
      </c>
      <c r="AR65" s="32">
        <v>376</v>
      </c>
      <c r="AS65" s="32">
        <v>376</v>
      </c>
      <c r="AT65" s="32">
        <v>376</v>
      </c>
      <c r="AU65" s="32">
        <v>376</v>
      </c>
      <c r="AV65" s="32">
        <v>376</v>
      </c>
      <c r="AW65" s="32">
        <v>376</v>
      </c>
      <c r="AX65" s="32">
        <v>376</v>
      </c>
      <c r="AY65" s="32">
        <v>376</v>
      </c>
      <c r="AZ65" s="32">
        <v>376</v>
      </c>
      <c r="BA65" s="32">
        <v>376</v>
      </c>
      <c r="BB65" s="32">
        <v>376</v>
      </c>
      <c r="BC65" s="32">
        <v>376</v>
      </c>
      <c r="BD65" s="32">
        <v>376</v>
      </c>
      <c r="BE65" s="32">
        <v>376</v>
      </c>
      <c r="BF65" s="32">
        <v>376</v>
      </c>
      <c r="BG65" s="32">
        <v>376</v>
      </c>
      <c r="BH65" s="32">
        <v>376</v>
      </c>
      <c r="BI65" s="32">
        <v>376</v>
      </c>
      <c r="BJ65" s="32">
        <v>376</v>
      </c>
      <c r="BK65" s="32">
        <v>376</v>
      </c>
      <c r="BL65" s="32">
        <v>376</v>
      </c>
      <c r="BM65" s="32">
        <v>376</v>
      </c>
      <c r="BN65" s="32">
        <v>376</v>
      </c>
      <c r="BO65" s="32">
        <v>376</v>
      </c>
      <c r="BP65" s="32">
        <v>376</v>
      </c>
      <c r="BQ65" s="32">
        <v>376</v>
      </c>
      <c r="BR65" s="32">
        <v>376</v>
      </c>
      <c r="BS65" s="32">
        <v>376</v>
      </c>
      <c r="BT65" s="32">
        <v>376</v>
      </c>
      <c r="BU65" s="32">
        <v>376</v>
      </c>
      <c r="BV65" s="32">
        <v>376</v>
      </c>
      <c r="BW65" s="32">
        <v>376</v>
      </c>
      <c r="BX65" s="32">
        <v>376</v>
      </c>
      <c r="BY65" s="32">
        <v>376</v>
      </c>
      <c r="BZ65" s="32">
        <v>376</v>
      </c>
      <c r="CA65" s="32">
        <v>376</v>
      </c>
      <c r="CB65" s="32">
        <v>376</v>
      </c>
      <c r="CC65" s="32">
        <v>376</v>
      </c>
      <c r="CD65" s="32">
        <v>376</v>
      </c>
      <c r="CE65" s="32">
        <v>376</v>
      </c>
      <c r="CF65" s="32">
        <v>376</v>
      </c>
      <c r="CG65" s="32">
        <v>376</v>
      </c>
      <c r="CH65" s="32">
        <v>376</v>
      </c>
      <c r="CI65" s="32">
        <v>376</v>
      </c>
      <c r="CJ65" s="32">
        <v>376</v>
      </c>
      <c r="CK65" s="32">
        <v>376</v>
      </c>
      <c r="CL65" s="32">
        <v>376</v>
      </c>
      <c r="CM65" s="32">
        <v>376</v>
      </c>
      <c r="CN65" s="32">
        <v>376</v>
      </c>
      <c r="CO65" s="32">
        <v>376</v>
      </c>
      <c r="CP65" s="32">
        <v>376</v>
      </c>
      <c r="CQ65" s="32">
        <v>376</v>
      </c>
      <c r="CR65" s="32">
        <v>376</v>
      </c>
      <c r="CS65" s="33">
        <v>376</v>
      </c>
      <c r="CT65" s="30">
        <f t="shared" si="68"/>
        <v>36096</v>
      </c>
      <c r="CU65" s="152"/>
      <c r="CV65" s="244"/>
    </row>
    <row r="66" spans="1:100">
      <c r="A66" s="25" t="s">
        <v>37</v>
      </c>
      <c r="B66" s="31">
        <v>439.75</v>
      </c>
      <c r="C66" s="32">
        <v>439.75</v>
      </c>
      <c r="D66" s="32">
        <v>439.75</v>
      </c>
      <c r="E66" s="32">
        <v>439.75</v>
      </c>
      <c r="F66" s="32">
        <v>439.75</v>
      </c>
      <c r="G66" s="32">
        <v>439.75</v>
      </c>
      <c r="H66" s="32">
        <v>439.75</v>
      </c>
      <c r="I66" s="32">
        <v>439.75</v>
      </c>
      <c r="J66" s="32">
        <v>439.75</v>
      </c>
      <c r="K66" s="32">
        <v>439.75</v>
      </c>
      <c r="L66" s="32">
        <v>439.75</v>
      </c>
      <c r="M66" s="32">
        <v>439.75</v>
      </c>
      <c r="N66" s="32">
        <v>439.75</v>
      </c>
      <c r="O66" s="32">
        <v>439.75</v>
      </c>
      <c r="P66" s="32">
        <v>439.75</v>
      </c>
      <c r="Q66" s="32">
        <v>439.75</v>
      </c>
      <c r="R66" s="32">
        <v>439.75</v>
      </c>
      <c r="S66" s="32">
        <v>439.75</v>
      </c>
      <c r="T66" s="32">
        <v>439.75</v>
      </c>
      <c r="U66" s="32">
        <v>439.75</v>
      </c>
      <c r="V66" s="32">
        <v>439.75</v>
      </c>
      <c r="W66" s="32">
        <v>439.75</v>
      </c>
      <c r="X66" s="32">
        <v>439.75</v>
      </c>
      <c r="Y66" s="32">
        <v>439.75</v>
      </c>
      <c r="Z66" s="32">
        <v>439.75</v>
      </c>
      <c r="AA66" s="32">
        <v>439.75</v>
      </c>
      <c r="AB66" s="32">
        <v>439.75</v>
      </c>
      <c r="AC66" s="32">
        <v>439.75</v>
      </c>
      <c r="AD66" s="32">
        <v>439.75</v>
      </c>
      <c r="AE66" s="32">
        <v>439.75</v>
      </c>
      <c r="AF66" s="32">
        <v>439.75</v>
      </c>
      <c r="AG66" s="32">
        <v>439.75</v>
      </c>
      <c r="AH66" s="32">
        <v>439.75</v>
      </c>
      <c r="AI66" s="32">
        <v>439.75</v>
      </c>
      <c r="AJ66" s="32">
        <v>439.75</v>
      </c>
      <c r="AK66" s="32">
        <v>439.75</v>
      </c>
      <c r="AL66" s="32">
        <v>439.75</v>
      </c>
      <c r="AM66" s="32">
        <v>439.75</v>
      </c>
      <c r="AN66" s="32">
        <v>439.75</v>
      </c>
      <c r="AO66" s="32">
        <v>439.75</v>
      </c>
      <c r="AP66" s="32">
        <v>439.75</v>
      </c>
      <c r="AQ66" s="32">
        <v>439.75</v>
      </c>
      <c r="AR66" s="32">
        <v>439.75</v>
      </c>
      <c r="AS66" s="32">
        <v>439.75</v>
      </c>
      <c r="AT66" s="32">
        <v>439.75</v>
      </c>
      <c r="AU66" s="32">
        <v>439.75</v>
      </c>
      <c r="AV66" s="32">
        <v>439.75</v>
      </c>
      <c r="AW66" s="32">
        <v>439.75</v>
      </c>
      <c r="AX66" s="32">
        <v>439.75</v>
      </c>
      <c r="AY66" s="32">
        <v>439.75</v>
      </c>
      <c r="AZ66" s="32">
        <v>439.75</v>
      </c>
      <c r="BA66" s="32">
        <v>439.75</v>
      </c>
      <c r="BB66" s="32">
        <v>439.75</v>
      </c>
      <c r="BC66" s="32">
        <v>439.75</v>
      </c>
      <c r="BD66" s="32">
        <v>439.75</v>
      </c>
      <c r="BE66" s="32">
        <v>439.75</v>
      </c>
      <c r="BF66" s="32">
        <v>439.75</v>
      </c>
      <c r="BG66" s="32">
        <v>439.75</v>
      </c>
      <c r="BH66" s="32">
        <v>439.75</v>
      </c>
      <c r="BI66" s="32">
        <v>439.75</v>
      </c>
      <c r="BJ66" s="32">
        <v>439.75</v>
      </c>
      <c r="BK66" s="32">
        <v>439.75</v>
      </c>
      <c r="BL66" s="32">
        <v>439.75</v>
      </c>
      <c r="BM66" s="32">
        <v>439.75</v>
      </c>
      <c r="BN66" s="32">
        <v>439.75</v>
      </c>
      <c r="BO66" s="32">
        <v>439.75</v>
      </c>
      <c r="BP66" s="32">
        <v>439.75</v>
      </c>
      <c r="BQ66" s="32">
        <v>439.75</v>
      </c>
      <c r="BR66" s="32">
        <v>439.75</v>
      </c>
      <c r="BS66" s="32">
        <v>439.75</v>
      </c>
      <c r="BT66" s="32">
        <v>439.75</v>
      </c>
      <c r="BU66" s="32">
        <v>439.75</v>
      </c>
      <c r="BV66" s="32">
        <v>439.75</v>
      </c>
      <c r="BW66" s="32">
        <v>439.75</v>
      </c>
      <c r="BX66" s="32">
        <v>439.75</v>
      </c>
      <c r="BY66" s="32">
        <v>439.75</v>
      </c>
      <c r="BZ66" s="32">
        <v>439.75</v>
      </c>
      <c r="CA66" s="32">
        <v>439.75</v>
      </c>
      <c r="CB66" s="32">
        <v>439.75</v>
      </c>
      <c r="CC66" s="32">
        <v>439.75</v>
      </c>
      <c r="CD66" s="32">
        <v>439.75</v>
      </c>
      <c r="CE66" s="32">
        <v>439.75</v>
      </c>
      <c r="CF66" s="32">
        <v>439.75</v>
      </c>
      <c r="CG66" s="32">
        <v>439.75</v>
      </c>
      <c r="CH66" s="32">
        <v>439.75</v>
      </c>
      <c r="CI66" s="32">
        <v>439.75</v>
      </c>
      <c r="CJ66" s="32">
        <v>439.75</v>
      </c>
      <c r="CK66" s="32">
        <v>439.75</v>
      </c>
      <c r="CL66" s="32">
        <v>439.75</v>
      </c>
      <c r="CM66" s="32">
        <v>439.75</v>
      </c>
      <c r="CN66" s="32">
        <v>439.75</v>
      </c>
      <c r="CO66" s="32">
        <v>439.75</v>
      </c>
      <c r="CP66" s="32">
        <v>439.75</v>
      </c>
      <c r="CQ66" s="32">
        <v>439.75</v>
      </c>
      <c r="CR66" s="32">
        <v>439.75</v>
      </c>
      <c r="CS66" s="33">
        <v>439.75</v>
      </c>
      <c r="CT66" s="30">
        <f t="shared" si="68"/>
        <v>42216</v>
      </c>
      <c r="CU66" s="152"/>
      <c r="CV66" s="244"/>
    </row>
    <row r="67" spans="1:100">
      <c r="A67" s="25" t="s">
        <v>38</v>
      </c>
      <c r="B67" s="31">
        <v>678</v>
      </c>
      <c r="C67" s="32">
        <v>678</v>
      </c>
      <c r="D67" s="32">
        <v>686</v>
      </c>
      <c r="E67" s="32">
        <v>686</v>
      </c>
      <c r="F67" s="32">
        <v>684</v>
      </c>
      <c r="G67" s="32">
        <v>685</v>
      </c>
      <c r="H67" s="32">
        <v>683</v>
      </c>
      <c r="I67" s="32">
        <v>688</v>
      </c>
      <c r="J67" s="32">
        <v>696</v>
      </c>
      <c r="K67" s="32">
        <v>701</v>
      </c>
      <c r="L67" s="32">
        <v>700</v>
      </c>
      <c r="M67" s="32">
        <v>699</v>
      </c>
      <c r="N67" s="32">
        <v>697</v>
      </c>
      <c r="O67" s="32">
        <v>693</v>
      </c>
      <c r="P67" s="32">
        <v>698</v>
      </c>
      <c r="Q67" s="32">
        <v>696</v>
      </c>
      <c r="R67" s="32">
        <v>691</v>
      </c>
      <c r="S67" s="32">
        <v>689</v>
      </c>
      <c r="T67" s="32">
        <v>682</v>
      </c>
      <c r="U67" s="32">
        <v>682</v>
      </c>
      <c r="V67" s="32">
        <v>684</v>
      </c>
      <c r="W67" s="32">
        <v>685</v>
      </c>
      <c r="X67" s="32">
        <v>681</v>
      </c>
      <c r="Y67" s="32">
        <v>678</v>
      </c>
      <c r="Z67" s="32">
        <v>678</v>
      </c>
      <c r="AA67" s="32">
        <v>681</v>
      </c>
      <c r="AB67" s="32">
        <v>679</v>
      </c>
      <c r="AC67" s="32">
        <v>682</v>
      </c>
      <c r="AD67" s="32">
        <v>682</v>
      </c>
      <c r="AE67" s="32">
        <v>668</v>
      </c>
      <c r="AF67" s="32">
        <v>656</v>
      </c>
      <c r="AG67" s="32">
        <v>650</v>
      </c>
      <c r="AH67" s="32">
        <v>649</v>
      </c>
      <c r="AI67" s="32">
        <v>647</v>
      </c>
      <c r="AJ67" s="32">
        <v>646</v>
      </c>
      <c r="AK67" s="32">
        <v>646</v>
      </c>
      <c r="AL67" s="32">
        <v>646</v>
      </c>
      <c r="AM67" s="32">
        <v>646</v>
      </c>
      <c r="AN67" s="32">
        <v>649</v>
      </c>
      <c r="AO67" s="32">
        <v>647</v>
      </c>
      <c r="AP67" s="32">
        <v>649</v>
      </c>
      <c r="AQ67" s="32">
        <v>654</v>
      </c>
      <c r="AR67" s="32">
        <v>649</v>
      </c>
      <c r="AS67" s="32">
        <v>656</v>
      </c>
      <c r="AT67" s="32">
        <v>663</v>
      </c>
      <c r="AU67" s="32">
        <v>667</v>
      </c>
      <c r="AV67" s="32">
        <v>672</v>
      </c>
      <c r="AW67" s="32">
        <v>678</v>
      </c>
      <c r="AX67" s="32">
        <v>676</v>
      </c>
      <c r="AY67" s="32">
        <v>673</v>
      </c>
      <c r="AZ67" s="32">
        <v>674</v>
      </c>
      <c r="BA67" s="32">
        <v>673</v>
      </c>
      <c r="BB67" s="32">
        <v>672</v>
      </c>
      <c r="BC67" s="32">
        <v>671</v>
      </c>
      <c r="BD67" s="32">
        <v>668</v>
      </c>
      <c r="BE67" s="32">
        <v>669</v>
      </c>
      <c r="BF67" s="32">
        <v>674</v>
      </c>
      <c r="BG67" s="32">
        <v>678</v>
      </c>
      <c r="BH67" s="32">
        <v>680</v>
      </c>
      <c r="BI67" s="32">
        <v>680</v>
      </c>
      <c r="BJ67" s="32">
        <v>670</v>
      </c>
      <c r="BK67" s="32">
        <v>670</v>
      </c>
      <c r="BL67" s="32">
        <v>676</v>
      </c>
      <c r="BM67" s="32">
        <v>676</v>
      </c>
      <c r="BN67" s="32">
        <v>682</v>
      </c>
      <c r="BO67" s="32">
        <v>681</v>
      </c>
      <c r="BP67" s="32">
        <v>681</v>
      </c>
      <c r="BQ67" s="32">
        <v>688</v>
      </c>
      <c r="BR67" s="32">
        <v>699</v>
      </c>
      <c r="BS67" s="32">
        <v>702</v>
      </c>
      <c r="BT67" s="32">
        <v>697</v>
      </c>
      <c r="BU67" s="32">
        <v>702</v>
      </c>
      <c r="BV67" s="32">
        <v>702</v>
      </c>
      <c r="BW67" s="32">
        <v>716</v>
      </c>
      <c r="BX67" s="32">
        <v>721</v>
      </c>
      <c r="BY67" s="32">
        <v>725</v>
      </c>
      <c r="BZ67" s="32">
        <v>728</v>
      </c>
      <c r="CA67" s="32">
        <v>731</v>
      </c>
      <c r="CB67" s="32">
        <v>733</v>
      </c>
      <c r="CC67" s="32">
        <v>732</v>
      </c>
      <c r="CD67" s="32">
        <v>730</v>
      </c>
      <c r="CE67" s="32">
        <v>727</v>
      </c>
      <c r="CF67" s="32">
        <v>726</v>
      </c>
      <c r="CG67" s="32">
        <v>725</v>
      </c>
      <c r="CH67" s="32">
        <v>729</v>
      </c>
      <c r="CI67" s="32">
        <v>731</v>
      </c>
      <c r="CJ67" s="32">
        <v>732</v>
      </c>
      <c r="CK67" s="32">
        <v>736</v>
      </c>
      <c r="CL67" s="32">
        <v>735</v>
      </c>
      <c r="CM67" s="32">
        <v>726</v>
      </c>
      <c r="CN67" s="32">
        <v>726</v>
      </c>
      <c r="CO67" s="32">
        <v>717</v>
      </c>
      <c r="CP67" s="32">
        <v>719</v>
      </c>
      <c r="CQ67" s="32">
        <v>732</v>
      </c>
      <c r="CR67" s="32">
        <v>739</v>
      </c>
      <c r="CS67" s="33">
        <v>734</v>
      </c>
      <c r="CT67" s="30">
        <f t="shared" si="68"/>
        <v>66124</v>
      </c>
      <c r="CU67" s="152"/>
      <c r="CV67" s="244"/>
    </row>
    <row r="68" spans="1:100" ht="15.75" thickBot="1">
      <c r="A68" s="171" t="s">
        <v>39</v>
      </c>
      <c r="B68" s="116">
        <v>33.799999999999997</v>
      </c>
      <c r="C68" s="117">
        <v>33.799999999999997</v>
      </c>
      <c r="D68" s="117">
        <v>33.799999999999997</v>
      </c>
      <c r="E68" s="117">
        <v>33.799999999999997</v>
      </c>
      <c r="F68" s="117">
        <v>33.799999999999997</v>
      </c>
      <c r="G68" s="117">
        <v>33.799999999999997</v>
      </c>
      <c r="H68" s="117">
        <v>33.799999999999997</v>
      </c>
      <c r="I68" s="117">
        <v>33.799999999999997</v>
      </c>
      <c r="J68" s="117">
        <v>33.799999999999997</v>
      </c>
      <c r="K68" s="117">
        <v>33.799999999999997</v>
      </c>
      <c r="L68" s="117">
        <v>33.799999999999997</v>
      </c>
      <c r="M68" s="117">
        <v>33.799999999999997</v>
      </c>
      <c r="N68" s="117">
        <v>33.799999999999997</v>
      </c>
      <c r="O68" s="117">
        <v>33.799999999999997</v>
      </c>
      <c r="P68" s="117">
        <v>33.799999999999997</v>
      </c>
      <c r="Q68" s="117">
        <v>33.799999999999997</v>
      </c>
      <c r="R68" s="117">
        <v>33.799999999999997</v>
      </c>
      <c r="S68" s="117">
        <v>33.799999999999997</v>
      </c>
      <c r="T68" s="117">
        <v>33.799999999999997</v>
      </c>
      <c r="U68" s="117">
        <v>33.799999999999997</v>
      </c>
      <c r="V68" s="117">
        <v>33.799999999999997</v>
      </c>
      <c r="W68" s="117">
        <v>33.799999999999997</v>
      </c>
      <c r="X68" s="117">
        <v>33.799999999999997</v>
      </c>
      <c r="Y68" s="117">
        <v>33.799999999999997</v>
      </c>
      <c r="Z68" s="117">
        <v>33.799999999999997</v>
      </c>
      <c r="AA68" s="117">
        <v>33.799999999999997</v>
      </c>
      <c r="AB68" s="117">
        <v>33.799999999999997</v>
      </c>
      <c r="AC68" s="117">
        <v>33.799999999999997</v>
      </c>
      <c r="AD68" s="117">
        <v>33.799999999999997</v>
      </c>
      <c r="AE68" s="117">
        <v>33.799999999999997</v>
      </c>
      <c r="AF68" s="117">
        <v>33.799999999999997</v>
      </c>
      <c r="AG68" s="117">
        <v>33.799999999999997</v>
      </c>
      <c r="AH68" s="117">
        <v>33.799999999999997</v>
      </c>
      <c r="AI68" s="117">
        <v>33.799999999999997</v>
      </c>
      <c r="AJ68" s="117">
        <v>33.799999999999997</v>
      </c>
      <c r="AK68" s="117">
        <v>33.799999999999997</v>
      </c>
      <c r="AL68" s="117">
        <v>33.799999999999997</v>
      </c>
      <c r="AM68" s="117">
        <v>33.799999999999997</v>
      </c>
      <c r="AN68" s="117">
        <v>33.799999999999997</v>
      </c>
      <c r="AO68" s="117">
        <v>33.799999999999997</v>
      </c>
      <c r="AP68" s="117">
        <v>33.799999999999997</v>
      </c>
      <c r="AQ68" s="117">
        <v>33.799999999999997</v>
      </c>
      <c r="AR68" s="117">
        <v>33.799999999999997</v>
      </c>
      <c r="AS68" s="117">
        <v>33.799999999999997</v>
      </c>
      <c r="AT68" s="117">
        <v>33.799999999999997</v>
      </c>
      <c r="AU68" s="117">
        <v>33.799999999999997</v>
      </c>
      <c r="AV68" s="117">
        <v>33.799999999999997</v>
      </c>
      <c r="AW68" s="117">
        <v>33.799999999999997</v>
      </c>
      <c r="AX68" s="117">
        <v>33.799999999999997</v>
      </c>
      <c r="AY68" s="117">
        <v>33.799999999999997</v>
      </c>
      <c r="AZ68" s="117">
        <v>33.799999999999997</v>
      </c>
      <c r="BA68" s="117">
        <v>33.799999999999997</v>
      </c>
      <c r="BB68" s="117">
        <v>33.799999999999997</v>
      </c>
      <c r="BC68" s="117">
        <v>33.799999999999997</v>
      </c>
      <c r="BD68" s="117">
        <v>33.799999999999997</v>
      </c>
      <c r="BE68" s="117">
        <v>33.799999999999997</v>
      </c>
      <c r="BF68" s="117">
        <v>33.799999999999997</v>
      </c>
      <c r="BG68" s="117">
        <v>33.799999999999997</v>
      </c>
      <c r="BH68" s="117">
        <v>33.799999999999997</v>
      </c>
      <c r="BI68" s="117">
        <v>33.799999999999997</v>
      </c>
      <c r="BJ68" s="117">
        <v>33.799999999999997</v>
      </c>
      <c r="BK68" s="117">
        <v>33.799999999999997</v>
      </c>
      <c r="BL68" s="117">
        <v>33.799999999999997</v>
      </c>
      <c r="BM68" s="117">
        <v>33.799999999999997</v>
      </c>
      <c r="BN68" s="117">
        <v>33.799999999999997</v>
      </c>
      <c r="BO68" s="117">
        <v>33.799999999999997</v>
      </c>
      <c r="BP68" s="117">
        <v>33.799999999999997</v>
      </c>
      <c r="BQ68" s="117">
        <v>33.799999999999997</v>
      </c>
      <c r="BR68" s="117">
        <v>33.799999999999997</v>
      </c>
      <c r="BS68" s="117">
        <v>33.799999999999997</v>
      </c>
      <c r="BT68" s="117">
        <v>33.799999999999997</v>
      </c>
      <c r="BU68" s="117">
        <v>33.799999999999997</v>
      </c>
      <c r="BV68" s="117">
        <v>33.799999999999997</v>
      </c>
      <c r="BW68" s="117">
        <v>33.799999999999997</v>
      </c>
      <c r="BX68" s="117">
        <v>33.799999999999997</v>
      </c>
      <c r="BY68" s="117">
        <v>33.799999999999997</v>
      </c>
      <c r="BZ68" s="117">
        <v>33.799999999999997</v>
      </c>
      <c r="CA68" s="117">
        <v>33.799999999999997</v>
      </c>
      <c r="CB68" s="117">
        <v>33.799999999999997</v>
      </c>
      <c r="CC68" s="117">
        <v>33.799999999999997</v>
      </c>
      <c r="CD68" s="117">
        <v>33.799999999999997</v>
      </c>
      <c r="CE68" s="117">
        <v>33.799999999999997</v>
      </c>
      <c r="CF68" s="117">
        <v>33.799999999999997</v>
      </c>
      <c r="CG68" s="117">
        <v>33.799999999999997</v>
      </c>
      <c r="CH68" s="117">
        <v>33.799999999999997</v>
      </c>
      <c r="CI68" s="117">
        <v>33.799999999999997</v>
      </c>
      <c r="CJ68" s="117">
        <v>33.799999999999997</v>
      </c>
      <c r="CK68" s="117">
        <v>33.799999999999997</v>
      </c>
      <c r="CL68" s="117">
        <v>33.799999999999997</v>
      </c>
      <c r="CM68" s="117">
        <v>33.799999999999997</v>
      </c>
      <c r="CN68" s="117">
        <v>33.799999999999997</v>
      </c>
      <c r="CO68" s="117">
        <v>33.799999999999997</v>
      </c>
      <c r="CP68" s="117">
        <v>33.799999999999997</v>
      </c>
      <c r="CQ68" s="117">
        <v>33.799999999999997</v>
      </c>
      <c r="CR68" s="117">
        <v>33.799999999999997</v>
      </c>
      <c r="CS68" s="118">
        <v>33.799999999999997</v>
      </c>
      <c r="CT68" s="115">
        <f t="shared" si="68"/>
        <v>3244.8000000000047</v>
      </c>
      <c r="CU68" s="152"/>
      <c r="CV68" s="244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00" ht="15.75" thickBot="1">
      <c r="A71" s="110" t="s">
        <v>73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</row>
    <row r="72" spans="1:100" ht="15.75" thickBot="1">
      <c r="A72" s="11" t="s">
        <v>25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26</v>
      </c>
      <c r="CU72" s="150"/>
    </row>
    <row r="73" spans="1:100">
      <c r="A73" s="26" t="s">
        <v>33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122">
        <v>0</v>
      </c>
      <c r="CT73" s="30">
        <f>SUM(B73:CS73)</f>
        <v>0</v>
      </c>
      <c r="CU73" s="152"/>
    </row>
    <row r="74" spans="1:100">
      <c r="A74" s="30" t="s">
        <v>34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0</v>
      </c>
      <c r="CT74" s="30">
        <f t="shared" ref="CT74:CT79" si="69">SUM(B74:CS74)</f>
        <v>0</v>
      </c>
      <c r="CU74" s="152"/>
    </row>
    <row r="75" spans="1:100">
      <c r="A75" s="30" t="s">
        <v>35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9"/>
        <v>0</v>
      </c>
      <c r="CU75" s="152"/>
    </row>
    <row r="76" spans="1:100">
      <c r="A76" s="30" t="s">
        <v>36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93">
        <v>0</v>
      </c>
      <c r="CT76" s="30">
        <f t="shared" si="69"/>
        <v>0</v>
      </c>
      <c r="CU76" s="152"/>
    </row>
    <row r="77" spans="1:100">
      <c r="A77" s="30" t="s">
        <v>37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93">
        <v>0</v>
      </c>
      <c r="CT77" s="30">
        <f t="shared" si="69"/>
        <v>0</v>
      </c>
      <c r="CU77" s="152"/>
    </row>
    <row r="78" spans="1:100">
      <c r="A78" s="30" t="s">
        <v>38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9"/>
        <v>0</v>
      </c>
      <c r="CU78" s="152"/>
    </row>
    <row r="79" spans="1:100" ht="15.75" thickBot="1">
      <c r="A79" s="115" t="s">
        <v>39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30">
        <f t="shared" si="69"/>
        <v>0</v>
      </c>
      <c r="CU79" s="152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249"/>
      <c r="CU80" s="152"/>
    </row>
    <row r="81" spans="1:102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151"/>
    </row>
    <row r="82" spans="1:102" ht="15.75" thickBot="1">
      <c r="A82" s="126" t="s">
        <v>9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4"/>
    </row>
    <row r="83" spans="1:102" ht="15.75" thickBot="1">
      <c r="A83" s="67" t="s">
        <v>58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26</v>
      </c>
      <c r="CU83" s="150"/>
      <c r="CX83" s="234"/>
    </row>
    <row r="84" spans="1:102">
      <c r="A84" s="204" t="s">
        <v>59</v>
      </c>
      <c r="B84" s="210">
        <f>SUM(B85:B87)</f>
        <v>0</v>
      </c>
      <c r="C84" s="211">
        <f t="shared" ref="C84:BN84" si="70">SUM(C85:C87)</f>
        <v>0</v>
      </c>
      <c r="D84" s="211">
        <f t="shared" si="70"/>
        <v>0</v>
      </c>
      <c r="E84" s="211">
        <f t="shared" si="70"/>
        <v>0</v>
      </c>
      <c r="F84" s="211">
        <f t="shared" si="70"/>
        <v>0</v>
      </c>
      <c r="G84" s="211">
        <f t="shared" si="70"/>
        <v>0</v>
      </c>
      <c r="H84" s="211">
        <f t="shared" si="70"/>
        <v>0</v>
      </c>
      <c r="I84" s="211">
        <f t="shared" si="70"/>
        <v>0</v>
      </c>
      <c r="J84" s="211">
        <f t="shared" si="70"/>
        <v>0</v>
      </c>
      <c r="K84" s="211">
        <f t="shared" si="70"/>
        <v>0</v>
      </c>
      <c r="L84" s="211">
        <f t="shared" si="70"/>
        <v>0</v>
      </c>
      <c r="M84" s="211">
        <f t="shared" si="70"/>
        <v>0</v>
      </c>
      <c r="N84" s="211">
        <f t="shared" si="70"/>
        <v>0</v>
      </c>
      <c r="O84" s="211">
        <f t="shared" si="70"/>
        <v>0</v>
      </c>
      <c r="P84" s="211">
        <f t="shared" si="70"/>
        <v>0</v>
      </c>
      <c r="Q84" s="211">
        <f t="shared" si="70"/>
        <v>0</v>
      </c>
      <c r="R84" s="211">
        <f t="shared" si="70"/>
        <v>0</v>
      </c>
      <c r="S84" s="211">
        <f t="shared" si="70"/>
        <v>0</v>
      </c>
      <c r="T84" s="211">
        <f t="shared" si="70"/>
        <v>0</v>
      </c>
      <c r="U84" s="211">
        <f t="shared" si="70"/>
        <v>0</v>
      </c>
      <c r="V84" s="211">
        <f t="shared" si="70"/>
        <v>0</v>
      </c>
      <c r="W84" s="211">
        <f t="shared" si="70"/>
        <v>0</v>
      </c>
      <c r="X84" s="211">
        <f t="shared" si="70"/>
        <v>0</v>
      </c>
      <c r="Y84" s="211">
        <f t="shared" si="70"/>
        <v>0</v>
      </c>
      <c r="Z84" s="211">
        <f t="shared" si="70"/>
        <v>0</v>
      </c>
      <c r="AA84" s="211">
        <f t="shared" si="70"/>
        <v>0</v>
      </c>
      <c r="AB84" s="211">
        <f t="shared" si="70"/>
        <v>0</v>
      </c>
      <c r="AC84" s="211">
        <f t="shared" si="70"/>
        <v>0</v>
      </c>
      <c r="AD84" s="211">
        <f t="shared" si="70"/>
        <v>0</v>
      </c>
      <c r="AE84" s="211">
        <f t="shared" si="70"/>
        <v>0</v>
      </c>
      <c r="AF84" s="211">
        <f t="shared" si="70"/>
        <v>0</v>
      </c>
      <c r="AG84" s="211">
        <f t="shared" si="70"/>
        <v>0</v>
      </c>
      <c r="AH84" s="211">
        <f t="shared" si="70"/>
        <v>0</v>
      </c>
      <c r="AI84" s="211">
        <f t="shared" si="70"/>
        <v>0</v>
      </c>
      <c r="AJ84" s="211">
        <f t="shared" si="70"/>
        <v>0</v>
      </c>
      <c r="AK84" s="211">
        <f t="shared" si="70"/>
        <v>0</v>
      </c>
      <c r="AL84" s="211">
        <f t="shared" si="70"/>
        <v>0</v>
      </c>
      <c r="AM84" s="211">
        <f t="shared" si="70"/>
        <v>0</v>
      </c>
      <c r="AN84" s="211">
        <f t="shared" si="70"/>
        <v>0</v>
      </c>
      <c r="AO84" s="211">
        <f t="shared" si="70"/>
        <v>0</v>
      </c>
      <c r="AP84" s="211">
        <f t="shared" si="70"/>
        <v>0</v>
      </c>
      <c r="AQ84" s="211">
        <f t="shared" si="70"/>
        <v>0</v>
      </c>
      <c r="AR84" s="211">
        <f t="shared" si="70"/>
        <v>0</v>
      </c>
      <c r="AS84" s="211">
        <f t="shared" si="70"/>
        <v>0</v>
      </c>
      <c r="AT84" s="211">
        <f t="shared" si="70"/>
        <v>0</v>
      </c>
      <c r="AU84" s="211">
        <f t="shared" si="70"/>
        <v>0</v>
      </c>
      <c r="AV84" s="211">
        <f t="shared" si="70"/>
        <v>0</v>
      </c>
      <c r="AW84" s="211">
        <f t="shared" si="70"/>
        <v>0</v>
      </c>
      <c r="AX84" s="211">
        <f t="shared" si="70"/>
        <v>0</v>
      </c>
      <c r="AY84" s="211">
        <f t="shared" si="70"/>
        <v>0</v>
      </c>
      <c r="AZ84" s="211">
        <f t="shared" si="70"/>
        <v>0</v>
      </c>
      <c r="BA84" s="211">
        <f t="shared" si="70"/>
        <v>0</v>
      </c>
      <c r="BB84" s="211">
        <f t="shared" si="70"/>
        <v>0</v>
      </c>
      <c r="BC84" s="211">
        <f t="shared" si="70"/>
        <v>0</v>
      </c>
      <c r="BD84" s="211">
        <f t="shared" si="70"/>
        <v>0</v>
      </c>
      <c r="BE84" s="211">
        <f t="shared" si="70"/>
        <v>0</v>
      </c>
      <c r="BF84" s="211">
        <f t="shared" si="70"/>
        <v>0</v>
      </c>
      <c r="BG84" s="211">
        <f t="shared" si="70"/>
        <v>0</v>
      </c>
      <c r="BH84" s="211">
        <f t="shared" si="70"/>
        <v>0</v>
      </c>
      <c r="BI84" s="211">
        <f t="shared" si="70"/>
        <v>0</v>
      </c>
      <c r="BJ84" s="211">
        <f t="shared" si="70"/>
        <v>0</v>
      </c>
      <c r="BK84" s="211">
        <f t="shared" si="70"/>
        <v>0</v>
      </c>
      <c r="BL84" s="211">
        <f t="shared" si="70"/>
        <v>0</v>
      </c>
      <c r="BM84" s="211">
        <f t="shared" si="70"/>
        <v>0</v>
      </c>
      <c r="BN84" s="211">
        <f t="shared" si="70"/>
        <v>0</v>
      </c>
      <c r="BO84" s="211">
        <f t="shared" ref="BO84:CS84" si="71">SUM(BO85:BO87)</f>
        <v>0</v>
      </c>
      <c r="BP84" s="211">
        <f t="shared" si="71"/>
        <v>0</v>
      </c>
      <c r="BQ84" s="211">
        <f t="shared" si="71"/>
        <v>0</v>
      </c>
      <c r="BR84" s="211">
        <f t="shared" si="71"/>
        <v>0</v>
      </c>
      <c r="BS84" s="211">
        <f t="shared" si="71"/>
        <v>0</v>
      </c>
      <c r="BT84" s="211">
        <f t="shared" si="71"/>
        <v>0</v>
      </c>
      <c r="BU84" s="211">
        <f t="shared" si="71"/>
        <v>0</v>
      </c>
      <c r="BV84" s="211">
        <f t="shared" si="71"/>
        <v>0</v>
      </c>
      <c r="BW84" s="211">
        <f t="shared" si="71"/>
        <v>0</v>
      </c>
      <c r="BX84" s="211">
        <f t="shared" si="71"/>
        <v>0</v>
      </c>
      <c r="BY84" s="211">
        <f t="shared" si="71"/>
        <v>0</v>
      </c>
      <c r="BZ84" s="211">
        <f t="shared" si="71"/>
        <v>0</v>
      </c>
      <c r="CA84" s="211">
        <f t="shared" si="71"/>
        <v>0</v>
      </c>
      <c r="CB84" s="211">
        <f t="shared" si="71"/>
        <v>0</v>
      </c>
      <c r="CC84" s="211">
        <f t="shared" si="71"/>
        <v>0</v>
      </c>
      <c r="CD84" s="211">
        <f t="shared" si="71"/>
        <v>0</v>
      </c>
      <c r="CE84" s="211">
        <f t="shared" si="71"/>
        <v>0</v>
      </c>
      <c r="CF84" s="211">
        <f t="shared" si="71"/>
        <v>0</v>
      </c>
      <c r="CG84" s="211">
        <f t="shared" si="71"/>
        <v>0</v>
      </c>
      <c r="CH84" s="211">
        <f t="shared" si="71"/>
        <v>0</v>
      </c>
      <c r="CI84" s="211">
        <f t="shared" si="71"/>
        <v>0</v>
      </c>
      <c r="CJ84" s="211">
        <f t="shared" si="71"/>
        <v>0</v>
      </c>
      <c r="CK84" s="211">
        <f t="shared" si="71"/>
        <v>0</v>
      </c>
      <c r="CL84" s="211">
        <f t="shared" si="71"/>
        <v>0</v>
      </c>
      <c r="CM84" s="211">
        <f t="shared" si="71"/>
        <v>0</v>
      </c>
      <c r="CN84" s="211">
        <f t="shared" si="71"/>
        <v>0</v>
      </c>
      <c r="CO84" s="211">
        <f t="shared" si="71"/>
        <v>0</v>
      </c>
      <c r="CP84" s="211">
        <f t="shared" si="71"/>
        <v>0</v>
      </c>
      <c r="CQ84" s="211">
        <f t="shared" si="71"/>
        <v>0</v>
      </c>
      <c r="CR84" s="211">
        <f t="shared" si="71"/>
        <v>0</v>
      </c>
      <c r="CS84" s="212">
        <f t="shared" si="71"/>
        <v>0</v>
      </c>
      <c r="CT84" s="208">
        <f>SUM(B84:CS84)</f>
        <v>0</v>
      </c>
      <c r="CU84" s="150"/>
    </row>
    <row r="85" spans="1:102">
      <c r="A85" s="25" t="s">
        <v>60</v>
      </c>
      <c r="B85" s="45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93">
        <v>0</v>
      </c>
      <c r="CT85" s="209">
        <f>SUM(B85:CS85)</f>
        <v>0</v>
      </c>
      <c r="CU85" s="152"/>
    </row>
    <row r="86" spans="1:102">
      <c r="A86" s="25" t="s">
        <v>61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72">SUM(B86:CS86)</f>
        <v>0</v>
      </c>
      <c r="CU86" s="152"/>
    </row>
    <row r="87" spans="1:102">
      <c r="A87" s="25" t="s">
        <v>62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09">
        <f t="shared" si="72"/>
        <v>0</v>
      </c>
      <c r="CU87" s="152"/>
    </row>
    <row r="88" spans="1:102">
      <c r="A88" s="205" t="s">
        <v>63</v>
      </c>
      <c r="B88" s="213">
        <f t="shared" ref="B88:AG88" si="73">SUM(B89:B90)</f>
        <v>0</v>
      </c>
      <c r="C88" s="128">
        <f t="shared" si="73"/>
        <v>0</v>
      </c>
      <c r="D88" s="128">
        <f t="shared" si="73"/>
        <v>0</v>
      </c>
      <c r="E88" s="128">
        <f t="shared" si="73"/>
        <v>0</v>
      </c>
      <c r="F88" s="128">
        <f t="shared" si="73"/>
        <v>0</v>
      </c>
      <c r="G88" s="128">
        <f t="shared" si="73"/>
        <v>0</v>
      </c>
      <c r="H88" s="128">
        <f t="shared" si="73"/>
        <v>0</v>
      </c>
      <c r="I88" s="128">
        <f t="shared" si="73"/>
        <v>0</v>
      </c>
      <c r="J88" s="128">
        <f t="shared" si="73"/>
        <v>0</v>
      </c>
      <c r="K88" s="128">
        <f t="shared" si="73"/>
        <v>0</v>
      </c>
      <c r="L88" s="128">
        <f t="shared" si="73"/>
        <v>0</v>
      </c>
      <c r="M88" s="128">
        <f t="shared" si="73"/>
        <v>0</v>
      </c>
      <c r="N88" s="128">
        <f t="shared" si="73"/>
        <v>0</v>
      </c>
      <c r="O88" s="128">
        <f t="shared" si="73"/>
        <v>0</v>
      </c>
      <c r="P88" s="128">
        <f t="shared" si="73"/>
        <v>0</v>
      </c>
      <c r="Q88" s="128">
        <f t="shared" si="73"/>
        <v>0</v>
      </c>
      <c r="R88" s="128">
        <f t="shared" si="73"/>
        <v>0</v>
      </c>
      <c r="S88" s="128">
        <f t="shared" si="73"/>
        <v>0</v>
      </c>
      <c r="T88" s="128">
        <f t="shared" si="73"/>
        <v>0</v>
      </c>
      <c r="U88" s="128">
        <f t="shared" si="73"/>
        <v>0</v>
      </c>
      <c r="V88" s="128">
        <f t="shared" si="73"/>
        <v>0</v>
      </c>
      <c r="W88" s="128">
        <f t="shared" si="73"/>
        <v>0</v>
      </c>
      <c r="X88" s="128">
        <f t="shared" si="73"/>
        <v>0</v>
      </c>
      <c r="Y88" s="128">
        <f t="shared" si="73"/>
        <v>0</v>
      </c>
      <c r="Z88" s="128">
        <f t="shared" si="73"/>
        <v>0.53</v>
      </c>
      <c r="AA88" s="128">
        <f t="shared" si="73"/>
        <v>7.96</v>
      </c>
      <c r="AB88" s="128">
        <f t="shared" si="73"/>
        <v>13.72</v>
      </c>
      <c r="AC88" s="128">
        <f t="shared" si="73"/>
        <v>16.98</v>
      </c>
      <c r="AD88" s="128">
        <f t="shared" si="73"/>
        <v>17.489999999999998</v>
      </c>
      <c r="AE88" s="128">
        <f t="shared" si="73"/>
        <v>20.03</v>
      </c>
      <c r="AF88" s="128">
        <f t="shared" si="73"/>
        <v>25.72</v>
      </c>
      <c r="AG88" s="128">
        <f t="shared" si="73"/>
        <v>35.1</v>
      </c>
      <c r="AH88" s="128">
        <f t="shared" ref="AH88:BM88" si="74">SUM(AH89:AH90)</f>
        <v>41.26</v>
      </c>
      <c r="AI88" s="128">
        <f t="shared" si="74"/>
        <v>50.39</v>
      </c>
      <c r="AJ88" s="128">
        <f t="shared" si="74"/>
        <v>64.05</v>
      </c>
      <c r="AK88" s="128">
        <f t="shared" si="74"/>
        <v>87.51</v>
      </c>
      <c r="AL88" s="128">
        <f t="shared" si="74"/>
        <v>121.67</v>
      </c>
      <c r="AM88" s="128">
        <f t="shared" si="74"/>
        <v>150.74</v>
      </c>
      <c r="AN88" s="128">
        <f t="shared" si="74"/>
        <v>164.22</v>
      </c>
      <c r="AO88" s="128">
        <f t="shared" si="74"/>
        <v>171.88</v>
      </c>
      <c r="AP88" s="128">
        <f t="shared" si="74"/>
        <v>180.92</v>
      </c>
      <c r="AQ88" s="128">
        <f t="shared" si="74"/>
        <v>174.57</v>
      </c>
      <c r="AR88" s="128">
        <f t="shared" si="74"/>
        <v>189.19</v>
      </c>
      <c r="AS88" s="128">
        <f t="shared" si="74"/>
        <v>216.61</v>
      </c>
      <c r="AT88" s="128">
        <f t="shared" si="74"/>
        <v>208.45</v>
      </c>
      <c r="AU88" s="128">
        <f t="shared" si="74"/>
        <v>212.12</v>
      </c>
      <c r="AV88" s="128">
        <f t="shared" si="74"/>
        <v>243.48</v>
      </c>
      <c r="AW88" s="128">
        <f t="shared" si="74"/>
        <v>232.2</v>
      </c>
      <c r="AX88" s="128">
        <f t="shared" si="74"/>
        <v>203.44</v>
      </c>
      <c r="AY88" s="128">
        <f t="shared" si="74"/>
        <v>190</v>
      </c>
      <c r="AZ88" s="128">
        <f t="shared" si="74"/>
        <v>173.9</v>
      </c>
      <c r="BA88" s="128">
        <f t="shared" si="74"/>
        <v>200.71</v>
      </c>
      <c r="BB88" s="128">
        <f t="shared" si="74"/>
        <v>209.55</v>
      </c>
      <c r="BC88" s="128">
        <f t="shared" si="74"/>
        <v>186.82</v>
      </c>
      <c r="BD88" s="128">
        <f t="shared" si="74"/>
        <v>189.66</v>
      </c>
      <c r="BE88" s="128">
        <f t="shared" si="74"/>
        <v>151.55000000000001</v>
      </c>
      <c r="BF88" s="128">
        <f t="shared" si="74"/>
        <v>149.78</v>
      </c>
      <c r="BG88" s="128">
        <f t="shared" si="74"/>
        <v>140.84</v>
      </c>
      <c r="BH88" s="128">
        <f t="shared" si="74"/>
        <v>114.23</v>
      </c>
      <c r="BI88" s="128">
        <f t="shared" si="74"/>
        <v>113.14</v>
      </c>
      <c r="BJ88" s="128">
        <f t="shared" si="74"/>
        <v>126.52</v>
      </c>
      <c r="BK88" s="128">
        <f t="shared" si="74"/>
        <v>122.08</v>
      </c>
      <c r="BL88" s="128">
        <f t="shared" si="74"/>
        <v>101.05</v>
      </c>
      <c r="BM88" s="128">
        <f t="shared" si="74"/>
        <v>77.41</v>
      </c>
      <c r="BN88" s="128">
        <f t="shared" ref="BN88:CS88" si="75">SUM(BN89:BN90)</f>
        <v>69.7</v>
      </c>
      <c r="BO88" s="128">
        <f t="shared" si="75"/>
        <v>70.98</v>
      </c>
      <c r="BP88" s="128">
        <f t="shared" si="75"/>
        <v>71.11</v>
      </c>
      <c r="BQ88" s="128">
        <f t="shared" si="75"/>
        <v>56.7</v>
      </c>
      <c r="BR88" s="128">
        <f t="shared" si="75"/>
        <v>38.1</v>
      </c>
      <c r="BS88" s="128">
        <f t="shared" si="75"/>
        <v>24.6</v>
      </c>
      <c r="BT88" s="128">
        <f t="shared" si="75"/>
        <v>16.09</v>
      </c>
      <c r="BU88" s="128">
        <f t="shared" si="75"/>
        <v>9.25</v>
      </c>
      <c r="BV88" s="128">
        <f t="shared" si="75"/>
        <v>2.56</v>
      </c>
      <c r="BW88" s="128">
        <f t="shared" si="75"/>
        <v>0.12</v>
      </c>
      <c r="BX88" s="128">
        <f t="shared" si="75"/>
        <v>0</v>
      </c>
      <c r="BY88" s="128">
        <f t="shared" si="75"/>
        <v>0</v>
      </c>
      <c r="BZ88" s="128">
        <f t="shared" si="75"/>
        <v>0</v>
      </c>
      <c r="CA88" s="128">
        <f t="shared" si="75"/>
        <v>0</v>
      </c>
      <c r="CB88" s="128">
        <f t="shared" si="75"/>
        <v>0</v>
      </c>
      <c r="CC88" s="128">
        <f t="shared" si="75"/>
        <v>0</v>
      </c>
      <c r="CD88" s="128">
        <f t="shared" si="75"/>
        <v>0</v>
      </c>
      <c r="CE88" s="128">
        <f t="shared" si="75"/>
        <v>0</v>
      </c>
      <c r="CF88" s="128">
        <f t="shared" si="75"/>
        <v>0</v>
      </c>
      <c r="CG88" s="128">
        <f t="shared" si="75"/>
        <v>0</v>
      </c>
      <c r="CH88" s="128">
        <f t="shared" si="75"/>
        <v>0</v>
      </c>
      <c r="CI88" s="128">
        <f t="shared" si="75"/>
        <v>0</v>
      </c>
      <c r="CJ88" s="128">
        <f t="shared" si="75"/>
        <v>0</v>
      </c>
      <c r="CK88" s="128">
        <f t="shared" si="75"/>
        <v>0</v>
      </c>
      <c r="CL88" s="128">
        <f t="shared" si="75"/>
        <v>0</v>
      </c>
      <c r="CM88" s="128">
        <f t="shared" si="75"/>
        <v>0</v>
      </c>
      <c r="CN88" s="128">
        <f t="shared" si="75"/>
        <v>0</v>
      </c>
      <c r="CO88" s="128">
        <f t="shared" si="75"/>
        <v>0</v>
      </c>
      <c r="CP88" s="128">
        <f t="shared" si="75"/>
        <v>0</v>
      </c>
      <c r="CQ88" s="128">
        <f t="shared" si="75"/>
        <v>0</v>
      </c>
      <c r="CR88" s="128">
        <f t="shared" si="75"/>
        <v>0</v>
      </c>
      <c r="CS88" s="208">
        <f t="shared" si="75"/>
        <v>0</v>
      </c>
      <c r="CT88" s="208">
        <f>SUM(B88:CS88)</f>
        <v>5456.68</v>
      </c>
      <c r="CU88" s="150"/>
    </row>
    <row r="89" spans="1:102">
      <c r="A89" s="25" t="s">
        <v>74</v>
      </c>
      <c r="B89" s="214">
        <v>0</v>
      </c>
      <c r="C89" s="203">
        <v>0</v>
      </c>
      <c r="D89" s="203">
        <v>0</v>
      </c>
      <c r="E89" s="203">
        <v>0</v>
      </c>
      <c r="F89" s="203">
        <v>0</v>
      </c>
      <c r="G89" s="203">
        <v>0</v>
      </c>
      <c r="H89" s="203">
        <v>0</v>
      </c>
      <c r="I89" s="203">
        <v>0</v>
      </c>
      <c r="J89" s="203">
        <v>0</v>
      </c>
      <c r="K89" s="203">
        <v>0</v>
      </c>
      <c r="L89" s="203">
        <v>0</v>
      </c>
      <c r="M89" s="203">
        <v>0</v>
      </c>
      <c r="N89" s="203">
        <v>0</v>
      </c>
      <c r="O89" s="203">
        <v>0</v>
      </c>
      <c r="P89" s="203">
        <v>0</v>
      </c>
      <c r="Q89" s="203">
        <v>0</v>
      </c>
      <c r="R89" s="203">
        <v>0</v>
      </c>
      <c r="S89" s="203">
        <v>0</v>
      </c>
      <c r="T89" s="203">
        <v>0</v>
      </c>
      <c r="U89" s="203">
        <v>0</v>
      </c>
      <c r="V89" s="203">
        <v>0</v>
      </c>
      <c r="W89" s="203">
        <v>0</v>
      </c>
      <c r="X89" s="203">
        <v>0</v>
      </c>
      <c r="Y89" s="203">
        <v>0</v>
      </c>
      <c r="Z89" s="203">
        <v>0.53</v>
      </c>
      <c r="AA89" s="203">
        <v>7.96</v>
      </c>
      <c r="AB89" s="203">
        <v>13.72</v>
      </c>
      <c r="AC89" s="203">
        <v>16.98</v>
      </c>
      <c r="AD89" s="203">
        <v>17.489999999999998</v>
      </c>
      <c r="AE89" s="203">
        <v>20.03</v>
      </c>
      <c r="AF89" s="203">
        <v>25.72</v>
      </c>
      <c r="AG89" s="203">
        <v>35.1</v>
      </c>
      <c r="AH89" s="203">
        <v>41.26</v>
      </c>
      <c r="AI89" s="203">
        <v>50.39</v>
      </c>
      <c r="AJ89" s="203">
        <v>64.05</v>
      </c>
      <c r="AK89" s="203">
        <v>87.51</v>
      </c>
      <c r="AL89" s="203">
        <v>121.67</v>
      </c>
      <c r="AM89" s="203">
        <v>150.74</v>
      </c>
      <c r="AN89" s="203">
        <v>164.22</v>
      </c>
      <c r="AO89" s="203">
        <v>171.88</v>
      </c>
      <c r="AP89" s="203">
        <v>180.92</v>
      </c>
      <c r="AQ89" s="203">
        <v>174.57</v>
      </c>
      <c r="AR89" s="203">
        <v>189.19</v>
      </c>
      <c r="AS89" s="203">
        <v>216.61</v>
      </c>
      <c r="AT89" s="203">
        <v>208.45</v>
      </c>
      <c r="AU89" s="203">
        <v>212.12</v>
      </c>
      <c r="AV89" s="203">
        <v>243.48</v>
      </c>
      <c r="AW89" s="203">
        <v>232.2</v>
      </c>
      <c r="AX89" s="203">
        <v>203.44</v>
      </c>
      <c r="AY89" s="203">
        <v>190</v>
      </c>
      <c r="AZ89" s="203">
        <v>173.9</v>
      </c>
      <c r="BA89" s="203">
        <v>200.71</v>
      </c>
      <c r="BB89" s="203">
        <v>209.55</v>
      </c>
      <c r="BC89" s="203">
        <v>186.82</v>
      </c>
      <c r="BD89" s="203">
        <v>189.66</v>
      </c>
      <c r="BE89" s="203">
        <v>151.55000000000001</v>
      </c>
      <c r="BF89" s="203">
        <v>149.78</v>
      </c>
      <c r="BG89" s="203">
        <v>140.84</v>
      </c>
      <c r="BH89" s="203">
        <v>114.23</v>
      </c>
      <c r="BI89" s="203">
        <v>113.14</v>
      </c>
      <c r="BJ89" s="203">
        <v>126.52</v>
      </c>
      <c r="BK89" s="203">
        <v>122.08</v>
      </c>
      <c r="BL89" s="203">
        <v>101.05</v>
      </c>
      <c r="BM89" s="203">
        <v>77.41</v>
      </c>
      <c r="BN89" s="203">
        <v>69.7</v>
      </c>
      <c r="BO89" s="203">
        <v>70.98</v>
      </c>
      <c r="BP89" s="203">
        <v>71.11</v>
      </c>
      <c r="BQ89" s="203">
        <v>56.7</v>
      </c>
      <c r="BR89" s="203">
        <v>38.1</v>
      </c>
      <c r="BS89" s="203">
        <v>24.6</v>
      </c>
      <c r="BT89" s="203">
        <v>16.09</v>
      </c>
      <c r="BU89" s="203">
        <v>9.25</v>
      </c>
      <c r="BV89" s="203">
        <v>2.56</v>
      </c>
      <c r="BW89" s="203">
        <v>0.12</v>
      </c>
      <c r="BX89" s="203">
        <v>0</v>
      </c>
      <c r="BY89" s="203">
        <v>0</v>
      </c>
      <c r="BZ89" s="203">
        <v>0</v>
      </c>
      <c r="CA89" s="203">
        <v>0</v>
      </c>
      <c r="CB89" s="203">
        <v>0</v>
      </c>
      <c r="CC89" s="203">
        <v>0</v>
      </c>
      <c r="CD89" s="203">
        <v>0</v>
      </c>
      <c r="CE89" s="203">
        <v>0</v>
      </c>
      <c r="CF89" s="203">
        <v>0</v>
      </c>
      <c r="CG89" s="203">
        <v>0</v>
      </c>
      <c r="CH89" s="203">
        <v>0</v>
      </c>
      <c r="CI89" s="203">
        <v>0</v>
      </c>
      <c r="CJ89" s="203">
        <v>0</v>
      </c>
      <c r="CK89" s="203">
        <v>0</v>
      </c>
      <c r="CL89" s="203">
        <v>0</v>
      </c>
      <c r="CM89" s="203">
        <v>0</v>
      </c>
      <c r="CN89" s="203">
        <v>0</v>
      </c>
      <c r="CO89" s="203">
        <v>0</v>
      </c>
      <c r="CP89" s="203">
        <v>0</v>
      </c>
      <c r="CQ89" s="203">
        <v>0</v>
      </c>
      <c r="CR89" s="203">
        <v>0</v>
      </c>
      <c r="CS89" s="215">
        <v>0</v>
      </c>
      <c r="CT89" s="209">
        <f t="shared" ref="CT89:CT92" si="76">SUM(B89:CS89)</f>
        <v>5456.68</v>
      </c>
      <c r="CU89" s="152"/>
    </row>
    <row r="90" spans="1:102" s="137" customFormat="1">
      <c r="A90" s="25"/>
      <c r="B90" s="45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93"/>
      <c r="CT90" s="209">
        <f t="shared" si="76"/>
        <v>0</v>
      </c>
      <c r="CU90" s="152"/>
      <c r="CV90" s="5"/>
      <c r="CX90" s="151"/>
    </row>
    <row r="91" spans="1:102">
      <c r="A91" s="206" t="s">
        <v>64</v>
      </c>
      <c r="B91" s="216">
        <f t="shared" ref="B91:AG91" si="77">SUM(B84,B88)</f>
        <v>0</v>
      </c>
      <c r="C91" s="129">
        <f t="shared" si="77"/>
        <v>0</v>
      </c>
      <c r="D91" s="129">
        <f t="shared" si="77"/>
        <v>0</v>
      </c>
      <c r="E91" s="129">
        <f t="shared" si="77"/>
        <v>0</v>
      </c>
      <c r="F91" s="129">
        <f t="shared" si="77"/>
        <v>0</v>
      </c>
      <c r="G91" s="129">
        <f t="shared" si="77"/>
        <v>0</v>
      </c>
      <c r="H91" s="129">
        <f t="shared" si="77"/>
        <v>0</v>
      </c>
      <c r="I91" s="129">
        <f t="shared" si="77"/>
        <v>0</v>
      </c>
      <c r="J91" s="129">
        <f t="shared" si="77"/>
        <v>0</v>
      </c>
      <c r="K91" s="129">
        <f t="shared" si="77"/>
        <v>0</v>
      </c>
      <c r="L91" s="129">
        <f t="shared" si="77"/>
        <v>0</v>
      </c>
      <c r="M91" s="129">
        <f t="shared" si="77"/>
        <v>0</v>
      </c>
      <c r="N91" s="129">
        <f t="shared" si="77"/>
        <v>0</v>
      </c>
      <c r="O91" s="129">
        <f t="shared" si="77"/>
        <v>0</v>
      </c>
      <c r="P91" s="129">
        <f t="shared" si="77"/>
        <v>0</v>
      </c>
      <c r="Q91" s="129">
        <f t="shared" si="77"/>
        <v>0</v>
      </c>
      <c r="R91" s="129">
        <f t="shared" si="77"/>
        <v>0</v>
      </c>
      <c r="S91" s="129">
        <f t="shared" si="77"/>
        <v>0</v>
      </c>
      <c r="T91" s="129">
        <f t="shared" si="77"/>
        <v>0</v>
      </c>
      <c r="U91" s="129">
        <f t="shared" si="77"/>
        <v>0</v>
      </c>
      <c r="V91" s="129">
        <f t="shared" si="77"/>
        <v>0</v>
      </c>
      <c r="W91" s="129">
        <f t="shared" si="77"/>
        <v>0</v>
      </c>
      <c r="X91" s="129">
        <f t="shared" si="77"/>
        <v>0</v>
      </c>
      <c r="Y91" s="129">
        <f t="shared" si="77"/>
        <v>0</v>
      </c>
      <c r="Z91" s="129">
        <f t="shared" si="77"/>
        <v>0.53</v>
      </c>
      <c r="AA91" s="129">
        <f t="shared" si="77"/>
        <v>7.96</v>
      </c>
      <c r="AB91" s="129">
        <f t="shared" si="77"/>
        <v>13.72</v>
      </c>
      <c r="AC91" s="129">
        <f t="shared" si="77"/>
        <v>16.98</v>
      </c>
      <c r="AD91" s="129">
        <f t="shared" si="77"/>
        <v>17.489999999999998</v>
      </c>
      <c r="AE91" s="129">
        <f t="shared" si="77"/>
        <v>20.03</v>
      </c>
      <c r="AF91" s="129">
        <f t="shared" si="77"/>
        <v>25.72</v>
      </c>
      <c r="AG91" s="129">
        <f t="shared" si="77"/>
        <v>35.1</v>
      </c>
      <c r="AH91" s="129">
        <f t="shared" ref="AH91:BM91" si="78">SUM(AH84,AH88)</f>
        <v>41.26</v>
      </c>
      <c r="AI91" s="129">
        <f t="shared" si="78"/>
        <v>50.39</v>
      </c>
      <c r="AJ91" s="129">
        <f t="shared" si="78"/>
        <v>64.05</v>
      </c>
      <c r="AK91" s="129">
        <f t="shared" si="78"/>
        <v>87.51</v>
      </c>
      <c r="AL91" s="129">
        <f t="shared" si="78"/>
        <v>121.67</v>
      </c>
      <c r="AM91" s="129">
        <f t="shared" si="78"/>
        <v>150.74</v>
      </c>
      <c r="AN91" s="129">
        <f t="shared" si="78"/>
        <v>164.22</v>
      </c>
      <c r="AO91" s="129">
        <f t="shared" si="78"/>
        <v>171.88</v>
      </c>
      <c r="AP91" s="129">
        <f t="shared" si="78"/>
        <v>180.92</v>
      </c>
      <c r="AQ91" s="129">
        <f t="shared" si="78"/>
        <v>174.57</v>
      </c>
      <c r="AR91" s="129">
        <f t="shared" si="78"/>
        <v>189.19</v>
      </c>
      <c r="AS91" s="129">
        <f t="shared" si="78"/>
        <v>216.61</v>
      </c>
      <c r="AT91" s="129">
        <f t="shared" si="78"/>
        <v>208.45</v>
      </c>
      <c r="AU91" s="129">
        <f t="shared" si="78"/>
        <v>212.12</v>
      </c>
      <c r="AV91" s="129">
        <f t="shared" si="78"/>
        <v>243.48</v>
      </c>
      <c r="AW91" s="129">
        <f t="shared" si="78"/>
        <v>232.2</v>
      </c>
      <c r="AX91" s="129">
        <f t="shared" si="78"/>
        <v>203.44</v>
      </c>
      <c r="AY91" s="129">
        <f t="shared" si="78"/>
        <v>190</v>
      </c>
      <c r="AZ91" s="129">
        <f t="shared" si="78"/>
        <v>173.9</v>
      </c>
      <c r="BA91" s="129">
        <f t="shared" si="78"/>
        <v>200.71</v>
      </c>
      <c r="BB91" s="129">
        <f t="shared" si="78"/>
        <v>209.55</v>
      </c>
      <c r="BC91" s="129">
        <f t="shared" si="78"/>
        <v>186.82</v>
      </c>
      <c r="BD91" s="129">
        <f t="shared" si="78"/>
        <v>189.66</v>
      </c>
      <c r="BE91" s="129">
        <f t="shared" si="78"/>
        <v>151.55000000000001</v>
      </c>
      <c r="BF91" s="129">
        <f t="shared" si="78"/>
        <v>149.78</v>
      </c>
      <c r="BG91" s="129">
        <f t="shared" si="78"/>
        <v>140.84</v>
      </c>
      <c r="BH91" s="129">
        <f t="shared" si="78"/>
        <v>114.23</v>
      </c>
      <c r="BI91" s="129">
        <f t="shared" si="78"/>
        <v>113.14</v>
      </c>
      <c r="BJ91" s="129">
        <f t="shared" si="78"/>
        <v>126.52</v>
      </c>
      <c r="BK91" s="129">
        <f t="shared" si="78"/>
        <v>122.08</v>
      </c>
      <c r="BL91" s="129">
        <f t="shared" si="78"/>
        <v>101.05</v>
      </c>
      <c r="BM91" s="129">
        <f t="shared" si="78"/>
        <v>77.41</v>
      </c>
      <c r="BN91" s="129">
        <f t="shared" ref="BN91:CS91" si="79">SUM(BN84,BN88)</f>
        <v>69.7</v>
      </c>
      <c r="BO91" s="129">
        <f t="shared" si="79"/>
        <v>70.98</v>
      </c>
      <c r="BP91" s="129">
        <f t="shared" si="79"/>
        <v>71.11</v>
      </c>
      <c r="BQ91" s="129">
        <f t="shared" si="79"/>
        <v>56.7</v>
      </c>
      <c r="BR91" s="129">
        <f t="shared" si="79"/>
        <v>38.1</v>
      </c>
      <c r="BS91" s="129">
        <f t="shared" si="79"/>
        <v>24.6</v>
      </c>
      <c r="BT91" s="129">
        <f t="shared" si="79"/>
        <v>16.09</v>
      </c>
      <c r="BU91" s="129">
        <f t="shared" si="79"/>
        <v>9.25</v>
      </c>
      <c r="BV91" s="129">
        <f t="shared" si="79"/>
        <v>2.56</v>
      </c>
      <c r="BW91" s="129">
        <f t="shared" si="79"/>
        <v>0.12</v>
      </c>
      <c r="BX91" s="129">
        <f t="shared" si="79"/>
        <v>0</v>
      </c>
      <c r="BY91" s="129">
        <f t="shared" si="79"/>
        <v>0</v>
      </c>
      <c r="BZ91" s="129">
        <f t="shared" si="79"/>
        <v>0</v>
      </c>
      <c r="CA91" s="129">
        <f t="shared" si="79"/>
        <v>0</v>
      </c>
      <c r="CB91" s="129">
        <f t="shared" si="79"/>
        <v>0</v>
      </c>
      <c r="CC91" s="129">
        <f t="shared" si="79"/>
        <v>0</v>
      </c>
      <c r="CD91" s="129">
        <f t="shared" si="79"/>
        <v>0</v>
      </c>
      <c r="CE91" s="129">
        <f t="shared" si="79"/>
        <v>0</v>
      </c>
      <c r="CF91" s="129">
        <f t="shared" si="79"/>
        <v>0</v>
      </c>
      <c r="CG91" s="129">
        <f t="shared" si="79"/>
        <v>0</v>
      </c>
      <c r="CH91" s="129">
        <f t="shared" si="79"/>
        <v>0</v>
      </c>
      <c r="CI91" s="129">
        <f t="shared" si="79"/>
        <v>0</v>
      </c>
      <c r="CJ91" s="129">
        <f t="shared" si="79"/>
        <v>0</v>
      </c>
      <c r="CK91" s="129">
        <f t="shared" si="79"/>
        <v>0</v>
      </c>
      <c r="CL91" s="129">
        <f t="shared" si="79"/>
        <v>0</v>
      </c>
      <c r="CM91" s="129">
        <f t="shared" si="79"/>
        <v>0</v>
      </c>
      <c r="CN91" s="129">
        <f t="shared" si="79"/>
        <v>0</v>
      </c>
      <c r="CO91" s="129">
        <f t="shared" si="79"/>
        <v>0</v>
      </c>
      <c r="CP91" s="129">
        <f t="shared" si="79"/>
        <v>0</v>
      </c>
      <c r="CQ91" s="129">
        <f t="shared" si="79"/>
        <v>0</v>
      </c>
      <c r="CR91" s="129">
        <f t="shared" si="79"/>
        <v>0</v>
      </c>
      <c r="CS91" s="217">
        <f t="shared" si="79"/>
        <v>0</v>
      </c>
      <c r="CT91" s="208">
        <f t="shared" si="76"/>
        <v>5456.68</v>
      </c>
      <c r="CU91" s="150"/>
      <c r="CV91" s="158"/>
      <c r="CX91" s="234"/>
    </row>
    <row r="92" spans="1:102">
      <c r="A92" s="205" t="s">
        <v>18</v>
      </c>
      <c r="B92" s="216">
        <f t="shared" ref="B92:AG92" si="80">SUM(B93:B95)</f>
        <v>32.630000000000003</v>
      </c>
      <c r="C92" s="220">
        <f t="shared" si="80"/>
        <v>32.630000000000003</v>
      </c>
      <c r="D92" s="220">
        <f t="shared" si="80"/>
        <v>32.630000000000003</v>
      </c>
      <c r="E92" s="220">
        <f t="shared" si="80"/>
        <v>32.630000000000003</v>
      </c>
      <c r="F92" s="220">
        <f t="shared" si="80"/>
        <v>32.630000000000003</v>
      </c>
      <c r="G92" s="220">
        <f t="shared" si="80"/>
        <v>32.630000000000003</v>
      </c>
      <c r="H92" s="220">
        <f t="shared" si="80"/>
        <v>32.630000000000003</v>
      </c>
      <c r="I92" s="220">
        <f t="shared" si="80"/>
        <v>32.630000000000003</v>
      </c>
      <c r="J92" s="220">
        <f t="shared" si="80"/>
        <v>32.630000000000003</v>
      </c>
      <c r="K92" s="220">
        <f t="shared" si="80"/>
        <v>32.630000000000003</v>
      </c>
      <c r="L92" s="220">
        <f t="shared" si="80"/>
        <v>32.630000000000003</v>
      </c>
      <c r="M92" s="220">
        <f t="shared" si="80"/>
        <v>32.630000000000003</v>
      </c>
      <c r="N92" s="220">
        <f t="shared" si="80"/>
        <v>32.630000000000003</v>
      </c>
      <c r="O92" s="220">
        <f t="shared" si="80"/>
        <v>32.630000000000003</v>
      </c>
      <c r="P92" s="220">
        <f t="shared" si="80"/>
        <v>32.630000000000003</v>
      </c>
      <c r="Q92" s="220">
        <f t="shared" si="80"/>
        <v>32.630000000000003</v>
      </c>
      <c r="R92" s="220">
        <f t="shared" si="80"/>
        <v>32.630000000000003</v>
      </c>
      <c r="S92" s="220">
        <f t="shared" si="80"/>
        <v>32.630000000000003</v>
      </c>
      <c r="T92" s="220">
        <f t="shared" si="80"/>
        <v>32.630000000000003</v>
      </c>
      <c r="U92" s="220">
        <f t="shared" si="80"/>
        <v>32.630000000000003</v>
      </c>
      <c r="V92" s="220">
        <f t="shared" si="80"/>
        <v>32.630000000000003</v>
      </c>
      <c r="W92" s="220">
        <f t="shared" si="80"/>
        <v>32.630000000000003</v>
      </c>
      <c r="X92" s="220">
        <f t="shared" si="80"/>
        <v>32.630000000000003</v>
      </c>
      <c r="Y92" s="220">
        <f t="shared" si="80"/>
        <v>32.630000000000003</v>
      </c>
      <c r="Z92" s="220">
        <f t="shared" si="80"/>
        <v>32.630000000000003</v>
      </c>
      <c r="AA92" s="220">
        <f t="shared" si="80"/>
        <v>32.630000000000003</v>
      </c>
      <c r="AB92" s="220">
        <f t="shared" si="80"/>
        <v>32.630000000000003</v>
      </c>
      <c r="AC92" s="220">
        <f t="shared" si="80"/>
        <v>32.630000000000003</v>
      </c>
      <c r="AD92" s="220">
        <f t="shared" si="80"/>
        <v>32.630000000000003</v>
      </c>
      <c r="AE92" s="220">
        <f t="shared" si="80"/>
        <v>32.630000000000003</v>
      </c>
      <c r="AF92" s="220">
        <f t="shared" si="80"/>
        <v>32.630000000000003</v>
      </c>
      <c r="AG92" s="220">
        <f t="shared" si="80"/>
        <v>32.630000000000003</v>
      </c>
      <c r="AH92" s="220">
        <f t="shared" ref="AH92:BM92" si="81">SUM(AH93:AH95)</f>
        <v>32.630000000000003</v>
      </c>
      <c r="AI92" s="220">
        <f t="shared" si="81"/>
        <v>32.630000000000003</v>
      </c>
      <c r="AJ92" s="220">
        <f t="shared" si="81"/>
        <v>32.630000000000003</v>
      </c>
      <c r="AK92" s="220">
        <f t="shared" si="81"/>
        <v>32.630000000000003</v>
      </c>
      <c r="AL92" s="220">
        <f t="shared" si="81"/>
        <v>32.630000000000003</v>
      </c>
      <c r="AM92" s="220">
        <f t="shared" si="81"/>
        <v>32.630000000000003</v>
      </c>
      <c r="AN92" s="220">
        <f t="shared" si="81"/>
        <v>32.630000000000003</v>
      </c>
      <c r="AO92" s="220">
        <f t="shared" si="81"/>
        <v>32.630000000000003</v>
      </c>
      <c r="AP92" s="220">
        <f t="shared" si="81"/>
        <v>32.630000000000003</v>
      </c>
      <c r="AQ92" s="220">
        <f t="shared" si="81"/>
        <v>32.630000000000003</v>
      </c>
      <c r="AR92" s="220">
        <f t="shared" si="81"/>
        <v>32.630000000000003</v>
      </c>
      <c r="AS92" s="220">
        <f t="shared" si="81"/>
        <v>32.630000000000003</v>
      </c>
      <c r="AT92" s="220">
        <f t="shared" si="81"/>
        <v>32.630000000000003</v>
      </c>
      <c r="AU92" s="220">
        <f t="shared" si="81"/>
        <v>32.630000000000003</v>
      </c>
      <c r="AV92" s="220">
        <f t="shared" si="81"/>
        <v>32.630000000000003</v>
      </c>
      <c r="AW92" s="220">
        <f t="shared" si="81"/>
        <v>32.630000000000003</v>
      </c>
      <c r="AX92" s="220">
        <f t="shared" si="81"/>
        <v>32.630000000000003</v>
      </c>
      <c r="AY92" s="220">
        <f t="shared" si="81"/>
        <v>32.630000000000003</v>
      </c>
      <c r="AZ92" s="220">
        <f t="shared" si="81"/>
        <v>32.630000000000003</v>
      </c>
      <c r="BA92" s="220">
        <f t="shared" si="81"/>
        <v>32.630000000000003</v>
      </c>
      <c r="BB92" s="220">
        <f t="shared" si="81"/>
        <v>32.630000000000003</v>
      </c>
      <c r="BC92" s="220">
        <f t="shared" si="81"/>
        <v>32.630000000000003</v>
      </c>
      <c r="BD92" s="220">
        <f t="shared" si="81"/>
        <v>32.630000000000003</v>
      </c>
      <c r="BE92" s="220">
        <f t="shared" si="81"/>
        <v>32.630000000000003</v>
      </c>
      <c r="BF92" s="220">
        <f t="shared" si="81"/>
        <v>32.630000000000003</v>
      </c>
      <c r="BG92" s="220">
        <f t="shared" si="81"/>
        <v>32.630000000000003</v>
      </c>
      <c r="BH92" s="220">
        <f t="shared" si="81"/>
        <v>32.630000000000003</v>
      </c>
      <c r="BI92" s="220">
        <f t="shared" si="81"/>
        <v>32.630000000000003</v>
      </c>
      <c r="BJ92" s="220">
        <f t="shared" si="81"/>
        <v>32.630000000000003</v>
      </c>
      <c r="BK92" s="220">
        <f t="shared" si="81"/>
        <v>32.630000000000003</v>
      </c>
      <c r="BL92" s="220">
        <f t="shared" si="81"/>
        <v>32.630000000000003</v>
      </c>
      <c r="BM92" s="220">
        <f t="shared" si="81"/>
        <v>32.630000000000003</v>
      </c>
      <c r="BN92" s="220">
        <f t="shared" ref="BN92:CS92" si="82">SUM(BN93:BN95)</f>
        <v>32.630000000000003</v>
      </c>
      <c r="BO92" s="220">
        <f t="shared" si="82"/>
        <v>32.630000000000003</v>
      </c>
      <c r="BP92" s="220">
        <f t="shared" si="82"/>
        <v>32.630000000000003</v>
      </c>
      <c r="BQ92" s="220">
        <f t="shared" si="82"/>
        <v>32.630000000000003</v>
      </c>
      <c r="BR92" s="220">
        <f t="shared" si="82"/>
        <v>32.630000000000003</v>
      </c>
      <c r="BS92" s="220">
        <f t="shared" si="82"/>
        <v>32.630000000000003</v>
      </c>
      <c r="BT92" s="220">
        <f t="shared" si="82"/>
        <v>32.630000000000003</v>
      </c>
      <c r="BU92" s="220">
        <f t="shared" si="82"/>
        <v>32.630000000000003</v>
      </c>
      <c r="BV92" s="220">
        <f t="shared" si="82"/>
        <v>32.630000000000003</v>
      </c>
      <c r="BW92" s="220">
        <f t="shared" si="82"/>
        <v>32.630000000000003</v>
      </c>
      <c r="BX92" s="220">
        <f t="shared" si="82"/>
        <v>32.630000000000003</v>
      </c>
      <c r="BY92" s="220">
        <f t="shared" si="82"/>
        <v>32.630000000000003</v>
      </c>
      <c r="BZ92" s="220">
        <f t="shared" si="82"/>
        <v>32.630000000000003</v>
      </c>
      <c r="CA92" s="220">
        <f t="shared" si="82"/>
        <v>32.630000000000003</v>
      </c>
      <c r="CB92" s="220">
        <f t="shared" si="82"/>
        <v>32.630000000000003</v>
      </c>
      <c r="CC92" s="220">
        <f t="shared" si="82"/>
        <v>32.630000000000003</v>
      </c>
      <c r="CD92" s="220">
        <f t="shared" si="82"/>
        <v>32.630000000000003</v>
      </c>
      <c r="CE92" s="220">
        <f t="shared" si="82"/>
        <v>32.630000000000003</v>
      </c>
      <c r="CF92" s="220">
        <f t="shared" si="82"/>
        <v>32.630000000000003</v>
      </c>
      <c r="CG92" s="220">
        <f t="shared" si="82"/>
        <v>32.630000000000003</v>
      </c>
      <c r="CH92" s="220">
        <f t="shared" si="82"/>
        <v>32.630000000000003</v>
      </c>
      <c r="CI92" s="220">
        <f t="shared" si="82"/>
        <v>32.630000000000003</v>
      </c>
      <c r="CJ92" s="220">
        <f t="shared" si="82"/>
        <v>32.630000000000003</v>
      </c>
      <c r="CK92" s="220">
        <f t="shared" si="82"/>
        <v>32.630000000000003</v>
      </c>
      <c r="CL92" s="220">
        <f t="shared" si="82"/>
        <v>32.630000000000003</v>
      </c>
      <c r="CM92" s="220">
        <f t="shared" si="82"/>
        <v>32.630000000000003</v>
      </c>
      <c r="CN92" s="220">
        <f t="shared" si="82"/>
        <v>32.630000000000003</v>
      </c>
      <c r="CO92" s="220">
        <f t="shared" si="82"/>
        <v>32.630000000000003</v>
      </c>
      <c r="CP92" s="220">
        <f t="shared" si="82"/>
        <v>32.630000000000003</v>
      </c>
      <c r="CQ92" s="220">
        <f t="shared" si="82"/>
        <v>32.630000000000003</v>
      </c>
      <c r="CR92" s="220">
        <f t="shared" si="82"/>
        <v>32.630000000000003</v>
      </c>
      <c r="CS92" s="221">
        <f t="shared" si="82"/>
        <v>32.630000000000003</v>
      </c>
      <c r="CT92" s="208">
        <f t="shared" si="76"/>
        <v>3132.4800000000068</v>
      </c>
      <c r="CU92" s="150"/>
    </row>
    <row r="93" spans="1:102">
      <c r="A93" s="25" t="s">
        <v>65</v>
      </c>
      <c r="B93" s="42">
        <v>0.63</v>
      </c>
      <c r="C93" s="43">
        <v>0.63</v>
      </c>
      <c r="D93" s="43">
        <v>0.63</v>
      </c>
      <c r="E93" s="43">
        <v>0.63</v>
      </c>
      <c r="F93" s="43">
        <v>0.63</v>
      </c>
      <c r="G93" s="43">
        <v>0.63</v>
      </c>
      <c r="H93" s="43">
        <v>0.63</v>
      </c>
      <c r="I93" s="43">
        <v>0.63</v>
      </c>
      <c r="J93" s="43">
        <v>0.63</v>
      </c>
      <c r="K93" s="43">
        <v>0.63</v>
      </c>
      <c r="L93" s="43">
        <v>0.63</v>
      </c>
      <c r="M93" s="43">
        <v>0.63</v>
      </c>
      <c r="N93" s="43">
        <v>0.63</v>
      </c>
      <c r="O93" s="43">
        <v>0.63</v>
      </c>
      <c r="P93" s="43">
        <v>0.63</v>
      </c>
      <c r="Q93" s="43">
        <v>0.63</v>
      </c>
      <c r="R93" s="43">
        <v>0.63</v>
      </c>
      <c r="S93" s="43">
        <v>0.63</v>
      </c>
      <c r="T93" s="43">
        <v>0.63</v>
      </c>
      <c r="U93" s="43">
        <v>0.63</v>
      </c>
      <c r="V93" s="43">
        <v>0.63</v>
      </c>
      <c r="W93" s="43">
        <v>0.63</v>
      </c>
      <c r="X93" s="43">
        <v>0.63</v>
      </c>
      <c r="Y93" s="43">
        <v>0.63</v>
      </c>
      <c r="Z93" s="43">
        <v>0.63</v>
      </c>
      <c r="AA93" s="43">
        <v>0.63</v>
      </c>
      <c r="AB93" s="43">
        <v>0.63</v>
      </c>
      <c r="AC93" s="43">
        <v>0.63</v>
      </c>
      <c r="AD93" s="43">
        <v>0.63</v>
      </c>
      <c r="AE93" s="43">
        <v>0.63</v>
      </c>
      <c r="AF93" s="43">
        <v>0.63</v>
      </c>
      <c r="AG93" s="43">
        <v>0.63</v>
      </c>
      <c r="AH93" s="43">
        <v>0.63</v>
      </c>
      <c r="AI93" s="43">
        <v>0.63</v>
      </c>
      <c r="AJ93" s="43">
        <v>0.63</v>
      </c>
      <c r="AK93" s="43">
        <v>0.63</v>
      </c>
      <c r="AL93" s="43">
        <v>0.63</v>
      </c>
      <c r="AM93" s="43">
        <v>0.63</v>
      </c>
      <c r="AN93" s="43">
        <v>0.63</v>
      </c>
      <c r="AO93" s="43">
        <v>0.63</v>
      </c>
      <c r="AP93" s="43">
        <v>0.63</v>
      </c>
      <c r="AQ93" s="43">
        <v>0.63</v>
      </c>
      <c r="AR93" s="43">
        <v>0.63</v>
      </c>
      <c r="AS93" s="43">
        <v>0.63</v>
      </c>
      <c r="AT93" s="43">
        <v>0.63</v>
      </c>
      <c r="AU93" s="43">
        <v>0.63</v>
      </c>
      <c r="AV93" s="43">
        <v>0.63</v>
      </c>
      <c r="AW93" s="43">
        <v>0.63</v>
      </c>
      <c r="AX93" s="43">
        <v>0.63</v>
      </c>
      <c r="AY93" s="43">
        <v>0.63</v>
      </c>
      <c r="AZ93" s="43">
        <v>0.63</v>
      </c>
      <c r="BA93" s="43">
        <v>0.63</v>
      </c>
      <c r="BB93" s="43">
        <v>0.63</v>
      </c>
      <c r="BC93" s="43">
        <v>0.63</v>
      </c>
      <c r="BD93" s="43">
        <v>0.63</v>
      </c>
      <c r="BE93" s="43">
        <v>0.63</v>
      </c>
      <c r="BF93" s="43">
        <v>0.63</v>
      </c>
      <c r="BG93" s="43">
        <v>0.63</v>
      </c>
      <c r="BH93" s="43">
        <v>0.63</v>
      </c>
      <c r="BI93" s="43">
        <v>0.63</v>
      </c>
      <c r="BJ93" s="43">
        <v>0.63</v>
      </c>
      <c r="BK93" s="43">
        <v>0.63</v>
      </c>
      <c r="BL93" s="43">
        <v>0.63</v>
      </c>
      <c r="BM93" s="43">
        <v>0.63</v>
      </c>
      <c r="BN93" s="43">
        <v>0.63</v>
      </c>
      <c r="BO93" s="43">
        <v>0.63</v>
      </c>
      <c r="BP93" s="43">
        <v>0.63</v>
      </c>
      <c r="BQ93" s="43">
        <v>0.63</v>
      </c>
      <c r="BR93" s="43">
        <v>0.63</v>
      </c>
      <c r="BS93" s="43">
        <v>0.63</v>
      </c>
      <c r="BT93" s="43">
        <v>0.63</v>
      </c>
      <c r="BU93" s="43">
        <v>0.63</v>
      </c>
      <c r="BV93" s="43">
        <v>0.63</v>
      </c>
      <c r="BW93" s="43">
        <v>0.63</v>
      </c>
      <c r="BX93" s="43">
        <v>0.63</v>
      </c>
      <c r="BY93" s="43">
        <v>0.63</v>
      </c>
      <c r="BZ93" s="43">
        <v>0.63</v>
      </c>
      <c r="CA93" s="43">
        <v>0.63</v>
      </c>
      <c r="CB93" s="43">
        <v>0.63</v>
      </c>
      <c r="CC93" s="43">
        <v>0.63</v>
      </c>
      <c r="CD93" s="43">
        <v>0.63</v>
      </c>
      <c r="CE93" s="43">
        <v>0.63</v>
      </c>
      <c r="CF93" s="43">
        <v>0.63</v>
      </c>
      <c r="CG93" s="43">
        <v>0.63</v>
      </c>
      <c r="CH93" s="43">
        <v>0.63</v>
      </c>
      <c r="CI93" s="43">
        <v>0.63</v>
      </c>
      <c r="CJ93" s="43">
        <v>0.63</v>
      </c>
      <c r="CK93" s="43">
        <v>0.63</v>
      </c>
      <c r="CL93" s="43">
        <v>0.63</v>
      </c>
      <c r="CM93" s="43">
        <v>0.63</v>
      </c>
      <c r="CN93" s="43">
        <v>0.63</v>
      </c>
      <c r="CO93" s="43">
        <v>0.63</v>
      </c>
      <c r="CP93" s="43">
        <v>0.63</v>
      </c>
      <c r="CQ93" s="43">
        <v>0.63</v>
      </c>
      <c r="CR93" s="43">
        <v>0.63</v>
      </c>
      <c r="CS93" s="92">
        <v>0.63</v>
      </c>
      <c r="CT93" s="209">
        <f t="shared" ref="CT93:CT96" si="83">SUM(B93:CS93)</f>
        <v>60.480000000000103</v>
      </c>
      <c r="CU93" s="152"/>
    </row>
    <row r="94" spans="1:102">
      <c r="A94" s="25" t="s">
        <v>66</v>
      </c>
      <c r="B94" s="264">
        <v>32</v>
      </c>
      <c r="C94" s="265">
        <v>32</v>
      </c>
      <c r="D94" s="265">
        <v>32</v>
      </c>
      <c r="E94" s="265">
        <v>32</v>
      </c>
      <c r="F94" s="265">
        <v>32</v>
      </c>
      <c r="G94" s="265">
        <v>32</v>
      </c>
      <c r="H94" s="265">
        <v>32</v>
      </c>
      <c r="I94" s="265">
        <v>32</v>
      </c>
      <c r="J94" s="265">
        <v>32</v>
      </c>
      <c r="K94" s="265">
        <v>32</v>
      </c>
      <c r="L94" s="265">
        <v>32</v>
      </c>
      <c r="M94" s="265">
        <v>32</v>
      </c>
      <c r="N94" s="265">
        <v>32</v>
      </c>
      <c r="O94" s="265">
        <v>32</v>
      </c>
      <c r="P94" s="265">
        <v>32</v>
      </c>
      <c r="Q94" s="265">
        <v>32</v>
      </c>
      <c r="R94" s="265">
        <v>32</v>
      </c>
      <c r="S94" s="265">
        <v>32</v>
      </c>
      <c r="T94" s="265">
        <v>32</v>
      </c>
      <c r="U94" s="265">
        <v>32</v>
      </c>
      <c r="V94" s="265">
        <v>32</v>
      </c>
      <c r="W94" s="265">
        <v>32</v>
      </c>
      <c r="X94" s="265">
        <v>32</v>
      </c>
      <c r="Y94" s="265">
        <v>32</v>
      </c>
      <c r="Z94" s="265">
        <v>32</v>
      </c>
      <c r="AA94" s="265">
        <v>32</v>
      </c>
      <c r="AB94" s="265">
        <v>32</v>
      </c>
      <c r="AC94" s="265">
        <v>32</v>
      </c>
      <c r="AD94" s="265">
        <v>32</v>
      </c>
      <c r="AE94" s="265">
        <v>32</v>
      </c>
      <c r="AF94" s="265">
        <v>32</v>
      </c>
      <c r="AG94" s="265">
        <v>32</v>
      </c>
      <c r="AH94" s="265">
        <v>32</v>
      </c>
      <c r="AI94" s="265">
        <v>32</v>
      </c>
      <c r="AJ94" s="265">
        <v>32</v>
      </c>
      <c r="AK94" s="265">
        <v>32</v>
      </c>
      <c r="AL94" s="265">
        <v>32</v>
      </c>
      <c r="AM94" s="265">
        <v>32</v>
      </c>
      <c r="AN94" s="265">
        <v>32</v>
      </c>
      <c r="AO94" s="265">
        <v>32</v>
      </c>
      <c r="AP94" s="265">
        <v>32</v>
      </c>
      <c r="AQ94" s="265">
        <v>32</v>
      </c>
      <c r="AR94" s="265">
        <v>32</v>
      </c>
      <c r="AS94" s="265">
        <v>32</v>
      </c>
      <c r="AT94" s="265">
        <v>32</v>
      </c>
      <c r="AU94" s="265">
        <v>32</v>
      </c>
      <c r="AV94" s="265">
        <v>32</v>
      </c>
      <c r="AW94" s="265">
        <v>32</v>
      </c>
      <c r="AX94" s="265">
        <v>32</v>
      </c>
      <c r="AY94" s="265">
        <v>32</v>
      </c>
      <c r="AZ94" s="265">
        <v>32</v>
      </c>
      <c r="BA94" s="265">
        <v>32</v>
      </c>
      <c r="BB94" s="265">
        <v>32</v>
      </c>
      <c r="BC94" s="265">
        <v>32</v>
      </c>
      <c r="BD94" s="265">
        <v>32</v>
      </c>
      <c r="BE94" s="265">
        <v>32</v>
      </c>
      <c r="BF94" s="265">
        <v>32</v>
      </c>
      <c r="BG94" s="265">
        <v>32</v>
      </c>
      <c r="BH94" s="265">
        <v>32</v>
      </c>
      <c r="BI94" s="265">
        <v>32</v>
      </c>
      <c r="BJ94" s="265">
        <v>32</v>
      </c>
      <c r="BK94" s="265">
        <v>32</v>
      </c>
      <c r="BL94" s="265">
        <v>32</v>
      </c>
      <c r="BM94" s="265">
        <v>32</v>
      </c>
      <c r="BN94" s="265">
        <v>32</v>
      </c>
      <c r="BO94" s="265">
        <v>32</v>
      </c>
      <c r="BP94" s="265">
        <v>32</v>
      </c>
      <c r="BQ94" s="265">
        <v>32</v>
      </c>
      <c r="BR94" s="265">
        <v>32</v>
      </c>
      <c r="BS94" s="265">
        <v>32</v>
      </c>
      <c r="BT94" s="265">
        <v>32</v>
      </c>
      <c r="BU94" s="265">
        <v>32</v>
      </c>
      <c r="BV94" s="265">
        <v>32</v>
      </c>
      <c r="BW94" s="265">
        <v>32</v>
      </c>
      <c r="BX94" s="265">
        <v>32</v>
      </c>
      <c r="BY94" s="265">
        <v>32</v>
      </c>
      <c r="BZ94" s="265">
        <v>32</v>
      </c>
      <c r="CA94" s="265">
        <v>32</v>
      </c>
      <c r="CB94" s="265">
        <v>32</v>
      </c>
      <c r="CC94" s="265">
        <v>32</v>
      </c>
      <c r="CD94" s="265">
        <v>32</v>
      </c>
      <c r="CE94" s="265">
        <v>32</v>
      </c>
      <c r="CF94" s="265">
        <v>32</v>
      </c>
      <c r="CG94" s="265">
        <v>32</v>
      </c>
      <c r="CH94" s="265">
        <v>32</v>
      </c>
      <c r="CI94" s="265">
        <v>32</v>
      </c>
      <c r="CJ94" s="265">
        <v>32</v>
      </c>
      <c r="CK94" s="265">
        <v>32</v>
      </c>
      <c r="CL94" s="265">
        <v>32</v>
      </c>
      <c r="CM94" s="265">
        <v>32</v>
      </c>
      <c r="CN94" s="265">
        <v>32</v>
      </c>
      <c r="CO94" s="265">
        <v>32</v>
      </c>
      <c r="CP94" s="265">
        <v>32</v>
      </c>
      <c r="CQ94" s="265">
        <v>32</v>
      </c>
      <c r="CR94" s="265">
        <v>32</v>
      </c>
      <c r="CS94" s="266">
        <v>32</v>
      </c>
      <c r="CT94" s="209">
        <f t="shared" si="83"/>
        <v>3072</v>
      </c>
      <c r="CU94" s="152"/>
    </row>
    <row r="95" spans="1:102" ht="15.75" thickBot="1">
      <c r="A95" s="25" t="s">
        <v>67</v>
      </c>
      <c r="B95" s="123">
        <v>0</v>
      </c>
      <c r="C95" s="124">
        <v>0</v>
      </c>
      <c r="D95" s="124">
        <v>0</v>
      </c>
      <c r="E95" s="124">
        <v>0</v>
      </c>
      <c r="F95" s="124">
        <v>0</v>
      </c>
      <c r="G95" s="124">
        <v>0</v>
      </c>
      <c r="H95" s="124">
        <v>0</v>
      </c>
      <c r="I95" s="124">
        <v>0</v>
      </c>
      <c r="J95" s="124">
        <v>0</v>
      </c>
      <c r="K95" s="124">
        <v>0</v>
      </c>
      <c r="L95" s="124">
        <v>0</v>
      </c>
      <c r="M95" s="124">
        <v>0</v>
      </c>
      <c r="N95" s="124">
        <v>0</v>
      </c>
      <c r="O95" s="124">
        <v>0</v>
      </c>
      <c r="P95" s="124">
        <v>0</v>
      </c>
      <c r="Q95" s="124">
        <v>0</v>
      </c>
      <c r="R95" s="124">
        <v>0</v>
      </c>
      <c r="S95" s="124">
        <v>0</v>
      </c>
      <c r="T95" s="124">
        <v>0</v>
      </c>
      <c r="U95" s="124">
        <v>0</v>
      </c>
      <c r="V95" s="124">
        <v>0</v>
      </c>
      <c r="W95" s="124">
        <v>0</v>
      </c>
      <c r="X95" s="124">
        <v>0</v>
      </c>
      <c r="Y95" s="124">
        <v>0</v>
      </c>
      <c r="Z95" s="124">
        <v>0</v>
      </c>
      <c r="AA95" s="124">
        <v>0</v>
      </c>
      <c r="AB95" s="124">
        <v>0</v>
      </c>
      <c r="AC95" s="124">
        <v>0</v>
      </c>
      <c r="AD95" s="124">
        <v>0</v>
      </c>
      <c r="AE95" s="124">
        <v>0</v>
      </c>
      <c r="AF95" s="124">
        <v>0</v>
      </c>
      <c r="AG95" s="124">
        <v>0</v>
      </c>
      <c r="AH95" s="124">
        <v>0</v>
      </c>
      <c r="AI95" s="124">
        <v>0</v>
      </c>
      <c r="AJ95" s="124">
        <v>0</v>
      </c>
      <c r="AK95" s="124">
        <v>0</v>
      </c>
      <c r="AL95" s="124">
        <v>0</v>
      </c>
      <c r="AM95" s="124">
        <v>0</v>
      </c>
      <c r="AN95" s="124">
        <v>0</v>
      </c>
      <c r="AO95" s="124">
        <v>0</v>
      </c>
      <c r="AP95" s="124">
        <v>0</v>
      </c>
      <c r="AQ95" s="124">
        <v>0</v>
      </c>
      <c r="AR95" s="124">
        <v>0</v>
      </c>
      <c r="AS95" s="124">
        <v>0</v>
      </c>
      <c r="AT95" s="124">
        <v>0</v>
      </c>
      <c r="AU95" s="124">
        <v>0</v>
      </c>
      <c r="AV95" s="124">
        <v>0</v>
      </c>
      <c r="AW95" s="124">
        <v>0</v>
      </c>
      <c r="AX95" s="124">
        <v>0</v>
      </c>
      <c r="AY95" s="124">
        <v>0</v>
      </c>
      <c r="AZ95" s="124">
        <v>0</v>
      </c>
      <c r="BA95" s="124">
        <v>0</v>
      </c>
      <c r="BB95" s="124">
        <v>0</v>
      </c>
      <c r="BC95" s="124">
        <v>0</v>
      </c>
      <c r="BD95" s="124">
        <v>0</v>
      </c>
      <c r="BE95" s="124">
        <v>0</v>
      </c>
      <c r="BF95" s="124">
        <v>0</v>
      </c>
      <c r="BG95" s="124">
        <v>0</v>
      </c>
      <c r="BH95" s="124">
        <v>0</v>
      </c>
      <c r="BI95" s="124">
        <v>0</v>
      </c>
      <c r="BJ95" s="124">
        <v>0</v>
      </c>
      <c r="BK95" s="124">
        <v>0</v>
      </c>
      <c r="BL95" s="124">
        <v>0</v>
      </c>
      <c r="BM95" s="124">
        <v>0</v>
      </c>
      <c r="BN95" s="124">
        <v>0</v>
      </c>
      <c r="BO95" s="124">
        <v>0</v>
      </c>
      <c r="BP95" s="124">
        <v>0</v>
      </c>
      <c r="BQ95" s="124">
        <v>0</v>
      </c>
      <c r="BR95" s="124">
        <v>0</v>
      </c>
      <c r="BS95" s="124">
        <v>0</v>
      </c>
      <c r="BT95" s="124">
        <v>0</v>
      </c>
      <c r="BU95" s="124">
        <v>0</v>
      </c>
      <c r="BV95" s="124">
        <v>0</v>
      </c>
      <c r="BW95" s="124">
        <v>0</v>
      </c>
      <c r="BX95" s="124">
        <v>0</v>
      </c>
      <c r="BY95" s="124">
        <v>0</v>
      </c>
      <c r="BZ95" s="124">
        <v>0</v>
      </c>
      <c r="CA95" s="124">
        <v>0</v>
      </c>
      <c r="CB95" s="124">
        <v>0</v>
      </c>
      <c r="CC95" s="124">
        <v>0</v>
      </c>
      <c r="CD95" s="124">
        <v>0</v>
      </c>
      <c r="CE95" s="124">
        <v>0</v>
      </c>
      <c r="CF95" s="124">
        <v>0</v>
      </c>
      <c r="CG95" s="124">
        <v>0</v>
      </c>
      <c r="CH95" s="124">
        <v>0</v>
      </c>
      <c r="CI95" s="124">
        <v>0</v>
      </c>
      <c r="CJ95" s="124">
        <v>0</v>
      </c>
      <c r="CK95" s="124">
        <v>0</v>
      </c>
      <c r="CL95" s="124">
        <v>0</v>
      </c>
      <c r="CM95" s="124">
        <v>0</v>
      </c>
      <c r="CN95" s="124">
        <v>0</v>
      </c>
      <c r="CO95" s="124">
        <v>0</v>
      </c>
      <c r="CP95" s="124">
        <v>0</v>
      </c>
      <c r="CQ95" s="124">
        <v>0</v>
      </c>
      <c r="CR95" s="124">
        <v>0</v>
      </c>
      <c r="CS95" s="125">
        <v>0</v>
      </c>
      <c r="CT95" s="233">
        <f t="shared" si="83"/>
        <v>0</v>
      </c>
      <c r="CU95" s="152"/>
    </row>
    <row r="96" spans="1:102" s="137" customFormat="1" ht="15.75" thickBot="1">
      <c r="A96" s="207" t="s">
        <v>68</v>
      </c>
      <c r="B96" s="218">
        <f t="shared" ref="B96:AG96" si="84">B91+B92</f>
        <v>32.630000000000003</v>
      </c>
      <c r="C96" s="168">
        <f t="shared" si="84"/>
        <v>32.630000000000003</v>
      </c>
      <c r="D96" s="168">
        <f t="shared" si="84"/>
        <v>32.630000000000003</v>
      </c>
      <c r="E96" s="168">
        <f t="shared" si="84"/>
        <v>32.630000000000003</v>
      </c>
      <c r="F96" s="168">
        <f t="shared" si="84"/>
        <v>32.630000000000003</v>
      </c>
      <c r="G96" s="168">
        <f t="shared" si="84"/>
        <v>32.630000000000003</v>
      </c>
      <c r="H96" s="168">
        <f t="shared" si="84"/>
        <v>32.630000000000003</v>
      </c>
      <c r="I96" s="168">
        <f t="shared" si="84"/>
        <v>32.630000000000003</v>
      </c>
      <c r="J96" s="168">
        <f t="shared" si="84"/>
        <v>32.630000000000003</v>
      </c>
      <c r="K96" s="168">
        <f t="shared" si="84"/>
        <v>32.630000000000003</v>
      </c>
      <c r="L96" s="168">
        <f t="shared" si="84"/>
        <v>32.630000000000003</v>
      </c>
      <c r="M96" s="168">
        <f t="shared" si="84"/>
        <v>32.630000000000003</v>
      </c>
      <c r="N96" s="168">
        <f t="shared" si="84"/>
        <v>32.630000000000003</v>
      </c>
      <c r="O96" s="168">
        <f t="shared" si="84"/>
        <v>32.630000000000003</v>
      </c>
      <c r="P96" s="168">
        <f t="shared" si="84"/>
        <v>32.630000000000003</v>
      </c>
      <c r="Q96" s="168">
        <f t="shared" si="84"/>
        <v>32.630000000000003</v>
      </c>
      <c r="R96" s="168">
        <f t="shared" si="84"/>
        <v>32.630000000000003</v>
      </c>
      <c r="S96" s="168">
        <f t="shared" si="84"/>
        <v>32.630000000000003</v>
      </c>
      <c r="T96" s="168">
        <f t="shared" si="84"/>
        <v>32.630000000000003</v>
      </c>
      <c r="U96" s="168">
        <f t="shared" si="84"/>
        <v>32.630000000000003</v>
      </c>
      <c r="V96" s="168">
        <f t="shared" si="84"/>
        <v>32.630000000000003</v>
      </c>
      <c r="W96" s="168">
        <f t="shared" si="84"/>
        <v>32.630000000000003</v>
      </c>
      <c r="X96" s="168">
        <f t="shared" si="84"/>
        <v>32.630000000000003</v>
      </c>
      <c r="Y96" s="168">
        <f t="shared" si="84"/>
        <v>32.630000000000003</v>
      </c>
      <c r="Z96" s="168">
        <f t="shared" si="84"/>
        <v>33.160000000000004</v>
      </c>
      <c r="AA96" s="168">
        <f t="shared" si="84"/>
        <v>40.590000000000003</v>
      </c>
      <c r="AB96" s="168">
        <f t="shared" si="84"/>
        <v>46.35</v>
      </c>
      <c r="AC96" s="168">
        <f t="shared" si="84"/>
        <v>49.61</v>
      </c>
      <c r="AD96" s="168">
        <f t="shared" si="84"/>
        <v>50.120000000000005</v>
      </c>
      <c r="AE96" s="168">
        <f t="shared" si="84"/>
        <v>52.660000000000004</v>
      </c>
      <c r="AF96" s="168">
        <f t="shared" si="84"/>
        <v>58.35</v>
      </c>
      <c r="AG96" s="168">
        <f t="shared" si="84"/>
        <v>67.73</v>
      </c>
      <c r="AH96" s="168">
        <f t="shared" ref="AH96:BM96" si="85">AH91+AH92</f>
        <v>73.89</v>
      </c>
      <c r="AI96" s="168">
        <f t="shared" si="85"/>
        <v>83.02000000000001</v>
      </c>
      <c r="AJ96" s="168">
        <f t="shared" si="85"/>
        <v>96.68</v>
      </c>
      <c r="AK96" s="168">
        <f t="shared" si="85"/>
        <v>120.14000000000001</v>
      </c>
      <c r="AL96" s="168">
        <f t="shared" si="85"/>
        <v>154.30000000000001</v>
      </c>
      <c r="AM96" s="168">
        <f t="shared" si="85"/>
        <v>183.37</v>
      </c>
      <c r="AN96" s="168">
        <f t="shared" si="85"/>
        <v>196.85</v>
      </c>
      <c r="AO96" s="168">
        <f t="shared" si="85"/>
        <v>204.51</v>
      </c>
      <c r="AP96" s="168">
        <f t="shared" si="85"/>
        <v>213.54999999999998</v>
      </c>
      <c r="AQ96" s="168">
        <f t="shared" si="85"/>
        <v>207.2</v>
      </c>
      <c r="AR96" s="168">
        <f t="shared" si="85"/>
        <v>221.82</v>
      </c>
      <c r="AS96" s="168">
        <f t="shared" si="85"/>
        <v>249.24</v>
      </c>
      <c r="AT96" s="168">
        <f t="shared" si="85"/>
        <v>241.07999999999998</v>
      </c>
      <c r="AU96" s="168">
        <f t="shared" si="85"/>
        <v>244.75</v>
      </c>
      <c r="AV96" s="168">
        <f t="shared" si="85"/>
        <v>276.11</v>
      </c>
      <c r="AW96" s="168">
        <f t="shared" si="85"/>
        <v>264.83</v>
      </c>
      <c r="AX96" s="168">
        <f t="shared" si="85"/>
        <v>236.07</v>
      </c>
      <c r="AY96" s="168">
        <f t="shared" si="85"/>
        <v>222.63</v>
      </c>
      <c r="AZ96" s="168">
        <f t="shared" si="85"/>
        <v>206.53</v>
      </c>
      <c r="BA96" s="168">
        <f t="shared" si="85"/>
        <v>233.34</v>
      </c>
      <c r="BB96" s="168">
        <f t="shared" si="85"/>
        <v>242.18</v>
      </c>
      <c r="BC96" s="168">
        <f t="shared" si="85"/>
        <v>219.45</v>
      </c>
      <c r="BD96" s="168">
        <f t="shared" si="85"/>
        <v>222.29</v>
      </c>
      <c r="BE96" s="168">
        <f t="shared" si="85"/>
        <v>184.18</v>
      </c>
      <c r="BF96" s="168">
        <f t="shared" si="85"/>
        <v>182.41</v>
      </c>
      <c r="BG96" s="168">
        <f t="shared" si="85"/>
        <v>173.47</v>
      </c>
      <c r="BH96" s="168">
        <f t="shared" si="85"/>
        <v>146.86000000000001</v>
      </c>
      <c r="BI96" s="168">
        <f t="shared" si="85"/>
        <v>145.77000000000001</v>
      </c>
      <c r="BJ96" s="168">
        <f t="shared" si="85"/>
        <v>159.15</v>
      </c>
      <c r="BK96" s="168">
        <f t="shared" si="85"/>
        <v>154.71</v>
      </c>
      <c r="BL96" s="168">
        <f t="shared" si="85"/>
        <v>133.68</v>
      </c>
      <c r="BM96" s="168">
        <f t="shared" si="85"/>
        <v>110.03999999999999</v>
      </c>
      <c r="BN96" s="168">
        <f t="shared" ref="BN96:CS96" si="86">BN91+BN92</f>
        <v>102.33000000000001</v>
      </c>
      <c r="BO96" s="168">
        <f t="shared" si="86"/>
        <v>103.61000000000001</v>
      </c>
      <c r="BP96" s="168">
        <f t="shared" si="86"/>
        <v>103.74000000000001</v>
      </c>
      <c r="BQ96" s="168">
        <f t="shared" si="86"/>
        <v>89.330000000000013</v>
      </c>
      <c r="BR96" s="168">
        <f t="shared" si="86"/>
        <v>70.73</v>
      </c>
      <c r="BS96" s="168">
        <f t="shared" si="86"/>
        <v>57.230000000000004</v>
      </c>
      <c r="BT96" s="168">
        <f t="shared" si="86"/>
        <v>48.72</v>
      </c>
      <c r="BU96" s="168">
        <f t="shared" si="86"/>
        <v>41.88</v>
      </c>
      <c r="BV96" s="168">
        <f t="shared" si="86"/>
        <v>35.190000000000005</v>
      </c>
      <c r="BW96" s="168">
        <f t="shared" si="86"/>
        <v>32.75</v>
      </c>
      <c r="BX96" s="168">
        <f t="shared" si="86"/>
        <v>32.630000000000003</v>
      </c>
      <c r="BY96" s="168">
        <f t="shared" si="86"/>
        <v>32.630000000000003</v>
      </c>
      <c r="BZ96" s="168">
        <f t="shared" si="86"/>
        <v>32.630000000000003</v>
      </c>
      <c r="CA96" s="168">
        <f t="shared" si="86"/>
        <v>32.630000000000003</v>
      </c>
      <c r="CB96" s="168">
        <f t="shared" si="86"/>
        <v>32.630000000000003</v>
      </c>
      <c r="CC96" s="168">
        <f t="shared" si="86"/>
        <v>32.630000000000003</v>
      </c>
      <c r="CD96" s="168">
        <f t="shared" si="86"/>
        <v>32.630000000000003</v>
      </c>
      <c r="CE96" s="168">
        <f t="shared" si="86"/>
        <v>32.630000000000003</v>
      </c>
      <c r="CF96" s="168">
        <f t="shared" si="86"/>
        <v>32.630000000000003</v>
      </c>
      <c r="CG96" s="168">
        <f t="shared" si="86"/>
        <v>32.630000000000003</v>
      </c>
      <c r="CH96" s="168">
        <f t="shared" si="86"/>
        <v>32.630000000000003</v>
      </c>
      <c r="CI96" s="168">
        <f t="shared" si="86"/>
        <v>32.630000000000003</v>
      </c>
      <c r="CJ96" s="168">
        <f t="shared" si="86"/>
        <v>32.630000000000003</v>
      </c>
      <c r="CK96" s="168">
        <f t="shared" si="86"/>
        <v>32.630000000000003</v>
      </c>
      <c r="CL96" s="168">
        <f t="shared" si="86"/>
        <v>32.630000000000003</v>
      </c>
      <c r="CM96" s="168">
        <f t="shared" si="86"/>
        <v>32.630000000000003</v>
      </c>
      <c r="CN96" s="168">
        <f t="shared" si="86"/>
        <v>32.630000000000003</v>
      </c>
      <c r="CO96" s="168">
        <f t="shared" si="86"/>
        <v>32.630000000000003</v>
      </c>
      <c r="CP96" s="168">
        <f t="shared" si="86"/>
        <v>32.630000000000003</v>
      </c>
      <c r="CQ96" s="168">
        <f t="shared" si="86"/>
        <v>32.630000000000003</v>
      </c>
      <c r="CR96" s="168">
        <f t="shared" si="86"/>
        <v>32.630000000000003</v>
      </c>
      <c r="CS96" s="219">
        <f t="shared" si="86"/>
        <v>32.630000000000003</v>
      </c>
      <c r="CT96" s="133">
        <f t="shared" si="83"/>
        <v>8589.1599999999908</v>
      </c>
      <c r="CU96" s="150"/>
      <c r="CV96" s="5"/>
      <c r="CX96" s="151"/>
    </row>
    <row r="97" spans="1:102">
      <c r="A97" s="132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50"/>
      <c r="CV97" s="151"/>
    </row>
    <row r="98" spans="1:102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50"/>
      <c r="CV98" s="151"/>
    </row>
    <row r="99" spans="1:102" ht="15.75" thickBot="1">
      <c r="A99" s="130" t="s">
        <v>69</v>
      </c>
      <c r="B99" s="131">
        <f>IF(B57&lt;0,0,MIN(B57,B96))</f>
        <v>0</v>
      </c>
      <c r="C99" s="131">
        <f t="shared" ref="C99:BN99" si="87">IF(C57&lt;0,0,MIN(C57,C96))</f>
        <v>0</v>
      </c>
      <c r="D99" s="131">
        <f t="shared" si="87"/>
        <v>0</v>
      </c>
      <c r="E99" s="131">
        <f t="shared" si="87"/>
        <v>0</v>
      </c>
      <c r="F99" s="131">
        <f t="shared" si="87"/>
        <v>0</v>
      </c>
      <c r="G99" s="131">
        <f t="shared" si="87"/>
        <v>0</v>
      </c>
      <c r="H99" s="131">
        <f t="shared" si="87"/>
        <v>0</v>
      </c>
      <c r="I99" s="131">
        <f t="shared" si="87"/>
        <v>0</v>
      </c>
      <c r="J99" s="131">
        <f t="shared" si="87"/>
        <v>0</v>
      </c>
      <c r="K99" s="131">
        <f t="shared" si="87"/>
        <v>0</v>
      </c>
      <c r="L99" s="131">
        <f t="shared" si="87"/>
        <v>0</v>
      </c>
      <c r="M99" s="131">
        <f t="shared" si="87"/>
        <v>0</v>
      </c>
      <c r="N99" s="131">
        <f t="shared" si="87"/>
        <v>0</v>
      </c>
      <c r="O99" s="131">
        <f t="shared" si="87"/>
        <v>0</v>
      </c>
      <c r="P99" s="131">
        <f t="shared" si="87"/>
        <v>0</v>
      </c>
      <c r="Q99" s="131">
        <f t="shared" si="87"/>
        <v>0</v>
      </c>
      <c r="R99" s="131">
        <f t="shared" si="87"/>
        <v>0</v>
      </c>
      <c r="S99" s="131">
        <f t="shared" si="87"/>
        <v>0</v>
      </c>
      <c r="T99" s="131">
        <f t="shared" si="87"/>
        <v>0</v>
      </c>
      <c r="U99" s="131">
        <f t="shared" si="87"/>
        <v>0</v>
      </c>
      <c r="V99" s="131">
        <f t="shared" si="87"/>
        <v>0</v>
      </c>
      <c r="W99" s="131">
        <f t="shared" si="87"/>
        <v>0</v>
      </c>
      <c r="X99" s="131">
        <f t="shared" si="87"/>
        <v>32.630000000000003</v>
      </c>
      <c r="Y99" s="131">
        <f t="shared" si="87"/>
        <v>32.630000000000003</v>
      </c>
      <c r="Z99" s="131">
        <f t="shared" si="87"/>
        <v>33.160000000000004</v>
      </c>
      <c r="AA99" s="131">
        <f t="shared" si="87"/>
        <v>40.590000000000003</v>
      </c>
      <c r="AB99" s="131">
        <f t="shared" si="87"/>
        <v>46.35</v>
      </c>
      <c r="AC99" s="131">
        <f t="shared" si="87"/>
        <v>49.61</v>
      </c>
      <c r="AD99" s="131">
        <f t="shared" si="87"/>
        <v>50.120000000000005</v>
      </c>
      <c r="AE99" s="131">
        <f t="shared" si="87"/>
        <v>52.660000000000004</v>
      </c>
      <c r="AF99" s="131">
        <f t="shared" si="87"/>
        <v>58.35</v>
      </c>
      <c r="AG99" s="131">
        <f t="shared" si="87"/>
        <v>67.73</v>
      </c>
      <c r="AH99" s="131">
        <f t="shared" si="87"/>
        <v>73.89</v>
      </c>
      <c r="AI99" s="131">
        <f t="shared" si="87"/>
        <v>83.02000000000001</v>
      </c>
      <c r="AJ99" s="131">
        <f t="shared" si="87"/>
        <v>96.68</v>
      </c>
      <c r="AK99" s="131">
        <f t="shared" si="87"/>
        <v>120.14000000000001</v>
      </c>
      <c r="AL99" s="131">
        <f t="shared" si="87"/>
        <v>154.30000000000001</v>
      </c>
      <c r="AM99" s="131">
        <f t="shared" si="87"/>
        <v>0</v>
      </c>
      <c r="AN99" s="131">
        <f t="shared" si="87"/>
        <v>0</v>
      </c>
      <c r="AO99" s="131">
        <f t="shared" si="87"/>
        <v>0</v>
      </c>
      <c r="AP99" s="131">
        <f t="shared" si="87"/>
        <v>0</v>
      </c>
      <c r="AQ99" s="131">
        <f t="shared" si="87"/>
        <v>0</v>
      </c>
      <c r="AR99" s="131">
        <f t="shared" si="87"/>
        <v>0</v>
      </c>
      <c r="AS99" s="131">
        <f t="shared" si="87"/>
        <v>0</v>
      </c>
      <c r="AT99" s="131">
        <f t="shared" si="87"/>
        <v>0</v>
      </c>
      <c r="AU99" s="131">
        <f t="shared" si="87"/>
        <v>0</v>
      </c>
      <c r="AV99" s="131">
        <f t="shared" si="87"/>
        <v>0</v>
      </c>
      <c r="AW99" s="131">
        <f t="shared" si="87"/>
        <v>0</v>
      </c>
      <c r="AX99" s="131">
        <f t="shared" si="87"/>
        <v>0</v>
      </c>
      <c r="AY99" s="131">
        <f t="shared" si="87"/>
        <v>0</v>
      </c>
      <c r="AZ99" s="131">
        <f t="shared" si="87"/>
        <v>0</v>
      </c>
      <c r="BA99" s="131">
        <f t="shared" si="87"/>
        <v>0</v>
      </c>
      <c r="BB99" s="131">
        <f t="shared" si="87"/>
        <v>0</v>
      </c>
      <c r="BC99" s="131">
        <f t="shared" si="87"/>
        <v>0</v>
      </c>
      <c r="BD99" s="131">
        <f t="shared" si="87"/>
        <v>0</v>
      </c>
      <c r="BE99" s="131">
        <f t="shared" si="87"/>
        <v>0</v>
      </c>
      <c r="BF99" s="131">
        <f t="shared" si="87"/>
        <v>0</v>
      </c>
      <c r="BG99" s="131">
        <f t="shared" si="87"/>
        <v>0</v>
      </c>
      <c r="BH99" s="131">
        <f t="shared" si="87"/>
        <v>0</v>
      </c>
      <c r="BI99" s="131">
        <f t="shared" si="87"/>
        <v>0</v>
      </c>
      <c r="BJ99" s="131">
        <f t="shared" si="87"/>
        <v>0</v>
      </c>
      <c r="BK99" s="131">
        <f t="shared" si="87"/>
        <v>0</v>
      </c>
      <c r="BL99" s="131">
        <f t="shared" si="87"/>
        <v>0</v>
      </c>
      <c r="BM99" s="131">
        <f t="shared" si="87"/>
        <v>0</v>
      </c>
      <c r="BN99" s="131">
        <f t="shared" si="87"/>
        <v>0</v>
      </c>
      <c r="BO99" s="131">
        <f t="shared" ref="BO99:CS99" si="88">IF(BO57&lt;0,0,MIN(BO57,BO96))</f>
        <v>0</v>
      </c>
      <c r="BP99" s="131">
        <f t="shared" si="88"/>
        <v>0</v>
      </c>
      <c r="BQ99" s="131">
        <f t="shared" si="88"/>
        <v>0</v>
      </c>
      <c r="BR99" s="131">
        <f t="shared" si="88"/>
        <v>0</v>
      </c>
      <c r="BS99" s="131">
        <f t="shared" si="88"/>
        <v>45.849116880439396</v>
      </c>
      <c r="BT99" s="131">
        <f t="shared" si="88"/>
        <v>48.72</v>
      </c>
      <c r="BU99" s="131">
        <f t="shared" si="88"/>
        <v>41.88</v>
      </c>
      <c r="BV99" s="131">
        <f t="shared" si="88"/>
        <v>35.190000000000005</v>
      </c>
      <c r="BW99" s="131">
        <f t="shared" si="88"/>
        <v>32.75</v>
      </c>
      <c r="BX99" s="131">
        <f t="shared" si="88"/>
        <v>32.630000000000003</v>
      </c>
      <c r="BY99" s="131">
        <f t="shared" si="88"/>
        <v>32.630000000000003</v>
      </c>
      <c r="BZ99" s="131">
        <f t="shared" si="88"/>
        <v>0</v>
      </c>
      <c r="CA99" s="131">
        <f t="shared" si="88"/>
        <v>0</v>
      </c>
      <c r="CB99" s="131">
        <f t="shared" si="88"/>
        <v>0</v>
      </c>
      <c r="CC99" s="131">
        <f t="shared" si="88"/>
        <v>0</v>
      </c>
      <c r="CD99" s="131">
        <f t="shared" si="88"/>
        <v>0</v>
      </c>
      <c r="CE99" s="131">
        <f t="shared" si="88"/>
        <v>0</v>
      </c>
      <c r="CF99" s="131">
        <f t="shared" si="88"/>
        <v>0</v>
      </c>
      <c r="CG99" s="131">
        <f t="shared" si="88"/>
        <v>0</v>
      </c>
      <c r="CH99" s="131">
        <f t="shared" si="88"/>
        <v>32.630000000000003</v>
      </c>
      <c r="CI99" s="131">
        <f t="shared" si="88"/>
        <v>32.630000000000003</v>
      </c>
      <c r="CJ99" s="131">
        <f t="shared" si="88"/>
        <v>32.630000000000003</v>
      </c>
      <c r="CK99" s="131">
        <f t="shared" si="88"/>
        <v>32.630000000000003</v>
      </c>
      <c r="CL99" s="131">
        <f t="shared" si="88"/>
        <v>4.7219999999991842</v>
      </c>
      <c r="CM99" s="131">
        <f t="shared" si="88"/>
        <v>0</v>
      </c>
      <c r="CN99" s="131">
        <f t="shared" si="88"/>
        <v>0</v>
      </c>
      <c r="CO99" s="131">
        <f t="shared" si="88"/>
        <v>0</v>
      </c>
      <c r="CP99" s="131">
        <f t="shared" si="88"/>
        <v>0</v>
      </c>
      <c r="CQ99" s="131">
        <f t="shared" si="88"/>
        <v>0</v>
      </c>
      <c r="CR99" s="131">
        <f t="shared" si="88"/>
        <v>0</v>
      </c>
      <c r="CS99" s="131">
        <f t="shared" si="88"/>
        <v>0</v>
      </c>
      <c r="CT99" s="133">
        <f>SUM(B99:CS99)</f>
        <v>1396.7511168804394</v>
      </c>
      <c r="CU99" s="150"/>
      <c r="CX99" s="234"/>
    </row>
    <row r="100" spans="1:102" s="139" customFormat="1">
      <c r="A100" s="147"/>
      <c r="B100" s="148"/>
      <c r="C100" s="148"/>
      <c r="D100" s="148"/>
      <c r="E100" s="148"/>
      <c r="F100" s="148"/>
      <c r="G100" s="148"/>
      <c r="H100" s="148"/>
      <c r="I100" s="148"/>
      <c r="J100" s="149"/>
      <c r="K100" s="149"/>
      <c r="L100" s="149"/>
      <c r="M100" s="149"/>
      <c r="N100" s="149"/>
      <c r="O100" s="149"/>
      <c r="P100" s="149"/>
      <c r="Q100" s="149"/>
      <c r="R100" s="149"/>
      <c r="S100" s="149"/>
      <c r="T100" s="149"/>
      <c r="U100" s="149"/>
      <c r="V100" s="149"/>
      <c r="W100" s="149"/>
      <c r="X100" s="149"/>
      <c r="Y100" s="149"/>
      <c r="Z100" s="149"/>
      <c r="AA100" s="149"/>
      <c r="AB100" s="149"/>
      <c r="AC100" s="149"/>
      <c r="AD100" s="149"/>
      <c r="AE100" s="149"/>
      <c r="AF100" s="149"/>
      <c r="AG100" s="149"/>
      <c r="AH100" s="149"/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49"/>
      <c r="AZ100" s="149"/>
      <c r="BA100" s="149"/>
      <c r="BB100" s="149"/>
      <c r="BC100" s="149"/>
      <c r="BD100" s="149"/>
      <c r="BE100" s="149"/>
      <c r="BF100" s="149"/>
      <c r="BG100" s="149"/>
      <c r="BH100" s="149"/>
      <c r="BI100" s="149"/>
      <c r="BJ100" s="149"/>
      <c r="BK100" s="149"/>
      <c r="BL100" s="149"/>
      <c r="BM100" s="149"/>
      <c r="BN100" s="149"/>
      <c r="BO100" s="149"/>
      <c r="BP100" s="149"/>
      <c r="BQ100" s="149"/>
      <c r="BR100" s="149"/>
      <c r="BS100" s="149"/>
      <c r="BT100" s="149"/>
      <c r="BU100" s="149"/>
      <c r="BV100" s="149"/>
      <c r="BW100" s="149"/>
      <c r="BX100" s="149"/>
      <c r="BY100" s="149"/>
      <c r="BZ100" s="149"/>
      <c r="CA100" s="149"/>
      <c r="CB100" s="149"/>
      <c r="CC100" s="149"/>
      <c r="CD100" s="149"/>
      <c r="CE100" s="149"/>
      <c r="CF100" s="149"/>
      <c r="CG100" s="149"/>
      <c r="CH100" s="149"/>
      <c r="CI100" s="149"/>
      <c r="CJ100" s="149"/>
      <c r="CK100" s="149"/>
      <c r="CL100" s="149"/>
      <c r="CM100" s="149"/>
      <c r="CN100" s="149"/>
      <c r="CO100" s="149"/>
      <c r="CP100" s="149"/>
      <c r="CQ100" s="149"/>
      <c r="CR100" s="149"/>
      <c r="CS100" s="149"/>
      <c r="CT100" s="149"/>
      <c r="CU100" s="150"/>
      <c r="CV100" s="138"/>
      <c r="CX100" s="151"/>
    </row>
    <row r="101" spans="1:102" s="139" customFormat="1">
      <c r="A101" s="134"/>
      <c r="B101" s="6">
        <v>0.25</v>
      </c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51"/>
    </row>
    <row r="102" spans="1:102" s="139" customFormat="1">
      <c r="A102" s="6" t="s">
        <v>13</v>
      </c>
      <c r="B102" s="8">
        <f t="shared" ref="B102:AG102" si="89">B17-B44</f>
        <v>0</v>
      </c>
      <c r="C102" s="8">
        <f t="shared" si="89"/>
        <v>0</v>
      </c>
      <c r="D102" s="8">
        <f t="shared" si="89"/>
        <v>0</v>
      </c>
      <c r="E102" s="8">
        <f t="shared" si="89"/>
        <v>0</v>
      </c>
      <c r="F102" s="8">
        <f t="shared" si="89"/>
        <v>0</v>
      </c>
      <c r="G102" s="8">
        <f t="shared" si="89"/>
        <v>0</v>
      </c>
      <c r="H102" s="8">
        <f t="shared" si="89"/>
        <v>0</v>
      </c>
      <c r="I102" s="8">
        <f t="shared" si="89"/>
        <v>0</v>
      </c>
      <c r="J102" s="8">
        <f t="shared" si="89"/>
        <v>0</v>
      </c>
      <c r="K102" s="8">
        <f t="shared" si="89"/>
        <v>0</v>
      </c>
      <c r="L102" s="8">
        <f t="shared" si="89"/>
        <v>0</v>
      </c>
      <c r="M102" s="8">
        <f t="shared" si="89"/>
        <v>0</v>
      </c>
      <c r="N102" s="8">
        <f t="shared" si="89"/>
        <v>0</v>
      </c>
      <c r="O102" s="8">
        <f t="shared" si="89"/>
        <v>0</v>
      </c>
      <c r="P102" s="8">
        <f t="shared" si="89"/>
        <v>0</v>
      </c>
      <c r="Q102" s="8">
        <f t="shared" si="89"/>
        <v>0</v>
      </c>
      <c r="R102" s="8">
        <f t="shared" si="89"/>
        <v>0</v>
      </c>
      <c r="S102" s="8">
        <f t="shared" si="89"/>
        <v>0</v>
      </c>
      <c r="T102" s="8">
        <f t="shared" si="89"/>
        <v>0</v>
      </c>
      <c r="U102" s="8">
        <f t="shared" si="89"/>
        <v>0</v>
      </c>
      <c r="V102" s="8">
        <f t="shared" si="89"/>
        <v>0</v>
      </c>
      <c r="W102" s="8">
        <f t="shared" si="89"/>
        <v>0</v>
      </c>
      <c r="X102" s="8">
        <f t="shared" si="89"/>
        <v>0</v>
      </c>
      <c r="Y102" s="8">
        <f t="shared" si="89"/>
        <v>0</v>
      </c>
      <c r="Z102" s="8">
        <f t="shared" si="89"/>
        <v>0</v>
      </c>
      <c r="AA102" s="8">
        <f t="shared" si="89"/>
        <v>0</v>
      </c>
      <c r="AB102" s="8">
        <f t="shared" si="89"/>
        <v>0</v>
      </c>
      <c r="AC102" s="8">
        <f t="shared" si="89"/>
        <v>0</v>
      </c>
      <c r="AD102" s="8">
        <f t="shared" si="89"/>
        <v>0</v>
      </c>
      <c r="AE102" s="8">
        <f t="shared" si="89"/>
        <v>0</v>
      </c>
      <c r="AF102" s="8">
        <f t="shared" si="89"/>
        <v>0</v>
      </c>
      <c r="AG102" s="8">
        <f t="shared" si="89"/>
        <v>0</v>
      </c>
      <c r="AH102" s="8">
        <f t="shared" ref="AH102:BM102" si="90">AH17-AH44</f>
        <v>0</v>
      </c>
      <c r="AI102" s="8">
        <f t="shared" si="90"/>
        <v>0</v>
      </c>
      <c r="AJ102" s="8">
        <f t="shared" si="90"/>
        <v>0</v>
      </c>
      <c r="AK102" s="8">
        <f t="shared" si="90"/>
        <v>0</v>
      </c>
      <c r="AL102" s="8">
        <f t="shared" si="90"/>
        <v>0</v>
      </c>
      <c r="AM102" s="8">
        <f t="shared" si="90"/>
        <v>0</v>
      </c>
      <c r="AN102" s="8">
        <f t="shared" si="90"/>
        <v>0</v>
      </c>
      <c r="AO102" s="8">
        <f t="shared" si="90"/>
        <v>0</v>
      </c>
      <c r="AP102" s="8">
        <f t="shared" si="90"/>
        <v>0</v>
      </c>
      <c r="AQ102" s="8">
        <f t="shared" si="90"/>
        <v>0</v>
      </c>
      <c r="AR102" s="8">
        <f t="shared" si="90"/>
        <v>0</v>
      </c>
      <c r="AS102" s="8">
        <f t="shared" si="90"/>
        <v>0</v>
      </c>
      <c r="AT102" s="8">
        <f t="shared" si="90"/>
        <v>0</v>
      </c>
      <c r="AU102" s="8">
        <f t="shared" si="90"/>
        <v>0</v>
      </c>
      <c r="AV102" s="8">
        <f t="shared" si="90"/>
        <v>0</v>
      </c>
      <c r="AW102" s="8">
        <f t="shared" si="90"/>
        <v>0</v>
      </c>
      <c r="AX102" s="8">
        <f t="shared" si="90"/>
        <v>0</v>
      </c>
      <c r="AY102" s="8">
        <f t="shared" si="90"/>
        <v>0</v>
      </c>
      <c r="AZ102" s="8">
        <f t="shared" si="90"/>
        <v>0</v>
      </c>
      <c r="BA102" s="8">
        <f t="shared" si="90"/>
        <v>0</v>
      </c>
      <c r="BB102" s="8">
        <f t="shared" si="90"/>
        <v>0</v>
      </c>
      <c r="BC102" s="8">
        <f t="shared" si="90"/>
        <v>0</v>
      </c>
      <c r="BD102" s="8">
        <f t="shared" si="90"/>
        <v>0</v>
      </c>
      <c r="BE102" s="8">
        <f t="shared" si="90"/>
        <v>0</v>
      </c>
      <c r="BF102" s="8">
        <f t="shared" si="90"/>
        <v>0</v>
      </c>
      <c r="BG102" s="8">
        <f t="shared" si="90"/>
        <v>0</v>
      </c>
      <c r="BH102" s="8">
        <f t="shared" si="90"/>
        <v>0</v>
      </c>
      <c r="BI102" s="8">
        <f t="shared" si="90"/>
        <v>0</v>
      </c>
      <c r="BJ102" s="8">
        <f t="shared" si="90"/>
        <v>0</v>
      </c>
      <c r="BK102" s="8">
        <f t="shared" si="90"/>
        <v>0</v>
      </c>
      <c r="BL102" s="8">
        <f t="shared" si="90"/>
        <v>0</v>
      </c>
      <c r="BM102" s="8">
        <f t="shared" si="90"/>
        <v>0</v>
      </c>
      <c r="BN102" s="8">
        <f t="shared" ref="BN102:CS102" si="91">BN17-BN44</f>
        <v>0</v>
      </c>
      <c r="BO102" s="8">
        <f t="shared" si="91"/>
        <v>0</v>
      </c>
      <c r="BP102" s="8">
        <f t="shared" si="91"/>
        <v>0</v>
      </c>
      <c r="BQ102" s="8">
        <f t="shared" si="91"/>
        <v>0</v>
      </c>
      <c r="BR102" s="8">
        <f t="shared" si="91"/>
        <v>0</v>
      </c>
      <c r="BS102" s="8">
        <f t="shared" si="91"/>
        <v>0</v>
      </c>
      <c r="BT102" s="8">
        <f t="shared" si="91"/>
        <v>0</v>
      </c>
      <c r="BU102" s="8">
        <f t="shared" si="91"/>
        <v>0</v>
      </c>
      <c r="BV102" s="8">
        <f t="shared" si="91"/>
        <v>0</v>
      </c>
      <c r="BW102" s="8">
        <f t="shared" si="91"/>
        <v>0</v>
      </c>
      <c r="BX102" s="8">
        <f t="shared" si="91"/>
        <v>0</v>
      </c>
      <c r="BY102" s="8">
        <f t="shared" si="91"/>
        <v>0</v>
      </c>
      <c r="BZ102" s="8">
        <f t="shared" si="91"/>
        <v>0</v>
      </c>
      <c r="CA102" s="8">
        <f t="shared" si="91"/>
        <v>0</v>
      </c>
      <c r="CB102" s="8">
        <f t="shared" si="91"/>
        <v>0</v>
      </c>
      <c r="CC102" s="8">
        <f t="shared" si="91"/>
        <v>0</v>
      </c>
      <c r="CD102" s="8">
        <f t="shared" si="91"/>
        <v>0</v>
      </c>
      <c r="CE102" s="8">
        <f t="shared" si="91"/>
        <v>0</v>
      </c>
      <c r="CF102" s="8">
        <f t="shared" si="91"/>
        <v>0</v>
      </c>
      <c r="CG102" s="8">
        <f t="shared" si="91"/>
        <v>0</v>
      </c>
      <c r="CH102" s="8">
        <f t="shared" si="91"/>
        <v>0</v>
      </c>
      <c r="CI102" s="8">
        <f t="shared" si="91"/>
        <v>0</v>
      </c>
      <c r="CJ102" s="8">
        <f t="shared" si="91"/>
        <v>0</v>
      </c>
      <c r="CK102" s="8">
        <f t="shared" si="91"/>
        <v>0</v>
      </c>
      <c r="CL102" s="8">
        <f t="shared" si="91"/>
        <v>0</v>
      </c>
      <c r="CM102" s="8">
        <f t="shared" si="91"/>
        <v>0</v>
      </c>
      <c r="CN102" s="8">
        <f t="shared" si="91"/>
        <v>0</v>
      </c>
      <c r="CO102" s="8">
        <f t="shared" si="91"/>
        <v>0</v>
      </c>
      <c r="CP102" s="8">
        <f t="shared" si="91"/>
        <v>0</v>
      </c>
      <c r="CQ102" s="8">
        <f t="shared" si="91"/>
        <v>0</v>
      </c>
      <c r="CR102" s="8">
        <f t="shared" si="91"/>
        <v>0</v>
      </c>
      <c r="CS102" s="8">
        <f t="shared" si="91"/>
        <v>0</v>
      </c>
      <c r="CT102" s="6">
        <f>SUMPRODUCT(B102:CS102,$B$101:$CS$101)/1000</f>
        <v>0</v>
      </c>
      <c r="CV102" s="161"/>
      <c r="CX102" s="237"/>
    </row>
    <row r="103" spans="1:102" s="138" customFormat="1">
      <c r="A103" s="6" t="s">
        <v>14</v>
      </c>
      <c r="B103" s="8">
        <f t="shared" ref="B103:AG103" si="92">B18-B45</f>
        <v>0</v>
      </c>
      <c r="C103" s="8">
        <f t="shared" si="92"/>
        <v>0</v>
      </c>
      <c r="D103" s="8">
        <f t="shared" si="92"/>
        <v>0</v>
      </c>
      <c r="E103" s="8">
        <f t="shared" si="92"/>
        <v>0</v>
      </c>
      <c r="F103" s="8">
        <f t="shared" si="92"/>
        <v>0</v>
      </c>
      <c r="G103" s="8">
        <f t="shared" si="92"/>
        <v>0</v>
      </c>
      <c r="H103" s="8">
        <f t="shared" si="92"/>
        <v>0</v>
      </c>
      <c r="I103" s="8">
        <f t="shared" si="92"/>
        <v>0</v>
      </c>
      <c r="J103" s="8">
        <f t="shared" si="92"/>
        <v>0</v>
      </c>
      <c r="K103" s="8">
        <f t="shared" si="92"/>
        <v>0</v>
      </c>
      <c r="L103" s="8">
        <f t="shared" si="92"/>
        <v>0</v>
      </c>
      <c r="M103" s="8">
        <f t="shared" si="92"/>
        <v>0</v>
      </c>
      <c r="N103" s="8">
        <f t="shared" si="92"/>
        <v>0</v>
      </c>
      <c r="O103" s="8">
        <f t="shared" si="92"/>
        <v>0</v>
      </c>
      <c r="P103" s="8">
        <f t="shared" si="92"/>
        <v>0</v>
      </c>
      <c r="Q103" s="8">
        <f t="shared" si="92"/>
        <v>0</v>
      </c>
      <c r="R103" s="8">
        <f t="shared" si="92"/>
        <v>0</v>
      </c>
      <c r="S103" s="8">
        <f t="shared" si="92"/>
        <v>0</v>
      </c>
      <c r="T103" s="8">
        <f t="shared" si="92"/>
        <v>0</v>
      </c>
      <c r="U103" s="8">
        <f t="shared" si="92"/>
        <v>0</v>
      </c>
      <c r="V103" s="8">
        <f t="shared" si="92"/>
        <v>0</v>
      </c>
      <c r="W103" s="8">
        <f t="shared" si="92"/>
        <v>0</v>
      </c>
      <c r="X103" s="8">
        <f t="shared" si="92"/>
        <v>0</v>
      </c>
      <c r="Y103" s="8">
        <f t="shared" si="92"/>
        <v>0</v>
      </c>
      <c r="Z103" s="8">
        <f t="shared" si="92"/>
        <v>0</v>
      </c>
      <c r="AA103" s="8">
        <f t="shared" si="92"/>
        <v>0</v>
      </c>
      <c r="AB103" s="8">
        <f t="shared" si="92"/>
        <v>0</v>
      </c>
      <c r="AC103" s="8">
        <f t="shared" si="92"/>
        <v>0</v>
      </c>
      <c r="AD103" s="8">
        <f t="shared" si="92"/>
        <v>0</v>
      </c>
      <c r="AE103" s="8">
        <f t="shared" si="92"/>
        <v>0</v>
      </c>
      <c r="AF103" s="8">
        <f t="shared" si="92"/>
        <v>0</v>
      </c>
      <c r="AG103" s="8">
        <f t="shared" si="92"/>
        <v>0</v>
      </c>
      <c r="AH103" s="8">
        <f t="shared" ref="AH103:BM103" si="93">AH18-AH45</f>
        <v>0</v>
      </c>
      <c r="AI103" s="8">
        <f t="shared" si="93"/>
        <v>0</v>
      </c>
      <c r="AJ103" s="8">
        <f t="shared" si="93"/>
        <v>0</v>
      </c>
      <c r="AK103" s="8">
        <f t="shared" si="93"/>
        <v>0</v>
      </c>
      <c r="AL103" s="8">
        <f t="shared" si="93"/>
        <v>0</v>
      </c>
      <c r="AM103" s="8">
        <f t="shared" si="93"/>
        <v>0</v>
      </c>
      <c r="AN103" s="8">
        <f t="shared" si="93"/>
        <v>0</v>
      </c>
      <c r="AO103" s="8">
        <f t="shared" si="93"/>
        <v>0</v>
      </c>
      <c r="AP103" s="8">
        <f t="shared" si="93"/>
        <v>0</v>
      </c>
      <c r="AQ103" s="8">
        <f t="shared" si="93"/>
        <v>0</v>
      </c>
      <c r="AR103" s="8">
        <f t="shared" si="93"/>
        <v>0</v>
      </c>
      <c r="AS103" s="8">
        <f t="shared" si="93"/>
        <v>0</v>
      </c>
      <c r="AT103" s="8">
        <f t="shared" si="93"/>
        <v>0</v>
      </c>
      <c r="AU103" s="8">
        <f t="shared" si="93"/>
        <v>0</v>
      </c>
      <c r="AV103" s="8">
        <f t="shared" si="93"/>
        <v>0</v>
      </c>
      <c r="AW103" s="8">
        <f t="shared" si="93"/>
        <v>0</v>
      </c>
      <c r="AX103" s="8">
        <f t="shared" si="93"/>
        <v>0</v>
      </c>
      <c r="AY103" s="8">
        <f t="shared" si="93"/>
        <v>0</v>
      </c>
      <c r="AZ103" s="8">
        <f t="shared" si="93"/>
        <v>0</v>
      </c>
      <c r="BA103" s="8">
        <f t="shared" si="93"/>
        <v>0</v>
      </c>
      <c r="BB103" s="8">
        <f t="shared" si="93"/>
        <v>0</v>
      </c>
      <c r="BC103" s="8">
        <f t="shared" si="93"/>
        <v>0</v>
      </c>
      <c r="BD103" s="8">
        <f t="shared" si="93"/>
        <v>0</v>
      </c>
      <c r="BE103" s="8">
        <f t="shared" si="93"/>
        <v>0</v>
      </c>
      <c r="BF103" s="8">
        <f t="shared" si="93"/>
        <v>0</v>
      </c>
      <c r="BG103" s="8">
        <f t="shared" si="93"/>
        <v>0</v>
      </c>
      <c r="BH103" s="8">
        <f t="shared" si="93"/>
        <v>0</v>
      </c>
      <c r="BI103" s="8">
        <f t="shared" si="93"/>
        <v>0</v>
      </c>
      <c r="BJ103" s="8">
        <f t="shared" si="93"/>
        <v>0</v>
      </c>
      <c r="BK103" s="8">
        <f t="shared" si="93"/>
        <v>0</v>
      </c>
      <c r="BL103" s="8">
        <f t="shared" si="93"/>
        <v>0</v>
      </c>
      <c r="BM103" s="8">
        <f t="shared" si="93"/>
        <v>0</v>
      </c>
      <c r="BN103" s="8">
        <f t="shared" ref="BN103:CS103" si="94">BN18-BN45</f>
        <v>0</v>
      </c>
      <c r="BO103" s="8">
        <f t="shared" si="94"/>
        <v>0</v>
      </c>
      <c r="BP103" s="8">
        <f t="shared" si="94"/>
        <v>0</v>
      </c>
      <c r="BQ103" s="8">
        <f t="shared" si="94"/>
        <v>0</v>
      </c>
      <c r="BR103" s="8">
        <f t="shared" si="94"/>
        <v>0</v>
      </c>
      <c r="BS103" s="8">
        <f t="shared" si="94"/>
        <v>0</v>
      </c>
      <c r="BT103" s="8">
        <f t="shared" si="94"/>
        <v>0</v>
      </c>
      <c r="BU103" s="8">
        <f t="shared" si="94"/>
        <v>0</v>
      </c>
      <c r="BV103" s="8">
        <f t="shared" si="94"/>
        <v>0</v>
      </c>
      <c r="BW103" s="8">
        <f t="shared" si="94"/>
        <v>0</v>
      </c>
      <c r="BX103" s="8">
        <f t="shared" si="94"/>
        <v>0</v>
      </c>
      <c r="BY103" s="8">
        <f t="shared" si="94"/>
        <v>0</v>
      </c>
      <c r="BZ103" s="8">
        <f t="shared" si="94"/>
        <v>0</v>
      </c>
      <c r="CA103" s="8">
        <f t="shared" si="94"/>
        <v>0</v>
      </c>
      <c r="CB103" s="8">
        <f t="shared" si="94"/>
        <v>0</v>
      </c>
      <c r="CC103" s="8">
        <f t="shared" si="94"/>
        <v>0</v>
      </c>
      <c r="CD103" s="8">
        <f t="shared" si="94"/>
        <v>0</v>
      </c>
      <c r="CE103" s="8">
        <f t="shared" si="94"/>
        <v>0</v>
      </c>
      <c r="CF103" s="8">
        <f t="shared" si="94"/>
        <v>0</v>
      </c>
      <c r="CG103" s="8">
        <f t="shared" si="94"/>
        <v>0</v>
      </c>
      <c r="CH103" s="8">
        <f t="shared" si="94"/>
        <v>0</v>
      </c>
      <c r="CI103" s="8">
        <f t="shared" si="94"/>
        <v>0</v>
      </c>
      <c r="CJ103" s="8">
        <f t="shared" si="94"/>
        <v>0</v>
      </c>
      <c r="CK103" s="8">
        <f t="shared" si="94"/>
        <v>0</v>
      </c>
      <c r="CL103" s="8">
        <f t="shared" si="94"/>
        <v>0</v>
      </c>
      <c r="CM103" s="8">
        <f t="shared" si="94"/>
        <v>0</v>
      </c>
      <c r="CN103" s="8">
        <f t="shared" si="94"/>
        <v>0</v>
      </c>
      <c r="CO103" s="8">
        <f t="shared" si="94"/>
        <v>0</v>
      </c>
      <c r="CP103" s="8">
        <f t="shared" si="94"/>
        <v>0</v>
      </c>
      <c r="CQ103" s="8">
        <f t="shared" si="94"/>
        <v>0</v>
      </c>
      <c r="CR103" s="8">
        <f t="shared" si="94"/>
        <v>0</v>
      </c>
      <c r="CS103" s="8">
        <f t="shared" si="94"/>
        <v>0</v>
      </c>
      <c r="CT103" s="6">
        <f t="shared" ref="CT103" si="95">SUMPRODUCT(B103:CS103,$B$101:$CS$101)/1000</f>
        <v>0</v>
      </c>
      <c r="CU103" s="139"/>
      <c r="CV103" s="5"/>
      <c r="CX103" s="151"/>
    </row>
    <row r="104" spans="1:102" s="137" customFormat="1">
      <c r="A104" s="6" t="s">
        <v>70</v>
      </c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38"/>
      <c r="CV104" s="5"/>
      <c r="CX104" s="151"/>
    </row>
    <row r="105" spans="1:102">
      <c r="B105" s="4"/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37"/>
    </row>
    <row r="106" spans="1:102">
      <c r="B106" s="4"/>
      <c r="C106" s="4"/>
      <c r="D106" s="4"/>
      <c r="E106" s="4"/>
      <c r="F106" s="4"/>
      <c r="G106" s="4"/>
      <c r="CV106" s="158"/>
      <c r="CX106" s="234"/>
    </row>
    <row r="107" spans="1:102" s="224" customFormat="1">
      <c r="A107" s="167" t="s">
        <v>71</v>
      </c>
      <c r="B107" s="222"/>
      <c r="C107" s="222"/>
      <c r="D107" s="222"/>
      <c r="E107" s="222"/>
      <c r="F107" s="222"/>
      <c r="G107" s="222"/>
      <c r="H107" s="222"/>
      <c r="I107" s="222"/>
      <c r="J107" s="222"/>
      <c r="K107" s="222"/>
      <c r="L107" s="222"/>
      <c r="M107" s="222"/>
      <c r="N107" s="222"/>
      <c r="O107" s="222"/>
      <c r="P107" s="222"/>
      <c r="Q107" s="222"/>
      <c r="R107" s="222"/>
      <c r="S107" s="222"/>
      <c r="T107" s="222"/>
      <c r="U107" s="222"/>
      <c r="V107" s="222"/>
      <c r="W107" s="222"/>
      <c r="X107" s="222"/>
      <c r="Y107" s="222"/>
      <c r="Z107" s="222"/>
      <c r="AA107" s="222"/>
      <c r="AB107" s="222"/>
      <c r="AC107" s="222"/>
      <c r="AD107" s="222"/>
      <c r="AE107" s="222"/>
      <c r="AF107" s="222"/>
      <c r="AG107" s="222"/>
      <c r="AH107" s="222"/>
      <c r="AI107" s="222"/>
      <c r="AJ107" s="222"/>
      <c r="AK107" s="222"/>
      <c r="AL107" s="222"/>
      <c r="AM107" s="222"/>
      <c r="AN107" s="222"/>
      <c r="AO107" s="222"/>
      <c r="AP107" s="222"/>
      <c r="AQ107" s="222"/>
      <c r="AR107" s="222"/>
      <c r="AS107" s="222"/>
      <c r="AT107" s="222"/>
      <c r="AU107" s="222"/>
      <c r="AV107" s="222"/>
      <c r="AW107" s="222"/>
      <c r="AX107" s="222"/>
      <c r="AY107" s="222"/>
      <c r="AZ107" s="222"/>
      <c r="BA107" s="222"/>
      <c r="BB107" s="222"/>
      <c r="BC107" s="222"/>
      <c r="BD107" s="222"/>
      <c r="BE107" s="222"/>
      <c r="BF107" s="222"/>
      <c r="BG107" s="222"/>
      <c r="BH107" s="222"/>
      <c r="BI107" s="222"/>
      <c r="BJ107" s="222"/>
      <c r="BK107" s="222"/>
      <c r="BL107" s="222"/>
      <c r="BM107" s="222"/>
      <c r="BN107" s="222"/>
      <c r="BO107" s="222"/>
      <c r="BP107" s="222"/>
      <c r="BQ107" s="222"/>
      <c r="BR107" s="222"/>
      <c r="BS107" s="222"/>
      <c r="BT107" s="222"/>
      <c r="BU107" s="222"/>
      <c r="BV107" s="222"/>
      <c r="BW107" s="222"/>
      <c r="BX107" s="222"/>
      <c r="BY107" s="222"/>
      <c r="BZ107" s="222"/>
      <c r="CA107" s="222"/>
      <c r="CB107" s="222"/>
      <c r="CC107" s="222"/>
      <c r="CD107" s="222"/>
      <c r="CE107" s="222"/>
      <c r="CF107" s="222"/>
      <c r="CG107" s="222"/>
      <c r="CH107" s="222"/>
      <c r="CI107" s="222"/>
      <c r="CJ107" s="222"/>
      <c r="CK107" s="222"/>
      <c r="CL107" s="222"/>
      <c r="CM107" s="222"/>
      <c r="CN107" s="222"/>
      <c r="CO107" s="222"/>
      <c r="CP107" s="222"/>
      <c r="CQ107" s="222"/>
      <c r="CR107" s="222"/>
      <c r="CS107" s="222"/>
      <c r="CT107" s="222"/>
      <c r="CV107" s="166"/>
      <c r="CX107" s="243"/>
    </row>
    <row r="108" spans="1:102" hidden="1">
      <c r="A108" s="167" t="s">
        <v>71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  <row r="125"/>
  </sheetData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2">
    <tabColor rgb="FFFFFF99"/>
  </sheetPr>
  <dimension ref="A1:CZ124"/>
  <sheetViews>
    <sheetView showGridLines="0" topLeftCell="A76" workbookViewId="0">
      <pane xSplit="1" topLeftCell="CJ1" activePane="topRight" state="frozen"/>
      <selection activeCell="B89" sqref="B89:CS89"/>
      <selection pane="topRight" activeCell="B89" sqref="B89:CS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384" width="8.7109375" style="135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25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26</v>
      </c>
      <c r="CU2" s="150"/>
      <c r="CX2" s="234"/>
    </row>
    <row r="3" spans="1:102">
      <c r="A3" s="16" t="s">
        <v>31</v>
      </c>
      <c r="B3" s="17">
        <f t="shared" ref="B3:G3" si="0">B4+B12</f>
        <v>3742.0512940277777</v>
      </c>
      <c r="C3" s="18">
        <f t="shared" si="0"/>
        <v>3742.0512940277777</v>
      </c>
      <c r="D3" s="18">
        <f t="shared" si="0"/>
        <v>3742.0512940277777</v>
      </c>
      <c r="E3" s="18">
        <f t="shared" si="0"/>
        <v>3742.0512940277777</v>
      </c>
      <c r="F3" s="18">
        <f t="shared" si="0"/>
        <v>3742.0512940277777</v>
      </c>
      <c r="G3" s="18">
        <f t="shared" si="0"/>
        <v>3742.0512940277777</v>
      </c>
      <c r="H3" s="18">
        <f t="shared" ref="H3:BS3" si="1">H4+H12</f>
        <v>3742.0512940277777</v>
      </c>
      <c r="I3" s="18">
        <f t="shared" si="1"/>
        <v>3742.0512940277777</v>
      </c>
      <c r="J3" s="18">
        <f t="shared" si="1"/>
        <v>3742.0512940277777</v>
      </c>
      <c r="K3" s="18">
        <f t="shared" si="1"/>
        <v>3742.0512940277777</v>
      </c>
      <c r="L3" s="18">
        <f t="shared" si="1"/>
        <v>3742.0512940277777</v>
      </c>
      <c r="M3" s="18">
        <f t="shared" si="1"/>
        <v>3742.0512940277777</v>
      </c>
      <c r="N3" s="18">
        <f t="shared" si="1"/>
        <v>3742.0512940277777</v>
      </c>
      <c r="O3" s="18">
        <f t="shared" si="1"/>
        <v>3742.0512940277777</v>
      </c>
      <c r="P3" s="18">
        <f t="shared" si="1"/>
        <v>3742.0512940277777</v>
      </c>
      <c r="Q3" s="18">
        <f t="shared" si="1"/>
        <v>3742.0512940277777</v>
      </c>
      <c r="R3" s="18">
        <f t="shared" si="1"/>
        <v>3742.0512940277777</v>
      </c>
      <c r="S3" s="18">
        <f t="shared" si="1"/>
        <v>3742.0512940277777</v>
      </c>
      <c r="T3" s="18">
        <f t="shared" si="1"/>
        <v>3742.0512940277777</v>
      </c>
      <c r="U3" s="18">
        <f t="shared" si="1"/>
        <v>3742.0512940277777</v>
      </c>
      <c r="V3" s="18">
        <f t="shared" si="1"/>
        <v>3742.0512940277777</v>
      </c>
      <c r="W3" s="18">
        <f t="shared" si="1"/>
        <v>3742.0512940277777</v>
      </c>
      <c r="X3" s="18">
        <f t="shared" si="1"/>
        <v>3742.0512940277777</v>
      </c>
      <c r="Y3" s="18">
        <f t="shared" si="1"/>
        <v>3742.0512940277777</v>
      </c>
      <c r="Z3" s="18">
        <f t="shared" si="1"/>
        <v>3742.0512940277777</v>
      </c>
      <c r="AA3" s="18">
        <f t="shared" si="1"/>
        <v>3742.0512940277777</v>
      </c>
      <c r="AB3" s="18">
        <f t="shared" si="1"/>
        <v>3742.0512940277777</v>
      </c>
      <c r="AC3" s="18">
        <f t="shared" si="1"/>
        <v>3742.0512940277777</v>
      </c>
      <c r="AD3" s="18">
        <f t="shared" si="1"/>
        <v>3742.0512940277777</v>
      </c>
      <c r="AE3" s="18">
        <f t="shared" si="1"/>
        <v>3742.0512940277777</v>
      </c>
      <c r="AF3" s="18">
        <f t="shared" si="1"/>
        <v>3742.0512940277777</v>
      </c>
      <c r="AG3" s="18">
        <f t="shared" si="1"/>
        <v>3742.0512940277777</v>
      </c>
      <c r="AH3" s="18">
        <f t="shared" si="1"/>
        <v>3742.0512940277777</v>
      </c>
      <c r="AI3" s="18">
        <f t="shared" si="1"/>
        <v>3742.0512940277777</v>
      </c>
      <c r="AJ3" s="18">
        <f t="shared" si="1"/>
        <v>3742.0512940277777</v>
      </c>
      <c r="AK3" s="18">
        <f t="shared" si="1"/>
        <v>3742.0512940277777</v>
      </c>
      <c r="AL3" s="18">
        <f t="shared" si="1"/>
        <v>3742.0512940277777</v>
      </c>
      <c r="AM3" s="18">
        <f t="shared" si="1"/>
        <v>3742.0512940277777</v>
      </c>
      <c r="AN3" s="18">
        <f t="shared" si="1"/>
        <v>3742.0512940277777</v>
      </c>
      <c r="AO3" s="18">
        <f t="shared" si="1"/>
        <v>3742.0512940277777</v>
      </c>
      <c r="AP3" s="18">
        <f t="shared" si="1"/>
        <v>3742.0512940277777</v>
      </c>
      <c r="AQ3" s="18">
        <f t="shared" si="1"/>
        <v>3742.0512940277777</v>
      </c>
      <c r="AR3" s="18">
        <f t="shared" si="1"/>
        <v>3742.0512940277777</v>
      </c>
      <c r="AS3" s="18">
        <f t="shared" si="1"/>
        <v>3742.0512940277777</v>
      </c>
      <c r="AT3" s="18">
        <f t="shared" si="1"/>
        <v>3742.0512940277777</v>
      </c>
      <c r="AU3" s="18">
        <f t="shared" si="1"/>
        <v>3742.0512940277777</v>
      </c>
      <c r="AV3" s="18">
        <f t="shared" si="1"/>
        <v>3742.0512940277777</v>
      </c>
      <c r="AW3" s="18">
        <f t="shared" si="1"/>
        <v>3742.0512940277777</v>
      </c>
      <c r="AX3" s="18">
        <f t="shared" si="1"/>
        <v>3742.0512940277777</v>
      </c>
      <c r="AY3" s="18">
        <f t="shared" si="1"/>
        <v>3742.0512940277777</v>
      </c>
      <c r="AZ3" s="18">
        <f t="shared" si="1"/>
        <v>3742.0512940277777</v>
      </c>
      <c r="BA3" s="18">
        <f t="shared" si="1"/>
        <v>3742.0512940277777</v>
      </c>
      <c r="BB3" s="18">
        <f t="shared" si="1"/>
        <v>3742.0512940277777</v>
      </c>
      <c r="BC3" s="18">
        <f t="shared" si="1"/>
        <v>3742.0512940277777</v>
      </c>
      <c r="BD3" s="18">
        <f t="shared" si="1"/>
        <v>3742.0512940277777</v>
      </c>
      <c r="BE3" s="18">
        <f t="shared" si="1"/>
        <v>3742.0512940277777</v>
      </c>
      <c r="BF3" s="18">
        <f t="shared" si="1"/>
        <v>3742.0512940277777</v>
      </c>
      <c r="BG3" s="18">
        <f t="shared" si="1"/>
        <v>3742.0512940277777</v>
      </c>
      <c r="BH3" s="18">
        <f t="shared" si="1"/>
        <v>3742.0512940277777</v>
      </c>
      <c r="BI3" s="18">
        <f t="shared" si="1"/>
        <v>3742.0512940277777</v>
      </c>
      <c r="BJ3" s="18">
        <f t="shared" si="1"/>
        <v>3742.0512940277777</v>
      </c>
      <c r="BK3" s="18">
        <f t="shared" si="1"/>
        <v>3742.0512940277777</v>
      </c>
      <c r="BL3" s="18">
        <f t="shared" si="1"/>
        <v>3742.0512940277777</v>
      </c>
      <c r="BM3" s="18">
        <f t="shared" si="1"/>
        <v>3742.0512940277777</v>
      </c>
      <c r="BN3" s="18">
        <f t="shared" si="1"/>
        <v>3742.0512940277777</v>
      </c>
      <c r="BO3" s="18">
        <f t="shared" si="1"/>
        <v>3742.0512940277777</v>
      </c>
      <c r="BP3" s="18">
        <f t="shared" si="1"/>
        <v>3742.0512940277777</v>
      </c>
      <c r="BQ3" s="18">
        <f t="shared" si="1"/>
        <v>3742.0512940277777</v>
      </c>
      <c r="BR3" s="18">
        <f t="shared" si="1"/>
        <v>3742.0512940277777</v>
      </c>
      <c r="BS3" s="18">
        <f t="shared" si="1"/>
        <v>3742.0512940277777</v>
      </c>
      <c r="BT3" s="18">
        <f t="shared" ref="BT3:CS3" si="2">BT4+BT12</f>
        <v>3742.0512940277777</v>
      </c>
      <c r="BU3" s="18">
        <f t="shared" si="2"/>
        <v>3742.0512940277777</v>
      </c>
      <c r="BV3" s="18">
        <f t="shared" si="2"/>
        <v>3742.0512940277777</v>
      </c>
      <c r="BW3" s="18">
        <f t="shared" si="2"/>
        <v>3742.0512940277777</v>
      </c>
      <c r="BX3" s="18">
        <f t="shared" si="2"/>
        <v>3742.0512940277777</v>
      </c>
      <c r="BY3" s="18">
        <f t="shared" si="2"/>
        <v>3742.0512940277777</v>
      </c>
      <c r="BZ3" s="18">
        <f t="shared" si="2"/>
        <v>3742.0512940277777</v>
      </c>
      <c r="CA3" s="18">
        <f t="shared" si="2"/>
        <v>3742.0512940277777</v>
      </c>
      <c r="CB3" s="18">
        <f t="shared" si="2"/>
        <v>3742.0512940277777</v>
      </c>
      <c r="CC3" s="18">
        <f t="shared" si="2"/>
        <v>3742.0512940277777</v>
      </c>
      <c r="CD3" s="18">
        <f t="shared" si="2"/>
        <v>3742.0512940277777</v>
      </c>
      <c r="CE3" s="18">
        <f t="shared" si="2"/>
        <v>3742.0512940277777</v>
      </c>
      <c r="CF3" s="18">
        <f t="shared" si="2"/>
        <v>3742.0512940277777</v>
      </c>
      <c r="CG3" s="18">
        <f t="shared" si="2"/>
        <v>3742.0512940277777</v>
      </c>
      <c r="CH3" s="18">
        <f t="shared" si="2"/>
        <v>3742.0512940277777</v>
      </c>
      <c r="CI3" s="18">
        <f t="shared" si="2"/>
        <v>3742.0512940277777</v>
      </c>
      <c r="CJ3" s="18">
        <f t="shared" si="2"/>
        <v>3742.0512940277777</v>
      </c>
      <c r="CK3" s="18">
        <f t="shared" si="2"/>
        <v>3742.0512940277777</v>
      </c>
      <c r="CL3" s="18">
        <f t="shared" si="2"/>
        <v>3742.0512940277777</v>
      </c>
      <c r="CM3" s="18">
        <f t="shared" si="2"/>
        <v>3742.0512940277777</v>
      </c>
      <c r="CN3" s="18">
        <f t="shared" si="2"/>
        <v>3742.0512940277777</v>
      </c>
      <c r="CO3" s="18">
        <f t="shared" si="2"/>
        <v>3742.0512940277777</v>
      </c>
      <c r="CP3" s="18">
        <f t="shared" si="2"/>
        <v>3742.0512940277777</v>
      </c>
      <c r="CQ3" s="18">
        <f t="shared" si="2"/>
        <v>3742.0512940277777</v>
      </c>
      <c r="CR3" s="18">
        <f t="shared" si="2"/>
        <v>3742.0512940277777</v>
      </c>
      <c r="CS3" s="19">
        <f t="shared" si="2"/>
        <v>3742.0512940277777</v>
      </c>
      <c r="CT3" s="73">
        <f t="shared" ref="CT3:CT19" si="3">SUM(B3:CS3)</f>
        <v>359236.92422666628</v>
      </c>
      <c r="CU3" s="150"/>
      <c r="CW3" s="140"/>
    </row>
    <row r="4" spans="1:102">
      <c r="A4" s="21" t="s">
        <v>32</v>
      </c>
      <c r="B4" s="22">
        <f>SUM(B5:B11)</f>
        <v>3537</v>
      </c>
      <c r="C4" s="23">
        <f t="shared" ref="C4:BN4" si="4">SUM(C5:C11)</f>
        <v>3537</v>
      </c>
      <c r="D4" s="23">
        <f t="shared" si="4"/>
        <v>3537</v>
      </c>
      <c r="E4" s="23">
        <f t="shared" si="4"/>
        <v>3537</v>
      </c>
      <c r="F4" s="23">
        <f t="shared" si="4"/>
        <v>3537</v>
      </c>
      <c r="G4" s="23">
        <f t="shared" si="4"/>
        <v>3537</v>
      </c>
      <c r="H4" s="23">
        <f t="shared" si="4"/>
        <v>3537</v>
      </c>
      <c r="I4" s="23">
        <f t="shared" si="4"/>
        <v>3537</v>
      </c>
      <c r="J4" s="23">
        <f t="shared" si="4"/>
        <v>3537</v>
      </c>
      <c r="K4" s="23">
        <f t="shared" si="4"/>
        <v>3537</v>
      </c>
      <c r="L4" s="23">
        <f t="shared" si="4"/>
        <v>3537</v>
      </c>
      <c r="M4" s="23">
        <f t="shared" si="4"/>
        <v>3537</v>
      </c>
      <c r="N4" s="23">
        <f t="shared" si="4"/>
        <v>3537</v>
      </c>
      <c r="O4" s="23">
        <f t="shared" si="4"/>
        <v>3537</v>
      </c>
      <c r="P4" s="23">
        <f t="shared" si="4"/>
        <v>3537</v>
      </c>
      <c r="Q4" s="23">
        <f t="shared" si="4"/>
        <v>3537</v>
      </c>
      <c r="R4" s="23">
        <f t="shared" si="4"/>
        <v>3537</v>
      </c>
      <c r="S4" s="23">
        <f t="shared" si="4"/>
        <v>3537</v>
      </c>
      <c r="T4" s="23">
        <f t="shared" si="4"/>
        <v>3537</v>
      </c>
      <c r="U4" s="23">
        <f t="shared" si="4"/>
        <v>3537</v>
      </c>
      <c r="V4" s="23">
        <f t="shared" si="4"/>
        <v>3537</v>
      </c>
      <c r="W4" s="23">
        <f t="shared" si="4"/>
        <v>3537</v>
      </c>
      <c r="X4" s="23">
        <f t="shared" si="4"/>
        <v>3537</v>
      </c>
      <c r="Y4" s="23">
        <f t="shared" si="4"/>
        <v>3537</v>
      </c>
      <c r="Z4" s="23">
        <f t="shared" si="4"/>
        <v>3537</v>
      </c>
      <c r="AA4" s="23">
        <f t="shared" si="4"/>
        <v>3537</v>
      </c>
      <c r="AB4" s="23">
        <f t="shared" si="4"/>
        <v>3537</v>
      </c>
      <c r="AC4" s="23">
        <f t="shared" si="4"/>
        <v>3537</v>
      </c>
      <c r="AD4" s="23">
        <f t="shared" si="4"/>
        <v>3537</v>
      </c>
      <c r="AE4" s="23">
        <f t="shared" si="4"/>
        <v>3537</v>
      </c>
      <c r="AF4" s="23">
        <f t="shared" si="4"/>
        <v>3537</v>
      </c>
      <c r="AG4" s="23">
        <f t="shared" si="4"/>
        <v>3537</v>
      </c>
      <c r="AH4" s="23">
        <f t="shared" si="4"/>
        <v>3537</v>
      </c>
      <c r="AI4" s="23">
        <f t="shared" si="4"/>
        <v>3537</v>
      </c>
      <c r="AJ4" s="23">
        <f t="shared" si="4"/>
        <v>3537</v>
      </c>
      <c r="AK4" s="23">
        <f t="shared" si="4"/>
        <v>3537</v>
      </c>
      <c r="AL4" s="23">
        <f t="shared" si="4"/>
        <v>3537</v>
      </c>
      <c r="AM4" s="23">
        <f t="shared" si="4"/>
        <v>3537</v>
      </c>
      <c r="AN4" s="23">
        <f t="shared" si="4"/>
        <v>3537</v>
      </c>
      <c r="AO4" s="23">
        <f t="shared" si="4"/>
        <v>3537</v>
      </c>
      <c r="AP4" s="23">
        <f t="shared" si="4"/>
        <v>3537</v>
      </c>
      <c r="AQ4" s="23">
        <f t="shared" si="4"/>
        <v>3537</v>
      </c>
      <c r="AR4" s="23">
        <f t="shared" si="4"/>
        <v>3537</v>
      </c>
      <c r="AS4" s="23">
        <f t="shared" si="4"/>
        <v>3537</v>
      </c>
      <c r="AT4" s="23">
        <f t="shared" si="4"/>
        <v>3537</v>
      </c>
      <c r="AU4" s="23">
        <f t="shared" si="4"/>
        <v>3537</v>
      </c>
      <c r="AV4" s="23">
        <f t="shared" si="4"/>
        <v>3537</v>
      </c>
      <c r="AW4" s="23">
        <f t="shared" si="4"/>
        <v>3537</v>
      </c>
      <c r="AX4" s="23">
        <f t="shared" si="4"/>
        <v>3537</v>
      </c>
      <c r="AY4" s="23">
        <f t="shared" si="4"/>
        <v>3537</v>
      </c>
      <c r="AZ4" s="23">
        <f t="shared" si="4"/>
        <v>3537</v>
      </c>
      <c r="BA4" s="23">
        <f t="shared" si="4"/>
        <v>3537</v>
      </c>
      <c r="BB4" s="23">
        <f t="shared" si="4"/>
        <v>3537</v>
      </c>
      <c r="BC4" s="23">
        <f t="shared" si="4"/>
        <v>3537</v>
      </c>
      <c r="BD4" s="23">
        <f t="shared" si="4"/>
        <v>3537</v>
      </c>
      <c r="BE4" s="23">
        <f t="shared" si="4"/>
        <v>3537</v>
      </c>
      <c r="BF4" s="23">
        <f t="shared" si="4"/>
        <v>3537</v>
      </c>
      <c r="BG4" s="23">
        <f t="shared" si="4"/>
        <v>3537</v>
      </c>
      <c r="BH4" s="23">
        <f t="shared" si="4"/>
        <v>3537</v>
      </c>
      <c r="BI4" s="23">
        <f t="shared" si="4"/>
        <v>3537</v>
      </c>
      <c r="BJ4" s="23">
        <f t="shared" si="4"/>
        <v>3537</v>
      </c>
      <c r="BK4" s="23">
        <f t="shared" si="4"/>
        <v>3537</v>
      </c>
      <c r="BL4" s="23">
        <f t="shared" si="4"/>
        <v>3537</v>
      </c>
      <c r="BM4" s="23">
        <f t="shared" si="4"/>
        <v>3537</v>
      </c>
      <c r="BN4" s="23">
        <f t="shared" si="4"/>
        <v>3537</v>
      </c>
      <c r="BO4" s="23">
        <f t="shared" ref="BO4:CS4" si="5">SUM(BO5:BO11)</f>
        <v>3537</v>
      </c>
      <c r="BP4" s="23">
        <f t="shared" si="5"/>
        <v>3537</v>
      </c>
      <c r="BQ4" s="23">
        <f t="shared" si="5"/>
        <v>3537</v>
      </c>
      <c r="BR4" s="23">
        <f t="shared" si="5"/>
        <v>3537</v>
      </c>
      <c r="BS4" s="23">
        <f t="shared" si="5"/>
        <v>3537</v>
      </c>
      <c r="BT4" s="23">
        <f t="shared" si="5"/>
        <v>3537</v>
      </c>
      <c r="BU4" s="23">
        <f t="shared" si="5"/>
        <v>3537</v>
      </c>
      <c r="BV4" s="23">
        <f t="shared" si="5"/>
        <v>3537</v>
      </c>
      <c r="BW4" s="23">
        <f t="shared" si="5"/>
        <v>3537</v>
      </c>
      <c r="BX4" s="23">
        <f t="shared" si="5"/>
        <v>3537</v>
      </c>
      <c r="BY4" s="23">
        <f t="shared" si="5"/>
        <v>3537</v>
      </c>
      <c r="BZ4" s="23">
        <f t="shared" si="5"/>
        <v>3537</v>
      </c>
      <c r="CA4" s="23">
        <f t="shared" si="5"/>
        <v>3537</v>
      </c>
      <c r="CB4" s="23">
        <f t="shared" si="5"/>
        <v>3537</v>
      </c>
      <c r="CC4" s="23">
        <f t="shared" si="5"/>
        <v>3537</v>
      </c>
      <c r="CD4" s="23">
        <f t="shared" si="5"/>
        <v>3537</v>
      </c>
      <c r="CE4" s="23">
        <f t="shared" si="5"/>
        <v>3537</v>
      </c>
      <c r="CF4" s="23">
        <f t="shared" si="5"/>
        <v>3537</v>
      </c>
      <c r="CG4" s="23">
        <f t="shared" si="5"/>
        <v>3537</v>
      </c>
      <c r="CH4" s="23">
        <f t="shared" si="5"/>
        <v>3537</v>
      </c>
      <c r="CI4" s="23">
        <f t="shared" si="5"/>
        <v>3537</v>
      </c>
      <c r="CJ4" s="23">
        <f t="shared" si="5"/>
        <v>3537</v>
      </c>
      <c r="CK4" s="23">
        <f t="shared" si="5"/>
        <v>3537</v>
      </c>
      <c r="CL4" s="23">
        <f t="shared" si="5"/>
        <v>3537</v>
      </c>
      <c r="CM4" s="23">
        <f t="shared" si="5"/>
        <v>3537</v>
      </c>
      <c r="CN4" s="23">
        <f t="shared" si="5"/>
        <v>3537</v>
      </c>
      <c r="CO4" s="23">
        <f t="shared" si="5"/>
        <v>3537</v>
      </c>
      <c r="CP4" s="23">
        <f t="shared" si="5"/>
        <v>3537</v>
      </c>
      <c r="CQ4" s="23">
        <f t="shared" si="5"/>
        <v>3537</v>
      </c>
      <c r="CR4" s="23">
        <f t="shared" si="5"/>
        <v>3537</v>
      </c>
      <c r="CS4" s="24">
        <f t="shared" si="5"/>
        <v>3537</v>
      </c>
      <c r="CT4" s="30">
        <f t="shared" si="3"/>
        <v>339552</v>
      </c>
      <c r="CU4" s="152"/>
      <c r="CW4" s="140"/>
    </row>
    <row r="5" spans="1:102">
      <c r="A5" s="26" t="s">
        <v>33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3"/>
        <v>45600</v>
      </c>
      <c r="CU5" s="152"/>
      <c r="CW5" s="140"/>
    </row>
    <row r="6" spans="1:102">
      <c r="A6" s="30" t="s">
        <v>34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3"/>
        <v>54720</v>
      </c>
      <c r="CU6" s="152"/>
      <c r="CW6" s="140"/>
    </row>
    <row r="7" spans="1:102">
      <c r="A7" s="30" t="s">
        <v>35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3"/>
        <v>96000</v>
      </c>
      <c r="CU7" s="152"/>
      <c r="CW7" s="140"/>
    </row>
    <row r="8" spans="1:102">
      <c r="A8" s="30" t="s">
        <v>36</v>
      </c>
      <c r="B8" s="31">
        <v>375</v>
      </c>
      <c r="C8" s="32">
        <v>375</v>
      </c>
      <c r="D8" s="32">
        <v>375</v>
      </c>
      <c r="E8" s="32">
        <v>375</v>
      </c>
      <c r="F8" s="32">
        <v>375</v>
      </c>
      <c r="G8" s="32">
        <v>375</v>
      </c>
      <c r="H8" s="32">
        <v>375</v>
      </c>
      <c r="I8" s="32">
        <v>375</v>
      </c>
      <c r="J8" s="32">
        <v>375</v>
      </c>
      <c r="K8" s="32">
        <v>375</v>
      </c>
      <c r="L8" s="32">
        <v>375</v>
      </c>
      <c r="M8" s="32">
        <v>375</v>
      </c>
      <c r="N8" s="32">
        <v>375</v>
      </c>
      <c r="O8" s="32">
        <v>375</v>
      </c>
      <c r="P8" s="32">
        <v>375</v>
      </c>
      <c r="Q8" s="32">
        <v>375</v>
      </c>
      <c r="R8" s="32">
        <v>375</v>
      </c>
      <c r="S8" s="32">
        <v>375</v>
      </c>
      <c r="T8" s="32">
        <v>375</v>
      </c>
      <c r="U8" s="32">
        <v>375</v>
      </c>
      <c r="V8" s="32">
        <v>375</v>
      </c>
      <c r="W8" s="32">
        <v>375</v>
      </c>
      <c r="X8" s="32">
        <v>375</v>
      </c>
      <c r="Y8" s="32">
        <v>375</v>
      </c>
      <c r="Z8" s="32">
        <v>375</v>
      </c>
      <c r="AA8" s="32">
        <v>375</v>
      </c>
      <c r="AB8" s="32">
        <v>375</v>
      </c>
      <c r="AC8" s="32">
        <v>375</v>
      </c>
      <c r="AD8" s="32">
        <v>375</v>
      </c>
      <c r="AE8" s="32">
        <v>375</v>
      </c>
      <c r="AF8" s="32">
        <v>375</v>
      </c>
      <c r="AG8" s="32">
        <v>375</v>
      </c>
      <c r="AH8" s="32">
        <v>375</v>
      </c>
      <c r="AI8" s="32">
        <v>375</v>
      </c>
      <c r="AJ8" s="32">
        <v>375</v>
      </c>
      <c r="AK8" s="32">
        <v>375</v>
      </c>
      <c r="AL8" s="32">
        <v>375</v>
      </c>
      <c r="AM8" s="32">
        <v>375</v>
      </c>
      <c r="AN8" s="32">
        <v>375</v>
      </c>
      <c r="AO8" s="32">
        <v>375</v>
      </c>
      <c r="AP8" s="32">
        <v>375</v>
      </c>
      <c r="AQ8" s="32">
        <v>375</v>
      </c>
      <c r="AR8" s="32">
        <v>375</v>
      </c>
      <c r="AS8" s="32">
        <v>375</v>
      </c>
      <c r="AT8" s="32">
        <v>375</v>
      </c>
      <c r="AU8" s="32">
        <v>375</v>
      </c>
      <c r="AV8" s="32">
        <v>375</v>
      </c>
      <c r="AW8" s="32">
        <v>375</v>
      </c>
      <c r="AX8" s="32">
        <v>375</v>
      </c>
      <c r="AY8" s="32">
        <v>375</v>
      </c>
      <c r="AZ8" s="32">
        <v>375</v>
      </c>
      <c r="BA8" s="32">
        <v>375</v>
      </c>
      <c r="BB8" s="32">
        <v>375</v>
      </c>
      <c r="BC8" s="32">
        <v>375</v>
      </c>
      <c r="BD8" s="32">
        <v>375</v>
      </c>
      <c r="BE8" s="32">
        <v>375</v>
      </c>
      <c r="BF8" s="32">
        <v>375</v>
      </c>
      <c r="BG8" s="32">
        <v>375</v>
      </c>
      <c r="BH8" s="32">
        <v>375</v>
      </c>
      <c r="BI8" s="32">
        <v>375</v>
      </c>
      <c r="BJ8" s="32">
        <v>375</v>
      </c>
      <c r="BK8" s="32">
        <v>375</v>
      </c>
      <c r="BL8" s="32">
        <v>375</v>
      </c>
      <c r="BM8" s="32">
        <v>375</v>
      </c>
      <c r="BN8" s="32">
        <v>375</v>
      </c>
      <c r="BO8" s="32">
        <v>375</v>
      </c>
      <c r="BP8" s="32">
        <v>375</v>
      </c>
      <c r="BQ8" s="32">
        <v>375</v>
      </c>
      <c r="BR8" s="32">
        <v>375</v>
      </c>
      <c r="BS8" s="32">
        <v>375</v>
      </c>
      <c r="BT8" s="32">
        <v>375</v>
      </c>
      <c r="BU8" s="32">
        <v>375</v>
      </c>
      <c r="BV8" s="32">
        <v>375</v>
      </c>
      <c r="BW8" s="32">
        <v>375</v>
      </c>
      <c r="BX8" s="32">
        <v>375</v>
      </c>
      <c r="BY8" s="32">
        <v>375</v>
      </c>
      <c r="BZ8" s="32">
        <v>375</v>
      </c>
      <c r="CA8" s="32">
        <v>375</v>
      </c>
      <c r="CB8" s="32">
        <v>375</v>
      </c>
      <c r="CC8" s="32">
        <v>375</v>
      </c>
      <c r="CD8" s="32">
        <v>375</v>
      </c>
      <c r="CE8" s="32">
        <v>375</v>
      </c>
      <c r="CF8" s="32">
        <v>375</v>
      </c>
      <c r="CG8" s="32">
        <v>375</v>
      </c>
      <c r="CH8" s="32">
        <v>375</v>
      </c>
      <c r="CI8" s="32">
        <v>375</v>
      </c>
      <c r="CJ8" s="32">
        <v>375</v>
      </c>
      <c r="CK8" s="32">
        <v>375</v>
      </c>
      <c r="CL8" s="32">
        <v>375</v>
      </c>
      <c r="CM8" s="32">
        <v>375</v>
      </c>
      <c r="CN8" s="32">
        <v>375</v>
      </c>
      <c r="CO8" s="32">
        <v>375</v>
      </c>
      <c r="CP8" s="32">
        <v>375</v>
      </c>
      <c r="CQ8" s="32">
        <v>375</v>
      </c>
      <c r="CR8" s="32">
        <v>375</v>
      </c>
      <c r="CS8" s="33">
        <v>375</v>
      </c>
      <c r="CT8" s="30">
        <f t="shared" si="3"/>
        <v>36000</v>
      </c>
      <c r="CU8" s="152"/>
      <c r="CW8" s="140"/>
    </row>
    <row r="9" spans="1:102">
      <c r="A9" s="30" t="s">
        <v>37</v>
      </c>
      <c r="B9" s="31">
        <v>400</v>
      </c>
      <c r="C9" s="32">
        <v>400</v>
      </c>
      <c r="D9" s="32">
        <v>400</v>
      </c>
      <c r="E9" s="32">
        <v>400</v>
      </c>
      <c r="F9" s="32">
        <v>400</v>
      </c>
      <c r="G9" s="32">
        <v>400</v>
      </c>
      <c r="H9" s="32">
        <v>400</v>
      </c>
      <c r="I9" s="32">
        <v>400</v>
      </c>
      <c r="J9" s="32">
        <v>400</v>
      </c>
      <c r="K9" s="32">
        <v>400</v>
      </c>
      <c r="L9" s="32">
        <v>400</v>
      </c>
      <c r="M9" s="32">
        <v>400</v>
      </c>
      <c r="N9" s="32">
        <v>400</v>
      </c>
      <c r="O9" s="32">
        <v>400</v>
      </c>
      <c r="P9" s="32">
        <v>400</v>
      </c>
      <c r="Q9" s="32">
        <v>400</v>
      </c>
      <c r="R9" s="32">
        <v>400</v>
      </c>
      <c r="S9" s="32">
        <v>400</v>
      </c>
      <c r="T9" s="32">
        <v>400</v>
      </c>
      <c r="U9" s="32">
        <v>400</v>
      </c>
      <c r="V9" s="32">
        <v>400</v>
      </c>
      <c r="W9" s="32">
        <v>400</v>
      </c>
      <c r="X9" s="32">
        <v>400</v>
      </c>
      <c r="Y9" s="32">
        <v>400</v>
      </c>
      <c r="Z9" s="32">
        <v>400</v>
      </c>
      <c r="AA9" s="32">
        <v>400</v>
      </c>
      <c r="AB9" s="32">
        <v>400</v>
      </c>
      <c r="AC9" s="32">
        <v>400</v>
      </c>
      <c r="AD9" s="32">
        <v>400</v>
      </c>
      <c r="AE9" s="32">
        <v>400</v>
      </c>
      <c r="AF9" s="32">
        <v>400</v>
      </c>
      <c r="AG9" s="32">
        <v>400</v>
      </c>
      <c r="AH9" s="32">
        <v>400</v>
      </c>
      <c r="AI9" s="32">
        <v>400</v>
      </c>
      <c r="AJ9" s="32">
        <v>400</v>
      </c>
      <c r="AK9" s="32">
        <v>400</v>
      </c>
      <c r="AL9" s="32">
        <v>400</v>
      </c>
      <c r="AM9" s="32">
        <v>400</v>
      </c>
      <c r="AN9" s="32">
        <v>400</v>
      </c>
      <c r="AO9" s="32">
        <v>400</v>
      </c>
      <c r="AP9" s="32">
        <v>400</v>
      </c>
      <c r="AQ9" s="32">
        <v>400</v>
      </c>
      <c r="AR9" s="32">
        <v>400</v>
      </c>
      <c r="AS9" s="32">
        <v>400</v>
      </c>
      <c r="AT9" s="32">
        <v>400</v>
      </c>
      <c r="AU9" s="32">
        <v>400</v>
      </c>
      <c r="AV9" s="32">
        <v>400</v>
      </c>
      <c r="AW9" s="32">
        <v>400</v>
      </c>
      <c r="AX9" s="32">
        <v>400</v>
      </c>
      <c r="AY9" s="32">
        <v>400</v>
      </c>
      <c r="AZ9" s="32">
        <v>400</v>
      </c>
      <c r="BA9" s="32">
        <v>400</v>
      </c>
      <c r="BB9" s="32">
        <v>400</v>
      </c>
      <c r="BC9" s="32">
        <v>400</v>
      </c>
      <c r="BD9" s="32">
        <v>400</v>
      </c>
      <c r="BE9" s="32">
        <v>400</v>
      </c>
      <c r="BF9" s="32">
        <v>400</v>
      </c>
      <c r="BG9" s="32">
        <v>400</v>
      </c>
      <c r="BH9" s="32">
        <v>400</v>
      </c>
      <c r="BI9" s="32">
        <v>400</v>
      </c>
      <c r="BJ9" s="32">
        <v>400</v>
      </c>
      <c r="BK9" s="32">
        <v>400</v>
      </c>
      <c r="BL9" s="32">
        <v>400</v>
      </c>
      <c r="BM9" s="32">
        <v>400</v>
      </c>
      <c r="BN9" s="32">
        <v>400</v>
      </c>
      <c r="BO9" s="32">
        <v>400</v>
      </c>
      <c r="BP9" s="32">
        <v>400</v>
      </c>
      <c r="BQ9" s="32">
        <v>400</v>
      </c>
      <c r="BR9" s="32">
        <v>400</v>
      </c>
      <c r="BS9" s="32">
        <v>400</v>
      </c>
      <c r="BT9" s="32">
        <v>400</v>
      </c>
      <c r="BU9" s="32">
        <v>400</v>
      </c>
      <c r="BV9" s="32">
        <v>400</v>
      </c>
      <c r="BW9" s="32">
        <v>400</v>
      </c>
      <c r="BX9" s="32">
        <v>400</v>
      </c>
      <c r="BY9" s="32">
        <v>400</v>
      </c>
      <c r="BZ9" s="32">
        <v>400</v>
      </c>
      <c r="CA9" s="32">
        <v>400</v>
      </c>
      <c r="CB9" s="32">
        <v>400</v>
      </c>
      <c r="CC9" s="32">
        <v>400</v>
      </c>
      <c r="CD9" s="32">
        <v>400</v>
      </c>
      <c r="CE9" s="32">
        <v>400</v>
      </c>
      <c r="CF9" s="32">
        <v>400</v>
      </c>
      <c r="CG9" s="32">
        <v>400</v>
      </c>
      <c r="CH9" s="32">
        <v>400</v>
      </c>
      <c r="CI9" s="32">
        <v>400</v>
      </c>
      <c r="CJ9" s="32">
        <v>400</v>
      </c>
      <c r="CK9" s="32">
        <v>400</v>
      </c>
      <c r="CL9" s="32">
        <v>400</v>
      </c>
      <c r="CM9" s="32">
        <v>400</v>
      </c>
      <c r="CN9" s="32">
        <v>400</v>
      </c>
      <c r="CO9" s="32">
        <v>400</v>
      </c>
      <c r="CP9" s="32">
        <v>400</v>
      </c>
      <c r="CQ9" s="32">
        <v>400</v>
      </c>
      <c r="CR9" s="32">
        <v>400</v>
      </c>
      <c r="CS9" s="33">
        <v>400</v>
      </c>
      <c r="CT9" s="30">
        <f t="shared" si="3"/>
        <v>38400</v>
      </c>
      <c r="CU9" s="152"/>
      <c r="CW9" s="140"/>
    </row>
    <row r="10" spans="1:102">
      <c r="A10" s="30" t="s">
        <v>38</v>
      </c>
      <c r="B10" s="31">
        <v>680</v>
      </c>
      <c r="C10" s="32">
        <v>680</v>
      </c>
      <c r="D10" s="32">
        <v>680</v>
      </c>
      <c r="E10" s="32">
        <v>680</v>
      </c>
      <c r="F10" s="32">
        <v>680</v>
      </c>
      <c r="G10" s="32">
        <v>680</v>
      </c>
      <c r="H10" s="32">
        <v>680</v>
      </c>
      <c r="I10" s="32">
        <v>680</v>
      </c>
      <c r="J10" s="32">
        <v>680</v>
      </c>
      <c r="K10" s="32">
        <v>680</v>
      </c>
      <c r="L10" s="32">
        <v>680</v>
      </c>
      <c r="M10" s="32">
        <v>680</v>
      </c>
      <c r="N10" s="32">
        <v>680</v>
      </c>
      <c r="O10" s="32">
        <v>680</v>
      </c>
      <c r="P10" s="32">
        <v>680</v>
      </c>
      <c r="Q10" s="32">
        <v>680</v>
      </c>
      <c r="R10" s="32">
        <v>680</v>
      </c>
      <c r="S10" s="32">
        <v>680</v>
      </c>
      <c r="T10" s="32">
        <v>680</v>
      </c>
      <c r="U10" s="32">
        <v>680</v>
      </c>
      <c r="V10" s="32">
        <v>680</v>
      </c>
      <c r="W10" s="32">
        <v>680</v>
      </c>
      <c r="X10" s="32">
        <v>680</v>
      </c>
      <c r="Y10" s="32">
        <v>680</v>
      </c>
      <c r="Z10" s="32">
        <v>680</v>
      </c>
      <c r="AA10" s="32">
        <v>680</v>
      </c>
      <c r="AB10" s="32">
        <v>680</v>
      </c>
      <c r="AC10" s="32">
        <v>680</v>
      </c>
      <c r="AD10" s="32">
        <v>680</v>
      </c>
      <c r="AE10" s="32">
        <v>680</v>
      </c>
      <c r="AF10" s="32">
        <v>680</v>
      </c>
      <c r="AG10" s="32">
        <v>680</v>
      </c>
      <c r="AH10" s="32">
        <v>680</v>
      </c>
      <c r="AI10" s="32">
        <v>680</v>
      </c>
      <c r="AJ10" s="32">
        <v>680</v>
      </c>
      <c r="AK10" s="32">
        <v>680</v>
      </c>
      <c r="AL10" s="32">
        <v>680</v>
      </c>
      <c r="AM10" s="32">
        <v>680</v>
      </c>
      <c r="AN10" s="32">
        <v>680</v>
      </c>
      <c r="AO10" s="32">
        <v>680</v>
      </c>
      <c r="AP10" s="32">
        <v>680</v>
      </c>
      <c r="AQ10" s="32">
        <v>680</v>
      </c>
      <c r="AR10" s="32">
        <v>680</v>
      </c>
      <c r="AS10" s="32">
        <v>680</v>
      </c>
      <c r="AT10" s="32">
        <v>680</v>
      </c>
      <c r="AU10" s="32">
        <v>680</v>
      </c>
      <c r="AV10" s="32">
        <v>680</v>
      </c>
      <c r="AW10" s="32">
        <v>680</v>
      </c>
      <c r="AX10" s="32">
        <v>680</v>
      </c>
      <c r="AY10" s="32">
        <v>680</v>
      </c>
      <c r="AZ10" s="32">
        <v>680</v>
      </c>
      <c r="BA10" s="32">
        <v>680</v>
      </c>
      <c r="BB10" s="32">
        <v>680</v>
      </c>
      <c r="BC10" s="32">
        <v>680</v>
      </c>
      <c r="BD10" s="32">
        <v>680</v>
      </c>
      <c r="BE10" s="32">
        <v>680</v>
      </c>
      <c r="BF10" s="32">
        <v>680</v>
      </c>
      <c r="BG10" s="32">
        <v>680</v>
      </c>
      <c r="BH10" s="32">
        <v>680</v>
      </c>
      <c r="BI10" s="32">
        <v>680</v>
      </c>
      <c r="BJ10" s="32">
        <v>680</v>
      </c>
      <c r="BK10" s="32">
        <v>680</v>
      </c>
      <c r="BL10" s="32">
        <v>680</v>
      </c>
      <c r="BM10" s="32">
        <v>680</v>
      </c>
      <c r="BN10" s="32">
        <v>680</v>
      </c>
      <c r="BO10" s="32">
        <v>680</v>
      </c>
      <c r="BP10" s="32">
        <v>680</v>
      </c>
      <c r="BQ10" s="32">
        <v>680</v>
      </c>
      <c r="BR10" s="32">
        <v>680</v>
      </c>
      <c r="BS10" s="32">
        <v>680</v>
      </c>
      <c r="BT10" s="32">
        <v>680</v>
      </c>
      <c r="BU10" s="32">
        <v>680</v>
      </c>
      <c r="BV10" s="32">
        <v>680</v>
      </c>
      <c r="BW10" s="32">
        <v>680</v>
      </c>
      <c r="BX10" s="32">
        <v>680</v>
      </c>
      <c r="BY10" s="32">
        <v>680</v>
      </c>
      <c r="BZ10" s="32">
        <v>680</v>
      </c>
      <c r="CA10" s="32">
        <v>680</v>
      </c>
      <c r="CB10" s="32">
        <v>680</v>
      </c>
      <c r="CC10" s="32">
        <v>680</v>
      </c>
      <c r="CD10" s="32">
        <v>680</v>
      </c>
      <c r="CE10" s="32">
        <v>680</v>
      </c>
      <c r="CF10" s="32">
        <v>680</v>
      </c>
      <c r="CG10" s="32">
        <v>680</v>
      </c>
      <c r="CH10" s="32">
        <v>680</v>
      </c>
      <c r="CI10" s="32">
        <v>680</v>
      </c>
      <c r="CJ10" s="32">
        <v>680</v>
      </c>
      <c r="CK10" s="32">
        <v>680</v>
      </c>
      <c r="CL10" s="32">
        <v>680</v>
      </c>
      <c r="CM10" s="32">
        <v>680</v>
      </c>
      <c r="CN10" s="32">
        <v>680</v>
      </c>
      <c r="CO10" s="32">
        <v>680</v>
      </c>
      <c r="CP10" s="32">
        <v>680</v>
      </c>
      <c r="CQ10" s="32">
        <v>680</v>
      </c>
      <c r="CR10" s="32">
        <v>680</v>
      </c>
      <c r="CS10" s="33">
        <v>680</v>
      </c>
      <c r="CT10" s="30">
        <f t="shared" si="3"/>
        <v>65280</v>
      </c>
      <c r="CU10" s="152"/>
      <c r="CW10" s="140"/>
    </row>
    <row r="11" spans="1:102">
      <c r="A11" s="30" t="s">
        <v>39</v>
      </c>
      <c r="B11" s="31">
        <v>37</v>
      </c>
      <c r="C11" s="32">
        <v>37</v>
      </c>
      <c r="D11" s="32">
        <v>37</v>
      </c>
      <c r="E11" s="32">
        <v>37</v>
      </c>
      <c r="F11" s="32">
        <v>37</v>
      </c>
      <c r="G11" s="32">
        <v>37</v>
      </c>
      <c r="H11" s="32">
        <v>37</v>
      </c>
      <c r="I11" s="32">
        <v>37</v>
      </c>
      <c r="J11" s="32">
        <v>37</v>
      </c>
      <c r="K11" s="32">
        <v>37</v>
      </c>
      <c r="L11" s="32">
        <v>37</v>
      </c>
      <c r="M11" s="32">
        <v>37</v>
      </c>
      <c r="N11" s="32">
        <v>37</v>
      </c>
      <c r="O11" s="32">
        <v>37</v>
      </c>
      <c r="P11" s="32">
        <v>37</v>
      </c>
      <c r="Q11" s="32">
        <v>37</v>
      </c>
      <c r="R11" s="32">
        <v>37</v>
      </c>
      <c r="S11" s="32">
        <v>37</v>
      </c>
      <c r="T11" s="32">
        <v>37</v>
      </c>
      <c r="U11" s="32">
        <v>37</v>
      </c>
      <c r="V11" s="32">
        <v>37</v>
      </c>
      <c r="W11" s="32">
        <v>37</v>
      </c>
      <c r="X11" s="32">
        <v>37</v>
      </c>
      <c r="Y11" s="32">
        <v>37</v>
      </c>
      <c r="Z11" s="32">
        <v>37</v>
      </c>
      <c r="AA11" s="32">
        <v>37</v>
      </c>
      <c r="AB11" s="32">
        <v>37</v>
      </c>
      <c r="AC11" s="32">
        <v>37</v>
      </c>
      <c r="AD11" s="32">
        <v>37</v>
      </c>
      <c r="AE11" s="32">
        <v>37</v>
      </c>
      <c r="AF11" s="32">
        <v>37</v>
      </c>
      <c r="AG11" s="32">
        <v>37</v>
      </c>
      <c r="AH11" s="32">
        <v>37</v>
      </c>
      <c r="AI11" s="32">
        <v>37</v>
      </c>
      <c r="AJ11" s="32">
        <v>37</v>
      </c>
      <c r="AK11" s="32">
        <v>37</v>
      </c>
      <c r="AL11" s="32">
        <v>37</v>
      </c>
      <c r="AM11" s="32">
        <v>37</v>
      </c>
      <c r="AN11" s="32">
        <v>37</v>
      </c>
      <c r="AO11" s="32">
        <v>37</v>
      </c>
      <c r="AP11" s="32">
        <v>37</v>
      </c>
      <c r="AQ11" s="32">
        <v>37</v>
      </c>
      <c r="AR11" s="32">
        <v>37</v>
      </c>
      <c r="AS11" s="32">
        <v>37</v>
      </c>
      <c r="AT11" s="32">
        <v>37</v>
      </c>
      <c r="AU11" s="32">
        <v>37</v>
      </c>
      <c r="AV11" s="32">
        <v>37</v>
      </c>
      <c r="AW11" s="32">
        <v>37</v>
      </c>
      <c r="AX11" s="32">
        <v>37</v>
      </c>
      <c r="AY11" s="32">
        <v>37</v>
      </c>
      <c r="AZ11" s="32">
        <v>37</v>
      </c>
      <c r="BA11" s="32">
        <v>37</v>
      </c>
      <c r="BB11" s="32">
        <v>37</v>
      </c>
      <c r="BC11" s="32">
        <v>37</v>
      </c>
      <c r="BD11" s="32">
        <v>37</v>
      </c>
      <c r="BE11" s="32">
        <v>37</v>
      </c>
      <c r="BF11" s="32">
        <v>37</v>
      </c>
      <c r="BG11" s="32">
        <v>37</v>
      </c>
      <c r="BH11" s="32">
        <v>37</v>
      </c>
      <c r="BI11" s="32">
        <v>37</v>
      </c>
      <c r="BJ11" s="32">
        <v>37</v>
      </c>
      <c r="BK11" s="32">
        <v>37</v>
      </c>
      <c r="BL11" s="32">
        <v>37</v>
      </c>
      <c r="BM11" s="32">
        <v>37</v>
      </c>
      <c r="BN11" s="32">
        <v>37</v>
      </c>
      <c r="BO11" s="32">
        <v>37</v>
      </c>
      <c r="BP11" s="32">
        <v>37</v>
      </c>
      <c r="BQ11" s="32">
        <v>37</v>
      </c>
      <c r="BR11" s="32">
        <v>37</v>
      </c>
      <c r="BS11" s="32">
        <v>37</v>
      </c>
      <c r="BT11" s="32">
        <v>37</v>
      </c>
      <c r="BU11" s="32">
        <v>37</v>
      </c>
      <c r="BV11" s="32">
        <v>37</v>
      </c>
      <c r="BW11" s="32">
        <v>37</v>
      </c>
      <c r="BX11" s="32">
        <v>37</v>
      </c>
      <c r="BY11" s="32">
        <v>37</v>
      </c>
      <c r="BZ11" s="32">
        <v>37</v>
      </c>
      <c r="CA11" s="32">
        <v>37</v>
      </c>
      <c r="CB11" s="32">
        <v>37</v>
      </c>
      <c r="CC11" s="32">
        <v>37</v>
      </c>
      <c r="CD11" s="32">
        <v>37</v>
      </c>
      <c r="CE11" s="32">
        <v>37</v>
      </c>
      <c r="CF11" s="32">
        <v>37</v>
      </c>
      <c r="CG11" s="32">
        <v>37</v>
      </c>
      <c r="CH11" s="32">
        <v>37</v>
      </c>
      <c r="CI11" s="32">
        <v>37</v>
      </c>
      <c r="CJ11" s="32">
        <v>37</v>
      </c>
      <c r="CK11" s="32">
        <v>37</v>
      </c>
      <c r="CL11" s="32">
        <v>37</v>
      </c>
      <c r="CM11" s="32">
        <v>37</v>
      </c>
      <c r="CN11" s="32">
        <v>37</v>
      </c>
      <c r="CO11" s="32">
        <v>37</v>
      </c>
      <c r="CP11" s="32">
        <v>37</v>
      </c>
      <c r="CQ11" s="32">
        <v>37</v>
      </c>
      <c r="CR11" s="32">
        <v>37</v>
      </c>
      <c r="CS11" s="33">
        <v>37</v>
      </c>
      <c r="CT11" s="30">
        <f t="shared" si="3"/>
        <v>3552</v>
      </c>
      <c r="CU11" s="152"/>
      <c r="CW11" s="140"/>
    </row>
    <row r="12" spans="1:102">
      <c r="A12" s="34" t="s">
        <v>40</v>
      </c>
      <c r="B12" s="35">
        <v>205.05129402777777</v>
      </c>
      <c r="C12" s="36">
        <v>205.05129402777777</v>
      </c>
      <c r="D12" s="36">
        <v>205.05129402777777</v>
      </c>
      <c r="E12" s="36">
        <v>205.05129402777777</v>
      </c>
      <c r="F12" s="36">
        <v>205.05129402777777</v>
      </c>
      <c r="G12" s="36">
        <v>205.05129402777777</v>
      </c>
      <c r="H12" s="36">
        <v>205.05129402777777</v>
      </c>
      <c r="I12" s="36">
        <v>205.05129402777777</v>
      </c>
      <c r="J12" s="36">
        <v>205.05129402777777</v>
      </c>
      <c r="K12" s="36">
        <v>205.05129402777777</v>
      </c>
      <c r="L12" s="36">
        <v>205.05129402777777</v>
      </c>
      <c r="M12" s="36">
        <v>205.05129402777777</v>
      </c>
      <c r="N12" s="36">
        <v>205.05129402777777</v>
      </c>
      <c r="O12" s="36">
        <v>205.05129402777777</v>
      </c>
      <c r="P12" s="36">
        <v>205.05129402777777</v>
      </c>
      <c r="Q12" s="36">
        <v>205.05129402777777</v>
      </c>
      <c r="R12" s="36">
        <v>205.05129402777777</v>
      </c>
      <c r="S12" s="36">
        <v>205.05129402777777</v>
      </c>
      <c r="T12" s="36">
        <v>205.05129402777777</v>
      </c>
      <c r="U12" s="36">
        <v>205.05129402777777</v>
      </c>
      <c r="V12" s="36">
        <v>205.05129402777777</v>
      </c>
      <c r="W12" s="36">
        <v>205.05129402777777</v>
      </c>
      <c r="X12" s="36">
        <v>205.05129402777777</v>
      </c>
      <c r="Y12" s="36">
        <v>205.05129402777777</v>
      </c>
      <c r="Z12" s="36">
        <v>205.05129402777777</v>
      </c>
      <c r="AA12" s="36">
        <v>205.05129402777777</v>
      </c>
      <c r="AB12" s="36">
        <v>205.05129402777777</v>
      </c>
      <c r="AC12" s="36">
        <v>205.05129402777777</v>
      </c>
      <c r="AD12" s="36">
        <v>205.05129402777777</v>
      </c>
      <c r="AE12" s="36">
        <v>205.05129402777777</v>
      </c>
      <c r="AF12" s="36">
        <v>205.05129402777777</v>
      </c>
      <c r="AG12" s="36">
        <v>205.05129402777777</v>
      </c>
      <c r="AH12" s="36">
        <v>205.05129402777777</v>
      </c>
      <c r="AI12" s="36">
        <v>205.05129402777777</v>
      </c>
      <c r="AJ12" s="36">
        <v>205.05129402777777</v>
      </c>
      <c r="AK12" s="36">
        <v>205.05129402777777</v>
      </c>
      <c r="AL12" s="36">
        <v>205.05129402777777</v>
      </c>
      <c r="AM12" s="36">
        <v>205.05129402777777</v>
      </c>
      <c r="AN12" s="36">
        <v>205.05129402777777</v>
      </c>
      <c r="AO12" s="36">
        <v>205.05129402777777</v>
      </c>
      <c r="AP12" s="36">
        <v>205.05129402777777</v>
      </c>
      <c r="AQ12" s="36">
        <v>205.05129402777777</v>
      </c>
      <c r="AR12" s="36">
        <v>205.05129402777777</v>
      </c>
      <c r="AS12" s="36">
        <v>205.05129402777777</v>
      </c>
      <c r="AT12" s="36">
        <v>205.05129402777777</v>
      </c>
      <c r="AU12" s="36">
        <v>205.05129402777777</v>
      </c>
      <c r="AV12" s="36">
        <v>205.05129402777777</v>
      </c>
      <c r="AW12" s="36">
        <v>205.05129402777777</v>
      </c>
      <c r="AX12" s="36">
        <v>205.05129402777777</v>
      </c>
      <c r="AY12" s="36">
        <v>205.05129402777777</v>
      </c>
      <c r="AZ12" s="36">
        <v>205.05129402777777</v>
      </c>
      <c r="BA12" s="36">
        <v>205.05129402777777</v>
      </c>
      <c r="BB12" s="36">
        <v>205.05129402777777</v>
      </c>
      <c r="BC12" s="36">
        <v>205.05129402777777</v>
      </c>
      <c r="BD12" s="36">
        <v>205.05129402777777</v>
      </c>
      <c r="BE12" s="36">
        <v>205.05129402777777</v>
      </c>
      <c r="BF12" s="36">
        <v>205.05129402777777</v>
      </c>
      <c r="BG12" s="36">
        <v>205.05129402777777</v>
      </c>
      <c r="BH12" s="36">
        <v>205.05129402777777</v>
      </c>
      <c r="BI12" s="36">
        <v>205.05129402777777</v>
      </c>
      <c r="BJ12" s="36">
        <v>205.05129402777777</v>
      </c>
      <c r="BK12" s="36">
        <v>205.05129402777777</v>
      </c>
      <c r="BL12" s="36">
        <v>205.05129402777777</v>
      </c>
      <c r="BM12" s="36">
        <v>205.05129402777777</v>
      </c>
      <c r="BN12" s="36">
        <v>205.05129402777777</v>
      </c>
      <c r="BO12" s="36">
        <v>205.05129402777777</v>
      </c>
      <c r="BP12" s="36">
        <v>205.05129402777777</v>
      </c>
      <c r="BQ12" s="36">
        <v>205.05129402777777</v>
      </c>
      <c r="BR12" s="36">
        <v>205.05129402777777</v>
      </c>
      <c r="BS12" s="36">
        <v>205.05129402777777</v>
      </c>
      <c r="BT12" s="36">
        <v>205.05129402777777</v>
      </c>
      <c r="BU12" s="36">
        <v>205.05129402777777</v>
      </c>
      <c r="BV12" s="36">
        <v>205.05129402777777</v>
      </c>
      <c r="BW12" s="36">
        <v>205.05129402777777</v>
      </c>
      <c r="BX12" s="36">
        <v>205.05129402777777</v>
      </c>
      <c r="BY12" s="36">
        <v>205.05129402777777</v>
      </c>
      <c r="BZ12" s="36">
        <v>205.05129402777777</v>
      </c>
      <c r="CA12" s="36">
        <v>205.05129402777777</v>
      </c>
      <c r="CB12" s="36">
        <v>205.05129402777777</v>
      </c>
      <c r="CC12" s="36">
        <v>205.05129402777777</v>
      </c>
      <c r="CD12" s="36">
        <v>205.05129402777777</v>
      </c>
      <c r="CE12" s="36">
        <v>205.05129402777777</v>
      </c>
      <c r="CF12" s="36">
        <v>205.05129402777777</v>
      </c>
      <c r="CG12" s="36">
        <v>205.05129402777777</v>
      </c>
      <c r="CH12" s="36">
        <v>205.05129402777777</v>
      </c>
      <c r="CI12" s="36">
        <v>205.05129402777777</v>
      </c>
      <c r="CJ12" s="36">
        <v>205.05129402777777</v>
      </c>
      <c r="CK12" s="36">
        <v>205.05129402777777</v>
      </c>
      <c r="CL12" s="36">
        <v>205.05129402777777</v>
      </c>
      <c r="CM12" s="36">
        <v>205.05129402777777</v>
      </c>
      <c r="CN12" s="36">
        <v>205.05129402777777</v>
      </c>
      <c r="CO12" s="36">
        <v>205.05129402777777</v>
      </c>
      <c r="CP12" s="36">
        <v>205.05129402777777</v>
      </c>
      <c r="CQ12" s="36">
        <v>205.05129402777777</v>
      </c>
      <c r="CR12" s="36">
        <v>205.05129402777777</v>
      </c>
      <c r="CS12" s="37">
        <v>205.05129402777777</v>
      </c>
      <c r="CT12" s="30">
        <f t="shared" si="3"/>
        <v>19684.924226666677</v>
      </c>
      <c r="CU12" s="152"/>
      <c r="CW12" s="140"/>
    </row>
    <row r="13" spans="1:102">
      <c r="A13" s="38" t="s">
        <v>41</v>
      </c>
      <c r="B13" s="39">
        <f t="shared" ref="B13:AG13" si="6">SUM(B14:B14)</f>
        <v>2078.9699999999998</v>
      </c>
      <c r="C13" s="40">
        <f t="shared" si="6"/>
        <v>2071.96</v>
      </c>
      <c r="D13" s="40">
        <f t="shared" si="6"/>
        <v>2068.23</v>
      </c>
      <c r="E13" s="40">
        <f t="shared" si="6"/>
        <v>2071.7199999999998</v>
      </c>
      <c r="F13" s="40">
        <f t="shared" si="6"/>
        <v>2073.88</v>
      </c>
      <c r="G13" s="40">
        <f t="shared" si="6"/>
        <v>2073.88</v>
      </c>
      <c r="H13" s="40">
        <f t="shared" si="6"/>
        <v>2073.64</v>
      </c>
      <c r="I13" s="40">
        <f t="shared" si="6"/>
        <v>2072.9499999999998</v>
      </c>
      <c r="J13" s="40">
        <f t="shared" si="6"/>
        <v>2072.81</v>
      </c>
      <c r="K13" s="40">
        <f t="shared" si="6"/>
        <v>2072.81</v>
      </c>
      <c r="L13" s="40">
        <f t="shared" si="6"/>
        <v>2073.21</v>
      </c>
      <c r="M13" s="40">
        <f t="shared" si="6"/>
        <v>2073.21</v>
      </c>
      <c r="N13" s="40">
        <f t="shared" si="6"/>
        <v>2073.21</v>
      </c>
      <c r="O13" s="40">
        <f t="shared" si="6"/>
        <v>2073.21</v>
      </c>
      <c r="P13" s="40">
        <f t="shared" si="6"/>
        <v>2073.2800000000002</v>
      </c>
      <c r="Q13" s="40">
        <f t="shared" si="6"/>
        <v>2073.2800000000002</v>
      </c>
      <c r="R13" s="40">
        <f t="shared" si="6"/>
        <v>2074.23</v>
      </c>
      <c r="S13" s="40">
        <f t="shared" si="6"/>
        <v>2074.23</v>
      </c>
      <c r="T13" s="40">
        <f t="shared" si="6"/>
        <v>2074.23</v>
      </c>
      <c r="U13" s="40">
        <f t="shared" si="6"/>
        <v>2074.23</v>
      </c>
      <c r="V13" s="40">
        <f t="shared" si="6"/>
        <v>2074.23</v>
      </c>
      <c r="W13" s="40">
        <f t="shared" si="6"/>
        <v>2074.23</v>
      </c>
      <c r="X13" s="40">
        <f t="shared" si="6"/>
        <v>2074.23</v>
      </c>
      <c r="Y13" s="40">
        <f t="shared" si="6"/>
        <v>2074.37</v>
      </c>
      <c r="Z13" s="40">
        <f t="shared" si="6"/>
        <v>2057.02</v>
      </c>
      <c r="AA13" s="40">
        <f t="shared" si="6"/>
        <v>2057.02</v>
      </c>
      <c r="AB13" s="40">
        <f t="shared" si="6"/>
        <v>2057.08</v>
      </c>
      <c r="AC13" s="40">
        <f t="shared" si="6"/>
        <v>2057.08</v>
      </c>
      <c r="AD13" s="40">
        <f t="shared" si="6"/>
        <v>2056.98</v>
      </c>
      <c r="AE13" s="40">
        <f t="shared" si="6"/>
        <v>2056.98</v>
      </c>
      <c r="AF13" s="40">
        <f t="shared" si="6"/>
        <v>2056.98</v>
      </c>
      <c r="AG13" s="40">
        <f t="shared" si="6"/>
        <v>2056.98</v>
      </c>
      <c r="AH13" s="40">
        <f t="shared" ref="AH13:BM13" si="7">SUM(AH14:AH14)</f>
        <v>2057.19</v>
      </c>
      <c r="AI13" s="40">
        <f t="shared" si="7"/>
        <v>2057.19</v>
      </c>
      <c r="AJ13" s="40">
        <f t="shared" si="7"/>
        <v>2057.19</v>
      </c>
      <c r="AK13" s="40">
        <f t="shared" si="7"/>
        <v>2057.19</v>
      </c>
      <c r="AL13" s="40">
        <f t="shared" si="7"/>
        <v>2074.54</v>
      </c>
      <c r="AM13" s="40">
        <f t="shared" si="7"/>
        <v>2074.54</v>
      </c>
      <c r="AN13" s="40">
        <f t="shared" si="7"/>
        <v>2074.67</v>
      </c>
      <c r="AO13" s="40">
        <f t="shared" si="7"/>
        <v>2074.7800000000002</v>
      </c>
      <c r="AP13" s="40">
        <f t="shared" si="7"/>
        <v>2074.44</v>
      </c>
      <c r="AQ13" s="40">
        <f t="shared" si="7"/>
        <v>2074.64</v>
      </c>
      <c r="AR13" s="40">
        <f t="shared" si="7"/>
        <v>2075.9699999999998</v>
      </c>
      <c r="AS13" s="40">
        <f t="shared" si="7"/>
        <v>2075.9699999999998</v>
      </c>
      <c r="AT13" s="40">
        <f t="shared" si="7"/>
        <v>2076.11</v>
      </c>
      <c r="AU13" s="40">
        <f t="shared" si="7"/>
        <v>2076.11</v>
      </c>
      <c r="AV13" s="40">
        <f t="shared" si="7"/>
        <v>2076.11</v>
      </c>
      <c r="AW13" s="40">
        <f t="shared" si="7"/>
        <v>2076.11</v>
      </c>
      <c r="AX13" s="40">
        <f t="shared" si="7"/>
        <v>2076.11</v>
      </c>
      <c r="AY13" s="40">
        <f t="shared" si="7"/>
        <v>2076.11</v>
      </c>
      <c r="AZ13" s="40">
        <f t="shared" si="7"/>
        <v>2075.98</v>
      </c>
      <c r="BA13" s="40">
        <f t="shared" si="7"/>
        <v>2075.7399999999998</v>
      </c>
      <c r="BB13" s="40">
        <f t="shared" si="7"/>
        <v>2075.6</v>
      </c>
      <c r="BC13" s="40">
        <f t="shared" si="7"/>
        <v>2075.6</v>
      </c>
      <c r="BD13" s="40">
        <f t="shared" si="7"/>
        <v>2075.6</v>
      </c>
      <c r="BE13" s="40">
        <f t="shared" si="7"/>
        <v>2075.6</v>
      </c>
      <c r="BF13" s="40">
        <f t="shared" si="7"/>
        <v>2075.6</v>
      </c>
      <c r="BG13" s="40">
        <f t="shared" si="7"/>
        <v>2075.6</v>
      </c>
      <c r="BH13" s="40">
        <f t="shared" si="7"/>
        <v>2075.6</v>
      </c>
      <c r="BI13" s="40">
        <f t="shared" si="7"/>
        <v>2075.4699999999998</v>
      </c>
      <c r="BJ13" s="40">
        <f t="shared" si="7"/>
        <v>2075.46</v>
      </c>
      <c r="BK13" s="40">
        <f t="shared" si="7"/>
        <v>2075.46</v>
      </c>
      <c r="BL13" s="40">
        <f t="shared" si="7"/>
        <v>2076.7800000000002</v>
      </c>
      <c r="BM13" s="40">
        <f t="shared" si="7"/>
        <v>2076.7800000000002</v>
      </c>
      <c r="BN13" s="40">
        <f t="shared" ref="BN13:CS13" si="8">SUM(BN14:BN14)</f>
        <v>2076.75</v>
      </c>
      <c r="BO13" s="40">
        <f t="shared" si="8"/>
        <v>2076.75</v>
      </c>
      <c r="BP13" s="40">
        <f t="shared" si="8"/>
        <v>2076.9299999999998</v>
      </c>
      <c r="BQ13" s="40">
        <f t="shared" si="8"/>
        <v>2076.9299999999998</v>
      </c>
      <c r="BR13" s="40">
        <f t="shared" si="8"/>
        <v>2076.9299999999998</v>
      </c>
      <c r="BS13" s="40">
        <f t="shared" si="8"/>
        <v>2076.9299999999998</v>
      </c>
      <c r="BT13" s="40">
        <f t="shared" si="8"/>
        <v>2076.0100000000002</v>
      </c>
      <c r="BU13" s="40">
        <f t="shared" si="8"/>
        <v>2076.69</v>
      </c>
      <c r="BV13" s="40">
        <f t="shared" si="8"/>
        <v>2076.7600000000002</v>
      </c>
      <c r="BW13" s="40">
        <f t="shared" si="8"/>
        <v>2077.44</v>
      </c>
      <c r="BX13" s="40">
        <f t="shared" si="8"/>
        <v>2078.11</v>
      </c>
      <c r="BY13" s="40">
        <f t="shared" si="8"/>
        <v>2078.79</v>
      </c>
      <c r="BZ13" s="40">
        <f t="shared" si="8"/>
        <v>2079.3200000000002</v>
      </c>
      <c r="CA13" s="40">
        <f t="shared" si="8"/>
        <v>2079.3200000000002</v>
      </c>
      <c r="CB13" s="40">
        <f t="shared" si="8"/>
        <v>2067.8000000000002</v>
      </c>
      <c r="CC13" s="40">
        <f t="shared" si="8"/>
        <v>2067.8000000000002</v>
      </c>
      <c r="CD13" s="40">
        <f t="shared" si="8"/>
        <v>2068.0100000000002</v>
      </c>
      <c r="CE13" s="40">
        <f t="shared" si="8"/>
        <v>2068.0100000000002</v>
      </c>
      <c r="CF13" s="40">
        <f t="shared" si="8"/>
        <v>2068.34</v>
      </c>
      <c r="CG13" s="40">
        <f t="shared" si="8"/>
        <v>2068.6799999999998</v>
      </c>
      <c r="CH13" s="40">
        <f t="shared" si="8"/>
        <v>2074.17</v>
      </c>
      <c r="CI13" s="40">
        <f t="shared" si="8"/>
        <v>2074.17</v>
      </c>
      <c r="CJ13" s="40">
        <f t="shared" si="8"/>
        <v>2074.89</v>
      </c>
      <c r="CK13" s="40">
        <f t="shared" si="8"/>
        <v>2074.89</v>
      </c>
      <c r="CL13" s="40">
        <f t="shared" si="8"/>
        <v>2074.04</v>
      </c>
      <c r="CM13" s="40">
        <f t="shared" si="8"/>
        <v>2074.04</v>
      </c>
      <c r="CN13" s="40">
        <f t="shared" si="8"/>
        <v>2078.25</v>
      </c>
      <c r="CO13" s="40">
        <f t="shared" si="8"/>
        <v>2078.11</v>
      </c>
      <c r="CP13" s="40">
        <f t="shared" si="8"/>
        <v>2079.37</v>
      </c>
      <c r="CQ13" s="40">
        <f t="shared" si="8"/>
        <v>2079.37</v>
      </c>
      <c r="CR13" s="40">
        <f t="shared" si="8"/>
        <v>2079.41</v>
      </c>
      <c r="CS13" s="41">
        <f t="shared" si="8"/>
        <v>2079.41</v>
      </c>
      <c r="CT13" s="146">
        <f t="shared" si="3"/>
        <v>198978.61000000013</v>
      </c>
      <c r="CU13" s="150"/>
      <c r="CW13" s="140"/>
    </row>
    <row r="14" spans="1:102">
      <c r="A14" s="30" t="s">
        <v>12</v>
      </c>
      <c r="B14" s="42">
        <v>2078.9699999999998</v>
      </c>
      <c r="C14" s="43">
        <v>2071.96</v>
      </c>
      <c r="D14" s="43">
        <v>2068.23</v>
      </c>
      <c r="E14" s="43">
        <v>2071.7199999999998</v>
      </c>
      <c r="F14" s="43">
        <v>2073.88</v>
      </c>
      <c r="G14" s="43">
        <v>2073.88</v>
      </c>
      <c r="H14" s="43">
        <v>2073.64</v>
      </c>
      <c r="I14" s="43">
        <v>2072.9499999999998</v>
      </c>
      <c r="J14" s="43">
        <v>2072.81</v>
      </c>
      <c r="K14" s="43">
        <v>2072.81</v>
      </c>
      <c r="L14" s="43">
        <v>2073.21</v>
      </c>
      <c r="M14" s="43">
        <v>2073.21</v>
      </c>
      <c r="N14" s="43">
        <v>2073.21</v>
      </c>
      <c r="O14" s="43">
        <v>2073.21</v>
      </c>
      <c r="P14" s="43">
        <v>2073.2800000000002</v>
      </c>
      <c r="Q14" s="43">
        <v>2073.2800000000002</v>
      </c>
      <c r="R14" s="43">
        <v>2074.23</v>
      </c>
      <c r="S14" s="43">
        <v>2074.23</v>
      </c>
      <c r="T14" s="43">
        <v>2074.23</v>
      </c>
      <c r="U14" s="43">
        <v>2074.23</v>
      </c>
      <c r="V14" s="43">
        <v>2074.23</v>
      </c>
      <c r="W14" s="43">
        <v>2074.23</v>
      </c>
      <c r="X14" s="43">
        <v>2074.23</v>
      </c>
      <c r="Y14" s="43">
        <v>2074.37</v>
      </c>
      <c r="Z14" s="43">
        <v>2057.02</v>
      </c>
      <c r="AA14" s="43">
        <v>2057.02</v>
      </c>
      <c r="AB14" s="43">
        <v>2057.08</v>
      </c>
      <c r="AC14" s="43">
        <v>2057.08</v>
      </c>
      <c r="AD14" s="43">
        <v>2056.98</v>
      </c>
      <c r="AE14" s="43">
        <v>2056.98</v>
      </c>
      <c r="AF14" s="43">
        <v>2056.98</v>
      </c>
      <c r="AG14" s="43">
        <v>2056.98</v>
      </c>
      <c r="AH14" s="43">
        <v>2057.19</v>
      </c>
      <c r="AI14" s="43">
        <v>2057.19</v>
      </c>
      <c r="AJ14" s="43">
        <v>2057.19</v>
      </c>
      <c r="AK14" s="43">
        <v>2057.19</v>
      </c>
      <c r="AL14" s="43">
        <v>2074.54</v>
      </c>
      <c r="AM14" s="43">
        <v>2074.54</v>
      </c>
      <c r="AN14" s="43">
        <v>2074.67</v>
      </c>
      <c r="AO14" s="43">
        <v>2074.7800000000002</v>
      </c>
      <c r="AP14" s="43">
        <v>2074.44</v>
      </c>
      <c r="AQ14" s="43">
        <v>2074.64</v>
      </c>
      <c r="AR14" s="43">
        <v>2075.9699999999998</v>
      </c>
      <c r="AS14" s="43">
        <v>2075.9699999999998</v>
      </c>
      <c r="AT14" s="43">
        <v>2076.11</v>
      </c>
      <c r="AU14" s="43">
        <v>2076.11</v>
      </c>
      <c r="AV14" s="43">
        <v>2076.11</v>
      </c>
      <c r="AW14" s="43">
        <v>2076.11</v>
      </c>
      <c r="AX14" s="43">
        <v>2076.11</v>
      </c>
      <c r="AY14" s="43">
        <v>2076.11</v>
      </c>
      <c r="AZ14" s="43">
        <v>2075.98</v>
      </c>
      <c r="BA14" s="43">
        <v>2075.7399999999998</v>
      </c>
      <c r="BB14" s="43">
        <v>2075.6</v>
      </c>
      <c r="BC14" s="43">
        <v>2075.6</v>
      </c>
      <c r="BD14" s="43">
        <v>2075.6</v>
      </c>
      <c r="BE14" s="43">
        <v>2075.6</v>
      </c>
      <c r="BF14" s="43">
        <v>2075.6</v>
      </c>
      <c r="BG14" s="43">
        <v>2075.6</v>
      </c>
      <c r="BH14" s="43">
        <v>2075.6</v>
      </c>
      <c r="BI14" s="43">
        <v>2075.4699999999998</v>
      </c>
      <c r="BJ14" s="43">
        <v>2075.46</v>
      </c>
      <c r="BK14" s="43">
        <v>2075.46</v>
      </c>
      <c r="BL14" s="43">
        <v>2076.7800000000002</v>
      </c>
      <c r="BM14" s="43">
        <v>2076.7800000000002</v>
      </c>
      <c r="BN14" s="43">
        <v>2076.75</v>
      </c>
      <c r="BO14" s="43">
        <v>2076.75</v>
      </c>
      <c r="BP14" s="43">
        <v>2076.9299999999998</v>
      </c>
      <c r="BQ14" s="43">
        <v>2076.9299999999998</v>
      </c>
      <c r="BR14" s="43">
        <v>2076.9299999999998</v>
      </c>
      <c r="BS14" s="43">
        <v>2076.9299999999998</v>
      </c>
      <c r="BT14" s="43">
        <v>2076.0100000000002</v>
      </c>
      <c r="BU14" s="43">
        <v>2076.69</v>
      </c>
      <c r="BV14" s="43">
        <v>2076.7600000000002</v>
      </c>
      <c r="BW14" s="43">
        <v>2077.44</v>
      </c>
      <c r="BX14" s="43">
        <v>2078.11</v>
      </c>
      <c r="BY14" s="43">
        <v>2078.79</v>
      </c>
      <c r="BZ14" s="43">
        <v>2079.3200000000002</v>
      </c>
      <c r="CA14" s="43">
        <v>2079.3200000000002</v>
      </c>
      <c r="CB14" s="43">
        <v>2067.8000000000002</v>
      </c>
      <c r="CC14" s="43">
        <v>2067.8000000000002</v>
      </c>
      <c r="CD14" s="43">
        <v>2068.0100000000002</v>
      </c>
      <c r="CE14" s="43">
        <v>2068.0100000000002</v>
      </c>
      <c r="CF14" s="43">
        <v>2068.34</v>
      </c>
      <c r="CG14" s="43">
        <v>2068.6799999999998</v>
      </c>
      <c r="CH14" s="43">
        <v>2074.17</v>
      </c>
      <c r="CI14" s="43">
        <v>2074.17</v>
      </c>
      <c r="CJ14" s="43">
        <v>2074.89</v>
      </c>
      <c r="CK14" s="43">
        <v>2074.89</v>
      </c>
      <c r="CL14" s="43">
        <v>2074.04</v>
      </c>
      <c r="CM14" s="43">
        <v>2074.04</v>
      </c>
      <c r="CN14" s="43">
        <v>2078.25</v>
      </c>
      <c r="CO14" s="43">
        <v>2078.11</v>
      </c>
      <c r="CP14" s="43">
        <v>2079.37</v>
      </c>
      <c r="CQ14" s="43">
        <v>2079.37</v>
      </c>
      <c r="CR14" s="43">
        <v>2079.41</v>
      </c>
      <c r="CS14" s="44">
        <v>2079.41</v>
      </c>
      <c r="CT14" s="30">
        <f t="shared" si="3"/>
        <v>198978.61000000013</v>
      </c>
      <c r="CU14" s="152"/>
      <c r="CW14" s="140"/>
    </row>
    <row r="15" spans="1:102">
      <c r="A15" s="38" t="s">
        <v>42</v>
      </c>
      <c r="B15" s="39">
        <f t="shared" ref="B15:AG15" si="9">SUM(B16:B19)</f>
        <v>1970.45</v>
      </c>
      <c r="C15" s="40">
        <f t="shared" si="9"/>
        <v>1970.45</v>
      </c>
      <c r="D15" s="40">
        <f t="shared" si="9"/>
        <v>1970.45</v>
      </c>
      <c r="E15" s="40">
        <f t="shared" si="9"/>
        <v>1970.45</v>
      </c>
      <c r="F15" s="40">
        <f t="shared" si="9"/>
        <v>1970.45</v>
      </c>
      <c r="G15" s="40">
        <f t="shared" si="9"/>
        <v>1970.45</v>
      </c>
      <c r="H15" s="40">
        <f t="shared" si="9"/>
        <v>1970.45</v>
      </c>
      <c r="I15" s="40">
        <f t="shared" si="9"/>
        <v>1970.45</v>
      </c>
      <c r="J15" s="40">
        <f t="shared" si="9"/>
        <v>1970.45</v>
      </c>
      <c r="K15" s="40">
        <f t="shared" si="9"/>
        <v>1970.45</v>
      </c>
      <c r="L15" s="40">
        <f t="shared" si="9"/>
        <v>1970.45</v>
      </c>
      <c r="M15" s="40">
        <f t="shared" si="9"/>
        <v>1970.45</v>
      </c>
      <c r="N15" s="40">
        <f t="shared" si="9"/>
        <v>1970.45</v>
      </c>
      <c r="O15" s="40">
        <f t="shared" si="9"/>
        <v>1970.45</v>
      </c>
      <c r="P15" s="40">
        <f t="shared" si="9"/>
        <v>1970.45</v>
      </c>
      <c r="Q15" s="40">
        <f t="shared" si="9"/>
        <v>1970.45</v>
      </c>
      <c r="R15" s="40">
        <f t="shared" si="9"/>
        <v>1970.45</v>
      </c>
      <c r="S15" s="40">
        <f t="shared" si="9"/>
        <v>1970.45</v>
      </c>
      <c r="T15" s="40">
        <f t="shared" si="9"/>
        <v>1970.45</v>
      </c>
      <c r="U15" s="40">
        <f t="shared" si="9"/>
        <v>1970.45</v>
      </c>
      <c r="V15" s="40">
        <f t="shared" si="9"/>
        <v>1970.45</v>
      </c>
      <c r="W15" s="40">
        <f t="shared" si="9"/>
        <v>1970.45</v>
      </c>
      <c r="X15" s="40">
        <f t="shared" si="9"/>
        <v>1970.45</v>
      </c>
      <c r="Y15" s="40">
        <f t="shared" si="9"/>
        <v>1970.45</v>
      </c>
      <c r="Z15" s="40">
        <f t="shared" si="9"/>
        <v>1970.45</v>
      </c>
      <c r="AA15" s="40">
        <f t="shared" si="9"/>
        <v>1970.45</v>
      </c>
      <c r="AB15" s="40">
        <f t="shared" si="9"/>
        <v>1970.45</v>
      </c>
      <c r="AC15" s="40">
        <f t="shared" si="9"/>
        <v>1970.45</v>
      </c>
      <c r="AD15" s="40">
        <f t="shared" si="9"/>
        <v>1970.45</v>
      </c>
      <c r="AE15" s="40">
        <f t="shared" si="9"/>
        <v>1970.45</v>
      </c>
      <c r="AF15" s="40">
        <f t="shared" si="9"/>
        <v>1970.45</v>
      </c>
      <c r="AG15" s="40">
        <f t="shared" si="9"/>
        <v>1970.45</v>
      </c>
      <c r="AH15" s="40">
        <f t="shared" ref="AH15:BM15" si="10">SUM(AH16:AH19)</f>
        <v>1970.45</v>
      </c>
      <c r="AI15" s="40">
        <f t="shared" si="10"/>
        <v>1970.45</v>
      </c>
      <c r="AJ15" s="40">
        <f t="shared" si="10"/>
        <v>1970.45</v>
      </c>
      <c r="AK15" s="40">
        <f t="shared" si="10"/>
        <v>1970.45</v>
      </c>
      <c r="AL15" s="40">
        <f t="shared" si="10"/>
        <v>1970.45</v>
      </c>
      <c r="AM15" s="40">
        <f t="shared" si="10"/>
        <v>1970.45</v>
      </c>
      <c r="AN15" s="40">
        <f t="shared" si="10"/>
        <v>1970.45</v>
      </c>
      <c r="AO15" s="40">
        <f t="shared" si="10"/>
        <v>1970.45</v>
      </c>
      <c r="AP15" s="40">
        <f t="shared" si="10"/>
        <v>1970.45</v>
      </c>
      <c r="AQ15" s="40">
        <f t="shared" si="10"/>
        <v>1970.45</v>
      </c>
      <c r="AR15" s="40">
        <f t="shared" si="10"/>
        <v>1970.45</v>
      </c>
      <c r="AS15" s="40">
        <f t="shared" si="10"/>
        <v>1970.45</v>
      </c>
      <c r="AT15" s="40">
        <f t="shared" si="10"/>
        <v>1970.45</v>
      </c>
      <c r="AU15" s="40">
        <f t="shared" si="10"/>
        <v>1970.45</v>
      </c>
      <c r="AV15" s="40">
        <f t="shared" si="10"/>
        <v>1970.45</v>
      </c>
      <c r="AW15" s="40">
        <f t="shared" si="10"/>
        <v>1970.45</v>
      </c>
      <c r="AX15" s="40">
        <f t="shared" si="10"/>
        <v>1970.45</v>
      </c>
      <c r="AY15" s="40">
        <f t="shared" si="10"/>
        <v>1970.45</v>
      </c>
      <c r="AZ15" s="40">
        <f t="shared" si="10"/>
        <v>1970.45</v>
      </c>
      <c r="BA15" s="40">
        <f t="shared" si="10"/>
        <v>1970.45</v>
      </c>
      <c r="BB15" s="40">
        <f t="shared" si="10"/>
        <v>1970.45</v>
      </c>
      <c r="BC15" s="40">
        <f t="shared" si="10"/>
        <v>1970.45</v>
      </c>
      <c r="BD15" s="40">
        <f t="shared" si="10"/>
        <v>1970.45</v>
      </c>
      <c r="BE15" s="40">
        <f t="shared" si="10"/>
        <v>1970.45</v>
      </c>
      <c r="BF15" s="40">
        <f t="shared" si="10"/>
        <v>1970.45</v>
      </c>
      <c r="BG15" s="40">
        <f t="shared" si="10"/>
        <v>1970.45</v>
      </c>
      <c r="BH15" s="40">
        <f t="shared" si="10"/>
        <v>1970.45</v>
      </c>
      <c r="BI15" s="40">
        <f t="shared" si="10"/>
        <v>1970.45</v>
      </c>
      <c r="BJ15" s="40">
        <f t="shared" si="10"/>
        <v>1970.45</v>
      </c>
      <c r="BK15" s="40">
        <f t="shared" si="10"/>
        <v>1970.45</v>
      </c>
      <c r="BL15" s="40">
        <f t="shared" si="10"/>
        <v>1970.45</v>
      </c>
      <c r="BM15" s="40">
        <f t="shared" si="10"/>
        <v>1970.45</v>
      </c>
      <c r="BN15" s="40">
        <f t="shared" ref="BN15:CS15" si="11">SUM(BN16:BN19)</f>
        <v>1970.45</v>
      </c>
      <c r="BO15" s="40">
        <f t="shared" si="11"/>
        <v>1970.45</v>
      </c>
      <c r="BP15" s="40">
        <f t="shared" si="11"/>
        <v>1970.45</v>
      </c>
      <c r="BQ15" s="40">
        <f t="shared" si="11"/>
        <v>1970.45</v>
      </c>
      <c r="BR15" s="40">
        <f t="shared" si="11"/>
        <v>1970.45</v>
      </c>
      <c r="BS15" s="40">
        <f t="shared" si="11"/>
        <v>1970.45</v>
      </c>
      <c r="BT15" s="40">
        <f t="shared" si="11"/>
        <v>1970.45</v>
      </c>
      <c r="BU15" s="40">
        <f t="shared" si="11"/>
        <v>1970.45</v>
      </c>
      <c r="BV15" s="40">
        <f t="shared" si="11"/>
        <v>1970.45</v>
      </c>
      <c r="BW15" s="40">
        <f t="shared" si="11"/>
        <v>1970.45</v>
      </c>
      <c r="BX15" s="40">
        <f t="shared" si="11"/>
        <v>1970.45</v>
      </c>
      <c r="BY15" s="40">
        <f t="shared" si="11"/>
        <v>1970.45</v>
      </c>
      <c r="BZ15" s="40">
        <f t="shared" si="11"/>
        <v>1970.45</v>
      </c>
      <c r="CA15" s="40">
        <f t="shared" si="11"/>
        <v>1970.45</v>
      </c>
      <c r="CB15" s="40">
        <f t="shared" si="11"/>
        <v>1970.45</v>
      </c>
      <c r="CC15" s="40">
        <f t="shared" si="11"/>
        <v>1970.45</v>
      </c>
      <c r="CD15" s="40">
        <f t="shared" si="11"/>
        <v>1970.45</v>
      </c>
      <c r="CE15" s="40">
        <f t="shared" si="11"/>
        <v>1970.45</v>
      </c>
      <c r="CF15" s="40">
        <f t="shared" si="11"/>
        <v>1970.45</v>
      </c>
      <c r="CG15" s="40">
        <f t="shared" si="11"/>
        <v>1970.45</v>
      </c>
      <c r="CH15" s="40">
        <f t="shared" si="11"/>
        <v>1970.45</v>
      </c>
      <c r="CI15" s="40">
        <f t="shared" si="11"/>
        <v>1970.45</v>
      </c>
      <c r="CJ15" s="40">
        <f t="shared" si="11"/>
        <v>1970.45</v>
      </c>
      <c r="CK15" s="40">
        <f t="shared" si="11"/>
        <v>1970.45</v>
      </c>
      <c r="CL15" s="40">
        <f t="shared" si="11"/>
        <v>1970.45</v>
      </c>
      <c r="CM15" s="40">
        <f t="shared" si="11"/>
        <v>1970.45</v>
      </c>
      <c r="CN15" s="40">
        <f t="shared" si="11"/>
        <v>1970.45</v>
      </c>
      <c r="CO15" s="40">
        <f t="shared" si="11"/>
        <v>1970.45</v>
      </c>
      <c r="CP15" s="40">
        <f t="shared" si="11"/>
        <v>1970.45</v>
      </c>
      <c r="CQ15" s="40">
        <f t="shared" si="11"/>
        <v>1970.45</v>
      </c>
      <c r="CR15" s="40">
        <f t="shared" si="11"/>
        <v>1970.45</v>
      </c>
      <c r="CS15" s="41">
        <f t="shared" si="11"/>
        <v>1970.45</v>
      </c>
      <c r="CT15" s="38">
        <f t="shared" si="3"/>
        <v>189163.20000000022</v>
      </c>
      <c r="CU15" s="150"/>
      <c r="CW15" s="140"/>
    </row>
    <row r="16" spans="1:102">
      <c r="A16" s="30" t="s">
        <v>43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3"/>
        <v>108576</v>
      </c>
      <c r="CU16" s="152"/>
      <c r="CW16" s="140"/>
    </row>
    <row r="17" spans="1:102">
      <c r="A17" s="47" t="s">
        <v>44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3"/>
        <v>25867.200000000044</v>
      </c>
      <c r="CU17" s="152"/>
      <c r="CV17" s="163"/>
      <c r="CW17" s="140"/>
    </row>
    <row r="18" spans="1:102">
      <c r="A18" s="47" t="s">
        <v>45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3"/>
        <v>54720</v>
      </c>
      <c r="CU18" s="152"/>
      <c r="CV18" s="163"/>
      <c r="CW18" s="140"/>
    </row>
    <row r="19" spans="1:102" hidden="1">
      <c r="A19" s="51" t="s">
        <v>46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3"/>
        <v>0</v>
      </c>
      <c r="CU19" s="152"/>
      <c r="CV19" s="164"/>
      <c r="CW19" s="140"/>
      <c r="CX19" s="235"/>
    </row>
    <row r="20" spans="1:102">
      <c r="A20" s="52" t="s">
        <v>47</v>
      </c>
      <c r="B20" s="53">
        <f t="shared" ref="B20:AG20" si="12">SUM(B21:B24)</f>
        <v>137.63999999999999</v>
      </c>
      <c r="C20" s="54">
        <f t="shared" si="12"/>
        <v>138.01999999999998</v>
      </c>
      <c r="D20" s="54">
        <f t="shared" si="12"/>
        <v>138.69999999999999</v>
      </c>
      <c r="E20" s="54">
        <f t="shared" si="12"/>
        <v>138.24</v>
      </c>
      <c r="F20" s="54">
        <f t="shared" si="12"/>
        <v>137.62</v>
      </c>
      <c r="G20" s="54">
        <f t="shared" si="12"/>
        <v>137.75</v>
      </c>
      <c r="H20" s="54">
        <f t="shared" si="12"/>
        <v>137.41999999999999</v>
      </c>
      <c r="I20" s="54">
        <f t="shared" si="12"/>
        <v>137.69</v>
      </c>
      <c r="J20" s="54">
        <f t="shared" si="12"/>
        <v>137.31</v>
      </c>
      <c r="K20" s="54">
        <f t="shared" si="12"/>
        <v>137.16999999999999</v>
      </c>
      <c r="L20" s="54">
        <f t="shared" si="12"/>
        <v>137.51</v>
      </c>
      <c r="M20" s="54">
        <f t="shared" si="12"/>
        <v>137.56</v>
      </c>
      <c r="N20" s="54">
        <f t="shared" si="12"/>
        <v>137.59</v>
      </c>
      <c r="O20" s="54">
        <f t="shared" si="12"/>
        <v>138.25</v>
      </c>
      <c r="P20" s="54">
        <f t="shared" si="12"/>
        <v>137.54</v>
      </c>
      <c r="Q20" s="54">
        <f t="shared" si="12"/>
        <v>137.57999999999998</v>
      </c>
      <c r="R20" s="54">
        <f t="shared" si="12"/>
        <v>137.43</v>
      </c>
      <c r="S20" s="54">
        <f t="shared" si="12"/>
        <v>137.97</v>
      </c>
      <c r="T20" s="54">
        <f t="shared" si="12"/>
        <v>138.41</v>
      </c>
      <c r="U20" s="54">
        <f t="shared" si="12"/>
        <v>138.29999999999998</v>
      </c>
      <c r="V20" s="54">
        <f t="shared" si="12"/>
        <v>137.35999999999999</v>
      </c>
      <c r="W20" s="54">
        <f t="shared" si="12"/>
        <v>135.98999999999998</v>
      </c>
      <c r="X20" s="54">
        <f t="shared" si="12"/>
        <v>3645.9100000000003</v>
      </c>
      <c r="Y20" s="54">
        <f t="shared" si="12"/>
        <v>3648.11</v>
      </c>
      <c r="Z20" s="54">
        <f t="shared" si="12"/>
        <v>3655.96</v>
      </c>
      <c r="AA20" s="54">
        <f t="shared" si="12"/>
        <v>3673.41</v>
      </c>
      <c r="AB20" s="54">
        <f t="shared" si="12"/>
        <v>3704.9700000000003</v>
      </c>
      <c r="AC20" s="54">
        <f t="shared" si="12"/>
        <v>3754.16</v>
      </c>
      <c r="AD20" s="54">
        <f t="shared" si="12"/>
        <v>3818.7699999999995</v>
      </c>
      <c r="AE20" s="54">
        <f t="shared" si="12"/>
        <v>3893.7799999999997</v>
      </c>
      <c r="AF20" s="54">
        <f t="shared" si="12"/>
        <v>4008.41</v>
      </c>
      <c r="AG20" s="54">
        <f t="shared" si="12"/>
        <v>4122.8899999999994</v>
      </c>
      <c r="AH20" s="54">
        <f t="shared" ref="AH20:BM20" si="13">SUM(AH21:AH24)</f>
        <v>4250.9399999999996</v>
      </c>
      <c r="AI20" s="54">
        <f t="shared" si="13"/>
        <v>4401.6600000000008</v>
      </c>
      <c r="AJ20" s="54">
        <f t="shared" si="13"/>
        <v>4534.130000000001</v>
      </c>
      <c r="AK20" s="54">
        <f t="shared" si="13"/>
        <v>4649.96</v>
      </c>
      <c r="AL20" s="54">
        <f t="shared" si="13"/>
        <v>4712.2800000000007</v>
      </c>
      <c r="AM20" s="54">
        <f t="shared" si="13"/>
        <v>4823.3500000000004</v>
      </c>
      <c r="AN20" s="54">
        <f t="shared" si="13"/>
        <v>4956.0599999999995</v>
      </c>
      <c r="AO20" s="54">
        <f t="shared" si="13"/>
        <v>5074.54</v>
      </c>
      <c r="AP20" s="54">
        <f t="shared" si="13"/>
        <v>5202.5900000000011</v>
      </c>
      <c r="AQ20" s="54">
        <f t="shared" si="13"/>
        <v>5274.06</v>
      </c>
      <c r="AR20" s="54">
        <f t="shared" si="13"/>
        <v>5331.89</v>
      </c>
      <c r="AS20" s="54">
        <f t="shared" si="13"/>
        <v>5377.63</v>
      </c>
      <c r="AT20" s="54">
        <f t="shared" si="13"/>
        <v>5410.27</v>
      </c>
      <c r="AU20" s="54">
        <f t="shared" si="13"/>
        <v>5434.8300000000008</v>
      </c>
      <c r="AV20" s="54">
        <f t="shared" si="13"/>
        <v>5447.01</v>
      </c>
      <c r="AW20" s="54">
        <f t="shared" si="13"/>
        <v>5457.4700000000012</v>
      </c>
      <c r="AX20" s="54">
        <f t="shared" si="13"/>
        <v>5456.84</v>
      </c>
      <c r="AY20" s="54">
        <f t="shared" si="13"/>
        <v>5452.7</v>
      </c>
      <c r="AZ20" s="54">
        <f t="shared" si="13"/>
        <v>5431.06</v>
      </c>
      <c r="BA20" s="54">
        <f t="shared" si="13"/>
        <v>5419.79</v>
      </c>
      <c r="BB20" s="54">
        <f t="shared" si="13"/>
        <v>5401.56</v>
      </c>
      <c r="BC20" s="54">
        <f t="shared" si="13"/>
        <v>5383.6</v>
      </c>
      <c r="BD20" s="54">
        <f t="shared" si="13"/>
        <v>5346.2400000000007</v>
      </c>
      <c r="BE20" s="54">
        <f t="shared" si="13"/>
        <v>5316.83</v>
      </c>
      <c r="BF20" s="54">
        <f t="shared" si="13"/>
        <v>5303.81</v>
      </c>
      <c r="BG20" s="54">
        <f t="shared" si="13"/>
        <v>5249.05</v>
      </c>
      <c r="BH20" s="54">
        <f t="shared" si="13"/>
        <v>5150.7300000000005</v>
      </c>
      <c r="BI20" s="54">
        <f t="shared" si="13"/>
        <v>5089.47</v>
      </c>
      <c r="BJ20" s="54">
        <f t="shared" si="13"/>
        <v>5016.0800000000008</v>
      </c>
      <c r="BK20" s="54">
        <f t="shared" si="13"/>
        <v>4922.5300000000007</v>
      </c>
      <c r="BL20" s="54">
        <f t="shared" si="13"/>
        <v>4829.670000000001</v>
      </c>
      <c r="BM20" s="54">
        <f t="shared" si="13"/>
        <v>4811.7300000000005</v>
      </c>
      <c r="BN20" s="54">
        <f t="shared" ref="BN20:CS20" si="14">SUM(BN21:BN24)</f>
        <v>4689.43</v>
      </c>
      <c r="BO20" s="54">
        <f t="shared" si="14"/>
        <v>4580.4800000000005</v>
      </c>
      <c r="BP20" s="54">
        <f t="shared" si="14"/>
        <v>4466.9900000000007</v>
      </c>
      <c r="BQ20" s="54">
        <f t="shared" si="14"/>
        <v>4347.8500000000004</v>
      </c>
      <c r="BR20" s="54">
        <f t="shared" si="14"/>
        <v>4241.37</v>
      </c>
      <c r="BS20" s="54">
        <f t="shared" si="14"/>
        <v>4126.08</v>
      </c>
      <c r="BT20" s="54">
        <f t="shared" si="14"/>
        <v>4017.0299999999997</v>
      </c>
      <c r="BU20" s="54">
        <f t="shared" si="14"/>
        <v>3900.46</v>
      </c>
      <c r="BV20" s="54">
        <f t="shared" si="14"/>
        <v>3820.95</v>
      </c>
      <c r="BW20" s="54">
        <f t="shared" si="14"/>
        <v>3753.16</v>
      </c>
      <c r="BX20" s="54">
        <f t="shared" si="14"/>
        <v>3707.0899999999997</v>
      </c>
      <c r="BY20" s="54">
        <f t="shared" si="14"/>
        <v>3659.75</v>
      </c>
      <c r="BZ20" s="54">
        <f t="shared" si="14"/>
        <v>143.21</v>
      </c>
      <c r="CA20" s="54">
        <f t="shared" si="14"/>
        <v>138.09999999999997</v>
      </c>
      <c r="CB20" s="54">
        <f t="shared" si="14"/>
        <v>137.1</v>
      </c>
      <c r="CC20" s="54">
        <f t="shared" si="14"/>
        <v>136.78</v>
      </c>
      <c r="CD20" s="54">
        <f t="shared" si="14"/>
        <v>137.69999999999999</v>
      </c>
      <c r="CE20" s="54">
        <f t="shared" si="14"/>
        <v>138.13999999999999</v>
      </c>
      <c r="CF20" s="54">
        <f t="shared" si="14"/>
        <v>137.32999999999998</v>
      </c>
      <c r="CG20" s="54">
        <f t="shared" si="14"/>
        <v>136.93</v>
      </c>
      <c r="CH20" s="54">
        <f t="shared" si="14"/>
        <v>137.41999999999999</v>
      </c>
      <c r="CI20" s="54">
        <f t="shared" si="14"/>
        <v>137.09</v>
      </c>
      <c r="CJ20" s="54">
        <f t="shared" si="14"/>
        <v>137.25</v>
      </c>
      <c r="CK20" s="54">
        <f t="shared" si="14"/>
        <v>136.44999999999999</v>
      </c>
      <c r="CL20" s="54">
        <f t="shared" si="14"/>
        <v>136.82999999999998</v>
      </c>
      <c r="CM20" s="54">
        <f t="shared" si="14"/>
        <v>137.54999999999998</v>
      </c>
      <c r="CN20" s="54">
        <f t="shared" si="14"/>
        <v>135.79999999999998</v>
      </c>
      <c r="CO20" s="54">
        <f t="shared" si="14"/>
        <v>137.32</v>
      </c>
      <c r="CP20" s="54">
        <f t="shared" si="14"/>
        <v>137.18</v>
      </c>
      <c r="CQ20" s="54">
        <f t="shared" si="14"/>
        <v>136.47999999999999</v>
      </c>
      <c r="CR20" s="54">
        <f t="shared" si="14"/>
        <v>137.10999999999999</v>
      </c>
      <c r="CS20" s="55">
        <f t="shared" si="14"/>
        <v>136.84</v>
      </c>
      <c r="CT20" s="38">
        <f>SUM(B20:CS20)</f>
        <v>256935.02999999997</v>
      </c>
      <c r="CU20" s="150"/>
      <c r="CW20" s="140"/>
    </row>
    <row r="21" spans="1:102">
      <c r="A21" s="26" t="s">
        <v>48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0.03</v>
      </c>
      <c r="Y21" s="43">
        <v>1.73</v>
      </c>
      <c r="Z21" s="43">
        <v>9.08</v>
      </c>
      <c r="AA21" s="43">
        <v>28.38</v>
      </c>
      <c r="AB21" s="43">
        <v>60.57</v>
      </c>
      <c r="AC21" s="43">
        <v>110.97</v>
      </c>
      <c r="AD21" s="43">
        <v>175.47</v>
      </c>
      <c r="AE21" s="43">
        <v>248.81</v>
      </c>
      <c r="AF21" s="43">
        <v>362.46</v>
      </c>
      <c r="AG21" s="43">
        <v>476.77</v>
      </c>
      <c r="AH21" s="43">
        <v>605.61</v>
      </c>
      <c r="AI21" s="43">
        <v>756.22</v>
      </c>
      <c r="AJ21" s="43">
        <v>888.43</v>
      </c>
      <c r="AK21" s="43">
        <v>1003.86</v>
      </c>
      <c r="AL21" s="43">
        <v>1066.71</v>
      </c>
      <c r="AM21" s="43">
        <v>1178.3300000000002</v>
      </c>
      <c r="AN21" s="43">
        <v>1310.85</v>
      </c>
      <c r="AO21" s="43">
        <v>1429.03</v>
      </c>
      <c r="AP21" s="43">
        <v>1557.98</v>
      </c>
      <c r="AQ21" s="43">
        <v>1629.31</v>
      </c>
      <c r="AR21" s="43">
        <v>1686.41</v>
      </c>
      <c r="AS21" s="43">
        <v>1731.1</v>
      </c>
      <c r="AT21" s="43">
        <v>1763.56</v>
      </c>
      <c r="AU21" s="43">
        <v>1788.15</v>
      </c>
      <c r="AV21" s="43">
        <v>1801.05</v>
      </c>
      <c r="AW21" s="43">
        <v>1811.73</v>
      </c>
      <c r="AX21" s="43">
        <v>1810.91</v>
      </c>
      <c r="AY21" s="43">
        <v>1807.33</v>
      </c>
      <c r="AZ21" s="43">
        <v>1786.91</v>
      </c>
      <c r="BA21" s="43">
        <v>1777.08</v>
      </c>
      <c r="BB21" s="43">
        <v>1756.89</v>
      </c>
      <c r="BC21" s="43">
        <v>1737.04</v>
      </c>
      <c r="BD21" s="43">
        <v>1708.8</v>
      </c>
      <c r="BE21" s="43">
        <v>1680.79</v>
      </c>
      <c r="BF21" s="43">
        <v>1668.04</v>
      </c>
      <c r="BG21" s="43">
        <v>1611.49</v>
      </c>
      <c r="BH21" s="43">
        <v>1502.0600000000002</v>
      </c>
      <c r="BI21" s="43">
        <v>1442.32</v>
      </c>
      <c r="BJ21" s="43">
        <v>1369.9</v>
      </c>
      <c r="BK21" s="43">
        <v>1275.93</v>
      </c>
      <c r="BL21" s="43">
        <v>1183.31</v>
      </c>
      <c r="BM21" s="43">
        <v>1165.8399999999999</v>
      </c>
      <c r="BN21" s="43">
        <v>1043</v>
      </c>
      <c r="BO21" s="43">
        <v>935.28</v>
      </c>
      <c r="BP21" s="43">
        <v>821.21</v>
      </c>
      <c r="BQ21" s="43">
        <v>702.35</v>
      </c>
      <c r="BR21" s="43">
        <v>596.65</v>
      </c>
      <c r="BS21" s="43">
        <v>480.61999999999995</v>
      </c>
      <c r="BT21" s="43">
        <v>370.83000000000004</v>
      </c>
      <c r="BU21" s="43">
        <v>254.86</v>
      </c>
      <c r="BV21" s="43">
        <v>175.2</v>
      </c>
      <c r="BW21" s="43">
        <v>106.89</v>
      </c>
      <c r="BX21" s="43">
        <v>60.25</v>
      </c>
      <c r="BY21" s="43">
        <v>13.44</v>
      </c>
      <c r="BZ21" s="43">
        <v>6.09</v>
      </c>
      <c r="CA21" s="43">
        <v>1.1399999999999999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5">SUM(B21:CS21)</f>
        <v>54335.049999999996</v>
      </c>
      <c r="CU21" s="152"/>
      <c r="CW21" s="140"/>
    </row>
    <row r="22" spans="1:102">
      <c r="A22" s="30" t="s">
        <v>49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3509.96</v>
      </c>
      <c r="Y22" s="1">
        <v>3509.96</v>
      </c>
      <c r="Z22" s="1">
        <v>3509.96</v>
      </c>
      <c r="AA22" s="1">
        <v>3508.29</v>
      </c>
      <c r="AB22" s="1">
        <v>3508.29</v>
      </c>
      <c r="AC22" s="1">
        <v>3508.29</v>
      </c>
      <c r="AD22" s="1">
        <v>3508.29</v>
      </c>
      <c r="AE22" s="1">
        <v>3508.29</v>
      </c>
      <c r="AF22" s="1">
        <v>3508.29</v>
      </c>
      <c r="AG22" s="1">
        <v>3508.29</v>
      </c>
      <c r="AH22" s="1">
        <v>3508.29</v>
      </c>
      <c r="AI22" s="1">
        <v>3508.29</v>
      </c>
      <c r="AJ22" s="1">
        <v>3508.29</v>
      </c>
      <c r="AK22" s="1">
        <v>3508.29</v>
      </c>
      <c r="AL22" s="1">
        <v>3508.29</v>
      </c>
      <c r="AM22" s="1">
        <v>3508.29</v>
      </c>
      <c r="AN22" s="1">
        <v>3508.29</v>
      </c>
      <c r="AO22" s="1">
        <v>3508.29</v>
      </c>
      <c r="AP22" s="1">
        <v>3508.29</v>
      </c>
      <c r="AQ22" s="1">
        <v>3508.29</v>
      </c>
      <c r="AR22" s="1">
        <v>3508.29</v>
      </c>
      <c r="AS22" s="1">
        <v>3508.29</v>
      </c>
      <c r="AT22" s="1">
        <v>3508.29</v>
      </c>
      <c r="AU22" s="1">
        <v>3508.29</v>
      </c>
      <c r="AV22" s="1">
        <v>3508.29</v>
      </c>
      <c r="AW22" s="1">
        <v>3508.29</v>
      </c>
      <c r="AX22" s="1">
        <v>3508.29</v>
      </c>
      <c r="AY22" s="1">
        <v>3508.29</v>
      </c>
      <c r="AZ22" s="1">
        <v>3508.29</v>
      </c>
      <c r="BA22" s="1">
        <v>3508.29</v>
      </c>
      <c r="BB22" s="1">
        <v>3508.29</v>
      </c>
      <c r="BC22" s="1">
        <v>3508.29</v>
      </c>
      <c r="BD22" s="1">
        <v>3498.29</v>
      </c>
      <c r="BE22" s="1">
        <v>3498.29</v>
      </c>
      <c r="BF22" s="1">
        <v>3498.29</v>
      </c>
      <c r="BG22" s="1">
        <v>3498.29</v>
      </c>
      <c r="BH22" s="1">
        <v>3508.29</v>
      </c>
      <c r="BI22" s="1">
        <v>3508.29</v>
      </c>
      <c r="BJ22" s="1">
        <v>3508.29</v>
      </c>
      <c r="BK22" s="1">
        <v>3508.29</v>
      </c>
      <c r="BL22" s="1">
        <v>3508.29</v>
      </c>
      <c r="BM22" s="1">
        <v>3508.29</v>
      </c>
      <c r="BN22" s="1">
        <v>3508.29</v>
      </c>
      <c r="BO22" s="1">
        <v>3508.29</v>
      </c>
      <c r="BP22" s="1">
        <v>3508.29</v>
      </c>
      <c r="BQ22" s="1">
        <v>3508.29</v>
      </c>
      <c r="BR22" s="1">
        <v>3508.29</v>
      </c>
      <c r="BS22" s="1">
        <v>3508.29</v>
      </c>
      <c r="BT22" s="1">
        <v>3508.29</v>
      </c>
      <c r="BU22" s="1">
        <v>3508.29</v>
      </c>
      <c r="BV22" s="1">
        <v>3508.29</v>
      </c>
      <c r="BW22" s="1">
        <v>3508.29</v>
      </c>
      <c r="BX22" s="1">
        <v>3508.29</v>
      </c>
      <c r="BY22" s="1">
        <v>3508.29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5"/>
        <v>189412.67</v>
      </c>
      <c r="CU22" s="152"/>
      <c r="CW22" s="140"/>
    </row>
    <row r="23" spans="1:102">
      <c r="A23" s="30" t="s">
        <v>50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5"/>
        <v>12297.60000000002</v>
      </c>
      <c r="CU23" s="152"/>
      <c r="CW23" s="140"/>
    </row>
    <row r="24" spans="1:102" ht="15.75" thickBot="1">
      <c r="A24" s="30" t="s">
        <v>42</v>
      </c>
      <c r="B24" s="45">
        <v>9.5399999999999991</v>
      </c>
      <c r="C24" s="1">
        <v>9.92</v>
      </c>
      <c r="D24" s="1">
        <v>10.6</v>
      </c>
      <c r="E24" s="1">
        <v>10.14</v>
      </c>
      <c r="F24" s="1">
        <v>9.52</v>
      </c>
      <c r="G24" s="1">
        <v>9.65</v>
      </c>
      <c r="H24" s="1">
        <v>9.32</v>
      </c>
      <c r="I24" s="1">
        <v>9.59</v>
      </c>
      <c r="J24" s="1">
        <v>9.2100000000000009</v>
      </c>
      <c r="K24" s="1">
        <v>9.07</v>
      </c>
      <c r="L24" s="1">
        <v>9.41</v>
      </c>
      <c r="M24" s="1">
        <v>9.4600000000000009</v>
      </c>
      <c r="N24" s="1">
        <v>9.49</v>
      </c>
      <c r="O24" s="1">
        <v>10.15</v>
      </c>
      <c r="P24" s="1">
        <v>9.44</v>
      </c>
      <c r="Q24" s="1">
        <v>9.48</v>
      </c>
      <c r="R24" s="1">
        <v>9.33</v>
      </c>
      <c r="S24" s="1">
        <v>9.8699999999999992</v>
      </c>
      <c r="T24" s="1">
        <v>10.31</v>
      </c>
      <c r="U24" s="1">
        <v>10.199999999999999</v>
      </c>
      <c r="V24" s="1">
        <v>9.26</v>
      </c>
      <c r="W24" s="1">
        <v>7.89</v>
      </c>
      <c r="X24" s="1">
        <v>7.82</v>
      </c>
      <c r="Y24" s="1">
        <v>8.32</v>
      </c>
      <c r="Z24" s="1">
        <v>8.82</v>
      </c>
      <c r="AA24" s="1">
        <v>8.64</v>
      </c>
      <c r="AB24" s="1">
        <v>8.01</v>
      </c>
      <c r="AC24" s="1">
        <v>6.8</v>
      </c>
      <c r="AD24" s="1">
        <v>6.91</v>
      </c>
      <c r="AE24" s="1">
        <v>8.58</v>
      </c>
      <c r="AF24" s="1">
        <v>9.56</v>
      </c>
      <c r="AG24" s="1">
        <v>9.73</v>
      </c>
      <c r="AH24" s="1">
        <v>8.94</v>
      </c>
      <c r="AI24" s="1">
        <v>9.0500000000000007</v>
      </c>
      <c r="AJ24" s="1">
        <v>9.31</v>
      </c>
      <c r="AK24" s="1">
        <v>9.7100000000000009</v>
      </c>
      <c r="AL24" s="1">
        <v>9.18</v>
      </c>
      <c r="AM24" s="1">
        <v>8.6300000000000008</v>
      </c>
      <c r="AN24" s="1">
        <v>8.82</v>
      </c>
      <c r="AO24" s="1">
        <v>9.1199999999999992</v>
      </c>
      <c r="AP24" s="1">
        <v>8.2200000000000006</v>
      </c>
      <c r="AQ24" s="1">
        <v>8.36</v>
      </c>
      <c r="AR24" s="1">
        <v>9.09</v>
      </c>
      <c r="AS24" s="1">
        <v>10.14</v>
      </c>
      <c r="AT24" s="1">
        <v>10.32</v>
      </c>
      <c r="AU24" s="1">
        <v>10.29</v>
      </c>
      <c r="AV24" s="1">
        <v>9.57</v>
      </c>
      <c r="AW24" s="1">
        <v>9.35</v>
      </c>
      <c r="AX24" s="1">
        <v>9.5399999999999991</v>
      </c>
      <c r="AY24" s="1">
        <v>8.98</v>
      </c>
      <c r="AZ24" s="1">
        <v>7.76</v>
      </c>
      <c r="BA24" s="1">
        <v>6.32</v>
      </c>
      <c r="BB24" s="1">
        <v>8.2799999999999994</v>
      </c>
      <c r="BC24" s="1">
        <v>10.17</v>
      </c>
      <c r="BD24" s="1">
        <v>11.05</v>
      </c>
      <c r="BE24" s="1">
        <v>9.65</v>
      </c>
      <c r="BF24" s="1">
        <v>9.3800000000000008</v>
      </c>
      <c r="BG24" s="1">
        <v>11.17</v>
      </c>
      <c r="BH24" s="1">
        <v>12.28</v>
      </c>
      <c r="BI24" s="1">
        <v>10.76</v>
      </c>
      <c r="BJ24" s="1">
        <v>9.7899999999999991</v>
      </c>
      <c r="BK24" s="1">
        <v>10.210000000000001</v>
      </c>
      <c r="BL24" s="1">
        <v>9.9700000000000006</v>
      </c>
      <c r="BM24" s="1">
        <v>9.5</v>
      </c>
      <c r="BN24" s="1">
        <v>10.039999999999999</v>
      </c>
      <c r="BO24" s="1">
        <v>8.81</v>
      </c>
      <c r="BP24" s="1">
        <v>9.39</v>
      </c>
      <c r="BQ24" s="1">
        <v>9.11</v>
      </c>
      <c r="BR24" s="1">
        <v>8.33</v>
      </c>
      <c r="BS24" s="1">
        <v>9.07</v>
      </c>
      <c r="BT24" s="1">
        <v>9.81</v>
      </c>
      <c r="BU24" s="1">
        <v>9.2100000000000009</v>
      </c>
      <c r="BV24" s="1">
        <v>9.36</v>
      </c>
      <c r="BW24" s="1">
        <v>9.8800000000000008</v>
      </c>
      <c r="BX24" s="1">
        <v>10.45</v>
      </c>
      <c r="BY24" s="1">
        <v>9.92</v>
      </c>
      <c r="BZ24" s="1">
        <v>9.02</v>
      </c>
      <c r="CA24" s="1">
        <v>8.86</v>
      </c>
      <c r="CB24" s="1">
        <v>9</v>
      </c>
      <c r="CC24" s="1">
        <v>8.68</v>
      </c>
      <c r="CD24" s="1">
        <v>9.6</v>
      </c>
      <c r="CE24" s="1">
        <v>10.039999999999999</v>
      </c>
      <c r="CF24" s="1">
        <v>9.23</v>
      </c>
      <c r="CG24" s="1">
        <v>8.83</v>
      </c>
      <c r="CH24" s="1">
        <v>9.32</v>
      </c>
      <c r="CI24" s="1">
        <v>8.99</v>
      </c>
      <c r="CJ24" s="1">
        <v>9.15</v>
      </c>
      <c r="CK24" s="1">
        <v>8.35</v>
      </c>
      <c r="CL24" s="1">
        <v>8.73</v>
      </c>
      <c r="CM24" s="1">
        <v>9.4499999999999993</v>
      </c>
      <c r="CN24" s="1">
        <v>7.7</v>
      </c>
      <c r="CO24" s="1">
        <v>9.2200000000000006</v>
      </c>
      <c r="CP24" s="1">
        <v>9.08</v>
      </c>
      <c r="CQ24" s="1">
        <v>8.3800000000000008</v>
      </c>
      <c r="CR24" s="1">
        <v>9.01</v>
      </c>
      <c r="CS24" s="46">
        <v>8.74</v>
      </c>
      <c r="CT24" s="30">
        <f t="shared" si="15"/>
        <v>889.71000000000015</v>
      </c>
      <c r="CU24" s="152"/>
      <c r="CW24" s="140"/>
    </row>
    <row r="25" spans="1:102" ht="15.75" thickBot="1">
      <c r="A25" s="58" t="s">
        <v>51</v>
      </c>
      <c r="B25" s="59">
        <f>SUM(B3,B13,B15,B20)</f>
        <v>7929.1112940277781</v>
      </c>
      <c r="C25" s="60">
        <f t="shared" ref="C25:BN25" si="16">SUM(C3,C13,C15,C20)</f>
        <v>7922.481294027777</v>
      </c>
      <c r="D25" s="60">
        <f t="shared" si="16"/>
        <v>7919.4312940277778</v>
      </c>
      <c r="E25" s="60">
        <f t="shared" si="16"/>
        <v>7922.4612940277775</v>
      </c>
      <c r="F25" s="60">
        <f t="shared" si="16"/>
        <v>7924.0012940277775</v>
      </c>
      <c r="G25" s="60">
        <f t="shared" si="16"/>
        <v>7924.1312940277776</v>
      </c>
      <c r="H25" s="60">
        <f t="shared" si="16"/>
        <v>7923.5612940277779</v>
      </c>
      <c r="I25" s="60">
        <f t="shared" si="16"/>
        <v>7923.1412940277769</v>
      </c>
      <c r="J25" s="60">
        <f t="shared" si="16"/>
        <v>7922.6212940277783</v>
      </c>
      <c r="K25" s="60">
        <f t="shared" si="16"/>
        <v>7922.4812940277779</v>
      </c>
      <c r="L25" s="60">
        <f t="shared" si="16"/>
        <v>7923.2212940277777</v>
      </c>
      <c r="M25" s="60">
        <f t="shared" si="16"/>
        <v>7923.2712940277779</v>
      </c>
      <c r="N25" s="60">
        <f t="shared" si="16"/>
        <v>7923.3012940277777</v>
      </c>
      <c r="O25" s="60">
        <f t="shared" si="16"/>
        <v>7923.9612940277775</v>
      </c>
      <c r="P25" s="60">
        <f t="shared" si="16"/>
        <v>7923.3212940277772</v>
      </c>
      <c r="Q25" s="60">
        <f t="shared" si="16"/>
        <v>7923.3612940277771</v>
      </c>
      <c r="R25" s="60">
        <f t="shared" si="16"/>
        <v>7924.1612940277782</v>
      </c>
      <c r="S25" s="60">
        <f t="shared" si="16"/>
        <v>7924.7012940277782</v>
      </c>
      <c r="T25" s="60">
        <f t="shared" si="16"/>
        <v>7925.1412940277778</v>
      </c>
      <c r="U25" s="60">
        <f t="shared" si="16"/>
        <v>7925.0312940277781</v>
      </c>
      <c r="V25" s="60">
        <f t="shared" si="16"/>
        <v>7924.0912940277776</v>
      </c>
      <c r="W25" s="60">
        <f t="shared" si="16"/>
        <v>7922.7212940277777</v>
      </c>
      <c r="X25" s="60">
        <f t="shared" si="16"/>
        <v>11432.641294027779</v>
      </c>
      <c r="Y25" s="60">
        <f t="shared" si="16"/>
        <v>11434.981294027777</v>
      </c>
      <c r="Z25" s="60">
        <f t="shared" si="16"/>
        <v>11425.481294027777</v>
      </c>
      <c r="AA25" s="60">
        <f t="shared" si="16"/>
        <v>11442.931294027778</v>
      </c>
      <c r="AB25" s="60">
        <f t="shared" si="16"/>
        <v>11474.551294027777</v>
      </c>
      <c r="AC25" s="60">
        <f t="shared" si="16"/>
        <v>11523.741294027777</v>
      </c>
      <c r="AD25" s="60">
        <f t="shared" si="16"/>
        <v>11588.251294027777</v>
      </c>
      <c r="AE25" s="60">
        <f t="shared" si="16"/>
        <v>11663.261294027778</v>
      </c>
      <c r="AF25" s="60">
        <f t="shared" si="16"/>
        <v>11777.891294027777</v>
      </c>
      <c r="AG25" s="60">
        <f t="shared" si="16"/>
        <v>11892.371294027776</v>
      </c>
      <c r="AH25" s="60">
        <f t="shared" si="16"/>
        <v>12020.631294027777</v>
      </c>
      <c r="AI25" s="60">
        <f t="shared" si="16"/>
        <v>12171.351294027778</v>
      </c>
      <c r="AJ25" s="60">
        <f t="shared" si="16"/>
        <v>12303.821294027777</v>
      </c>
      <c r="AK25" s="60">
        <f t="shared" si="16"/>
        <v>12419.651294027777</v>
      </c>
      <c r="AL25" s="60">
        <f t="shared" si="16"/>
        <v>12499.321294027777</v>
      </c>
      <c r="AM25" s="60">
        <f t="shared" si="16"/>
        <v>12610.391294027777</v>
      </c>
      <c r="AN25" s="60">
        <f t="shared" si="16"/>
        <v>12743.231294027777</v>
      </c>
      <c r="AO25" s="60">
        <f t="shared" si="16"/>
        <v>12861.821294027777</v>
      </c>
      <c r="AP25" s="60">
        <f t="shared" si="16"/>
        <v>12989.531294027778</v>
      </c>
      <c r="AQ25" s="60">
        <f t="shared" si="16"/>
        <v>13061.201294027778</v>
      </c>
      <c r="AR25" s="60">
        <f t="shared" si="16"/>
        <v>13120.361294027778</v>
      </c>
      <c r="AS25" s="60">
        <f t="shared" si="16"/>
        <v>13166.101294027778</v>
      </c>
      <c r="AT25" s="60">
        <f t="shared" si="16"/>
        <v>13198.881294027778</v>
      </c>
      <c r="AU25" s="60">
        <f t="shared" si="16"/>
        <v>13223.441294027778</v>
      </c>
      <c r="AV25" s="60">
        <f t="shared" si="16"/>
        <v>13235.621294027776</v>
      </c>
      <c r="AW25" s="60">
        <f t="shared" si="16"/>
        <v>13246.081294027779</v>
      </c>
      <c r="AX25" s="60">
        <f t="shared" si="16"/>
        <v>13245.451294027778</v>
      </c>
      <c r="AY25" s="60">
        <f t="shared" si="16"/>
        <v>13241.311294027777</v>
      </c>
      <c r="AZ25" s="60">
        <f t="shared" si="16"/>
        <v>13219.541294027778</v>
      </c>
      <c r="BA25" s="60">
        <f t="shared" si="16"/>
        <v>13208.031294027776</v>
      </c>
      <c r="BB25" s="60">
        <f t="shared" si="16"/>
        <v>13189.661294027777</v>
      </c>
      <c r="BC25" s="60">
        <f t="shared" si="16"/>
        <v>13171.701294027778</v>
      </c>
      <c r="BD25" s="60">
        <f t="shared" si="16"/>
        <v>13134.341294027778</v>
      </c>
      <c r="BE25" s="60">
        <f t="shared" si="16"/>
        <v>13104.931294027778</v>
      </c>
      <c r="BF25" s="60">
        <f t="shared" si="16"/>
        <v>13091.911294027777</v>
      </c>
      <c r="BG25" s="60">
        <f t="shared" si="16"/>
        <v>13037.151294027777</v>
      </c>
      <c r="BH25" s="60">
        <f t="shared" si="16"/>
        <v>12938.831294027777</v>
      </c>
      <c r="BI25" s="60">
        <f t="shared" si="16"/>
        <v>12877.441294027778</v>
      </c>
      <c r="BJ25" s="60">
        <f t="shared" si="16"/>
        <v>12804.041294027778</v>
      </c>
      <c r="BK25" s="60">
        <f t="shared" si="16"/>
        <v>12710.491294027779</v>
      </c>
      <c r="BL25" s="60">
        <f t="shared" si="16"/>
        <v>12618.951294027778</v>
      </c>
      <c r="BM25" s="60">
        <f t="shared" si="16"/>
        <v>12601.011294027778</v>
      </c>
      <c r="BN25" s="60">
        <f t="shared" si="16"/>
        <v>12478.681294027778</v>
      </c>
      <c r="BO25" s="60">
        <f t="shared" ref="BO25:CS25" si="17">SUM(BO3,BO13,BO15,BO20)</f>
        <v>12369.731294027777</v>
      </c>
      <c r="BP25" s="60">
        <f t="shared" si="17"/>
        <v>12256.421294027778</v>
      </c>
      <c r="BQ25" s="60">
        <f t="shared" si="17"/>
        <v>12137.281294027776</v>
      </c>
      <c r="BR25" s="60">
        <f t="shared" si="17"/>
        <v>12030.801294027777</v>
      </c>
      <c r="BS25" s="60">
        <f t="shared" si="17"/>
        <v>11915.511294027776</v>
      </c>
      <c r="BT25" s="60">
        <f t="shared" si="17"/>
        <v>11805.541294027778</v>
      </c>
      <c r="BU25" s="60">
        <f t="shared" si="17"/>
        <v>11689.651294027777</v>
      </c>
      <c r="BV25" s="60">
        <f t="shared" si="17"/>
        <v>11610.211294027777</v>
      </c>
      <c r="BW25" s="60">
        <f t="shared" si="17"/>
        <v>11543.101294027776</v>
      </c>
      <c r="BX25" s="60">
        <f t="shared" si="17"/>
        <v>11497.701294027776</v>
      </c>
      <c r="BY25" s="60">
        <f t="shared" si="17"/>
        <v>11451.041294027778</v>
      </c>
      <c r="BZ25" s="60">
        <f t="shared" si="17"/>
        <v>7935.0312940277781</v>
      </c>
      <c r="CA25" s="60">
        <f t="shared" si="17"/>
        <v>7929.9212940277785</v>
      </c>
      <c r="CB25" s="60">
        <f t="shared" si="17"/>
        <v>7917.401294027778</v>
      </c>
      <c r="CC25" s="60">
        <f t="shared" si="17"/>
        <v>7917.0812940277774</v>
      </c>
      <c r="CD25" s="60">
        <f t="shared" si="17"/>
        <v>7918.2112940277775</v>
      </c>
      <c r="CE25" s="60">
        <f t="shared" si="17"/>
        <v>7918.651294027778</v>
      </c>
      <c r="CF25" s="60">
        <f t="shared" si="17"/>
        <v>7918.1712940277775</v>
      </c>
      <c r="CG25" s="60">
        <f t="shared" si="17"/>
        <v>7918.1112940277771</v>
      </c>
      <c r="CH25" s="60">
        <f t="shared" si="17"/>
        <v>7924.0912940277776</v>
      </c>
      <c r="CI25" s="60">
        <f t="shared" si="17"/>
        <v>7923.7612940277777</v>
      </c>
      <c r="CJ25" s="60">
        <f t="shared" si="17"/>
        <v>7924.6412940277778</v>
      </c>
      <c r="CK25" s="60">
        <f t="shared" si="17"/>
        <v>7923.8412940277776</v>
      </c>
      <c r="CL25" s="60">
        <f t="shared" si="17"/>
        <v>7923.3712940277774</v>
      </c>
      <c r="CM25" s="60">
        <f t="shared" si="17"/>
        <v>7924.0912940277776</v>
      </c>
      <c r="CN25" s="60">
        <f t="shared" si="17"/>
        <v>7926.5512940277777</v>
      </c>
      <c r="CO25" s="60">
        <f t="shared" si="17"/>
        <v>7927.9312940277769</v>
      </c>
      <c r="CP25" s="60">
        <f t="shared" si="17"/>
        <v>7929.0512940277777</v>
      </c>
      <c r="CQ25" s="60">
        <f t="shared" si="17"/>
        <v>7928.3512940277769</v>
      </c>
      <c r="CR25" s="60">
        <f t="shared" si="17"/>
        <v>7929.021294027777</v>
      </c>
      <c r="CS25" s="61">
        <f t="shared" si="17"/>
        <v>7928.7512940277775</v>
      </c>
      <c r="CT25" s="109">
        <f t="shared" si="15"/>
        <v>1004313.7642266671</v>
      </c>
      <c r="CU25" s="150"/>
      <c r="CW25" s="140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02" ht="15.75" thickBot="1">
      <c r="A29" s="67" t="s">
        <v>25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26</v>
      </c>
      <c r="CU29" s="150"/>
      <c r="CX29" s="234"/>
    </row>
    <row r="30" spans="1:102">
      <c r="A30" s="69" t="s">
        <v>31</v>
      </c>
      <c r="B30" s="70">
        <f t="shared" ref="B30:G30" si="18">B31+B39</f>
        <v>3361.9492940277778</v>
      </c>
      <c r="C30" s="71">
        <f t="shared" si="18"/>
        <v>3369.9492940277778</v>
      </c>
      <c r="D30" s="71">
        <f t="shared" si="18"/>
        <v>3371.9492940277778</v>
      </c>
      <c r="E30" s="71">
        <f t="shared" si="18"/>
        <v>3363.9492940277778</v>
      </c>
      <c r="F30" s="71">
        <f t="shared" si="18"/>
        <v>3360.9492940277778</v>
      </c>
      <c r="G30" s="71">
        <f t="shared" si="18"/>
        <v>3369.9492940277778</v>
      </c>
      <c r="H30" s="71">
        <f t="shared" ref="H30:BS30" si="19">H31+H39</f>
        <v>3369.9492940277778</v>
      </c>
      <c r="I30" s="71">
        <f t="shared" si="19"/>
        <v>3181.9492940277778</v>
      </c>
      <c r="J30" s="71">
        <f t="shared" si="19"/>
        <v>3182.9492940277778</v>
      </c>
      <c r="K30" s="71">
        <f t="shared" si="19"/>
        <v>3182.9492940277778</v>
      </c>
      <c r="L30" s="71">
        <f t="shared" si="19"/>
        <v>3176.9492940277778</v>
      </c>
      <c r="M30" s="71">
        <f t="shared" si="19"/>
        <v>3172.9492940277778</v>
      </c>
      <c r="N30" s="71">
        <f t="shared" si="19"/>
        <v>3167.9492940277778</v>
      </c>
      <c r="O30" s="71">
        <f t="shared" si="19"/>
        <v>3170.9492940277778</v>
      </c>
      <c r="P30" s="71">
        <f t="shared" si="19"/>
        <v>3172.9492940277778</v>
      </c>
      <c r="Q30" s="71">
        <f t="shared" si="19"/>
        <v>3171.9492940277778</v>
      </c>
      <c r="R30" s="71">
        <f t="shared" si="19"/>
        <v>3172.9492940277778</v>
      </c>
      <c r="S30" s="71">
        <f t="shared" si="19"/>
        <v>3173.9492940277778</v>
      </c>
      <c r="T30" s="71">
        <f t="shared" si="19"/>
        <v>3178.9492940277778</v>
      </c>
      <c r="U30" s="71">
        <f t="shared" si="19"/>
        <v>3181.9492940277778</v>
      </c>
      <c r="V30" s="71">
        <f t="shared" si="19"/>
        <v>3175.9492940277778</v>
      </c>
      <c r="W30" s="71">
        <f t="shared" si="19"/>
        <v>3175.9492940277778</v>
      </c>
      <c r="X30" s="71">
        <f t="shared" si="19"/>
        <v>3177.9492940277778</v>
      </c>
      <c r="Y30" s="71">
        <f t="shared" si="19"/>
        <v>3177.9492940277778</v>
      </c>
      <c r="Z30" s="71">
        <f t="shared" si="19"/>
        <v>3176.9492940277778</v>
      </c>
      <c r="AA30" s="71">
        <f t="shared" si="19"/>
        <v>3181.9492940277778</v>
      </c>
      <c r="AB30" s="71">
        <f t="shared" si="19"/>
        <v>3182.9492940277778</v>
      </c>
      <c r="AC30" s="71">
        <f t="shared" si="19"/>
        <v>3099.9492940277778</v>
      </c>
      <c r="AD30" s="71">
        <f t="shared" si="19"/>
        <v>3074.9492940277778</v>
      </c>
      <c r="AE30" s="71">
        <f t="shared" si="19"/>
        <v>3044.9492940277778</v>
      </c>
      <c r="AF30" s="71">
        <f t="shared" si="19"/>
        <v>3019.9492940277778</v>
      </c>
      <c r="AG30" s="71">
        <f t="shared" si="19"/>
        <v>3017.9492940277778</v>
      </c>
      <c r="AH30" s="71">
        <f t="shared" si="19"/>
        <v>3014.9492940277778</v>
      </c>
      <c r="AI30" s="71">
        <f t="shared" si="19"/>
        <v>3007.9492940277778</v>
      </c>
      <c r="AJ30" s="71">
        <f t="shared" si="19"/>
        <v>3004.9492940277778</v>
      </c>
      <c r="AK30" s="71">
        <f t="shared" si="19"/>
        <v>2952.9492940277778</v>
      </c>
      <c r="AL30" s="71">
        <f t="shared" si="19"/>
        <v>2879.9492940277778</v>
      </c>
      <c r="AM30" s="71">
        <f t="shared" si="19"/>
        <v>2884.9492940277778</v>
      </c>
      <c r="AN30" s="71">
        <f t="shared" si="19"/>
        <v>2812.9492940277778</v>
      </c>
      <c r="AO30" s="71">
        <f t="shared" si="19"/>
        <v>2740.9492940277778</v>
      </c>
      <c r="AP30" s="71">
        <f t="shared" si="19"/>
        <v>2656.9492940277778</v>
      </c>
      <c r="AQ30" s="71">
        <f t="shared" si="19"/>
        <v>2653.9492940277778</v>
      </c>
      <c r="AR30" s="71">
        <f t="shared" si="19"/>
        <v>2644.9492940277778</v>
      </c>
      <c r="AS30" s="71">
        <f t="shared" si="19"/>
        <v>2563.9492940277778</v>
      </c>
      <c r="AT30" s="71">
        <f t="shared" si="19"/>
        <v>2507.9492940277778</v>
      </c>
      <c r="AU30" s="71">
        <f t="shared" si="19"/>
        <v>2444.9492940277778</v>
      </c>
      <c r="AV30" s="71">
        <f t="shared" si="19"/>
        <v>2407.9492940277778</v>
      </c>
      <c r="AW30" s="71">
        <f t="shared" si="19"/>
        <v>2364.9492940277778</v>
      </c>
      <c r="AX30" s="71">
        <f t="shared" si="19"/>
        <v>2357.9492940277778</v>
      </c>
      <c r="AY30" s="71">
        <f t="shared" si="19"/>
        <v>2360.9492940277778</v>
      </c>
      <c r="AZ30" s="71">
        <f t="shared" si="19"/>
        <v>2352.9492940277778</v>
      </c>
      <c r="BA30" s="71">
        <f t="shared" si="19"/>
        <v>2457.9492940277778</v>
      </c>
      <c r="BB30" s="71">
        <f t="shared" si="19"/>
        <v>2583.9492940277778</v>
      </c>
      <c r="BC30" s="71">
        <f t="shared" si="19"/>
        <v>2650.9492940277778</v>
      </c>
      <c r="BD30" s="71">
        <f t="shared" si="19"/>
        <v>2737.9492940277778</v>
      </c>
      <c r="BE30" s="71">
        <f t="shared" si="19"/>
        <v>2761.9492940277778</v>
      </c>
      <c r="BF30" s="71">
        <f t="shared" si="19"/>
        <v>2753.9492940277778</v>
      </c>
      <c r="BG30" s="71">
        <f t="shared" si="19"/>
        <v>2749.9492940277778</v>
      </c>
      <c r="BH30" s="71">
        <f t="shared" si="19"/>
        <v>2743.9492940277778</v>
      </c>
      <c r="BI30" s="71">
        <f t="shared" si="19"/>
        <v>2743.9492940277778</v>
      </c>
      <c r="BJ30" s="71">
        <f t="shared" si="19"/>
        <v>2743.9492940277778</v>
      </c>
      <c r="BK30" s="71">
        <f t="shared" si="19"/>
        <v>2620.9492940277778</v>
      </c>
      <c r="BL30" s="71">
        <f t="shared" si="19"/>
        <v>2564.9492940277778</v>
      </c>
      <c r="BM30" s="71">
        <f t="shared" si="19"/>
        <v>2531.9492940277778</v>
      </c>
      <c r="BN30" s="71">
        <f t="shared" si="19"/>
        <v>2490.9492940277778</v>
      </c>
      <c r="BO30" s="71">
        <f t="shared" si="19"/>
        <v>2492.9492940277778</v>
      </c>
      <c r="BP30" s="71">
        <f t="shared" si="19"/>
        <v>2498.9492940277778</v>
      </c>
      <c r="BQ30" s="71">
        <f t="shared" si="19"/>
        <v>2522.9492940277778</v>
      </c>
      <c r="BR30" s="71">
        <f t="shared" si="19"/>
        <v>2541.9492940277778</v>
      </c>
      <c r="BS30" s="71">
        <f t="shared" si="19"/>
        <v>2564.9492940277778</v>
      </c>
      <c r="BT30" s="71">
        <f t="shared" ref="BT30:CS30" si="20">BT31+BT39</f>
        <v>2601.9492940277778</v>
      </c>
      <c r="BU30" s="71">
        <f t="shared" si="20"/>
        <v>2600.9492940277778</v>
      </c>
      <c r="BV30" s="71">
        <f t="shared" si="20"/>
        <v>2685.9492940277778</v>
      </c>
      <c r="BW30" s="71">
        <f t="shared" si="20"/>
        <v>2711.9492940277778</v>
      </c>
      <c r="BX30" s="71">
        <f t="shared" si="20"/>
        <v>2712.9492940277778</v>
      </c>
      <c r="BY30" s="71">
        <f t="shared" si="20"/>
        <v>2716.9492940277778</v>
      </c>
      <c r="BZ30" s="71">
        <f t="shared" si="20"/>
        <v>2715.9492940277778</v>
      </c>
      <c r="CA30" s="71">
        <f t="shared" si="20"/>
        <v>2720.9492940277778</v>
      </c>
      <c r="CB30" s="71">
        <f t="shared" si="20"/>
        <v>2716.9492940277778</v>
      </c>
      <c r="CC30" s="71">
        <f t="shared" si="20"/>
        <v>2713.9492940277778</v>
      </c>
      <c r="CD30" s="71">
        <f t="shared" si="20"/>
        <v>2725.9492940277778</v>
      </c>
      <c r="CE30" s="71">
        <f t="shared" si="20"/>
        <v>2739.9492940277778</v>
      </c>
      <c r="CF30" s="71">
        <f t="shared" si="20"/>
        <v>2745.9492940277778</v>
      </c>
      <c r="CG30" s="71">
        <f t="shared" si="20"/>
        <v>2749.9492940277778</v>
      </c>
      <c r="CH30" s="71">
        <f t="shared" si="20"/>
        <v>2745.9492940277778</v>
      </c>
      <c r="CI30" s="71">
        <f t="shared" si="20"/>
        <v>2737.9492940277778</v>
      </c>
      <c r="CJ30" s="71">
        <f t="shared" si="20"/>
        <v>2737.9492940277778</v>
      </c>
      <c r="CK30" s="71">
        <f t="shared" si="20"/>
        <v>2747.9492940277778</v>
      </c>
      <c r="CL30" s="71">
        <f t="shared" si="20"/>
        <v>2758.9492940277778</v>
      </c>
      <c r="CM30" s="71">
        <f t="shared" si="20"/>
        <v>2761.9492940277778</v>
      </c>
      <c r="CN30" s="71">
        <f t="shared" si="20"/>
        <v>2766.9492940277778</v>
      </c>
      <c r="CO30" s="71">
        <f t="shared" si="20"/>
        <v>2775.9492940277778</v>
      </c>
      <c r="CP30" s="71">
        <f t="shared" si="20"/>
        <v>2781.9492940277778</v>
      </c>
      <c r="CQ30" s="71">
        <f t="shared" si="20"/>
        <v>2772.9492940277778</v>
      </c>
      <c r="CR30" s="71">
        <f t="shared" si="20"/>
        <v>2775.9492940277778</v>
      </c>
      <c r="CS30" s="72">
        <f t="shared" si="20"/>
        <v>2778.9492940277778</v>
      </c>
      <c r="CT30" s="73">
        <f t="shared" ref="CT30:CT47" si="21">SUM(B30:CS30)</f>
        <v>273745.13222666708</v>
      </c>
      <c r="CU30" s="150"/>
    </row>
    <row r="31" spans="1:102">
      <c r="A31" s="74" t="s">
        <v>32</v>
      </c>
      <c r="B31" s="75">
        <f>SUM(B32:B38)</f>
        <v>3156.8980000000001</v>
      </c>
      <c r="C31" s="76">
        <f t="shared" ref="C31:BN31" si="22">SUM(C32:C38)</f>
        <v>3164.8980000000001</v>
      </c>
      <c r="D31" s="76">
        <f t="shared" si="22"/>
        <v>3166.8980000000001</v>
      </c>
      <c r="E31" s="76">
        <f t="shared" si="22"/>
        <v>3158.8980000000001</v>
      </c>
      <c r="F31" s="76">
        <f t="shared" si="22"/>
        <v>3155.8980000000001</v>
      </c>
      <c r="G31" s="76">
        <f t="shared" si="22"/>
        <v>3164.8980000000001</v>
      </c>
      <c r="H31" s="76">
        <f t="shared" si="22"/>
        <v>3164.8980000000001</v>
      </c>
      <c r="I31" s="76">
        <f t="shared" si="22"/>
        <v>2976.8980000000001</v>
      </c>
      <c r="J31" s="76">
        <f t="shared" si="22"/>
        <v>2977.8980000000001</v>
      </c>
      <c r="K31" s="76">
        <f t="shared" si="22"/>
        <v>2977.8980000000001</v>
      </c>
      <c r="L31" s="76">
        <f t="shared" si="22"/>
        <v>2971.8980000000001</v>
      </c>
      <c r="M31" s="76">
        <f t="shared" si="22"/>
        <v>2967.8980000000001</v>
      </c>
      <c r="N31" s="76">
        <f t="shared" si="22"/>
        <v>2962.8980000000001</v>
      </c>
      <c r="O31" s="76">
        <f t="shared" si="22"/>
        <v>2965.8980000000001</v>
      </c>
      <c r="P31" s="76">
        <f t="shared" si="22"/>
        <v>2967.8980000000001</v>
      </c>
      <c r="Q31" s="76">
        <f t="shared" si="22"/>
        <v>2966.8980000000001</v>
      </c>
      <c r="R31" s="76">
        <f t="shared" si="22"/>
        <v>2967.8980000000001</v>
      </c>
      <c r="S31" s="76">
        <f t="shared" si="22"/>
        <v>2968.8980000000001</v>
      </c>
      <c r="T31" s="76">
        <f t="shared" si="22"/>
        <v>2973.8980000000001</v>
      </c>
      <c r="U31" s="76">
        <f t="shared" si="22"/>
        <v>2976.8980000000001</v>
      </c>
      <c r="V31" s="76">
        <f t="shared" si="22"/>
        <v>2970.8980000000001</v>
      </c>
      <c r="W31" s="76">
        <f t="shared" si="22"/>
        <v>2970.8980000000001</v>
      </c>
      <c r="X31" s="76">
        <f t="shared" si="22"/>
        <v>2972.8980000000001</v>
      </c>
      <c r="Y31" s="76">
        <f t="shared" si="22"/>
        <v>2972.8980000000001</v>
      </c>
      <c r="Z31" s="76">
        <f t="shared" si="22"/>
        <v>2971.8980000000001</v>
      </c>
      <c r="AA31" s="76">
        <f t="shared" si="22"/>
        <v>2976.8980000000001</v>
      </c>
      <c r="AB31" s="76">
        <f t="shared" si="22"/>
        <v>2977.8980000000001</v>
      </c>
      <c r="AC31" s="76">
        <f t="shared" si="22"/>
        <v>2894.8980000000001</v>
      </c>
      <c r="AD31" s="76">
        <f t="shared" si="22"/>
        <v>2869.8980000000001</v>
      </c>
      <c r="AE31" s="76">
        <f t="shared" si="22"/>
        <v>2839.8980000000001</v>
      </c>
      <c r="AF31" s="76">
        <f t="shared" si="22"/>
        <v>2814.8980000000001</v>
      </c>
      <c r="AG31" s="76">
        <f t="shared" si="22"/>
        <v>2812.8980000000001</v>
      </c>
      <c r="AH31" s="76">
        <f t="shared" si="22"/>
        <v>2809.8980000000001</v>
      </c>
      <c r="AI31" s="76">
        <f t="shared" si="22"/>
        <v>2802.8980000000001</v>
      </c>
      <c r="AJ31" s="76">
        <f t="shared" si="22"/>
        <v>2799.8980000000001</v>
      </c>
      <c r="AK31" s="76">
        <f t="shared" si="22"/>
        <v>2747.8980000000001</v>
      </c>
      <c r="AL31" s="76">
        <f t="shared" si="22"/>
        <v>2674.8980000000001</v>
      </c>
      <c r="AM31" s="76">
        <f t="shared" si="22"/>
        <v>2679.8980000000001</v>
      </c>
      <c r="AN31" s="76">
        <f t="shared" si="22"/>
        <v>2607.8980000000001</v>
      </c>
      <c r="AO31" s="76">
        <f t="shared" si="22"/>
        <v>2535.8980000000001</v>
      </c>
      <c r="AP31" s="76">
        <f t="shared" si="22"/>
        <v>2451.8980000000001</v>
      </c>
      <c r="AQ31" s="76">
        <f t="shared" si="22"/>
        <v>2448.8980000000001</v>
      </c>
      <c r="AR31" s="76">
        <f t="shared" si="22"/>
        <v>2439.8980000000001</v>
      </c>
      <c r="AS31" s="76">
        <f t="shared" si="22"/>
        <v>2358.8980000000001</v>
      </c>
      <c r="AT31" s="76">
        <f t="shared" si="22"/>
        <v>2302.8980000000001</v>
      </c>
      <c r="AU31" s="76">
        <f t="shared" si="22"/>
        <v>2239.8980000000001</v>
      </c>
      <c r="AV31" s="76">
        <f t="shared" si="22"/>
        <v>2202.8980000000001</v>
      </c>
      <c r="AW31" s="76">
        <f t="shared" si="22"/>
        <v>2159.8980000000001</v>
      </c>
      <c r="AX31" s="76">
        <f t="shared" si="22"/>
        <v>2152.8980000000001</v>
      </c>
      <c r="AY31" s="76">
        <f t="shared" si="22"/>
        <v>2155.8980000000001</v>
      </c>
      <c r="AZ31" s="76">
        <f t="shared" si="22"/>
        <v>2147.8980000000001</v>
      </c>
      <c r="BA31" s="76">
        <f t="shared" si="22"/>
        <v>2252.8980000000001</v>
      </c>
      <c r="BB31" s="76">
        <f t="shared" si="22"/>
        <v>2378.8980000000001</v>
      </c>
      <c r="BC31" s="76">
        <f t="shared" si="22"/>
        <v>2445.8980000000001</v>
      </c>
      <c r="BD31" s="76">
        <f t="shared" si="22"/>
        <v>2532.8980000000001</v>
      </c>
      <c r="BE31" s="76">
        <f t="shared" si="22"/>
        <v>2556.8980000000001</v>
      </c>
      <c r="BF31" s="76">
        <f t="shared" si="22"/>
        <v>2548.8980000000001</v>
      </c>
      <c r="BG31" s="76">
        <f t="shared" si="22"/>
        <v>2544.8980000000001</v>
      </c>
      <c r="BH31" s="76">
        <f t="shared" si="22"/>
        <v>2538.8980000000001</v>
      </c>
      <c r="BI31" s="76">
        <f t="shared" si="22"/>
        <v>2538.8980000000001</v>
      </c>
      <c r="BJ31" s="76">
        <f t="shared" si="22"/>
        <v>2538.8980000000001</v>
      </c>
      <c r="BK31" s="76">
        <f t="shared" si="22"/>
        <v>2415.8980000000001</v>
      </c>
      <c r="BL31" s="76">
        <f t="shared" si="22"/>
        <v>2359.8980000000001</v>
      </c>
      <c r="BM31" s="76">
        <f t="shared" si="22"/>
        <v>2326.8980000000001</v>
      </c>
      <c r="BN31" s="76">
        <f t="shared" si="22"/>
        <v>2285.8980000000001</v>
      </c>
      <c r="BO31" s="76">
        <f t="shared" ref="BO31:CS31" si="23">SUM(BO32:BO38)</f>
        <v>2287.8980000000001</v>
      </c>
      <c r="BP31" s="76">
        <f t="shared" si="23"/>
        <v>2293.8980000000001</v>
      </c>
      <c r="BQ31" s="76">
        <f t="shared" si="23"/>
        <v>2317.8980000000001</v>
      </c>
      <c r="BR31" s="76">
        <f t="shared" si="23"/>
        <v>2336.8980000000001</v>
      </c>
      <c r="BS31" s="76">
        <f t="shared" si="23"/>
        <v>2359.8980000000001</v>
      </c>
      <c r="BT31" s="76">
        <f t="shared" si="23"/>
        <v>2396.8980000000001</v>
      </c>
      <c r="BU31" s="76">
        <f t="shared" si="23"/>
        <v>2395.8980000000001</v>
      </c>
      <c r="BV31" s="76">
        <f t="shared" si="23"/>
        <v>2480.8980000000001</v>
      </c>
      <c r="BW31" s="76">
        <f t="shared" si="23"/>
        <v>2506.8980000000001</v>
      </c>
      <c r="BX31" s="76">
        <f t="shared" si="23"/>
        <v>2507.8980000000001</v>
      </c>
      <c r="BY31" s="76">
        <f t="shared" si="23"/>
        <v>2511.8980000000001</v>
      </c>
      <c r="BZ31" s="76">
        <f t="shared" si="23"/>
        <v>2510.8980000000001</v>
      </c>
      <c r="CA31" s="76">
        <f t="shared" si="23"/>
        <v>2515.8980000000001</v>
      </c>
      <c r="CB31" s="76">
        <f t="shared" si="23"/>
        <v>2511.8980000000001</v>
      </c>
      <c r="CC31" s="76">
        <f t="shared" si="23"/>
        <v>2508.8980000000001</v>
      </c>
      <c r="CD31" s="76">
        <f t="shared" si="23"/>
        <v>2520.8980000000001</v>
      </c>
      <c r="CE31" s="76">
        <f t="shared" si="23"/>
        <v>2534.8980000000001</v>
      </c>
      <c r="CF31" s="76">
        <f t="shared" si="23"/>
        <v>2540.8980000000001</v>
      </c>
      <c r="CG31" s="76">
        <f t="shared" si="23"/>
        <v>2544.8980000000001</v>
      </c>
      <c r="CH31" s="76">
        <f t="shared" si="23"/>
        <v>2540.8980000000001</v>
      </c>
      <c r="CI31" s="76">
        <f t="shared" si="23"/>
        <v>2532.8980000000001</v>
      </c>
      <c r="CJ31" s="76">
        <f t="shared" si="23"/>
        <v>2532.8980000000001</v>
      </c>
      <c r="CK31" s="76">
        <f t="shared" si="23"/>
        <v>2542.8980000000001</v>
      </c>
      <c r="CL31" s="76">
        <f t="shared" si="23"/>
        <v>2553.8980000000001</v>
      </c>
      <c r="CM31" s="76">
        <f t="shared" si="23"/>
        <v>2556.8980000000001</v>
      </c>
      <c r="CN31" s="76">
        <f t="shared" si="23"/>
        <v>2561.8980000000001</v>
      </c>
      <c r="CO31" s="76">
        <f t="shared" si="23"/>
        <v>2570.8980000000001</v>
      </c>
      <c r="CP31" s="76">
        <f t="shared" si="23"/>
        <v>2576.8980000000001</v>
      </c>
      <c r="CQ31" s="76">
        <f t="shared" si="23"/>
        <v>2567.8980000000001</v>
      </c>
      <c r="CR31" s="76">
        <f t="shared" si="23"/>
        <v>2570.8980000000001</v>
      </c>
      <c r="CS31" s="77">
        <f t="shared" si="23"/>
        <v>2573.8980000000001</v>
      </c>
      <c r="CT31" s="30">
        <f t="shared" si="21"/>
        <v>254060.20799999934</v>
      </c>
      <c r="CU31" s="152"/>
    </row>
    <row r="32" spans="1:102">
      <c r="A32" s="78" t="s">
        <v>33</v>
      </c>
      <c r="B32" s="79">
        <f>B62-B73</f>
        <v>450</v>
      </c>
      <c r="C32" s="80">
        <f t="shared" ref="C32:BN32" si="24">C62-C73</f>
        <v>450</v>
      </c>
      <c r="D32" s="80">
        <f t="shared" si="24"/>
        <v>450</v>
      </c>
      <c r="E32" s="80">
        <f t="shared" si="24"/>
        <v>450</v>
      </c>
      <c r="F32" s="80">
        <f t="shared" si="24"/>
        <v>450</v>
      </c>
      <c r="G32" s="80">
        <f t="shared" si="24"/>
        <v>450</v>
      </c>
      <c r="H32" s="80">
        <f t="shared" si="24"/>
        <v>450</v>
      </c>
      <c r="I32" s="80">
        <f t="shared" si="24"/>
        <v>450</v>
      </c>
      <c r="J32" s="80">
        <f t="shared" si="24"/>
        <v>450</v>
      </c>
      <c r="K32" s="80">
        <f t="shared" si="24"/>
        <v>450</v>
      </c>
      <c r="L32" s="80">
        <f t="shared" si="24"/>
        <v>450</v>
      </c>
      <c r="M32" s="80">
        <f t="shared" si="24"/>
        <v>450</v>
      </c>
      <c r="N32" s="80">
        <f t="shared" si="24"/>
        <v>450</v>
      </c>
      <c r="O32" s="80">
        <f t="shared" si="24"/>
        <v>450</v>
      </c>
      <c r="P32" s="80">
        <f t="shared" si="24"/>
        <v>450</v>
      </c>
      <c r="Q32" s="80">
        <f t="shared" si="24"/>
        <v>450</v>
      </c>
      <c r="R32" s="80">
        <f t="shared" si="24"/>
        <v>450</v>
      </c>
      <c r="S32" s="80">
        <f t="shared" si="24"/>
        <v>450</v>
      </c>
      <c r="T32" s="80">
        <f t="shared" si="24"/>
        <v>450</v>
      </c>
      <c r="U32" s="80">
        <f t="shared" si="24"/>
        <v>450</v>
      </c>
      <c r="V32" s="80">
        <f t="shared" si="24"/>
        <v>450</v>
      </c>
      <c r="W32" s="80">
        <f t="shared" si="24"/>
        <v>450</v>
      </c>
      <c r="X32" s="80">
        <f t="shared" si="24"/>
        <v>450</v>
      </c>
      <c r="Y32" s="80">
        <f t="shared" si="24"/>
        <v>450</v>
      </c>
      <c r="Z32" s="80">
        <f t="shared" si="24"/>
        <v>450</v>
      </c>
      <c r="AA32" s="80">
        <f t="shared" si="24"/>
        <v>450</v>
      </c>
      <c r="AB32" s="80">
        <f t="shared" si="24"/>
        <v>450</v>
      </c>
      <c r="AC32" s="80">
        <f t="shared" si="24"/>
        <v>450</v>
      </c>
      <c r="AD32" s="80">
        <f t="shared" si="24"/>
        <v>450</v>
      </c>
      <c r="AE32" s="80">
        <f t="shared" si="24"/>
        <v>450</v>
      </c>
      <c r="AF32" s="80">
        <f t="shared" si="24"/>
        <v>450</v>
      </c>
      <c r="AG32" s="80">
        <f t="shared" si="24"/>
        <v>450</v>
      </c>
      <c r="AH32" s="80">
        <f t="shared" si="24"/>
        <v>450</v>
      </c>
      <c r="AI32" s="80">
        <f t="shared" si="24"/>
        <v>450</v>
      </c>
      <c r="AJ32" s="80">
        <f t="shared" si="24"/>
        <v>450</v>
      </c>
      <c r="AK32" s="80">
        <f t="shared" si="24"/>
        <v>450</v>
      </c>
      <c r="AL32" s="80">
        <f t="shared" si="24"/>
        <v>450</v>
      </c>
      <c r="AM32" s="80">
        <f t="shared" si="24"/>
        <v>450</v>
      </c>
      <c r="AN32" s="80">
        <f t="shared" si="24"/>
        <v>450</v>
      </c>
      <c r="AO32" s="80">
        <f t="shared" si="24"/>
        <v>450</v>
      </c>
      <c r="AP32" s="80">
        <f t="shared" si="24"/>
        <v>450</v>
      </c>
      <c r="AQ32" s="80">
        <f t="shared" si="24"/>
        <v>450</v>
      </c>
      <c r="AR32" s="80">
        <f t="shared" si="24"/>
        <v>450</v>
      </c>
      <c r="AS32" s="80">
        <f t="shared" si="24"/>
        <v>450</v>
      </c>
      <c r="AT32" s="80">
        <f t="shared" si="24"/>
        <v>420</v>
      </c>
      <c r="AU32" s="80">
        <f t="shared" si="24"/>
        <v>390</v>
      </c>
      <c r="AV32" s="80">
        <f t="shared" si="24"/>
        <v>360</v>
      </c>
      <c r="AW32" s="80">
        <f t="shared" si="24"/>
        <v>330</v>
      </c>
      <c r="AX32" s="80">
        <f t="shared" si="24"/>
        <v>318</v>
      </c>
      <c r="AY32" s="80">
        <f t="shared" si="24"/>
        <v>318</v>
      </c>
      <c r="AZ32" s="80">
        <f t="shared" si="24"/>
        <v>318</v>
      </c>
      <c r="BA32" s="80">
        <f t="shared" si="24"/>
        <v>348</v>
      </c>
      <c r="BB32" s="80">
        <f t="shared" si="24"/>
        <v>378</v>
      </c>
      <c r="BC32" s="80">
        <f t="shared" si="24"/>
        <v>408</v>
      </c>
      <c r="BD32" s="80">
        <f t="shared" si="24"/>
        <v>438</v>
      </c>
      <c r="BE32" s="80">
        <f t="shared" si="24"/>
        <v>450</v>
      </c>
      <c r="BF32" s="80">
        <f t="shared" si="24"/>
        <v>450</v>
      </c>
      <c r="BG32" s="80">
        <f t="shared" si="24"/>
        <v>450</v>
      </c>
      <c r="BH32" s="80">
        <f t="shared" si="24"/>
        <v>450</v>
      </c>
      <c r="BI32" s="80">
        <f t="shared" si="24"/>
        <v>450</v>
      </c>
      <c r="BJ32" s="80">
        <f t="shared" si="24"/>
        <v>450</v>
      </c>
      <c r="BK32" s="80">
        <f t="shared" si="24"/>
        <v>420</v>
      </c>
      <c r="BL32" s="80">
        <f t="shared" si="24"/>
        <v>390</v>
      </c>
      <c r="BM32" s="80">
        <f t="shared" si="24"/>
        <v>360</v>
      </c>
      <c r="BN32" s="80">
        <f t="shared" si="24"/>
        <v>330</v>
      </c>
      <c r="BO32" s="80">
        <f t="shared" ref="BO32:CS32" si="25">BO62-BO73</f>
        <v>330</v>
      </c>
      <c r="BP32" s="80">
        <f t="shared" si="25"/>
        <v>330</v>
      </c>
      <c r="BQ32" s="80">
        <f t="shared" si="25"/>
        <v>360</v>
      </c>
      <c r="BR32" s="80">
        <f t="shared" si="25"/>
        <v>390</v>
      </c>
      <c r="BS32" s="80">
        <f t="shared" si="25"/>
        <v>420</v>
      </c>
      <c r="BT32" s="80">
        <f t="shared" si="25"/>
        <v>450</v>
      </c>
      <c r="BU32" s="80">
        <f t="shared" si="25"/>
        <v>450</v>
      </c>
      <c r="BV32" s="80">
        <f t="shared" si="25"/>
        <v>450</v>
      </c>
      <c r="BW32" s="80">
        <f t="shared" si="25"/>
        <v>450</v>
      </c>
      <c r="BX32" s="80">
        <f t="shared" si="25"/>
        <v>450</v>
      </c>
      <c r="BY32" s="80">
        <f t="shared" si="25"/>
        <v>450</v>
      </c>
      <c r="BZ32" s="80">
        <f t="shared" si="25"/>
        <v>450</v>
      </c>
      <c r="CA32" s="80">
        <f t="shared" si="25"/>
        <v>450</v>
      </c>
      <c r="CB32" s="80">
        <f t="shared" si="25"/>
        <v>450</v>
      </c>
      <c r="CC32" s="80">
        <f t="shared" si="25"/>
        <v>450</v>
      </c>
      <c r="CD32" s="80">
        <f t="shared" si="25"/>
        <v>450</v>
      </c>
      <c r="CE32" s="80">
        <f t="shared" si="25"/>
        <v>450</v>
      </c>
      <c r="CF32" s="80">
        <f t="shared" si="25"/>
        <v>450</v>
      </c>
      <c r="CG32" s="80">
        <f t="shared" si="25"/>
        <v>450</v>
      </c>
      <c r="CH32" s="80">
        <f t="shared" si="25"/>
        <v>450</v>
      </c>
      <c r="CI32" s="80">
        <f t="shared" si="25"/>
        <v>450</v>
      </c>
      <c r="CJ32" s="80">
        <f t="shared" si="25"/>
        <v>450</v>
      </c>
      <c r="CK32" s="80">
        <f t="shared" si="25"/>
        <v>450</v>
      </c>
      <c r="CL32" s="80">
        <f t="shared" si="25"/>
        <v>450</v>
      </c>
      <c r="CM32" s="80">
        <f t="shared" si="25"/>
        <v>450</v>
      </c>
      <c r="CN32" s="80">
        <f t="shared" si="25"/>
        <v>450</v>
      </c>
      <c r="CO32" s="80">
        <f t="shared" si="25"/>
        <v>450</v>
      </c>
      <c r="CP32" s="80">
        <f t="shared" si="25"/>
        <v>450</v>
      </c>
      <c r="CQ32" s="80">
        <f t="shared" si="25"/>
        <v>450</v>
      </c>
      <c r="CR32" s="80">
        <f t="shared" si="25"/>
        <v>450</v>
      </c>
      <c r="CS32" s="81">
        <f t="shared" si="25"/>
        <v>450</v>
      </c>
      <c r="CT32" s="30">
        <f t="shared" si="21"/>
        <v>41556</v>
      </c>
      <c r="CU32" s="152"/>
    </row>
    <row r="33" spans="1:99">
      <c r="A33" s="25" t="s">
        <v>34</v>
      </c>
      <c r="B33" s="82">
        <f t="shared" ref="B33:Q38" si="26">B63-B74</f>
        <v>501</v>
      </c>
      <c r="C33" s="3">
        <f t="shared" si="26"/>
        <v>501</v>
      </c>
      <c r="D33" s="3">
        <f t="shared" si="26"/>
        <v>501</v>
      </c>
      <c r="E33" s="3">
        <f t="shared" si="26"/>
        <v>501</v>
      </c>
      <c r="F33" s="3">
        <f t="shared" si="26"/>
        <v>501</v>
      </c>
      <c r="G33" s="3">
        <f t="shared" si="26"/>
        <v>501</v>
      </c>
      <c r="H33" s="3">
        <f t="shared" si="26"/>
        <v>501</v>
      </c>
      <c r="I33" s="3">
        <f t="shared" si="26"/>
        <v>501</v>
      </c>
      <c r="J33" s="3">
        <f t="shared" si="26"/>
        <v>501</v>
      </c>
      <c r="K33" s="3">
        <f t="shared" si="26"/>
        <v>501</v>
      </c>
      <c r="L33" s="3">
        <f t="shared" si="26"/>
        <v>501</v>
      </c>
      <c r="M33" s="3">
        <f t="shared" si="26"/>
        <v>501</v>
      </c>
      <c r="N33" s="3">
        <f t="shared" si="26"/>
        <v>501</v>
      </c>
      <c r="O33" s="3">
        <f t="shared" si="26"/>
        <v>501</v>
      </c>
      <c r="P33" s="3">
        <f t="shared" si="26"/>
        <v>501</v>
      </c>
      <c r="Q33" s="3">
        <f t="shared" si="26"/>
        <v>501</v>
      </c>
      <c r="R33" s="3">
        <f t="shared" ref="R33:CC33" si="27">R63-R74</f>
        <v>501</v>
      </c>
      <c r="S33" s="3">
        <f t="shared" si="27"/>
        <v>501</v>
      </c>
      <c r="T33" s="3">
        <f t="shared" si="27"/>
        <v>501</v>
      </c>
      <c r="U33" s="3">
        <f t="shared" si="27"/>
        <v>501</v>
      </c>
      <c r="V33" s="3">
        <f t="shared" si="27"/>
        <v>501</v>
      </c>
      <c r="W33" s="3">
        <f t="shared" si="27"/>
        <v>501</v>
      </c>
      <c r="X33" s="3">
        <f t="shared" si="27"/>
        <v>501</v>
      </c>
      <c r="Y33" s="3">
        <f t="shared" si="27"/>
        <v>501</v>
      </c>
      <c r="Z33" s="3">
        <f t="shared" si="27"/>
        <v>501</v>
      </c>
      <c r="AA33" s="3">
        <f t="shared" si="27"/>
        <v>501</v>
      </c>
      <c r="AB33" s="3">
        <f t="shared" si="27"/>
        <v>501</v>
      </c>
      <c r="AC33" s="3">
        <f t="shared" si="27"/>
        <v>501</v>
      </c>
      <c r="AD33" s="3">
        <f t="shared" si="27"/>
        <v>501</v>
      </c>
      <c r="AE33" s="3">
        <f t="shared" si="27"/>
        <v>501</v>
      </c>
      <c r="AF33" s="3">
        <f t="shared" si="27"/>
        <v>501</v>
      </c>
      <c r="AG33" s="3">
        <f t="shared" si="27"/>
        <v>501</v>
      </c>
      <c r="AH33" s="3">
        <f t="shared" si="27"/>
        <v>501</v>
      </c>
      <c r="AI33" s="3">
        <f t="shared" si="27"/>
        <v>501</v>
      </c>
      <c r="AJ33" s="3">
        <f t="shared" si="27"/>
        <v>501</v>
      </c>
      <c r="AK33" s="3">
        <f t="shared" si="27"/>
        <v>450</v>
      </c>
      <c r="AL33" s="3">
        <f t="shared" si="27"/>
        <v>375</v>
      </c>
      <c r="AM33" s="3">
        <f t="shared" si="27"/>
        <v>300</v>
      </c>
      <c r="AN33" s="3">
        <f t="shared" si="27"/>
        <v>200</v>
      </c>
      <c r="AO33" s="3">
        <f t="shared" si="27"/>
        <v>100</v>
      </c>
      <c r="AP33" s="3">
        <f t="shared" si="27"/>
        <v>0</v>
      </c>
      <c r="AQ33" s="3">
        <f t="shared" si="27"/>
        <v>0</v>
      </c>
      <c r="AR33" s="3">
        <f t="shared" si="27"/>
        <v>0</v>
      </c>
      <c r="AS33" s="3">
        <f t="shared" si="27"/>
        <v>0</v>
      </c>
      <c r="AT33" s="3">
        <f t="shared" si="27"/>
        <v>0</v>
      </c>
      <c r="AU33" s="3">
        <f t="shared" si="27"/>
        <v>0</v>
      </c>
      <c r="AV33" s="3">
        <f t="shared" si="27"/>
        <v>0</v>
      </c>
      <c r="AW33" s="3">
        <f t="shared" si="27"/>
        <v>0</v>
      </c>
      <c r="AX33" s="3">
        <f t="shared" si="27"/>
        <v>0</v>
      </c>
      <c r="AY33" s="3">
        <f t="shared" si="27"/>
        <v>0</v>
      </c>
      <c r="AZ33" s="3">
        <f t="shared" si="27"/>
        <v>0</v>
      </c>
      <c r="BA33" s="3">
        <f t="shared" si="27"/>
        <v>0</v>
      </c>
      <c r="BB33" s="3">
        <f t="shared" si="27"/>
        <v>0</v>
      </c>
      <c r="BC33" s="3">
        <f t="shared" si="27"/>
        <v>0</v>
      </c>
      <c r="BD33" s="3">
        <f t="shared" si="27"/>
        <v>0</v>
      </c>
      <c r="BE33" s="3">
        <f t="shared" si="27"/>
        <v>0</v>
      </c>
      <c r="BF33" s="3">
        <f t="shared" si="27"/>
        <v>0</v>
      </c>
      <c r="BG33" s="3">
        <f t="shared" si="27"/>
        <v>0</v>
      </c>
      <c r="BH33" s="3">
        <f t="shared" si="27"/>
        <v>0</v>
      </c>
      <c r="BI33" s="3">
        <f t="shared" si="27"/>
        <v>0</v>
      </c>
      <c r="BJ33" s="3">
        <f t="shared" si="27"/>
        <v>0</v>
      </c>
      <c r="BK33" s="3">
        <f t="shared" si="27"/>
        <v>0</v>
      </c>
      <c r="BL33" s="3">
        <f t="shared" si="27"/>
        <v>0</v>
      </c>
      <c r="BM33" s="3">
        <f t="shared" si="27"/>
        <v>0</v>
      </c>
      <c r="BN33" s="3">
        <f t="shared" si="27"/>
        <v>0</v>
      </c>
      <c r="BO33" s="3">
        <f t="shared" si="27"/>
        <v>0</v>
      </c>
      <c r="BP33" s="3">
        <f t="shared" si="27"/>
        <v>0</v>
      </c>
      <c r="BQ33" s="3">
        <f t="shared" si="27"/>
        <v>0</v>
      </c>
      <c r="BR33" s="3">
        <f t="shared" si="27"/>
        <v>0</v>
      </c>
      <c r="BS33" s="3">
        <f t="shared" si="27"/>
        <v>0</v>
      </c>
      <c r="BT33" s="3">
        <f t="shared" si="27"/>
        <v>0</v>
      </c>
      <c r="BU33" s="3">
        <f t="shared" si="27"/>
        <v>0</v>
      </c>
      <c r="BV33" s="3">
        <f t="shared" si="27"/>
        <v>0</v>
      </c>
      <c r="BW33" s="3">
        <f t="shared" si="27"/>
        <v>0</v>
      </c>
      <c r="BX33" s="3">
        <f t="shared" si="27"/>
        <v>0</v>
      </c>
      <c r="BY33" s="3">
        <f t="shared" si="27"/>
        <v>0</v>
      </c>
      <c r="BZ33" s="3">
        <f t="shared" si="27"/>
        <v>0</v>
      </c>
      <c r="CA33" s="3">
        <f t="shared" si="27"/>
        <v>0</v>
      </c>
      <c r="CB33" s="3">
        <f t="shared" si="27"/>
        <v>0</v>
      </c>
      <c r="CC33" s="3">
        <f t="shared" si="27"/>
        <v>0</v>
      </c>
      <c r="CD33" s="3">
        <f t="shared" ref="CD33:CS33" si="28">CD63-CD74</f>
        <v>0</v>
      </c>
      <c r="CE33" s="3">
        <f t="shared" si="28"/>
        <v>0</v>
      </c>
      <c r="CF33" s="3">
        <f t="shared" si="28"/>
        <v>0</v>
      </c>
      <c r="CG33" s="3">
        <f t="shared" si="28"/>
        <v>0</v>
      </c>
      <c r="CH33" s="3">
        <f t="shared" si="28"/>
        <v>0</v>
      </c>
      <c r="CI33" s="3">
        <f t="shared" si="28"/>
        <v>0</v>
      </c>
      <c r="CJ33" s="3">
        <f t="shared" si="28"/>
        <v>0</v>
      </c>
      <c r="CK33" s="3">
        <f t="shared" si="28"/>
        <v>0</v>
      </c>
      <c r="CL33" s="3">
        <f t="shared" si="28"/>
        <v>0</v>
      </c>
      <c r="CM33" s="3">
        <f t="shared" si="28"/>
        <v>0</v>
      </c>
      <c r="CN33" s="3">
        <f t="shared" si="28"/>
        <v>0</v>
      </c>
      <c r="CO33" s="3">
        <f t="shared" si="28"/>
        <v>0</v>
      </c>
      <c r="CP33" s="3">
        <f t="shared" si="28"/>
        <v>0</v>
      </c>
      <c r="CQ33" s="3">
        <f t="shared" si="28"/>
        <v>0</v>
      </c>
      <c r="CR33" s="3">
        <f t="shared" si="28"/>
        <v>0</v>
      </c>
      <c r="CS33" s="83">
        <f t="shared" si="28"/>
        <v>0</v>
      </c>
      <c r="CT33" s="30">
        <f t="shared" si="21"/>
        <v>18960</v>
      </c>
      <c r="CU33" s="152"/>
    </row>
    <row r="34" spans="1:99">
      <c r="A34" s="25" t="s">
        <v>35</v>
      </c>
      <c r="B34" s="82">
        <f t="shared" si="26"/>
        <v>649.45799999999997</v>
      </c>
      <c r="C34" s="3">
        <f t="shared" si="26"/>
        <v>649.45799999999997</v>
      </c>
      <c r="D34" s="3">
        <f t="shared" si="26"/>
        <v>649.45799999999997</v>
      </c>
      <c r="E34" s="3">
        <f t="shared" si="26"/>
        <v>649.45799999999997</v>
      </c>
      <c r="F34" s="3">
        <f t="shared" si="26"/>
        <v>649.45799999999997</v>
      </c>
      <c r="G34" s="3">
        <f t="shared" si="26"/>
        <v>649.45799999999997</v>
      </c>
      <c r="H34" s="3">
        <f t="shared" si="26"/>
        <v>649.45799999999997</v>
      </c>
      <c r="I34" s="3">
        <f t="shared" si="26"/>
        <v>464.45799999999997</v>
      </c>
      <c r="J34" s="3">
        <f t="shared" si="26"/>
        <v>464.45799999999997</v>
      </c>
      <c r="K34" s="3">
        <f t="shared" si="26"/>
        <v>464.45799999999997</v>
      </c>
      <c r="L34" s="3">
        <f t="shared" si="26"/>
        <v>464.45799999999997</v>
      </c>
      <c r="M34" s="3">
        <f t="shared" si="26"/>
        <v>464.45799999999997</v>
      </c>
      <c r="N34" s="3">
        <f t="shared" si="26"/>
        <v>464.45799999999997</v>
      </c>
      <c r="O34" s="3">
        <f t="shared" si="26"/>
        <v>464.45799999999997</v>
      </c>
      <c r="P34" s="3">
        <f t="shared" si="26"/>
        <v>464.45799999999997</v>
      </c>
      <c r="Q34" s="3">
        <f t="shared" si="26"/>
        <v>464.45799999999997</v>
      </c>
      <c r="R34" s="3">
        <f t="shared" ref="R34:CC34" si="29">R64-R75</f>
        <v>464.45799999999997</v>
      </c>
      <c r="S34" s="3">
        <f t="shared" si="29"/>
        <v>464.45799999999997</v>
      </c>
      <c r="T34" s="3">
        <f t="shared" si="29"/>
        <v>464.45799999999997</v>
      </c>
      <c r="U34" s="3">
        <f t="shared" si="29"/>
        <v>464.45799999999997</v>
      </c>
      <c r="V34" s="3">
        <f t="shared" si="29"/>
        <v>464.45799999999997</v>
      </c>
      <c r="W34" s="3">
        <f t="shared" si="29"/>
        <v>464.45799999999997</v>
      </c>
      <c r="X34" s="3">
        <f t="shared" si="29"/>
        <v>464.45799999999997</v>
      </c>
      <c r="Y34" s="3">
        <f t="shared" si="29"/>
        <v>464.45799999999997</v>
      </c>
      <c r="Z34" s="3">
        <f t="shared" si="29"/>
        <v>464.45799999999997</v>
      </c>
      <c r="AA34" s="3">
        <f t="shared" si="29"/>
        <v>464.45799999999997</v>
      </c>
      <c r="AB34" s="3">
        <f t="shared" si="29"/>
        <v>464.45799999999997</v>
      </c>
      <c r="AC34" s="3">
        <f t="shared" si="29"/>
        <v>464.45799999999997</v>
      </c>
      <c r="AD34" s="3">
        <f t="shared" si="29"/>
        <v>464.45799999999997</v>
      </c>
      <c r="AE34" s="3">
        <f t="shared" si="29"/>
        <v>464.45799999999997</v>
      </c>
      <c r="AF34" s="3">
        <f t="shared" si="29"/>
        <v>464.45799999999997</v>
      </c>
      <c r="AG34" s="3">
        <f t="shared" si="29"/>
        <v>464.45799999999997</v>
      </c>
      <c r="AH34" s="3">
        <f t="shared" si="29"/>
        <v>464.45799999999997</v>
      </c>
      <c r="AI34" s="3">
        <f t="shared" si="29"/>
        <v>464.45799999999997</v>
      </c>
      <c r="AJ34" s="3">
        <f t="shared" si="29"/>
        <v>464.45799999999997</v>
      </c>
      <c r="AK34" s="3">
        <f t="shared" si="29"/>
        <v>464.45799999999997</v>
      </c>
      <c r="AL34" s="3">
        <f t="shared" si="29"/>
        <v>464.45799999999997</v>
      </c>
      <c r="AM34" s="3">
        <f t="shared" si="29"/>
        <v>464.45799999999997</v>
      </c>
      <c r="AN34" s="3">
        <f t="shared" si="29"/>
        <v>464.45799999999997</v>
      </c>
      <c r="AO34" s="3">
        <f t="shared" si="29"/>
        <v>464.45799999999997</v>
      </c>
      <c r="AP34" s="3">
        <f t="shared" si="29"/>
        <v>464.45799999999997</v>
      </c>
      <c r="AQ34" s="3">
        <f t="shared" si="29"/>
        <v>464.45799999999997</v>
      </c>
      <c r="AR34" s="3">
        <f t="shared" si="29"/>
        <v>464.45799999999997</v>
      </c>
      <c r="AS34" s="3">
        <f t="shared" si="29"/>
        <v>464.45799999999997</v>
      </c>
      <c r="AT34" s="3">
        <f t="shared" si="29"/>
        <v>464.45799999999997</v>
      </c>
      <c r="AU34" s="3">
        <f t="shared" si="29"/>
        <v>464.45799999999997</v>
      </c>
      <c r="AV34" s="3">
        <f t="shared" si="29"/>
        <v>464.45799999999997</v>
      </c>
      <c r="AW34" s="3">
        <f t="shared" si="29"/>
        <v>464.45799999999997</v>
      </c>
      <c r="AX34" s="3">
        <f t="shared" si="29"/>
        <v>464.45799999999997</v>
      </c>
      <c r="AY34" s="3">
        <f t="shared" si="29"/>
        <v>464.45799999999997</v>
      </c>
      <c r="AZ34" s="3">
        <f t="shared" si="29"/>
        <v>464.45799999999997</v>
      </c>
      <c r="BA34" s="3">
        <f t="shared" si="29"/>
        <v>544.45799999999997</v>
      </c>
      <c r="BB34" s="3">
        <f t="shared" si="29"/>
        <v>559.45799999999997</v>
      </c>
      <c r="BC34" s="3">
        <f t="shared" si="29"/>
        <v>564.45799999999997</v>
      </c>
      <c r="BD34" s="3">
        <f t="shared" si="29"/>
        <v>589.45799999999997</v>
      </c>
      <c r="BE34" s="3">
        <f t="shared" si="29"/>
        <v>599.45799999999997</v>
      </c>
      <c r="BF34" s="3">
        <f t="shared" si="29"/>
        <v>599.45799999999997</v>
      </c>
      <c r="BG34" s="3">
        <f t="shared" si="29"/>
        <v>599.45799999999997</v>
      </c>
      <c r="BH34" s="3">
        <f t="shared" si="29"/>
        <v>599.45799999999997</v>
      </c>
      <c r="BI34" s="3">
        <f t="shared" si="29"/>
        <v>599.45799999999997</v>
      </c>
      <c r="BJ34" s="3">
        <f t="shared" si="29"/>
        <v>599.45799999999997</v>
      </c>
      <c r="BK34" s="3">
        <f t="shared" si="29"/>
        <v>599.45799999999997</v>
      </c>
      <c r="BL34" s="3">
        <f t="shared" si="29"/>
        <v>599.45799999999997</v>
      </c>
      <c r="BM34" s="3">
        <f t="shared" si="29"/>
        <v>599.45799999999997</v>
      </c>
      <c r="BN34" s="3">
        <f t="shared" si="29"/>
        <v>599.45799999999997</v>
      </c>
      <c r="BO34" s="3">
        <f t="shared" si="29"/>
        <v>599.45799999999997</v>
      </c>
      <c r="BP34" s="3">
        <f t="shared" si="29"/>
        <v>599.45799999999997</v>
      </c>
      <c r="BQ34" s="3">
        <f t="shared" si="29"/>
        <v>599.45799999999997</v>
      </c>
      <c r="BR34" s="3">
        <f t="shared" si="29"/>
        <v>599.45799999999997</v>
      </c>
      <c r="BS34" s="3">
        <f t="shared" si="29"/>
        <v>599.45799999999997</v>
      </c>
      <c r="BT34" s="3">
        <f t="shared" si="29"/>
        <v>609.45799999999997</v>
      </c>
      <c r="BU34" s="3">
        <f t="shared" si="29"/>
        <v>609.45799999999997</v>
      </c>
      <c r="BV34" s="3">
        <f t="shared" si="29"/>
        <v>609.45799999999997</v>
      </c>
      <c r="BW34" s="3">
        <f t="shared" si="29"/>
        <v>609.45799999999997</v>
      </c>
      <c r="BX34" s="3">
        <f t="shared" si="29"/>
        <v>609.45799999999997</v>
      </c>
      <c r="BY34" s="3">
        <f t="shared" si="29"/>
        <v>609.45799999999997</v>
      </c>
      <c r="BZ34" s="3">
        <f t="shared" si="29"/>
        <v>609.45799999999997</v>
      </c>
      <c r="CA34" s="3">
        <f t="shared" si="29"/>
        <v>609.45799999999997</v>
      </c>
      <c r="CB34" s="3">
        <f t="shared" si="29"/>
        <v>609.45799999999997</v>
      </c>
      <c r="CC34" s="3">
        <f t="shared" si="29"/>
        <v>609.45799999999997</v>
      </c>
      <c r="CD34" s="3">
        <f t="shared" ref="CD34:CS34" si="30">CD64-CD75</f>
        <v>609.45799999999997</v>
      </c>
      <c r="CE34" s="3">
        <f t="shared" si="30"/>
        <v>609.45799999999997</v>
      </c>
      <c r="CF34" s="3">
        <f t="shared" si="30"/>
        <v>614.45799999999997</v>
      </c>
      <c r="CG34" s="3">
        <f t="shared" si="30"/>
        <v>614.45799999999997</v>
      </c>
      <c r="CH34" s="3">
        <f t="shared" si="30"/>
        <v>614.45799999999997</v>
      </c>
      <c r="CI34" s="3">
        <f t="shared" si="30"/>
        <v>614.45799999999997</v>
      </c>
      <c r="CJ34" s="3">
        <f t="shared" si="30"/>
        <v>614.45799999999997</v>
      </c>
      <c r="CK34" s="3">
        <f t="shared" si="30"/>
        <v>624.45799999999997</v>
      </c>
      <c r="CL34" s="3">
        <f t="shared" si="30"/>
        <v>624.45799999999997</v>
      </c>
      <c r="CM34" s="3">
        <f t="shared" si="30"/>
        <v>624.45799999999997</v>
      </c>
      <c r="CN34" s="3">
        <f t="shared" si="30"/>
        <v>624.45799999999997</v>
      </c>
      <c r="CO34" s="3">
        <f t="shared" si="30"/>
        <v>624.45799999999997</v>
      </c>
      <c r="CP34" s="3">
        <f t="shared" si="30"/>
        <v>634.45799999999997</v>
      </c>
      <c r="CQ34" s="3">
        <f t="shared" si="30"/>
        <v>629.45799999999997</v>
      </c>
      <c r="CR34" s="3">
        <f t="shared" si="30"/>
        <v>627.45799999999997</v>
      </c>
      <c r="CS34" s="83">
        <f t="shared" si="30"/>
        <v>624.45799999999997</v>
      </c>
      <c r="CT34" s="30">
        <f t="shared" si="21"/>
        <v>52255.967999999928</v>
      </c>
      <c r="CU34" s="152"/>
    </row>
    <row r="35" spans="1:99">
      <c r="A35" s="25" t="s">
        <v>36</v>
      </c>
      <c r="B35" s="82">
        <f t="shared" si="26"/>
        <v>379</v>
      </c>
      <c r="C35" s="3">
        <f t="shared" si="26"/>
        <v>379</v>
      </c>
      <c r="D35" s="3">
        <f t="shared" si="26"/>
        <v>379</v>
      </c>
      <c r="E35" s="3">
        <f t="shared" si="26"/>
        <v>379</v>
      </c>
      <c r="F35" s="3">
        <f t="shared" si="26"/>
        <v>379</v>
      </c>
      <c r="G35" s="3">
        <f t="shared" si="26"/>
        <v>379</v>
      </c>
      <c r="H35" s="3">
        <f t="shared" si="26"/>
        <v>379</v>
      </c>
      <c r="I35" s="3">
        <f t="shared" si="26"/>
        <v>379</v>
      </c>
      <c r="J35" s="3">
        <f t="shared" si="26"/>
        <v>379</v>
      </c>
      <c r="K35" s="3">
        <f t="shared" si="26"/>
        <v>379</v>
      </c>
      <c r="L35" s="3">
        <f t="shared" si="26"/>
        <v>379</v>
      </c>
      <c r="M35" s="3">
        <f t="shared" si="26"/>
        <v>379</v>
      </c>
      <c r="N35" s="3">
        <f t="shared" si="26"/>
        <v>379</v>
      </c>
      <c r="O35" s="3">
        <f t="shared" si="26"/>
        <v>379</v>
      </c>
      <c r="P35" s="3">
        <f t="shared" si="26"/>
        <v>379</v>
      </c>
      <c r="Q35" s="3">
        <f t="shared" si="26"/>
        <v>379</v>
      </c>
      <c r="R35" s="3">
        <f t="shared" ref="R35:CC35" si="31">R65-R76</f>
        <v>379</v>
      </c>
      <c r="S35" s="3">
        <f t="shared" si="31"/>
        <v>379</v>
      </c>
      <c r="T35" s="3">
        <f t="shared" si="31"/>
        <v>379</v>
      </c>
      <c r="U35" s="3">
        <f t="shared" si="31"/>
        <v>379</v>
      </c>
      <c r="V35" s="3">
        <f t="shared" si="31"/>
        <v>379</v>
      </c>
      <c r="W35" s="3">
        <f t="shared" si="31"/>
        <v>379</v>
      </c>
      <c r="X35" s="3">
        <f t="shared" si="31"/>
        <v>379</v>
      </c>
      <c r="Y35" s="3">
        <f t="shared" si="31"/>
        <v>379</v>
      </c>
      <c r="Z35" s="3">
        <f t="shared" si="31"/>
        <v>379</v>
      </c>
      <c r="AA35" s="3">
        <f t="shared" si="31"/>
        <v>379</v>
      </c>
      <c r="AB35" s="3">
        <f t="shared" si="31"/>
        <v>379</v>
      </c>
      <c r="AC35" s="3">
        <f t="shared" si="31"/>
        <v>327</v>
      </c>
      <c r="AD35" s="3">
        <f t="shared" si="31"/>
        <v>327</v>
      </c>
      <c r="AE35" s="3">
        <f t="shared" si="31"/>
        <v>327</v>
      </c>
      <c r="AF35" s="3">
        <f t="shared" si="31"/>
        <v>327</v>
      </c>
      <c r="AG35" s="3">
        <f t="shared" si="31"/>
        <v>327</v>
      </c>
      <c r="AH35" s="3">
        <f t="shared" si="31"/>
        <v>327</v>
      </c>
      <c r="AI35" s="3">
        <f t="shared" si="31"/>
        <v>327</v>
      </c>
      <c r="AJ35" s="3">
        <f t="shared" si="31"/>
        <v>327</v>
      </c>
      <c r="AK35" s="3">
        <f t="shared" si="31"/>
        <v>327</v>
      </c>
      <c r="AL35" s="3">
        <f t="shared" si="31"/>
        <v>327</v>
      </c>
      <c r="AM35" s="3">
        <f t="shared" si="31"/>
        <v>379</v>
      </c>
      <c r="AN35" s="3">
        <f t="shared" si="31"/>
        <v>379</v>
      </c>
      <c r="AO35" s="3">
        <f t="shared" si="31"/>
        <v>379</v>
      </c>
      <c r="AP35" s="3">
        <f t="shared" si="31"/>
        <v>379</v>
      </c>
      <c r="AQ35" s="3">
        <f t="shared" si="31"/>
        <v>379</v>
      </c>
      <c r="AR35" s="3">
        <f t="shared" si="31"/>
        <v>379</v>
      </c>
      <c r="AS35" s="3">
        <f t="shared" si="31"/>
        <v>329</v>
      </c>
      <c r="AT35" s="3">
        <f t="shared" si="31"/>
        <v>329</v>
      </c>
      <c r="AU35" s="3">
        <f t="shared" si="31"/>
        <v>329</v>
      </c>
      <c r="AV35" s="3">
        <f t="shared" si="31"/>
        <v>329</v>
      </c>
      <c r="AW35" s="3">
        <f t="shared" si="31"/>
        <v>329</v>
      </c>
      <c r="AX35" s="3">
        <f t="shared" si="31"/>
        <v>329</v>
      </c>
      <c r="AY35" s="3">
        <f t="shared" si="31"/>
        <v>329</v>
      </c>
      <c r="AZ35" s="3">
        <f t="shared" si="31"/>
        <v>329</v>
      </c>
      <c r="BA35" s="3">
        <f t="shared" si="31"/>
        <v>329</v>
      </c>
      <c r="BB35" s="3">
        <f t="shared" si="31"/>
        <v>379</v>
      </c>
      <c r="BC35" s="3">
        <f t="shared" si="31"/>
        <v>379</v>
      </c>
      <c r="BD35" s="3">
        <f t="shared" si="31"/>
        <v>379</v>
      </c>
      <c r="BE35" s="3">
        <f t="shared" si="31"/>
        <v>379</v>
      </c>
      <c r="BF35" s="3">
        <f t="shared" si="31"/>
        <v>379</v>
      </c>
      <c r="BG35" s="3">
        <f t="shared" si="31"/>
        <v>379</v>
      </c>
      <c r="BH35" s="3">
        <f t="shared" si="31"/>
        <v>379</v>
      </c>
      <c r="BI35" s="3">
        <f t="shared" si="31"/>
        <v>379</v>
      </c>
      <c r="BJ35" s="3">
        <f t="shared" si="31"/>
        <v>379</v>
      </c>
      <c r="BK35" s="3">
        <f t="shared" si="31"/>
        <v>327</v>
      </c>
      <c r="BL35" s="3">
        <f t="shared" si="31"/>
        <v>327</v>
      </c>
      <c r="BM35" s="3">
        <f t="shared" si="31"/>
        <v>327</v>
      </c>
      <c r="BN35" s="3">
        <f t="shared" si="31"/>
        <v>327</v>
      </c>
      <c r="BO35" s="3">
        <f t="shared" si="31"/>
        <v>327</v>
      </c>
      <c r="BP35" s="3">
        <f t="shared" si="31"/>
        <v>327</v>
      </c>
      <c r="BQ35" s="3">
        <f t="shared" si="31"/>
        <v>327</v>
      </c>
      <c r="BR35" s="3">
        <f t="shared" si="31"/>
        <v>327</v>
      </c>
      <c r="BS35" s="3">
        <f t="shared" si="31"/>
        <v>327</v>
      </c>
      <c r="BT35" s="3">
        <f t="shared" si="31"/>
        <v>327</v>
      </c>
      <c r="BU35" s="3">
        <f t="shared" si="31"/>
        <v>327</v>
      </c>
      <c r="BV35" s="3">
        <f t="shared" si="31"/>
        <v>379</v>
      </c>
      <c r="BW35" s="3">
        <f t="shared" si="31"/>
        <v>379</v>
      </c>
      <c r="BX35" s="3">
        <f t="shared" si="31"/>
        <v>379</v>
      </c>
      <c r="BY35" s="3">
        <f t="shared" si="31"/>
        <v>379</v>
      </c>
      <c r="BZ35" s="3">
        <f t="shared" si="31"/>
        <v>379</v>
      </c>
      <c r="CA35" s="3">
        <f t="shared" si="31"/>
        <v>379</v>
      </c>
      <c r="CB35" s="3">
        <f t="shared" si="31"/>
        <v>379</v>
      </c>
      <c r="CC35" s="3">
        <f t="shared" si="31"/>
        <v>379</v>
      </c>
      <c r="CD35" s="3">
        <f t="shared" ref="CD35:CS35" si="32">CD65-CD76</f>
        <v>379</v>
      </c>
      <c r="CE35" s="3">
        <f t="shared" si="32"/>
        <v>379</v>
      </c>
      <c r="CF35" s="3">
        <f t="shared" si="32"/>
        <v>379</v>
      </c>
      <c r="CG35" s="3">
        <f t="shared" si="32"/>
        <v>379</v>
      </c>
      <c r="CH35" s="3">
        <f t="shared" si="32"/>
        <v>379</v>
      </c>
      <c r="CI35" s="3">
        <f t="shared" si="32"/>
        <v>379</v>
      </c>
      <c r="CJ35" s="3">
        <f t="shared" si="32"/>
        <v>379</v>
      </c>
      <c r="CK35" s="3">
        <f t="shared" si="32"/>
        <v>379</v>
      </c>
      <c r="CL35" s="3">
        <f t="shared" si="32"/>
        <v>379</v>
      </c>
      <c r="CM35" s="3">
        <f t="shared" si="32"/>
        <v>379</v>
      </c>
      <c r="CN35" s="3">
        <f t="shared" si="32"/>
        <v>379</v>
      </c>
      <c r="CO35" s="3">
        <f t="shared" si="32"/>
        <v>379</v>
      </c>
      <c r="CP35" s="3">
        <f t="shared" si="32"/>
        <v>379</v>
      </c>
      <c r="CQ35" s="3">
        <f t="shared" si="32"/>
        <v>379</v>
      </c>
      <c r="CR35" s="3">
        <f t="shared" si="32"/>
        <v>379</v>
      </c>
      <c r="CS35" s="83">
        <f t="shared" si="32"/>
        <v>379</v>
      </c>
      <c r="CT35" s="30">
        <f t="shared" si="21"/>
        <v>34842</v>
      </c>
      <c r="CU35" s="152"/>
    </row>
    <row r="36" spans="1:99">
      <c r="A36" s="25" t="s">
        <v>37</v>
      </c>
      <c r="B36" s="82">
        <f t="shared" si="26"/>
        <v>418.04</v>
      </c>
      <c r="C36" s="3">
        <f t="shared" si="26"/>
        <v>418.04</v>
      </c>
      <c r="D36" s="3">
        <f t="shared" si="26"/>
        <v>418.04</v>
      </c>
      <c r="E36" s="3">
        <f t="shared" si="26"/>
        <v>418.04</v>
      </c>
      <c r="F36" s="3">
        <f t="shared" si="26"/>
        <v>418.04</v>
      </c>
      <c r="G36" s="3">
        <f t="shared" si="26"/>
        <v>418.04</v>
      </c>
      <c r="H36" s="3">
        <f t="shared" si="26"/>
        <v>418.04</v>
      </c>
      <c r="I36" s="3">
        <f t="shared" si="26"/>
        <v>418.04</v>
      </c>
      <c r="J36" s="3">
        <f t="shared" si="26"/>
        <v>418.04</v>
      </c>
      <c r="K36" s="3">
        <f t="shared" si="26"/>
        <v>418.04</v>
      </c>
      <c r="L36" s="3">
        <f t="shared" si="26"/>
        <v>418.04</v>
      </c>
      <c r="M36" s="3">
        <f t="shared" si="26"/>
        <v>418.04</v>
      </c>
      <c r="N36" s="3">
        <f t="shared" si="26"/>
        <v>418.04</v>
      </c>
      <c r="O36" s="3">
        <f t="shared" si="26"/>
        <v>418.04</v>
      </c>
      <c r="P36" s="3">
        <f t="shared" si="26"/>
        <v>418.04</v>
      </c>
      <c r="Q36" s="3">
        <f t="shared" si="26"/>
        <v>418.04</v>
      </c>
      <c r="R36" s="3">
        <f t="shared" ref="R36:CC36" si="33">R66-R77</f>
        <v>418.04</v>
      </c>
      <c r="S36" s="3">
        <f t="shared" si="33"/>
        <v>418.04</v>
      </c>
      <c r="T36" s="3">
        <f t="shared" si="33"/>
        <v>418.04</v>
      </c>
      <c r="U36" s="3">
        <f t="shared" si="33"/>
        <v>418.04</v>
      </c>
      <c r="V36" s="3">
        <f t="shared" si="33"/>
        <v>418.04</v>
      </c>
      <c r="W36" s="3">
        <f t="shared" si="33"/>
        <v>418.04</v>
      </c>
      <c r="X36" s="3">
        <f t="shared" si="33"/>
        <v>418.04</v>
      </c>
      <c r="Y36" s="3">
        <f t="shared" si="33"/>
        <v>418.04</v>
      </c>
      <c r="Z36" s="3">
        <f t="shared" si="33"/>
        <v>418.04</v>
      </c>
      <c r="AA36" s="3">
        <f t="shared" si="33"/>
        <v>418.04</v>
      </c>
      <c r="AB36" s="3">
        <f t="shared" si="33"/>
        <v>418.04</v>
      </c>
      <c r="AC36" s="3">
        <f t="shared" si="33"/>
        <v>388.04</v>
      </c>
      <c r="AD36" s="3">
        <f t="shared" si="33"/>
        <v>358.04</v>
      </c>
      <c r="AE36" s="3">
        <f t="shared" si="33"/>
        <v>328.04</v>
      </c>
      <c r="AF36" s="3">
        <f t="shared" si="33"/>
        <v>308.04000000000002</v>
      </c>
      <c r="AG36" s="3">
        <f t="shared" si="33"/>
        <v>308.04000000000002</v>
      </c>
      <c r="AH36" s="3">
        <f t="shared" si="33"/>
        <v>308.04000000000002</v>
      </c>
      <c r="AI36" s="3">
        <f t="shared" si="33"/>
        <v>308.04000000000002</v>
      </c>
      <c r="AJ36" s="3">
        <f t="shared" si="33"/>
        <v>308.04000000000002</v>
      </c>
      <c r="AK36" s="3">
        <f t="shared" si="33"/>
        <v>308.04000000000002</v>
      </c>
      <c r="AL36" s="3">
        <f t="shared" si="33"/>
        <v>308.04000000000002</v>
      </c>
      <c r="AM36" s="3">
        <f t="shared" si="33"/>
        <v>338.04</v>
      </c>
      <c r="AN36" s="3">
        <f t="shared" si="33"/>
        <v>368.04</v>
      </c>
      <c r="AO36" s="3">
        <f t="shared" si="33"/>
        <v>398.04</v>
      </c>
      <c r="AP36" s="3">
        <f t="shared" si="33"/>
        <v>418.04</v>
      </c>
      <c r="AQ36" s="3">
        <f t="shared" si="33"/>
        <v>418.04</v>
      </c>
      <c r="AR36" s="3">
        <f t="shared" si="33"/>
        <v>418.04</v>
      </c>
      <c r="AS36" s="3">
        <f t="shared" si="33"/>
        <v>388.04</v>
      </c>
      <c r="AT36" s="3">
        <f t="shared" si="33"/>
        <v>358.04</v>
      </c>
      <c r="AU36" s="3">
        <f t="shared" si="33"/>
        <v>328.04</v>
      </c>
      <c r="AV36" s="3">
        <f t="shared" si="33"/>
        <v>328.04</v>
      </c>
      <c r="AW36" s="3">
        <f t="shared" si="33"/>
        <v>328.04</v>
      </c>
      <c r="AX36" s="3">
        <f t="shared" si="33"/>
        <v>328.04</v>
      </c>
      <c r="AY36" s="3">
        <f t="shared" si="33"/>
        <v>328.04</v>
      </c>
      <c r="AZ36" s="3">
        <f t="shared" si="33"/>
        <v>328.04</v>
      </c>
      <c r="BA36" s="3">
        <f t="shared" si="33"/>
        <v>328.04</v>
      </c>
      <c r="BB36" s="3">
        <f t="shared" si="33"/>
        <v>358.04</v>
      </c>
      <c r="BC36" s="3">
        <f t="shared" si="33"/>
        <v>388.04</v>
      </c>
      <c r="BD36" s="3">
        <f t="shared" si="33"/>
        <v>418.04</v>
      </c>
      <c r="BE36" s="3">
        <f t="shared" si="33"/>
        <v>418.04</v>
      </c>
      <c r="BF36" s="3">
        <f t="shared" si="33"/>
        <v>418.04</v>
      </c>
      <c r="BG36" s="3">
        <f t="shared" si="33"/>
        <v>418.04</v>
      </c>
      <c r="BH36" s="3">
        <f t="shared" si="33"/>
        <v>418.04</v>
      </c>
      <c r="BI36" s="3">
        <f t="shared" si="33"/>
        <v>418.04</v>
      </c>
      <c r="BJ36" s="3">
        <f t="shared" si="33"/>
        <v>418.04</v>
      </c>
      <c r="BK36" s="3">
        <f t="shared" si="33"/>
        <v>388.04</v>
      </c>
      <c r="BL36" s="3">
        <f t="shared" si="33"/>
        <v>360.04</v>
      </c>
      <c r="BM36" s="3">
        <f t="shared" si="33"/>
        <v>360.04</v>
      </c>
      <c r="BN36" s="3">
        <f t="shared" si="33"/>
        <v>360.04</v>
      </c>
      <c r="BO36" s="3">
        <f t="shared" si="33"/>
        <v>360.04</v>
      </c>
      <c r="BP36" s="3">
        <f t="shared" si="33"/>
        <v>360.04</v>
      </c>
      <c r="BQ36" s="3">
        <f t="shared" si="33"/>
        <v>360.04</v>
      </c>
      <c r="BR36" s="3">
        <f t="shared" si="33"/>
        <v>360.04</v>
      </c>
      <c r="BS36" s="3">
        <f t="shared" si="33"/>
        <v>360.04</v>
      </c>
      <c r="BT36" s="3">
        <f t="shared" si="33"/>
        <v>360.04</v>
      </c>
      <c r="BU36" s="3">
        <f t="shared" si="33"/>
        <v>360.04</v>
      </c>
      <c r="BV36" s="3">
        <f t="shared" si="33"/>
        <v>390.04</v>
      </c>
      <c r="BW36" s="3">
        <f t="shared" si="33"/>
        <v>418.04</v>
      </c>
      <c r="BX36" s="3">
        <f t="shared" si="33"/>
        <v>418.04</v>
      </c>
      <c r="BY36" s="3">
        <f t="shared" si="33"/>
        <v>418.04</v>
      </c>
      <c r="BZ36" s="3">
        <f t="shared" si="33"/>
        <v>418.04</v>
      </c>
      <c r="CA36" s="3">
        <f t="shared" si="33"/>
        <v>418.04</v>
      </c>
      <c r="CB36" s="3">
        <f t="shared" si="33"/>
        <v>418.04</v>
      </c>
      <c r="CC36" s="3">
        <f t="shared" si="33"/>
        <v>418.04</v>
      </c>
      <c r="CD36" s="3">
        <f t="shared" ref="CD36:CS36" si="34">CD66-CD77</f>
        <v>418.04</v>
      </c>
      <c r="CE36" s="3">
        <f t="shared" si="34"/>
        <v>418.04</v>
      </c>
      <c r="CF36" s="3">
        <f t="shared" si="34"/>
        <v>418.04</v>
      </c>
      <c r="CG36" s="3">
        <f t="shared" si="34"/>
        <v>418.04</v>
      </c>
      <c r="CH36" s="3">
        <f t="shared" si="34"/>
        <v>418.04</v>
      </c>
      <c r="CI36" s="3">
        <f t="shared" si="34"/>
        <v>418.04</v>
      </c>
      <c r="CJ36" s="3">
        <f t="shared" si="34"/>
        <v>418.04</v>
      </c>
      <c r="CK36" s="3">
        <f t="shared" si="34"/>
        <v>418.04</v>
      </c>
      <c r="CL36" s="3">
        <f t="shared" si="34"/>
        <v>418.04</v>
      </c>
      <c r="CM36" s="3">
        <f t="shared" si="34"/>
        <v>418.04</v>
      </c>
      <c r="CN36" s="3">
        <f t="shared" si="34"/>
        <v>418.04</v>
      </c>
      <c r="CO36" s="3">
        <f t="shared" si="34"/>
        <v>418.04</v>
      </c>
      <c r="CP36" s="3">
        <f t="shared" si="34"/>
        <v>418.04</v>
      </c>
      <c r="CQ36" s="3">
        <f t="shared" si="34"/>
        <v>418.04</v>
      </c>
      <c r="CR36" s="3">
        <f t="shared" si="34"/>
        <v>418.04</v>
      </c>
      <c r="CS36" s="83">
        <f t="shared" si="34"/>
        <v>418.04</v>
      </c>
      <c r="CT36" s="30">
        <f t="shared" si="21"/>
        <v>37583.840000000062</v>
      </c>
      <c r="CU36" s="152"/>
    </row>
    <row r="37" spans="1:99">
      <c r="A37" s="25" t="s">
        <v>38</v>
      </c>
      <c r="B37" s="82">
        <f t="shared" si="26"/>
        <v>726</v>
      </c>
      <c r="C37" s="3">
        <f t="shared" si="26"/>
        <v>734</v>
      </c>
      <c r="D37" s="3">
        <f t="shared" si="26"/>
        <v>736</v>
      </c>
      <c r="E37" s="3">
        <f t="shared" si="26"/>
        <v>728</v>
      </c>
      <c r="F37" s="3">
        <f t="shared" si="26"/>
        <v>725</v>
      </c>
      <c r="G37" s="3">
        <f t="shared" si="26"/>
        <v>734</v>
      </c>
      <c r="H37" s="3">
        <f t="shared" si="26"/>
        <v>734</v>
      </c>
      <c r="I37" s="3">
        <f t="shared" si="26"/>
        <v>731</v>
      </c>
      <c r="J37" s="3">
        <f t="shared" si="26"/>
        <v>732</v>
      </c>
      <c r="K37" s="3">
        <f t="shared" si="26"/>
        <v>732</v>
      </c>
      <c r="L37" s="3">
        <f t="shared" si="26"/>
        <v>726</v>
      </c>
      <c r="M37" s="3">
        <f t="shared" si="26"/>
        <v>722</v>
      </c>
      <c r="N37" s="3">
        <f t="shared" si="26"/>
        <v>717</v>
      </c>
      <c r="O37" s="3">
        <f t="shared" si="26"/>
        <v>720</v>
      </c>
      <c r="P37" s="3">
        <f t="shared" si="26"/>
        <v>722</v>
      </c>
      <c r="Q37" s="3">
        <f t="shared" si="26"/>
        <v>721</v>
      </c>
      <c r="R37" s="3">
        <f t="shared" ref="R37:CC37" si="35">R67-R78</f>
        <v>722</v>
      </c>
      <c r="S37" s="3">
        <f t="shared" si="35"/>
        <v>723</v>
      </c>
      <c r="T37" s="3">
        <f t="shared" si="35"/>
        <v>728</v>
      </c>
      <c r="U37" s="3">
        <f t="shared" si="35"/>
        <v>731</v>
      </c>
      <c r="V37" s="3">
        <f t="shared" si="35"/>
        <v>725</v>
      </c>
      <c r="W37" s="3">
        <f t="shared" si="35"/>
        <v>725</v>
      </c>
      <c r="X37" s="3">
        <f t="shared" si="35"/>
        <v>727</v>
      </c>
      <c r="Y37" s="3">
        <f t="shared" si="35"/>
        <v>727</v>
      </c>
      <c r="Z37" s="3">
        <f t="shared" si="35"/>
        <v>726</v>
      </c>
      <c r="AA37" s="3">
        <f t="shared" si="35"/>
        <v>731</v>
      </c>
      <c r="AB37" s="3">
        <f t="shared" si="35"/>
        <v>732</v>
      </c>
      <c r="AC37" s="3">
        <f t="shared" si="35"/>
        <v>731</v>
      </c>
      <c r="AD37" s="3">
        <f t="shared" si="35"/>
        <v>736</v>
      </c>
      <c r="AE37" s="3">
        <f t="shared" si="35"/>
        <v>736</v>
      </c>
      <c r="AF37" s="3">
        <f t="shared" si="35"/>
        <v>731</v>
      </c>
      <c r="AG37" s="3">
        <f t="shared" si="35"/>
        <v>729</v>
      </c>
      <c r="AH37" s="3">
        <f t="shared" si="35"/>
        <v>726</v>
      </c>
      <c r="AI37" s="3">
        <f t="shared" si="35"/>
        <v>719</v>
      </c>
      <c r="AJ37" s="3">
        <f t="shared" si="35"/>
        <v>716</v>
      </c>
      <c r="AK37" s="3">
        <f t="shared" si="35"/>
        <v>715</v>
      </c>
      <c r="AL37" s="3">
        <f t="shared" si="35"/>
        <v>717</v>
      </c>
      <c r="AM37" s="3">
        <f t="shared" si="35"/>
        <v>715</v>
      </c>
      <c r="AN37" s="3">
        <f t="shared" si="35"/>
        <v>713</v>
      </c>
      <c r="AO37" s="3">
        <f t="shared" si="35"/>
        <v>711</v>
      </c>
      <c r="AP37" s="3">
        <f t="shared" si="35"/>
        <v>707</v>
      </c>
      <c r="AQ37" s="3">
        <f t="shared" si="35"/>
        <v>704</v>
      </c>
      <c r="AR37" s="3">
        <f t="shared" si="35"/>
        <v>695</v>
      </c>
      <c r="AS37" s="3">
        <f t="shared" si="35"/>
        <v>694</v>
      </c>
      <c r="AT37" s="3">
        <f t="shared" si="35"/>
        <v>698</v>
      </c>
      <c r="AU37" s="3">
        <f t="shared" si="35"/>
        <v>695</v>
      </c>
      <c r="AV37" s="3">
        <f t="shared" si="35"/>
        <v>688</v>
      </c>
      <c r="AW37" s="3">
        <f t="shared" si="35"/>
        <v>675</v>
      </c>
      <c r="AX37" s="3">
        <f t="shared" si="35"/>
        <v>680</v>
      </c>
      <c r="AY37" s="3">
        <f t="shared" si="35"/>
        <v>683</v>
      </c>
      <c r="AZ37" s="3">
        <f t="shared" si="35"/>
        <v>675</v>
      </c>
      <c r="BA37" s="3">
        <f t="shared" si="35"/>
        <v>670</v>
      </c>
      <c r="BB37" s="3">
        <f t="shared" si="35"/>
        <v>671</v>
      </c>
      <c r="BC37" s="3">
        <f t="shared" si="35"/>
        <v>673</v>
      </c>
      <c r="BD37" s="3">
        <f t="shared" si="35"/>
        <v>675</v>
      </c>
      <c r="BE37" s="3">
        <f t="shared" si="35"/>
        <v>677</v>
      </c>
      <c r="BF37" s="3">
        <f t="shared" si="35"/>
        <v>669</v>
      </c>
      <c r="BG37" s="3">
        <f t="shared" si="35"/>
        <v>665</v>
      </c>
      <c r="BH37" s="3">
        <f t="shared" si="35"/>
        <v>659</v>
      </c>
      <c r="BI37" s="3">
        <f t="shared" si="35"/>
        <v>659</v>
      </c>
      <c r="BJ37" s="3">
        <f t="shared" si="35"/>
        <v>659</v>
      </c>
      <c r="BK37" s="3">
        <f t="shared" si="35"/>
        <v>648</v>
      </c>
      <c r="BL37" s="3">
        <f t="shared" si="35"/>
        <v>650</v>
      </c>
      <c r="BM37" s="3">
        <f t="shared" si="35"/>
        <v>647</v>
      </c>
      <c r="BN37" s="3">
        <f t="shared" si="35"/>
        <v>636</v>
      </c>
      <c r="BO37" s="3">
        <f t="shared" si="35"/>
        <v>638</v>
      </c>
      <c r="BP37" s="3">
        <f t="shared" si="35"/>
        <v>644</v>
      </c>
      <c r="BQ37" s="3">
        <f t="shared" si="35"/>
        <v>638</v>
      </c>
      <c r="BR37" s="3">
        <f t="shared" si="35"/>
        <v>627</v>
      </c>
      <c r="BS37" s="3">
        <f t="shared" si="35"/>
        <v>620</v>
      </c>
      <c r="BT37" s="3">
        <f t="shared" si="35"/>
        <v>617</v>
      </c>
      <c r="BU37" s="3">
        <f t="shared" si="35"/>
        <v>616</v>
      </c>
      <c r="BV37" s="3">
        <f t="shared" si="35"/>
        <v>619</v>
      </c>
      <c r="BW37" s="3">
        <f t="shared" si="35"/>
        <v>617</v>
      </c>
      <c r="BX37" s="3">
        <f t="shared" si="35"/>
        <v>618</v>
      </c>
      <c r="BY37" s="3">
        <f t="shared" si="35"/>
        <v>622</v>
      </c>
      <c r="BZ37" s="3">
        <f t="shared" si="35"/>
        <v>621</v>
      </c>
      <c r="CA37" s="3">
        <f t="shared" si="35"/>
        <v>626</v>
      </c>
      <c r="CB37" s="3">
        <f t="shared" si="35"/>
        <v>622</v>
      </c>
      <c r="CC37" s="3">
        <f t="shared" si="35"/>
        <v>619</v>
      </c>
      <c r="CD37" s="3">
        <f t="shared" ref="CD37:CS37" si="36">CD67-CD78</f>
        <v>631</v>
      </c>
      <c r="CE37" s="3">
        <f t="shared" si="36"/>
        <v>645</v>
      </c>
      <c r="CF37" s="3">
        <f t="shared" si="36"/>
        <v>646</v>
      </c>
      <c r="CG37" s="3">
        <f t="shared" si="36"/>
        <v>650</v>
      </c>
      <c r="CH37" s="3">
        <f t="shared" si="36"/>
        <v>646</v>
      </c>
      <c r="CI37" s="3">
        <f t="shared" si="36"/>
        <v>638</v>
      </c>
      <c r="CJ37" s="3">
        <f t="shared" si="36"/>
        <v>638</v>
      </c>
      <c r="CK37" s="3">
        <f t="shared" si="36"/>
        <v>638</v>
      </c>
      <c r="CL37" s="3">
        <f t="shared" si="36"/>
        <v>649</v>
      </c>
      <c r="CM37" s="3">
        <f t="shared" si="36"/>
        <v>652</v>
      </c>
      <c r="CN37" s="3">
        <f t="shared" si="36"/>
        <v>657</v>
      </c>
      <c r="CO37" s="3">
        <f t="shared" si="36"/>
        <v>666</v>
      </c>
      <c r="CP37" s="3">
        <f t="shared" si="36"/>
        <v>662</v>
      </c>
      <c r="CQ37" s="3">
        <f t="shared" si="36"/>
        <v>658</v>
      </c>
      <c r="CR37" s="3">
        <f t="shared" si="36"/>
        <v>663</v>
      </c>
      <c r="CS37" s="83">
        <f t="shared" si="36"/>
        <v>669</v>
      </c>
      <c r="CT37" s="30">
        <f t="shared" si="21"/>
        <v>65656</v>
      </c>
      <c r="CU37" s="152"/>
    </row>
    <row r="38" spans="1:99">
      <c r="A38" s="57" t="s">
        <v>39</v>
      </c>
      <c r="B38" s="84">
        <f t="shared" si="26"/>
        <v>33.4</v>
      </c>
      <c r="C38" s="85">
        <f t="shared" si="26"/>
        <v>33.4</v>
      </c>
      <c r="D38" s="85">
        <f t="shared" si="26"/>
        <v>33.4</v>
      </c>
      <c r="E38" s="85">
        <f t="shared" si="26"/>
        <v>33.4</v>
      </c>
      <c r="F38" s="85">
        <f t="shared" si="26"/>
        <v>33.4</v>
      </c>
      <c r="G38" s="85">
        <f t="shared" si="26"/>
        <v>33.4</v>
      </c>
      <c r="H38" s="85">
        <f t="shared" si="26"/>
        <v>33.4</v>
      </c>
      <c r="I38" s="85">
        <f t="shared" si="26"/>
        <v>33.4</v>
      </c>
      <c r="J38" s="85">
        <f t="shared" si="26"/>
        <v>33.4</v>
      </c>
      <c r="K38" s="85">
        <f t="shared" si="26"/>
        <v>33.4</v>
      </c>
      <c r="L38" s="85">
        <f t="shared" si="26"/>
        <v>33.4</v>
      </c>
      <c r="M38" s="85">
        <f t="shared" si="26"/>
        <v>33.4</v>
      </c>
      <c r="N38" s="85">
        <f t="shared" si="26"/>
        <v>33.4</v>
      </c>
      <c r="O38" s="85">
        <f t="shared" si="26"/>
        <v>33.4</v>
      </c>
      <c r="P38" s="85">
        <f t="shared" si="26"/>
        <v>33.4</v>
      </c>
      <c r="Q38" s="85">
        <f t="shared" si="26"/>
        <v>33.4</v>
      </c>
      <c r="R38" s="85">
        <f t="shared" ref="R38:CC38" si="37">R68-R79</f>
        <v>33.4</v>
      </c>
      <c r="S38" s="85">
        <f t="shared" si="37"/>
        <v>33.4</v>
      </c>
      <c r="T38" s="85">
        <f t="shared" si="37"/>
        <v>33.4</v>
      </c>
      <c r="U38" s="85">
        <f t="shared" si="37"/>
        <v>33.4</v>
      </c>
      <c r="V38" s="85">
        <f t="shared" si="37"/>
        <v>33.4</v>
      </c>
      <c r="W38" s="85">
        <f t="shared" si="37"/>
        <v>33.4</v>
      </c>
      <c r="X38" s="85">
        <f t="shared" si="37"/>
        <v>33.4</v>
      </c>
      <c r="Y38" s="85">
        <f t="shared" si="37"/>
        <v>33.4</v>
      </c>
      <c r="Z38" s="85">
        <f t="shared" si="37"/>
        <v>33.4</v>
      </c>
      <c r="AA38" s="85">
        <f t="shared" si="37"/>
        <v>33.4</v>
      </c>
      <c r="AB38" s="85">
        <f t="shared" si="37"/>
        <v>33.4</v>
      </c>
      <c r="AC38" s="85">
        <f t="shared" si="37"/>
        <v>33.4</v>
      </c>
      <c r="AD38" s="85">
        <f t="shared" si="37"/>
        <v>33.4</v>
      </c>
      <c r="AE38" s="85">
        <f t="shared" si="37"/>
        <v>33.4</v>
      </c>
      <c r="AF38" s="85">
        <f t="shared" si="37"/>
        <v>33.4</v>
      </c>
      <c r="AG38" s="85">
        <f t="shared" si="37"/>
        <v>33.4</v>
      </c>
      <c r="AH38" s="85">
        <f t="shared" si="37"/>
        <v>33.4</v>
      </c>
      <c r="AI38" s="85">
        <f t="shared" si="37"/>
        <v>33.4</v>
      </c>
      <c r="AJ38" s="85">
        <f t="shared" si="37"/>
        <v>33.4</v>
      </c>
      <c r="AK38" s="85">
        <f t="shared" si="37"/>
        <v>33.4</v>
      </c>
      <c r="AL38" s="85">
        <f t="shared" si="37"/>
        <v>33.4</v>
      </c>
      <c r="AM38" s="85">
        <f t="shared" si="37"/>
        <v>33.4</v>
      </c>
      <c r="AN38" s="85">
        <f t="shared" si="37"/>
        <v>33.4</v>
      </c>
      <c r="AO38" s="85">
        <f t="shared" si="37"/>
        <v>33.4</v>
      </c>
      <c r="AP38" s="85">
        <f t="shared" si="37"/>
        <v>33.4</v>
      </c>
      <c r="AQ38" s="85">
        <f t="shared" si="37"/>
        <v>33.4</v>
      </c>
      <c r="AR38" s="85">
        <f t="shared" si="37"/>
        <v>33.4</v>
      </c>
      <c r="AS38" s="85">
        <f t="shared" si="37"/>
        <v>33.4</v>
      </c>
      <c r="AT38" s="85">
        <f t="shared" si="37"/>
        <v>33.4</v>
      </c>
      <c r="AU38" s="85">
        <f t="shared" si="37"/>
        <v>33.4</v>
      </c>
      <c r="AV38" s="85">
        <f t="shared" si="37"/>
        <v>33.4</v>
      </c>
      <c r="AW38" s="85">
        <f t="shared" si="37"/>
        <v>33.4</v>
      </c>
      <c r="AX38" s="85">
        <f t="shared" si="37"/>
        <v>33.4</v>
      </c>
      <c r="AY38" s="85">
        <f t="shared" si="37"/>
        <v>33.4</v>
      </c>
      <c r="AZ38" s="85">
        <f t="shared" si="37"/>
        <v>33.4</v>
      </c>
      <c r="BA38" s="85">
        <f t="shared" si="37"/>
        <v>33.4</v>
      </c>
      <c r="BB38" s="85">
        <f t="shared" si="37"/>
        <v>33.4</v>
      </c>
      <c r="BC38" s="85">
        <f t="shared" si="37"/>
        <v>33.4</v>
      </c>
      <c r="BD38" s="85">
        <f t="shared" si="37"/>
        <v>33.4</v>
      </c>
      <c r="BE38" s="85">
        <f t="shared" si="37"/>
        <v>33.4</v>
      </c>
      <c r="BF38" s="85">
        <f t="shared" si="37"/>
        <v>33.4</v>
      </c>
      <c r="BG38" s="85">
        <f t="shared" si="37"/>
        <v>33.4</v>
      </c>
      <c r="BH38" s="85">
        <f t="shared" si="37"/>
        <v>33.4</v>
      </c>
      <c r="BI38" s="85">
        <f t="shared" si="37"/>
        <v>33.4</v>
      </c>
      <c r="BJ38" s="85">
        <f t="shared" si="37"/>
        <v>33.4</v>
      </c>
      <c r="BK38" s="85">
        <f t="shared" si="37"/>
        <v>33.4</v>
      </c>
      <c r="BL38" s="85">
        <f t="shared" si="37"/>
        <v>33.4</v>
      </c>
      <c r="BM38" s="85">
        <f t="shared" si="37"/>
        <v>33.4</v>
      </c>
      <c r="BN38" s="85">
        <f t="shared" si="37"/>
        <v>33.4</v>
      </c>
      <c r="BO38" s="85">
        <f t="shared" si="37"/>
        <v>33.4</v>
      </c>
      <c r="BP38" s="85">
        <f t="shared" si="37"/>
        <v>33.4</v>
      </c>
      <c r="BQ38" s="85">
        <f t="shared" si="37"/>
        <v>33.4</v>
      </c>
      <c r="BR38" s="85">
        <f t="shared" si="37"/>
        <v>33.4</v>
      </c>
      <c r="BS38" s="85">
        <f t="shared" si="37"/>
        <v>33.4</v>
      </c>
      <c r="BT38" s="85">
        <f t="shared" si="37"/>
        <v>33.4</v>
      </c>
      <c r="BU38" s="85">
        <f t="shared" si="37"/>
        <v>33.4</v>
      </c>
      <c r="BV38" s="85">
        <f t="shared" si="37"/>
        <v>33.4</v>
      </c>
      <c r="BW38" s="85">
        <f t="shared" si="37"/>
        <v>33.4</v>
      </c>
      <c r="BX38" s="85">
        <f t="shared" si="37"/>
        <v>33.4</v>
      </c>
      <c r="BY38" s="85">
        <f t="shared" si="37"/>
        <v>33.4</v>
      </c>
      <c r="BZ38" s="85">
        <f t="shared" si="37"/>
        <v>33.4</v>
      </c>
      <c r="CA38" s="85">
        <f t="shared" si="37"/>
        <v>33.4</v>
      </c>
      <c r="CB38" s="85">
        <f t="shared" si="37"/>
        <v>33.4</v>
      </c>
      <c r="CC38" s="85">
        <f t="shared" si="37"/>
        <v>33.4</v>
      </c>
      <c r="CD38" s="85">
        <f t="shared" ref="CD38:CS38" si="38">CD68-CD79</f>
        <v>33.4</v>
      </c>
      <c r="CE38" s="85">
        <f t="shared" si="38"/>
        <v>33.4</v>
      </c>
      <c r="CF38" s="85">
        <f t="shared" si="38"/>
        <v>33.4</v>
      </c>
      <c r="CG38" s="85">
        <f t="shared" si="38"/>
        <v>33.4</v>
      </c>
      <c r="CH38" s="85">
        <f t="shared" si="38"/>
        <v>33.4</v>
      </c>
      <c r="CI38" s="85">
        <f t="shared" si="38"/>
        <v>33.4</v>
      </c>
      <c r="CJ38" s="85">
        <f t="shared" si="38"/>
        <v>33.4</v>
      </c>
      <c r="CK38" s="85">
        <f t="shared" si="38"/>
        <v>33.4</v>
      </c>
      <c r="CL38" s="85">
        <f t="shared" si="38"/>
        <v>33.4</v>
      </c>
      <c r="CM38" s="85">
        <f t="shared" si="38"/>
        <v>33.4</v>
      </c>
      <c r="CN38" s="85">
        <f t="shared" si="38"/>
        <v>33.4</v>
      </c>
      <c r="CO38" s="85">
        <f t="shared" si="38"/>
        <v>33.4</v>
      </c>
      <c r="CP38" s="85">
        <f t="shared" si="38"/>
        <v>33.4</v>
      </c>
      <c r="CQ38" s="85">
        <f t="shared" si="38"/>
        <v>33.4</v>
      </c>
      <c r="CR38" s="85">
        <f t="shared" si="38"/>
        <v>33.4</v>
      </c>
      <c r="CS38" s="86">
        <f t="shared" si="38"/>
        <v>33.4</v>
      </c>
      <c r="CT38" s="30">
        <f t="shared" si="21"/>
        <v>3206.4000000000055</v>
      </c>
      <c r="CU38" s="152"/>
    </row>
    <row r="39" spans="1:99">
      <c r="A39" s="87" t="s">
        <v>40</v>
      </c>
      <c r="B39" s="88">
        <f t="shared" ref="B39:AG39" si="39">B12</f>
        <v>205.05129402777777</v>
      </c>
      <c r="C39" s="89">
        <f t="shared" si="39"/>
        <v>205.05129402777777</v>
      </c>
      <c r="D39" s="89">
        <f t="shared" si="39"/>
        <v>205.05129402777777</v>
      </c>
      <c r="E39" s="89">
        <f t="shared" si="39"/>
        <v>205.05129402777777</v>
      </c>
      <c r="F39" s="89">
        <f t="shared" si="39"/>
        <v>205.05129402777777</v>
      </c>
      <c r="G39" s="89">
        <f t="shared" si="39"/>
        <v>205.05129402777777</v>
      </c>
      <c r="H39" s="89">
        <f t="shared" si="39"/>
        <v>205.05129402777777</v>
      </c>
      <c r="I39" s="89">
        <f t="shared" si="39"/>
        <v>205.05129402777777</v>
      </c>
      <c r="J39" s="89">
        <f t="shared" si="39"/>
        <v>205.05129402777777</v>
      </c>
      <c r="K39" s="89">
        <f t="shared" si="39"/>
        <v>205.05129402777777</v>
      </c>
      <c r="L39" s="89">
        <f t="shared" si="39"/>
        <v>205.05129402777777</v>
      </c>
      <c r="M39" s="89">
        <f t="shared" si="39"/>
        <v>205.05129402777777</v>
      </c>
      <c r="N39" s="89">
        <f t="shared" si="39"/>
        <v>205.05129402777777</v>
      </c>
      <c r="O39" s="89">
        <f t="shared" si="39"/>
        <v>205.05129402777777</v>
      </c>
      <c r="P39" s="89">
        <f t="shared" si="39"/>
        <v>205.05129402777777</v>
      </c>
      <c r="Q39" s="89">
        <f t="shared" si="39"/>
        <v>205.05129402777777</v>
      </c>
      <c r="R39" s="89">
        <f t="shared" si="39"/>
        <v>205.05129402777777</v>
      </c>
      <c r="S39" s="89">
        <f t="shared" si="39"/>
        <v>205.05129402777777</v>
      </c>
      <c r="T39" s="89">
        <f t="shared" si="39"/>
        <v>205.05129402777777</v>
      </c>
      <c r="U39" s="89">
        <f t="shared" si="39"/>
        <v>205.05129402777777</v>
      </c>
      <c r="V39" s="89">
        <f t="shared" si="39"/>
        <v>205.05129402777777</v>
      </c>
      <c r="W39" s="89">
        <f t="shared" si="39"/>
        <v>205.05129402777777</v>
      </c>
      <c r="X39" s="89">
        <f t="shared" si="39"/>
        <v>205.05129402777777</v>
      </c>
      <c r="Y39" s="89">
        <f t="shared" si="39"/>
        <v>205.05129402777777</v>
      </c>
      <c r="Z39" s="89">
        <f t="shared" si="39"/>
        <v>205.05129402777777</v>
      </c>
      <c r="AA39" s="89">
        <f t="shared" si="39"/>
        <v>205.05129402777777</v>
      </c>
      <c r="AB39" s="89">
        <f t="shared" si="39"/>
        <v>205.05129402777777</v>
      </c>
      <c r="AC39" s="89">
        <f t="shared" si="39"/>
        <v>205.05129402777777</v>
      </c>
      <c r="AD39" s="89">
        <f t="shared" si="39"/>
        <v>205.05129402777777</v>
      </c>
      <c r="AE39" s="89">
        <f t="shared" si="39"/>
        <v>205.05129402777777</v>
      </c>
      <c r="AF39" s="89">
        <f t="shared" si="39"/>
        <v>205.05129402777777</v>
      </c>
      <c r="AG39" s="89">
        <f t="shared" si="39"/>
        <v>205.05129402777777</v>
      </c>
      <c r="AH39" s="89">
        <f t="shared" ref="AH39:BM39" si="40">AH12</f>
        <v>205.05129402777777</v>
      </c>
      <c r="AI39" s="89">
        <f t="shared" si="40"/>
        <v>205.05129402777777</v>
      </c>
      <c r="AJ39" s="89">
        <f t="shared" si="40"/>
        <v>205.05129402777777</v>
      </c>
      <c r="AK39" s="89">
        <f t="shared" si="40"/>
        <v>205.05129402777777</v>
      </c>
      <c r="AL39" s="89">
        <f t="shared" si="40"/>
        <v>205.05129402777777</v>
      </c>
      <c r="AM39" s="89">
        <f t="shared" si="40"/>
        <v>205.05129402777777</v>
      </c>
      <c r="AN39" s="89">
        <f t="shared" si="40"/>
        <v>205.05129402777777</v>
      </c>
      <c r="AO39" s="89">
        <f t="shared" si="40"/>
        <v>205.05129402777777</v>
      </c>
      <c r="AP39" s="89">
        <f t="shared" si="40"/>
        <v>205.05129402777777</v>
      </c>
      <c r="AQ39" s="89">
        <f t="shared" si="40"/>
        <v>205.05129402777777</v>
      </c>
      <c r="AR39" s="89">
        <f t="shared" si="40"/>
        <v>205.05129402777777</v>
      </c>
      <c r="AS39" s="89">
        <f t="shared" si="40"/>
        <v>205.05129402777777</v>
      </c>
      <c r="AT39" s="89">
        <f t="shared" si="40"/>
        <v>205.05129402777777</v>
      </c>
      <c r="AU39" s="89">
        <f t="shared" si="40"/>
        <v>205.05129402777777</v>
      </c>
      <c r="AV39" s="89">
        <f t="shared" si="40"/>
        <v>205.05129402777777</v>
      </c>
      <c r="AW39" s="89">
        <f t="shared" si="40"/>
        <v>205.05129402777777</v>
      </c>
      <c r="AX39" s="89">
        <f t="shared" si="40"/>
        <v>205.05129402777777</v>
      </c>
      <c r="AY39" s="89">
        <f t="shared" si="40"/>
        <v>205.05129402777777</v>
      </c>
      <c r="AZ39" s="89">
        <f t="shared" si="40"/>
        <v>205.05129402777777</v>
      </c>
      <c r="BA39" s="89">
        <f t="shared" si="40"/>
        <v>205.05129402777777</v>
      </c>
      <c r="BB39" s="89">
        <f t="shared" si="40"/>
        <v>205.05129402777777</v>
      </c>
      <c r="BC39" s="89">
        <f t="shared" si="40"/>
        <v>205.05129402777777</v>
      </c>
      <c r="BD39" s="89">
        <f t="shared" si="40"/>
        <v>205.05129402777777</v>
      </c>
      <c r="BE39" s="89">
        <f t="shared" si="40"/>
        <v>205.05129402777777</v>
      </c>
      <c r="BF39" s="89">
        <f t="shared" si="40"/>
        <v>205.05129402777777</v>
      </c>
      <c r="BG39" s="89">
        <f t="shared" si="40"/>
        <v>205.05129402777777</v>
      </c>
      <c r="BH39" s="89">
        <f t="shared" si="40"/>
        <v>205.05129402777777</v>
      </c>
      <c r="BI39" s="89">
        <f t="shared" si="40"/>
        <v>205.05129402777777</v>
      </c>
      <c r="BJ39" s="89">
        <f t="shared" si="40"/>
        <v>205.05129402777777</v>
      </c>
      <c r="BK39" s="89">
        <f t="shared" si="40"/>
        <v>205.05129402777777</v>
      </c>
      <c r="BL39" s="89">
        <f t="shared" si="40"/>
        <v>205.05129402777777</v>
      </c>
      <c r="BM39" s="89">
        <f t="shared" si="40"/>
        <v>205.05129402777777</v>
      </c>
      <c r="BN39" s="89">
        <f t="shared" ref="BN39:CS39" si="41">BN12</f>
        <v>205.05129402777777</v>
      </c>
      <c r="BO39" s="89">
        <f t="shared" si="41"/>
        <v>205.05129402777777</v>
      </c>
      <c r="BP39" s="89">
        <f t="shared" si="41"/>
        <v>205.05129402777777</v>
      </c>
      <c r="BQ39" s="89">
        <f t="shared" si="41"/>
        <v>205.05129402777777</v>
      </c>
      <c r="BR39" s="89">
        <f t="shared" si="41"/>
        <v>205.05129402777777</v>
      </c>
      <c r="BS39" s="89">
        <f t="shared" si="41"/>
        <v>205.05129402777777</v>
      </c>
      <c r="BT39" s="89">
        <f t="shared" si="41"/>
        <v>205.05129402777777</v>
      </c>
      <c r="BU39" s="89">
        <f t="shared" si="41"/>
        <v>205.05129402777777</v>
      </c>
      <c r="BV39" s="89">
        <f t="shared" si="41"/>
        <v>205.05129402777777</v>
      </c>
      <c r="BW39" s="89">
        <f t="shared" si="41"/>
        <v>205.05129402777777</v>
      </c>
      <c r="BX39" s="89">
        <f t="shared" si="41"/>
        <v>205.05129402777777</v>
      </c>
      <c r="BY39" s="89">
        <f t="shared" si="41"/>
        <v>205.05129402777777</v>
      </c>
      <c r="BZ39" s="89">
        <f t="shared" si="41"/>
        <v>205.05129402777777</v>
      </c>
      <c r="CA39" s="89">
        <f t="shared" si="41"/>
        <v>205.05129402777777</v>
      </c>
      <c r="CB39" s="89">
        <f t="shared" si="41"/>
        <v>205.05129402777777</v>
      </c>
      <c r="CC39" s="89">
        <f t="shared" si="41"/>
        <v>205.05129402777777</v>
      </c>
      <c r="CD39" s="89">
        <f t="shared" si="41"/>
        <v>205.05129402777777</v>
      </c>
      <c r="CE39" s="89">
        <f t="shared" si="41"/>
        <v>205.05129402777777</v>
      </c>
      <c r="CF39" s="89">
        <f t="shared" si="41"/>
        <v>205.05129402777777</v>
      </c>
      <c r="CG39" s="89">
        <f t="shared" si="41"/>
        <v>205.05129402777777</v>
      </c>
      <c r="CH39" s="89">
        <f t="shared" si="41"/>
        <v>205.05129402777777</v>
      </c>
      <c r="CI39" s="89">
        <f t="shared" si="41"/>
        <v>205.05129402777777</v>
      </c>
      <c r="CJ39" s="89">
        <f t="shared" si="41"/>
        <v>205.05129402777777</v>
      </c>
      <c r="CK39" s="89">
        <f t="shared" si="41"/>
        <v>205.05129402777777</v>
      </c>
      <c r="CL39" s="89">
        <f t="shared" si="41"/>
        <v>205.05129402777777</v>
      </c>
      <c r="CM39" s="89">
        <f t="shared" si="41"/>
        <v>205.05129402777777</v>
      </c>
      <c r="CN39" s="89">
        <f t="shared" si="41"/>
        <v>205.05129402777777</v>
      </c>
      <c r="CO39" s="89">
        <f t="shared" si="41"/>
        <v>205.05129402777777</v>
      </c>
      <c r="CP39" s="89">
        <f t="shared" si="41"/>
        <v>205.05129402777777</v>
      </c>
      <c r="CQ39" s="89">
        <f t="shared" si="41"/>
        <v>205.05129402777777</v>
      </c>
      <c r="CR39" s="89">
        <f t="shared" si="41"/>
        <v>205.05129402777777</v>
      </c>
      <c r="CS39" s="90">
        <f t="shared" si="41"/>
        <v>205.05129402777777</v>
      </c>
      <c r="CT39" s="30">
        <f t="shared" si="21"/>
        <v>19684.924226666677</v>
      </c>
      <c r="CU39" s="152"/>
    </row>
    <row r="40" spans="1:99">
      <c r="A40" s="20" t="s">
        <v>41</v>
      </c>
      <c r="B40" s="39">
        <f t="shared" ref="B40:AG40" si="42">SUM(B41:B41)</f>
        <v>2079.17</v>
      </c>
      <c r="C40" s="40">
        <f t="shared" si="42"/>
        <v>2072.2600000000002</v>
      </c>
      <c r="D40" s="40">
        <f t="shared" si="42"/>
        <v>2093.96</v>
      </c>
      <c r="E40" s="40">
        <f t="shared" si="42"/>
        <v>2101.77</v>
      </c>
      <c r="F40" s="40">
        <f t="shared" si="42"/>
        <v>2104.62</v>
      </c>
      <c r="G40" s="40">
        <f t="shared" si="42"/>
        <v>2104.84</v>
      </c>
      <c r="H40" s="40">
        <f t="shared" si="42"/>
        <v>2104.61</v>
      </c>
      <c r="I40" s="40">
        <f t="shared" si="42"/>
        <v>2103.92</v>
      </c>
      <c r="J40" s="40">
        <f t="shared" si="42"/>
        <v>2104.7800000000002</v>
      </c>
      <c r="K40" s="40">
        <f t="shared" si="42"/>
        <v>2104.7800000000002</v>
      </c>
      <c r="L40" s="40">
        <f t="shared" si="42"/>
        <v>2960.25</v>
      </c>
      <c r="M40" s="40">
        <f t="shared" si="42"/>
        <v>2960.8</v>
      </c>
      <c r="N40" s="40">
        <f t="shared" si="42"/>
        <v>2132.98</v>
      </c>
      <c r="O40" s="40">
        <f t="shared" si="42"/>
        <v>2132.98</v>
      </c>
      <c r="P40" s="40">
        <f t="shared" si="42"/>
        <v>2135.23</v>
      </c>
      <c r="Q40" s="40">
        <f t="shared" si="42"/>
        <v>2135.23</v>
      </c>
      <c r="R40" s="40">
        <f t="shared" si="42"/>
        <v>2133.9699999999998</v>
      </c>
      <c r="S40" s="40">
        <f t="shared" si="42"/>
        <v>2134</v>
      </c>
      <c r="T40" s="40">
        <f t="shared" si="42"/>
        <v>2133.44</v>
      </c>
      <c r="U40" s="40">
        <f t="shared" si="42"/>
        <v>2133.44</v>
      </c>
      <c r="V40" s="40">
        <f t="shared" si="42"/>
        <v>2109.86</v>
      </c>
      <c r="W40" s="40">
        <f t="shared" si="42"/>
        <v>2107.4699999999998</v>
      </c>
      <c r="X40" s="40">
        <f t="shared" si="42"/>
        <v>2105.11</v>
      </c>
      <c r="Y40" s="40">
        <f t="shared" si="42"/>
        <v>2105.25</v>
      </c>
      <c r="Z40" s="40">
        <f t="shared" si="42"/>
        <v>2087.9</v>
      </c>
      <c r="AA40" s="40">
        <f t="shared" si="42"/>
        <v>2087.9</v>
      </c>
      <c r="AB40" s="40">
        <f t="shared" si="42"/>
        <v>2087.96</v>
      </c>
      <c r="AC40" s="40">
        <f t="shared" si="42"/>
        <v>2087.96</v>
      </c>
      <c r="AD40" s="40">
        <f t="shared" si="42"/>
        <v>2725.23</v>
      </c>
      <c r="AE40" s="40">
        <f t="shared" si="42"/>
        <v>2725.23</v>
      </c>
      <c r="AF40" s="40">
        <f t="shared" si="42"/>
        <v>2725.23</v>
      </c>
      <c r="AG40" s="40">
        <f t="shared" si="42"/>
        <v>2725.23</v>
      </c>
      <c r="AH40" s="40">
        <f t="shared" ref="AH40:BM40" si="43">SUM(AH41:AH41)</f>
        <v>2576.4499999999998</v>
      </c>
      <c r="AI40" s="40">
        <f t="shared" si="43"/>
        <v>2576.4899999999998</v>
      </c>
      <c r="AJ40" s="40">
        <f t="shared" si="43"/>
        <v>2334.7399999999998</v>
      </c>
      <c r="AK40" s="40">
        <f t="shared" si="43"/>
        <v>1866.74</v>
      </c>
      <c r="AL40" s="40">
        <f t="shared" si="43"/>
        <v>1610.3</v>
      </c>
      <c r="AM40" s="40">
        <f t="shared" si="43"/>
        <v>1682.3</v>
      </c>
      <c r="AN40" s="40">
        <f t="shared" si="43"/>
        <v>1785.93</v>
      </c>
      <c r="AO40" s="40">
        <f t="shared" si="43"/>
        <v>1826.54</v>
      </c>
      <c r="AP40" s="40">
        <f t="shared" si="43"/>
        <v>1616.24</v>
      </c>
      <c r="AQ40" s="40">
        <f t="shared" si="43"/>
        <v>1256.8399999999999</v>
      </c>
      <c r="AR40" s="40">
        <f t="shared" si="43"/>
        <v>1141.51</v>
      </c>
      <c r="AS40" s="40">
        <f t="shared" si="43"/>
        <v>1048.49</v>
      </c>
      <c r="AT40" s="40">
        <f t="shared" si="43"/>
        <v>1125.28</v>
      </c>
      <c r="AU40" s="40">
        <f t="shared" si="43"/>
        <v>1125.28</v>
      </c>
      <c r="AV40" s="40">
        <f t="shared" si="43"/>
        <v>1141.1099999999999</v>
      </c>
      <c r="AW40" s="40">
        <f t="shared" si="43"/>
        <v>1141.1099999999999</v>
      </c>
      <c r="AX40" s="40">
        <f t="shared" si="43"/>
        <v>1171.6199999999999</v>
      </c>
      <c r="AY40" s="40">
        <f t="shared" si="43"/>
        <v>1125.28</v>
      </c>
      <c r="AZ40" s="40">
        <f t="shared" si="43"/>
        <v>1107.51</v>
      </c>
      <c r="BA40" s="40">
        <f t="shared" si="43"/>
        <v>1049.8699999999999</v>
      </c>
      <c r="BB40" s="40">
        <f t="shared" si="43"/>
        <v>994.32</v>
      </c>
      <c r="BC40" s="40">
        <f t="shared" si="43"/>
        <v>890.18</v>
      </c>
      <c r="BD40" s="40">
        <f t="shared" si="43"/>
        <v>951.13</v>
      </c>
      <c r="BE40" s="40">
        <f t="shared" si="43"/>
        <v>951.13</v>
      </c>
      <c r="BF40" s="40">
        <f t="shared" si="43"/>
        <v>1223.48</v>
      </c>
      <c r="BG40" s="40">
        <f t="shared" si="43"/>
        <v>1099.21</v>
      </c>
      <c r="BH40" s="40">
        <f t="shared" si="43"/>
        <v>1351.15</v>
      </c>
      <c r="BI40" s="40">
        <f t="shared" si="43"/>
        <v>1416.35</v>
      </c>
      <c r="BJ40" s="40">
        <f t="shared" si="43"/>
        <v>1973.36</v>
      </c>
      <c r="BK40" s="40">
        <f t="shared" si="43"/>
        <v>2075.89</v>
      </c>
      <c r="BL40" s="40">
        <f t="shared" si="43"/>
        <v>2077.5</v>
      </c>
      <c r="BM40" s="40">
        <f t="shared" si="43"/>
        <v>2077.5</v>
      </c>
      <c r="BN40" s="40">
        <f t="shared" ref="BN40:CS40" si="44">SUM(BN41:BN41)</f>
        <v>2313.2800000000002</v>
      </c>
      <c r="BO40" s="40">
        <f t="shared" si="44"/>
        <v>2277.31</v>
      </c>
      <c r="BP40" s="40">
        <f t="shared" si="44"/>
        <v>1775.81</v>
      </c>
      <c r="BQ40" s="40">
        <f t="shared" si="44"/>
        <v>1544.12</v>
      </c>
      <c r="BR40" s="40">
        <f t="shared" si="44"/>
        <v>1435.4</v>
      </c>
      <c r="BS40" s="40">
        <f t="shared" si="44"/>
        <v>1395.15</v>
      </c>
      <c r="BT40" s="40">
        <f t="shared" si="44"/>
        <v>1442.39</v>
      </c>
      <c r="BU40" s="40">
        <f t="shared" si="44"/>
        <v>1509.21</v>
      </c>
      <c r="BV40" s="40">
        <f t="shared" si="44"/>
        <v>1993.64</v>
      </c>
      <c r="BW40" s="40">
        <f t="shared" si="44"/>
        <v>2089.21</v>
      </c>
      <c r="BX40" s="40">
        <f t="shared" si="44"/>
        <v>2089.86</v>
      </c>
      <c r="BY40" s="40">
        <f t="shared" si="44"/>
        <v>2090.56</v>
      </c>
      <c r="BZ40" s="40">
        <f t="shared" si="44"/>
        <v>2079.5100000000002</v>
      </c>
      <c r="CA40" s="40">
        <f t="shared" si="44"/>
        <v>2079.62</v>
      </c>
      <c r="CB40" s="40">
        <f t="shared" si="44"/>
        <v>2094.12</v>
      </c>
      <c r="CC40" s="40">
        <f t="shared" si="44"/>
        <v>2122.2399999999998</v>
      </c>
      <c r="CD40" s="40">
        <f t="shared" si="44"/>
        <v>2239.29</v>
      </c>
      <c r="CE40" s="40">
        <f t="shared" si="44"/>
        <v>2239.33</v>
      </c>
      <c r="CF40" s="40">
        <f t="shared" si="44"/>
        <v>2122.7399999999998</v>
      </c>
      <c r="CG40" s="40">
        <f t="shared" si="44"/>
        <v>2123.08</v>
      </c>
      <c r="CH40" s="40">
        <f t="shared" si="44"/>
        <v>2107.48</v>
      </c>
      <c r="CI40" s="40">
        <f t="shared" si="44"/>
        <v>2108.13</v>
      </c>
      <c r="CJ40" s="40">
        <f t="shared" si="44"/>
        <v>2108.8000000000002</v>
      </c>
      <c r="CK40" s="40">
        <f t="shared" si="44"/>
        <v>2108.86</v>
      </c>
      <c r="CL40" s="40">
        <f t="shared" si="44"/>
        <v>2108</v>
      </c>
      <c r="CM40" s="40">
        <f t="shared" si="44"/>
        <v>2108.0100000000002</v>
      </c>
      <c r="CN40" s="40">
        <f t="shared" si="44"/>
        <v>2112.23</v>
      </c>
      <c r="CO40" s="40">
        <f t="shared" si="44"/>
        <v>2112.09</v>
      </c>
      <c r="CP40" s="40">
        <f t="shared" si="44"/>
        <v>2682.53</v>
      </c>
      <c r="CQ40" s="40">
        <f t="shared" si="44"/>
        <v>2924.12</v>
      </c>
      <c r="CR40" s="40">
        <f t="shared" si="44"/>
        <v>3029.35</v>
      </c>
      <c r="CS40" s="91">
        <f t="shared" si="44"/>
        <v>2997.5</v>
      </c>
      <c r="CT40" s="38">
        <f t="shared" si="21"/>
        <v>186601.15999999995</v>
      </c>
      <c r="CU40" s="150"/>
    </row>
    <row r="41" spans="1:99">
      <c r="A41" s="25" t="s">
        <v>12</v>
      </c>
      <c r="B41" s="42">
        <v>2079.17</v>
      </c>
      <c r="C41" s="43">
        <v>2072.2600000000002</v>
      </c>
      <c r="D41" s="43">
        <v>2093.96</v>
      </c>
      <c r="E41" s="43">
        <v>2101.77</v>
      </c>
      <c r="F41" s="43">
        <v>2104.62</v>
      </c>
      <c r="G41" s="43">
        <v>2104.84</v>
      </c>
      <c r="H41" s="43">
        <v>2104.61</v>
      </c>
      <c r="I41" s="43">
        <v>2103.92</v>
      </c>
      <c r="J41" s="43">
        <v>2104.7800000000002</v>
      </c>
      <c r="K41" s="43">
        <v>2104.7800000000002</v>
      </c>
      <c r="L41" s="43">
        <v>2960.25</v>
      </c>
      <c r="M41" s="43">
        <v>2960.8</v>
      </c>
      <c r="N41" s="43">
        <v>2132.98</v>
      </c>
      <c r="O41" s="43">
        <v>2132.98</v>
      </c>
      <c r="P41" s="43">
        <v>2135.23</v>
      </c>
      <c r="Q41" s="43">
        <v>2135.23</v>
      </c>
      <c r="R41" s="43">
        <v>2133.9699999999998</v>
      </c>
      <c r="S41" s="43">
        <v>2134</v>
      </c>
      <c r="T41" s="43">
        <v>2133.44</v>
      </c>
      <c r="U41" s="43">
        <v>2133.44</v>
      </c>
      <c r="V41" s="43">
        <v>2109.86</v>
      </c>
      <c r="W41" s="43">
        <v>2107.4699999999998</v>
      </c>
      <c r="X41" s="43">
        <v>2105.11</v>
      </c>
      <c r="Y41" s="43">
        <v>2105.25</v>
      </c>
      <c r="Z41" s="43">
        <v>2087.9</v>
      </c>
      <c r="AA41" s="43">
        <v>2087.9</v>
      </c>
      <c r="AB41" s="43">
        <v>2087.96</v>
      </c>
      <c r="AC41" s="43">
        <v>2087.96</v>
      </c>
      <c r="AD41" s="43">
        <v>2725.23</v>
      </c>
      <c r="AE41" s="43">
        <v>2725.23</v>
      </c>
      <c r="AF41" s="43">
        <v>2725.23</v>
      </c>
      <c r="AG41" s="43">
        <v>2725.23</v>
      </c>
      <c r="AH41" s="43">
        <v>2576.4499999999998</v>
      </c>
      <c r="AI41" s="43">
        <v>2576.4899999999998</v>
      </c>
      <c r="AJ41" s="43">
        <v>2334.7399999999998</v>
      </c>
      <c r="AK41" s="43">
        <v>1866.74</v>
      </c>
      <c r="AL41" s="43">
        <v>1610.3</v>
      </c>
      <c r="AM41" s="43">
        <v>1682.3</v>
      </c>
      <c r="AN41" s="43">
        <v>1785.93</v>
      </c>
      <c r="AO41" s="43">
        <v>1826.54</v>
      </c>
      <c r="AP41" s="43">
        <v>1616.24</v>
      </c>
      <c r="AQ41" s="43">
        <v>1256.8399999999999</v>
      </c>
      <c r="AR41" s="43">
        <v>1141.51</v>
      </c>
      <c r="AS41" s="43">
        <v>1048.49</v>
      </c>
      <c r="AT41" s="43">
        <v>1125.28</v>
      </c>
      <c r="AU41" s="43">
        <v>1125.28</v>
      </c>
      <c r="AV41" s="43">
        <v>1141.1099999999999</v>
      </c>
      <c r="AW41" s="43">
        <v>1141.1099999999999</v>
      </c>
      <c r="AX41" s="43">
        <v>1171.6199999999999</v>
      </c>
      <c r="AY41" s="43">
        <v>1125.28</v>
      </c>
      <c r="AZ41" s="43">
        <v>1107.51</v>
      </c>
      <c r="BA41" s="43">
        <v>1049.8699999999999</v>
      </c>
      <c r="BB41" s="43">
        <v>994.32</v>
      </c>
      <c r="BC41" s="43">
        <v>890.18</v>
      </c>
      <c r="BD41" s="43">
        <v>951.13</v>
      </c>
      <c r="BE41" s="43">
        <v>951.13</v>
      </c>
      <c r="BF41" s="43">
        <v>1223.48</v>
      </c>
      <c r="BG41" s="43">
        <v>1099.21</v>
      </c>
      <c r="BH41" s="43">
        <v>1351.15</v>
      </c>
      <c r="BI41" s="43">
        <v>1416.35</v>
      </c>
      <c r="BJ41" s="43">
        <v>1973.36</v>
      </c>
      <c r="BK41" s="43">
        <v>2075.89</v>
      </c>
      <c r="BL41" s="43">
        <v>2077.5</v>
      </c>
      <c r="BM41" s="43">
        <v>2077.5</v>
      </c>
      <c r="BN41" s="43">
        <v>2313.2800000000002</v>
      </c>
      <c r="BO41" s="43">
        <v>2277.31</v>
      </c>
      <c r="BP41" s="43">
        <v>1775.81</v>
      </c>
      <c r="BQ41" s="43">
        <v>1544.12</v>
      </c>
      <c r="BR41" s="43">
        <v>1435.4</v>
      </c>
      <c r="BS41" s="43">
        <v>1395.15</v>
      </c>
      <c r="BT41" s="43">
        <v>1442.39</v>
      </c>
      <c r="BU41" s="43">
        <v>1509.21</v>
      </c>
      <c r="BV41" s="43">
        <v>1993.64</v>
      </c>
      <c r="BW41" s="43">
        <v>2089.21</v>
      </c>
      <c r="BX41" s="43">
        <v>2089.86</v>
      </c>
      <c r="BY41" s="43">
        <v>2090.56</v>
      </c>
      <c r="BZ41" s="43">
        <v>2079.5100000000002</v>
      </c>
      <c r="CA41" s="43">
        <v>2079.62</v>
      </c>
      <c r="CB41" s="43">
        <v>2094.12</v>
      </c>
      <c r="CC41" s="43">
        <v>2122.2399999999998</v>
      </c>
      <c r="CD41" s="43">
        <v>2239.29</v>
      </c>
      <c r="CE41" s="43">
        <v>2239.33</v>
      </c>
      <c r="CF41" s="43">
        <v>2122.7399999999998</v>
      </c>
      <c r="CG41" s="43">
        <v>2123.08</v>
      </c>
      <c r="CH41" s="43">
        <v>2107.48</v>
      </c>
      <c r="CI41" s="43">
        <v>2108.13</v>
      </c>
      <c r="CJ41" s="43">
        <v>2108.8000000000002</v>
      </c>
      <c r="CK41" s="43">
        <v>2108.86</v>
      </c>
      <c r="CL41" s="43">
        <v>2108</v>
      </c>
      <c r="CM41" s="43">
        <v>2108.0100000000002</v>
      </c>
      <c r="CN41" s="43">
        <v>2112.23</v>
      </c>
      <c r="CO41" s="43">
        <v>2112.09</v>
      </c>
      <c r="CP41" s="43">
        <v>2682.53</v>
      </c>
      <c r="CQ41" s="43">
        <v>2924.12</v>
      </c>
      <c r="CR41" s="43">
        <v>3029.35</v>
      </c>
      <c r="CS41" s="92">
        <v>2997.5</v>
      </c>
      <c r="CT41" s="30">
        <f t="shared" si="21"/>
        <v>186601.15999999995</v>
      </c>
      <c r="CU41" s="152"/>
    </row>
    <row r="42" spans="1:99">
      <c r="A42" s="95" t="s">
        <v>42</v>
      </c>
      <c r="B42" s="39">
        <f t="shared" ref="B42:AG42" si="45">SUM(B43:B46)</f>
        <v>1970.45</v>
      </c>
      <c r="C42" s="40">
        <f t="shared" si="45"/>
        <v>1970.45</v>
      </c>
      <c r="D42" s="40">
        <f t="shared" si="45"/>
        <v>1970.45</v>
      </c>
      <c r="E42" s="40">
        <f t="shared" si="45"/>
        <v>1970.45</v>
      </c>
      <c r="F42" s="40">
        <f t="shared" si="45"/>
        <v>1970.45</v>
      </c>
      <c r="G42" s="40">
        <f t="shared" si="45"/>
        <v>1970.45</v>
      </c>
      <c r="H42" s="40">
        <f t="shared" si="45"/>
        <v>1970.45</v>
      </c>
      <c r="I42" s="40">
        <f t="shared" si="45"/>
        <v>1970.45</v>
      </c>
      <c r="J42" s="40">
        <f t="shared" si="45"/>
        <v>1970.45</v>
      </c>
      <c r="K42" s="40">
        <f t="shared" si="45"/>
        <v>1970.45</v>
      </c>
      <c r="L42" s="40">
        <f t="shared" si="45"/>
        <v>1970.45</v>
      </c>
      <c r="M42" s="40">
        <f t="shared" si="45"/>
        <v>1970.45</v>
      </c>
      <c r="N42" s="40">
        <f t="shared" si="45"/>
        <v>1970.45</v>
      </c>
      <c r="O42" s="40">
        <f t="shared" si="45"/>
        <v>1970.45</v>
      </c>
      <c r="P42" s="40">
        <f t="shared" si="45"/>
        <v>1970.45</v>
      </c>
      <c r="Q42" s="40">
        <f t="shared" si="45"/>
        <v>1970.45</v>
      </c>
      <c r="R42" s="40">
        <f t="shared" si="45"/>
        <v>1970.45</v>
      </c>
      <c r="S42" s="40">
        <f t="shared" si="45"/>
        <v>1970.45</v>
      </c>
      <c r="T42" s="40">
        <f t="shared" si="45"/>
        <v>1970.45</v>
      </c>
      <c r="U42" s="40">
        <f t="shared" si="45"/>
        <v>1970.45</v>
      </c>
      <c r="V42" s="40">
        <f t="shared" si="45"/>
        <v>1970.45</v>
      </c>
      <c r="W42" s="40">
        <f t="shared" si="45"/>
        <v>1970.45</v>
      </c>
      <c r="X42" s="40">
        <f t="shared" si="45"/>
        <v>1970.45</v>
      </c>
      <c r="Y42" s="40">
        <f t="shared" si="45"/>
        <v>1970.45</v>
      </c>
      <c r="Z42" s="40">
        <f t="shared" si="45"/>
        <v>1970.45</v>
      </c>
      <c r="AA42" s="40">
        <f t="shared" si="45"/>
        <v>1970.45</v>
      </c>
      <c r="AB42" s="40">
        <f t="shared" si="45"/>
        <v>1970.45</v>
      </c>
      <c r="AC42" s="40">
        <f t="shared" si="45"/>
        <v>1906.45</v>
      </c>
      <c r="AD42" s="40">
        <f t="shared" si="45"/>
        <v>1842.45</v>
      </c>
      <c r="AE42" s="40">
        <f t="shared" si="45"/>
        <v>1839.45</v>
      </c>
      <c r="AF42" s="40">
        <f t="shared" si="45"/>
        <v>1839.45</v>
      </c>
      <c r="AG42" s="40">
        <f t="shared" si="45"/>
        <v>1839.45</v>
      </c>
      <c r="AH42" s="40">
        <f t="shared" ref="AH42:BM42" si="46">SUM(AH43:AH46)</f>
        <v>1839.45</v>
      </c>
      <c r="AI42" s="40">
        <f t="shared" si="46"/>
        <v>1839.45</v>
      </c>
      <c r="AJ42" s="40">
        <f t="shared" si="46"/>
        <v>1839.45</v>
      </c>
      <c r="AK42" s="40">
        <f t="shared" si="46"/>
        <v>1839.45</v>
      </c>
      <c r="AL42" s="40">
        <f t="shared" si="46"/>
        <v>1903.45</v>
      </c>
      <c r="AM42" s="40">
        <f t="shared" si="46"/>
        <v>1967.45</v>
      </c>
      <c r="AN42" s="40">
        <f t="shared" si="46"/>
        <v>1970.45</v>
      </c>
      <c r="AO42" s="40">
        <f t="shared" si="46"/>
        <v>1970.45</v>
      </c>
      <c r="AP42" s="40">
        <f t="shared" si="46"/>
        <v>1970.45</v>
      </c>
      <c r="AQ42" s="40">
        <f t="shared" si="46"/>
        <v>1970.45</v>
      </c>
      <c r="AR42" s="40">
        <f t="shared" si="46"/>
        <v>1970.45</v>
      </c>
      <c r="AS42" s="40">
        <f t="shared" si="46"/>
        <v>1906.45</v>
      </c>
      <c r="AT42" s="40">
        <f t="shared" si="46"/>
        <v>1842.45</v>
      </c>
      <c r="AU42" s="40">
        <f t="shared" si="46"/>
        <v>1839.45</v>
      </c>
      <c r="AV42" s="40">
        <f t="shared" si="46"/>
        <v>1775.45</v>
      </c>
      <c r="AW42" s="40">
        <f t="shared" si="46"/>
        <v>1711.45</v>
      </c>
      <c r="AX42" s="40">
        <f t="shared" si="46"/>
        <v>1647.45</v>
      </c>
      <c r="AY42" s="40">
        <f t="shared" si="46"/>
        <v>1647.45</v>
      </c>
      <c r="AZ42" s="40">
        <f t="shared" si="46"/>
        <v>1572.26</v>
      </c>
      <c r="BA42" s="40">
        <f t="shared" si="46"/>
        <v>1561.0700000000002</v>
      </c>
      <c r="BB42" s="40">
        <f t="shared" si="46"/>
        <v>1549.89</v>
      </c>
      <c r="BC42" s="40">
        <f t="shared" si="46"/>
        <v>1538.7</v>
      </c>
      <c r="BD42" s="40">
        <f t="shared" si="46"/>
        <v>1560.6200000000001</v>
      </c>
      <c r="BE42" s="40">
        <f t="shared" si="46"/>
        <v>1624.6200000000001</v>
      </c>
      <c r="BF42" s="40">
        <f t="shared" si="46"/>
        <v>1488.95</v>
      </c>
      <c r="BG42" s="40">
        <f t="shared" si="46"/>
        <v>1488.95</v>
      </c>
      <c r="BH42" s="40">
        <f t="shared" si="46"/>
        <v>1594.55</v>
      </c>
      <c r="BI42" s="40">
        <f t="shared" si="46"/>
        <v>1700.15</v>
      </c>
      <c r="BJ42" s="40">
        <f t="shared" si="46"/>
        <v>1805.75</v>
      </c>
      <c r="BK42" s="40">
        <f t="shared" si="46"/>
        <v>1847.35</v>
      </c>
      <c r="BL42" s="40">
        <f t="shared" si="46"/>
        <v>1842.45</v>
      </c>
      <c r="BM42" s="40">
        <f t="shared" si="46"/>
        <v>1839.45</v>
      </c>
      <c r="BN42" s="40">
        <f t="shared" ref="BN42:CS42" si="47">SUM(BN43:BN46)</f>
        <v>1839.45</v>
      </c>
      <c r="BO42" s="40">
        <f t="shared" si="47"/>
        <v>1839.45</v>
      </c>
      <c r="BP42" s="40">
        <f t="shared" si="47"/>
        <v>1839.45</v>
      </c>
      <c r="BQ42" s="40">
        <f t="shared" si="47"/>
        <v>1839.45</v>
      </c>
      <c r="BR42" s="40">
        <f t="shared" si="47"/>
        <v>1839.45</v>
      </c>
      <c r="BS42" s="40">
        <f t="shared" si="47"/>
        <v>1839.45</v>
      </c>
      <c r="BT42" s="40">
        <f t="shared" si="47"/>
        <v>1839.45</v>
      </c>
      <c r="BU42" s="40">
        <f t="shared" si="47"/>
        <v>1839.45</v>
      </c>
      <c r="BV42" s="40">
        <f t="shared" si="47"/>
        <v>1903.45</v>
      </c>
      <c r="BW42" s="40">
        <f t="shared" si="47"/>
        <v>1967.45</v>
      </c>
      <c r="BX42" s="40">
        <f t="shared" si="47"/>
        <v>1970.45</v>
      </c>
      <c r="BY42" s="40">
        <f t="shared" si="47"/>
        <v>1970.45</v>
      </c>
      <c r="BZ42" s="40">
        <f t="shared" si="47"/>
        <v>1970.45</v>
      </c>
      <c r="CA42" s="40">
        <f t="shared" si="47"/>
        <v>1970.45</v>
      </c>
      <c r="CB42" s="40">
        <f t="shared" si="47"/>
        <v>1970.45</v>
      </c>
      <c r="CC42" s="40">
        <f t="shared" si="47"/>
        <v>1970.45</v>
      </c>
      <c r="CD42" s="40">
        <f t="shared" si="47"/>
        <v>1970.45</v>
      </c>
      <c r="CE42" s="40">
        <f t="shared" si="47"/>
        <v>1970.45</v>
      </c>
      <c r="CF42" s="40">
        <f t="shared" si="47"/>
        <v>1970.45</v>
      </c>
      <c r="CG42" s="40">
        <f t="shared" si="47"/>
        <v>1970.45</v>
      </c>
      <c r="CH42" s="40">
        <f t="shared" si="47"/>
        <v>1970.45</v>
      </c>
      <c r="CI42" s="40">
        <f t="shared" si="47"/>
        <v>1970.45</v>
      </c>
      <c r="CJ42" s="40">
        <f t="shared" si="47"/>
        <v>1970.45</v>
      </c>
      <c r="CK42" s="40">
        <f t="shared" si="47"/>
        <v>1970.45</v>
      </c>
      <c r="CL42" s="40">
        <f t="shared" si="47"/>
        <v>1970.45</v>
      </c>
      <c r="CM42" s="40">
        <f t="shared" si="47"/>
        <v>1970.45</v>
      </c>
      <c r="CN42" s="40">
        <f t="shared" si="47"/>
        <v>1970.45</v>
      </c>
      <c r="CO42" s="40">
        <f t="shared" si="47"/>
        <v>1970.45</v>
      </c>
      <c r="CP42" s="40">
        <f t="shared" si="47"/>
        <v>1970.45</v>
      </c>
      <c r="CQ42" s="40">
        <f t="shared" si="47"/>
        <v>1970.45</v>
      </c>
      <c r="CR42" s="40">
        <f t="shared" si="47"/>
        <v>1970.45</v>
      </c>
      <c r="CS42" s="91">
        <f t="shared" si="47"/>
        <v>1970.45</v>
      </c>
      <c r="CT42" s="38">
        <f t="shared" si="21"/>
        <v>180871.66000000018</v>
      </c>
      <c r="CU42" s="150"/>
    </row>
    <row r="43" spans="1:99">
      <c r="A43" s="78" t="s">
        <v>43</v>
      </c>
      <c r="B43" s="42">
        <v>1131</v>
      </c>
      <c r="C43" s="43">
        <v>1131</v>
      </c>
      <c r="D43" s="43">
        <v>1131</v>
      </c>
      <c r="E43" s="43">
        <v>1131</v>
      </c>
      <c r="F43" s="43">
        <v>1131</v>
      </c>
      <c r="G43" s="43">
        <v>1131</v>
      </c>
      <c r="H43" s="43">
        <v>1131</v>
      </c>
      <c r="I43" s="43">
        <v>1131</v>
      </c>
      <c r="J43" s="43">
        <v>1131</v>
      </c>
      <c r="K43" s="43">
        <v>1131</v>
      </c>
      <c r="L43" s="43">
        <v>1131</v>
      </c>
      <c r="M43" s="43">
        <v>1131</v>
      </c>
      <c r="N43" s="43">
        <v>1131</v>
      </c>
      <c r="O43" s="43">
        <v>1131</v>
      </c>
      <c r="P43" s="43">
        <v>1131</v>
      </c>
      <c r="Q43" s="43">
        <v>1131</v>
      </c>
      <c r="R43" s="43">
        <v>1131</v>
      </c>
      <c r="S43" s="43">
        <v>1131</v>
      </c>
      <c r="T43" s="43">
        <v>1131</v>
      </c>
      <c r="U43" s="43">
        <v>1131</v>
      </c>
      <c r="V43" s="43">
        <v>1131</v>
      </c>
      <c r="W43" s="43">
        <v>1131</v>
      </c>
      <c r="X43" s="43">
        <v>1131</v>
      </c>
      <c r="Y43" s="43">
        <v>1131</v>
      </c>
      <c r="Z43" s="43">
        <v>1131</v>
      </c>
      <c r="AA43" s="43">
        <v>1131</v>
      </c>
      <c r="AB43" s="43">
        <v>1131</v>
      </c>
      <c r="AC43" s="43">
        <v>1067</v>
      </c>
      <c r="AD43" s="43">
        <v>1003</v>
      </c>
      <c r="AE43" s="43">
        <v>1000</v>
      </c>
      <c r="AF43" s="43">
        <v>1000</v>
      </c>
      <c r="AG43" s="43">
        <v>1000</v>
      </c>
      <c r="AH43" s="43">
        <v>1000</v>
      </c>
      <c r="AI43" s="43">
        <v>1000</v>
      </c>
      <c r="AJ43" s="43">
        <v>1000</v>
      </c>
      <c r="AK43" s="43">
        <v>1000</v>
      </c>
      <c r="AL43" s="43">
        <v>1064</v>
      </c>
      <c r="AM43" s="43">
        <v>1128</v>
      </c>
      <c r="AN43" s="43">
        <v>1131</v>
      </c>
      <c r="AO43" s="43">
        <v>1131</v>
      </c>
      <c r="AP43" s="43">
        <v>1131</v>
      </c>
      <c r="AQ43" s="43">
        <v>1131</v>
      </c>
      <c r="AR43" s="43">
        <v>1131</v>
      </c>
      <c r="AS43" s="43">
        <v>1067</v>
      </c>
      <c r="AT43" s="43">
        <v>1003</v>
      </c>
      <c r="AU43" s="43">
        <v>1000</v>
      </c>
      <c r="AV43" s="43">
        <v>936</v>
      </c>
      <c r="AW43" s="43">
        <v>872</v>
      </c>
      <c r="AX43" s="43">
        <v>808</v>
      </c>
      <c r="AY43" s="43">
        <v>808</v>
      </c>
      <c r="AZ43" s="43">
        <v>808</v>
      </c>
      <c r="BA43" s="43">
        <v>872</v>
      </c>
      <c r="BB43" s="43">
        <v>936</v>
      </c>
      <c r="BC43" s="43">
        <v>1000</v>
      </c>
      <c r="BD43" s="43">
        <v>1064</v>
      </c>
      <c r="BE43" s="43">
        <v>1128</v>
      </c>
      <c r="BF43" s="43">
        <v>1131</v>
      </c>
      <c r="BG43" s="43">
        <v>1131</v>
      </c>
      <c r="BH43" s="43">
        <v>1131</v>
      </c>
      <c r="BI43" s="43">
        <v>1131</v>
      </c>
      <c r="BJ43" s="43">
        <v>1131</v>
      </c>
      <c r="BK43" s="43">
        <v>1067</v>
      </c>
      <c r="BL43" s="43">
        <v>1003</v>
      </c>
      <c r="BM43" s="43">
        <v>1000</v>
      </c>
      <c r="BN43" s="43">
        <v>1000</v>
      </c>
      <c r="BO43" s="43">
        <v>1000</v>
      </c>
      <c r="BP43" s="43">
        <v>1000</v>
      </c>
      <c r="BQ43" s="43">
        <v>1000</v>
      </c>
      <c r="BR43" s="43">
        <v>1000</v>
      </c>
      <c r="BS43" s="43">
        <v>1000</v>
      </c>
      <c r="BT43" s="43">
        <v>1000</v>
      </c>
      <c r="BU43" s="43">
        <v>1000</v>
      </c>
      <c r="BV43" s="43">
        <v>1064</v>
      </c>
      <c r="BW43" s="43">
        <v>1128</v>
      </c>
      <c r="BX43" s="43">
        <v>1131</v>
      </c>
      <c r="BY43" s="43">
        <v>1131</v>
      </c>
      <c r="BZ43" s="43">
        <v>1131</v>
      </c>
      <c r="CA43" s="43">
        <v>1131</v>
      </c>
      <c r="CB43" s="43">
        <v>1131</v>
      </c>
      <c r="CC43" s="43">
        <v>1131</v>
      </c>
      <c r="CD43" s="43">
        <v>1131</v>
      </c>
      <c r="CE43" s="43">
        <v>1131</v>
      </c>
      <c r="CF43" s="43">
        <v>1131</v>
      </c>
      <c r="CG43" s="43">
        <v>1131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21"/>
        <v>103555</v>
      </c>
      <c r="CU43" s="152"/>
    </row>
    <row r="44" spans="1:99">
      <c r="A44" s="25" t="s">
        <v>44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21"/>
        <v>25867.200000000044</v>
      </c>
      <c r="CU44" s="152"/>
    </row>
    <row r="45" spans="1:99">
      <c r="A45" s="25" t="s">
        <v>45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494.81</v>
      </c>
      <c r="BA45" s="1">
        <v>419.62</v>
      </c>
      <c r="BB45" s="1">
        <v>344.44</v>
      </c>
      <c r="BC45" s="1">
        <v>269.25</v>
      </c>
      <c r="BD45" s="1">
        <v>227.17</v>
      </c>
      <c r="BE45" s="1">
        <v>227.17</v>
      </c>
      <c r="BF45" s="1">
        <v>88.5</v>
      </c>
      <c r="BG45" s="1">
        <v>88.5</v>
      </c>
      <c r="BH45" s="1">
        <v>194.1</v>
      </c>
      <c r="BI45" s="1">
        <v>299.7</v>
      </c>
      <c r="BJ45" s="1">
        <v>405.3</v>
      </c>
      <c r="BK45" s="1">
        <v>510.9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21"/>
        <v>51449.459999999992</v>
      </c>
      <c r="CU45" s="152"/>
    </row>
    <row r="46" spans="1:99" hidden="1">
      <c r="A46" s="57" t="s">
        <v>46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21"/>
        <v>0</v>
      </c>
      <c r="CU46" s="152"/>
    </row>
    <row r="47" spans="1:99">
      <c r="A47" s="95" t="s">
        <v>47</v>
      </c>
      <c r="B47" s="53">
        <f t="shared" ref="B47:AG47" si="48">SUM(B48:B51)</f>
        <v>49.53</v>
      </c>
      <c r="C47" s="54">
        <f t="shared" si="48"/>
        <v>59.230000000000004</v>
      </c>
      <c r="D47" s="54">
        <f t="shared" si="48"/>
        <v>61.22</v>
      </c>
      <c r="E47" s="54">
        <f t="shared" si="48"/>
        <v>53.19</v>
      </c>
      <c r="F47" s="54">
        <f t="shared" si="48"/>
        <v>60.34</v>
      </c>
      <c r="G47" s="54">
        <f t="shared" si="48"/>
        <v>65.95</v>
      </c>
      <c r="H47" s="54">
        <f t="shared" si="48"/>
        <v>57.54</v>
      </c>
      <c r="I47" s="54">
        <f t="shared" si="48"/>
        <v>61.09</v>
      </c>
      <c r="J47" s="54">
        <f t="shared" si="48"/>
        <v>63.910000000000004</v>
      </c>
      <c r="K47" s="54">
        <f t="shared" si="48"/>
        <v>54.74</v>
      </c>
      <c r="L47" s="54">
        <f t="shared" si="48"/>
        <v>46.269999999999996</v>
      </c>
      <c r="M47" s="54">
        <f t="shared" si="48"/>
        <v>39.64</v>
      </c>
      <c r="N47" s="54">
        <f t="shared" si="48"/>
        <v>34.590000000000003</v>
      </c>
      <c r="O47" s="54">
        <f t="shared" si="48"/>
        <v>35.94</v>
      </c>
      <c r="P47" s="54">
        <f t="shared" si="48"/>
        <v>39.28</v>
      </c>
      <c r="Q47" s="54">
        <f t="shared" si="48"/>
        <v>47.790000000000006</v>
      </c>
      <c r="R47" s="54">
        <f t="shared" si="48"/>
        <v>46.23</v>
      </c>
      <c r="S47" s="54">
        <f t="shared" si="48"/>
        <v>57.029999999999994</v>
      </c>
      <c r="T47" s="54">
        <f t="shared" si="48"/>
        <v>61.370000000000005</v>
      </c>
      <c r="U47" s="54">
        <f t="shared" si="48"/>
        <v>57.95</v>
      </c>
      <c r="V47" s="54">
        <f t="shared" si="48"/>
        <v>52.03</v>
      </c>
      <c r="W47" s="54">
        <f t="shared" si="48"/>
        <v>51.02</v>
      </c>
      <c r="X47" s="54">
        <f t="shared" si="48"/>
        <v>48.26</v>
      </c>
      <c r="Y47" s="54">
        <f t="shared" si="48"/>
        <v>59.183399626608605</v>
      </c>
      <c r="Z47" s="54">
        <f t="shared" si="48"/>
        <v>80.649347202966709</v>
      </c>
      <c r="AA47" s="54">
        <f t="shared" si="48"/>
        <v>101.78487950897757</v>
      </c>
      <c r="AB47" s="54">
        <f t="shared" si="48"/>
        <v>130.28569464408739</v>
      </c>
      <c r="AC47" s="54">
        <f t="shared" si="48"/>
        <v>179.56124922918917</v>
      </c>
      <c r="AD47" s="54">
        <f t="shared" si="48"/>
        <v>270.67728227517841</v>
      </c>
      <c r="AE47" s="54">
        <f t="shared" si="48"/>
        <v>381.54904041494075</v>
      </c>
      <c r="AF47" s="54">
        <f t="shared" si="48"/>
        <v>536.33606344783141</v>
      </c>
      <c r="AG47" s="54">
        <f t="shared" si="48"/>
        <v>708.83389638495044</v>
      </c>
      <c r="AH47" s="54">
        <f t="shared" ref="AH47:BM47" si="49">SUM(AH48:AH51)</f>
        <v>871.9967663103572</v>
      </c>
      <c r="AI47" s="54">
        <f t="shared" si="49"/>
        <v>1084.2093273957864</v>
      </c>
      <c r="AJ47" s="54">
        <f t="shared" si="49"/>
        <v>1250.5659746185283</v>
      </c>
      <c r="AK47" s="54">
        <f t="shared" si="49"/>
        <v>1430.9207758078098</v>
      </c>
      <c r="AL47" s="54">
        <f t="shared" si="49"/>
        <v>1530.4566426882479</v>
      </c>
      <c r="AM47" s="54">
        <f t="shared" si="49"/>
        <v>1678.7219162676174</v>
      </c>
      <c r="AN47" s="54">
        <f t="shared" si="49"/>
        <v>1857.6976335150673</v>
      </c>
      <c r="AO47" s="54">
        <f t="shared" si="49"/>
        <v>2012.0855117067558</v>
      </c>
      <c r="AP47" s="54">
        <f t="shared" si="49"/>
        <v>2202.3603946710923</v>
      </c>
      <c r="AQ47" s="54">
        <f t="shared" si="49"/>
        <v>2370.3744102871883</v>
      </c>
      <c r="AR47" s="54">
        <f t="shared" si="49"/>
        <v>2547.1001214159955</v>
      </c>
      <c r="AS47" s="54">
        <f t="shared" si="49"/>
        <v>2752.6183197014993</v>
      </c>
      <c r="AT47" s="54">
        <f t="shared" si="49"/>
        <v>2869.4423196727935</v>
      </c>
      <c r="AU47" s="54">
        <f t="shared" si="49"/>
        <v>3083.4183630848593</v>
      </c>
      <c r="AV47" s="54">
        <f t="shared" si="49"/>
        <v>3191.0934861434794</v>
      </c>
      <c r="AW47" s="54">
        <f t="shared" si="49"/>
        <v>3303.2749789223103</v>
      </c>
      <c r="AX47" s="54">
        <f t="shared" si="49"/>
        <v>3327.8290989646684</v>
      </c>
      <c r="AY47" s="54">
        <f t="shared" si="49"/>
        <v>3248.0649284847027</v>
      </c>
      <c r="AZ47" s="54">
        <f t="shared" si="49"/>
        <v>3146.7468171572923</v>
      </c>
      <c r="BA47" s="54">
        <f t="shared" si="49"/>
        <v>3097.6449302602255</v>
      </c>
      <c r="BB47" s="54">
        <f t="shared" si="49"/>
        <v>2980.8608607033198</v>
      </c>
      <c r="BC47" s="54">
        <f t="shared" si="49"/>
        <v>2863.8489964574596</v>
      </c>
      <c r="BD47" s="54">
        <f t="shared" si="49"/>
        <v>2779.6403537968549</v>
      </c>
      <c r="BE47" s="54">
        <f t="shared" si="49"/>
        <v>2729.3329412812259</v>
      </c>
      <c r="BF47" s="54">
        <f t="shared" si="49"/>
        <v>2672.6758119880751</v>
      </c>
      <c r="BG47" s="54">
        <f t="shared" si="49"/>
        <v>2613.740855445858</v>
      </c>
      <c r="BH47" s="54">
        <f t="shared" si="49"/>
        <v>2477.1359421541028</v>
      </c>
      <c r="BI47" s="54">
        <f t="shared" si="49"/>
        <v>2406.8680656900938</v>
      </c>
      <c r="BJ47" s="54">
        <f t="shared" si="49"/>
        <v>2364.1850400130556</v>
      </c>
      <c r="BK47" s="54">
        <f t="shared" si="49"/>
        <v>2185.1907625392314</v>
      </c>
      <c r="BL47" s="54">
        <f t="shared" si="49"/>
        <v>2032.8750479072219</v>
      </c>
      <c r="BM47" s="54">
        <f t="shared" si="49"/>
        <v>1984.5449948541732</v>
      </c>
      <c r="BN47" s="54">
        <f t="shared" ref="BN47:CS47" si="50">SUM(BN48:BN51)</f>
        <v>1786.9123102423218</v>
      </c>
      <c r="BO47" s="54">
        <f t="shared" si="50"/>
        <v>1580.7482058926096</v>
      </c>
      <c r="BP47" s="54">
        <f t="shared" si="50"/>
        <v>1369.5453255532827</v>
      </c>
      <c r="BQ47" s="54">
        <f t="shared" si="50"/>
        <v>1152.3405017606381</v>
      </c>
      <c r="BR47" s="54">
        <f t="shared" si="50"/>
        <v>972.64254964021734</v>
      </c>
      <c r="BS47" s="54">
        <f t="shared" si="50"/>
        <v>792.23348311871132</v>
      </c>
      <c r="BT47" s="54">
        <f t="shared" si="50"/>
        <v>611.51186592569604</v>
      </c>
      <c r="BU47" s="54">
        <f t="shared" si="50"/>
        <v>333.56000779847921</v>
      </c>
      <c r="BV47" s="54">
        <f t="shared" si="50"/>
        <v>197.48501956796315</v>
      </c>
      <c r="BW47" s="54">
        <f t="shared" si="50"/>
        <v>123.11930143275127</v>
      </c>
      <c r="BX47" s="54">
        <f t="shared" si="50"/>
        <v>75.351149193891345</v>
      </c>
      <c r="BY47" s="54">
        <f t="shared" si="50"/>
        <v>25.04</v>
      </c>
      <c r="BZ47" s="54">
        <f t="shared" si="50"/>
        <v>15.91</v>
      </c>
      <c r="CA47" s="54">
        <f t="shared" si="50"/>
        <v>10.17</v>
      </c>
      <c r="CB47" s="54">
        <f t="shared" si="50"/>
        <v>9.0500000000000007</v>
      </c>
      <c r="CC47" s="54">
        <f t="shared" si="50"/>
        <v>8.73</v>
      </c>
      <c r="CD47" s="54">
        <f t="shared" si="50"/>
        <v>9.879999999999999</v>
      </c>
      <c r="CE47" s="54">
        <f t="shared" si="50"/>
        <v>10.889999999999999</v>
      </c>
      <c r="CF47" s="54">
        <f t="shared" si="50"/>
        <v>9.5500000000000007</v>
      </c>
      <c r="CG47" s="54">
        <f t="shared" si="50"/>
        <v>8.98</v>
      </c>
      <c r="CH47" s="54">
        <f t="shared" si="50"/>
        <v>9.49</v>
      </c>
      <c r="CI47" s="54">
        <f t="shared" si="50"/>
        <v>9.16</v>
      </c>
      <c r="CJ47" s="54">
        <f t="shared" si="50"/>
        <v>9.32</v>
      </c>
      <c r="CK47" s="54">
        <f t="shared" si="50"/>
        <v>8.52</v>
      </c>
      <c r="CL47" s="54">
        <f t="shared" si="50"/>
        <v>9.02</v>
      </c>
      <c r="CM47" s="54">
        <f t="shared" si="50"/>
        <v>11.07</v>
      </c>
      <c r="CN47" s="54">
        <f t="shared" si="50"/>
        <v>9.32</v>
      </c>
      <c r="CO47" s="54">
        <f t="shared" si="50"/>
        <v>10.190000000000001</v>
      </c>
      <c r="CP47" s="54">
        <f t="shared" si="50"/>
        <v>9.2900000000000009</v>
      </c>
      <c r="CQ47" s="54">
        <f t="shared" si="50"/>
        <v>8.41</v>
      </c>
      <c r="CR47" s="54">
        <f t="shared" si="50"/>
        <v>9.0499999999999989</v>
      </c>
      <c r="CS47" s="96">
        <f t="shared" si="50"/>
        <v>8.7799999999999994</v>
      </c>
      <c r="CT47" s="38">
        <f t="shared" si="21"/>
        <v>89815.79296276829</v>
      </c>
      <c r="CU47" s="150"/>
    </row>
    <row r="48" spans="1:99">
      <c r="A48" s="26" t="s">
        <v>48</v>
      </c>
      <c r="B48" s="42">
        <f t="shared" ref="B48:AG48" si="51">B21</f>
        <v>0</v>
      </c>
      <c r="C48" s="43">
        <f t="shared" si="51"/>
        <v>0</v>
      </c>
      <c r="D48" s="43">
        <f t="shared" si="51"/>
        <v>0</v>
      </c>
      <c r="E48" s="43">
        <f t="shared" si="51"/>
        <v>0</v>
      </c>
      <c r="F48" s="43">
        <f t="shared" si="51"/>
        <v>0</v>
      </c>
      <c r="G48" s="43">
        <f t="shared" si="51"/>
        <v>0</v>
      </c>
      <c r="H48" s="43">
        <f t="shared" si="51"/>
        <v>0</v>
      </c>
      <c r="I48" s="43">
        <f t="shared" si="51"/>
        <v>0</v>
      </c>
      <c r="J48" s="43">
        <f t="shared" si="51"/>
        <v>0</v>
      </c>
      <c r="K48" s="43">
        <f t="shared" si="51"/>
        <v>0</v>
      </c>
      <c r="L48" s="43">
        <f t="shared" si="51"/>
        <v>0</v>
      </c>
      <c r="M48" s="43">
        <f t="shared" si="51"/>
        <v>0</v>
      </c>
      <c r="N48" s="43">
        <f t="shared" si="51"/>
        <v>0</v>
      </c>
      <c r="O48" s="43">
        <f t="shared" si="51"/>
        <v>0</v>
      </c>
      <c r="P48" s="43">
        <f t="shared" si="51"/>
        <v>0</v>
      </c>
      <c r="Q48" s="43">
        <f t="shared" si="51"/>
        <v>0</v>
      </c>
      <c r="R48" s="43">
        <f t="shared" si="51"/>
        <v>0</v>
      </c>
      <c r="S48" s="43">
        <f t="shared" si="51"/>
        <v>0</v>
      </c>
      <c r="T48" s="43">
        <f t="shared" si="51"/>
        <v>0</v>
      </c>
      <c r="U48" s="43">
        <f t="shared" si="51"/>
        <v>0</v>
      </c>
      <c r="V48" s="43">
        <f t="shared" si="51"/>
        <v>0</v>
      </c>
      <c r="W48" s="43">
        <f t="shared" si="51"/>
        <v>0</v>
      </c>
      <c r="X48" s="43">
        <f t="shared" si="51"/>
        <v>0.03</v>
      </c>
      <c r="Y48" s="43">
        <f t="shared" si="51"/>
        <v>1.73</v>
      </c>
      <c r="Z48" s="43">
        <f t="shared" si="51"/>
        <v>9.08</v>
      </c>
      <c r="AA48" s="43">
        <f t="shared" si="51"/>
        <v>28.38</v>
      </c>
      <c r="AB48" s="43">
        <f t="shared" si="51"/>
        <v>60.57</v>
      </c>
      <c r="AC48" s="43">
        <f t="shared" si="51"/>
        <v>110.97</v>
      </c>
      <c r="AD48" s="43">
        <f t="shared" si="51"/>
        <v>175.47</v>
      </c>
      <c r="AE48" s="43">
        <f t="shared" si="51"/>
        <v>248.81</v>
      </c>
      <c r="AF48" s="43">
        <f t="shared" si="51"/>
        <v>362.46</v>
      </c>
      <c r="AG48" s="43">
        <f t="shared" si="51"/>
        <v>476.77</v>
      </c>
      <c r="AH48" s="43">
        <f t="shared" ref="AH48:BM48" si="52">AH21</f>
        <v>605.61</v>
      </c>
      <c r="AI48" s="43">
        <f t="shared" si="52"/>
        <v>756.22</v>
      </c>
      <c r="AJ48" s="43">
        <f t="shared" si="52"/>
        <v>888.43</v>
      </c>
      <c r="AK48" s="43">
        <f t="shared" si="52"/>
        <v>1003.86</v>
      </c>
      <c r="AL48" s="43">
        <f t="shared" si="52"/>
        <v>1066.71</v>
      </c>
      <c r="AM48" s="43">
        <f t="shared" si="52"/>
        <v>1178.3300000000002</v>
      </c>
      <c r="AN48" s="43">
        <f t="shared" si="52"/>
        <v>1310.85</v>
      </c>
      <c r="AO48" s="43">
        <f t="shared" si="52"/>
        <v>1429.03</v>
      </c>
      <c r="AP48" s="43">
        <f t="shared" si="52"/>
        <v>1557.98</v>
      </c>
      <c r="AQ48" s="43">
        <f t="shared" si="52"/>
        <v>1629.31</v>
      </c>
      <c r="AR48" s="43">
        <f t="shared" si="52"/>
        <v>1686.41</v>
      </c>
      <c r="AS48" s="43">
        <f t="shared" si="52"/>
        <v>1731.1</v>
      </c>
      <c r="AT48" s="43">
        <f t="shared" si="52"/>
        <v>1763.56</v>
      </c>
      <c r="AU48" s="43">
        <f t="shared" si="52"/>
        <v>1788.15</v>
      </c>
      <c r="AV48" s="43">
        <f t="shared" si="52"/>
        <v>1801.05</v>
      </c>
      <c r="AW48" s="43">
        <f t="shared" si="52"/>
        <v>1811.73</v>
      </c>
      <c r="AX48" s="43">
        <f t="shared" si="52"/>
        <v>1810.91</v>
      </c>
      <c r="AY48" s="43">
        <f t="shared" si="52"/>
        <v>1807.33</v>
      </c>
      <c r="AZ48" s="43">
        <f t="shared" si="52"/>
        <v>1786.91</v>
      </c>
      <c r="BA48" s="43">
        <f t="shared" si="52"/>
        <v>1777.08</v>
      </c>
      <c r="BB48" s="43">
        <f t="shared" si="52"/>
        <v>1756.89</v>
      </c>
      <c r="BC48" s="43">
        <f t="shared" si="52"/>
        <v>1737.04</v>
      </c>
      <c r="BD48" s="43">
        <f t="shared" si="52"/>
        <v>1708.8</v>
      </c>
      <c r="BE48" s="43">
        <f t="shared" si="52"/>
        <v>1680.79</v>
      </c>
      <c r="BF48" s="43">
        <f t="shared" si="52"/>
        <v>1668.04</v>
      </c>
      <c r="BG48" s="43">
        <f t="shared" si="52"/>
        <v>1611.49</v>
      </c>
      <c r="BH48" s="43">
        <f t="shared" si="52"/>
        <v>1502.0600000000002</v>
      </c>
      <c r="BI48" s="43">
        <f t="shared" si="52"/>
        <v>1442.32</v>
      </c>
      <c r="BJ48" s="43">
        <f t="shared" si="52"/>
        <v>1369.9</v>
      </c>
      <c r="BK48" s="43">
        <f t="shared" si="52"/>
        <v>1275.93</v>
      </c>
      <c r="BL48" s="43">
        <f t="shared" si="52"/>
        <v>1183.31</v>
      </c>
      <c r="BM48" s="43">
        <f t="shared" si="52"/>
        <v>1165.8399999999999</v>
      </c>
      <c r="BN48" s="43">
        <f t="shared" ref="BN48:CS48" si="53">BN21</f>
        <v>1043</v>
      </c>
      <c r="BO48" s="43">
        <f t="shared" si="53"/>
        <v>935.28</v>
      </c>
      <c r="BP48" s="43">
        <f t="shared" si="53"/>
        <v>821.21</v>
      </c>
      <c r="BQ48" s="43">
        <f t="shared" si="53"/>
        <v>702.35</v>
      </c>
      <c r="BR48" s="43">
        <f t="shared" si="53"/>
        <v>596.65</v>
      </c>
      <c r="BS48" s="43">
        <f t="shared" si="53"/>
        <v>480.61999999999995</v>
      </c>
      <c r="BT48" s="43">
        <f t="shared" si="53"/>
        <v>370.83000000000004</v>
      </c>
      <c r="BU48" s="43">
        <f t="shared" si="53"/>
        <v>254.86</v>
      </c>
      <c r="BV48" s="43">
        <f t="shared" si="53"/>
        <v>175.2</v>
      </c>
      <c r="BW48" s="43">
        <f t="shared" si="53"/>
        <v>106.89</v>
      </c>
      <c r="BX48" s="43">
        <f t="shared" si="53"/>
        <v>60.25</v>
      </c>
      <c r="BY48" s="43">
        <f t="shared" si="53"/>
        <v>13.44</v>
      </c>
      <c r="BZ48" s="43">
        <f t="shared" si="53"/>
        <v>6.09</v>
      </c>
      <c r="CA48" s="43">
        <f t="shared" si="53"/>
        <v>1.1399999999999999</v>
      </c>
      <c r="CB48" s="43">
        <f t="shared" si="53"/>
        <v>0</v>
      </c>
      <c r="CC48" s="43">
        <f t="shared" si="53"/>
        <v>0</v>
      </c>
      <c r="CD48" s="43">
        <f t="shared" si="53"/>
        <v>0</v>
      </c>
      <c r="CE48" s="43">
        <f t="shared" si="53"/>
        <v>0</v>
      </c>
      <c r="CF48" s="43">
        <f t="shared" si="53"/>
        <v>0</v>
      </c>
      <c r="CG48" s="43">
        <f t="shared" si="53"/>
        <v>0</v>
      </c>
      <c r="CH48" s="43">
        <f t="shared" si="53"/>
        <v>0</v>
      </c>
      <c r="CI48" s="43">
        <f t="shared" si="53"/>
        <v>0</v>
      </c>
      <c r="CJ48" s="43">
        <f t="shared" si="53"/>
        <v>0</v>
      </c>
      <c r="CK48" s="43">
        <f t="shared" si="53"/>
        <v>0</v>
      </c>
      <c r="CL48" s="43">
        <f t="shared" si="53"/>
        <v>0</v>
      </c>
      <c r="CM48" s="43">
        <f t="shared" si="53"/>
        <v>0</v>
      </c>
      <c r="CN48" s="43">
        <f t="shared" si="53"/>
        <v>0</v>
      </c>
      <c r="CO48" s="43">
        <f t="shared" si="53"/>
        <v>0</v>
      </c>
      <c r="CP48" s="43">
        <f t="shared" si="53"/>
        <v>0</v>
      </c>
      <c r="CQ48" s="43">
        <f t="shared" si="53"/>
        <v>0</v>
      </c>
      <c r="CR48" s="43">
        <f t="shared" si="53"/>
        <v>0</v>
      </c>
      <c r="CS48" s="92">
        <f t="shared" si="53"/>
        <v>0</v>
      </c>
      <c r="CT48" s="30">
        <f t="shared" ref="CT48:CT51" si="54">SUM(B48:CS48)</f>
        <v>54335.049999999996</v>
      </c>
      <c r="CU48" s="152"/>
    </row>
    <row r="49" spans="1:102">
      <c r="A49" s="30" t="s">
        <v>49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4.5433996266086023</v>
      </c>
      <c r="Z49" s="1">
        <v>7.7993472029667181</v>
      </c>
      <c r="AA49" s="1">
        <v>8.634879508977555</v>
      </c>
      <c r="AB49" s="1">
        <v>12.905694644087403</v>
      </c>
      <c r="AC49" s="1">
        <v>21.531249229189172</v>
      </c>
      <c r="AD49" s="1">
        <v>48.107282275178406</v>
      </c>
      <c r="AE49" s="1">
        <v>83.859040414940765</v>
      </c>
      <c r="AF49" s="1">
        <v>130.03606344783151</v>
      </c>
      <c r="AG49" s="1">
        <v>205.62389638495037</v>
      </c>
      <c r="AH49" s="1">
        <v>246.05676631035715</v>
      </c>
      <c r="AI49" s="1">
        <v>309.00932739578639</v>
      </c>
      <c r="AJ49" s="1">
        <v>343.03597461852837</v>
      </c>
      <c r="AK49" s="1">
        <v>407.20077580780975</v>
      </c>
      <c r="AL49" s="1">
        <v>448.00664268824795</v>
      </c>
      <c r="AM49" s="1">
        <v>487.99191626761706</v>
      </c>
      <c r="AN49" s="1">
        <v>534.87763351506749</v>
      </c>
      <c r="AO49" s="1">
        <v>571.23551170675591</v>
      </c>
      <c r="AP49" s="1">
        <v>634.57039467109234</v>
      </c>
      <c r="AQ49" s="1">
        <v>730.65441028718817</v>
      </c>
      <c r="AR49" s="1">
        <v>842.60012141599543</v>
      </c>
      <c r="AS49" s="1">
        <v>980.61831970149944</v>
      </c>
      <c r="AT49" s="1">
        <v>1044.9323196727935</v>
      </c>
      <c r="AU49" s="1">
        <v>1235.6083630848593</v>
      </c>
      <c r="AV49" s="1">
        <v>1321.5934861434794</v>
      </c>
      <c r="AW49" s="1">
        <v>1420.4749789223106</v>
      </c>
      <c r="AX49" s="1">
        <v>1442.5190989646683</v>
      </c>
      <c r="AY49" s="1">
        <v>1377.6549284847029</v>
      </c>
      <c r="AZ49" s="1">
        <v>1320.8568171572922</v>
      </c>
      <c r="BA49" s="1">
        <v>1297.8149302602255</v>
      </c>
      <c r="BB49" s="1">
        <v>1211.4008607033197</v>
      </c>
      <c r="BC49" s="1">
        <v>1115.1489964574598</v>
      </c>
      <c r="BD49" s="1">
        <v>1059.3603537968547</v>
      </c>
      <c r="BE49" s="1">
        <v>1038.6529412812258</v>
      </c>
      <c r="BF49" s="1">
        <v>995.01581198807526</v>
      </c>
      <c r="BG49" s="1">
        <v>990.84085544585821</v>
      </c>
      <c r="BH49" s="1">
        <v>962.55594215410258</v>
      </c>
      <c r="BI49" s="1">
        <v>953.54806569009372</v>
      </c>
      <c r="BJ49" s="1">
        <v>984.25504001305592</v>
      </c>
      <c r="BK49" s="1">
        <v>898.81076253923163</v>
      </c>
      <c r="BL49" s="1">
        <v>839.355047907222</v>
      </c>
      <c r="BM49" s="1">
        <v>809.10499485417324</v>
      </c>
      <c r="BN49" s="1">
        <v>733.72231024232178</v>
      </c>
      <c r="BO49" s="1">
        <v>636.25820589260957</v>
      </c>
      <c r="BP49" s="1">
        <v>538.91532555328263</v>
      </c>
      <c r="BQ49" s="1">
        <v>440.7705017606383</v>
      </c>
      <c r="BR49" s="1">
        <v>367.53254964021738</v>
      </c>
      <c r="BS49" s="1">
        <v>302.18348311871125</v>
      </c>
      <c r="BT49" s="1">
        <v>230.79186592569596</v>
      </c>
      <c r="BU49" s="1">
        <v>69.480007798479221</v>
      </c>
      <c r="BV49" s="1">
        <v>12.915019567963189</v>
      </c>
      <c r="BW49" s="1">
        <v>5.9493014327512732</v>
      </c>
      <c r="BX49" s="1">
        <v>3.161149193891351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4"/>
        <v>32720.082962768261</v>
      </c>
      <c r="CU49" s="152"/>
    </row>
    <row r="50" spans="1:102">
      <c r="A50" s="30" t="s">
        <v>50</v>
      </c>
      <c r="B50" s="45">
        <v>39.99</v>
      </c>
      <c r="C50" s="1">
        <v>49.31</v>
      </c>
      <c r="D50" s="1">
        <v>50.62</v>
      </c>
      <c r="E50" s="1">
        <v>43.05</v>
      </c>
      <c r="F50" s="1">
        <v>50.82</v>
      </c>
      <c r="G50" s="1">
        <v>56.3</v>
      </c>
      <c r="H50" s="1">
        <v>48.22</v>
      </c>
      <c r="I50" s="1">
        <v>51.5</v>
      </c>
      <c r="J50" s="1">
        <v>54.7</v>
      </c>
      <c r="K50" s="1">
        <v>45.67</v>
      </c>
      <c r="L50" s="1">
        <v>36.86</v>
      </c>
      <c r="M50" s="1">
        <v>30.18</v>
      </c>
      <c r="N50" s="1">
        <v>25.1</v>
      </c>
      <c r="O50" s="1">
        <v>25.79</v>
      </c>
      <c r="P50" s="1">
        <v>29.84</v>
      </c>
      <c r="Q50" s="1">
        <v>38.31</v>
      </c>
      <c r="R50" s="1">
        <v>36.9</v>
      </c>
      <c r="S50" s="1">
        <v>47.16</v>
      </c>
      <c r="T50" s="1">
        <v>51.06</v>
      </c>
      <c r="U50" s="1">
        <v>47.75</v>
      </c>
      <c r="V50" s="1">
        <v>42.77</v>
      </c>
      <c r="W50" s="1">
        <v>43.13</v>
      </c>
      <c r="X50" s="1">
        <v>40.409999999999997</v>
      </c>
      <c r="Y50" s="1">
        <v>44.59</v>
      </c>
      <c r="Z50" s="1">
        <v>54.95</v>
      </c>
      <c r="AA50" s="1">
        <v>56.13</v>
      </c>
      <c r="AB50" s="1">
        <v>48.8</v>
      </c>
      <c r="AC50" s="1">
        <v>40.26</v>
      </c>
      <c r="AD50" s="1">
        <v>40.19</v>
      </c>
      <c r="AE50" s="1">
        <v>40.299999999999997</v>
      </c>
      <c r="AF50" s="1">
        <v>34.28</v>
      </c>
      <c r="AG50" s="1">
        <v>16.71</v>
      </c>
      <c r="AH50" s="1">
        <v>11.39</v>
      </c>
      <c r="AI50" s="1">
        <v>9.93</v>
      </c>
      <c r="AJ50" s="1">
        <v>9.7899999999999991</v>
      </c>
      <c r="AK50" s="1">
        <v>10.15</v>
      </c>
      <c r="AL50" s="1">
        <v>6.56</v>
      </c>
      <c r="AM50" s="1">
        <v>3.77</v>
      </c>
      <c r="AN50" s="1">
        <v>3.15</v>
      </c>
      <c r="AO50" s="1">
        <v>2.7</v>
      </c>
      <c r="AP50" s="1">
        <v>1.59</v>
      </c>
      <c r="AQ50" s="1">
        <v>2.0499999999999998</v>
      </c>
      <c r="AR50" s="1">
        <v>9</v>
      </c>
      <c r="AS50" s="1">
        <v>30.76</v>
      </c>
      <c r="AT50" s="1">
        <v>50.63</v>
      </c>
      <c r="AU50" s="1">
        <v>49.37</v>
      </c>
      <c r="AV50" s="1">
        <v>58.88</v>
      </c>
      <c r="AW50" s="1">
        <v>61.72</v>
      </c>
      <c r="AX50" s="1">
        <v>64.86</v>
      </c>
      <c r="AY50" s="1">
        <v>54.1</v>
      </c>
      <c r="AZ50" s="1">
        <v>31.22</v>
      </c>
      <c r="BA50" s="1">
        <v>16.43</v>
      </c>
      <c r="BB50" s="1">
        <v>4.29</v>
      </c>
      <c r="BC50" s="1">
        <v>1.49</v>
      </c>
      <c r="BD50" s="1">
        <v>0.43</v>
      </c>
      <c r="BE50" s="1">
        <v>0.24</v>
      </c>
      <c r="BF50" s="1">
        <v>0.24</v>
      </c>
      <c r="BG50" s="1">
        <v>0.24</v>
      </c>
      <c r="BH50" s="1">
        <v>0.24</v>
      </c>
      <c r="BI50" s="1">
        <v>0.24</v>
      </c>
      <c r="BJ50" s="1">
        <v>0.24</v>
      </c>
      <c r="BK50" s="1">
        <v>0.24</v>
      </c>
      <c r="BL50" s="1">
        <v>0.24</v>
      </c>
      <c r="BM50" s="1">
        <v>0.1</v>
      </c>
      <c r="BN50" s="1">
        <v>0.15</v>
      </c>
      <c r="BO50" s="1">
        <v>0.4</v>
      </c>
      <c r="BP50" s="1">
        <v>0.03</v>
      </c>
      <c r="BQ50" s="1">
        <v>0.11</v>
      </c>
      <c r="BR50" s="1">
        <v>0.13</v>
      </c>
      <c r="BS50" s="1">
        <v>0.36</v>
      </c>
      <c r="BT50" s="1">
        <v>0.08</v>
      </c>
      <c r="BU50" s="1">
        <v>0.01</v>
      </c>
      <c r="BV50" s="1">
        <v>0.01</v>
      </c>
      <c r="BW50" s="1">
        <v>0.4</v>
      </c>
      <c r="BX50" s="1">
        <v>1.49</v>
      </c>
      <c r="BY50" s="1">
        <v>1.68</v>
      </c>
      <c r="BZ50" s="1">
        <v>0.8</v>
      </c>
      <c r="CA50" s="1">
        <v>0.17</v>
      </c>
      <c r="CB50" s="1">
        <v>0.05</v>
      </c>
      <c r="CC50" s="1">
        <v>0.05</v>
      </c>
      <c r="CD50" s="1">
        <v>0.28000000000000003</v>
      </c>
      <c r="CE50" s="1">
        <v>0.85</v>
      </c>
      <c r="CF50" s="1">
        <v>0.32</v>
      </c>
      <c r="CG50" s="1">
        <v>0.15</v>
      </c>
      <c r="CH50" s="1">
        <v>0.17</v>
      </c>
      <c r="CI50" s="1">
        <v>0.17</v>
      </c>
      <c r="CJ50" s="1">
        <v>0.17</v>
      </c>
      <c r="CK50" s="1">
        <v>0.17</v>
      </c>
      <c r="CL50" s="1">
        <v>0.28999999999999998</v>
      </c>
      <c r="CM50" s="1">
        <v>1.62</v>
      </c>
      <c r="CN50" s="1">
        <v>1.62</v>
      </c>
      <c r="CO50" s="1">
        <v>0.97</v>
      </c>
      <c r="CP50" s="1">
        <v>0.21</v>
      </c>
      <c r="CQ50" s="1">
        <v>0.03</v>
      </c>
      <c r="CR50" s="1">
        <v>0.04</v>
      </c>
      <c r="CS50" s="93">
        <v>0.04</v>
      </c>
      <c r="CT50" s="30">
        <f t="shared" si="54"/>
        <v>1870.95</v>
      </c>
      <c r="CU50" s="152"/>
    </row>
    <row r="51" spans="1:102">
      <c r="A51" s="30" t="s">
        <v>42</v>
      </c>
      <c r="B51" s="45">
        <f t="shared" ref="B51:AG51" si="55">B24</f>
        <v>9.5399999999999991</v>
      </c>
      <c r="C51" s="1">
        <f t="shared" si="55"/>
        <v>9.92</v>
      </c>
      <c r="D51" s="1">
        <f t="shared" si="55"/>
        <v>10.6</v>
      </c>
      <c r="E51" s="1">
        <f t="shared" si="55"/>
        <v>10.14</v>
      </c>
      <c r="F51" s="1">
        <f t="shared" si="55"/>
        <v>9.52</v>
      </c>
      <c r="G51" s="1">
        <f t="shared" si="55"/>
        <v>9.65</v>
      </c>
      <c r="H51" s="1">
        <f t="shared" si="55"/>
        <v>9.32</v>
      </c>
      <c r="I51" s="1">
        <f t="shared" si="55"/>
        <v>9.59</v>
      </c>
      <c r="J51" s="1">
        <f t="shared" si="55"/>
        <v>9.2100000000000009</v>
      </c>
      <c r="K51" s="1">
        <f t="shared" si="55"/>
        <v>9.07</v>
      </c>
      <c r="L51" s="1">
        <f t="shared" si="55"/>
        <v>9.41</v>
      </c>
      <c r="M51" s="1">
        <f t="shared" si="55"/>
        <v>9.4600000000000009</v>
      </c>
      <c r="N51" s="1">
        <f t="shared" si="55"/>
        <v>9.49</v>
      </c>
      <c r="O51" s="1">
        <f t="shared" si="55"/>
        <v>10.15</v>
      </c>
      <c r="P51" s="1">
        <f t="shared" si="55"/>
        <v>9.44</v>
      </c>
      <c r="Q51" s="1">
        <f t="shared" si="55"/>
        <v>9.48</v>
      </c>
      <c r="R51" s="1">
        <f t="shared" si="55"/>
        <v>9.33</v>
      </c>
      <c r="S51" s="1">
        <f t="shared" si="55"/>
        <v>9.8699999999999992</v>
      </c>
      <c r="T51" s="1">
        <f t="shared" si="55"/>
        <v>10.31</v>
      </c>
      <c r="U51" s="1">
        <f t="shared" si="55"/>
        <v>10.199999999999999</v>
      </c>
      <c r="V51" s="1">
        <f t="shared" si="55"/>
        <v>9.26</v>
      </c>
      <c r="W51" s="1">
        <f t="shared" si="55"/>
        <v>7.89</v>
      </c>
      <c r="X51" s="1">
        <f t="shared" si="55"/>
        <v>7.82</v>
      </c>
      <c r="Y51" s="1">
        <f t="shared" si="55"/>
        <v>8.32</v>
      </c>
      <c r="Z51" s="1">
        <f t="shared" si="55"/>
        <v>8.82</v>
      </c>
      <c r="AA51" s="1">
        <f t="shared" si="55"/>
        <v>8.64</v>
      </c>
      <c r="AB51" s="1">
        <f t="shared" si="55"/>
        <v>8.01</v>
      </c>
      <c r="AC51" s="1">
        <f t="shared" si="55"/>
        <v>6.8</v>
      </c>
      <c r="AD51" s="1">
        <f t="shared" si="55"/>
        <v>6.91</v>
      </c>
      <c r="AE51" s="1">
        <f t="shared" si="55"/>
        <v>8.58</v>
      </c>
      <c r="AF51" s="1">
        <f t="shared" si="55"/>
        <v>9.56</v>
      </c>
      <c r="AG51" s="1">
        <f t="shared" si="55"/>
        <v>9.73</v>
      </c>
      <c r="AH51" s="1">
        <f t="shared" ref="AH51:BM51" si="56">AH24</f>
        <v>8.94</v>
      </c>
      <c r="AI51" s="1">
        <f t="shared" si="56"/>
        <v>9.0500000000000007</v>
      </c>
      <c r="AJ51" s="1">
        <f t="shared" si="56"/>
        <v>9.31</v>
      </c>
      <c r="AK51" s="1">
        <f t="shared" si="56"/>
        <v>9.7100000000000009</v>
      </c>
      <c r="AL51" s="1">
        <f t="shared" si="56"/>
        <v>9.18</v>
      </c>
      <c r="AM51" s="1">
        <f t="shared" si="56"/>
        <v>8.6300000000000008</v>
      </c>
      <c r="AN51" s="1">
        <f t="shared" si="56"/>
        <v>8.82</v>
      </c>
      <c r="AO51" s="1">
        <f t="shared" si="56"/>
        <v>9.1199999999999992</v>
      </c>
      <c r="AP51" s="1">
        <f t="shared" si="56"/>
        <v>8.2200000000000006</v>
      </c>
      <c r="AQ51" s="1">
        <f t="shared" si="56"/>
        <v>8.36</v>
      </c>
      <c r="AR51" s="1">
        <f t="shared" si="56"/>
        <v>9.09</v>
      </c>
      <c r="AS51" s="1">
        <f t="shared" si="56"/>
        <v>10.14</v>
      </c>
      <c r="AT51" s="1">
        <f t="shared" si="56"/>
        <v>10.32</v>
      </c>
      <c r="AU51" s="1">
        <f t="shared" si="56"/>
        <v>10.29</v>
      </c>
      <c r="AV51" s="1">
        <f t="shared" si="56"/>
        <v>9.57</v>
      </c>
      <c r="AW51" s="1">
        <f t="shared" si="56"/>
        <v>9.35</v>
      </c>
      <c r="AX51" s="1">
        <f t="shared" si="56"/>
        <v>9.5399999999999991</v>
      </c>
      <c r="AY51" s="1">
        <f t="shared" si="56"/>
        <v>8.98</v>
      </c>
      <c r="AZ51" s="1">
        <f t="shared" si="56"/>
        <v>7.76</v>
      </c>
      <c r="BA51" s="1">
        <f t="shared" si="56"/>
        <v>6.32</v>
      </c>
      <c r="BB51" s="1">
        <f t="shared" si="56"/>
        <v>8.2799999999999994</v>
      </c>
      <c r="BC51" s="1">
        <f t="shared" si="56"/>
        <v>10.17</v>
      </c>
      <c r="BD51" s="1">
        <f t="shared" si="56"/>
        <v>11.05</v>
      </c>
      <c r="BE51" s="1">
        <f t="shared" si="56"/>
        <v>9.65</v>
      </c>
      <c r="BF51" s="1">
        <f t="shared" si="56"/>
        <v>9.3800000000000008</v>
      </c>
      <c r="BG51" s="1">
        <f t="shared" si="56"/>
        <v>11.17</v>
      </c>
      <c r="BH51" s="1">
        <f t="shared" si="56"/>
        <v>12.28</v>
      </c>
      <c r="BI51" s="1">
        <f t="shared" si="56"/>
        <v>10.76</v>
      </c>
      <c r="BJ51" s="1">
        <f t="shared" si="56"/>
        <v>9.7899999999999991</v>
      </c>
      <c r="BK51" s="1">
        <f t="shared" si="56"/>
        <v>10.210000000000001</v>
      </c>
      <c r="BL51" s="1">
        <f t="shared" si="56"/>
        <v>9.9700000000000006</v>
      </c>
      <c r="BM51" s="1">
        <f t="shared" si="56"/>
        <v>9.5</v>
      </c>
      <c r="BN51" s="1">
        <f t="shared" ref="BN51:CS51" si="57">BN24</f>
        <v>10.039999999999999</v>
      </c>
      <c r="BO51" s="1">
        <f t="shared" si="57"/>
        <v>8.81</v>
      </c>
      <c r="BP51" s="1">
        <f t="shared" si="57"/>
        <v>9.39</v>
      </c>
      <c r="BQ51" s="1">
        <f t="shared" si="57"/>
        <v>9.11</v>
      </c>
      <c r="BR51" s="1">
        <f t="shared" si="57"/>
        <v>8.33</v>
      </c>
      <c r="BS51" s="1">
        <f t="shared" si="57"/>
        <v>9.07</v>
      </c>
      <c r="BT51" s="1">
        <f t="shared" si="57"/>
        <v>9.81</v>
      </c>
      <c r="BU51" s="1">
        <f t="shared" si="57"/>
        <v>9.2100000000000009</v>
      </c>
      <c r="BV51" s="1">
        <f t="shared" si="57"/>
        <v>9.36</v>
      </c>
      <c r="BW51" s="1">
        <f t="shared" si="57"/>
        <v>9.8800000000000008</v>
      </c>
      <c r="BX51" s="1">
        <f t="shared" si="57"/>
        <v>10.45</v>
      </c>
      <c r="BY51" s="1">
        <f t="shared" si="57"/>
        <v>9.92</v>
      </c>
      <c r="BZ51" s="1">
        <f t="shared" si="57"/>
        <v>9.02</v>
      </c>
      <c r="CA51" s="1">
        <f t="shared" si="57"/>
        <v>8.86</v>
      </c>
      <c r="CB51" s="1">
        <f t="shared" si="57"/>
        <v>9</v>
      </c>
      <c r="CC51" s="1">
        <f t="shared" si="57"/>
        <v>8.68</v>
      </c>
      <c r="CD51" s="1">
        <f t="shared" si="57"/>
        <v>9.6</v>
      </c>
      <c r="CE51" s="1">
        <f t="shared" si="57"/>
        <v>10.039999999999999</v>
      </c>
      <c r="CF51" s="1">
        <f t="shared" si="57"/>
        <v>9.23</v>
      </c>
      <c r="CG51" s="1">
        <f t="shared" si="57"/>
        <v>8.83</v>
      </c>
      <c r="CH51" s="1">
        <f t="shared" si="57"/>
        <v>9.32</v>
      </c>
      <c r="CI51" s="1">
        <f t="shared" si="57"/>
        <v>8.99</v>
      </c>
      <c r="CJ51" s="1">
        <f t="shared" si="57"/>
        <v>9.15</v>
      </c>
      <c r="CK51" s="1">
        <f t="shared" si="57"/>
        <v>8.35</v>
      </c>
      <c r="CL51" s="1">
        <f t="shared" si="57"/>
        <v>8.73</v>
      </c>
      <c r="CM51" s="1">
        <f t="shared" si="57"/>
        <v>9.4499999999999993</v>
      </c>
      <c r="CN51" s="1">
        <f t="shared" si="57"/>
        <v>7.7</v>
      </c>
      <c r="CO51" s="1">
        <f t="shared" si="57"/>
        <v>9.2200000000000006</v>
      </c>
      <c r="CP51" s="1">
        <f t="shared" si="57"/>
        <v>9.08</v>
      </c>
      <c r="CQ51" s="1">
        <f t="shared" si="57"/>
        <v>8.3800000000000008</v>
      </c>
      <c r="CR51" s="1">
        <f t="shared" si="57"/>
        <v>9.01</v>
      </c>
      <c r="CS51" s="93">
        <f t="shared" si="57"/>
        <v>8.74</v>
      </c>
      <c r="CT51" s="30">
        <f t="shared" si="54"/>
        <v>889.71000000000015</v>
      </c>
      <c r="CU51" s="152"/>
    </row>
    <row r="52" spans="1:102" s="137" customFormat="1" ht="15.75" thickBot="1">
      <c r="A52" s="97" t="s">
        <v>52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300</v>
      </c>
      <c r="I52" s="99">
        <v>300</v>
      </c>
      <c r="J52" s="99">
        <v>350</v>
      </c>
      <c r="K52" s="99">
        <v>350</v>
      </c>
      <c r="L52" s="99">
        <v>1150</v>
      </c>
      <c r="M52" s="99">
        <v>1175</v>
      </c>
      <c r="N52" s="99">
        <v>300</v>
      </c>
      <c r="O52" s="99">
        <v>300</v>
      </c>
      <c r="P52" s="99">
        <v>300</v>
      </c>
      <c r="Q52" s="99">
        <v>300</v>
      </c>
      <c r="R52" s="99">
        <v>300</v>
      </c>
      <c r="S52" s="99">
        <v>300</v>
      </c>
      <c r="T52" s="99">
        <v>300</v>
      </c>
      <c r="U52" s="99">
        <v>300</v>
      </c>
      <c r="V52" s="99">
        <v>450</v>
      </c>
      <c r="W52" s="99">
        <v>450</v>
      </c>
      <c r="X52" s="99">
        <v>450</v>
      </c>
      <c r="Y52" s="99">
        <v>350</v>
      </c>
      <c r="Z52" s="99">
        <v>100</v>
      </c>
      <c r="AA52" s="99">
        <v>0</v>
      </c>
      <c r="AB52" s="99">
        <v>0</v>
      </c>
      <c r="AC52" s="99">
        <v>0</v>
      </c>
      <c r="AD52" s="99">
        <v>450</v>
      </c>
      <c r="AE52" s="99">
        <v>550</v>
      </c>
      <c r="AF52" s="99">
        <v>1300</v>
      </c>
      <c r="AG52" s="99">
        <v>1400</v>
      </c>
      <c r="AH52" s="99">
        <v>2178.75</v>
      </c>
      <c r="AI52" s="99">
        <v>2236.3000000000002</v>
      </c>
      <c r="AJ52" s="99">
        <v>2450</v>
      </c>
      <c r="AK52" s="99">
        <v>2050</v>
      </c>
      <c r="AL52" s="99">
        <v>2300</v>
      </c>
      <c r="AM52" s="99">
        <v>2400</v>
      </c>
      <c r="AN52" s="99">
        <v>2300</v>
      </c>
      <c r="AO52" s="99">
        <v>2500</v>
      </c>
      <c r="AP52" s="99">
        <v>2000</v>
      </c>
      <c r="AQ52" s="99">
        <v>1600</v>
      </c>
      <c r="AR52" s="99">
        <v>1300</v>
      </c>
      <c r="AS52" s="99">
        <v>1300</v>
      </c>
      <c r="AT52" s="99">
        <v>1450</v>
      </c>
      <c r="AU52" s="99">
        <v>1450</v>
      </c>
      <c r="AV52" s="99">
        <v>1650</v>
      </c>
      <c r="AW52" s="99">
        <v>1750</v>
      </c>
      <c r="AX52" s="99">
        <v>1790.79</v>
      </c>
      <c r="AY52" s="99">
        <v>1879.61</v>
      </c>
      <c r="AZ52" s="99">
        <v>1900</v>
      </c>
      <c r="BA52" s="99">
        <v>1900</v>
      </c>
      <c r="BB52" s="99">
        <v>1800</v>
      </c>
      <c r="BC52" s="99">
        <v>1700</v>
      </c>
      <c r="BD52" s="99">
        <v>1700</v>
      </c>
      <c r="BE52" s="99">
        <v>1700</v>
      </c>
      <c r="BF52" s="99">
        <v>1950</v>
      </c>
      <c r="BG52" s="99">
        <v>1750</v>
      </c>
      <c r="BH52" s="99">
        <v>1900</v>
      </c>
      <c r="BI52" s="99">
        <v>2100</v>
      </c>
      <c r="BJ52" s="99">
        <v>2600</v>
      </c>
      <c r="BK52" s="99">
        <v>2600</v>
      </c>
      <c r="BL52" s="99">
        <v>2500</v>
      </c>
      <c r="BM52" s="99">
        <v>2400</v>
      </c>
      <c r="BN52" s="99">
        <v>2200</v>
      </c>
      <c r="BO52" s="99">
        <v>2000</v>
      </c>
      <c r="BP52" s="99">
        <v>1800</v>
      </c>
      <c r="BQ52" s="99">
        <v>1500</v>
      </c>
      <c r="BR52" s="99">
        <v>1000</v>
      </c>
      <c r="BS52" s="99">
        <v>900</v>
      </c>
      <c r="BT52" s="99">
        <v>1100</v>
      </c>
      <c r="BU52" s="99">
        <v>1100</v>
      </c>
      <c r="BV52" s="99">
        <v>1500</v>
      </c>
      <c r="BW52" s="99">
        <v>1600</v>
      </c>
      <c r="BX52" s="99">
        <v>1400</v>
      </c>
      <c r="BY52" s="99">
        <v>1100</v>
      </c>
      <c r="BZ52" s="99">
        <v>450</v>
      </c>
      <c r="CA52" s="99">
        <v>300</v>
      </c>
      <c r="CB52" s="99">
        <v>100</v>
      </c>
      <c r="CC52" s="99">
        <v>100</v>
      </c>
      <c r="CD52" s="99">
        <v>350</v>
      </c>
      <c r="CE52" s="99">
        <v>350</v>
      </c>
      <c r="CF52" s="99">
        <v>550</v>
      </c>
      <c r="CG52" s="99">
        <v>550</v>
      </c>
      <c r="CH52" s="99">
        <v>650</v>
      </c>
      <c r="CI52" s="99">
        <v>650</v>
      </c>
      <c r="CJ52" s="99">
        <v>700</v>
      </c>
      <c r="CK52" s="99">
        <v>850</v>
      </c>
      <c r="CL52" s="99">
        <v>900</v>
      </c>
      <c r="CM52" s="99">
        <v>950</v>
      </c>
      <c r="CN52" s="99">
        <v>1000</v>
      </c>
      <c r="CO52" s="99">
        <v>1000</v>
      </c>
      <c r="CP52" s="99">
        <v>1400</v>
      </c>
      <c r="CQ52" s="99">
        <v>1600</v>
      </c>
      <c r="CR52" s="99">
        <v>1700</v>
      </c>
      <c r="CS52" s="100">
        <v>1700</v>
      </c>
      <c r="CT52" s="38">
        <f>SUM(B52:CS52)</f>
        <v>107660.45000000001</v>
      </c>
      <c r="CU52" s="150"/>
      <c r="CV52" s="158"/>
      <c r="CX52" s="151"/>
    </row>
    <row r="53" spans="1:102" ht="15.75" thickBot="1">
      <c r="A53" s="101" t="s">
        <v>53</v>
      </c>
      <c r="B53" s="102">
        <f t="shared" ref="B53:AG53" si="58">SUM(B30,B40,B42,B47,-B52)</f>
        <v>7461.0992940277774</v>
      </c>
      <c r="C53" s="103">
        <f t="shared" si="58"/>
        <v>7471.8892940277774</v>
      </c>
      <c r="D53" s="103">
        <f t="shared" si="58"/>
        <v>7497.5792940277779</v>
      </c>
      <c r="E53" s="103">
        <f t="shared" si="58"/>
        <v>7489.3592940277777</v>
      </c>
      <c r="F53" s="103">
        <f t="shared" si="58"/>
        <v>7496.3592940277777</v>
      </c>
      <c r="G53" s="103">
        <f t="shared" si="58"/>
        <v>7511.1892940277776</v>
      </c>
      <c r="H53" s="103">
        <f t="shared" si="58"/>
        <v>7202.5492940277782</v>
      </c>
      <c r="I53" s="103">
        <f t="shared" si="58"/>
        <v>7017.4092940277778</v>
      </c>
      <c r="J53" s="103">
        <f t="shared" si="58"/>
        <v>6972.0892940277781</v>
      </c>
      <c r="K53" s="103">
        <f t="shared" si="58"/>
        <v>6962.9192940277781</v>
      </c>
      <c r="L53" s="103">
        <f t="shared" si="58"/>
        <v>7003.9192940277781</v>
      </c>
      <c r="M53" s="103">
        <f t="shared" si="58"/>
        <v>6968.8392940277781</v>
      </c>
      <c r="N53" s="103">
        <f t="shared" si="58"/>
        <v>7005.9692940277773</v>
      </c>
      <c r="O53" s="103">
        <f t="shared" si="58"/>
        <v>7010.3192940277768</v>
      </c>
      <c r="P53" s="103">
        <f t="shared" si="58"/>
        <v>7017.9092940277769</v>
      </c>
      <c r="Q53" s="103">
        <f t="shared" si="58"/>
        <v>7025.4192940277771</v>
      </c>
      <c r="R53" s="103">
        <f t="shared" si="58"/>
        <v>7023.5992940277765</v>
      </c>
      <c r="S53" s="103">
        <f t="shared" si="58"/>
        <v>7035.4292940277774</v>
      </c>
      <c r="T53" s="103">
        <f t="shared" si="58"/>
        <v>7044.209294027778</v>
      </c>
      <c r="U53" s="103">
        <f t="shared" si="58"/>
        <v>7043.7892940277779</v>
      </c>
      <c r="V53" s="103">
        <f t="shared" si="58"/>
        <v>6858.2892940277779</v>
      </c>
      <c r="W53" s="103">
        <f t="shared" si="58"/>
        <v>6854.8892940277774</v>
      </c>
      <c r="X53" s="103">
        <f t="shared" si="58"/>
        <v>6851.7692940277784</v>
      </c>
      <c r="Y53" s="103">
        <f t="shared" si="58"/>
        <v>6962.8326936543863</v>
      </c>
      <c r="Z53" s="103">
        <f t="shared" si="58"/>
        <v>7215.9486412307442</v>
      </c>
      <c r="AA53" s="103">
        <f t="shared" si="58"/>
        <v>7342.0841735367549</v>
      </c>
      <c r="AB53" s="103">
        <f t="shared" si="58"/>
        <v>7371.6449886718647</v>
      </c>
      <c r="AC53" s="103">
        <f t="shared" si="58"/>
        <v>7273.920543256967</v>
      </c>
      <c r="AD53" s="103">
        <f t="shared" si="58"/>
        <v>7463.3065763029554</v>
      </c>
      <c r="AE53" s="103">
        <f t="shared" si="58"/>
        <v>7441.1783344427176</v>
      </c>
      <c r="AF53" s="103">
        <f t="shared" si="58"/>
        <v>6820.9653574756085</v>
      </c>
      <c r="AG53" s="103">
        <f t="shared" si="58"/>
        <v>6891.4631904127273</v>
      </c>
      <c r="AH53" s="103">
        <f t="shared" ref="AH53:BM53" si="59">SUM(AH30,AH40,AH42,AH47,-AH52)</f>
        <v>6124.0960603381354</v>
      </c>
      <c r="AI53" s="103">
        <f t="shared" si="59"/>
        <v>6271.7986214235634</v>
      </c>
      <c r="AJ53" s="103">
        <f t="shared" si="59"/>
        <v>5979.7052686463066</v>
      </c>
      <c r="AK53" s="103">
        <f t="shared" si="59"/>
        <v>6040.0600698355875</v>
      </c>
      <c r="AL53" s="103">
        <f t="shared" si="59"/>
        <v>5624.1559367160262</v>
      </c>
      <c r="AM53" s="103">
        <f t="shared" si="59"/>
        <v>5813.4212102953952</v>
      </c>
      <c r="AN53" s="103">
        <f t="shared" si="59"/>
        <v>6127.0269275428454</v>
      </c>
      <c r="AO53" s="103">
        <f t="shared" si="59"/>
        <v>6050.0248057345343</v>
      </c>
      <c r="AP53" s="103">
        <f t="shared" si="59"/>
        <v>6445.9996886988702</v>
      </c>
      <c r="AQ53" s="103">
        <f t="shared" si="59"/>
        <v>6651.6137043149665</v>
      </c>
      <c r="AR53" s="103">
        <f t="shared" si="59"/>
        <v>7004.0094154437738</v>
      </c>
      <c r="AS53" s="103">
        <f t="shared" si="59"/>
        <v>6971.5076137292763</v>
      </c>
      <c r="AT53" s="103">
        <f t="shared" si="59"/>
        <v>6895.1216137005704</v>
      </c>
      <c r="AU53" s="103">
        <f t="shared" si="59"/>
        <v>7043.0976571126375</v>
      </c>
      <c r="AV53" s="103">
        <f t="shared" si="59"/>
        <v>6865.6027801712571</v>
      </c>
      <c r="AW53" s="103">
        <f t="shared" si="59"/>
        <v>6770.7842729500881</v>
      </c>
      <c r="AX53" s="103">
        <f t="shared" si="59"/>
        <v>6714.058392992446</v>
      </c>
      <c r="AY53" s="103">
        <f t="shared" si="59"/>
        <v>6502.1342225124799</v>
      </c>
      <c r="AZ53" s="103">
        <f t="shared" si="59"/>
        <v>6279.466111185071</v>
      </c>
      <c r="BA53" s="103">
        <f t="shared" si="59"/>
        <v>6266.5342242880033</v>
      </c>
      <c r="BB53" s="103">
        <f t="shared" si="59"/>
        <v>6309.0201547310971</v>
      </c>
      <c r="BC53" s="103">
        <f t="shared" si="59"/>
        <v>6243.6782904852371</v>
      </c>
      <c r="BD53" s="103">
        <f t="shared" si="59"/>
        <v>6329.3396478246323</v>
      </c>
      <c r="BE53" s="103">
        <f t="shared" si="59"/>
        <v>6367.0322353090032</v>
      </c>
      <c r="BF53" s="103">
        <f t="shared" si="59"/>
        <v>6189.0551060158532</v>
      </c>
      <c r="BG53" s="103">
        <f t="shared" si="59"/>
        <v>6201.8501494736356</v>
      </c>
      <c r="BH53" s="103">
        <f t="shared" si="59"/>
        <v>6266.7852361818805</v>
      </c>
      <c r="BI53" s="103">
        <f t="shared" si="59"/>
        <v>6167.317359717872</v>
      </c>
      <c r="BJ53" s="103">
        <f t="shared" si="59"/>
        <v>6287.2443340408336</v>
      </c>
      <c r="BK53" s="103">
        <f t="shared" si="59"/>
        <v>6129.3800565670099</v>
      </c>
      <c r="BL53" s="103">
        <f t="shared" si="59"/>
        <v>6017.774341934999</v>
      </c>
      <c r="BM53" s="103">
        <f t="shared" si="59"/>
        <v>6033.4442888819503</v>
      </c>
      <c r="BN53" s="103">
        <f t="shared" ref="BN53:CS53" si="60">SUM(BN30,BN40,BN42,BN47,-BN52)</f>
        <v>6230.5916042700992</v>
      </c>
      <c r="BO53" s="103">
        <f t="shared" si="60"/>
        <v>6190.4574999203869</v>
      </c>
      <c r="BP53" s="103">
        <f t="shared" si="60"/>
        <v>5683.7546195810601</v>
      </c>
      <c r="BQ53" s="103">
        <f t="shared" si="60"/>
        <v>5558.8597957884158</v>
      </c>
      <c r="BR53" s="103">
        <f t="shared" si="60"/>
        <v>5789.4418436679953</v>
      </c>
      <c r="BS53" s="103">
        <f t="shared" si="60"/>
        <v>5691.782777146489</v>
      </c>
      <c r="BT53" s="103">
        <f t="shared" si="60"/>
        <v>5395.3011599534739</v>
      </c>
      <c r="BU53" s="103">
        <f t="shared" si="60"/>
        <v>5183.1693018262567</v>
      </c>
      <c r="BV53" s="103">
        <f t="shared" si="60"/>
        <v>5280.5243135957408</v>
      </c>
      <c r="BW53" s="103">
        <f t="shared" si="60"/>
        <v>5291.7285954605286</v>
      </c>
      <c r="BX53" s="103">
        <f t="shared" si="60"/>
        <v>5448.6104432216698</v>
      </c>
      <c r="BY53" s="103">
        <f t="shared" si="60"/>
        <v>5702.9992940277771</v>
      </c>
      <c r="BZ53" s="103">
        <f t="shared" si="60"/>
        <v>6331.8192940277777</v>
      </c>
      <c r="CA53" s="103">
        <f t="shared" si="60"/>
        <v>6481.1892940277776</v>
      </c>
      <c r="CB53" s="103">
        <f t="shared" si="60"/>
        <v>6690.5692940277777</v>
      </c>
      <c r="CC53" s="103">
        <f t="shared" si="60"/>
        <v>6715.369294027777</v>
      </c>
      <c r="CD53" s="103">
        <f t="shared" si="60"/>
        <v>6595.5692940277777</v>
      </c>
      <c r="CE53" s="103">
        <f t="shared" si="60"/>
        <v>6610.6192940277779</v>
      </c>
      <c r="CF53" s="103">
        <f t="shared" si="60"/>
        <v>6298.6892940277776</v>
      </c>
      <c r="CG53" s="103">
        <f t="shared" si="60"/>
        <v>6302.4592940277771</v>
      </c>
      <c r="CH53" s="103">
        <f t="shared" si="60"/>
        <v>6183.369294027777</v>
      </c>
      <c r="CI53" s="103">
        <f t="shared" si="60"/>
        <v>6175.6892940277776</v>
      </c>
      <c r="CJ53" s="103">
        <f t="shared" si="60"/>
        <v>6126.5192940277775</v>
      </c>
      <c r="CK53" s="103">
        <f t="shared" si="60"/>
        <v>5985.7792940277786</v>
      </c>
      <c r="CL53" s="103">
        <f t="shared" si="60"/>
        <v>5946.4192940277781</v>
      </c>
      <c r="CM53" s="103">
        <f t="shared" si="60"/>
        <v>5901.4792940277775</v>
      </c>
      <c r="CN53" s="103">
        <f t="shared" si="60"/>
        <v>5858.9492940277769</v>
      </c>
      <c r="CO53" s="103">
        <f t="shared" si="60"/>
        <v>5868.6792940277774</v>
      </c>
      <c r="CP53" s="103">
        <f t="shared" si="60"/>
        <v>6044.2192940277782</v>
      </c>
      <c r="CQ53" s="103">
        <f t="shared" si="60"/>
        <v>6075.9292940277774</v>
      </c>
      <c r="CR53" s="103">
        <f t="shared" si="60"/>
        <v>6084.7992940277782</v>
      </c>
      <c r="CS53" s="104">
        <f t="shared" si="60"/>
        <v>6055.6792940277774</v>
      </c>
      <c r="CT53" s="105">
        <f>SUM(B53:CS53)</f>
        <v>623373.29518943478</v>
      </c>
      <c r="CU53" s="150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02" ht="15.75" thickBot="1">
      <c r="A55" s="106" t="s">
        <v>54</v>
      </c>
      <c r="B55" s="107">
        <f t="shared" ref="B55:AG55" si="61">B25-B53</f>
        <v>468.01200000000063</v>
      </c>
      <c r="C55" s="107">
        <f t="shared" si="61"/>
        <v>450.59199999999964</v>
      </c>
      <c r="D55" s="107">
        <f t="shared" si="61"/>
        <v>421.85199999999986</v>
      </c>
      <c r="E55" s="107">
        <f t="shared" si="61"/>
        <v>433.10199999999986</v>
      </c>
      <c r="F55" s="107">
        <f t="shared" si="61"/>
        <v>427.64199999999983</v>
      </c>
      <c r="G55" s="107">
        <f t="shared" si="61"/>
        <v>412.94200000000001</v>
      </c>
      <c r="H55" s="107">
        <f t="shared" si="61"/>
        <v>721.01199999999972</v>
      </c>
      <c r="I55" s="107">
        <f t="shared" si="61"/>
        <v>905.73199999999906</v>
      </c>
      <c r="J55" s="107">
        <f t="shared" si="61"/>
        <v>950.53200000000015</v>
      </c>
      <c r="K55" s="107">
        <f t="shared" si="61"/>
        <v>959.5619999999999</v>
      </c>
      <c r="L55" s="107">
        <f t="shared" si="61"/>
        <v>919.30199999999968</v>
      </c>
      <c r="M55" s="107">
        <f t="shared" si="61"/>
        <v>954.43199999999979</v>
      </c>
      <c r="N55" s="107">
        <f t="shared" si="61"/>
        <v>917.33200000000033</v>
      </c>
      <c r="O55" s="107">
        <f t="shared" si="61"/>
        <v>913.64200000000073</v>
      </c>
      <c r="P55" s="107">
        <f t="shared" si="61"/>
        <v>905.41200000000026</v>
      </c>
      <c r="Q55" s="107">
        <f t="shared" si="61"/>
        <v>897.94200000000001</v>
      </c>
      <c r="R55" s="107">
        <f t="shared" si="61"/>
        <v>900.56200000000172</v>
      </c>
      <c r="S55" s="107">
        <f t="shared" si="61"/>
        <v>889.27200000000084</v>
      </c>
      <c r="T55" s="107">
        <f t="shared" si="61"/>
        <v>880.93199999999979</v>
      </c>
      <c r="U55" s="107">
        <f t="shared" si="61"/>
        <v>881.24200000000019</v>
      </c>
      <c r="V55" s="107">
        <f t="shared" si="61"/>
        <v>1065.8019999999997</v>
      </c>
      <c r="W55" s="107">
        <f t="shared" si="61"/>
        <v>1067.8320000000003</v>
      </c>
      <c r="X55" s="107">
        <f t="shared" si="61"/>
        <v>4580.8720000000003</v>
      </c>
      <c r="Y55" s="107">
        <f t="shared" si="61"/>
        <v>4472.1486003733908</v>
      </c>
      <c r="Z55" s="107">
        <f t="shared" si="61"/>
        <v>4209.5326527970328</v>
      </c>
      <c r="AA55" s="107">
        <f t="shared" si="61"/>
        <v>4100.8471204910229</v>
      </c>
      <c r="AB55" s="107">
        <f t="shared" si="61"/>
        <v>4102.9063053559121</v>
      </c>
      <c r="AC55" s="107">
        <f t="shared" si="61"/>
        <v>4249.8207507708103</v>
      </c>
      <c r="AD55" s="107">
        <f t="shared" si="61"/>
        <v>4124.9447177248221</v>
      </c>
      <c r="AE55" s="107">
        <f t="shared" si="61"/>
        <v>4222.0829595850601</v>
      </c>
      <c r="AF55" s="107">
        <f t="shared" si="61"/>
        <v>4956.9259365521684</v>
      </c>
      <c r="AG55" s="107">
        <f t="shared" si="61"/>
        <v>5000.9081036150492</v>
      </c>
      <c r="AH55" s="107">
        <f t="shared" ref="AH55:BM55" si="62">AH25-AH53</f>
        <v>5896.5352336896412</v>
      </c>
      <c r="AI55" s="107">
        <f t="shared" si="62"/>
        <v>5899.5526726042144</v>
      </c>
      <c r="AJ55" s="107">
        <f t="shared" si="62"/>
        <v>6324.1160253814705</v>
      </c>
      <c r="AK55" s="107">
        <f t="shared" si="62"/>
        <v>6379.5912241921897</v>
      </c>
      <c r="AL55" s="107">
        <f t="shared" si="62"/>
        <v>6875.165357311751</v>
      </c>
      <c r="AM55" s="107">
        <f t="shared" si="62"/>
        <v>6796.9700837323817</v>
      </c>
      <c r="AN55" s="107">
        <f t="shared" si="62"/>
        <v>6616.2043664849316</v>
      </c>
      <c r="AO55" s="107">
        <f t="shared" si="62"/>
        <v>6811.7964882932429</v>
      </c>
      <c r="AP55" s="107">
        <f t="shared" si="62"/>
        <v>6543.531605328908</v>
      </c>
      <c r="AQ55" s="107">
        <f t="shared" si="62"/>
        <v>6409.5875897128117</v>
      </c>
      <c r="AR55" s="107">
        <f t="shared" si="62"/>
        <v>6116.3518785840042</v>
      </c>
      <c r="AS55" s="107">
        <f t="shared" si="62"/>
        <v>6194.5936802985016</v>
      </c>
      <c r="AT55" s="107">
        <f t="shared" si="62"/>
        <v>6303.7596803272081</v>
      </c>
      <c r="AU55" s="107">
        <f t="shared" si="62"/>
        <v>6180.3436369151405</v>
      </c>
      <c r="AV55" s="107">
        <f t="shared" si="62"/>
        <v>6370.0185138565193</v>
      </c>
      <c r="AW55" s="107">
        <f t="shared" si="62"/>
        <v>6475.2970210776912</v>
      </c>
      <c r="AX55" s="107">
        <f t="shared" si="62"/>
        <v>6531.3929010353322</v>
      </c>
      <c r="AY55" s="107">
        <f t="shared" si="62"/>
        <v>6739.177071515297</v>
      </c>
      <c r="AZ55" s="107">
        <f t="shared" si="62"/>
        <v>6940.0751828427074</v>
      </c>
      <c r="BA55" s="107">
        <f t="shared" si="62"/>
        <v>6941.497069739773</v>
      </c>
      <c r="BB55" s="107">
        <f t="shared" si="62"/>
        <v>6880.6411392966802</v>
      </c>
      <c r="BC55" s="107">
        <f t="shared" si="62"/>
        <v>6928.0230035425411</v>
      </c>
      <c r="BD55" s="107">
        <f t="shared" si="62"/>
        <v>6805.0016462031454</v>
      </c>
      <c r="BE55" s="107">
        <f t="shared" si="62"/>
        <v>6737.8990587187745</v>
      </c>
      <c r="BF55" s="107">
        <f t="shared" si="62"/>
        <v>6902.8561880119241</v>
      </c>
      <c r="BG55" s="107">
        <f t="shared" si="62"/>
        <v>6835.3011445541415</v>
      </c>
      <c r="BH55" s="107">
        <f t="shared" si="62"/>
        <v>6672.0460578458969</v>
      </c>
      <c r="BI55" s="107">
        <f t="shared" si="62"/>
        <v>6710.123934309906</v>
      </c>
      <c r="BJ55" s="107">
        <f t="shared" si="62"/>
        <v>6516.7969599869448</v>
      </c>
      <c r="BK55" s="107">
        <f t="shared" si="62"/>
        <v>6581.1112374607692</v>
      </c>
      <c r="BL55" s="107">
        <f t="shared" si="62"/>
        <v>6601.1769520927792</v>
      </c>
      <c r="BM55" s="107">
        <f t="shared" si="62"/>
        <v>6567.5670051458274</v>
      </c>
      <c r="BN55" s="107">
        <f t="shared" ref="BN55:CS55" si="63">BN25-BN53</f>
        <v>6248.0896897576786</v>
      </c>
      <c r="BO55" s="107">
        <f t="shared" si="63"/>
        <v>6179.2737941073901</v>
      </c>
      <c r="BP55" s="107">
        <f t="shared" si="63"/>
        <v>6572.6666744467175</v>
      </c>
      <c r="BQ55" s="107">
        <f t="shared" si="63"/>
        <v>6578.4214982393605</v>
      </c>
      <c r="BR55" s="107">
        <f t="shared" si="63"/>
        <v>6241.3594503597815</v>
      </c>
      <c r="BS55" s="107">
        <f t="shared" si="63"/>
        <v>6223.7285168812869</v>
      </c>
      <c r="BT55" s="107">
        <f t="shared" si="63"/>
        <v>6410.2401340743045</v>
      </c>
      <c r="BU55" s="107">
        <f t="shared" si="63"/>
        <v>6506.4819922015204</v>
      </c>
      <c r="BV55" s="107">
        <f t="shared" si="63"/>
        <v>6329.6869804320359</v>
      </c>
      <c r="BW55" s="107">
        <f t="shared" si="63"/>
        <v>6251.3726985672474</v>
      </c>
      <c r="BX55" s="107">
        <f t="shared" si="63"/>
        <v>6049.0908508061066</v>
      </c>
      <c r="BY55" s="107">
        <f t="shared" si="63"/>
        <v>5748.0420000000013</v>
      </c>
      <c r="BZ55" s="107">
        <f t="shared" si="63"/>
        <v>1603.2120000000004</v>
      </c>
      <c r="CA55" s="107">
        <f t="shared" si="63"/>
        <v>1448.7320000000009</v>
      </c>
      <c r="CB55" s="107">
        <f t="shared" si="63"/>
        <v>1226.8320000000003</v>
      </c>
      <c r="CC55" s="107">
        <f t="shared" si="63"/>
        <v>1201.7120000000004</v>
      </c>
      <c r="CD55" s="107">
        <f t="shared" si="63"/>
        <v>1322.6419999999998</v>
      </c>
      <c r="CE55" s="107">
        <f t="shared" si="63"/>
        <v>1308.0320000000002</v>
      </c>
      <c r="CF55" s="107">
        <f t="shared" si="63"/>
        <v>1619.482</v>
      </c>
      <c r="CG55" s="107">
        <f t="shared" si="63"/>
        <v>1615.652</v>
      </c>
      <c r="CH55" s="107">
        <f t="shared" si="63"/>
        <v>1740.7220000000007</v>
      </c>
      <c r="CI55" s="107">
        <f t="shared" si="63"/>
        <v>1748.0720000000001</v>
      </c>
      <c r="CJ55" s="107">
        <f t="shared" si="63"/>
        <v>1798.1220000000003</v>
      </c>
      <c r="CK55" s="107">
        <f t="shared" si="63"/>
        <v>1938.061999999999</v>
      </c>
      <c r="CL55" s="107">
        <f t="shared" si="63"/>
        <v>1976.9519999999993</v>
      </c>
      <c r="CM55" s="107">
        <f t="shared" si="63"/>
        <v>2022.6120000000001</v>
      </c>
      <c r="CN55" s="107">
        <f t="shared" si="63"/>
        <v>2067.6020000000008</v>
      </c>
      <c r="CO55" s="107">
        <f t="shared" si="63"/>
        <v>2059.2519999999995</v>
      </c>
      <c r="CP55" s="107">
        <f t="shared" si="63"/>
        <v>1884.8319999999994</v>
      </c>
      <c r="CQ55" s="107">
        <f t="shared" si="63"/>
        <v>1852.4219999999996</v>
      </c>
      <c r="CR55" s="107">
        <f t="shared" si="63"/>
        <v>1844.2219999999988</v>
      </c>
      <c r="CS55" s="108">
        <f t="shared" si="63"/>
        <v>1873.0720000000001</v>
      </c>
      <c r="CT55" s="109">
        <f>SUM(B55:CS55)</f>
        <v>380940.4690372317</v>
      </c>
      <c r="CU55" s="257"/>
      <c r="CV55" s="258"/>
    </row>
    <row r="56" spans="1:102" ht="15.75" thickBot="1">
      <c r="A56" s="56" t="s">
        <v>55</v>
      </c>
      <c r="B56" s="35">
        <v>1153.6099999999999</v>
      </c>
      <c r="C56" s="36">
        <v>1141.8200000000002</v>
      </c>
      <c r="D56" s="36">
        <v>1109.1699999999998</v>
      </c>
      <c r="E56" s="36">
        <v>1149.1300000000001</v>
      </c>
      <c r="F56" s="36">
        <v>1146.3499999999999</v>
      </c>
      <c r="G56" s="36">
        <v>1144.9000000000001</v>
      </c>
      <c r="H56" s="36">
        <v>891.27</v>
      </c>
      <c r="I56" s="36">
        <v>899.75</v>
      </c>
      <c r="J56" s="36">
        <v>915.53</v>
      </c>
      <c r="K56" s="36">
        <v>897.95999999999992</v>
      </c>
      <c r="L56" s="36">
        <v>891.3</v>
      </c>
      <c r="M56" s="36">
        <v>895.65</v>
      </c>
      <c r="N56" s="36">
        <v>877.17000000000007</v>
      </c>
      <c r="O56" s="36">
        <v>883.06</v>
      </c>
      <c r="P56" s="36">
        <v>909.4</v>
      </c>
      <c r="Q56" s="36">
        <v>917.72</v>
      </c>
      <c r="R56" s="36">
        <v>944.85</v>
      </c>
      <c r="S56" s="36">
        <v>959.55</v>
      </c>
      <c r="T56" s="36">
        <v>978.04</v>
      </c>
      <c r="U56" s="36">
        <v>1004.96</v>
      </c>
      <c r="V56" s="36">
        <v>1505.83</v>
      </c>
      <c r="W56" s="36">
        <v>1603.28</v>
      </c>
      <c r="X56" s="36">
        <v>1620.73</v>
      </c>
      <c r="Y56" s="36">
        <v>1692.87</v>
      </c>
      <c r="Z56" s="36">
        <v>1791.46</v>
      </c>
      <c r="AA56" s="36">
        <v>1891.1399999999999</v>
      </c>
      <c r="AB56" s="36">
        <v>2026.31</v>
      </c>
      <c r="AC56" s="36">
        <v>2225.6</v>
      </c>
      <c r="AD56" s="36">
        <v>1993.97</v>
      </c>
      <c r="AE56" s="36">
        <v>2118.41</v>
      </c>
      <c r="AF56" s="36">
        <v>2253.85</v>
      </c>
      <c r="AG56" s="36">
        <v>2321.94</v>
      </c>
      <c r="AH56" s="36">
        <v>2844.46</v>
      </c>
      <c r="AI56" s="36">
        <v>2803.92</v>
      </c>
      <c r="AJ56" s="36">
        <v>2902.77</v>
      </c>
      <c r="AK56" s="36">
        <v>2743.6</v>
      </c>
      <c r="AL56" s="36">
        <v>2685.18</v>
      </c>
      <c r="AM56" s="36">
        <v>2505.04</v>
      </c>
      <c r="AN56" s="36">
        <v>2218.0699999999997</v>
      </c>
      <c r="AO56" s="36">
        <v>2171.54</v>
      </c>
      <c r="AP56" s="36">
        <v>2142.4899999999998</v>
      </c>
      <c r="AQ56" s="36">
        <v>2029.04</v>
      </c>
      <c r="AR56" s="36">
        <v>1956</v>
      </c>
      <c r="AS56" s="36">
        <v>1956</v>
      </c>
      <c r="AT56" s="36">
        <v>1977</v>
      </c>
      <c r="AU56" s="36">
        <v>1977</v>
      </c>
      <c r="AV56" s="36">
        <v>1978</v>
      </c>
      <c r="AW56" s="36">
        <v>1978</v>
      </c>
      <c r="AX56" s="36">
        <v>1978</v>
      </c>
      <c r="AY56" s="36">
        <v>1976</v>
      </c>
      <c r="AZ56" s="36">
        <v>1976</v>
      </c>
      <c r="BA56" s="36">
        <v>1978</v>
      </c>
      <c r="BB56" s="36">
        <v>2006</v>
      </c>
      <c r="BC56" s="36">
        <v>2000</v>
      </c>
      <c r="BD56" s="36">
        <v>2004</v>
      </c>
      <c r="BE56" s="36">
        <v>2006</v>
      </c>
      <c r="BF56" s="36">
        <v>1970</v>
      </c>
      <c r="BG56" s="36">
        <v>1969</v>
      </c>
      <c r="BH56" s="36">
        <v>1969</v>
      </c>
      <c r="BI56" s="36">
        <v>2035.73</v>
      </c>
      <c r="BJ56" s="36">
        <v>2109.2399999999998</v>
      </c>
      <c r="BK56" s="36">
        <v>2124.34</v>
      </c>
      <c r="BL56" s="36">
        <v>1888.1399999999999</v>
      </c>
      <c r="BM56" s="36">
        <v>1906.6</v>
      </c>
      <c r="BN56" s="36">
        <v>1697.83</v>
      </c>
      <c r="BO56" s="36">
        <v>1722.05</v>
      </c>
      <c r="BP56" s="36">
        <v>1756.29</v>
      </c>
      <c r="BQ56" s="36">
        <v>1765.56</v>
      </c>
      <c r="BR56" s="36">
        <v>1664.8400000000001</v>
      </c>
      <c r="BS56" s="36">
        <v>1593.87</v>
      </c>
      <c r="BT56" s="36">
        <v>1437.1</v>
      </c>
      <c r="BU56" s="36">
        <v>1397.98</v>
      </c>
      <c r="BV56" s="36">
        <v>991.88</v>
      </c>
      <c r="BW56" s="36">
        <v>978.72</v>
      </c>
      <c r="BX56" s="36">
        <v>885.37</v>
      </c>
      <c r="BY56" s="36">
        <v>897.5</v>
      </c>
      <c r="BZ56" s="36">
        <v>452.68</v>
      </c>
      <c r="CA56" s="36">
        <v>454.41999999999996</v>
      </c>
      <c r="CB56" s="36">
        <v>458.90999999999997</v>
      </c>
      <c r="CC56" s="36">
        <v>450.34</v>
      </c>
      <c r="CD56" s="36">
        <v>440.78</v>
      </c>
      <c r="CE56" s="36">
        <v>441.1</v>
      </c>
      <c r="CF56" s="36">
        <v>437.03</v>
      </c>
      <c r="CG56" s="36">
        <v>430.55</v>
      </c>
      <c r="CH56" s="36">
        <v>427.55</v>
      </c>
      <c r="CI56" s="36">
        <v>419.12</v>
      </c>
      <c r="CJ56" s="36">
        <v>425.11</v>
      </c>
      <c r="CK56" s="36">
        <v>433.28999999999996</v>
      </c>
      <c r="CL56" s="36">
        <v>448.15999999999997</v>
      </c>
      <c r="CM56" s="36">
        <v>448.03</v>
      </c>
      <c r="CN56" s="36">
        <v>447.38</v>
      </c>
      <c r="CO56" s="36">
        <v>448.89</v>
      </c>
      <c r="CP56" s="36">
        <v>454.57</v>
      </c>
      <c r="CQ56" s="36">
        <v>464.74</v>
      </c>
      <c r="CR56" s="36">
        <v>482.1</v>
      </c>
      <c r="CS56" s="37">
        <v>496.6</v>
      </c>
      <c r="CT56" s="51">
        <f>SUM(B56:CS56)</f>
        <v>137271.07999999999</v>
      </c>
      <c r="CU56" s="152"/>
      <c r="CV56" s="259"/>
      <c r="CW56" s="140"/>
    </row>
    <row r="57" spans="1:102" ht="15.75" thickBot="1">
      <c r="A57" s="261" t="s">
        <v>56</v>
      </c>
      <c r="B57" s="107">
        <f>IF(B56&gt;B55,0,B55-B56)</f>
        <v>0</v>
      </c>
      <c r="C57" s="107">
        <f t="shared" ref="C57:BN57" si="64">IF(C56&gt;C55,0,C55-C56)</f>
        <v>0</v>
      </c>
      <c r="D57" s="107">
        <f t="shared" si="64"/>
        <v>0</v>
      </c>
      <c r="E57" s="107">
        <f t="shared" si="64"/>
        <v>0</v>
      </c>
      <c r="F57" s="107">
        <f t="shared" si="64"/>
        <v>0</v>
      </c>
      <c r="G57" s="107">
        <f t="shared" si="64"/>
        <v>0</v>
      </c>
      <c r="H57" s="107">
        <f t="shared" si="64"/>
        <v>0</v>
      </c>
      <c r="I57" s="107">
        <f t="shared" si="64"/>
        <v>5.9819999999990614</v>
      </c>
      <c r="J57" s="107">
        <f t="shared" si="64"/>
        <v>35.00200000000018</v>
      </c>
      <c r="K57" s="107">
        <f t="shared" si="64"/>
        <v>61.601999999999975</v>
      </c>
      <c r="L57" s="107">
        <f t="shared" si="64"/>
        <v>28.001999999999725</v>
      </c>
      <c r="M57" s="107">
        <f t="shared" si="64"/>
        <v>58.781999999999812</v>
      </c>
      <c r="N57" s="107">
        <f t="shared" si="64"/>
        <v>40.162000000000262</v>
      </c>
      <c r="O57" s="107">
        <f t="shared" si="64"/>
        <v>30.582000000000789</v>
      </c>
      <c r="P57" s="107">
        <f t="shared" si="64"/>
        <v>0</v>
      </c>
      <c r="Q57" s="107">
        <f t="shared" si="64"/>
        <v>0</v>
      </c>
      <c r="R57" s="107">
        <f t="shared" si="64"/>
        <v>0</v>
      </c>
      <c r="S57" s="107">
        <f t="shared" si="64"/>
        <v>0</v>
      </c>
      <c r="T57" s="107">
        <f t="shared" si="64"/>
        <v>0</v>
      </c>
      <c r="U57" s="107">
        <f t="shared" si="64"/>
        <v>0</v>
      </c>
      <c r="V57" s="107">
        <f t="shared" si="64"/>
        <v>0</v>
      </c>
      <c r="W57" s="107">
        <f t="shared" si="64"/>
        <v>0</v>
      </c>
      <c r="X57" s="107">
        <f t="shared" si="64"/>
        <v>2960.1420000000003</v>
      </c>
      <c r="Y57" s="107">
        <f t="shared" si="64"/>
        <v>2779.2786003733909</v>
      </c>
      <c r="Z57" s="107">
        <f t="shared" si="64"/>
        <v>2418.0726527970328</v>
      </c>
      <c r="AA57" s="107">
        <f t="shared" si="64"/>
        <v>2209.707120491023</v>
      </c>
      <c r="AB57" s="107">
        <f t="shared" si="64"/>
        <v>2076.5963053559121</v>
      </c>
      <c r="AC57" s="107">
        <f t="shared" si="64"/>
        <v>2024.2207507708104</v>
      </c>
      <c r="AD57" s="107">
        <f t="shared" si="64"/>
        <v>2130.9747177248219</v>
      </c>
      <c r="AE57" s="107">
        <f t="shared" si="64"/>
        <v>2103.6729595850602</v>
      </c>
      <c r="AF57" s="107">
        <f t="shared" si="64"/>
        <v>2703.0759365521685</v>
      </c>
      <c r="AG57" s="107">
        <f t="shared" si="64"/>
        <v>2678.9681036150491</v>
      </c>
      <c r="AH57" s="107">
        <f t="shared" si="64"/>
        <v>3052.0752336896412</v>
      </c>
      <c r="AI57" s="107">
        <f t="shared" si="64"/>
        <v>3095.6326726042143</v>
      </c>
      <c r="AJ57" s="107">
        <f t="shared" si="64"/>
        <v>3421.3460253814706</v>
      </c>
      <c r="AK57" s="107">
        <f t="shared" si="64"/>
        <v>3635.9912241921897</v>
      </c>
      <c r="AL57" s="107">
        <f t="shared" si="64"/>
        <v>4189.9853573117507</v>
      </c>
      <c r="AM57" s="107">
        <f t="shared" si="64"/>
        <v>4291.9300837323817</v>
      </c>
      <c r="AN57" s="107">
        <f t="shared" si="64"/>
        <v>4398.1343664849319</v>
      </c>
      <c r="AO57" s="107">
        <f t="shared" si="64"/>
        <v>4640.2564882932429</v>
      </c>
      <c r="AP57" s="107">
        <f t="shared" si="64"/>
        <v>4401.0416053289082</v>
      </c>
      <c r="AQ57" s="107">
        <f t="shared" si="64"/>
        <v>4380.5475897128117</v>
      </c>
      <c r="AR57" s="107">
        <f t="shared" si="64"/>
        <v>4160.3518785840042</v>
      </c>
      <c r="AS57" s="107">
        <f t="shared" si="64"/>
        <v>4238.5936802985016</v>
      </c>
      <c r="AT57" s="107">
        <f t="shared" si="64"/>
        <v>4326.7596803272081</v>
      </c>
      <c r="AU57" s="107">
        <f t="shared" si="64"/>
        <v>4203.3436369151405</v>
      </c>
      <c r="AV57" s="107">
        <f t="shared" si="64"/>
        <v>4392.0185138565193</v>
      </c>
      <c r="AW57" s="107">
        <f t="shared" si="64"/>
        <v>4497.2970210776912</v>
      </c>
      <c r="AX57" s="107">
        <f t="shared" si="64"/>
        <v>4553.3929010353322</v>
      </c>
      <c r="AY57" s="107">
        <f t="shared" si="64"/>
        <v>4763.177071515297</v>
      </c>
      <c r="AZ57" s="107">
        <f t="shared" si="64"/>
        <v>4964.0751828427074</v>
      </c>
      <c r="BA57" s="107">
        <f t="shared" si="64"/>
        <v>4963.497069739773</v>
      </c>
      <c r="BB57" s="107">
        <f t="shared" si="64"/>
        <v>4874.6411392966802</v>
      </c>
      <c r="BC57" s="107">
        <f t="shared" si="64"/>
        <v>4928.0230035425411</v>
      </c>
      <c r="BD57" s="107">
        <f t="shared" si="64"/>
        <v>4801.0016462031454</v>
      </c>
      <c r="BE57" s="107">
        <f t="shared" si="64"/>
        <v>4731.8990587187745</v>
      </c>
      <c r="BF57" s="107">
        <f t="shared" si="64"/>
        <v>4932.8561880119241</v>
      </c>
      <c r="BG57" s="107">
        <f t="shared" si="64"/>
        <v>4866.3011445541415</v>
      </c>
      <c r="BH57" s="107">
        <f t="shared" si="64"/>
        <v>4703.0460578458969</v>
      </c>
      <c r="BI57" s="107">
        <f t="shared" si="64"/>
        <v>4674.3939343099064</v>
      </c>
      <c r="BJ57" s="107">
        <f t="shared" si="64"/>
        <v>4407.556959986945</v>
      </c>
      <c r="BK57" s="107">
        <f t="shared" si="64"/>
        <v>4456.771237460769</v>
      </c>
      <c r="BL57" s="107">
        <f t="shared" si="64"/>
        <v>4713.0369520927798</v>
      </c>
      <c r="BM57" s="107">
        <f t="shared" si="64"/>
        <v>4660.967005145827</v>
      </c>
      <c r="BN57" s="107">
        <f t="shared" si="64"/>
        <v>4550.2596897576786</v>
      </c>
      <c r="BO57" s="107">
        <f t="shared" ref="BO57:CS57" si="65">IF(BO56&gt;BO55,0,BO55-BO56)</f>
        <v>4457.2237941073899</v>
      </c>
      <c r="BP57" s="107">
        <f t="shared" si="65"/>
        <v>4816.3766744467175</v>
      </c>
      <c r="BQ57" s="107">
        <f t="shared" si="65"/>
        <v>4812.861498239361</v>
      </c>
      <c r="BR57" s="107">
        <f t="shared" si="65"/>
        <v>4576.5194503597813</v>
      </c>
      <c r="BS57" s="107">
        <f t="shared" si="65"/>
        <v>4629.858516881287</v>
      </c>
      <c r="BT57" s="107">
        <f t="shared" si="65"/>
        <v>4973.140134074305</v>
      </c>
      <c r="BU57" s="107">
        <f t="shared" si="65"/>
        <v>5108.5019922015199</v>
      </c>
      <c r="BV57" s="107">
        <f t="shared" si="65"/>
        <v>5337.8069804320357</v>
      </c>
      <c r="BW57" s="107">
        <f t="shared" si="65"/>
        <v>5272.6526985672472</v>
      </c>
      <c r="BX57" s="107">
        <f t="shared" si="65"/>
        <v>5163.7208508061067</v>
      </c>
      <c r="BY57" s="107">
        <f t="shared" si="65"/>
        <v>4850.5420000000013</v>
      </c>
      <c r="BZ57" s="107">
        <f t="shared" si="65"/>
        <v>1150.5320000000004</v>
      </c>
      <c r="CA57" s="107">
        <f t="shared" si="65"/>
        <v>994.31200000000092</v>
      </c>
      <c r="CB57" s="107">
        <f t="shared" si="65"/>
        <v>767.92200000000037</v>
      </c>
      <c r="CC57" s="107">
        <f t="shared" si="65"/>
        <v>751.37200000000053</v>
      </c>
      <c r="CD57" s="107">
        <f t="shared" si="65"/>
        <v>881.86199999999985</v>
      </c>
      <c r="CE57" s="107">
        <f t="shared" si="65"/>
        <v>866.93200000000013</v>
      </c>
      <c r="CF57" s="107">
        <f t="shared" si="65"/>
        <v>1182.452</v>
      </c>
      <c r="CG57" s="107">
        <f t="shared" si="65"/>
        <v>1185.1020000000001</v>
      </c>
      <c r="CH57" s="107">
        <f t="shared" si="65"/>
        <v>1313.1720000000007</v>
      </c>
      <c r="CI57" s="107">
        <f t="shared" si="65"/>
        <v>1328.9520000000002</v>
      </c>
      <c r="CJ57" s="107">
        <f t="shared" si="65"/>
        <v>1373.0120000000002</v>
      </c>
      <c r="CK57" s="107">
        <f t="shared" si="65"/>
        <v>1504.771999999999</v>
      </c>
      <c r="CL57" s="107">
        <f t="shared" si="65"/>
        <v>1528.7919999999995</v>
      </c>
      <c r="CM57" s="107">
        <f t="shared" si="65"/>
        <v>1574.5820000000001</v>
      </c>
      <c r="CN57" s="107">
        <f t="shared" si="65"/>
        <v>1620.2220000000007</v>
      </c>
      <c r="CO57" s="107">
        <f t="shared" si="65"/>
        <v>1610.3619999999996</v>
      </c>
      <c r="CP57" s="107">
        <f t="shared" si="65"/>
        <v>1430.2619999999995</v>
      </c>
      <c r="CQ57" s="107">
        <f t="shared" si="65"/>
        <v>1387.6819999999996</v>
      </c>
      <c r="CR57" s="107">
        <f t="shared" si="65"/>
        <v>1362.1219999999989</v>
      </c>
      <c r="CS57" s="108">
        <f t="shared" si="65"/>
        <v>1376.4720000000002</v>
      </c>
      <c r="CT57" s="109">
        <f>SUM(B57:CS57)</f>
        <v>249405.11903723178</v>
      </c>
      <c r="CU57" s="257"/>
      <c r="CV57" s="263"/>
    </row>
    <row r="58" spans="1:102">
      <c r="A58" s="150"/>
      <c r="B58" s="255"/>
      <c r="C58" s="255"/>
      <c r="D58" s="255"/>
      <c r="E58" s="255"/>
      <c r="F58" s="255"/>
      <c r="G58" s="255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152"/>
      <c r="CV58" s="256"/>
    </row>
    <row r="59" spans="1:102" ht="15.75" thickBot="1">
      <c r="A59" s="110" t="s">
        <v>72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</row>
    <row r="60" spans="1:102" ht="15.75" thickBot="1">
      <c r="A60" s="111" t="s">
        <v>25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26</v>
      </c>
      <c r="CU60" s="150"/>
      <c r="CV60" s="244"/>
      <c r="CX60" s="234"/>
    </row>
    <row r="61" spans="1:102">
      <c r="A61" s="21" t="s">
        <v>32</v>
      </c>
      <c r="B61" s="172">
        <f>SUM(B62:B68)</f>
        <v>3156.8980000000001</v>
      </c>
      <c r="C61" s="172">
        <f>SUM(C62:C68)</f>
        <v>3164.8980000000001</v>
      </c>
      <c r="D61" s="172">
        <f t="shared" ref="D61:BO61" si="66">SUM(D62:D68)</f>
        <v>3166.8980000000001</v>
      </c>
      <c r="E61" s="172">
        <f t="shared" si="66"/>
        <v>3158.8980000000001</v>
      </c>
      <c r="F61" s="172">
        <f t="shared" si="66"/>
        <v>3155.8980000000001</v>
      </c>
      <c r="G61" s="172">
        <f t="shared" si="66"/>
        <v>3164.8980000000001</v>
      </c>
      <c r="H61" s="172">
        <f t="shared" si="66"/>
        <v>3164.8980000000001</v>
      </c>
      <c r="I61" s="172">
        <f t="shared" si="66"/>
        <v>2976.8980000000001</v>
      </c>
      <c r="J61" s="172">
        <f t="shared" si="66"/>
        <v>2977.8980000000001</v>
      </c>
      <c r="K61" s="172">
        <f t="shared" si="66"/>
        <v>2977.8980000000001</v>
      </c>
      <c r="L61" s="172">
        <f t="shared" si="66"/>
        <v>2971.8980000000001</v>
      </c>
      <c r="M61" s="172">
        <f t="shared" si="66"/>
        <v>2967.8980000000001</v>
      </c>
      <c r="N61" s="172">
        <f t="shared" si="66"/>
        <v>2962.8980000000001</v>
      </c>
      <c r="O61" s="172">
        <f t="shared" si="66"/>
        <v>2965.8980000000001</v>
      </c>
      <c r="P61" s="172">
        <f t="shared" si="66"/>
        <v>2967.8980000000001</v>
      </c>
      <c r="Q61" s="172">
        <f t="shared" si="66"/>
        <v>2966.8980000000001</v>
      </c>
      <c r="R61" s="172">
        <f t="shared" si="66"/>
        <v>2967.8980000000001</v>
      </c>
      <c r="S61" s="172">
        <f t="shared" si="66"/>
        <v>2968.8980000000001</v>
      </c>
      <c r="T61" s="172">
        <f t="shared" si="66"/>
        <v>2973.8980000000001</v>
      </c>
      <c r="U61" s="172">
        <f t="shared" si="66"/>
        <v>2976.8980000000001</v>
      </c>
      <c r="V61" s="172">
        <f t="shared" si="66"/>
        <v>2970.8980000000001</v>
      </c>
      <c r="W61" s="172">
        <f t="shared" si="66"/>
        <v>2970.8980000000001</v>
      </c>
      <c r="X61" s="172">
        <f t="shared" si="66"/>
        <v>2972.8980000000001</v>
      </c>
      <c r="Y61" s="172">
        <f t="shared" si="66"/>
        <v>2972.8980000000001</v>
      </c>
      <c r="Z61" s="172">
        <f t="shared" si="66"/>
        <v>2971.8980000000001</v>
      </c>
      <c r="AA61" s="172">
        <f t="shared" si="66"/>
        <v>2976.8980000000001</v>
      </c>
      <c r="AB61" s="172">
        <f t="shared" si="66"/>
        <v>2977.8980000000001</v>
      </c>
      <c r="AC61" s="172">
        <f t="shared" si="66"/>
        <v>2976.8980000000001</v>
      </c>
      <c r="AD61" s="172">
        <f t="shared" si="66"/>
        <v>2981.8980000000001</v>
      </c>
      <c r="AE61" s="172">
        <f t="shared" si="66"/>
        <v>2981.8980000000001</v>
      </c>
      <c r="AF61" s="172">
        <f t="shared" si="66"/>
        <v>2976.8980000000001</v>
      </c>
      <c r="AG61" s="172">
        <f t="shared" si="66"/>
        <v>2974.8980000000001</v>
      </c>
      <c r="AH61" s="172">
        <f t="shared" si="66"/>
        <v>2971.8980000000001</v>
      </c>
      <c r="AI61" s="172">
        <f t="shared" si="66"/>
        <v>2964.8980000000001</v>
      </c>
      <c r="AJ61" s="172">
        <f t="shared" si="66"/>
        <v>2961.8980000000001</v>
      </c>
      <c r="AK61" s="172">
        <f t="shared" si="66"/>
        <v>2909.8980000000001</v>
      </c>
      <c r="AL61" s="172">
        <f t="shared" si="66"/>
        <v>2836.8980000000001</v>
      </c>
      <c r="AM61" s="172">
        <f t="shared" si="66"/>
        <v>2759.8980000000001</v>
      </c>
      <c r="AN61" s="172">
        <f t="shared" si="66"/>
        <v>2657.8980000000001</v>
      </c>
      <c r="AO61" s="172">
        <f t="shared" si="66"/>
        <v>2555.8980000000001</v>
      </c>
      <c r="AP61" s="172">
        <f t="shared" si="66"/>
        <v>2451.8980000000001</v>
      </c>
      <c r="AQ61" s="172">
        <f t="shared" si="66"/>
        <v>2448.8980000000001</v>
      </c>
      <c r="AR61" s="172">
        <f t="shared" si="66"/>
        <v>2439.8980000000001</v>
      </c>
      <c r="AS61" s="172">
        <f t="shared" si="66"/>
        <v>2438.8980000000001</v>
      </c>
      <c r="AT61" s="172">
        <f t="shared" si="66"/>
        <v>2442.8980000000001</v>
      </c>
      <c r="AU61" s="172">
        <f t="shared" si="66"/>
        <v>2439.8980000000001</v>
      </c>
      <c r="AV61" s="172">
        <f t="shared" si="66"/>
        <v>2432.8980000000001</v>
      </c>
      <c r="AW61" s="172">
        <f t="shared" si="66"/>
        <v>2419.8980000000001</v>
      </c>
      <c r="AX61" s="172">
        <f t="shared" si="66"/>
        <v>2424.8980000000001</v>
      </c>
      <c r="AY61" s="172">
        <f t="shared" si="66"/>
        <v>2427.8980000000001</v>
      </c>
      <c r="AZ61" s="172">
        <f t="shared" si="66"/>
        <v>2419.8980000000001</v>
      </c>
      <c r="BA61" s="172">
        <f t="shared" si="66"/>
        <v>2494.8980000000001</v>
      </c>
      <c r="BB61" s="172">
        <f t="shared" si="66"/>
        <v>2510.8980000000001</v>
      </c>
      <c r="BC61" s="172">
        <f t="shared" si="66"/>
        <v>2517.8980000000001</v>
      </c>
      <c r="BD61" s="172">
        <f t="shared" si="66"/>
        <v>2544.8980000000001</v>
      </c>
      <c r="BE61" s="172">
        <f t="shared" si="66"/>
        <v>2556.8980000000001</v>
      </c>
      <c r="BF61" s="172">
        <f t="shared" si="66"/>
        <v>2548.8980000000001</v>
      </c>
      <c r="BG61" s="172">
        <f t="shared" si="66"/>
        <v>2544.8980000000001</v>
      </c>
      <c r="BH61" s="172">
        <f t="shared" si="66"/>
        <v>2538.8980000000001</v>
      </c>
      <c r="BI61" s="172">
        <f t="shared" si="66"/>
        <v>2538.8980000000001</v>
      </c>
      <c r="BJ61" s="172">
        <f t="shared" si="66"/>
        <v>2538.8980000000001</v>
      </c>
      <c r="BK61" s="172">
        <f t="shared" si="66"/>
        <v>2527.8980000000001</v>
      </c>
      <c r="BL61" s="172">
        <f t="shared" si="66"/>
        <v>2529.8980000000001</v>
      </c>
      <c r="BM61" s="172">
        <f t="shared" si="66"/>
        <v>2526.8980000000001</v>
      </c>
      <c r="BN61" s="172">
        <f t="shared" si="66"/>
        <v>2515.8980000000001</v>
      </c>
      <c r="BO61" s="172">
        <f t="shared" si="66"/>
        <v>2517.8980000000001</v>
      </c>
      <c r="BP61" s="172">
        <f t="shared" ref="BP61:CS61" si="67">SUM(BP62:BP68)</f>
        <v>2523.8980000000001</v>
      </c>
      <c r="BQ61" s="172">
        <f t="shared" si="67"/>
        <v>2517.8980000000001</v>
      </c>
      <c r="BR61" s="172">
        <f t="shared" si="67"/>
        <v>2506.8980000000001</v>
      </c>
      <c r="BS61" s="172">
        <f t="shared" si="67"/>
        <v>2499.8980000000001</v>
      </c>
      <c r="BT61" s="172">
        <f t="shared" si="67"/>
        <v>2506.8980000000001</v>
      </c>
      <c r="BU61" s="172">
        <f t="shared" si="67"/>
        <v>2505.8980000000001</v>
      </c>
      <c r="BV61" s="172">
        <f t="shared" si="67"/>
        <v>2508.8980000000001</v>
      </c>
      <c r="BW61" s="172">
        <f t="shared" si="67"/>
        <v>2506.8980000000001</v>
      </c>
      <c r="BX61" s="172">
        <f t="shared" si="67"/>
        <v>2507.8980000000001</v>
      </c>
      <c r="BY61" s="172">
        <f t="shared" si="67"/>
        <v>2511.8980000000001</v>
      </c>
      <c r="BZ61" s="172">
        <f t="shared" si="67"/>
        <v>2510.8980000000001</v>
      </c>
      <c r="CA61" s="172">
        <f t="shared" si="67"/>
        <v>2515.8980000000001</v>
      </c>
      <c r="CB61" s="172">
        <f t="shared" si="67"/>
        <v>2511.8980000000001</v>
      </c>
      <c r="CC61" s="172">
        <f t="shared" si="67"/>
        <v>2508.8980000000001</v>
      </c>
      <c r="CD61" s="172">
        <f t="shared" si="67"/>
        <v>2520.8980000000001</v>
      </c>
      <c r="CE61" s="172">
        <f t="shared" si="67"/>
        <v>2534.8980000000001</v>
      </c>
      <c r="CF61" s="172">
        <f t="shared" si="67"/>
        <v>2540.8980000000001</v>
      </c>
      <c r="CG61" s="172">
        <f t="shared" si="67"/>
        <v>2544.8980000000001</v>
      </c>
      <c r="CH61" s="172">
        <f t="shared" si="67"/>
        <v>2540.8980000000001</v>
      </c>
      <c r="CI61" s="172">
        <f t="shared" si="67"/>
        <v>2532.8980000000001</v>
      </c>
      <c r="CJ61" s="172">
        <f t="shared" si="67"/>
        <v>2532.8980000000001</v>
      </c>
      <c r="CK61" s="172">
        <f t="shared" si="67"/>
        <v>2542.8980000000001</v>
      </c>
      <c r="CL61" s="172">
        <f t="shared" si="67"/>
        <v>2553.8980000000001</v>
      </c>
      <c r="CM61" s="172">
        <f t="shared" si="67"/>
        <v>2556.8980000000001</v>
      </c>
      <c r="CN61" s="172">
        <f t="shared" si="67"/>
        <v>2561.8980000000001</v>
      </c>
      <c r="CO61" s="172">
        <f t="shared" si="67"/>
        <v>2570.8980000000001</v>
      </c>
      <c r="CP61" s="172">
        <f t="shared" si="67"/>
        <v>2576.8980000000001</v>
      </c>
      <c r="CQ61" s="172">
        <f t="shared" si="67"/>
        <v>2567.8980000000001</v>
      </c>
      <c r="CR61" s="172">
        <f t="shared" si="67"/>
        <v>2570.8980000000001</v>
      </c>
      <c r="CS61" s="173">
        <f t="shared" si="67"/>
        <v>2573.8980000000001</v>
      </c>
      <c r="CT61" s="232">
        <f>SUM(B61:CS61)</f>
        <v>259794.20799999934</v>
      </c>
      <c r="CU61" s="150"/>
      <c r="CV61" s="151"/>
      <c r="CX61" s="236"/>
    </row>
    <row r="62" spans="1:102">
      <c r="A62" s="25" t="s">
        <v>33</v>
      </c>
      <c r="B62" s="31">
        <v>450</v>
      </c>
      <c r="C62" s="32">
        <v>450</v>
      </c>
      <c r="D62" s="32">
        <v>450</v>
      </c>
      <c r="E62" s="32">
        <v>450</v>
      </c>
      <c r="F62" s="32">
        <v>450</v>
      </c>
      <c r="G62" s="32">
        <v>450</v>
      </c>
      <c r="H62" s="32">
        <v>450</v>
      </c>
      <c r="I62" s="32">
        <v>450</v>
      </c>
      <c r="J62" s="32">
        <v>450</v>
      </c>
      <c r="K62" s="32">
        <v>450</v>
      </c>
      <c r="L62" s="32">
        <v>450</v>
      </c>
      <c r="M62" s="32">
        <v>450</v>
      </c>
      <c r="N62" s="32">
        <v>450</v>
      </c>
      <c r="O62" s="32">
        <v>450</v>
      </c>
      <c r="P62" s="32">
        <v>450</v>
      </c>
      <c r="Q62" s="32">
        <v>450</v>
      </c>
      <c r="R62" s="32">
        <v>450</v>
      </c>
      <c r="S62" s="32">
        <v>450</v>
      </c>
      <c r="T62" s="32">
        <v>450</v>
      </c>
      <c r="U62" s="32">
        <v>450</v>
      </c>
      <c r="V62" s="32">
        <v>450</v>
      </c>
      <c r="W62" s="32">
        <v>450</v>
      </c>
      <c r="X62" s="32">
        <v>450</v>
      </c>
      <c r="Y62" s="32">
        <v>450</v>
      </c>
      <c r="Z62" s="32">
        <v>450</v>
      </c>
      <c r="AA62" s="32">
        <v>450</v>
      </c>
      <c r="AB62" s="32">
        <v>450</v>
      </c>
      <c r="AC62" s="32">
        <v>450</v>
      </c>
      <c r="AD62" s="32">
        <v>450</v>
      </c>
      <c r="AE62" s="32">
        <v>450</v>
      </c>
      <c r="AF62" s="32">
        <v>450</v>
      </c>
      <c r="AG62" s="32">
        <v>450</v>
      </c>
      <c r="AH62" s="32">
        <v>450</v>
      </c>
      <c r="AI62" s="32">
        <v>450</v>
      </c>
      <c r="AJ62" s="32">
        <v>450</v>
      </c>
      <c r="AK62" s="32">
        <v>450</v>
      </c>
      <c r="AL62" s="32">
        <v>450</v>
      </c>
      <c r="AM62" s="32">
        <v>450</v>
      </c>
      <c r="AN62" s="32">
        <v>450</v>
      </c>
      <c r="AO62" s="32">
        <v>450</v>
      </c>
      <c r="AP62" s="32">
        <v>450</v>
      </c>
      <c r="AQ62" s="32">
        <v>450</v>
      </c>
      <c r="AR62" s="32">
        <v>450</v>
      </c>
      <c r="AS62" s="32">
        <v>450</v>
      </c>
      <c r="AT62" s="32">
        <v>450</v>
      </c>
      <c r="AU62" s="32">
        <v>450</v>
      </c>
      <c r="AV62" s="32">
        <v>450</v>
      </c>
      <c r="AW62" s="32">
        <v>450</v>
      </c>
      <c r="AX62" s="32">
        <v>450</v>
      </c>
      <c r="AY62" s="32">
        <v>450</v>
      </c>
      <c r="AZ62" s="32">
        <v>450</v>
      </c>
      <c r="BA62" s="32">
        <v>450</v>
      </c>
      <c r="BB62" s="32">
        <v>450</v>
      </c>
      <c r="BC62" s="32">
        <v>450</v>
      </c>
      <c r="BD62" s="32">
        <v>450</v>
      </c>
      <c r="BE62" s="32">
        <v>450</v>
      </c>
      <c r="BF62" s="32">
        <v>450</v>
      </c>
      <c r="BG62" s="32">
        <v>450</v>
      </c>
      <c r="BH62" s="32">
        <v>450</v>
      </c>
      <c r="BI62" s="32">
        <v>450</v>
      </c>
      <c r="BJ62" s="32">
        <v>450</v>
      </c>
      <c r="BK62" s="32">
        <v>450</v>
      </c>
      <c r="BL62" s="32">
        <v>450</v>
      </c>
      <c r="BM62" s="32">
        <v>450</v>
      </c>
      <c r="BN62" s="32">
        <v>450</v>
      </c>
      <c r="BO62" s="32">
        <v>450</v>
      </c>
      <c r="BP62" s="32">
        <v>450</v>
      </c>
      <c r="BQ62" s="32">
        <v>450</v>
      </c>
      <c r="BR62" s="32">
        <v>450</v>
      </c>
      <c r="BS62" s="32">
        <v>450</v>
      </c>
      <c r="BT62" s="32">
        <v>450</v>
      </c>
      <c r="BU62" s="32">
        <v>450</v>
      </c>
      <c r="BV62" s="32">
        <v>450</v>
      </c>
      <c r="BW62" s="32">
        <v>450</v>
      </c>
      <c r="BX62" s="32">
        <v>450</v>
      </c>
      <c r="BY62" s="32">
        <v>450</v>
      </c>
      <c r="BZ62" s="32">
        <v>450</v>
      </c>
      <c r="CA62" s="32">
        <v>450</v>
      </c>
      <c r="CB62" s="32">
        <v>450</v>
      </c>
      <c r="CC62" s="32">
        <v>450</v>
      </c>
      <c r="CD62" s="32">
        <v>450</v>
      </c>
      <c r="CE62" s="32">
        <v>450</v>
      </c>
      <c r="CF62" s="32">
        <v>450</v>
      </c>
      <c r="CG62" s="32">
        <v>450</v>
      </c>
      <c r="CH62" s="32">
        <v>450</v>
      </c>
      <c r="CI62" s="32">
        <v>450</v>
      </c>
      <c r="CJ62" s="32">
        <v>450</v>
      </c>
      <c r="CK62" s="32">
        <v>450</v>
      </c>
      <c r="CL62" s="32">
        <v>450</v>
      </c>
      <c r="CM62" s="32">
        <v>450</v>
      </c>
      <c r="CN62" s="32">
        <v>450</v>
      </c>
      <c r="CO62" s="32">
        <v>450</v>
      </c>
      <c r="CP62" s="32">
        <v>450</v>
      </c>
      <c r="CQ62" s="32">
        <v>450</v>
      </c>
      <c r="CR62" s="32">
        <v>450</v>
      </c>
      <c r="CS62" s="33">
        <v>450</v>
      </c>
      <c r="CT62" s="30">
        <f t="shared" ref="CT62:CT68" si="68">SUM(B62:CS62)</f>
        <v>43200</v>
      </c>
      <c r="CU62" s="152"/>
      <c r="CV62" s="244"/>
    </row>
    <row r="63" spans="1:102">
      <c r="A63" s="25" t="s">
        <v>34</v>
      </c>
      <c r="B63" s="31">
        <v>501</v>
      </c>
      <c r="C63" s="32">
        <v>501</v>
      </c>
      <c r="D63" s="32">
        <v>501</v>
      </c>
      <c r="E63" s="32">
        <v>501</v>
      </c>
      <c r="F63" s="32">
        <v>501</v>
      </c>
      <c r="G63" s="32">
        <v>501</v>
      </c>
      <c r="H63" s="32">
        <v>501</v>
      </c>
      <c r="I63" s="32">
        <v>501</v>
      </c>
      <c r="J63" s="32">
        <v>501</v>
      </c>
      <c r="K63" s="32">
        <v>501</v>
      </c>
      <c r="L63" s="32">
        <v>501</v>
      </c>
      <c r="M63" s="32">
        <v>501</v>
      </c>
      <c r="N63" s="32">
        <v>501</v>
      </c>
      <c r="O63" s="32">
        <v>501</v>
      </c>
      <c r="P63" s="32">
        <v>501</v>
      </c>
      <c r="Q63" s="32">
        <v>501</v>
      </c>
      <c r="R63" s="32">
        <v>501</v>
      </c>
      <c r="S63" s="32">
        <v>501</v>
      </c>
      <c r="T63" s="32">
        <v>501</v>
      </c>
      <c r="U63" s="32">
        <v>501</v>
      </c>
      <c r="V63" s="32">
        <v>501</v>
      </c>
      <c r="W63" s="32">
        <v>501</v>
      </c>
      <c r="X63" s="32">
        <v>501</v>
      </c>
      <c r="Y63" s="32">
        <v>501</v>
      </c>
      <c r="Z63" s="32">
        <v>501</v>
      </c>
      <c r="AA63" s="32">
        <v>501</v>
      </c>
      <c r="AB63" s="32">
        <v>501</v>
      </c>
      <c r="AC63" s="32">
        <v>501</v>
      </c>
      <c r="AD63" s="32">
        <v>501</v>
      </c>
      <c r="AE63" s="32">
        <v>501</v>
      </c>
      <c r="AF63" s="32">
        <v>501</v>
      </c>
      <c r="AG63" s="32">
        <v>501</v>
      </c>
      <c r="AH63" s="32">
        <v>501</v>
      </c>
      <c r="AI63" s="32">
        <v>501</v>
      </c>
      <c r="AJ63" s="32">
        <v>501</v>
      </c>
      <c r="AK63" s="32">
        <v>450</v>
      </c>
      <c r="AL63" s="32">
        <v>375</v>
      </c>
      <c r="AM63" s="32">
        <v>300</v>
      </c>
      <c r="AN63" s="32">
        <v>200</v>
      </c>
      <c r="AO63" s="32">
        <v>100</v>
      </c>
      <c r="AP63" s="32">
        <v>0</v>
      </c>
      <c r="AQ63" s="32">
        <v>0</v>
      </c>
      <c r="AR63" s="32">
        <v>0</v>
      </c>
      <c r="AS63" s="32">
        <v>0</v>
      </c>
      <c r="AT63" s="32">
        <v>0</v>
      </c>
      <c r="AU63" s="32">
        <v>0</v>
      </c>
      <c r="AV63" s="32">
        <v>0</v>
      </c>
      <c r="AW63" s="32">
        <v>0</v>
      </c>
      <c r="AX63" s="32">
        <v>0</v>
      </c>
      <c r="AY63" s="32">
        <v>0</v>
      </c>
      <c r="AZ63" s="32">
        <v>0</v>
      </c>
      <c r="BA63" s="32">
        <v>0</v>
      </c>
      <c r="BB63" s="32">
        <v>0</v>
      </c>
      <c r="BC63" s="32">
        <v>0</v>
      </c>
      <c r="BD63" s="32">
        <v>0</v>
      </c>
      <c r="BE63" s="32">
        <v>0</v>
      </c>
      <c r="BF63" s="32">
        <v>0</v>
      </c>
      <c r="BG63" s="32">
        <v>0</v>
      </c>
      <c r="BH63" s="32">
        <v>0</v>
      </c>
      <c r="BI63" s="32">
        <v>0</v>
      </c>
      <c r="BJ63" s="32">
        <v>0</v>
      </c>
      <c r="BK63" s="32">
        <v>0</v>
      </c>
      <c r="BL63" s="32">
        <v>0</v>
      </c>
      <c r="BM63" s="32">
        <v>0</v>
      </c>
      <c r="BN63" s="32">
        <v>0</v>
      </c>
      <c r="BO63" s="32">
        <v>0</v>
      </c>
      <c r="BP63" s="32">
        <v>0</v>
      </c>
      <c r="BQ63" s="32">
        <v>0</v>
      </c>
      <c r="BR63" s="32">
        <v>0</v>
      </c>
      <c r="BS63" s="32">
        <v>0</v>
      </c>
      <c r="BT63" s="32">
        <v>0</v>
      </c>
      <c r="BU63" s="32">
        <v>0</v>
      </c>
      <c r="BV63" s="32">
        <v>0</v>
      </c>
      <c r="BW63" s="32">
        <v>0</v>
      </c>
      <c r="BX63" s="32">
        <v>0</v>
      </c>
      <c r="BY63" s="32">
        <v>0</v>
      </c>
      <c r="BZ63" s="32">
        <v>0</v>
      </c>
      <c r="CA63" s="32">
        <v>0</v>
      </c>
      <c r="CB63" s="32">
        <v>0</v>
      </c>
      <c r="CC63" s="32">
        <v>0</v>
      </c>
      <c r="CD63" s="32">
        <v>0</v>
      </c>
      <c r="CE63" s="32">
        <v>0</v>
      </c>
      <c r="CF63" s="32">
        <v>0</v>
      </c>
      <c r="CG63" s="32">
        <v>0</v>
      </c>
      <c r="CH63" s="32">
        <v>0</v>
      </c>
      <c r="CI63" s="32">
        <v>0</v>
      </c>
      <c r="CJ63" s="32">
        <v>0</v>
      </c>
      <c r="CK63" s="32">
        <v>0</v>
      </c>
      <c r="CL63" s="32">
        <v>0</v>
      </c>
      <c r="CM63" s="32">
        <v>0</v>
      </c>
      <c r="CN63" s="32">
        <v>0</v>
      </c>
      <c r="CO63" s="32">
        <v>0</v>
      </c>
      <c r="CP63" s="32">
        <v>0</v>
      </c>
      <c r="CQ63" s="32">
        <v>0</v>
      </c>
      <c r="CR63" s="32">
        <v>0</v>
      </c>
      <c r="CS63" s="33">
        <v>0</v>
      </c>
      <c r="CT63" s="30">
        <f t="shared" si="68"/>
        <v>18960</v>
      </c>
      <c r="CU63" s="152"/>
      <c r="CV63" s="244"/>
    </row>
    <row r="64" spans="1:102">
      <c r="A64" s="25" t="s">
        <v>35</v>
      </c>
      <c r="B64" s="31">
        <v>649.45799999999997</v>
      </c>
      <c r="C64" s="32">
        <v>649.45799999999997</v>
      </c>
      <c r="D64" s="32">
        <v>649.45799999999997</v>
      </c>
      <c r="E64" s="32">
        <v>649.45799999999997</v>
      </c>
      <c r="F64" s="32">
        <v>649.45799999999997</v>
      </c>
      <c r="G64" s="32">
        <v>649.45799999999997</v>
      </c>
      <c r="H64" s="32">
        <v>649.45799999999997</v>
      </c>
      <c r="I64" s="32">
        <v>464.45799999999997</v>
      </c>
      <c r="J64" s="32">
        <v>464.45799999999997</v>
      </c>
      <c r="K64" s="32">
        <v>464.45799999999997</v>
      </c>
      <c r="L64" s="32">
        <v>464.45799999999997</v>
      </c>
      <c r="M64" s="32">
        <v>464.45799999999997</v>
      </c>
      <c r="N64" s="32">
        <v>464.45799999999997</v>
      </c>
      <c r="O64" s="32">
        <v>464.45799999999997</v>
      </c>
      <c r="P64" s="32">
        <v>464.45799999999997</v>
      </c>
      <c r="Q64" s="32">
        <v>464.45799999999997</v>
      </c>
      <c r="R64" s="32">
        <v>464.45799999999997</v>
      </c>
      <c r="S64" s="32">
        <v>464.45799999999997</v>
      </c>
      <c r="T64" s="32">
        <v>464.45799999999997</v>
      </c>
      <c r="U64" s="32">
        <v>464.45799999999997</v>
      </c>
      <c r="V64" s="32">
        <v>464.45799999999997</v>
      </c>
      <c r="W64" s="32">
        <v>464.45799999999997</v>
      </c>
      <c r="X64" s="32">
        <v>464.45799999999997</v>
      </c>
      <c r="Y64" s="32">
        <v>464.45799999999997</v>
      </c>
      <c r="Z64" s="32">
        <v>464.45799999999997</v>
      </c>
      <c r="AA64" s="32">
        <v>464.45799999999997</v>
      </c>
      <c r="AB64" s="32">
        <v>464.45799999999997</v>
      </c>
      <c r="AC64" s="32">
        <v>464.45799999999997</v>
      </c>
      <c r="AD64" s="32">
        <v>464.45799999999997</v>
      </c>
      <c r="AE64" s="32">
        <v>464.45799999999997</v>
      </c>
      <c r="AF64" s="32">
        <v>464.45799999999997</v>
      </c>
      <c r="AG64" s="32">
        <v>464.45799999999997</v>
      </c>
      <c r="AH64" s="32">
        <v>464.45799999999997</v>
      </c>
      <c r="AI64" s="32">
        <v>464.45799999999997</v>
      </c>
      <c r="AJ64" s="32">
        <v>464.45799999999997</v>
      </c>
      <c r="AK64" s="32">
        <v>464.45799999999997</v>
      </c>
      <c r="AL64" s="32">
        <v>464.45799999999997</v>
      </c>
      <c r="AM64" s="32">
        <v>464.45799999999997</v>
      </c>
      <c r="AN64" s="32">
        <v>464.45799999999997</v>
      </c>
      <c r="AO64" s="32">
        <v>464.45799999999997</v>
      </c>
      <c r="AP64" s="32">
        <v>464.45799999999997</v>
      </c>
      <c r="AQ64" s="32">
        <v>464.45799999999997</v>
      </c>
      <c r="AR64" s="32">
        <v>464.45799999999997</v>
      </c>
      <c r="AS64" s="32">
        <v>464.45799999999997</v>
      </c>
      <c r="AT64" s="32">
        <v>464.45799999999997</v>
      </c>
      <c r="AU64" s="32">
        <v>464.45799999999997</v>
      </c>
      <c r="AV64" s="32">
        <v>464.45799999999997</v>
      </c>
      <c r="AW64" s="32">
        <v>464.45799999999997</v>
      </c>
      <c r="AX64" s="32">
        <v>464.45799999999997</v>
      </c>
      <c r="AY64" s="32">
        <v>464.45799999999997</v>
      </c>
      <c r="AZ64" s="32">
        <v>464.45799999999997</v>
      </c>
      <c r="BA64" s="32">
        <v>544.45799999999997</v>
      </c>
      <c r="BB64" s="32">
        <v>559.45799999999997</v>
      </c>
      <c r="BC64" s="32">
        <v>564.45799999999997</v>
      </c>
      <c r="BD64" s="32">
        <v>589.45799999999997</v>
      </c>
      <c r="BE64" s="32">
        <v>599.45799999999997</v>
      </c>
      <c r="BF64" s="32">
        <v>599.45799999999997</v>
      </c>
      <c r="BG64" s="32">
        <v>599.45799999999997</v>
      </c>
      <c r="BH64" s="32">
        <v>599.45799999999997</v>
      </c>
      <c r="BI64" s="32">
        <v>599.45799999999997</v>
      </c>
      <c r="BJ64" s="32">
        <v>599.45799999999997</v>
      </c>
      <c r="BK64" s="32">
        <v>599.45799999999997</v>
      </c>
      <c r="BL64" s="32">
        <v>599.45799999999997</v>
      </c>
      <c r="BM64" s="32">
        <v>599.45799999999997</v>
      </c>
      <c r="BN64" s="32">
        <v>599.45799999999997</v>
      </c>
      <c r="BO64" s="32">
        <v>599.45799999999997</v>
      </c>
      <c r="BP64" s="32">
        <v>599.45799999999997</v>
      </c>
      <c r="BQ64" s="32">
        <v>599.45799999999997</v>
      </c>
      <c r="BR64" s="32">
        <v>599.45799999999997</v>
      </c>
      <c r="BS64" s="32">
        <v>599.45799999999997</v>
      </c>
      <c r="BT64" s="32">
        <v>609.45799999999997</v>
      </c>
      <c r="BU64" s="32">
        <v>609.45799999999997</v>
      </c>
      <c r="BV64" s="32">
        <v>609.45799999999997</v>
      </c>
      <c r="BW64" s="32">
        <v>609.45799999999997</v>
      </c>
      <c r="BX64" s="32">
        <v>609.45799999999997</v>
      </c>
      <c r="BY64" s="32">
        <v>609.45799999999997</v>
      </c>
      <c r="BZ64" s="32">
        <v>609.45799999999997</v>
      </c>
      <c r="CA64" s="32">
        <v>609.45799999999997</v>
      </c>
      <c r="CB64" s="32">
        <v>609.45799999999997</v>
      </c>
      <c r="CC64" s="32">
        <v>609.45799999999997</v>
      </c>
      <c r="CD64" s="32">
        <v>609.45799999999997</v>
      </c>
      <c r="CE64" s="32">
        <v>609.45799999999997</v>
      </c>
      <c r="CF64" s="32">
        <v>614.45799999999997</v>
      </c>
      <c r="CG64" s="32">
        <v>614.45799999999997</v>
      </c>
      <c r="CH64" s="32">
        <v>614.45799999999997</v>
      </c>
      <c r="CI64" s="32">
        <v>614.45799999999997</v>
      </c>
      <c r="CJ64" s="32">
        <v>614.45799999999997</v>
      </c>
      <c r="CK64" s="32">
        <v>624.45799999999997</v>
      </c>
      <c r="CL64" s="32">
        <v>624.45799999999997</v>
      </c>
      <c r="CM64" s="32">
        <v>624.45799999999997</v>
      </c>
      <c r="CN64" s="32">
        <v>624.45799999999997</v>
      </c>
      <c r="CO64" s="32">
        <v>624.45799999999997</v>
      </c>
      <c r="CP64" s="32">
        <v>634.45799999999997</v>
      </c>
      <c r="CQ64" s="32">
        <v>629.45799999999997</v>
      </c>
      <c r="CR64" s="32">
        <v>627.45799999999997</v>
      </c>
      <c r="CS64" s="33">
        <v>624.45799999999997</v>
      </c>
      <c r="CT64" s="30">
        <f t="shared" si="68"/>
        <v>52255.967999999928</v>
      </c>
      <c r="CU64" s="152"/>
      <c r="CV64" s="244"/>
    </row>
    <row r="65" spans="1:100">
      <c r="A65" s="25" t="s">
        <v>36</v>
      </c>
      <c r="B65" s="31">
        <v>379</v>
      </c>
      <c r="C65" s="32">
        <v>379</v>
      </c>
      <c r="D65" s="32">
        <v>379</v>
      </c>
      <c r="E65" s="32">
        <v>379</v>
      </c>
      <c r="F65" s="32">
        <v>379</v>
      </c>
      <c r="G65" s="32">
        <v>379</v>
      </c>
      <c r="H65" s="32">
        <v>379</v>
      </c>
      <c r="I65" s="32">
        <v>379</v>
      </c>
      <c r="J65" s="32">
        <v>379</v>
      </c>
      <c r="K65" s="32">
        <v>379</v>
      </c>
      <c r="L65" s="32">
        <v>379</v>
      </c>
      <c r="M65" s="32">
        <v>379</v>
      </c>
      <c r="N65" s="32">
        <v>379</v>
      </c>
      <c r="O65" s="32">
        <v>379</v>
      </c>
      <c r="P65" s="32">
        <v>379</v>
      </c>
      <c r="Q65" s="32">
        <v>379</v>
      </c>
      <c r="R65" s="32">
        <v>379</v>
      </c>
      <c r="S65" s="32">
        <v>379</v>
      </c>
      <c r="T65" s="32">
        <v>379</v>
      </c>
      <c r="U65" s="32">
        <v>379</v>
      </c>
      <c r="V65" s="32">
        <v>379</v>
      </c>
      <c r="W65" s="32">
        <v>379</v>
      </c>
      <c r="X65" s="32">
        <v>379</v>
      </c>
      <c r="Y65" s="32">
        <v>379</v>
      </c>
      <c r="Z65" s="32">
        <v>379</v>
      </c>
      <c r="AA65" s="32">
        <v>379</v>
      </c>
      <c r="AB65" s="32">
        <v>379</v>
      </c>
      <c r="AC65" s="32">
        <v>379</v>
      </c>
      <c r="AD65" s="32">
        <v>379</v>
      </c>
      <c r="AE65" s="32">
        <v>379</v>
      </c>
      <c r="AF65" s="32">
        <v>379</v>
      </c>
      <c r="AG65" s="32">
        <v>379</v>
      </c>
      <c r="AH65" s="32">
        <v>379</v>
      </c>
      <c r="AI65" s="32">
        <v>379</v>
      </c>
      <c r="AJ65" s="32">
        <v>379</v>
      </c>
      <c r="AK65" s="32">
        <v>379</v>
      </c>
      <c r="AL65" s="32">
        <v>379</v>
      </c>
      <c r="AM65" s="32">
        <v>379</v>
      </c>
      <c r="AN65" s="32">
        <v>379</v>
      </c>
      <c r="AO65" s="32">
        <v>379</v>
      </c>
      <c r="AP65" s="32">
        <v>379</v>
      </c>
      <c r="AQ65" s="32">
        <v>379</v>
      </c>
      <c r="AR65" s="32">
        <v>379</v>
      </c>
      <c r="AS65" s="32">
        <v>379</v>
      </c>
      <c r="AT65" s="32">
        <v>379</v>
      </c>
      <c r="AU65" s="32">
        <v>379</v>
      </c>
      <c r="AV65" s="32">
        <v>379</v>
      </c>
      <c r="AW65" s="32">
        <v>379</v>
      </c>
      <c r="AX65" s="32">
        <v>379</v>
      </c>
      <c r="AY65" s="32">
        <v>379</v>
      </c>
      <c r="AZ65" s="32">
        <v>379</v>
      </c>
      <c r="BA65" s="32">
        <v>379</v>
      </c>
      <c r="BB65" s="32">
        <v>379</v>
      </c>
      <c r="BC65" s="32">
        <v>379</v>
      </c>
      <c r="BD65" s="32">
        <v>379</v>
      </c>
      <c r="BE65" s="32">
        <v>379</v>
      </c>
      <c r="BF65" s="32">
        <v>379</v>
      </c>
      <c r="BG65" s="32">
        <v>379</v>
      </c>
      <c r="BH65" s="32">
        <v>379</v>
      </c>
      <c r="BI65" s="32">
        <v>379</v>
      </c>
      <c r="BJ65" s="32">
        <v>379</v>
      </c>
      <c r="BK65" s="32">
        <v>379</v>
      </c>
      <c r="BL65" s="32">
        <v>379</v>
      </c>
      <c r="BM65" s="32">
        <v>379</v>
      </c>
      <c r="BN65" s="32">
        <v>379</v>
      </c>
      <c r="BO65" s="32">
        <v>379</v>
      </c>
      <c r="BP65" s="32">
        <v>379</v>
      </c>
      <c r="BQ65" s="32">
        <v>379</v>
      </c>
      <c r="BR65" s="32">
        <v>379</v>
      </c>
      <c r="BS65" s="32">
        <v>379</v>
      </c>
      <c r="BT65" s="32">
        <v>379</v>
      </c>
      <c r="BU65" s="32">
        <v>379</v>
      </c>
      <c r="BV65" s="32">
        <v>379</v>
      </c>
      <c r="BW65" s="32">
        <v>379</v>
      </c>
      <c r="BX65" s="32">
        <v>379</v>
      </c>
      <c r="BY65" s="32">
        <v>379</v>
      </c>
      <c r="BZ65" s="32">
        <v>379</v>
      </c>
      <c r="CA65" s="32">
        <v>379</v>
      </c>
      <c r="CB65" s="32">
        <v>379</v>
      </c>
      <c r="CC65" s="32">
        <v>379</v>
      </c>
      <c r="CD65" s="32">
        <v>379</v>
      </c>
      <c r="CE65" s="32">
        <v>379</v>
      </c>
      <c r="CF65" s="32">
        <v>379</v>
      </c>
      <c r="CG65" s="32">
        <v>379</v>
      </c>
      <c r="CH65" s="32">
        <v>379</v>
      </c>
      <c r="CI65" s="32">
        <v>379</v>
      </c>
      <c r="CJ65" s="32">
        <v>379</v>
      </c>
      <c r="CK65" s="32">
        <v>379</v>
      </c>
      <c r="CL65" s="32">
        <v>379</v>
      </c>
      <c r="CM65" s="32">
        <v>379</v>
      </c>
      <c r="CN65" s="32">
        <v>379</v>
      </c>
      <c r="CO65" s="32">
        <v>379</v>
      </c>
      <c r="CP65" s="32">
        <v>379</v>
      </c>
      <c r="CQ65" s="32">
        <v>379</v>
      </c>
      <c r="CR65" s="32">
        <v>379</v>
      </c>
      <c r="CS65" s="33">
        <v>379</v>
      </c>
      <c r="CT65" s="30">
        <f t="shared" si="68"/>
        <v>36384</v>
      </c>
      <c r="CU65" s="152"/>
      <c r="CV65" s="244"/>
    </row>
    <row r="66" spans="1:100">
      <c r="A66" s="25" t="s">
        <v>37</v>
      </c>
      <c r="B66" s="31">
        <v>418.04</v>
      </c>
      <c r="C66" s="32">
        <v>418.04</v>
      </c>
      <c r="D66" s="32">
        <v>418.04</v>
      </c>
      <c r="E66" s="32">
        <v>418.04</v>
      </c>
      <c r="F66" s="32">
        <v>418.04</v>
      </c>
      <c r="G66" s="32">
        <v>418.04</v>
      </c>
      <c r="H66" s="32">
        <v>418.04</v>
      </c>
      <c r="I66" s="32">
        <v>418.04</v>
      </c>
      <c r="J66" s="32">
        <v>418.04</v>
      </c>
      <c r="K66" s="32">
        <v>418.04</v>
      </c>
      <c r="L66" s="32">
        <v>418.04</v>
      </c>
      <c r="M66" s="32">
        <v>418.04</v>
      </c>
      <c r="N66" s="32">
        <v>418.04</v>
      </c>
      <c r="O66" s="32">
        <v>418.04</v>
      </c>
      <c r="P66" s="32">
        <v>418.04</v>
      </c>
      <c r="Q66" s="32">
        <v>418.04</v>
      </c>
      <c r="R66" s="32">
        <v>418.04</v>
      </c>
      <c r="S66" s="32">
        <v>418.04</v>
      </c>
      <c r="T66" s="32">
        <v>418.04</v>
      </c>
      <c r="U66" s="32">
        <v>418.04</v>
      </c>
      <c r="V66" s="32">
        <v>418.04</v>
      </c>
      <c r="W66" s="32">
        <v>418.04</v>
      </c>
      <c r="X66" s="32">
        <v>418.04</v>
      </c>
      <c r="Y66" s="32">
        <v>418.04</v>
      </c>
      <c r="Z66" s="32">
        <v>418.04</v>
      </c>
      <c r="AA66" s="32">
        <v>418.04</v>
      </c>
      <c r="AB66" s="32">
        <v>418.04</v>
      </c>
      <c r="AC66" s="32">
        <v>418.04</v>
      </c>
      <c r="AD66" s="32">
        <v>418.04</v>
      </c>
      <c r="AE66" s="32">
        <v>418.04</v>
      </c>
      <c r="AF66" s="32">
        <v>418.04</v>
      </c>
      <c r="AG66" s="32">
        <v>418.04</v>
      </c>
      <c r="AH66" s="32">
        <v>418.04</v>
      </c>
      <c r="AI66" s="32">
        <v>418.04</v>
      </c>
      <c r="AJ66" s="32">
        <v>418.04</v>
      </c>
      <c r="AK66" s="32">
        <v>418.04</v>
      </c>
      <c r="AL66" s="32">
        <v>418.04</v>
      </c>
      <c r="AM66" s="32">
        <v>418.04</v>
      </c>
      <c r="AN66" s="32">
        <v>418.04</v>
      </c>
      <c r="AO66" s="32">
        <v>418.04</v>
      </c>
      <c r="AP66" s="32">
        <v>418.04</v>
      </c>
      <c r="AQ66" s="32">
        <v>418.04</v>
      </c>
      <c r="AR66" s="32">
        <v>418.04</v>
      </c>
      <c r="AS66" s="32">
        <v>418.04</v>
      </c>
      <c r="AT66" s="32">
        <v>418.04</v>
      </c>
      <c r="AU66" s="32">
        <v>418.04</v>
      </c>
      <c r="AV66" s="32">
        <v>418.04</v>
      </c>
      <c r="AW66" s="32">
        <v>418.04</v>
      </c>
      <c r="AX66" s="32">
        <v>418.04</v>
      </c>
      <c r="AY66" s="32">
        <v>418.04</v>
      </c>
      <c r="AZ66" s="32">
        <v>418.04</v>
      </c>
      <c r="BA66" s="32">
        <v>418.04</v>
      </c>
      <c r="BB66" s="32">
        <v>418.04</v>
      </c>
      <c r="BC66" s="32">
        <v>418.04</v>
      </c>
      <c r="BD66" s="32">
        <v>418.04</v>
      </c>
      <c r="BE66" s="32">
        <v>418.04</v>
      </c>
      <c r="BF66" s="32">
        <v>418.04</v>
      </c>
      <c r="BG66" s="32">
        <v>418.04</v>
      </c>
      <c r="BH66" s="32">
        <v>418.04</v>
      </c>
      <c r="BI66" s="32">
        <v>418.04</v>
      </c>
      <c r="BJ66" s="32">
        <v>418.04</v>
      </c>
      <c r="BK66" s="32">
        <v>418.04</v>
      </c>
      <c r="BL66" s="32">
        <v>418.04</v>
      </c>
      <c r="BM66" s="32">
        <v>418.04</v>
      </c>
      <c r="BN66" s="32">
        <v>418.04</v>
      </c>
      <c r="BO66" s="32">
        <v>418.04</v>
      </c>
      <c r="BP66" s="32">
        <v>418.04</v>
      </c>
      <c r="BQ66" s="32">
        <v>418.04</v>
      </c>
      <c r="BR66" s="32">
        <v>418.04</v>
      </c>
      <c r="BS66" s="32">
        <v>418.04</v>
      </c>
      <c r="BT66" s="32">
        <v>418.04</v>
      </c>
      <c r="BU66" s="32">
        <v>418.04</v>
      </c>
      <c r="BV66" s="32">
        <v>418.04</v>
      </c>
      <c r="BW66" s="32">
        <v>418.04</v>
      </c>
      <c r="BX66" s="32">
        <v>418.04</v>
      </c>
      <c r="BY66" s="32">
        <v>418.04</v>
      </c>
      <c r="BZ66" s="32">
        <v>418.04</v>
      </c>
      <c r="CA66" s="32">
        <v>418.04</v>
      </c>
      <c r="CB66" s="32">
        <v>418.04</v>
      </c>
      <c r="CC66" s="32">
        <v>418.04</v>
      </c>
      <c r="CD66" s="32">
        <v>418.04</v>
      </c>
      <c r="CE66" s="32">
        <v>418.04</v>
      </c>
      <c r="CF66" s="32">
        <v>418.04</v>
      </c>
      <c r="CG66" s="32">
        <v>418.04</v>
      </c>
      <c r="CH66" s="32">
        <v>418.04</v>
      </c>
      <c r="CI66" s="32">
        <v>418.04</v>
      </c>
      <c r="CJ66" s="32">
        <v>418.04</v>
      </c>
      <c r="CK66" s="32">
        <v>418.04</v>
      </c>
      <c r="CL66" s="32">
        <v>418.04</v>
      </c>
      <c r="CM66" s="32">
        <v>418.04</v>
      </c>
      <c r="CN66" s="32">
        <v>418.04</v>
      </c>
      <c r="CO66" s="32">
        <v>418.04</v>
      </c>
      <c r="CP66" s="32">
        <v>418.04</v>
      </c>
      <c r="CQ66" s="32">
        <v>418.04</v>
      </c>
      <c r="CR66" s="32">
        <v>418.04</v>
      </c>
      <c r="CS66" s="33">
        <v>418.04</v>
      </c>
      <c r="CT66" s="30">
        <f t="shared" si="68"/>
        <v>40131.840000000062</v>
      </c>
      <c r="CU66" s="152"/>
      <c r="CV66" s="244"/>
    </row>
    <row r="67" spans="1:100">
      <c r="A67" s="25" t="s">
        <v>38</v>
      </c>
      <c r="B67" s="31">
        <v>726</v>
      </c>
      <c r="C67" s="32">
        <v>734</v>
      </c>
      <c r="D67" s="32">
        <v>736</v>
      </c>
      <c r="E67" s="32">
        <v>728</v>
      </c>
      <c r="F67" s="32">
        <v>725</v>
      </c>
      <c r="G67" s="32">
        <v>734</v>
      </c>
      <c r="H67" s="32">
        <v>734</v>
      </c>
      <c r="I67" s="32">
        <v>731</v>
      </c>
      <c r="J67" s="32">
        <v>732</v>
      </c>
      <c r="K67" s="32">
        <v>732</v>
      </c>
      <c r="L67" s="32">
        <v>726</v>
      </c>
      <c r="M67" s="32">
        <v>722</v>
      </c>
      <c r="N67" s="32">
        <v>717</v>
      </c>
      <c r="O67" s="32">
        <v>720</v>
      </c>
      <c r="P67" s="32">
        <v>722</v>
      </c>
      <c r="Q67" s="32">
        <v>721</v>
      </c>
      <c r="R67" s="32">
        <v>722</v>
      </c>
      <c r="S67" s="32">
        <v>723</v>
      </c>
      <c r="T67" s="32">
        <v>728</v>
      </c>
      <c r="U67" s="32">
        <v>731</v>
      </c>
      <c r="V67" s="32">
        <v>725</v>
      </c>
      <c r="W67" s="32">
        <v>725</v>
      </c>
      <c r="X67" s="32">
        <v>727</v>
      </c>
      <c r="Y67" s="32">
        <v>727</v>
      </c>
      <c r="Z67" s="32">
        <v>726</v>
      </c>
      <c r="AA67" s="32">
        <v>731</v>
      </c>
      <c r="AB67" s="32">
        <v>732</v>
      </c>
      <c r="AC67" s="32">
        <v>731</v>
      </c>
      <c r="AD67" s="32">
        <v>736</v>
      </c>
      <c r="AE67" s="32">
        <v>736</v>
      </c>
      <c r="AF67" s="32">
        <v>731</v>
      </c>
      <c r="AG67" s="32">
        <v>729</v>
      </c>
      <c r="AH67" s="32">
        <v>726</v>
      </c>
      <c r="AI67" s="32">
        <v>719</v>
      </c>
      <c r="AJ67" s="32">
        <v>716</v>
      </c>
      <c r="AK67" s="32">
        <v>715</v>
      </c>
      <c r="AL67" s="32">
        <v>717</v>
      </c>
      <c r="AM67" s="32">
        <v>715</v>
      </c>
      <c r="AN67" s="32">
        <v>713</v>
      </c>
      <c r="AO67" s="32">
        <v>711</v>
      </c>
      <c r="AP67" s="32">
        <v>707</v>
      </c>
      <c r="AQ67" s="32">
        <v>704</v>
      </c>
      <c r="AR67" s="32">
        <v>695</v>
      </c>
      <c r="AS67" s="32">
        <v>694</v>
      </c>
      <c r="AT67" s="32">
        <v>698</v>
      </c>
      <c r="AU67" s="32">
        <v>695</v>
      </c>
      <c r="AV67" s="32">
        <v>688</v>
      </c>
      <c r="AW67" s="32">
        <v>675</v>
      </c>
      <c r="AX67" s="32">
        <v>680</v>
      </c>
      <c r="AY67" s="32">
        <v>683</v>
      </c>
      <c r="AZ67" s="32">
        <v>675</v>
      </c>
      <c r="BA67" s="32">
        <v>670</v>
      </c>
      <c r="BB67" s="32">
        <v>671</v>
      </c>
      <c r="BC67" s="32">
        <v>673</v>
      </c>
      <c r="BD67" s="32">
        <v>675</v>
      </c>
      <c r="BE67" s="32">
        <v>677</v>
      </c>
      <c r="BF67" s="32">
        <v>669</v>
      </c>
      <c r="BG67" s="32">
        <v>665</v>
      </c>
      <c r="BH67" s="32">
        <v>659</v>
      </c>
      <c r="BI67" s="32">
        <v>659</v>
      </c>
      <c r="BJ67" s="32">
        <v>659</v>
      </c>
      <c r="BK67" s="32">
        <v>648</v>
      </c>
      <c r="BL67" s="32">
        <v>650</v>
      </c>
      <c r="BM67" s="32">
        <v>647</v>
      </c>
      <c r="BN67" s="32">
        <v>636</v>
      </c>
      <c r="BO67" s="32">
        <v>638</v>
      </c>
      <c r="BP67" s="32">
        <v>644</v>
      </c>
      <c r="BQ67" s="32">
        <v>638</v>
      </c>
      <c r="BR67" s="32">
        <v>627</v>
      </c>
      <c r="BS67" s="32">
        <v>620</v>
      </c>
      <c r="BT67" s="32">
        <v>617</v>
      </c>
      <c r="BU67" s="32">
        <v>616</v>
      </c>
      <c r="BV67" s="32">
        <v>619</v>
      </c>
      <c r="BW67" s="32">
        <v>617</v>
      </c>
      <c r="BX67" s="32">
        <v>618</v>
      </c>
      <c r="BY67" s="32">
        <v>622</v>
      </c>
      <c r="BZ67" s="32">
        <v>621</v>
      </c>
      <c r="CA67" s="32">
        <v>626</v>
      </c>
      <c r="CB67" s="32">
        <v>622</v>
      </c>
      <c r="CC67" s="32">
        <v>619</v>
      </c>
      <c r="CD67" s="32">
        <v>631</v>
      </c>
      <c r="CE67" s="32">
        <v>645</v>
      </c>
      <c r="CF67" s="32">
        <v>646</v>
      </c>
      <c r="CG67" s="32">
        <v>650</v>
      </c>
      <c r="CH67" s="32">
        <v>646</v>
      </c>
      <c r="CI67" s="32">
        <v>638</v>
      </c>
      <c r="CJ67" s="32">
        <v>638</v>
      </c>
      <c r="CK67" s="32">
        <v>638</v>
      </c>
      <c r="CL67" s="32">
        <v>649</v>
      </c>
      <c r="CM67" s="32">
        <v>652</v>
      </c>
      <c r="CN67" s="32">
        <v>657</v>
      </c>
      <c r="CO67" s="32">
        <v>666</v>
      </c>
      <c r="CP67" s="32">
        <v>662</v>
      </c>
      <c r="CQ67" s="32">
        <v>658</v>
      </c>
      <c r="CR67" s="32">
        <v>663</v>
      </c>
      <c r="CS67" s="33">
        <v>669</v>
      </c>
      <c r="CT67" s="30">
        <f t="shared" si="68"/>
        <v>65656</v>
      </c>
      <c r="CU67" s="152"/>
      <c r="CV67" s="244"/>
    </row>
    <row r="68" spans="1:100" ht="15.75" thickBot="1">
      <c r="A68" s="171" t="s">
        <v>39</v>
      </c>
      <c r="B68" s="116">
        <v>33.4</v>
      </c>
      <c r="C68" s="117">
        <v>33.4</v>
      </c>
      <c r="D68" s="117">
        <v>33.4</v>
      </c>
      <c r="E68" s="117">
        <v>33.4</v>
      </c>
      <c r="F68" s="117">
        <v>33.4</v>
      </c>
      <c r="G68" s="117">
        <v>33.4</v>
      </c>
      <c r="H68" s="117">
        <v>33.4</v>
      </c>
      <c r="I68" s="117">
        <v>33.4</v>
      </c>
      <c r="J68" s="117">
        <v>33.4</v>
      </c>
      <c r="K68" s="117">
        <v>33.4</v>
      </c>
      <c r="L68" s="117">
        <v>33.4</v>
      </c>
      <c r="M68" s="117">
        <v>33.4</v>
      </c>
      <c r="N68" s="117">
        <v>33.4</v>
      </c>
      <c r="O68" s="117">
        <v>33.4</v>
      </c>
      <c r="P68" s="117">
        <v>33.4</v>
      </c>
      <c r="Q68" s="117">
        <v>33.4</v>
      </c>
      <c r="R68" s="117">
        <v>33.4</v>
      </c>
      <c r="S68" s="117">
        <v>33.4</v>
      </c>
      <c r="T68" s="117">
        <v>33.4</v>
      </c>
      <c r="U68" s="117">
        <v>33.4</v>
      </c>
      <c r="V68" s="117">
        <v>33.4</v>
      </c>
      <c r="W68" s="117">
        <v>33.4</v>
      </c>
      <c r="X68" s="117">
        <v>33.4</v>
      </c>
      <c r="Y68" s="117">
        <v>33.4</v>
      </c>
      <c r="Z68" s="117">
        <v>33.4</v>
      </c>
      <c r="AA68" s="117">
        <v>33.4</v>
      </c>
      <c r="AB68" s="117">
        <v>33.4</v>
      </c>
      <c r="AC68" s="117">
        <v>33.4</v>
      </c>
      <c r="AD68" s="117">
        <v>33.4</v>
      </c>
      <c r="AE68" s="117">
        <v>33.4</v>
      </c>
      <c r="AF68" s="117">
        <v>33.4</v>
      </c>
      <c r="AG68" s="117">
        <v>33.4</v>
      </c>
      <c r="AH68" s="117">
        <v>33.4</v>
      </c>
      <c r="AI68" s="117">
        <v>33.4</v>
      </c>
      <c r="AJ68" s="117">
        <v>33.4</v>
      </c>
      <c r="AK68" s="117">
        <v>33.4</v>
      </c>
      <c r="AL68" s="117">
        <v>33.4</v>
      </c>
      <c r="AM68" s="117">
        <v>33.4</v>
      </c>
      <c r="AN68" s="117">
        <v>33.4</v>
      </c>
      <c r="AO68" s="117">
        <v>33.4</v>
      </c>
      <c r="AP68" s="117">
        <v>33.4</v>
      </c>
      <c r="AQ68" s="117">
        <v>33.4</v>
      </c>
      <c r="AR68" s="117">
        <v>33.4</v>
      </c>
      <c r="AS68" s="117">
        <v>33.4</v>
      </c>
      <c r="AT68" s="117">
        <v>33.4</v>
      </c>
      <c r="AU68" s="117">
        <v>33.4</v>
      </c>
      <c r="AV68" s="117">
        <v>33.4</v>
      </c>
      <c r="AW68" s="117">
        <v>33.4</v>
      </c>
      <c r="AX68" s="117">
        <v>33.4</v>
      </c>
      <c r="AY68" s="117">
        <v>33.4</v>
      </c>
      <c r="AZ68" s="117">
        <v>33.4</v>
      </c>
      <c r="BA68" s="117">
        <v>33.4</v>
      </c>
      <c r="BB68" s="117">
        <v>33.4</v>
      </c>
      <c r="BC68" s="117">
        <v>33.4</v>
      </c>
      <c r="BD68" s="117">
        <v>33.4</v>
      </c>
      <c r="BE68" s="117">
        <v>33.4</v>
      </c>
      <c r="BF68" s="117">
        <v>33.4</v>
      </c>
      <c r="BG68" s="117">
        <v>33.4</v>
      </c>
      <c r="BH68" s="117">
        <v>33.4</v>
      </c>
      <c r="BI68" s="117">
        <v>33.4</v>
      </c>
      <c r="BJ68" s="117">
        <v>33.4</v>
      </c>
      <c r="BK68" s="117">
        <v>33.4</v>
      </c>
      <c r="BL68" s="117">
        <v>33.4</v>
      </c>
      <c r="BM68" s="117">
        <v>33.4</v>
      </c>
      <c r="BN68" s="117">
        <v>33.4</v>
      </c>
      <c r="BO68" s="117">
        <v>33.4</v>
      </c>
      <c r="BP68" s="117">
        <v>33.4</v>
      </c>
      <c r="BQ68" s="117">
        <v>33.4</v>
      </c>
      <c r="BR68" s="117">
        <v>33.4</v>
      </c>
      <c r="BS68" s="117">
        <v>33.4</v>
      </c>
      <c r="BT68" s="117">
        <v>33.4</v>
      </c>
      <c r="BU68" s="117">
        <v>33.4</v>
      </c>
      <c r="BV68" s="117">
        <v>33.4</v>
      </c>
      <c r="BW68" s="117">
        <v>33.4</v>
      </c>
      <c r="BX68" s="117">
        <v>33.4</v>
      </c>
      <c r="BY68" s="117">
        <v>33.4</v>
      </c>
      <c r="BZ68" s="117">
        <v>33.4</v>
      </c>
      <c r="CA68" s="117">
        <v>33.4</v>
      </c>
      <c r="CB68" s="117">
        <v>33.4</v>
      </c>
      <c r="CC68" s="117">
        <v>33.4</v>
      </c>
      <c r="CD68" s="117">
        <v>33.4</v>
      </c>
      <c r="CE68" s="117">
        <v>33.4</v>
      </c>
      <c r="CF68" s="117">
        <v>33.4</v>
      </c>
      <c r="CG68" s="117">
        <v>33.4</v>
      </c>
      <c r="CH68" s="117">
        <v>33.4</v>
      </c>
      <c r="CI68" s="117">
        <v>33.4</v>
      </c>
      <c r="CJ68" s="117">
        <v>33.4</v>
      </c>
      <c r="CK68" s="117">
        <v>33.4</v>
      </c>
      <c r="CL68" s="117">
        <v>33.4</v>
      </c>
      <c r="CM68" s="117">
        <v>33.4</v>
      </c>
      <c r="CN68" s="117">
        <v>33.4</v>
      </c>
      <c r="CO68" s="117">
        <v>33.4</v>
      </c>
      <c r="CP68" s="117">
        <v>33.4</v>
      </c>
      <c r="CQ68" s="117">
        <v>33.4</v>
      </c>
      <c r="CR68" s="117">
        <v>33.4</v>
      </c>
      <c r="CS68" s="118">
        <v>33.4</v>
      </c>
      <c r="CT68" s="115">
        <f t="shared" si="68"/>
        <v>3206.4000000000055</v>
      </c>
      <c r="CU68" s="152"/>
      <c r="CV68" s="244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00" ht="15.75" thickBot="1">
      <c r="A71" s="110" t="s">
        <v>73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</row>
    <row r="72" spans="1:100" ht="15.75" thickBot="1">
      <c r="A72" s="11" t="s">
        <v>25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26</v>
      </c>
      <c r="CU72" s="150"/>
    </row>
    <row r="73" spans="1:100">
      <c r="A73" s="26" t="s">
        <v>33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30</v>
      </c>
      <c r="AU73" s="121">
        <v>60</v>
      </c>
      <c r="AV73" s="121">
        <v>90</v>
      </c>
      <c r="AW73" s="121">
        <v>120</v>
      </c>
      <c r="AX73" s="121">
        <v>132</v>
      </c>
      <c r="AY73" s="121">
        <v>132</v>
      </c>
      <c r="AZ73" s="121">
        <v>132</v>
      </c>
      <c r="BA73" s="121">
        <v>102</v>
      </c>
      <c r="BB73" s="121">
        <v>72</v>
      </c>
      <c r="BC73" s="121">
        <v>42</v>
      </c>
      <c r="BD73" s="121">
        <v>12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30</v>
      </c>
      <c r="BL73" s="121">
        <v>60</v>
      </c>
      <c r="BM73" s="121">
        <v>90</v>
      </c>
      <c r="BN73" s="121">
        <v>120</v>
      </c>
      <c r="BO73" s="121">
        <v>120</v>
      </c>
      <c r="BP73" s="121">
        <v>120</v>
      </c>
      <c r="BQ73" s="121">
        <v>90</v>
      </c>
      <c r="BR73" s="121">
        <v>60</v>
      </c>
      <c r="BS73" s="121">
        <v>30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122">
        <v>0</v>
      </c>
      <c r="CT73" s="30">
        <f>SUM(B73:CS73)</f>
        <v>1644</v>
      </c>
      <c r="CU73" s="152"/>
    </row>
    <row r="74" spans="1:100">
      <c r="A74" s="30" t="s">
        <v>34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0</v>
      </c>
      <c r="CT74" s="30">
        <f t="shared" ref="CT74:CT79" si="69">SUM(B74:CS74)</f>
        <v>0</v>
      </c>
      <c r="CU74" s="152"/>
    </row>
    <row r="75" spans="1:100">
      <c r="A75" s="30" t="s">
        <v>35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9"/>
        <v>0</v>
      </c>
      <c r="CU75" s="152"/>
    </row>
    <row r="76" spans="1:100">
      <c r="A76" s="30" t="s">
        <v>36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52</v>
      </c>
      <c r="AD76" s="1">
        <v>52</v>
      </c>
      <c r="AE76" s="1">
        <v>52</v>
      </c>
      <c r="AF76" s="1">
        <v>52</v>
      </c>
      <c r="AG76" s="1">
        <v>52</v>
      </c>
      <c r="AH76" s="1">
        <v>52</v>
      </c>
      <c r="AI76" s="1">
        <v>52</v>
      </c>
      <c r="AJ76" s="1">
        <v>52</v>
      </c>
      <c r="AK76" s="1">
        <v>52</v>
      </c>
      <c r="AL76" s="1">
        <v>52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50</v>
      </c>
      <c r="AT76" s="1">
        <v>50</v>
      </c>
      <c r="AU76" s="1">
        <v>50</v>
      </c>
      <c r="AV76" s="1">
        <v>50</v>
      </c>
      <c r="AW76" s="1">
        <v>50</v>
      </c>
      <c r="AX76" s="1">
        <v>50</v>
      </c>
      <c r="AY76" s="1">
        <v>50</v>
      </c>
      <c r="AZ76" s="1">
        <v>50</v>
      </c>
      <c r="BA76" s="1">
        <v>50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52</v>
      </c>
      <c r="BL76" s="1">
        <v>52</v>
      </c>
      <c r="BM76" s="1">
        <v>52</v>
      </c>
      <c r="BN76" s="1">
        <v>52</v>
      </c>
      <c r="BO76" s="1">
        <v>52</v>
      </c>
      <c r="BP76" s="1">
        <v>52</v>
      </c>
      <c r="BQ76" s="1">
        <v>52</v>
      </c>
      <c r="BR76" s="1">
        <v>52</v>
      </c>
      <c r="BS76" s="1">
        <v>52</v>
      </c>
      <c r="BT76" s="1">
        <v>52</v>
      </c>
      <c r="BU76" s="1">
        <v>52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93">
        <v>0</v>
      </c>
      <c r="CT76" s="30">
        <f t="shared" si="69"/>
        <v>1542</v>
      </c>
      <c r="CU76" s="152"/>
    </row>
    <row r="77" spans="1:100">
      <c r="A77" s="30" t="s">
        <v>37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30</v>
      </c>
      <c r="AD77" s="1">
        <v>60</v>
      </c>
      <c r="AE77" s="1">
        <v>90</v>
      </c>
      <c r="AF77" s="1">
        <v>110</v>
      </c>
      <c r="AG77" s="1">
        <v>110</v>
      </c>
      <c r="AH77" s="1">
        <v>110</v>
      </c>
      <c r="AI77" s="1">
        <v>110</v>
      </c>
      <c r="AJ77" s="1">
        <v>110</v>
      </c>
      <c r="AK77" s="1">
        <v>110</v>
      </c>
      <c r="AL77" s="1">
        <v>110</v>
      </c>
      <c r="AM77" s="1">
        <v>80</v>
      </c>
      <c r="AN77" s="1">
        <v>50</v>
      </c>
      <c r="AO77" s="1">
        <v>20</v>
      </c>
      <c r="AP77" s="1">
        <v>0</v>
      </c>
      <c r="AQ77" s="1">
        <v>0</v>
      </c>
      <c r="AR77" s="1">
        <v>0</v>
      </c>
      <c r="AS77" s="1">
        <v>30</v>
      </c>
      <c r="AT77" s="1">
        <v>60</v>
      </c>
      <c r="AU77" s="1">
        <v>90</v>
      </c>
      <c r="AV77" s="1">
        <v>90</v>
      </c>
      <c r="AW77" s="1">
        <v>90</v>
      </c>
      <c r="AX77" s="1">
        <v>90</v>
      </c>
      <c r="AY77" s="1">
        <v>90</v>
      </c>
      <c r="AZ77" s="1">
        <v>90</v>
      </c>
      <c r="BA77" s="1">
        <v>90</v>
      </c>
      <c r="BB77" s="1">
        <v>60</v>
      </c>
      <c r="BC77" s="1">
        <v>30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30</v>
      </c>
      <c r="BL77" s="1">
        <v>58</v>
      </c>
      <c r="BM77" s="1">
        <v>58</v>
      </c>
      <c r="BN77" s="1">
        <v>58</v>
      </c>
      <c r="BO77" s="1">
        <v>58</v>
      </c>
      <c r="BP77" s="1">
        <v>58</v>
      </c>
      <c r="BQ77" s="1">
        <v>58</v>
      </c>
      <c r="BR77" s="1">
        <v>58</v>
      </c>
      <c r="BS77" s="1">
        <v>58</v>
      </c>
      <c r="BT77" s="1">
        <v>58</v>
      </c>
      <c r="BU77" s="1">
        <v>58</v>
      </c>
      <c r="BV77" s="1">
        <v>28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93">
        <v>0</v>
      </c>
      <c r="CT77" s="30">
        <f t="shared" si="69"/>
        <v>2548</v>
      </c>
      <c r="CU77" s="152"/>
    </row>
    <row r="78" spans="1:100">
      <c r="A78" s="30" t="s">
        <v>38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9"/>
        <v>0</v>
      </c>
      <c r="CU78" s="152"/>
    </row>
    <row r="79" spans="1:100" ht="15.75" thickBot="1">
      <c r="A79" s="115" t="s">
        <v>39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30">
        <f t="shared" si="69"/>
        <v>0</v>
      </c>
      <c r="CU79" s="152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249"/>
      <c r="CU80" s="152"/>
    </row>
    <row r="81" spans="1:102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151"/>
    </row>
    <row r="82" spans="1:102" ht="15.75" thickBot="1">
      <c r="A82" s="126" t="s">
        <v>9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4"/>
    </row>
    <row r="83" spans="1:102" ht="15.75" thickBot="1">
      <c r="A83" s="67" t="s">
        <v>58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26</v>
      </c>
      <c r="CU83" s="150"/>
      <c r="CX83" s="234"/>
    </row>
    <row r="84" spans="1:102">
      <c r="A84" s="204" t="s">
        <v>59</v>
      </c>
      <c r="B84" s="210">
        <f>SUM(B85:B87)</f>
        <v>0</v>
      </c>
      <c r="C84" s="211">
        <f t="shared" ref="C84:BN84" si="70">SUM(C85:C87)</f>
        <v>0</v>
      </c>
      <c r="D84" s="211">
        <f t="shared" si="70"/>
        <v>0</v>
      </c>
      <c r="E84" s="211">
        <f t="shared" si="70"/>
        <v>0</v>
      </c>
      <c r="F84" s="211">
        <f t="shared" si="70"/>
        <v>0</v>
      </c>
      <c r="G84" s="211">
        <f t="shared" si="70"/>
        <v>0</v>
      </c>
      <c r="H84" s="211">
        <f t="shared" si="70"/>
        <v>0</v>
      </c>
      <c r="I84" s="211">
        <f t="shared" si="70"/>
        <v>0</v>
      </c>
      <c r="J84" s="211">
        <f t="shared" si="70"/>
        <v>0</v>
      </c>
      <c r="K84" s="211">
        <f t="shared" si="70"/>
        <v>0</v>
      </c>
      <c r="L84" s="211">
        <f t="shared" si="70"/>
        <v>0</v>
      </c>
      <c r="M84" s="211">
        <f t="shared" si="70"/>
        <v>0</v>
      </c>
      <c r="N84" s="211">
        <f t="shared" si="70"/>
        <v>0</v>
      </c>
      <c r="O84" s="211">
        <f t="shared" si="70"/>
        <v>0</v>
      </c>
      <c r="P84" s="211">
        <f t="shared" si="70"/>
        <v>0</v>
      </c>
      <c r="Q84" s="211">
        <f t="shared" si="70"/>
        <v>0</v>
      </c>
      <c r="R84" s="211">
        <f t="shared" si="70"/>
        <v>0</v>
      </c>
      <c r="S84" s="211">
        <f t="shared" si="70"/>
        <v>0</v>
      </c>
      <c r="T84" s="211">
        <f t="shared" si="70"/>
        <v>0</v>
      </c>
      <c r="U84" s="211">
        <f t="shared" si="70"/>
        <v>0</v>
      </c>
      <c r="V84" s="211">
        <f t="shared" si="70"/>
        <v>0</v>
      </c>
      <c r="W84" s="211">
        <f t="shared" si="70"/>
        <v>0</v>
      </c>
      <c r="X84" s="211">
        <f t="shared" si="70"/>
        <v>0</v>
      </c>
      <c r="Y84" s="211">
        <f t="shared" si="70"/>
        <v>0</v>
      </c>
      <c r="Z84" s="211">
        <f t="shared" si="70"/>
        <v>0</v>
      </c>
      <c r="AA84" s="211">
        <f t="shared" si="70"/>
        <v>0</v>
      </c>
      <c r="AB84" s="211">
        <f t="shared" si="70"/>
        <v>0</v>
      </c>
      <c r="AC84" s="211">
        <f t="shared" si="70"/>
        <v>0</v>
      </c>
      <c r="AD84" s="211">
        <f t="shared" si="70"/>
        <v>0</v>
      </c>
      <c r="AE84" s="211">
        <f t="shared" si="70"/>
        <v>0</v>
      </c>
      <c r="AF84" s="211">
        <f t="shared" si="70"/>
        <v>0</v>
      </c>
      <c r="AG84" s="211">
        <f t="shared" si="70"/>
        <v>0</v>
      </c>
      <c r="AH84" s="211">
        <f t="shared" si="70"/>
        <v>0</v>
      </c>
      <c r="AI84" s="211">
        <f t="shared" si="70"/>
        <v>0</v>
      </c>
      <c r="AJ84" s="211">
        <f t="shared" si="70"/>
        <v>0</v>
      </c>
      <c r="AK84" s="211">
        <f t="shared" si="70"/>
        <v>0</v>
      </c>
      <c r="AL84" s="211">
        <f t="shared" si="70"/>
        <v>0</v>
      </c>
      <c r="AM84" s="211">
        <f t="shared" si="70"/>
        <v>0</v>
      </c>
      <c r="AN84" s="211">
        <f t="shared" si="70"/>
        <v>160.29999999999998</v>
      </c>
      <c r="AO84" s="211">
        <f t="shared" si="70"/>
        <v>159.89999999999998</v>
      </c>
      <c r="AP84" s="211">
        <f t="shared" si="70"/>
        <v>0</v>
      </c>
      <c r="AQ84" s="211">
        <f t="shared" si="70"/>
        <v>0</v>
      </c>
      <c r="AR84" s="211">
        <f t="shared" si="70"/>
        <v>0</v>
      </c>
      <c r="AS84" s="211">
        <f t="shared" si="70"/>
        <v>0</v>
      </c>
      <c r="AT84" s="211">
        <f t="shared" si="70"/>
        <v>0</v>
      </c>
      <c r="AU84" s="211">
        <f t="shared" si="70"/>
        <v>0</v>
      </c>
      <c r="AV84" s="211">
        <f t="shared" si="70"/>
        <v>157.89999999999998</v>
      </c>
      <c r="AW84" s="211">
        <f t="shared" si="70"/>
        <v>158.29999999999998</v>
      </c>
      <c r="AX84" s="211">
        <f t="shared" si="70"/>
        <v>158.89999999999998</v>
      </c>
      <c r="AY84" s="211">
        <f t="shared" si="70"/>
        <v>159.1</v>
      </c>
      <c r="AZ84" s="211">
        <f t="shared" si="70"/>
        <v>159.1</v>
      </c>
      <c r="BA84" s="211">
        <f t="shared" si="70"/>
        <v>159.39999999999998</v>
      </c>
      <c r="BB84" s="211">
        <f t="shared" si="70"/>
        <v>67.650000000000006</v>
      </c>
      <c r="BC84" s="211">
        <f t="shared" si="70"/>
        <v>0</v>
      </c>
      <c r="BD84" s="211">
        <f t="shared" si="70"/>
        <v>0</v>
      </c>
      <c r="BE84" s="211">
        <f t="shared" si="70"/>
        <v>0</v>
      </c>
      <c r="BF84" s="211">
        <f t="shared" si="70"/>
        <v>0</v>
      </c>
      <c r="BG84" s="211">
        <f t="shared" si="70"/>
        <v>0</v>
      </c>
      <c r="BH84" s="211">
        <f t="shared" si="70"/>
        <v>0</v>
      </c>
      <c r="BI84" s="211">
        <f t="shared" si="70"/>
        <v>0</v>
      </c>
      <c r="BJ84" s="211">
        <f t="shared" si="70"/>
        <v>0</v>
      </c>
      <c r="BK84" s="211">
        <f t="shared" si="70"/>
        <v>0</v>
      </c>
      <c r="BL84" s="211">
        <f t="shared" si="70"/>
        <v>0</v>
      </c>
      <c r="BM84" s="211">
        <f t="shared" si="70"/>
        <v>0</v>
      </c>
      <c r="BN84" s="211">
        <f t="shared" si="70"/>
        <v>42.19</v>
      </c>
      <c r="BO84" s="211">
        <f t="shared" ref="BO84:CS84" si="71">SUM(BO85:BO87)</f>
        <v>123.8</v>
      </c>
      <c r="BP84" s="211">
        <f t="shared" si="71"/>
        <v>0</v>
      </c>
      <c r="BQ84" s="211">
        <f t="shared" si="71"/>
        <v>0</v>
      </c>
      <c r="BR84" s="211">
        <f t="shared" si="71"/>
        <v>0</v>
      </c>
      <c r="BS84" s="211">
        <f t="shared" si="71"/>
        <v>0</v>
      </c>
      <c r="BT84" s="211">
        <f t="shared" si="71"/>
        <v>0</v>
      </c>
      <c r="BU84" s="211">
        <f t="shared" si="71"/>
        <v>0</v>
      </c>
      <c r="BV84" s="211">
        <f t="shared" si="71"/>
        <v>0</v>
      </c>
      <c r="BW84" s="211">
        <f t="shared" si="71"/>
        <v>0</v>
      </c>
      <c r="BX84" s="211">
        <f t="shared" si="71"/>
        <v>0</v>
      </c>
      <c r="BY84" s="211">
        <f t="shared" si="71"/>
        <v>0</v>
      </c>
      <c r="BZ84" s="211">
        <f t="shared" si="71"/>
        <v>0</v>
      </c>
      <c r="CA84" s="211">
        <f t="shared" si="71"/>
        <v>0</v>
      </c>
      <c r="CB84" s="211">
        <f t="shared" si="71"/>
        <v>0</v>
      </c>
      <c r="CC84" s="211">
        <f t="shared" si="71"/>
        <v>0</v>
      </c>
      <c r="CD84" s="211">
        <f t="shared" si="71"/>
        <v>0</v>
      </c>
      <c r="CE84" s="211">
        <f t="shared" si="71"/>
        <v>0</v>
      </c>
      <c r="CF84" s="211">
        <f t="shared" si="71"/>
        <v>0</v>
      </c>
      <c r="CG84" s="211">
        <f t="shared" si="71"/>
        <v>0</v>
      </c>
      <c r="CH84" s="211">
        <f t="shared" si="71"/>
        <v>0</v>
      </c>
      <c r="CI84" s="211">
        <f t="shared" si="71"/>
        <v>0</v>
      </c>
      <c r="CJ84" s="211">
        <f t="shared" si="71"/>
        <v>0</v>
      </c>
      <c r="CK84" s="211">
        <f t="shared" si="71"/>
        <v>0</v>
      </c>
      <c r="CL84" s="211">
        <f t="shared" si="71"/>
        <v>0</v>
      </c>
      <c r="CM84" s="211">
        <f t="shared" si="71"/>
        <v>0</v>
      </c>
      <c r="CN84" s="211">
        <f t="shared" si="71"/>
        <v>0</v>
      </c>
      <c r="CO84" s="211">
        <f t="shared" si="71"/>
        <v>0</v>
      </c>
      <c r="CP84" s="211">
        <f t="shared" si="71"/>
        <v>0</v>
      </c>
      <c r="CQ84" s="211">
        <f t="shared" si="71"/>
        <v>0</v>
      </c>
      <c r="CR84" s="211">
        <f t="shared" si="71"/>
        <v>0</v>
      </c>
      <c r="CS84" s="212">
        <f t="shared" si="71"/>
        <v>0</v>
      </c>
      <c r="CT84" s="208">
        <f>SUM(B84:CS84)</f>
        <v>1506.5399999999997</v>
      </c>
      <c r="CU84" s="150"/>
    </row>
    <row r="85" spans="1:102">
      <c r="A85" s="25" t="s">
        <v>60</v>
      </c>
      <c r="B85" s="45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93">
        <v>0</v>
      </c>
      <c r="CT85" s="209">
        <f>SUM(B85:CS85)</f>
        <v>0</v>
      </c>
      <c r="CU85" s="152"/>
    </row>
    <row r="86" spans="1:102">
      <c r="A86" s="25" t="s">
        <v>61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160.29999999999998</v>
      </c>
      <c r="AO86" s="1">
        <v>159.89999999999998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157.89999999999998</v>
      </c>
      <c r="AW86" s="1">
        <v>158.29999999999998</v>
      </c>
      <c r="AX86" s="1">
        <v>158.89999999999998</v>
      </c>
      <c r="AY86" s="1">
        <v>159.1</v>
      </c>
      <c r="AZ86" s="1">
        <v>159.1</v>
      </c>
      <c r="BA86" s="1">
        <v>159.39999999999998</v>
      </c>
      <c r="BB86" s="1">
        <v>67.650000000000006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42.19</v>
      </c>
      <c r="BO86" s="1">
        <v>123.8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72">SUM(B86:CS86)</f>
        <v>1506.5399999999997</v>
      </c>
      <c r="CU86" s="152"/>
    </row>
    <row r="87" spans="1:102">
      <c r="A87" s="25" t="s">
        <v>62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09">
        <f t="shared" si="72"/>
        <v>0</v>
      </c>
      <c r="CU87" s="152"/>
    </row>
    <row r="88" spans="1:102">
      <c r="A88" s="205" t="s">
        <v>63</v>
      </c>
      <c r="B88" s="213">
        <f t="shared" ref="B88:AG88" si="73">SUM(B89:B90)</f>
        <v>0</v>
      </c>
      <c r="C88" s="128">
        <f t="shared" si="73"/>
        <v>0</v>
      </c>
      <c r="D88" s="128">
        <f t="shared" si="73"/>
        <v>0</v>
      </c>
      <c r="E88" s="128">
        <f t="shared" si="73"/>
        <v>0</v>
      </c>
      <c r="F88" s="128">
        <f t="shared" si="73"/>
        <v>0</v>
      </c>
      <c r="G88" s="128">
        <f t="shared" si="73"/>
        <v>0</v>
      </c>
      <c r="H88" s="128">
        <f t="shared" si="73"/>
        <v>0</v>
      </c>
      <c r="I88" s="128">
        <f t="shared" si="73"/>
        <v>0</v>
      </c>
      <c r="J88" s="128">
        <f t="shared" si="73"/>
        <v>0</v>
      </c>
      <c r="K88" s="128">
        <f t="shared" si="73"/>
        <v>0</v>
      </c>
      <c r="L88" s="128">
        <f t="shared" si="73"/>
        <v>0</v>
      </c>
      <c r="M88" s="128">
        <f t="shared" si="73"/>
        <v>0</v>
      </c>
      <c r="N88" s="128">
        <f t="shared" si="73"/>
        <v>0</v>
      </c>
      <c r="O88" s="128">
        <f t="shared" si="73"/>
        <v>0</v>
      </c>
      <c r="P88" s="128">
        <f t="shared" si="73"/>
        <v>0</v>
      </c>
      <c r="Q88" s="128">
        <f t="shared" si="73"/>
        <v>0</v>
      </c>
      <c r="R88" s="128">
        <f t="shared" si="73"/>
        <v>0</v>
      </c>
      <c r="S88" s="128">
        <f t="shared" si="73"/>
        <v>0</v>
      </c>
      <c r="T88" s="128">
        <f t="shared" si="73"/>
        <v>0</v>
      </c>
      <c r="U88" s="128">
        <f t="shared" si="73"/>
        <v>0</v>
      </c>
      <c r="V88" s="128">
        <f t="shared" si="73"/>
        <v>0</v>
      </c>
      <c r="W88" s="128">
        <f t="shared" si="73"/>
        <v>0</v>
      </c>
      <c r="X88" s="128">
        <f t="shared" si="73"/>
        <v>0</v>
      </c>
      <c r="Y88" s="128">
        <f t="shared" si="73"/>
        <v>0</v>
      </c>
      <c r="Z88" s="128">
        <f t="shared" si="73"/>
        <v>0.58949999999999991</v>
      </c>
      <c r="AA88" s="128">
        <f t="shared" si="73"/>
        <v>3.5388799999999998</v>
      </c>
      <c r="AB88" s="128">
        <f t="shared" si="73"/>
        <v>6.3403600000000004</v>
      </c>
      <c r="AC88" s="128">
        <f t="shared" si="73"/>
        <v>11.6759168</v>
      </c>
      <c r="AD88" s="128">
        <f t="shared" si="73"/>
        <v>16.703370700000001</v>
      </c>
      <c r="AE88" s="128">
        <f t="shared" si="73"/>
        <v>22.911162900000001</v>
      </c>
      <c r="AF88" s="128">
        <f t="shared" si="73"/>
        <v>26.659438900000001</v>
      </c>
      <c r="AG88" s="128">
        <f t="shared" si="73"/>
        <v>35.046073400000004</v>
      </c>
      <c r="AH88" s="128">
        <f t="shared" ref="AH88:BM88" si="74">SUM(AH89:AH90)</f>
        <v>40.527429599999991</v>
      </c>
      <c r="AI88" s="128">
        <f t="shared" si="74"/>
        <v>42.869920299999997</v>
      </c>
      <c r="AJ88" s="128">
        <f t="shared" si="74"/>
        <v>58.309686599999992</v>
      </c>
      <c r="AK88" s="128">
        <f t="shared" si="74"/>
        <v>76.137246300000001</v>
      </c>
      <c r="AL88" s="128">
        <f t="shared" si="74"/>
        <v>100.62221450000001</v>
      </c>
      <c r="AM88" s="128">
        <f t="shared" si="74"/>
        <v>126.23956100000001</v>
      </c>
      <c r="AN88" s="128">
        <f t="shared" si="74"/>
        <v>130.20160999999999</v>
      </c>
      <c r="AO88" s="128">
        <f t="shared" si="74"/>
        <v>115.84738999999999</v>
      </c>
      <c r="AP88" s="128">
        <f t="shared" si="74"/>
        <v>116.40483200000003</v>
      </c>
      <c r="AQ88" s="128">
        <f t="shared" si="74"/>
        <v>135.26701700000001</v>
      </c>
      <c r="AR88" s="128">
        <f t="shared" si="74"/>
        <v>172.38480999999999</v>
      </c>
      <c r="AS88" s="128">
        <f t="shared" si="74"/>
        <v>178.886449</v>
      </c>
      <c r="AT88" s="128">
        <f t="shared" si="74"/>
        <v>186.13003800000001</v>
      </c>
      <c r="AU88" s="128">
        <f t="shared" si="74"/>
        <v>174.45139800000001</v>
      </c>
      <c r="AV88" s="128">
        <f t="shared" si="74"/>
        <v>169.366354</v>
      </c>
      <c r="AW88" s="128">
        <f t="shared" si="74"/>
        <v>171.91199699999999</v>
      </c>
      <c r="AX88" s="128">
        <f t="shared" si="74"/>
        <v>166.551931</v>
      </c>
      <c r="AY88" s="128">
        <f t="shared" si="74"/>
        <v>140.71036000000001</v>
      </c>
      <c r="AZ88" s="128">
        <f t="shared" si="74"/>
        <v>159.198238</v>
      </c>
      <c r="BA88" s="128">
        <f t="shared" si="74"/>
        <v>154.11853400000001</v>
      </c>
      <c r="BB88" s="128">
        <f t="shared" si="74"/>
        <v>141.39076400000002</v>
      </c>
      <c r="BC88" s="128">
        <f t="shared" si="74"/>
        <v>132.12027999999998</v>
      </c>
      <c r="BD88" s="128">
        <f t="shared" si="74"/>
        <v>132.05031130000003</v>
      </c>
      <c r="BE88" s="128">
        <f t="shared" si="74"/>
        <v>116.26223920000001</v>
      </c>
      <c r="BF88" s="128">
        <f t="shared" si="74"/>
        <v>93.438244100000006</v>
      </c>
      <c r="BG88" s="128">
        <f t="shared" si="74"/>
        <v>85.976312599999986</v>
      </c>
      <c r="BH88" s="128">
        <f t="shared" si="74"/>
        <v>100.81277160000002</v>
      </c>
      <c r="BI88" s="128">
        <f t="shared" si="74"/>
        <v>115.20234969999998</v>
      </c>
      <c r="BJ88" s="128">
        <f t="shared" si="74"/>
        <v>112.54429100000002</v>
      </c>
      <c r="BK88" s="128">
        <f t="shared" si="74"/>
        <v>102.23867799999999</v>
      </c>
      <c r="BL88" s="128">
        <f t="shared" si="74"/>
        <v>85.420569999999984</v>
      </c>
      <c r="BM88" s="128">
        <f t="shared" si="74"/>
        <v>76.69659089999999</v>
      </c>
      <c r="BN88" s="128">
        <f t="shared" ref="BN88:CS88" si="75">SUM(BN89:BN90)</f>
        <v>66.751467000000005</v>
      </c>
      <c r="BO88" s="128">
        <f t="shared" si="75"/>
        <v>52.555140099999996</v>
      </c>
      <c r="BP88" s="128">
        <f t="shared" si="75"/>
        <v>44.549331299999992</v>
      </c>
      <c r="BQ88" s="128">
        <f t="shared" si="75"/>
        <v>33.696278399999997</v>
      </c>
      <c r="BR88" s="128">
        <f t="shared" si="75"/>
        <v>24.312213300000003</v>
      </c>
      <c r="BS88" s="128">
        <f t="shared" si="75"/>
        <v>17.267952399999999</v>
      </c>
      <c r="BT88" s="128">
        <f t="shared" si="75"/>
        <v>10.9522216</v>
      </c>
      <c r="BU88" s="128">
        <f t="shared" si="75"/>
        <v>5.4775331999999999</v>
      </c>
      <c r="BV88" s="128">
        <f t="shared" si="75"/>
        <v>1.10126656</v>
      </c>
      <c r="BW88" s="128">
        <f t="shared" si="75"/>
        <v>2.06E-2</v>
      </c>
      <c r="BX88" s="128">
        <f t="shared" si="75"/>
        <v>0</v>
      </c>
      <c r="BY88" s="128">
        <f t="shared" si="75"/>
        <v>0</v>
      </c>
      <c r="BZ88" s="128">
        <f t="shared" si="75"/>
        <v>0</v>
      </c>
      <c r="CA88" s="128">
        <f t="shared" si="75"/>
        <v>0</v>
      </c>
      <c r="CB88" s="128">
        <f t="shared" si="75"/>
        <v>0</v>
      </c>
      <c r="CC88" s="128">
        <f t="shared" si="75"/>
        <v>0</v>
      </c>
      <c r="CD88" s="128">
        <f t="shared" si="75"/>
        <v>0</v>
      </c>
      <c r="CE88" s="128">
        <f t="shared" si="75"/>
        <v>0</v>
      </c>
      <c r="CF88" s="128">
        <f t="shared" si="75"/>
        <v>0</v>
      </c>
      <c r="CG88" s="128">
        <f t="shared" si="75"/>
        <v>0</v>
      </c>
      <c r="CH88" s="128">
        <f t="shared" si="75"/>
        <v>0</v>
      </c>
      <c r="CI88" s="128">
        <f t="shared" si="75"/>
        <v>0</v>
      </c>
      <c r="CJ88" s="128">
        <f t="shared" si="75"/>
        <v>0</v>
      </c>
      <c r="CK88" s="128">
        <f t="shared" si="75"/>
        <v>0</v>
      </c>
      <c r="CL88" s="128">
        <f t="shared" si="75"/>
        <v>0</v>
      </c>
      <c r="CM88" s="128">
        <f t="shared" si="75"/>
        <v>0</v>
      </c>
      <c r="CN88" s="128">
        <f t="shared" si="75"/>
        <v>0</v>
      </c>
      <c r="CO88" s="128">
        <f t="shared" si="75"/>
        <v>0</v>
      </c>
      <c r="CP88" s="128">
        <f t="shared" si="75"/>
        <v>0</v>
      </c>
      <c r="CQ88" s="128">
        <f t="shared" si="75"/>
        <v>0</v>
      </c>
      <c r="CR88" s="128">
        <f t="shared" si="75"/>
        <v>0</v>
      </c>
      <c r="CS88" s="208">
        <f t="shared" si="75"/>
        <v>0</v>
      </c>
      <c r="CT88" s="208">
        <f>SUM(B88:CS88)</f>
        <v>4290.439125259998</v>
      </c>
      <c r="CU88" s="150"/>
    </row>
    <row r="89" spans="1:102">
      <c r="A89" s="25" t="s">
        <v>74</v>
      </c>
      <c r="B89" s="214">
        <v>0</v>
      </c>
      <c r="C89" s="203">
        <v>0</v>
      </c>
      <c r="D89" s="203">
        <v>0</v>
      </c>
      <c r="E89" s="203">
        <v>0</v>
      </c>
      <c r="F89" s="203">
        <v>0</v>
      </c>
      <c r="G89" s="203">
        <v>0</v>
      </c>
      <c r="H89" s="203">
        <v>0</v>
      </c>
      <c r="I89" s="203">
        <v>0</v>
      </c>
      <c r="J89" s="203">
        <v>0</v>
      </c>
      <c r="K89" s="203">
        <v>0</v>
      </c>
      <c r="L89" s="203">
        <v>0</v>
      </c>
      <c r="M89" s="203">
        <v>0</v>
      </c>
      <c r="N89" s="203">
        <v>0</v>
      </c>
      <c r="O89" s="203">
        <v>0</v>
      </c>
      <c r="P89" s="203">
        <v>0</v>
      </c>
      <c r="Q89" s="203">
        <v>0</v>
      </c>
      <c r="R89" s="203">
        <v>0</v>
      </c>
      <c r="S89" s="203">
        <v>0</v>
      </c>
      <c r="T89" s="203">
        <v>0</v>
      </c>
      <c r="U89" s="203">
        <v>0</v>
      </c>
      <c r="V89" s="203">
        <v>0</v>
      </c>
      <c r="W89" s="203">
        <v>0</v>
      </c>
      <c r="X89" s="203">
        <v>0</v>
      </c>
      <c r="Y89" s="203">
        <v>0</v>
      </c>
      <c r="Z89" s="203">
        <v>0.58949999999999991</v>
      </c>
      <c r="AA89" s="203">
        <v>3.5388799999999998</v>
      </c>
      <c r="AB89" s="203">
        <v>6.3403600000000004</v>
      </c>
      <c r="AC89" s="203">
        <v>11.6759168</v>
      </c>
      <c r="AD89" s="203">
        <v>16.703370700000001</v>
      </c>
      <c r="AE89" s="203">
        <v>22.911162900000001</v>
      </c>
      <c r="AF89" s="203">
        <v>26.659438900000001</v>
      </c>
      <c r="AG89" s="203">
        <v>35.046073400000004</v>
      </c>
      <c r="AH89" s="203">
        <v>40.527429599999991</v>
      </c>
      <c r="AI89" s="203">
        <v>42.869920299999997</v>
      </c>
      <c r="AJ89" s="203">
        <v>58.309686599999992</v>
      </c>
      <c r="AK89" s="203">
        <v>76.137246300000001</v>
      </c>
      <c r="AL89" s="203">
        <v>100.62221450000001</v>
      </c>
      <c r="AM89" s="203">
        <v>126.23956100000001</v>
      </c>
      <c r="AN89" s="203">
        <v>130.20160999999999</v>
      </c>
      <c r="AO89" s="203">
        <v>115.84738999999999</v>
      </c>
      <c r="AP89" s="203">
        <v>116.40483200000003</v>
      </c>
      <c r="AQ89" s="203">
        <v>135.26701700000001</v>
      </c>
      <c r="AR89" s="203">
        <v>172.38480999999999</v>
      </c>
      <c r="AS89" s="203">
        <v>178.886449</v>
      </c>
      <c r="AT89" s="203">
        <v>186.13003800000001</v>
      </c>
      <c r="AU89" s="203">
        <v>174.45139800000001</v>
      </c>
      <c r="AV89" s="203">
        <v>169.366354</v>
      </c>
      <c r="AW89" s="203">
        <v>171.91199699999999</v>
      </c>
      <c r="AX89" s="203">
        <v>166.551931</v>
      </c>
      <c r="AY89" s="203">
        <v>140.71036000000001</v>
      </c>
      <c r="AZ89" s="203">
        <v>159.198238</v>
      </c>
      <c r="BA89" s="203">
        <v>154.11853400000001</v>
      </c>
      <c r="BB89" s="203">
        <v>141.39076400000002</v>
      </c>
      <c r="BC89" s="203">
        <v>132.12027999999998</v>
      </c>
      <c r="BD89" s="203">
        <v>132.05031130000003</v>
      </c>
      <c r="BE89" s="203">
        <v>116.26223920000001</v>
      </c>
      <c r="BF89" s="203">
        <v>93.438244100000006</v>
      </c>
      <c r="BG89" s="203">
        <v>85.976312599999986</v>
      </c>
      <c r="BH89" s="203">
        <v>100.81277160000002</v>
      </c>
      <c r="BI89" s="203">
        <v>115.20234969999998</v>
      </c>
      <c r="BJ89" s="203">
        <v>112.54429100000002</v>
      </c>
      <c r="BK89" s="203">
        <v>102.23867799999999</v>
      </c>
      <c r="BL89" s="203">
        <v>85.420569999999984</v>
      </c>
      <c r="BM89" s="203">
        <v>76.69659089999999</v>
      </c>
      <c r="BN89" s="203">
        <v>66.751467000000005</v>
      </c>
      <c r="BO89" s="203">
        <v>52.555140099999996</v>
      </c>
      <c r="BP89" s="203">
        <v>44.549331299999992</v>
      </c>
      <c r="BQ89" s="203">
        <v>33.696278399999997</v>
      </c>
      <c r="BR89" s="203">
        <v>24.312213300000003</v>
      </c>
      <c r="BS89" s="203">
        <v>17.267952399999999</v>
      </c>
      <c r="BT89" s="203">
        <v>10.9522216</v>
      </c>
      <c r="BU89" s="203">
        <v>5.4775331999999999</v>
      </c>
      <c r="BV89" s="203">
        <v>1.10126656</v>
      </c>
      <c r="BW89" s="203">
        <v>2.06E-2</v>
      </c>
      <c r="BX89" s="203">
        <v>0</v>
      </c>
      <c r="BY89" s="203">
        <v>0</v>
      </c>
      <c r="BZ89" s="203">
        <v>0</v>
      </c>
      <c r="CA89" s="203">
        <v>0</v>
      </c>
      <c r="CB89" s="203">
        <v>0</v>
      </c>
      <c r="CC89" s="203">
        <v>0</v>
      </c>
      <c r="CD89" s="203">
        <v>0</v>
      </c>
      <c r="CE89" s="203">
        <v>0</v>
      </c>
      <c r="CF89" s="203">
        <v>0</v>
      </c>
      <c r="CG89" s="203">
        <v>0</v>
      </c>
      <c r="CH89" s="203">
        <v>0</v>
      </c>
      <c r="CI89" s="203">
        <v>0</v>
      </c>
      <c r="CJ89" s="203">
        <v>0</v>
      </c>
      <c r="CK89" s="203">
        <v>0</v>
      </c>
      <c r="CL89" s="203">
        <v>0</v>
      </c>
      <c r="CM89" s="203">
        <v>0</v>
      </c>
      <c r="CN89" s="203">
        <v>0</v>
      </c>
      <c r="CO89" s="203">
        <v>0</v>
      </c>
      <c r="CP89" s="203">
        <v>0</v>
      </c>
      <c r="CQ89" s="203">
        <v>0</v>
      </c>
      <c r="CR89" s="203">
        <v>0</v>
      </c>
      <c r="CS89" s="215">
        <v>0</v>
      </c>
      <c r="CT89" s="209">
        <f t="shared" ref="CT89:CT92" si="76">SUM(B89:CS89)</f>
        <v>4290.439125259998</v>
      </c>
      <c r="CU89" s="152"/>
    </row>
    <row r="90" spans="1:102" s="137" customFormat="1">
      <c r="A90" s="25"/>
      <c r="B90" s="45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93"/>
      <c r="CT90" s="209">
        <f t="shared" si="76"/>
        <v>0</v>
      </c>
      <c r="CU90" s="152"/>
      <c r="CV90" s="5"/>
      <c r="CX90" s="151"/>
    </row>
    <row r="91" spans="1:102">
      <c r="A91" s="206" t="s">
        <v>64</v>
      </c>
      <c r="B91" s="216">
        <f t="shared" ref="B91:AG91" si="77">SUM(B84,B88)</f>
        <v>0</v>
      </c>
      <c r="C91" s="129">
        <f t="shared" si="77"/>
        <v>0</v>
      </c>
      <c r="D91" s="129">
        <f t="shared" si="77"/>
        <v>0</v>
      </c>
      <c r="E91" s="129">
        <f t="shared" si="77"/>
        <v>0</v>
      </c>
      <c r="F91" s="129">
        <f t="shared" si="77"/>
        <v>0</v>
      </c>
      <c r="G91" s="129">
        <f t="shared" si="77"/>
        <v>0</v>
      </c>
      <c r="H91" s="129">
        <f t="shared" si="77"/>
        <v>0</v>
      </c>
      <c r="I91" s="129">
        <f t="shared" si="77"/>
        <v>0</v>
      </c>
      <c r="J91" s="129">
        <f t="shared" si="77"/>
        <v>0</v>
      </c>
      <c r="K91" s="129">
        <f t="shared" si="77"/>
        <v>0</v>
      </c>
      <c r="L91" s="129">
        <f t="shared" si="77"/>
        <v>0</v>
      </c>
      <c r="M91" s="129">
        <f t="shared" si="77"/>
        <v>0</v>
      </c>
      <c r="N91" s="129">
        <f t="shared" si="77"/>
        <v>0</v>
      </c>
      <c r="O91" s="129">
        <f t="shared" si="77"/>
        <v>0</v>
      </c>
      <c r="P91" s="129">
        <f t="shared" si="77"/>
        <v>0</v>
      </c>
      <c r="Q91" s="129">
        <f t="shared" si="77"/>
        <v>0</v>
      </c>
      <c r="R91" s="129">
        <f t="shared" si="77"/>
        <v>0</v>
      </c>
      <c r="S91" s="129">
        <f t="shared" si="77"/>
        <v>0</v>
      </c>
      <c r="T91" s="129">
        <f t="shared" si="77"/>
        <v>0</v>
      </c>
      <c r="U91" s="129">
        <f t="shared" si="77"/>
        <v>0</v>
      </c>
      <c r="V91" s="129">
        <f t="shared" si="77"/>
        <v>0</v>
      </c>
      <c r="W91" s="129">
        <f t="shared" si="77"/>
        <v>0</v>
      </c>
      <c r="X91" s="129">
        <f t="shared" si="77"/>
        <v>0</v>
      </c>
      <c r="Y91" s="129">
        <f t="shared" si="77"/>
        <v>0</v>
      </c>
      <c r="Z91" s="129">
        <f t="shared" si="77"/>
        <v>0.58949999999999991</v>
      </c>
      <c r="AA91" s="129">
        <f t="shared" si="77"/>
        <v>3.5388799999999998</v>
      </c>
      <c r="AB91" s="129">
        <f t="shared" si="77"/>
        <v>6.3403600000000004</v>
      </c>
      <c r="AC91" s="129">
        <f t="shared" si="77"/>
        <v>11.6759168</v>
      </c>
      <c r="AD91" s="129">
        <f t="shared" si="77"/>
        <v>16.703370700000001</v>
      </c>
      <c r="AE91" s="129">
        <f t="shared" si="77"/>
        <v>22.911162900000001</v>
      </c>
      <c r="AF91" s="129">
        <f t="shared" si="77"/>
        <v>26.659438900000001</v>
      </c>
      <c r="AG91" s="129">
        <f t="shared" si="77"/>
        <v>35.046073400000004</v>
      </c>
      <c r="AH91" s="129">
        <f t="shared" ref="AH91:BM91" si="78">SUM(AH84,AH88)</f>
        <v>40.527429599999991</v>
      </c>
      <c r="AI91" s="129">
        <f t="shared" si="78"/>
        <v>42.869920299999997</v>
      </c>
      <c r="AJ91" s="129">
        <f t="shared" si="78"/>
        <v>58.309686599999992</v>
      </c>
      <c r="AK91" s="129">
        <f t="shared" si="78"/>
        <v>76.137246300000001</v>
      </c>
      <c r="AL91" s="129">
        <f t="shared" si="78"/>
        <v>100.62221450000001</v>
      </c>
      <c r="AM91" s="129">
        <f t="shared" si="78"/>
        <v>126.23956100000001</v>
      </c>
      <c r="AN91" s="129">
        <f t="shared" si="78"/>
        <v>290.50160999999997</v>
      </c>
      <c r="AO91" s="129">
        <f t="shared" si="78"/>
        <v>275.74739</v>
      </c>
      <c r="AP91" s="129">
        <f t="shared" si="78"/>
        <v>116.40483200000003</v>
      </c>
      <c r="AQ91" s="129">
        <f t="shared" si="78"/>
        <v>135.26701700000001</v>
      </c>
      <c r="AR91" s="129">
        <f t="shared" si="78"/>
        <v>172.38480999999999</v>
      </c>
      <c r="AS91" s="129">
        <f t="shared" si="78"/>
        <v>178.886449</v>
      </c>
      <c r="AT91" s="129">
        <f t="shared" si="78"/>
        <v>186.13003800000001</v>
      </c>
      <c r="AU91" s="129">
        <f t="shared" si="78"/>
        <v>174.45139800000001</v>
      </c>
      <c r="AV91" s="129">
        <f t="shared" si="78"/>
        <v>327.26635399999998</v>
      </c>
      <c r="AW91" s="129">
        <f t="shared" si="78"/>
        <v>330.211997</v>
      </c>
      <c r="AX91" s="129">
        <f t="shared" si="78"/>
        <v>325.45193099999995</v>
      </c>
      <c r="AY91" s="129">
        <f t="shared" si="78"/>
        <v>299.81036</v>
      </c>
      <c r="AZ91" s="129">
        <f t="shared" si="78"/>
        <v>318.29823799999997</v>
      </c>
      <c r="BA91" s="129">
        <f t="shared" si="78"/>
        <v>313.51853399999999</v>
      </c>
      <c r="BB91" s="129">
        <f t="shared" si="78"/>
        <v>209.04076400000002</v>
      </c>
      <c r="BC91" s="129">
        <f t="shared" si="78"/>
        <v>132.12027999999998</v>
      </c>
      <c r="BD91" s="129">
        <f t="shared" si="78"/>
        <v>132.05031130000003</v>
      </c>
      <c r="BE91" s="129">
        <f t="shared" si="78"/>
        <v>116.26223920000001</v>
      </c>
      <c r="BF91" s="129">
        <f t="shared" si="78"/>
        <v>93.438244100000006</v>
      </c>
      <c r="BG91" s="129">
        <f t="shared" si="78"/>
        <v>85.976312599999986</v>
      </c>
      <c r="BH91" s="129">
        <f t="shared" si="78"/>
        <v>100.81277160000002</v>
      </c>
      <c r="BI91" s="129">
        <f t="shared" si="78"/>
        <v>115.20234969999998</v>
      </c>
      <c r="BJ91" s="129">
        <f t="shared" si="78"/>
        <v>112.54429100000002</v>
      </c>
      <c r="BK91" s="129">
        <f t="shared" si="78"/>
        <v>102.23867799999999</v>
      </c>
      <c r="BL91" s="129">
        <f t="shared" si="78"/>
        <v>85.420569999999984</v>
      </c>
      <c r="BM91" s="129">
        <f t="shared" si="78"/>
        <v>76.69659089999999</v>
      </c>
      <c r="BN91" s="129">
        <f t="shared" ref="BN91:CS91" si="79">SUM(BN84,BN88)</f>
        <v>108.941467</v>
      </c>
      <c r="BO91" s="129">
        <f t="shared" si="79"/>
        <v>176.3551401</v>
      </c>
      <c r="BP91" s="129">
        <f t="shared" si="79"/>
        <v>44.549331299999992</v>
      </c>
      <c r="BQ91" s="129">
        <f t="shared" si="79"/>
        <v>33.696278399999997</v>
      </c>
      <c r="BR91" s="129">
        <f t="shared" si="79"/>
        <v>24.312213300000003</v>
      </c>
      <c r="BS91" s="129">
        <f t="shared" si="79"/>
        <v>17.267952399999999</v>
      </c>
      <c r="BT91" s="129">
        <f t="shared" si="79"/>
        <v>10.9522216</v>
      </c>
      <c r="BU91" s="129">
        <f t="shared" si="79"/>
        <v>5.4775331999999999</v>
      </c>
      <c r="BV91" s="129">
        <f t="shared" si="79"/>
        <v>1.10126656</v>
      </c>
      <c r="BW91" s="129">
        <f t="shared" si="79"/>
        <v>2.06E-2</v>
      </c>
      <c r="BX91" s="129">
        <f t="shared" si="79"/>
        <v>0</v>
      </c>
      <c r="BY91" s="129">
        <f t="shared" si="79"/>
        <v>0</v>
      </c>
      <c r="BZ91" s="129">
        <f t="shared" si="79"/>
        <v>0</v>
      </c>
      <c r="CA91" s="129">
        <f t="shared" si="79"/>
        <v>0</v>
      </c>
      <c r="CB91" s="129">
        <f t="shared" si="79"/>
        <v>0</v>
      </c>
      <c r="CC91" s="129">
        <f t="shared" si="79"/>
        <v>0</v>
      </c>
      <c r="CD91" s="129">
        <f t="shared" si="79"/>
        <v>0</v>
      </c>
      <c r="CE91" s="129">
        <f t="shared" si="79"/>
        <v>0</v>
      </c>
      <c r="CF91" s="129">
        <f t="shared" si="79"/>
        <v>0</v>
      </c>
      <c r="CG91" s="129">
        <f t="shared" si="79"/>
        <v>0</v>
      </c>
      <c r="CH91" s="129">
        <f t="shared" si="79"/>
        <v>0</v>
      </c>
      <c r="CI91" s="129">
        <f t="shared" si="79"/>
        <v>0</v>
      </c>
      <c r="CJ91" s="129">
        <f t="shared" si="79"/>
        <v>0</v>
      </c>
      <c r="CK91" s="129">
        <f t="shared" si="79"/>
        <v>0</v>
      </c>
      <c r="CL91" s="129">
        <f t="shared" si="79"/>
        <v>0</v>
      </c>
      <c r="CM91" s="129">
        <f t="shared" si="79"/>
        <v>0</v>
      </c>
      <c r="CN91" s="129">
        <f t="shared" si="79"/>
        <v>0</v>
      </c>
      <c r="CO91" s="129">
        <f t="shared" si="79"/>
        <v>0</v>
      </c>
      <c r="CP91" s="129">
        <f t="shared" si="79"/>
        <v>0</v>
      </c>
      <c r="CQ91" s="129">
        <f t="shared" si="79"/>
        <v>0</v>
      </c>
      <c r="CR91" s="129">
        <f t="shared" si="79"/>
        <v>0</v>
      </c>
      <c r="CS91" s="217">
        <f t="shared" si="79"/>
        <v>0</v>
      </c>
      <c r="CT91" s="208">
        <f t="shared" si="76"/>
        <v>5796.979125259998</v>
      </c>
      <c r="CU91" s="150"/>
      <c r="CV91" s="158"/>
      <c r="CX91" s="234"/>
    </row>
    <row r="92" spans="1:102">
      <c r="A92" s="205" t="s">
        <v>18</v>
      </c>
      <c r="B92" s="216">
        <f t="shared" ref="B92:AG92" si="80">SUM(B93:B95)</f>
        <v>32.630000000000003</v>
      </c>
      <c r="C92" s="220">
        <f t="shared" si="80"/>
        <v>32.630000000000003</v>
      </c>
      <c r="D92" s="220">
        <f t="shared" si="80"/>
        <v>32.630000000000003</v>
      </c>
      <c r="E92" s="220">
        <f t="shared" si="80"/>
        <v>32.630000000000003</v>
      </c>
      <c r="F92" s="220">
        <f t="shared" si="80"/>
        <v>32.630000000000003</v>
      </c>
      <c r="G92" s="220">
        <f t="shared" si="80"/>
        <v>32.630000000000003</v>
      </c>
      <c r="H92" s="220">
        <f t="shared" si="80"/>
        <v>32.630000000000003</v>
      </c>
      <c r="I92" s="220">
        <f t="shared" si="80"/>
        <v>32.630000000000003</v>
      </c>
      <c r="J92" s="220">
        <f t="shared" si="80"/>
        <v>32.630000000000003</v>
      </c>
      <c r="K92" s="220">
        <f t="shared" si="80"/>
        <v>32.630000000000003</v>
      </c>
      <c r="L92" s="220">
        <f t="shared" si="80"/>
        <v>32.630000000000003</v>
      </c>
      <c r="M92" s="220">
        <f t="shared" si="80"/>
        <v>32.630000000000003</v>
      </c>
      <c r="N92" s="220">
        <f t="shared" si="80"/>
        <v>32.630000000000003</v>
      </c>
      <c r="O92" s="220">
        <f t="shared" si="80"/>
        <v>32.630000000000003</v>
      </c>
      <c r="P92" s="220">
        <f t="shared" si="80"/>
        <v>32.630000000000003</v>
      </c>
      <c r="Q92" s="220">
        <f t="shared" si="80"/>
        <v>32.630000000000003</v>
      </c>
      <c r="R92" s="220">
        <f t="shared" si="80"/>
        <v>32.630000000000003</v>
      </c>
      <c r="S92" s="220">
        <f t="shared" si="80"/>
        <v>32.630000000000003</v>
      </c>
      <c r="T92" s="220">
        <f t="shared" si="80"/>
        <v>32.630000000000003</v>
      </c>
      <c r="U92" s="220">
        <f t="shared" si="80"/>
        <v>32.630000000000003</v>
      </c>
      <c r="V92" s="220">
        <f t="shared" si="80"/>
        <v>32.630000000000003</v>
      </c>
      <c r="W92" s="220">
        <f t="shared" si="80"/>
        <v>32.630000000000003</v>
      </c>
      <c r="X92" s="220">
        <f t="shared" si="80"/>
        <v>32.630000000000003</v>
      </c>
      <c r="Y92" s="220">
        <f t="shared" si="80"/>
        <v>32.630000000000003</v>
      </c>
      <c r="Z92" s="220">
        <f t="shared" si="80"/>
        <v>32.630000000000003</v>
      </c>
      <c r="AA92" s="220">
        <f t="shared" si="80"/>
        <v>32.630000000000003</v>
      </c>
      <c r="AB92" s="220">
        <f t="shared" si="80"/>
        <v>32.630000000000003</v>
      </c>
      <c r="AC92" s="220">
        <f t="shared" si="80"/>
        <v>32.630000000000003</v>
      </c>
      <c r="AD92" s="220">
        <f t="shared" si="80"/>
        <v>32.630000000000003</v>
      </c>
      <c r="AE92" s="220">
        <f t="shared" si="80"/>
        <v>32.630000000000003</v>
      </c>
      <c r="AF92" s="220">
        <f t="shared" si="80"/>
        <v>32.630000000000003</v>
      </c>
      <c r="AG92" s="220">
        <f t="shared" si="80"/>
        <v>32.630000000000003</v>
      </c>
      <c r="AH92" s="220">
        <f t="shared" ref="AH92:BM92" si="81">SUM(AH93:AH95)</f>
        <v>32.630000000000003</v>
      </c>
      <c r="AI92" s="220">
        <f t="shared" si="81"/>
        <v>32.630000000000003</v>
      </c>
      <c r="AJ92" s="220">
        <f t="shared" si="81"/>
        <v>32.630000000000003</v>
      </c>
      <c r="AK92" s="220">
        <f t="shared" si="81"/>
        <v>32.630000000000003</v>
      </c>
      <c r="AL92" s="220">
        <f t="shared" si="81"/>
        <v>32.630000000000003</v>
      </c>
      <c r="AM92" s="220">
        <f t="shared" si="81"/>
        <v>32.630000000000003</v>
      </c>
      <c r="AN92" s="220">
        <f t="shared" si="81"/>
        <v>32.630000000000003</v>
      </c>
      <c r="AO92" s="220">
        <f t="shared" si="81"/>
        <v>32.630000000000003</v>
      </c>
      <c r="AP92" s="220">
        <f t="shared" si="81"/>
        <v>32.630000000000003</v>
      </c>
      <c r="AQ92" s="220">
        <f t="shared" si="81"/>
        <v>32.630000000000003</v>
      </c>
      <c r="AR92" s="220">
        <f t="shared" si="81"/>
        <v>32.630000000000003</v>
      </c>
      <c r="AS92" s="220">
        <f t="shared" si="81"/>
        <v>32.630000000000003</v>
      </c>
      <c r="AT92" s="220">
        <f t="shared" si="81"/>
        <v>32.630000000000003</v>
      </c>
      <c r="AU92" s="220">
        <f t="shared" si="81"/>
        <v>32.630000000000003</v>
      </c>
      <c r="AV92" s="220">
        <f t="shared" si="81"/>
        <v>32.630000000000003</v>
      </c>
      <c r="AW92" s="220">
        <f t="shared" si="81"/>
        <v>32.630000000000003</v>
      </c>
      <c r="AX92" s="220">
        <f t="shared" si="81"/>
        <v>32.630000000000003</v>
      </c>
      <c r="AY92" s="220">
        <f t="shared" si="81"/>
        <v>32.630000000000003</v>
      </c>
      <c r="AZ92" s="220">
        <f t="shared" si="81"/>
        <v>32.630000000000003</v>
      </c>
      <c r="BA92" s="220">
        <f t="shared" si="81"/>
        <v>32.630000000000003</v>
      </c>
      <c r="BB92" s="220">
        <f t="shared" si="81"/>
        <v>32.630000000000003</v>
      </c>
      <c r="BC92" s="220">
        <f t="shared" si="81"/>
        <v>32.630000000000003</v>
      </c>
      <c r="BD92" s="220">
        <f t="shared" si="81"/>
        <v>32.630000000000003</v>
      </c>
      <c r="BE92" s="220">
        <f t="shared" si="81"/>
        <v>32.630000000000003</v>
      </c>
      <c r="BF92" s="220">
        <f t="shared" si="81"/>
        <v>32.630000000000003</v>
      </c>
      <c r="BG92" s="220">
        <f t="shared" si="81"/>
        <v>32.630000000000003</v>
      </c>
      <c r="BH92" s="220">
        <f t="shared" si="81"/>
        <v>32.630000000000003</v>
      </c>
      <c r="BI92" s="220">
        <f t="shared" si="81"/>
        <v>32.630000000000003</v>
      </c>
      <c r="BJ92" s="220">
        <f t="shared" si="81"/>
        <v>32.630000000000003</v>
      </c>
      <c r="BK92" s="220">
        <f t="shared" si="81"/>
        <v>32.630000000000003</v>
      </c>
      <c r="BL92" s="220">
        <f t="shared" si="81"/>
        <v>32.630000000000003</v>
      </c>
      <c r="BM92" s="220">
        <f t="shared" si="81"/>
        <v>32.630000000000003</v>
      </c>
      <c r="BN92" s="220">
        <f t="shared" ref="BN92:CS92" si="82">SUM(BN93:BN95)</f>
        <v>32.630000000000003</v>
      </c>
      <c r="BO92" s="220">
        <f t="shared" si="82"/>
        <v>32.630000000000003</v>
      </c>
      <c r="BP92" s="220">
        <f t="shared" si="82"/>
        <v>32.630000000000003</v>
      </c>
      <c r="BQ92" s="220">
        <f t="shared" si="82"/>
        <v>32.630000000000003</v>
      </c>
      <c r="BR92" s="220">
        <f t="shared" si="82"/>
        <v>32.630000000000003</v>
      </c>
      <c r="BS92" s="220">
        <f t="shared" si="82"/>
        <v>32.630000000000003</v>
      </c>
      <c r="BT92" s="220">
        <f t="shared" si="82"/>
        <v>32.630000000000003</v>
      </c>
      <c r="BU92" s="220">
        <f t="shared" si="82"/>
        <v>32.630000000000003</v>
      </c>
      <c r="BV92" s="220">
        <f t="shared" si="82"/>
        <v>32.630000000000003</v>
      </c>
      <c r="BW92" s="220">
        <f t="shared" si="82"/>
        <v>32.630000000000003</v>
      </c>
      <c r="BX92" s="220">
        <f t="shared" si="82"/>
        <v>32.630000000000003</v>
      </c>
      <c r="BY92" s="220">
        <f t="shared" si="82"/>
        <v>32.630000000000003</v>
      </c>
      <c r="BZ92" s="220">
        <f t="shared" si="82"/>
        <v>32.630000000000003</v>
      </c>
      <c r="CA92" s="220">
        <f t="shared" si="82"/>
        <v>32.630000000000003</v>
      </c>
      <c r="CB92" s="220">
        <f t="shared" si="82"/>
        <v>32.630000000000003</v>
      </c>
      <c r="CC92" s="220">
        <f t="shared" si="82"/>
        <v>32.630000000000003</v>
      </c>
      <c r="CD92" s="220">
        <f t="shared" si="82"/>
        <v>32.630000000000003</v>
      </c>
      <c r="CE92" s="220">
        <f t="shared" si="82"/>
        <v>32.630000000000003</v>
      </c>
      <c r="CF92" s="220">
        <f t="shared" si="82"/>
        <v>32.630000000000003</v>
      </c>
      <c r="CG92" s="220">
        <f t="shared" si="82"/>
        <v>32.630000000000003</v>
      </c>
      <c r="CH92" s="220">
        <f t="shared" si="82"/>
        <v>32.630000000000003</v>
      </c>
      <c r="CI92" s="220">
        <f t="shared" si="82"/>
        <v>32.630000000000003</v>
      </c>
      <c r="CJ92" s="220">
        <f t="shared" si="82"/>
        <v>32.630000000000003</v>
      </c>
      <c r="CK92" s="220">
        <f t="shared" si="82"/>
        <v>32.630000000000003</v>
      </c>
      <c r="CL92" s="220">
        <f t="shared" si="82"/>
        <v>32.630000000000003</v>
      </c>
      <c r="CM92" s="220">
        <f t="shared" si="82"/>
        <v>32.630000000000003</v>
      </c>
      <c r="CN92" s="220">
        <f t="shared" si="82"/>
        <v>32.630000000000003</v>
      </c>
      <c r="CO92" s="220">
        <f t="shared" si="82"/>
        <v>32.630000000000003</v>
      </c>
      <c r="CP92" s="220">
        <f t="shared" si="82"/>
        <v>32.630000000000003</v>
      </c>
      <c r="CQ92" s="220">
        <f t="shared" si="82"/>
        <v>32.630000000000003</v>
      </c>
      <c r="CR92" s="220">
        <f t="shared" si="82"/>
        <v>32.630000000000003</v>
      </c>
      <c r="CS92" s="221">
        <f t="shared" si="82"/>
        <v>32.630000000000003</v>
      </c>
      <c r="CT92" s="208">
        <f t="shared" si="76"/>
        <v>3132.4800000000068</v>
      </c>
      <c r="CU92" s="150"/>
    </row>
    <row r="93" spans="1:102">
      <c r="A93" s="25" t="s">
        <v>65</v>
      </c>
      <c r="B93" s="42">
        <v>0.63</v>
      </c>
      <c r="C93" s="43">
        <v>0.63</v>
      </c>
      <c r="D93" s="43">
        <v>0.63</v>
      </c>
      <c r="E93" s="43">
        <v>0.63</v>
      </c>
      <c r="F93" s="43">
        <v>0.63</v>
      </c>
      <c r="G93" s="43">
        <v>0.63</v>
      </c>
      <c r="H93" s="43">
        <v>0.63</v>
      </c>
      <c r="I93" s="43">
        <v>0.63</v>
      </c>
      <c r="J93" s="43">
        <v>0.63</v>
      </c>
      <c r="K93" s="43">
        <v>0.63</v>
      </c>
      <c r="L93" s="43">
        <v>0.63</v>
      </c>
      <c r="M93" s="43">
        <v>0.63</v>
      </c>
      <c r="N93" s="43">
        <v>0.63</v>
      </c>
      <c r="O93" s="43">
        <v>0.63</v>
      </c>
      <c r="P93" s="43">
        <v>0.63</v>
      </c>
      <c r="Q93" s="43">
        <v>0.63</v>
      </c>
      <c r="R93" s="43">
        <v>0.63</v>
      </c>
      <c r="S93" s="43">
        <v>0.63</v>
      </c>
      <c r="T93" s="43">
        <v>0.63</v>
      </c>
      <c r="U93" s="43">
        <v>0.63</v>
      </c>
      <c r="V93" s="43">
        <v>0.63</v>
      </c>
      <c r="W93" s="43">
        <v>0.63</v>
      </c>
      <c r="X93" s="43">
        <v>0.63</v>
      </c>
      <c r="Y93" s="43">
        <v>0.63</v>
      </c>
      <c r="Z93" s="43">
        <v>0.63</v>
      </c>
      <c r="AA93" s="43">
        <v>0.63</v>
      </c>
      <c r="AB93" s="43">
        <v>0.63</v>
      </c>
      <c r="AC93" s="43">
        <v>0.63</v>
      </c>
      <c r="AD93" s="43">
        <v>0.63</v>
      </c>
      <c r="AE93" s="43">
        <v>0.63</v>
      </c>
      <c r="AF93" s="43">
        <v>0.63</v>
      </c>
      <c r="AG93" s="43">
        <v>0.63</v>
      </c>
      <c r="AH93" s="43">
        <v>0.63</v>
      </c>
      <c r="AI93" s="43">
        <v>0.63</v>
      </c>
      <c r="AJ93" s="43">
        <v>0.63</v>
      </c>
      <c r="AK93" s="43">
        <v>0.63</v>
      </c>
      <c r="AL93" s="43">
        <v>0.63</v>
      </c>
      <c r="AM93" s="43">
        <v>0.63</v>
      </c>
      <c r="AN93" s="43">
        <v>0.63</v>
      </c>
      <c r="AO93" s="43">
        <v>0.63</v>
      </c>
      <c r="AP93" s="43">
        <v>0.63</v>
      </c>
      <c r="AQ93" s="43">
        <v>0.63</v>
      </c>
      <c r="AR93" s="43">
        <v>0.63</v>
      </c>
      <c r="AS93" s="43">
        <v>0.63</v>
      </c>
      <c r="AT93" s="43">
        <v>0.63</v>
      </c>
      <c r="AU93" s="43">
        <v>0.63</v>
      </c>
      <c r="AV93" s="43">
        <v>0.63</v>
      </c>
      <c r="AW93" s="43">
        <v>0.63</v>
      </c>
      <c r="AX93" s="43">
        <v>0.63</v>
      </c>
      <c r="AY93" s="43">
        <v>0.63</v>
      </c>
      <c r="AZ93" s="43">
        <v>0.63</v>
      </c>
      <c r="BA93" s="43">
        <v>0.63</v>
      </c>
      <c r="BB93" s="43">
        <v>0.63</v>
      </c>
      <c r="BC93" s="43">
        <v>0.63</v>
      </c>
      <c r="BD93" s="43">
        <v>0.63</v>
      </c>
      <c r="BE93" s="43">
        <v>0.63</v>
      </c>
      <c r="BF93" s="43">
        <v>0.63</v>
      </c>
      <c r="BG93" s="43">
        <v>0.63</v>
      </c>
      <c r="BH93" s="43">
        <v>0.63</v>
      </c>
      <c r="BI93" s="43">
        <v>0.63</v>
      </c>
      <c r="BJ93" s="43">
        <v>0.63</v>
      </c>
      <c r="BK93" s="43">
        <v>0.63</v>
      </c>
      <c r="BL93" s="43">
        <v>0.63</v>
      </c>
      <c r="BM93" s="43">
        <v>0.63</v>
      </c>
      <c r="BN93" s="43">
        <v>0.63</v>
      </c>
      <c r="BO93" s="43">
        <v>0.63</v>
      </c>
      <c r="BP93" s="43">
        <v>0.63</v>
      </c>
      <c r="BQ93" s="43">
        <v>0.63</v>
      </c>
      <c r="BR93" s="43">
        <v>0.63</v>
      </c>
      <c r="BS93" s="43">
        <v>0.63</v>
      </c>
      <c r="BT93" s="43">
        <v>0.63</v>
      </c>
      <c r="BU93" s="43">
        <v>0.63</v>
      </c>
      <c r="BV93" s="43">
        <v>0.63</v>
      </c>
      <c r="BW93" s="43">
        <v>0.63</v>
      </c>
      <c r="BX93" s="43">
        <v>0.63</v>
      </c>
      <c r="BY93" s="43">
        <v>0.63</v>
      </c>
      <c r="BZ93" s="43">
        <v>0.63</v>
      </c>
      <c r="CA93" s="43">
        <v>0.63</v>
      </c>
      <c r="CB93" s="43">
        <v>0.63</v>
      </c>
      <c r="CC93" s="43">
        <v>0.63</v>
      </c>
      <c r="CD93" s="43">
        <v>0.63</v>
      </c>
      <c r="CE93" s="43">
        <v>0.63</v>
      </c>
      <c r="CF93" s="43">
        <v>0.63</v>
      </c>
      <c r="CG93" s="43">
        <v>0.63</v>
      </c>
      <c r="CH93" s="43">
        <v>0.63</v>
      </c>
      <c r="CI93" s="43">
        <v>0.63</v>
      </c>
      <c r="CJ93" s="43">
        <v>0.63</v>
      </c>
      <c r="CK93" s="43">
        <v>0.63</v>
      </c>
      <c r="CL93" s="43">
        <v>0.63</v>
      </c>
      <c r="CM93" s="43">
        <v>0.63</v>
      </c>
      <c r="CN93" s="43">
        <v>0.63</v>
      </c>
      <c r="CO93" s="43">
        <v>0.63</v>
      </c>
      <c r="CP93" s="43">
        <v>0.63</v>
      </c>
      <c r="CQ93" s="43">
        <v>0.63</v>
      </c>
      <c r="CR93" s="43">
        <v>0.63</v>
      </c>
      <c r="CS93" s="92">
        <v>0.63</v>
      </c>
      <c r="CT93" s="209">
        <f t="shared" ref="CT93:CT96" si="83">SUM(B93:CS93)</f>
        <v>60.480000000000103</v>
      </c>
      <c r="CU93" s="152"/>
    </row>
    <row r="94" spans="1:102">
      <c r="A94" s="25" t="s">
        <v>66</v>
      </c>
      <c r="B94" s="264">
        <v>32</v>
      </c>
      <c r="C94" s="265">
        <v>32</v>
      </c>
      <c r="D94" s="265">
        <v>32</v>
      </c>
      <c r="E94" s="265">
        <v>32</v>
      </c>
      <c r="F94" s="265">
        <v>32</v>
      </c>
      <c r="G94" s="265">
        <v>32</v>
      </c>
      <c r="H94" s="265">
        <v>32</v>
      </c>
      <c r="I94" s="265">
        <v>32</v>
      </c>
      <c r="J94" s="265">
        <v>32</v>
      </c>
      <c r="K94" s="265">
        <v>32</v>
      </c>
      <c r="L94" s="265">
        <v>32</v>
      </c>
      <c r="M94" s="265">
        <v>32</v>
      </c>
      <c r="N94" s="265">
        <v>32</v>
      </c>
      <c r="O94" s="265">
        <v>32</v>
      </c>
      <c r="P94" s="265">
        <v>32</v>
      </c>
      <c r="Q94" s="265">
        <v>32</v>
      </c>
      <c r="R94" s="265">
        <v>32</v>
      </c>
      <c r="S94" s="265">
        <v>32</v>
      </c>
      <c r="T94" s="265">
        <v>32</v>
      </c>
      <c r="U94" s="265">
        <v>32</v>
      </c>
      <c r="V94" s="265">
        <v>32</v>
      </c>
      <c r="W94" s="265">
        <v>32</v>
      </c>
      <c r="X94" s="265">
        <v>32</v>
      </c>
      <c r="Y94" s="265">
        <v>32</v>
      </c>
      <c r="Z94" s="265">
        <v>32</v>
      </c>
      <c r="AA94" s="265">
        <v>32</v>
      </c>
      <c r="AB94" s="265">
        <v>32</v>
      </c>
      <c r="AC94" s="265">
        <v>32</v>
      </c>
      <c r="AD94" s="265">
        <v>32</v>
      </c>
      <c r="AE94" s="265">
        <v>32</v>
      </c>
      <c r="AF94" s="265">
        <v>32</v>
      </c>
      <c r="AG94" s="265">
        <v>32</v>
      </c>
      <c r="AH94" s="265">
        <v>32</v>
      </c>
      <c r="AI94" s="265">
        <v>32</v>
      </c>
      <c r="AJ94" s="265">
        <v>32</v>
      </c>
      <c r="AK94" s="265">
        <v>32</v>
      </c>
      <c r="AL94" s="265">
        <v>32</v>
      </c>
      <c r="AM94" s="265">
        <v>32</v>
      </c>
      <c r="AN94" s="265">
        <v>32</v>
      </c>
      <c r="AO94" s="265">
        <v>32</v>
      </c>
      <c r="AP94" s="265">
        <v>32</v>
      </c>
      <c r="AQ94" s="265">
        <v>32</v>
      </c>
      <c r="AR94" s="265">
        <v>32</v>
      </c>
      <c r="AS94" s="265">
        <v>32</v>
      </c>
      <c r="AT94" s="265">
        <v>32</v>
      </c>
      <c r="AU94" s="265">
        <v>32</v>
      </c>
      <c r="AV94" s="265">
        <v>32</v>
      </c>
      <c r="AW94" s="265">
        <v>32</v>
      </c>
      <c r="AX94" s="265">
        <v>32</v>
      </c>
      <c r="AY94" s="265">
        <v>32</v>
      </c>
      <c r="AZ94" s="265">
        <v>32</v>
      </c>
      <c r="BA94" s="265">
        <v>32</v>
      </c>
      <c r="BB94" s="265">
        <v>32</v>
      </c>
      <c r="BC94" s="265">
        <v>32</v>
      </c>
      <c r="BD94" s="265">
        <v>32</v>
      </c>
      <c r="BE94" s="265">
        <v>32</v>
      </c>
      <c r="BF94" s="265">
        <v>32</v>
      </c>
      <c r="BG94" s="265">
        <v>32</v>
      </c>
      <c r="BH94" s="265">
        <v>32</v>
      </c>
      <c r="BI94" s="265">
        <v>32</v>
      </c>
      <c r="BJ94" s="265">
        <v>32</v>
      </c>
      <c r="BK94" s="265">
        <v>32</v>
      </c>
      <c r="BL94" s="265">
        <v>32</v>
      </c>
      <c r="BM94" s="265">
        <v>32</v>
      </c>
      <c r="BN94" s="265">
        <v>32</v>
      </c>
      <c r="BO94" s="265">
        <v>32</v>
      </c>
      <c r="BP94" s="265">
        <v>32</v>
      </c>
      <c r="BQ94" s="265">
        <v>32</v>
      </c>
      <c r="BR94" s="265">
        <v>32</v>
      </c>
      <c r="BS94" s="265">
        <v>32</v>
      </c>
      <c r="BT94" s="265">
        <v>32</v>
      </c>
      <c r="BU94" s="265">
        <v>32</v>
      </c>
      <c r="BV94" s="265">
        <v>32</v>
      </c>
      <c r="BW94" s="265">
        <v>32</v>
      </c>
      <c r="BX94" s="265">
        <v>32</v>
      </c>
      <c r="BY94" s="265">
        <v>32</v>
      </c>
      <c r="BZ94" s="265">
        <v>32</v>
      </c>
      <c r="CA94" s="265">
        <v>32</v>
      </c>
      <c r="CB94" s="265">
        <v>32</v>
      </c>
      <c r="CC94" s="265">
        <v>32</v>
      </c>
      <c r="CD94" s="265">
        <v>32</v>
      </c>
      <c r="CE94" s="265">
        <v>32</v>
      </c>
      <c r="CF94" s="265">
        <v>32</v>
      </c>
      <c r="CG94" s="265">
        <v>32</v>
      </c>
      <c r="CH94" s="265">
        <v>32</v>
      </c>
      <c r="CI94" s="265">
        <v>32</v>
      </c>
      <c r="CJ94" s="265">
        <v>32</v>
      </c>
      <c r="CK94" s="265">
        <v>32</v>
      </c>
      <c r="CL94" s="265">
        <v>32</v>
      </c>
      <c r="CM94" s="265">
        <v>32</v>
      </c>
      <c r="CN94" s="265">
        <v>32</v>
      </c>
      <c r="CO94" s="265">
        <v>32</v>
      </c>
      <c r="CP94" s="265">
        <v>32</v>
      </c>
      <c r="CQ94" s="265">
        <v>32</v>
      </c>
      <c r="CR94" s="265">
        <v>32</v>
      </c>
      <c r="CS94" s="266">
        <v>32</v>
      </c>
      <c r="CT94" s="209">
        <f t="shared" si="83"/>
        <v>3072</v>
      </c>
      <c r="CU94" s="152"/>
    </row>
    <row r="95" spans="1:102" ht="15.75" thickBot="1">
      <c r="A95" s="25" t="s">
        <v>67</v>
      </c>
      <c r="B95" s="123">
        <v>0</v>
      </c>
      <c r="C95" s="124">
        <v>0</v>
      </c>
      <c r="D95" s="124">
        <v>0</v>
      </c>
      <c r="E95" s="124">
        <v>0</v>
      </c>
      <c r="F95" s="124">
        <v>0</v>
      </c>
      <c r="G95" s="124">
        <v>0</v>
      </c>
      <c r="H95" s="124">
        <v>0</v>
      </c>
      <c r="I95" s="124">
        <v>0</v>
      </c>
      <c r="J95" s="124">
        <v>0</v>
      </c>
      <c r="K95" s="124">
        <v>0</v>
      </c>
      <c r="L95" s="124">
        <v>0</v>
      </c>
      <c r="M95" s="124">
        <v>0</v>
      </c>
      <c r="N95" s="124">
        <v>0</v>
      </c>
      <c r="O95" s="124">
        <v>0</v>
      </c>
      <c r="P95" s="124">
        <v>0</v>
      </c>
      <c r="Q95" s="124">
        <v>0</v>
      </c>
      <c r="R95" s="124">
        <v>0</v>
      </c>
      <c r="S95" s="124">
        <v>0</v>
      </c>
      <c r="T95" s="124">
        <v>0</v>
      </c>
      <c r="U95" s="124">
        <v>0</v>
      </c>
      <c r="V95" s="124">
        <v>0</v>
      </c>
      <c r="W95" s="124">
        <v>0</v>
      </c>
      <c r="X95" s="124">
        <v>0</v>
      </c>
      <c r="Y95" s="124">
        <v>0</v>
      </c>
      <c r="Z95" s="124">
        <v>0</v>
      </c>
      <c r="AA95" s="124">
        <v>0</v>
      </c>
      <c r="AB95" s="124">
        <v>0</v>
      </c>
      <c r="AC95" s="124">
        <v>0</v>
      </c>
      <c r="AD95" s="124">
        <v>0</v>
      </c>
      <c r="AE95" s="124">
        <v>0</v>
      </c>
      <c r="AF95" s="124">
        <v>0</v>
      </c>
      <c r="AG95" s="124">
        <v>0</v>
      </c>
      <c r="AH95" s="124">
        <v>0</v>
      </c>
      <c r="AI95" s="124">
        <v>0</v>
      </c>
      <c r="AJ95" s="124">
        <v>0</v>
      </c>
      <c r="AK95" s="124">
        <v>0</v>
      </c>
      <c r="AL95" s="124">
        <v>0</v>
      </c>
      <c r="AM95" s="124">
        <v>0</v>
      </c>
      <c r="AN95" s="124">
        <v>0</v>
      </c>
      <c r="AO95" s="124">
        <v>0</v>
      </c>
      <c r="AP95" s="124">
        <v>0</v>
      </c>
      <c r="AQ95" s="124">
        <v>0</v>
      </c>
      <c r="AR95" s="124">
        <v>0</v>
      </c>
      <c r="AS95" s="124">
        <v>0</v>
      </c>
      <c r="AT95" s="124">
        <v>0</v>
      </c>
      <c r="AU95" s="124">
        <v>0</v>
      </c>
      <c r="AV95" s="124">
        <v>0</v>
      </c>
      <c r="AW95" s="124">
        <v>0</v>
      </c>
      <c r="AX95" s="124">
        <v>0</v>
      </c>
      <c r="AY95" s="124">
        <v>0</v>
      </c>
      <c r="AZ95" s="124">
        <v>0</v>
      </c>
      <c r="BA95" s="124">
        <v>0</v>
      </c>
      <c r="BB95" s="124">
        <v>0</v>
      </c>
      <c r="BC95" s="124">
        <v>0</v>
      </c>
      <c r="BD95" s="124">
        <v>0</v>
      </c>
      <c r="BE95" s="124">
        <v>0</v>
      </c>
      <c r="BF95" s="124">
        <v>0</v>
      </c>
      <c r="BG95" s="124">
        <v>0</v>
      </c>
      <c r="BH95" s="124">
        <v>0</v>
      </c>
      <c r="BI95" s="124">
        <v>0</v>
      </c>
      <c r="BJ95" s="124">
        <v>0</v>
      </c>
      <c r="BK95" s="124">
        <v>0</v>
      </c>
      <c r="BL95" s="124">
        <v>0</v>
      </c>
      <c r="BM95" s="124">
        <v>0</v>
      </c>
      <c r="BN95" s="124">
        <v>0</v>
      </c>
      <c r="BO95" s="124">
        <v>0</v>
      </c>
      <c r="BP95" s="124">
        <v>0</v>
      </c>
      <c r="BQ95" s="124">
        <v>0</v>
      </c>
      <c r="BR95" s="124">
        <v>0</v>
      </c>
      <c r="BS95" s="124">
        <v>0</v>
      </c>
      <c r="BT95" s="124">
        <v>0</v>
      </c>
      <c r="BU95" s="124">
        <v>0</v>
      </c>
      <c r="BV95" s="124">
        <v>0</v>
      </c>
      <c r="BW95" s="124">
        <v>0</v>
      </c>
      <c r="BX95" s="124">
        <v>0</v>
      </c>
      <c r="BY95" s="124">
        <v>0</v>
      </c>
      <c r="BZ95" s="124">
        <v>0</v>
      </c>
      <c r="CA95" s="124">
        <v>0</v>
      </c>
      <c r="CB95" s="124">
        <v>0</v>
      </c>
      <c r="CC95" s="124">
        <v>0</v>
      </c>
      <c r="CD95" s="124">
        <v>0</v>
      </c>
      <c r="CE95" s="124">
        <v>0</v>
      </c>
      <c r="CF95" s="124">
        <v>0</v>
      </c>
      <c r="CG95" s="124">
        <v>0</v>
      </c>
      <c r="CH95" s="124">
        <v>0</v>
      </c>
      <c r="CI95" s="124">
        <v>0</v>
      </c>
      <c r="CJ95" s="124">
        <v>0</v>
      </c>
      <c r="CK95" s="124">
        <v>0</v>
      </c>
      <c r="CL95" s="124">
        <v>0</v>
      </c>
      <c r="CM95" s="124">
        <v>0</v>
      </c>
      <c r="CN95" s="124">
        <v>0</v>
      </c>
      <c r="CO95" s="124">
        <v>0</v>
      </c>
      <c r="CP95" s="124">
        <v>0</v>
      </c>
      <c r="CQ95" s="124">
        <v>0</v>
      </c>
      <c r="CR95" s="124">
        <v>0</v>
      </c>
      <c r="CS95" s="125">
        <v>0</v>
      </c>
      <c r="CT95" s="233">
        <f t="shared" si="83"/>
        <v>0</v>
      </c>
      <c r="CU95" s="152"/>
    </row>
    <row r="96" spans="1:102" s="137" customFormat="1" ht="15.75" thickBot="1">
      <c r="A96" s="207" t="s">
        <v>68</v>
      </c>
      <c r="B96" s="218">
        <f t="shared" ref="B96:AG96" si="84">B91+B92</f>
        <v>32.630000000000003</v>
      </c>
      <c r="C96" s="168">
        <f t="shared" si="84"/>
        <v>32.630000000000003</v>
      </c>
      <c r="D96" s="168">
        <f t="shared" si="84"/>
        <v>32.630000000000003</v>
      </c>
      <c r="E96" s="168">
        <f t="shared" si="84"/>
        <v>32.630000000000003</v>
      </c>
      <c r="F96" s="168">
        <f t="shared" si="84"/>
        <v>32.630000000000003</v>
      </c>
      <c r="G96" s="168">
        <f t="shared" si="84"/>
        <v>32.630000000000003</v>
      </c>
      <c r="H96" s="168">
        <f t="shared" si="84"/>
        <v>32.630000000000003</v>
      </c>
      <c r="I96" s="168">
        <f t="shared" si="84"/>
        <v>32.630000000000003</v>
      </c>
      <c r="J96" s="168">
        <f t="shared" si="84"/>
        <v>32.630000000000003</v>
      </c>
      <c r="K96" s="168">
        <f t="shared" si="84"/>
        <v>32.630000000000003</v>
      </c>
      <c r="L96" s="168">
        <f t="shared" si="84"/>
        <v>32.630000000000003</v>
      </c>
      <c r="M96" s="168">
        <f t="shared" si="84"/>
        <v>32.630000000000003</v>
      </c>
      <c r="N96" s="168">
        <f t="shared" si="84"/>
        <v>32.630000000000003</v>
      </c>
      <c r="O96" s="168">
        <f t="shared" si="84"/>
        <v>32.630000000000003</v>
      </c>
      <c r="P96" s="168">
        <f t="shared" si="84"/>
        <v>32.630000000000003</v>
      </c>
      <c r="Q96" s="168">
        <f t="shared" si="84"/>
        <v>32.630000000000003</v>
      </c>
      <c r="R96" s="168">
        <f t="shared" si="84"/>
        <v>32.630000000000003</v>
      </c>
      <c r="S96" s="168">
        <f t="shared" si="84"/>
        <v>32.630000000000003</v>
      </c>
      <c r="T96" s="168">
        <f t="shared" si="84"/>
        <v>32.630000000000003</v>
      </c>
      <c r="U96" s="168">
        <f t="shared" si="84"/>
        <v>32.630000000000003</v>
      </c>
      <c r="V96" s="168">
        <f t="shared" si="84"/>
        <v>32.630000000000003</v>
      </c>
      <c r="W96" s="168">
        <f t="shared" si="84"/>
        <v>32.630000000000003</v>
      </c>
      <c r="X96" s="168">
        <f t="shared" si="84"/>
        <v>32.630000000000003</v>
      </c>
      <c r="Y96" s="168">
        <f t="shared" si="84"/>
        <v>32.630000000000003</v>
      </c>
      <c r="Z96" s="168">
        <f t="shared" si="84"/>
        <v>33.219500000000004</v>
      </c>
      <c r="AA96" s="168">
        <f t="shared" si="84"/>
        <v>36.168880000000001</v>
      </c>
      <c r="AB96" s="168">
        <f t="shared" si="84"/>
        <v>38.970359999999999</v>
      </c>
      <c r="AC96" s="168">
        <f t="shared" si="84"/>
        <v>44.305916800000006</v>
      </c>
      <c r="AD96" s="168">
        <f t="shared" si="84"/>
        <v>49.333370700000003</v>
      </c>
      <c r="AE96" s="168">
        <f t="shared" si="84"/>
        <v>55.541162900000003</v>
      </c>
      <c r="AF96" s="168">
        <f t="shared" si="84"/>
        <v>59.289438900000007</v>
      </c>
      <c r="AG96" s="168">
        <f t="shared" si="84"/>
        <v>67.676073400000007</v>
      </c>
      <c r="AH96" s="168">
        <f t="shared" ref="AH96:BM96" si="85">AH91+AH92</f>
        <v>73.1574296</v>
      </c>
      <c r="AI96" s="168">
        <f t="shared" si="85"/>
        <v>75.499920299999999</v>
      </c>
      <c r="AJ96" s="168">
        <f t="shared" si="85"/>
        <v>90.939686599999987</v>
      </c>
      <c r="AK96" s="168">
        <f t="shared" si="85"/>
        <v>108.76724630000001</v>
      </c>
      <c r="AL96" s="168">
        <f t="shared" si="85"/>
        <v>133.25221450000001</v>
      </c>
      <c r="AM96" s="168">
        <f t="shared" si="85"/>
        <v>158.869561</v>
      </c>
      <c r="AN96" s="168">
        <f t="shared" si="85"/>
        <v>323.13160999999997</v>
      </c>
      <c r="AO96" s="168">
        <f t="shared" si="85"/>
        <v>308.37738999999999</v>
      </c>
      <c r="AP96" s="168">
        <f t="shared" si="85"/>
        <v>149.03483200000002</v>
      </c>
      <c r="AQ96" s="168">
        <f t="shared" si="85"/>
        <v>167.89701700000001</v>
      </c>
      <c r="AR96" s="168">
        <f t="shared" si="85"/>
        <v>205.01480999999998</v>
      </c>
      <c r="AS96" s="168">
        <f t="shared" si="85"/>
        <v>211.51644899999999</v>
      </c>
      <c r="AT96" s="168">
        <f t="shared" si="85"/>
        <v>218.76003800000001</v>
      </c>
      <c r="AU96" s="168">
        <f t="shared" si="85"/>
        <v>207.08139800000001</v>
      </c>
      <c r="AV96" s="168">
        <f t="shared" si="85"/>
        <v>359.89635399999997</v>
      </c>
      <c r="AW96" s="168">
        <f t="shared" si="85"/>
        <v>362.84199699999999</v>
      </c>
      <c r="AX96" s="168">
        <f t="shared" si="85"/>
        <v>358.08193099999994</v>
      </c>
      <c r="AY96" s="168">
        <f t="shared" si="85"/>
        <v>332.44036</v>
      </c>
      <c r="AZ96" s="168">
        <f t="shared" si="85"/>
        <v>350.92823799999996</v>
      </c>
      <c r="BA96" s="168">
        <f t="shared" si="85"/>
        <v>346.14853399999998</v>
      </c>
      <c r="BB96" s="168">
        <f t="shared" si="85"/>
        <v>241.67076400000002</v>
      </c>
      <c r="BC96" s="168">
        <f t="shared" si="85"/>
        <v>164.75027999999998</v>
      </c>
      <c r="BD96" s="168">
        <f t="shared" si="85"/>
        <v>164.68031130000003</v>
      </c>
      <c r="BE96" s="168">
        <f t="shared" si="85"/>
        <v>148.89223920000001</v>
      </c>
      <c r="BF96" s="168">
        <f t="shared" si="85"/>
        <v>126.06824410000002</v>
      </c>
      <c r="BG96" s="168">
        <f t="shared" si="85"/>
        <v>118.6063126</v>
      </c>
      <c r="BH96" s="168">
        <f t="shared" si="85"/>
        <v>133.44277160000001</v>
      </c>
      <c r="BI96" s="168">
        <f t="shared" si="85"/>
        <v>147.83234969999998</v>
      </c>
      <c r="BJ96" s="168">
        <f t="shared" si="85"/>
        <v>145.17429100000001</v>
      </c>
      <c r="BK96" s="168">
        <f t="shared" si="85"/>
        <v>134.86867799999999</v>
      </c>
      <c r="BL96" s="168">
        <f t="shared" si="85"/>
        <v>118.05056999999999</v>
      </c>
      <c r="BM96" s="168">
        <f t="shared" si="85"/>
        <v>109.32659089999999</v>
      </c>
      <c r="BN96" s="168">
        <f t="shared" ref="BN96:CS96" si="86">BN91+BN92</f>
        <v>141.57146700000001</v>
      </c>
      <c r="BO96" s="168">
        <f t="shared" si="86"/>
        <v>208.9851401</v>
      </c>
      <c r="BP96" s="168">
        <f t="shared" si="86"/>
        <v>77.179331300000001</v>
      </c>
      <c r="BQ96" s="168">
        <f t="shared" si="86"/>
        <v>66.326278400000007</v>
      </c>
      <c r="BR96" s="168">
        <f t="shared" si="86"/>
        <v>56.942213300000006</v>
      </c>
      <c r="BS96" s="168">
        <f t="shared" si="86"/>
        <v>49.897952400000001</v>
      </c>
      <c r="BT96" s="168">
        <f t="shared" si="86"/>
        <v>43.582221600000004</v>
      </c>
      <c r="BU96" s="168">
        <f t="shared" si="86"/>
        <v>38.107533200000006</v>
      </c>
      <c r="BV96" s="168">
        <f t="shared" si="86"/>
        <v>33.731266560000002</v>
      </c>
      <c r="BW96" s="168">
        <f t="shared" si="86"/>
        <v>32.650600000000004</v>
      </c>
      <c r="BX96" s="168">
        <f t="shared" si="86"/>
        <v>32.630000000000003</v>
      </c>
      <c r="BY96" s="168">
        <f t="shared" si="86"/>
        <v>32.630000000000003</v>
      </c>
      <c r="BZ96" s="168">
        <f t="shared" si="86"/>
        <v>32.630000000000003</v>
      </c>
      <c r="CA96" s="168">
        <f t="shared" si="86"/>
        <v>32.630000000000003</v>
      </c>
      <c r="CB96" s="168">
        <f t="shared" si="86"/>
        <v>32.630000000000003</v>
      </c>
      <c r="CC96" s="168">
        <f t="shared" si="86"/>
        <v>32.630000000000003</v>
      </c>
      <c r="CD96" s="168">
        <f t="shared" si="86"/>
        <v>32.630000000000003</v>
      </c>
      <c r="CE96" s="168">
        <f t="shared" si="86"/>
        <v>32.630000000000003</v>
      </c>
      <c r="CF96" s="168">
        <f t="shared" si="86"/>
        <v>32.630000000000003</v>
      </c>
      <c r="CG96" s="168">
        <f t="shared" si="86"/>
        <v>32.630000000000003</v>
      </c>
      <c r="CH96" s="168">
        <f t="shared" si="86"/>
        <v>32.630000000000003</v>
      </c>
      <c r="CI96" s="168">
        <f t="shared" si="86"/>
        <v>32.630000000000003</v>
      </c>
      <c r="CJ96" s="168">
        <f t="shared" si="86"/>
        <v>32.630000000000003</v>
      </c>
      <c r="CK96" s="168">
        <f t="shared" si="86"/>
        <v>32.630000000000003</v>
      </c>
      <c r="CL96" s="168">
        <f t="shared" si="86"/>
        <v>32.630000000000003</v>
      </c>
      <c r="CM96" s="168">
        <f t="shared" si="86"/>
        <v>32.630000000000003</v>
      </c>
      <c r="CN96" s="168">
        <f t="shared" si="86"/>
        <v>32.630000000000003</v>
      </c>
      <c r="CO96" s="168">
        <f t="shared" si="86"/>
        <v>32.630000000000003</v>
      </c>
      <c r="CP96" s="168">
        <f t="shared" si="86"/>
        <v>32.630000000000003</v>
      </c>
      <c r="CQ96" s="168">
        <f t="shared" si="86"/>
        <v>32.630000000000003</v>
      </c>
      <c r="CR96" s="168">
        <f t="shared" si="86"/>
        <v>32.630000000000003</v>
      </c>
      <c r="CS96" s="219">
        <f t="shared" si="86"/>
        <v>32.630000000000003</v>
      </c>
      <c r="CT96" s="133">
        <f t="shared" si="83"/>
        <v>8929.4591252599803</v>
      </c>
      <c r="CU96" s="150"/>
      <c r="CV96" s="5"/>
      <c r="CX96" s="151"/>
    </row>
    <row r="97" spans="1:102">
      <c r="A97" s="132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50"/>
      <c r="CV97" s="151"/>
    </row>
    <row r="98" spans="1:102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50"/>
      <c r="CV98" s="151"/>
    </row>
    <row r="99" spans="1:102" ht="15.75" thickBot="1">
      <c r="A99" s="130" t="s">
        <v>69</v>
      </c>
      <c r="B99" s="131">
        <f>IF(B57&lt;0,0,MIN(B57,B96))</f>
        <v>0</v>
      </c>
      <c r="C99" s="131">
        <f t="shared" ref="C99:BN99" si="87">IF(C57&lt;0,0,MIN(C57,C96))</f>
        <v>0</v>
      </c>
      <c r="D99" s="131">
        <f t="shared" si="87"/>
        <v>0</v>
      </c>
      <c r="E99" s="131">
        <f t="shared" si="87"/>
        <v>0</v>
      </c>
      <c r="F99" s="131">
        <f t="shared" si="87"/>
        <v>0</v>
      </c>
      <c r="G99" s="131">
        <f t="shared" si="87"/>
        <v>0</v>
      </c>
      <c r="H99" s="131">
        <f t="shared" si="87"/>
        <v>0</v>
      </c>
      <c r="I99" s="131">
        <f t="shared" si="87"/>
        <v>5.9819999999990614</v>
      </c>
      <c r="J99" s="131">
        <f t="shared" si="87"/>
        <v>32.630000000000003</v>
      </c>
      <c r="K99" s="131">
        <f t="shared" si="87"/>
        <v>32.630000000000003</v>
      </c>
      <c r="L99" s="131">
        <f t="shared" si="87"/>
        <v>28.001999999999725</v>
      </c>
      <c r="M99" s="131">
        <f t="shared" si="87"/>
        <v>32.630000000000003</v>
      </c>
      <c r="N99" s="131">
        <f t="shared" si="87"/>
        <v>32.630000000000003</v>
      </c>
      <c r="O99" s="131">
        <f t="shared" si="87"/>
        <v>30.582000000000789</v>
      </c>
      <c r="P99" s="131">
        <f t="shared" si="87"/>
        <v>0</v>
      </c>
      <c r="Q99" s="131">
        <f t="shared" si="87"/>
        <v>0</v>
      </c>
      <c r="R99" s="131">
        <f t="shared" si="87"/>
        <v>0</v>
      </c>
      <c r="S99" s="131">
        <f t="shared" si="87"/>
        <v>0</v>
      </c>
      <c r="T99" s="131">
        <f t="shared" si="87"/>
        <v>0</v>
      </c>
      <c r="U99" s="131">
        <f t="shared" si="87"/>
        <v>0</v>
      </c>
      <c r="V99" s="131">
        <f t="shared" si="87"/>
        <v>0</v>
      </c>
      <c r="W99" s="131">
        <f t="shared" si="87"/>
        <v>0</v>
      </c>
      <c r="X99" s="131">
        <f t="shared" si="87"/>
        <v>32.630000000000003</v>
      </c>
      <c r="Y99" s="131">
        <f t="shared" si="87"/>
        <v>32.630000000000003</v>
      </c>
      <c r="Z99" s="131">
        <f t="shared" si="87"/>
        <v>33.219500000000004</v>
      </c>
      <c r="AA99" s="131">
        <f t="shared" si="87"/>
        <v>36.168880000000001</v>
      </c>
      <c r="AB99" s="131">
        <f t="shared" si="87"/>
        <v>38.970359999999999</v>
      </c>
      <c r="AC99" s="131">
        <f t="shared" si="87"/>
        <v>44.305916800000006</v>
      </c>
      <c r="AD99" s="131">
        <f t="shared" si="87"/>
        <v>49.333370700000003</v>
      </c>
      <c r="AE99" s="131">
        <f t="shared" si="87"/>
        <v>55.541162900000003</v>
      </c>
      <c r="AF99" s="131">
        <f t="shared" si="87"/>
        <v>59.289438900000007</v>
      </c>
      <c r="AG99" s="131">
        <f t="shared" si="87"/>
        <v>67.676073400000007</v>
      </c>
      <c r="AH99" s="131">
        <f t="shared" si="87"/>
        <v>73.1574296</v>
      </c>
      <c r="AI99" s="131">
        <f t="shared" si="87"/>
        <v>75.499920299999999</v>
      </c>
      <c r="AJ99" s="131">
        <f t="shared" si="87"/>
        <v>90.939686599999987</v>
      </c>
      <c r="AK99" s="131">
        <f t="shared" si="87"/>
        <v>108.76724630000001</v>
      </c>
      <c r="AL99" s="131">
        <f t="shared" si="87"/>
        <v>133.25221450000001</v>
      </c>
      <c r="AM99" s="131">
        <f t="shared" si="87"/>
        <v>158.869561</v>
      </c>
      <c r="AN99" s="131">
        <f t="shared" si="87"/>
        <v>323.13160999999997</v>
      </c>
      <c r="AO99" s="131">
        <f t="shared" si="87"/>
        <v>308.37738999999999</v>
      </c>
      <c r="AP99" s="131">
        <f t="shared" si="87"/>
        <v>149.03483200000002</v>
      </c>
      <c r="AQ99" s="131">
        <f t="shared" si="87"/>
        <v>167.89701700000001</v>
      </c>
      <c r="AR99" s="131">
        <f t="shared" si="87"/>
        <v>205.01480999999998</v>
      </c>
      <c r="AS99" s="131">
        <f t="shared" si="87"/>
        <v>211.51644899999999</v>
      </c>
      <c r="AT99" s="131">
        <f t="shared" si="87"/>
        <v>218.76003800000001</v>
      </c>
      <c r="AU99" s="131">
        <f t="shared" si="87"/>
        <v>207.08139800000001</v>
      </c>
      <c r="AV99" s="131">
        <f t="shared" si="87"/>
        <v>359.89635399999997</v>
      </c>
      <c r="AW99" s="131">
        <f t="shared" si="87"/>
        <v>362.84199699999999</v>
      </c>
      <c r="AX99" s="131">
        <f t="shared" si="87"/>
        <v>358.08193099999994</v>
      </c>
      <c r="AY99" s="131">
        <f t="shared" si="87"/>
        <v>332.44036</v>
      </c>
      <c r="AZ99" s="131">
        <f t="shared" si="87"/>
        <v>350.92823799999996</v>
      </c>
      <c r="BA99" s="131">
        <f t="shared" si="87"/>
        <v>346.14853399999998</v>
      </c>
      <c r="BB99" s="131">
        <f t="shared" si="87"/>
        <v>241.67076400000002</v>
      </c>
      <c r="BC99" s="131">
        <f t="shared" si="87"/>
        <v>164.75027999999998</v>
      </c>
      <c r="BD99" s="131">
        <f t="shared" si="87"/>
        <v>164.68031130000003</v>
      </c>
      <c r="BE99" s="131">
        <f t="shared" si="87"/>
        <v>148.89223920000001</v>
      </c>
      <c r="BF99" s="131">
        <f t="shared" si="87"/>
        <v>126.06824410000002</v>
      </c>
      <c r="BG99" s="131">
        <f t="shared" si="87"/>
        <v>118.6063126</v>
      </c>
      <c r="BH99" s="131">
        <f t="shared" si="87"/>
        <v>133.44277160000001</v>
      </c>
      <c r="BI99" s="131">
        <f t="shared" si="87"/>
        <v>147.83234969999998</v>
      </c>
      <c r="BJ99" s="131">
        <f t="shared" si="87"/>
        <v>145.17429100000001</v>
      </c>
      <c r="BK99" s="131">
        <f t="shared" si="87"/>
        <v>134.86867799999999</v>
      </c>
      <c r="BL99" s="131">
        <f t="shared" si="87"/>
        <v>118.05056999999999</v>
      </c>
      <c r="BM99" s="131">
        <f t="shared" si="87"/>
        <v>109.32659089999999</v>
      </c>
      <c r="BN99" s="131">
        <f t="shared" si="87"/>
        <v>141.57146700000001</v>
      </c>
      <c r="BO99" s="131">
        <f t="shared" ref="BO99:CS99" si="88">IF(BO57&lt;0,0,MIN(BO57,BO96))</f>
        <v>208.9851401</v>
      </c>
      <c r="BP99" s="131">
        <f t="shared" si="88"/>
        <v>77.179331300000001</v>
      </c>
      <c r="BQ99" s="131">
        <f t="shared" si="88"/>
        <v>66.326278400000007</v>
      </c>
      <c r="BR99" s="131">
        <f t="shared" si="88"/>
        <v>56.942213300000006</v>
      </c>
      <c r="BS99" s="131">
        <f t="shared" si="88"/>
        <v>49.897952400000001</v>
      </c>
      <c r="BT99" s="131">
        <f t="shared" si="88"/>
        <v>43.582221600000004</v>
      </c>
      <c r="BU99" s="131">
        <f t="shared" si="88"/>
        <v>38.107533200000006</v>
      </c>
      <c r="BV99" s="131">
        <f t="shared" si="88"/>
        <v>33.731266560000002</v>
      </c>
      <c r="BW99" s="131">
        <f t="shared" si="88"/>
        <v>32.650600000000004</v>
      </c>
      <c r="BX99" s="131">
        <f t="shared" si="88"/>
        <v>32.630000000000003</v>
      </c>
      <c r="BY99" s="131">
        <f t="shared" si="88"/>
        <v>32.630000000000003</v>
      </c>
      <c r="BZ99" s="131">
        <f t="shared" si="88"/>
        <v>32.630000000000003</v>
      </c>
      <c r="CA99" s="131">
        <f t="shared" si="88"/>
        <v>32.630000000000003</v>
      </c>
      <c r="CB99" s="131">
        <f t="shared" si="88"/>
        <v>32.630000000000003</v>
      </c>
      <c r="CC99" s="131">
        <f t="shared" si="88"/>
        <v>32.630000000000003</v>
      </c>
      <c r="CD99" s="131">
        <f t="shared" si="88"/>
        <v>32.630000000000003</v>
      </c>
      <c r="CE99" s="131">
        <f t="shared" si="88"/>
        <v>32.630000000000003</v>
      </c>
      <c r="CF99" s="131">
        <f t="shared" si="88"/>
        <v>32.630000000000003</v>
      </c>
      <c r="CG99" s="131">
        <f t="shared" si="88"/>
        <v>32.630000000000003</v>
      </c>
      <c r="CH99" s="131">
        <f t="shared" si="88"/>
        <v>32.630000000000003</v>
      </c>
      <c r="CI99" s="131">
        <f t="shared" si="88"/>
        <v>32.630000000000003</v>
      </c>
      <c r="CJ99" s="131">
        <f t="shared" si="88"/>
        <v>32.630000000000003</v>
      </c>
      <c r="CK99" s="131">
        <f t="shared" si="88"/>
        <v>32.630000000000003</v>
      </c>
      <c r="CL99" s="131">
        <f t="shared" si="88"/>
        <v>32.630000000000003</v>
      </c>
      <c r="CM99" s="131">
        <f t="shared" si="88"/>
        <v>32.630000000000003</v>
      </c>
      <c r="CN99" s="131">
        <f t="shared" si="88"/>
        <v>32.630000000000003</v>
      </c>
      <c r="CO99" s="131">
        <f t="shared" si="88"/>
        <v>32.630000000000003</v>
      </c>
      <c r="CP99" s="131">
        <f t="shared" si="88"/>
        <v>32.630000000000003</v>
      </c>
      <c r="CQ99" s="131">
        <f t="shared" si="88"/>
        <v>32.630000000000003</v>
      </c>
      <c r="CR99" s="131">
        <f t="shared" si="88"/>
        <v>32.630000000000003</v>
      </c>
      <c r="CS99" s="131">
        <f t="shared" si="88"/>
        <v>32.630000000000003</v>
      </c>
      <c r="CT99" s="133">
        <f>SUM(B99:CS99)</f>
        <v>8406.6851252599954</v>
      </c>
      <c r="CU99" s="150"/>
      <c r="CX99" s="234"/>
    </row>
    <row r="100" spans="1:102" s="139" customFormat="1">
      <c r="A100" s="147"/>
      <c r="B100" s="148"/>
      <c r="C100" s="148"/>
      <c r="D100" s="148"/>
      <c r="E100" s="148"/>
      <c r="F100" s="148"/>
      <c r="G100" s="148"/>
      <c r="H100" s="148"/>
      <c r="I100" s="148"/>
      <c r="J100" s="149"/>
      <c r="K100" s="149"/>
      <c r="L100" s="149"/>
      <c r="M100" s="149"/>
      <c r="N100" s="149"/>
      <c r="O100" s="149"/>
      <c r="P100" s="149"/>
      <c r="Q100" s="149"/>
      <c r="R100" s="149"/>
      <c r="S100" s="149"/>
      <c r="T100" s="149"/>
      <c r="U100" s="149"/>
      <c r="V100" s="149"/>
      <c r="W100" s="149"/>
      <c r="X100" s="149"/>
      <c r="Y100" s="149"/>
      <c r="Z100" s="149"/>
      <c r="AA100" s="149"/>
      <c r="AB100" s="149"/>
      <c r="AC100" s="149"/>
      <c r="AD100" s="149"/>
      <c r="AE100" s="149"/>
      <c r="AF100" s="149"/>
      <c r="AG100" s="149"/>
      <c r="AH100" s="149"/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49"/>
      <c r="AZ100" s="149"/>
      <c r="BA100" s="149"/>
      <c r="BB100" s="149"/>
      <c r="BC100" s="149"/>
      <c r="BD100" s="149"/>
      <c r="BE100" s="149"/>
      <c r="BF100" s="149"/>
      <c r="BG100" s="149"/>
      <c r="BH100" s="149"/>
      <c r="BI100" s="149"/>
      <c r="BJ100" s="149"/>
      <c r="BK100" s="149"/>
      <c r="BL100" s="149"/>
      <c r="BM100" s="149"/>
      <c r="BN100" s="149"/>
      <c r="BO100" s="149"/>
      <c r="BP100" s="149"/>
      <c r="BQ100" s="149"/>
      <c r="BR100" s="149"/>
      <c r="BS100" s="149"/>
      <c r="BT100" s="149"/>
      <c r="BU100" s="149"/>
      <c r="BV100" s="149"/>
      <c r="BW100" s="149"/>
      <c r="BX100" s="149"/>
      <c r="BY100" s="149"/>
      <c r="BZ100" s="149"/>
      <c r="CA100" s="149"/>
      <c r="CB100" s="149"/>
      <c r="CC100" s="149"/>
      <c r="CD100" s="149"/>
      <c r="CE100" s="149"/>
      <c r="CF100" s="149"/>
      <c r="CG100" s="149"/>
      <c r="CH100" s="149"/>
      <c r="CI100" s="149"/>
      <c r="CJ100" s="149"/>
      <c r="CK100" s="149"/>
      <c r="CL100" s="149"/>
      <c r="CM100" s="149"/>
      <c r="CN100" s="149"/>
      <c r="CO100" s="149"/>
      <c r="CP100" s="149"/>
      <c r="CQ100" s="149"/>
      <c r="CR100" s="149"/>
      <c r="CS100" s="149"/>
      <c r="CT100" s="149"/>
      <c r="CU100" s="150"/>
      <c r="CV100" s="138"/>
      <c r="CX100" s="151"/>
    </row>
    <row r="101" spans="1:102" s="139" customFormat="1">
      <c r="A101" s="134"/>
      <c r="B101" s="6">
        <v>0.25</v>
      </c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51"/>
    </row>
    <row r="102" spans="1:102" s="139" customFormat="1">
      <c r="A102" s="6" t="s">
        <v>13</v>
      </c>
      <c r="B102" s="8">
        <f t="shared" ref="B102:AG102" si="89">B17-B44</f>
        <v>0</v>
      </c>
      <c r="C102" s="8">
        <f t="shared" si="89"/>
        <v>0</v>
      </c>
      <c r="D102" s="8">
        <f t="shared" si="89"/>
        <v>0</v>
      </c>
      <c r="E102" s="8">
        <f t="shared" si="89"/>
        <v>0</v>
      </c>
      <c r="F102" s="8">
        <f t="shared" si="89"/>
        <v>0</v>
      </c>
      <c r="G102" s="8">
        <f t="shared" si="89"/>
        <v>0</v>
      </c>
      <c r="H102" s="8">
        <f t="shared" si="89"/>
        <v>0</v>
      </c>
      <c r="I102" s="8">
        <f t="shared" si="89"/>
        <v>0</v>
      </c>
      <c r="J102" s="8">
        <f t="shared" si="89"/>
        <v>0</v>
      </c>
      <c r="K102" s="8">
        <f t="shared" si="89"/>
        <v>0</v>
      </c>
      <c r="L102" s="8">
        <f t="shared" si="89"/>
        <v>0</v>
      </c>
      <c r="M102" s="8">
        <f t="shared" si="89"/>
        <v>0</v>
      </c>
      <c r="N102" s="8">
        <f t="shared" si="89"/>
        <v>0</v>
      </c>
      <c r="O102" s="8">
        <f t="shared" si="89"/>
        <v>0</v>
      </c>
      <c r="P102" s="8">
        <f t="shared" si="89"/>
        <v>0</v>
      </c>
      <c r="Q102" s="8">
        <f t="shared" si="89"/>
        <v>0</v>
      </c>
      <c r="R102" s="8">
        <f t="shared" si="89"/>
        <v>0</v>
      </c>
      <c r="S102" s="8">
        <f t="shared" si="89"/>
        <v>0</v>
      </c>
      <c r="T102" s="8">
        <f t="shared" si="89"/>
        <v>0</v>
      </c>
      <c r="U102" s="8">
        <f t="shared" si="89"/>
        <v>0</v>
      </c>
      <c r="V102" s="8">
        <f t="shared" si="89"/>
        <v>0</v>
      </c>
      <c r="W102" s="8">
        <f t="shared" si="89"/>
        <v>0</v>
      </c>
      <c r="X102" s="8">
        <f t="shared" si="89"/>
        <v>0</v>
      </c>
      <c r="Y102" s="8">
        <f t="shared" si="89"/>
        <v>0</v>
      </c>
      <c r="Z102" s="8">
        <f t="shared" si="89"/>
        <v>0</v>
      </c>
      <c r="AA102" s="8">
        <f t="shared" si="89"/>
        <v>0</v>
      </c>
      <c r="AB102" s="8">
        <f t="shared" si="89"/>
        <v>0</v>
      </c>
      <c r="AC102" s="8">
        <f t="shared" si="89"/>
        <v>0</v>
      </c>
      <c r="AD102" s="8">
        <f t="shared" si="89"/>
        <v>0</v>
      </c>
      <c r="AE102" s="8">
        <f t="shared" si="89"/>
        <v>0</v>
      </c>
      <c r="AF102" s="8">
        <f t="shared" si="89"/>
        <v>0</v>
      </c>
      <c r="AG102" s="8">
        <f t="shared" si="89"/>
        <v>0</v>
      </c>
      <c r="AH102" s="8">
        <f t="shared" ref="AH102:BM102" si="90">AH17-AH44</f>
        <v>0</v>
      </c>
      <c r="AI102" s="8">
        <f t="shared" si="90"/>
        <v>0</v>
      </c>
      <c r="AJ102" s="8">
        <f t="shared" si="90"/>
        <v>0</v>
      </c>
      <c r="AK102" s="8">
        <f t="shared" si="90"/>
        <v>0</v>
      </c>
      <c r="AL102" s="8">
        <f t="shared" si="90"/>
        <v>0</v>
      </c>
      <c r="AM102" s="8">
        <f t="shared" si="90"/>
        <v>0</v>
      </c>
      <c r="AN102" s="8">
        <f t="shared" si="90"/>
        <v>0</v>
      </c>
      <c r="AO102" s="8">
        <f t="shared" si="90"/>
        <v>0</v>
      </c>
      <c r="AP102" s="8">
        <f t="shared" si="90"/>
        <v>0</v>
      </c>
      <c r="AQ102" s="8">
        <f t="shared" si="90"/>
        <v>0</v>
      </c>
      <c r="AR102" s="8">
        <f t="shared" si="90"/>
        <v>0</v>
      </c>
      <c r="AS102" s="8">
        <f t="shared" si="90"/>
        <v>0</v>
      </c>
      <c r="AT102" s="8">
        <f t="shared" si="90"/>
        <v>0</v>
      </c>
      <c r="AU102" s="8">
        <f t="shared" si="90"/>
        <v>0</v>
      </c>
      <c r="AV102" s="8">
        <f t="shared" si="90"/>
        <v>0</v>
      </c>
      <c r="AW102" s="8">
        <f t="shared" si="90"/>
        <v>0</v>
      </c>
      <c r="AX102" s="8">
        <f t="shared" si="90"/>
        <v>0</v>
      </c>
      <c r="AY102" s="8">
        <f t="shared" si="90"/>
        <v>0</v>
      </c>
      <c r="AZ102" s="8">
        <f t="shared" si="90"/>
        <v>0</v>
      </c>
      <c r="BA102" s="8">
        <f t="shared" si="90"/>
        <v>0</v>
      </c>
      <c r="BB102" s="8">
        <f t="shared" si="90"/>
        <v>0</v>
      </c>
      <c r="BC102" s="8">
        <f t="shared" si="90"/>
        <v>0</v>
      </c>
      <c r="BD102" s="8">
        <f t="shared" si="90"/>
        <v>0</v>
      </c>
      <c r="BE102" s="8">
        <f t="shared" si="90"/>
        <v>0</v>
      </c>
      <c r="BF102" s="8">
        <f t="shared" si="90"/>
        <v>0</v>
      </c>
      <c r="BG102" s="8">
        <f t="shared" si="90"/>
        <v>0</v>
      </c>
      <c r="BH102" s="8">
        <f t="shared" si="90"/>
        <v>0</v>
      </c>
      <c r="BI102" s="8">
        <f t="shared" si="90"/>
        <v>0</v>
      </c>
      <c r="BJ102" s="8">
        <f t="shared" si="90"/>
        <v>0</v>
      </c>
      <c r="BK102" s="8">
        <f t="shared" si="90"/>
        <v>0</v>
      </c>
      <c r="BL102" s="8">
        <f t="shared" si="90"/>
        <v>0</v>
      </c>
      <c r="BM102" s="8">
        <f t="shared" si="90"/>
        <v>0</v>
      </c>
      <c r="BN102" s="8">
        <f t="shared" ref="BN102:CS102" si="91">BN17-BN44</f>
        <v>0</v>
      </c>
      <c r="BO102" s="8">
        <f t="shared" si="91"/>
        <v>0</v>
      </c>
      <c r="BP102" s="8">
        <f t="shared" si="91"/>
        <v>0</v>
      </c>
      <c r="BQ102" s="8">
        <f t="shared" si="91"/>
        <v>0</v>
      </c>
      <c r="BR102" s="8">
        <f t="shared" si="91"/>
        <v>0</v>
      </c>
      <c r="BS102" s="8">
        <f t="shared" si="91"/>
        <v>0</v>
      </c>
      <c r="BT102" s="8">
        <f t="shared" si="91"/>
        <v>0</v>
      </c>
      <c r="BU102" s="8">
        <f t="shared" si="91"/>
        <v>0</v>
      </c>
      <c r="BV102" s="8">
        <f t="shared" si="91"/>
        <v>0</v>
      </c>
      <c r="BW102" s="8">
        <f t="shared" si="91"/>
        <v>0</v>
      </c>
      <c r="BX102" s="8">
        <f t="shared" si="91"/>
        <v>0</v>
      </c>
      <c r="BY102" s="8">
        <f t="shared" si="91"/>
        <v>0</v>
      </c>
      <c r="BZ102" s="8">
        <f t="shared" si="91"/>
        <v>0</v>
      </c>
      <c r="CA102" s="8">
        <f t="shared" si="91"/>
        <v>0</v>
      </c>
      <c r="CB102" s="8">
        <f t="shared" si="91"/>
        <v>0</v>
      </c>
      <c r="CC102" s="8">
        <f t="shared" si="91"/>
        <v>0</v>
      </c>
      <c r="CD102" s="8">
        <f t="shared" si="91"/>
        <v>0</v>
      </c>
      <c r="CE102" s="8">
        <f t="shared" si="91"/>
        <v>0</v>
      </c>
      <c r="CF102" s="8">
        <f t="shared" si="91"/>
        <v>0</v>
      </c>
      <c r="CG102" s="8">
        <f t="shared" si="91"/>
        <v>0</v>
      </c>
      <c r="CH102" s="8">
        <f t="shared" si="91"/>
        <v>0</v>
      </c>
      <c r="CI102" s="8">
        <f t="shared" si="91"/>
        <v>0</v>
      </c>
      <c r="CJ102" s="8">
        <f t="shared" si="91"/>
        <v>0</v>
      </c>
      <c r="CK102" s="8">
        <f t="shared" si="91"/>
        <v>0</v>
      </c>
      <c r="CL102" s="8">
        <f t="shared" si="91"/>
        <v>0</v>
      </c>
      <c r="CM102" s="8">
        <f t="shared" si="91"/>
        <v>0</v>
      </c>
      <c r="CN102" s="8">
        <f t="shared" si="91"/>
        <v>0</v>
      </c>
      <c r="CO102" s="8">
        <f t="shared" si="91"/>
        <v>0</v>
      </c>
      <c r="CP102" s="8">
        <f t="shared" si="91"/>
        <v>0</v>
      </c>
      <c r="CQ102" s="8">
        <f t="shared" si="91"/>
        <v>0</v>
      </c>
      <c r="CR102" s="8">
        <f t="shared" si="91"/>
        <v>0</v>
      </c>
      <c r="CS102" s="8">
        <f t="shared" si="91"/>
        <v>0</v>
      </c>
      <c r="CT102" s="6">
        <f>SUMPRODUCT(B102:CS102,$B$101:$CS$101)/1000</f>
        <v>0</v>
      </c>
      <c r="CV102" s="161"/>
      <c r="CX102" s="237"/>
    </row>
    <row r="103" spans="1:102" s="138" customFormat="1">
      <c r="A103" s="6" t="s">
        <v>14</v>
      </c>
      <c r="B103" s="8">
        <f t="shared" ref="B103:AG103" si="92">B18-B45</f>
        <v>0</v>
      </c>
      <c r="C103" s="8">
        <f t="shared" si="92"/>
        <v>0</v>
      </c>
      <c r="D103" s="8">
        <f t="shared" si="92"/>
        <v>0</v>
      </c>
      <c r="E103" s="8">
        <f t="shared" si="92"/>
        <v>0</v>
      </c>
      <c r="F103" s="8">
        <f t="shared" si="92"/>
        <v>0</v>
      </c>
      <c r="G103" s="8">
        <f t="shared" si="92"/>
        <v>0</v>
      </c>
      <c r="H103" s="8">
        <f t="shared" si="92"/>
        <v>0</v>
      </c>
      <c r="I103" s="8">
        <f t="shared" si="92"/>
        <v>0</v>
      </c>
      <c r="J103" s="8">
        <f t="shared" si="92"/>
        <v>0</v>
      </c>
      <c r="K103" s="8">
        <f t="shared" si="92"/>
        <v>0</v>
      </c>
      <c r="L103" s="8">
        <f t="shared" si="92"/>
        <v>0</v>
      </c>
      <c r="M103" s="8">
        <f t="shared" si="92"/>
        <v>0</v>
      </c>
      <c r="N103" s="8">
        <f t="shared" si="92"/>
        <v>0</v>
      </c>
      <c r="O103" s="8">
        <f t="shared" si="92"/>
        <v>0</v>
      </c>
      <c r="P103" s="8">
        <f t="shared" si="92"/>
        <v>0</v>
      </c>
      <c r="Q103" s="8">
        <f t="shared" si="92"/>
        <v>0</v>
      </c>
      <c r="R103" s="8">
        <f t="shared" si="92"/>
        <v>0</v>
      </c>
      <c r="S103" s="8">
        <f t="shared" si="92"/>
        <v>0</v>
      </c>
      <c r="T103" s="8">
        <f t="shared" si="92"/>
        <v>0</v>
      </c>
      <c r="U103" s="8">
        <f t="shared" si="92"/>
        <v>0</v>
      </c>
      <c r="V103" s="8">
        <f t="shared" si="92"/>
        <v>0</v>
      </c>
      <c r="W103" s="8">
        <f t="shared" si="92"/>
        <v>0</v>
      </c>
      <c r="X103" s="8">
        <f t="shared" si="92"/>
        <v>0</v>
      </c>
      <c r="Y103" s="8">
        <f t="shared" si="92"/>
        <v>0</v>
      </c>
      <c r="Z103" s="8">
        <f t="shared" si="92"/>
        <v>0</v>
      </c>
      <c r="AA103" s="8">
        <f t="shared" si="92"/>
        <v>0</v>
      </c>
      <c r="AB103" s="8">
        <f t="shared" si="92"/>
        <v>0</v>
      </c>
      <c r="AC103" s="8">
        <f t="shared" si="92"/>
        <v>0</v>
      </c>
      <c r="AD103" s="8">
        <f t="shared" si="92"/>
        <v>0</v>
      </c>
      <c r="AE103" s="8">
        <f t="shared" si="92"/>
        <v>0</v>
      </c>
      <c r="AF103" s="8">
        <f t="shared" si="92"/>
        <v>0</v>
      </c>
      <c r="AG103" s="8">
        <f t="shared" si="92"/>
        <v>0</v>
      </c>
      <c r="AH103" s="8">
        <f t="shared" ref="AH103:BM103" si="93">AH18-AH45</f>
        <v>0</v>
      </c>
      <c r="AI103" s="8">
        <f t="shared" si="93"/>
        <v>0</v>
      </c>
      <c r="AJ103" s="8">
        <f t="shared" si="93"/>
        <v>0</v>
      </c>
      <c r="AK103" s="8">
        <f t="shared" si="93"/>
        <v>0</v>
      </c>
      <c r="AL103" s="8">
        <f t="shared" si="93"/>
        <v>0</v>
      </c>
      <c r="AM103" s="8">
        <f t="shared" si="93"/>
        <v>0</v>
      </c>
      <c r="AN103" s="8">
        <f t="shared" si="93"/>
        <v>0</v>
      </c>
      <c r="AO103" s="8">
        <f t="shared" si="93"/>
        <v>0</v>
      </c>
      <c r="AP103" s="8">
        <f t="shared" si="93"/>
        <v>0</v>
      </c>
      <c r="AQ103" s="8">
        <f t="shared" si="93"/>
        <v>0</v>
      </c>
      <c r="AR103" s="8">
        <f t="shared" si="93"/>
        <v>0</v>
      </c>
      <c r="AS103" s="8">
        <f t="shared" si="93"/>
        <v>0</v>
      </c>
      <c r="AT103" s="8">
        <f t="shared" si="93"/>
        <v>0</v>
      </c>
      <c r="AU103" s="8">
        <f t="shared" si="93"/>
        <v>0</v>
      </c>
      <c r="AV103" s="8">
        <f t="shared" si="93"/>
        <v>0</v>
      </c>
      <c r="AW103" s="8">
        <f t="shared" si="93"/>
        <v>0</v>
      </c>
      <c r="AX103" s="8">
        <f t="shared" si="93"/>
        <v>0</v>
      </c>
      <c r="AY103" s="8">
        <f t="shared" si="93"/>
        <v>0</v>
      </c>
      <c r="AZ103" s="8">
        <f t="shared" si="93"/>
        <v>75.19</v>
      </c>
      <c r="BA103" s="8">
        <f t="shared" si="93"/>
        <v>150.38</v>
      </c>
      <c r="BB103" s="8">
        <f t="shared" si="93"/>
        <v>225.56</v>
      </c>
      <c r="BC103" s="8">
        <f t="shared" si="93"/>
        <v>300.75</v>
      </c>
      <c r="BD103" s="8">
        <f t="shared" si="93"/>
        <v>342.83000000000004</v>
      </c>
      <c r="BE103" s="8">
        <f t="shared" si="93"/>
        <v>342.83000000000004</v>
      </c>
      <c r="BF103" s="8">
        <f t="shared" si="93"/>
        <v>481.5</v>
      </c>
      <c r="BG103" s="8">
        <f t="shared" si="93"/>
        <v>481.5</v>
      </c>
      <c r="BH103" s="8">
        <f t="shared" si="93"/>
        <v>375.9</v>
      </c>
      <c r="BI103" s="8">
        <f t="shared" si="93"/>
        <v>270.3</v>
      </c>
      <c r="BJ103" s="8">
        <f t="shared" si="93"/>
        <v>164.7</v>
      </c>
      <c r="BK103" s="8">
        <f t="shared" si="93"/>
        <v>59.100000000000023</v>
      </c>
      <c r="BL103" s="8">
        <f t="shared" si="93"/>
        <v>0</v>
      </c>
      <c r="BM103" s="8">
        <f t="shared" si="93"/>
        <v>0</v>
      </c>
      <c r="BN103" s="8">
        <f t="shared" ref="BN103:CS103" si="94">BN18-BN45</f>
        <v>0</v>
      </c>
      <c r="BO103" s="8">
        <f t="shared" si="94"/>
        <v>0</v>
      </c>
      <c r="BP103" s="8">
        <f t="shared" si="94"/>
        <v>0</v>
      </c>
      <c r="BQ103" s="8">
        <f t="shared" si="94"/>
        <v>0</v>
      </c>
      <c r="BR103" s="8">
        <f t="shared" si="94"/>
        <v>0</v>
      </c>
      <c r="BS103" s="8">
        <f t="shared" si="94"/>
        <v>0</v>
      </c>
      <c r="BT103" s="8">
        <f t="shared" si="94"/>
        <v>0</v>
      </c>
      <c r="BU103" s="8">
        <f t="shared" si="94"/>
        <v>0</v>
      </c>
      <c r="BV103" s="8">
        <f t="shared" si="94"/>
        <v>0</v>
      </c>
      <c r="BW103" s="8">
        <f t="shared" si="94"/>
        <v>0</v>
      </c>
      <c r="BX103" s="8">
        <f t="shared" si="94"/>
        <v>0</v>
      </c>
      <c r="BY103" s="8">
        <f t="shared" si="94"/>
        <v>0</v>
      </c>
      <c r="BZ103" s="8">
        <f t="shared" si="94"/>
        <v>0</v>
      </c>
      <c r="CA103" s="8">
        <f t="shared" si="94"/>
        <v>0</v>
      </c>
      <c r="CB103" s="8">
        <f t="shared" si="94"/>
        <v>0</v>
      </c>
      <c r="CC103" s="8">
        <f t="shared" si="94"/>
        <v>0</v>
      </c>
      <c r="CD103" s="8">
        <f t="shared" si="94"/>
        <v>0</v>
      </c>
      <c r="CE103" s="8">
        <f t="shared" si="94"/>
        <v>0</v>
      </c>
      <c r="CF103" s="8">
        <f t="shared" si="94"/>
        <v>0</v>
      </c>
      <c r="CG103" s="8">
        <f t="shared" si="94"/>
        <v>0</v>
      </c>
      <c r="CH103" s="8">
        <f t="shared" si="94"/>
        <v>0</v>
      </c>
      <c r="CI103" s="8">
        <f t="shared" si="94"/>
        <v>0</v>
      </c>
      <c r="CJ103" s="8">
        <f t="shared" si="94"/>
        <v>0</v>
      </c>
      <c r="CK103" s="8">
        <f t="shared" si="94"/>
        <v>0</v>
      </c>
      <c r="CL103" s="8">
        <f t="shared" si="94"/>
        <v>0</v>
      </c>
      <c r="CM103" s="8">
        <f t="shared" si="94"/>
        <v>0</v>
      </c>
      <c r="CN103" s="8">
        <f t="shared" si="94"/>
        <v>0</v>
      </c>
      <c r="CO103" s="8">
        <f t="shared" si="94"/>
        <v>0</v>
      </c>
      <c r="CP103" s="8">
        <f t="shared" si="94"/>
        <v>0</v>
      </c>
      <c r="CQ103" s="8">
        <f t="shared" si="94"/>
        <v>0</v>
      </c>
      <c r="CR103" s="8">
        <f t="shared" si="94"/>
        <v>0</v>
      </c>
      <c r="CS103" s="8">
        <f t="shared" si="94"/>
        <v>0</v>
      </c>
      <c r="CT103" s="6">
        <f t="shared" ref="CT103" si="95">SUMPRODUCT(B103:CS103,$B$101:$CS$101)/1000</f>
        <v>0.817635</v>
      </c>
      <c r="CU103" s="139"/>
      <c r="CV103" s="5"/>
      <c r="CX103" s="151"/>
    </row>
    <row r="104" spans="1:102" s="137" customFormat="1">
      <c r="A104" s="6" t="s">
        <v>70</v>
      </c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38"/>
      <c r="CV104" s="5"/>
      <c r="CX104" s="151"/>
    </row>
    <row r="105" spans="1:102">
      <c r="B105" s="4"/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37"/>
    </row>
    <row r="106" spans="1:102">
      <c r="B106" s="4"/>
      <c r="C106" s="4"/>
      <c r="D106" s="4"/>
      <c r="E106" s="4"/>
      <c r="F106" s="4"/>
      <c r="G106" s="4"/>
      <c r="CV106" s="158"/>
      <c r="CX106" s="234"/>
    </row>
    <row r="107" spans="1:102" s="224" customFormat="1">
      <c r="A107" s="167" t="s">
        <v>71</v>
      </c>
      <c r="B107" s="222"/>
      <c r="C107" s="222"/>
      <c r="D107" s="222"/>
      <c r="E107" s="222"/>
      <c r="F107" s="222"/>
      <c r="G107" s="222"/>
      <c r="H107" s="222"/>
      <c r="I107" s="222"/>
      <c r="J107" s="222"/>
      <c r="K107" s="222"/>
      <c r="L107" s="222"/>
      <c r="M107" s="222"/>
      <c r="N107" s="222"/>
      <c r="O107" s="222"/>
      <c r="P107" s="222"/>
      <c r="Q107" s="222"/>
      <c r="R107" s="222"/>
      <c r="S107" s="222"/>
      <c r="T107" s="222"/>
      <c r="U107" s="222"/>
      <c r="V107" s="222"/>
      <c r="W107" s="222"/>
      <c r="X107" s="222"/>
      <c r="Y107" s="222"/>
      <c r="Z107" s="222"/>
      <c r="AA107" s="222"/>
      <c r="AB107" s="222"/>
      <c r="AC107" s="222"/>
      <c r="AD107" s="222"/>
      <c r="AE107" s="222"/>
      <c r="AF107" s="222"/>
      <c r="AG107" s="222"/>
      <c r="AH107" s="222"/>
      <c r="AI107" s="222"/>
      <c r="AJ107" s="222"/>
      <c r="AK107" s="222"/>
      <c r="AL107" s="222"/>
      <c r="AM107" s="222"/>
      <c r="AN107" s="222"/>
      <c r="AO107" s="222"/>
      <c r="AP107" s="222"/>
      <c r="AQ107" s="222"/>
      <c r="AR107" s="222"/>
      <c r="AS107" s="222"/>
      <c r="AT107" s="222"/>
      <c r="AU107" s="222"/>
      <c r="AV107" s="222"/>
      <c r="AW107" s="222"/>
      <c r="AX107" s="222"/>
      <c r="AY107" s="222"/>
      <c r="AZ107" s="222"/>
      <c r="BA107" s="222"/>
      <c r="BB107" s="222"/>
      <c r="BC107" s="222"/>
      <c r="BD107" s="222"/>
      <c r="BE107" s="222"/>
      <c r="BF107" s="222"/>
      <c r="BG107" s="222"/>
      <c r="BH107" s="222"/>
      <c r="BI107" s="222"/>
      <c r="BJ107" s="222"/>
      <c r="BK107" s="222"/>
      <c r="BL107" s="222"/>
      <c r="BM107" s="222"/>
      <c r="BN107" s="222"/>
      <c r="BO107" s="222"/>
      <c r="BP107" s="222"/>
      <c r="BQ107" s="222"/>
      <c r="BR107" s="222"/>
      <c r="BS107" s="222"/>
      <c r="BT107" s="222"/>
      <c r="BU107" s="222"/>
      <c r="BV107" s="222"/>
      <c r="BW107" s="222"/>
      <c r="BX107" s="222"/>
      <c r="BY107" s="222"/>
      <c r="BZ107" s="222"/>
      <c r="CA107" s="222"/>
      <c r="CB107" s="222"/>
      <c r="CC107" s="222"/>
      <c r="CD107" s="222"/>
      <c r="CE107" s="222"/>
      <c r="CF107" s="222"/>
      <c r="CG107" s="222"/>
      <c r="CH107" s="222"/>
      <c r="CI107" s="222"/>
      <c r="CJ107" s="222"/>
      <c r="CK107" s="222"/>
      <c r="CL107" s="222"/>
      <c r="CM107" s="222"/>
      <c r="CN107" s="222"/>
      <c r="CO107" s="222"/>
      <c r="CP107" s="222"/>
      <c r="CQ107" s="222"/>
      <c r="CR107" s="222"/>
      <c r="CS107" s="222"/>
      <c r="CT107" s="222"/>
      <c r="CV107" s="166"/>
      <c r="CX107" s="243"/>
    </row>
    <row r="108" spans="1:102" hidden="1">
      <c r="A108" s="167" t="s">
        <v>71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3">
    <tabColor rgb="FFFFFF99"/>
  </sheetPr>
  <dimension ref="A1:FJ124"/>
  <sheetViews>
    <sheetView showGridLines="0" topLeftCell="A74" workbookViewId="0">
      <pane xSplit="1" topLeftCell="CJ1" activePane="topRight" state="frozen"/>
      <selection activeCell="B89" sqref="B89:CS89"/>
      <selection pane="topRight" activeCell="B89" sqref="B89:CS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6" width="0" style="135" hidden="1" customWidth="1"/>
    <col min="167" max="16384" width="8.7109375" style="135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25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26</v>
      </c>
      <c r="CU2" s="150"/>
      <c r="CX2" s="234"/>
    </row>
    <row r="3" spans="1:102">
      <c r="A3" s="16" t="s">
        <v>31</v>
      </c>
      <c r="B3" s="17">
        <f t="shared" ref="B3:G3" si="0">B4+B12</f>
        <v>3177.0512940277777</v>
      </c>
      <c r="C3" s="18">
        <f t="shared" si="0"/>
        <v>3177.0512940277777</v>
      </c>
      <c r="D3" s="18">
        <f t="shared" si="0"/>
        <v>3177.0512940277777</v>
      </c>
      <c r="E3" s="18">
        <f t="shared" si="0"/>
        <v>3177.0512940277777</v>
      </c>
      <c r="F3" s="18">
        <f t="shared" si="0"/>
        <v>3177.0512940277777</v>
      </c>
      <c r="G3" s="18">
        <f t="shared" si="0"/>
        <v>3177.0512940277777</v>
      </c>
      <c r="H3" s="18">
        <f t="shared" ref="H3:BS3" si="1">H4+H12</f>
        <v>3177.0512940277777</v>
      </c>
      <c r="I3" s="18">
        <f t="shared" si="1"/>
        <v>3177.0512940277777</v>
      </c>
      <c r="J3" s="18">
        <f t="shared" si="1"/>
        <v>3177.0512940277777</v>
      </c>
      <c r="K3" s="18">
        <f t="shared" si="1"/>
        <v>3177.0512940277777</v>
      </c>
      <c r="L3" s="18">
        <f t="shared" si="1"/>
        <v>3177.0512940277777</v>
      </c>
      <c r="M3" s="18">
        <f t="shared" si="1"/>
        <v>3177.0512940277777</v>
      </c>
      <c r="N3" s="18">
        <f t="shared" si="1"/>
        <v>3177.0512940277777</v>
      </c>
      <c r="O3" s="18">
        <f t="shared" si="1"/>
        <v>3177.0512940277777</v>
      </c>
      <c r="P3" s="18">
        <f t="shared" si="1"/>
        <v>3177.0512940277777</v>
      </c>
      <c r="Q3" s="18">
        <f t="shared" si="1"/>
        <v>3177.0512940277777</v>
      </c>
      <c r="R3" s="18">
        <f t="shared" si="1"/>
        <v>3177.0512940277777</v>
      </c>
      <c r="S3" s="18">
        <f t="shared" si="1"/>
        <v>3177.0512940277777</v>
      </c>
      <c r="T3" s="18">
        <f t="shared" si="1"/>
        <v>3177.0512940277777</v>
      </c>
      <c r="U3" s="18">
        <f t="shared" si="1"/>
        <v>3177.0512940277777</v>
      </c>
      <c r="V3" s="18">
        <f t="shared" si="1"/>
        <v>3177.0512940277777</v>
      </c>
      <c r="W3" s="18">
        <f t="shared" si="1"/>
        <v>3177.0512940277777</v>
      </c>
      <c r="X3" s="18">
        <f t="shared" si="1"/>
        <v>3177.0512940277777</v>
      </c>
      <c r="Y3" s="18">
        <f t="shared" si="1"/>
        <v>3177.0512940277777</v>
      </c>
      <c r="Z3" s="18">
        <f t="shared" si="1"/>
        <v>3177.0512940277777</v>
      </c>
      <c r="AA3" s="18">
        <f t="shared" si="1"/>
        <v>3177.0512940277777</v>
      </c>
      <c r="AB3" s="18">
        <f t="shared" si="1"/>
        <v>3177.0512940277777</v>
      </c>
      <c r="AC3" s="18">
        <f t="shared" si="1"/>
        <v>3177.0512940277777</v>
      </c>
      <c r="AD3" s="18">
        <f t="shared" si="1"/>
        <v>3177.0512940277777</v>
      </c>
      <c r="AE3" s="18">
        <f t="shared" si="1"/>
        <v>3177.0512940277777</v>
      </c>
      <c r="AF3" s="18">
        <f t="shared" si="1"/>
        <v>3177.0512940277777</v>
      </c>
      <c r="AG3" s="18">
        <f t="shared" si="1"/>
        <v>3177.0512940277777</v>
      </c>
      <c r="AH3" s="18">
        <f t="shared" si="1"/>
        <v>3177.0512940277777</v>
      </c>
      <c r="AI3" s="18">
        <f t="shared" si="1"/>
        <v>3177.0512940277777</v>
      </c>
      <c r="AJ3" s="18">
        <f t="shared" si="1"/>
        <v>3177.0512940277777</v>
      </c>
      <c r="AK3" s="18">
        <f t="shared" si="1"/>
        <v>3177.0512940277777</v>
      </c>
      <c r="AL3" s="18">
        <f t="shared" si="1"/>
        <v>3177.0512940277777</v>
      </c>
      <c r="AM3" s="18">
        <f t="shared" si="1"/>
        <v>3177.0512940277777</v>
      </c>
      <c r="AN3" s="18">
        <f t="shared" si="1"/>
        <v>3177.0512940277777</v>
      </c>
      <c r="AO3" s="18">
        <f t="shared" si="1"/>
        <v>3177.0512940277777</v>
      </c>
      <c r="AP3" s="18">
        <f t="shared" si="1"/>
        <v>3177.0512940277777</v>
      </c>
      <c r="AQ3" s="18">
        <f t="shared" si="1"/>
        <v>3177.0512940277777</v>
      </c>
      <c r="AR3" s="18">
        <f t="shared" si="1"/>
        <v>3177.0512940277777</v>
      </c>
      <c r="AS3" s="18">
        <f t="shared" si="1"/>
        <v>3177.0512940277777</v>
      </c>
      <c r="AT3" s="18">
        <f t="shared" si="1"/>
        <v>3177.0512940277777</v>
      </c>
      <c r="AU3" s="18">
        <f t="shared" si="1"/>
        <v>3177.0512940277777</v>
      </c>
      <c r="AV3" s="18">
        <f t="shared" si="1"/>
        <v>3177.0512940277777</v>
      </c>
      <c r="AW3" s="18">
        <f t="shared" si="1"/>
        <v>3177.0512940277777</v>
      </c>
      <c r="AX3" s="18">
        <f t="shared" si="1"/>
        <v>3177.0512940277777</v>
      </c>
      <c r="AY3" s="18">
        <f t="shared" si="1"/>
        <v>3177.0512940277777</v>
      </c>
      <c r="AZ3" s="18">
        <f t="shared" si="1"/>
        <v>3177.0512940277777</v>
      </c>
      <c r="BA3" s="18">
        <f t="shared" si="1"/>
        <v>3177.0512940277777</v>
      </c>
      <c r="BB3" s="18">
        <f t="shared" si="1"/>
        <v>3177.0512940277777</v>
      </c>
      <c r="BC3" s="18">
        <f t="shared" si="1"/>
        <v>3177.0512940277777</v>
      </c>
      <c r="BD3" s="18">
        <f t="shared" si="1"/>
        <v>3177.0512940277777</v>
      </c>
      <c r="BE3" s="18">
        <f t="shared" si="1"/>
        <v>3177.0512940277777</v>
      </c>
      <c r="BF3" s="18">
        <f t="shared" si="1"/>
        <v>3177.0512940277777</v>
      </c>
      <c r="BG3" s="18">
        <f t="shared" si="1"/>
        <v>3177.0512940277777</v>
      </c>
      <c r="BH3" s="18">
        <f t="shared" si="1"/>
        <v>3177.0512940277777</v>
      </c>
      <c r="BI3" s="18">
        <f t="shared" si="1"/>
        <v>3177.0512940277777</v>
      </c>
      <c r="BJ3" s="18">
        <f t="shared" si="1"/>
        <v>3177.0512940277777</v>
      </c>
      <c r="BK3" s="18">
        <f t="shared" si="1"/>
        <v>3177.0512940277777</v>
      </c>
      <c r="BL3" s="18">
        <f t="shared" si="1"/>
        <v>3177.0512940277777</v>
      </c>
      <c r="BM3" s="18">
        <f t="shared" si="1"/>
        <v>3177.0512940277777</v>
      </c>
      <c r="BN3" s="18">
        <f t="shared" si="1"/>
        <v>3177.0512940277777</v>
      </c>
      <c r="BO3" s="18">
        <f t="shared" si="1"/>
        <v>3177.0512940277777</v>
      </c>
      <c r="BP3" s="18">
        <f t="shared" si="1"/>
        <v>3177.0512940277777</v>
      </c>
      <c r="BQ3" s="18">
        <f t="shared" si="1"/>
        <v>3177.0512940277777</v>
      </c>
      <c r="BR3" s="18">
        <f t="shared" si="1"/>
        <v>3177.0512940277777</v>
      </c>
      <c r="BS3" s="18">
        <f t="shared" si="1"/>
        <v>3177.0512940277777</v>
      </c>
      <c r="BT3" s="18">
        <f t="shared" ref="BT3:CS3" si="2">BT4+BT12</f>
        <v>3177.0512940277777</v>
      </c>
      <c r="BU3" s="18">
        <f t="shared" si="2"/>
        <v>3177.0512940277777</v>
      </c>
      <c r="BV3" s="18">
        <f t="shared" si="2"/>
        <v>3177.0512940277777</v>
      </c>
      <c r="BW3" s="18">
        <f t="shared" si="2"/>
        <v>3177.0512940277777</v>
      </c>
      <c r="BX3" s="18">
        <f t="shared" si="2"/>
        <v>3177.0512940277777</v>
      </c>
      <c r="BY3" s="18">
        <f t="shared" si="2"/>
        <v>3177.0512940277777</v>
      </c>
      <c r="BZ3" s="18">
        <f t="shared" si="2"/>
        <v>3252.0512940277777</v>
      </c>
      <c r="CA3" s="18">
        <f t="shared" si="2"/>
        <v>3252.0512940277777</v>
      </c>
      <c r="CB3" s="18">
        <f t="shared" si="2"/>
        <v>3277.0512940277777</v>
      </c>
      <c r="CC3" s="18">
        <f t="shared" si="2"/>
        <v>3277.0512940277777</v>
      </c>
      <c r="CD3" s="18">
        <f t="shared" si="2"/>
        <v>3302.0512940277777</v>
      </c>
      <c r="CE3" s="18">
        <f t="shared" si="2"/>
        <v>3302.0512940277777</v>
      </c>
      <c r="CF3" s="18">
        <f t="shared" si="2"/>
        <v>3352.0512940277777</v>
      </c>
      <c r="CG3" s="18">
        <f t="shared" si="2"/>
        <v>3352.0512940277777</v>
      </c>
      <c r="CH3" s="18">
        <f t="shared" si="2"/>
        <v>3402.0512940277777</v>
      </c>
      <c r="CI3" s="18">
        <f t="shared" si="2"/>
        <v>3402.0512940277777</v>
      </c>
      <c r="CJ3" s="18">
        <f t="shared" si="2"/>
        <v>3427.0512940277777</v>
      </c>
      <c r="CK3" s="18">
        <f t="shared" si="2"/>
        <v>3447.0512940277777</v>
      </c>
      <c r="CL3" s="18">
        <f t="shared" si="2"/>
        <v>3477.0512940277777</v>
      </c>
      <c r="CM3" s="18">
        <f t="shared" si="2"/>
        <v>3477.0512940277777</v>
      </c>
      <c r="CN3" s="18">
        <f t="shared" si="2"/>
        <v>3527.0512940277777</v>
      </c>
      <c r="CO3" s="18">
        <f t="shared" si="2"/>
        <v>3552.0512940277777</v>
      </c>
      <c r="CP3" s="18">
        <f t="shared" si="2"/>
        <v>3577.0512940277777</v>
      </c>
      <c r="CQ3" s="18">
        <f t="shared" si="2"/>
        <v>3602.0512940277777</v>
      </c>
      <c r="CR3" s="18">
        <f t="shared" si="2"/>
        <v>3602.0512940277777</v>
      </c>
      <c r="CS3" s="19">
        <f t="shared" si="2"/>
        <v>3652.0512940277777</v>
      </c>
      <c r="CT3" s="73">
        <f t="shared" ref="CT3:CT19" si="3">SUM(B3:CS3)</f>
        <v>309966.92422666634</v>
      </c>
      <c r="CU3" s="150"/>
      <c r="CW3" s="140"/>
    </row>
    <row r="4" spans="1:102">
      <c r="A4" s="21" t="s">
        <v>32</v>
      </c>
      <c r="B4" s="22">
        <f>SUM(B5:B11)</f>
        <v>2972</v>
      </c>
      <c r="C4" s="23">
        <f t="shared" ref="C4:BN4" si="4">SUM(C5:C11)</f>
        <v>2972</v>
      </c>
      <c r="D4" s="23">
        <f t="shared" si="4"/>
        <v>2972</v>
      </c>
      <c r="E4" s="23">
        <f t="shared" si="4"/>
        <v>2972</v>
      </c>
      <c r="F4" s="23">
        <f t="shared" si="4"/>
        <v>2972</v>
      </c>
      <c r="G4" s="23">
        <f t="shared" si="4"/>
        <v>2972</v>
      </c>
      <c r="H4" s="23">
        <f t="shared" si="4"/>
        <v>2972</v>
      </c>
      <c r="I4" s="23">
        <f t="shared" si="4"/>
        <v>2972</v>
      </c>
      <c r="J4" s="23">
        <f t="shared" si="4"/>
        <v>2972</v>
      </c>
      <c r="K4" s="23">
        <f t="shared" si="4"/>
        <v>2972</v>
      </c>
      <c r="L4" s="23">
        <f t="shared" si="4"/>
        <v>2972</v>
      </c>
      <c r="M4" s="23">
        <f t="shared" si="4"/>
        <v>2972</v>
      </c>
      <c r="N4" s="23">
        <f t="shared" si="4"/>
        <v>2972</v>
      </c>
      <c r="O4" s="23">
        <f t="shared" si="4"/>
        <v>2972</v>
      </c>
      <c r="P4" s="23">
        <f t="shared" si="4"/>
        <v>2972</v>
      </c>
      <c r="Q4" s="23">
        <f t="shared" si="4"/>
        <v>2972</v>
      </c>
      <c r="R4" s="23">
        <f t="shared" si="4"/>
        <v>2972</v>
      </c>
      <c r="S4" s="23">
        <f t="shared" si="4"/>
        <v>2972</v>
      </c>
      <c r="T4" s="23">
        <f t="shared" si="4"/>
        <v>2972</v>
      </c>
      <c r="U4" s="23">
        <f t="shared" si="4"/>
        <v>2972</v>
      </c>
      <c r="V4" s="23">
        <f t="shared" si="4"/>
        <v>2972</v>
      </c>
      <c r="W4" s="23">
        <f t="shared" si="4"/>
        <v>2972</v>
      </c>
      <c r="X4" s="23">
        <f t="shared" si="4"/>
        <v>2972</v>
      </c>
      <c r="Y4" s="23">
        <f t="shared" si="4"/>
        <v>2972</v>
      </c>
      <c r="Z4" s="23">
        <f t="shared" si="4"/>
        <v>2972</v>
      </c>
      <c r="AA4" s="23">
        <f t="shared" si="4"/>
        <v>2972</v>
      </c>
      <c r="AB4" s="23">
        <f t="shared" si="4"/>
        <v>2972</v>
      </c>
      <c r="AC4" s="23">
        <f t="shared" si="4"/>
        <v>2972</v>
      </c>
      <c r="AD4" s="23">
        <f t="shared" si="4"/>
        <v>2972</v>
      </c>
      <c r="AE4" s="23">
        <f t="shared" si="4"/>
        <v>2972</v>
      </c>
      <c r="AF4" s="23">
        <f t="shared" si="4"/>
        <v>2972</v>
      </c>
      <c r="AG4" s="23">
        <f t="shared" si="4"/>
        <v>2972</v>
      </c>
      <c r="AH4" s="23">
        <f t="shared" si="4"/>
        <v>2972</v>
      </c>
      <c r="AI4" s="23">
        <f t="shared" si="4"/>
        <v>2972</v>
      </c>
      <c r="AJ4" s="23">
        <f t="shared" si="4"/>
        <v>2972</v>
      </c>
      <c r="AK4" s="23">
        <f t="shared" si="4"/>
        <v>2972</v>
      </c>
      <c r="AL4" s="23">
        <f t="shared" si="4"/>
        <v>2972</v>
      </c>
      <c r="AM4" s="23">
        <f t="shared" si="4"/>
        <v>2972</v>
      </c>
      <c r="AN4" s="23">
        <f t="shared" si="4"/>
        <v>2972</v>
      </c>
      <c r="AO4" s="23">
        <f t="shared" si="4"/>
        <v>2972</v>
      </c>
      <c r="AP4" s="23">
        <f t="shared" si="4"/>
        <v>2972</v>
      </c>
      <c r="AQ4" s="23">
        <f t="shared" si="4"/>
        <v>2972</v>
      </c>
      <c r="AR4" s="23">
        <f t="shared" si="4"/>
        <v>2972</v>
      </c>
      <c r="AS4" s="23">
        <f t="shared" si="4"/>
        <v>2972</v>
      </c>
      <c r="AT4" s="23">
        <f t="shared" si="4"/>
        <v>2972</v>
      </c>
      <c r="AU4" s="23">
        <f t="shared" si="4"/>
        <v>2972</v>
      </c>
      <c r="AV4" s="23">
        <f t="shared" si="4"/>
        <v>2972</v>
      </c>
      <c r="AW4" s="23">
        <f t="shared" si="4"/>
        <v>2972</v>
      </c>
      <c r="AX4" s="23">
        <f t="shared" si="4"/>
        <v>2972</v>
      </c>
      <c r="AY4" s="23">
        <f t="shared" si="4"/>
        <v>2972</v>
      </c>
      <c r="AZ4" s="23">
        <f t="shared" si="4"/>
        <v>2972</v>
      </c>
      <c r="BA4" s="23">
        <f t="shared" si="4"/>
        <v>2972</v>
      </c>
      <c r="BB4" s="23">
        <f t="shared" si="4"/>
        <v>2972</v>
      </c>
      <c r="BC4" s="23">
        <f t="shared" si="4"/>
        <v>2972</v>
      </c>
      <c r="BD4" s="23">
        <f t="shared" si="4"/>
        <v>2972</v>
      </c>
      <c r="BE4" s="23">
        <f t="shared" si="4"/>
        <v>2972</v>
      </c>
      <c r="BF4" s="23">
        <f t="shared" si="4"/>
        <v>2972</v>
      </c>
      <c r="BG4" s="23">
        <f t="shared" si="4"/>
        <v>2972</v>
      </c>
      <c r="BH4" s="23">
        <f t="shared" si="4"/>
        <v>2972</v>
      </c>
      <c r="BI4" s="23">
        <f t="shared" si="4"/>
        <v>2972</v>
      </c>
      <c r="BJ4" s="23">
        <f t="shared" si="4"/>
        <v>2972</v>
      </c>
      <c r="BK4" s="23">
        <f t="shared" si="4"/>
        <v>2972</v>
      </c>
      <c r="BL4" s="23">
        <f t="shared" si="4"/>
        <v>2972</v>
      </c>
      <c r="BM4" s="23">
        <f t="shared" si="4"/>
        <v>2972</v>
      </c>
      <c r="BN4" s="23">
        <f t="shared" si="4"/>
        <v>2972</v>
      </c>
      <c r="BO4" s="23">
        <f t="shared" ref="BO4:CS4" si="5">SUM(BO5:BO11)</f>
        <v>2972</v>
      </c>
      <c r="BP4" s="23">
        <f t="shared" si="5"/>
        <v>2972</v>
      </c>
      <c r="BQ4" s="23">
        <f t="shared" si="5"/>
        <v>2972</v>
      </c>
      <c r="BR4" s="23">
        <f t="shared" si="5"/>
        <v>2972</v>
      </c>
      <c r="BS4" s="23">
        <f t="shared" si="5"/>
        <v>2972</v>
      </c>
      <c r="BT4" s="23">
        <f t="shared" si="5"/>
        <v>2972</v>
      </c>
      <c r="BU4" s="23">
        <f t="shared" si="5"/>
        <v>2972</v>
      </c>
      <c r="BV4" s="23">
        <f t="shared" si="5"/>
        <v>2972</v>
      </c>
      <c r="BW4" s="23">
        <f t="shared" si="5"/>
        <v>2972</v>
      </c>
      <c r="BX4" s="23">
        <f t="shared" si="5"/>
        <v>2972</v>
      </c>
      <c r="BY4" s="23">
        <f t="shared" si="5"/>
        <v>2972</v>
      </c>
      <c r="BZ4" s="23">
        <f t="shared" si="5"/>
        <v>3047</v>
      </c>
      <c r="CA4" s="23">
        <f t="shared" si="5"/>
        <v>3047</v>
      </c>
      <c r="CB4" s="23">
        <f t="shared" si="5"/>
        <v>3072</v>
      </c>
      <c r="CC4" s="23">
        <f t="shared" si="5"/>
        <v>3072</v>
      </c>
      <c r="CD4" s="23">
        <f t="shared" si="5"/>
        <v>3097</v>
      </c>
      <c r="CE4" s="23">
        <f t="shared" si="5"/>
        <v>3097</v>
      </c>
      <c r="CF4" s="23">
        <f t="shared" si="5"/>
        <v>3147</v>
      </c>
      <c r="CG4" s="23">
        <f t="shared" si="5"/>
        <v>3147</v>
      </c>
      <c r="CH4" s="23">
        <f t="shared" si="5"/>
        <v>3197</v>
      </c>
      <c r="CI4" s="23">
        <f t="shared" si="5"/>
        <v>3197</v>
      </c>
      <c r="CJ4" s="23">
        <f t="shared" si="5"/>
        <v>3222</v>
      </c>
      <c r="CK4" s="23">
        <f t="shared" si="5"/>
        <v>3242</v>
      </c>
      <c r="CL4" s="23">
        <f t="shared" si="5"/>
        <v>3272</v>
      </c>
      <c r="CM4" s="23">
        <f t="shared" si="5"/>
        <v>3272</v>
      </c>
      <c r="CN4" s="23">
        <f t="shared" si="5"/>
        <v>3322</v>
      </c>
      <c r="CO4" s="23">
        <f t="shared" si="5"/>
        <v>3347</v>
      </c>
      <c r="CP4" s="23">
        <f t="shared" si="5"/>
        <v>3372</v>
      </c>
      <c r="CQ4" s="23">
        <f t="shared" si="5"/>
        <v>3397</v>
      </c>
      <c r="CR4" s="23">
        <f t="shared" si="5"/>
        <v>3397</v>
      </c>
      <c r="CS4" s="24">
        <f t="shared" si="5"/>
        <v>3447</v>
      </c>
      <c r="CT4" s="30">
        <f t="shared" si="3"/>
        <v>290282</v>
      </c>
      <c r="CU4" s="152"/>
      <c r="CW4" s="140"/>
    </row>
    <row r="5" spans="1:102">
      <c r="A5" s="26" t="s">
        <v>33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3"/>
        <v>45600</v>
      </c>
      <c r="CU5" s="152"/>
      <c r="CW5" s="140"/>
    </row>
    <row r="6" spans="1:102">
      <c r="A6" s="30" t="s">
        <v>34</v>
      </c>
      <c r="B6" s="31">
        <v>0</v>
      </c>
      <c r="C6" s="32">
        <v>0</v>
      </c>
      <c r="D6" s="32">
        <v>0</v>
      </c>
      <c r="E6" s="32">
        <v>0</v>
      </c>
      <c r="F6" s="32">
        <v>0</v>
      </c>
      <c r="G6" s="32">
        <v>0</v>
      </c>
      <c r="H6" s="32">
        <v>0</v>
      </c>
      <c r="I6" s="32">
        <v>0</v>
      </c>
      <c r="J6" s="32">
        <v>0</v>
      </c>
      <c r="K6" s="32">
        <v>0</v>
      </c>
      <c r="L6" s="32">
        <v>0</v>
      </c>
      <c r="M6" s="32">
        <v>0</v>
      </c>
      <c r="N6" s="32">
        <v>0</v>
      </c>
      <c r="O6" s="32">
        <v>0</v>
      </c>
      <c r="P6" s="32">
        <v>0</v>
      </c>
      <c r="Q6" s="32">
        <v>0</v>
      </c>
      <c r="R6" s="32">
        <v>0</v>
      </c>
      <c r="S6" s="32">
        <v>0</v>
      </c>
      <c r="T6" s="32">
        <v>0</v>
      </c>
      <c r="U6" s="32">
        <v>0</v>
      </c>
      <c r="V6" s="32">
        <v>0</v>
      </c>
      <c r="W6" s="32">
        <v>0</v>
      </c>
      <c r="X6" s="32">
        <v>0</v>
      </c>
      <c r="Y6" s="32">
        <v>0</v>
      </c>
      <c r="Z6" s="32">
        <v>0</v>
      </c>
      <c r="AA6" s="32">
        <v>0</v>
      </c>
      <c r="AB6" s="32">
        <v>0</v>
      </c>
      <c r="AC6" s="32">
        <v>0</v>
      </c>
      <c r="AD6" s="32">
        <v>0</v>
      </c>
      <c r="AE6" s="32">
        <v>0</v>
      </c>
      <c r="AF6" s="32">
        <v>0</v>
      </c>
      <c r="AG6" s="32">
        <v>0</v>
      </c>
      <c r="AH6" s="32">
        <v>0</v>
      </c>
      <c r="AI6" s="32">
        <v>0</v>
      </c>
      <c r="AJ6" s="32">
        <v>0</v>
      </c>
      <c r="AK6" s="32">
        <v>0</v>
      </c>
      <c r="AL6" s="32">
        <v>0</v>
      </c>
      <c r="AM6" s="32">
        <v>0</v>
      </c>
      <c r="AN6" s="32">
        <v>0</v>
      </c>
      <c r="AO6" s="32">
        <v>0</v>
      </c>
      <c r="AP6" s="32">
        <v>0</v>
      </c>
      <c r="AQ6" s="32">
        <v>0</v>
      </c>
      <c r="AR6" s="32">
        <v>0</v>
      </c>
      <c r="AS6" s="32">
        <v>0</v>
      </c>
      <c r="AT6" s="32">
        <v>0</v>
      </c>
      <c r="AU6" s="32">
        <v>0</v>
      </c>
      <c r="AV6" s="32">
        <v>0</v>
      </c>
      <c r="AW6" s="32">
        <v>0</v>
      </c>
      <c r="AX6" s="32">
        <v>0</v>
      </c>
      <c r="AY6" s="32">
        <v>0</v>
      </c>
      <c r="AZ6" s="32">
        <v>0</v>
      </c>
      <c r="BA6" s="32">
        <v>0</v>
      </c>
      <c r="BB6" s="32">
        <v>0</v>
      </c>
      <c r="BC6" s="32">
        <v>0</v>
      </c>
      <c r="BD6" s="32">
        <v>0</v>
      </c>
      <c r="BE6" s="32">
        <v>0</v>
      </c>
      <c r="BF6" s="32">
        <v>0</v>
      </c>
      <c r="BG6" s="32">
        <v>0</v>
      </c>
      <c r="BH6" s="32">
        <v>0</v>
      </c>
      <c r="BI6" s="32">
        <v>0</v>
      </c>
      <c r="BJ6" s="32">
        <v>0</v>
      </c>
      <c r="BK6" s="32">
        <v>0</v>
      </c>
      <c r="BL6" s="32">
        <v>0</v>
      </c>
      <c r="BM6" s="32">
        <v>0</v>
      </c>
      <c r="BN6" s="32">
        <v>0</v>
      </c>
      <c r="BO6" s="32">
        <v>0</v>
      </c>
      <c r="BP6" s="32">
        <v>0</v>
      </c>
      <c r="BQ6" s="32">
        <v>0</v>
      </c>
      <c r="BR6" s="32">
        <v>0</v>
      </c>
      <c r="BS6" s="32">
        <v>0</v>
      </c>
      <c r="BT6" s="32">
        <v>0</v>
      </c>
      <c r="BU6" s="32">
        <v>0</v>
      </c>
      <c r="BV6" s="32">
        <v>0</v>
      </c>
      <c r="BW6" s="32">
        <v>0</v>
      </c>
      <c r="BX6" s="32">
        <v>0</v>
      </c>
      <c r="BY6" s="32">
        <v>0</v>
      </c>
      <c r="BZ6" s="32">
        <v>75</v>
      </c>
      <c r="CA6" s="32">
        <v>75</v>
      </c>
      <c r="CB6" s="32">
        <v>100</v>
      </c>
      <c r="CC6" s="32">
        <v>100</v>
      </c>
      <c r="CD6" s="32">
        <v>125</v>
      </c>
      <c r="CE6" s="32">
        <v>125</v>
      </c>
      <c r="CF6" s="32">
        <v>175</v>
      </c>
      <c r="CG6" s="32">
        <v>175</v>
      </c>
      <c r="CH6" s="32">
        <v>225</v>
      </c>
      <c r="CI6" s="32">
        <v>225</v>
      </c>
      <c r="CJ6" s="32">
        <v>250</v>
      </c>
      <c r="CK6" s="32">
        <v>270</v>
      </c>
      <c r="CL6" s="32">
        <v>300</v>
      </c>
      <c r="CM6" s="32">
        <v>300</v>
      </c>
      <c r="CN6" s="32">
        <v>350</v>
      </c>
      <c r="CO6" s="32">
        <v>375</v>
      </c>
      <c r="CP6" s="32">
        <v>400</v>
      </c>
      <c r="CQ6" s="32">
        <v>425</v>
      </c>
      <c r="CR6" s="32">
        <v>425</v>
      </c>
      <c r="CS6" s="33">
        <v>475</v>
      </c>
      <c r="CT6" s="30">
        <f t="shared" si="3"/>
        <v>4970</v>
      </c>
      <c r="CU6" s="152"/>
      <c r="CW6" s="140"/>
    </row>
    <row r="7" spans="1:102">
      <c r="A7" s="30" t="s">
        <v>35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3"/>
        <v>96000</v>
      </c>
      <c r="CU7" s="152"/>
      <c r="CW7" s="140"/>
    </row>
    <row r="8" spans="1:102">
      <c r="A8" s="30" t="s">
        <v>36</v>
      </c>
      <c r="B8" s="31">
        <v>380</v>
      </c>
      <c r="C8" s="32">
        <v>380</v>
      </c>
      <c r="D8" s="32">
        <v>380</v>
      </c>
      <c r="E8" s="32">
        <v>380</v>
      </c>
      <c r="F8" s="32">
        <v>380</v>
      </c>
      <c r="G8" s="32">
        <v>380</v>
      </c>
      <c r="H8" s="32">
        <v>380</v>
      </c>
      <c r="I8" s="32">
        <v>380</v>
      </c>
      <c r="J8" s="32">
        <v>380</v>
      </c>
      <c r="K8" s="32">
        <v>380</v>
      </c>
      <c r="L8" s="32">
        <v>380</v>
      </c>
      <c r="M8" s="32">
        <v>380</v>
      </c>
      <c r="N8" s="32">
        <v>380</v>
      </c>
      <c r="O8" s="32">
        <v>380</v>
      </c>
      <c r="P8" s="32">
        <v>380</v>
      </c>
      <c r="Q8" s="32">
        <v>380</v>
      </c>
      <c r="R8" s="32">
        <v>380</v>
      </c>
      <c r="S8" s="32">
        <v>380</v>
      </c>
      <c r="T8" s="32">
        <v>380</v>
      </c>
      <c r="U8" s="32">
        <v>380</v>
      </c>
      <c r="V8" s="32">
        <v>380</v>
      </c>
      <c r="W8" s="32">
        <v>380</v>
      </c>
      <c r="X8" s="32">
        <v>380</v>
      </c>
      <c r="Y8" s="32">
        <v>380</v>
      </c>
      <c r="Z8" s="32">
        <v>380</v>
      </c>
      <c r="AA8" s="32">
        <v>380</v>
      </c>
      <c r="AB8" s="32">
        <v>380</v>
      </c>
      <c r="AC8" s="32">
        <v>380</v>
      </c>
      <c r="AD8" s="32">
        <v>380</v>
      </c>
      <c r="AE8" s="32">
        <v>380</v>
      </c>
      <c r="AF8" s="32">
        <v>380</v>
      </c>
      <c r="AG8" s="32">
        <v>380</v>
      </c>
      <c r="AH8" s="32">
        <v>380</v>
      </c>
      <c r="AI8" s="32">
        <v>380</v>
      </c>
      <c r="AJ8" s="32">
        <v>380</v>
      </c>
      <c r="AK8" s="32">
        <v>380</v>
      </c>
      <c r="AL8" s="32">
        <v>380</v>
      </c>
      <c r="AM8" s="32">
        <v>380</v>
      </c>
      <c r="AN8" s="32">
        <v>380</v>
      </c>
      <c r="AO8" s="32">
        <v>380</v>
      </c>
      <c r="AP8" s="32">
        <v>380</v>
      </c>
      <c r="AQ8" s="32">
        <v>380</v>
      </c>
      <c r="AR8" s="32">
        <v>380</v>
      </c>
      <c r="AS8" s="32">
        <v>380</v>
      </c>
      <c r="AT8" s="32">
        <v>380</v>
      </c>
      <c r="AU8" s="32">
        <v>380</v>
      </c>
      <c r="AV8" s="32">
        <v>380</v>
      </c>
      <c r="AW8" s="32">
        <v>380</v>
      </c>
      <c r="AX8" s="32">
        <v>380</v>
      </c>
      <c r="AY8" s="32">
        <v>380</v>
      </c>
      <c r="AZ8" s="32">
        <v>380</v>
      </c>
      <c r="BA8" s="32">
        <v>380</v>
      </c>
      <c r="BB8" s="32">
        <v>380</v>
      </c>
      <c r="BC8" s="32">
        <v>380</v>
      </c>
      <c r="BD8" s="32">
        <v>380</v>
      </c>
      <c r="BE8" s="32">
        <v>380</v>
      </c>
      <c r="BF8" s="32">
        <v>380</v>
      </c>
      <c r="BG8" s="32">
        <v>380</v>
      </c>
      <c r="BH8" s="32">
        <v>380</v>
      </c>
      <c r="BI8" s="32">
        <v>380</v>
      </c>
      <c r="BJ8" s="32">
        <v>380</v>
      </c>
      <c r="BK8" s="32">
        <v>380</v>
      </c>
      <c r="BL8" s="32">
        <v>380</v>
      </c>
      <c r="BM8" s="32">
        <v>380</v>
      </c>
      <c r="BN8" s="32">
        <v>380</v>
      </c>
      <c r="BO8" s="32">
        <v>380</v>
      </c>
      <c r="BP8" s="32">
        <v>380</v>
      </c>
      <c r="BQ8" s="32">
        <v>380</v>
      </c>
      <c r="BR8" s="32">
        <v>380</v>
      </c>
      <c r="BS8" s="32">
        <v>380</v>
      </c>
      <c r="BT8" s="32">
        <v>380</v>
      </c>
      <c r="BU8" s="32">
        <v>380</v>
      </c>
      <c r="BV8" s="32">
        <v>380</v>
      </c>
      <c r="BW8" s="32">
        <v>380</v>
      </c>
      <c r="BX8" s="32">
        <v>380</v>
      </c>
      <c r="BY8" s="32">
        <v>380</v>
      </c>
      <c r="BZ8" s="32">
        <v>380</v>
      </c>
      <c r="CA8" s="32">
        <v>380</v>
      </c>
      <c r="CB8" s="32">
        <v>380</v>
      </c>
      <c r="CC8" s="32">
        <v>380</v>
      </c>
      <c r="CD8" s="32">
        <v>380</v>
      </c>
      <c r="CE8" s="32">
        <v>380</v>
      </c>
      <c r="CF8" s="32">
        <v>380</v>
      </c>
      <c r="CG8" s="32">
        <v>380</v>
      </c>
      <c r="CH8" s="32">
        <v>380</v>
      </c>
      <c r="CI8" s="32">
        <v>380</v>
      </c>
      <c r="CJ8" s="32">
        <v>380</v>
      </c>
      <c r="CK8" s="32">
        <v>380</v>
      </c>
      <c r="CL8" s="32">
        <v>380</v>
      </c>
      <c r="CM8" s="32">
        <v>380</v>
      </c>
      <c r="CN8" s="32">
        <v>380</v>
      </c>
      <c r="CO8" s="32">
        <v>380</v>
      </c>
      <c r="CP8" s="32">
        <v>380</v>
      </c>
      <c r="CQ8" s="32">
        <v>380</v>
      </c>
      <c r="CR8" s="32">
        <v>380</v>
      </c>
      <c r="CS8" s="33">
        <v>380</v>
      </c>
      <c r="CT8" s="30">
        <f t="shared" si="3"/>
        <v>36480</v>
      </c>
      <c r="CU8" s="152"/>
      <c r="CW8" s="140"/>
    </row>
    <row r="9" spans="1:102">
      <c r="A9" s="30" t="s">
        <v>37</v>
      </c>
      <c r="B9" s="31">
        <v>400</v>
      </c>
      <c r="C9" s="32">
        <v>400</v>
      </c>
      <c r="D9" s="32">
        <v>400</v>
      </c>
      <c r="E9" s="32">
        <v>400</v>
      </c>
      <c r="F9" s="32">
        <v>400</v>
      </c>
      <c r="G9" s="32">
        <v>400</v>
      </c>
      <c r="H9" s="32">
        <v>400</v>
      </c>
      <c r="I9" s="32">
        <v>400</v>
      </c>
      <c r="J9" s="32">
        <v>400</v>
      </c>
      <c r="K9" s="32">
        <v>400</v>
      </c>
      <c r="L9" s="32">
        <v>400</v>
      </c>
      <c r="M9" s="32">
        <v>400</v>
      </c>
      <c r="N9" s="32">
        <v>400</v>
      </c>
      <c r="O9" s="32">
        <v>400</v>
      </c>
      <c r="P9" s="32">
        <v>400</v>
      </c>
      <c r="Q9" s="32">
        <v>400</v>
      </c>
      <c r="R9" s="32">
        <v>400</v>
      </c>
      <c r="S9" s="32">
        <v>400</v>
      </c>
      <c r="T9" s="32">
        <v>400</v>
      </c>
      <c r="U9" s="32">
        <v>400</v>
      </c>
      <c r="V9" s="32">
        <v>400</v>
      </c>
      <c r="W9" s="32">
        <v>400</v>
      </c>
      <c r="X9" s="32">
        <v>400</v>
      </c>
      <c r="Y9" s="32">
        <v>400</v>
      </c>
      <c r="Z9" s="32">
        <v>400</v>
      </c>
      <c r="AA9" s="32">
        <v>400</v>
      </c>
      <c r="AB9" s="32">
        <v>400</v>
      </c>
      <c r="AC9" s="32">
        <v>400</v>
      </c>
      <c r="AD9" s="32">
        <v>400</v>
      </c>
      <c r="AE9" s="32">
        <v>400</v>
      </c>
      <c r="AF9" s="32">
        <v>400</v>
      </c>
      <c r="AG9" s="32">
        <v>400</v>
      </c>
      <c r="AH9" s="32">
        <v>400</v>
      </c>
      <c r="AI9" s="32">
        <v>400</v>
      </c>
      <c r="AJ9" s="32">
        <v>400</v>
      </c>
      <c r="AK9" s="32">
        <v>400</v>
      </c>
      <c r="AL9" s="32">
        <v>400</v>
      </c>
      <c r="AM9" s="32">
        <v>400</v>
      </c>
      <c r="AN9" s="32">
        <v>400</v>
      </c>
      <c r="AO9" s="32">
        <v>400</v>
      </c>
      <c r="AP9" s="32">
        <v>400</v>
      </c>
      <c r="AQ9" s="32">
        <v>400</v>
      </c>
      <c r="AR9" s="32">
        <v>400</v>
      </c>
      <c r="AS9" s="32">
        <v>400</v>
      </c>
      <c r="AT9" s="32">
        <v>400</v>
      </c>
      <c r="AU9" s="32">
        <v>400</v>
      </c>
      <c r="AV9" s="32">
        <v>400</v>
      </c>
      <c r="AW9" s="32">
        <v>400</v>
      </c>
      <c r="AX9" s="32">
        <v>400</v>
      </c>
      <c r="AY9" s="32">
        <v>400</v>
      </c>
      <c r="AZ9" s="32">
        <v>400</v>
      </c>
      <c r="BA9" s="32">
        <v>400</v>
      </c>
      <c r="BB9" s="32">
        <v>400</v>
      </c>
      <c r="BC9" s="32">
        <v>400</v>
      </c>
      <c r="BD9" s="32">
        <v>400</v>
      </c>
      <c r="BE9" s="32">
        <v>400</v>
      </c>
      <c r="BF9" s="32">
        <v>400</v>
      </c>
      <c r="BG9" s="32">
        <v>400</v>
      </c>
      <c r="BH9" s="32">
        <v>400</v>
      </c>
      <c r="BI9" s="32">
        <v>400</v>
      </c>
      <c r="BJ9" s="32">
        <v>400</v>
      </c>
      <c r="BK9" s="32">
        <v>400</v>
      </c>
      <c r="BL9" s="32">
        <v>400</v>
      </c>
      <c r="BM9" s="32">
        <v>400</v>
      </c>
      <c r="BN9" s="32">
        <v>400</v>
      </c>
      <c r="BO9" s="32">
        <v>400</v>
      </c>
      <c r="BP9" s="32">
        <v>400</v>
      </c>
      <c r="BQ9" s="32">
        <v>400</v>
      </c>
      <c r="BR9" s="32">
        <v>400</v>
      </c>
      <c r="BS9" s="32">
        <v>400</v>
      </c>
      <c r="BT9" s="32">
        <v>400</v>
      </c>
      <c r="BU9" s="32">
        <v>400</v>
      </c>
      <c r="BV9" s="32">
        <v>400</v>
      </c>
      <c r="BW9" s="32">
        <v>400</v>
      </c>
      <c r="BX9" s="32">
        <v>400</v>
      </c>
      <c r="BY9" s="32">
        <v>400</v>
      </c>
      <c r="BZ9" s="32">
        <v>400</v>
      </c>
      <c r="CA9" s="32">
        <v>400</v>
      </c>
      <c r="CB9" s="32">
        <v>400</v>
      </c>
      <c r="CC9" s="32">
        <v>400</v>
      </c>
      <c r="CD9" s="32">
        <v>400</v>
      </c>
      <c r="CE9" s="32">
        <v>400</v>
      </c>
      <c r="CF9" s="32">
        <v>400</v>
      </c>
      <c r="CG9" s="32">
        <v>400</v>
      </c>
      <c r="CH9" s="32">
        <v>400</v>
      </c>
      <c r="CI9" s="32">
        <v>400</v>
      </c>
      <c r="CJ9" s="32">
        <v>400</v>
      </c>
      <c r="CK9" s="32">
        <v>400</v>
      </c>
      <c r="CL9" s="32">
        <v>400</v>
      </c>
      <c r="CM9" s="32">
        <v>400</v>
      </c>
      <c r="CN9" s="32">
        <v>400</v>
      </c>
      <c r="CO9" s="32">
        <v>400</v>
      </c>
      <c r="CP9" s="32">
        <v>400</v>
      </c>
      <c r="CQ9" s="32">
        <v>400</v>
      </c>
      <c r="CR9" s="32">
        <v>400</v>
      </c>
      <c r="CS9" s="33">
        <v>400</v>
      </c>
      <c r="CT9" s="30">
        <f t="shared" si="3"/>
        <v>38400</v>
      </c>
      <c r="CU9" s="152"/>
      <c r="CW9" s="140"/>
    </row>
    <row r="10" spans="1:102">
      <c r="A10" s="30" t="s">
        <v>38</v>
      </c>
      <c r="B10" s="31">
        <v>680</v>
      </c>
      <c r="C10" s="32">
        <v>680</v>
      </c>
      <c r="D10" s="32">
        <v>680</v>
      </c>
      <c r="E10" s="32">
        <v>680</v>
      </c>
      <c r="F10" s="32">
        <v>680</v>
      </c>
      <c r="G10" s="32">
        <v>680</v>
      </c>
      <c r="H10" s="32">
        <v>680</v>
      </c>
      <c r="I10" s="32">
        <v>680</v>
      </c>
      <c r="J10" s="32">
        <v>680</v>
      </c>
      <c r="K10" s="32">
        <v>680</v>
      </c>
      <c r="L10" s="32">
        <v>680</v>
      </c>
      <c r="M10" s="32">
        <v>680</v>
      </c>
      <c r="N10" s="32">
        <v>680</v>
      </c>
      <c r="O10" s="32">
        <v>680</v>
      </c>
      <c r="P10" s="32">
        <v>680</v>
      </c>
      <c r="Q10" s="32">
        <v>680</v>
      </c>
      <c r="R10" s="32">
        <v>680</v>
      </c>
      <c r="S10" s="32">
        <v>680</v>
      </c>
      <c r="T10" s="32">
        <v>680</v>
      </c>
      <c r="U10" s="32">
        <v>680</v>
      </c>
      <c r="V10" s="32">
        <v>680</v>
      </c>
      <c r="W10" s="32">
        <v>680</v>
      </c>
      <c r="X10" s="32">
        <v>680</v>
      </c>
      <c r="Y10" s="32">
        <v>680</v>
      </c>
      <c r="Z10" s="32">
        <v>680</v>
      </c>
      <c r="AA10" s="32">
        <v>680</v>
      </c>
      <c r="AB10" s="32">
        <v>680</v>
      </c>
      <c r="AC10" s="32">
        <v>680</v>
      </c>
      <c r="AD10" s="32">
        <v>680</v>
      </c>
      <c r="AE10" s="32">
        <v>680</v>
      </c>
      <c r="AF10" s="32">
        <v>680</v>
      </c>
      <c r="AG10" s="32">
        <v>680</v>
      </c>
      <c r="AH10" s="32">
        <v>680</v>
      </c>
      <c r="AI10" s="32">
        <v>680</v>
      </c>
      <c r="AJ10" s="32">
        <v>680</v>
      </c>
      <c r="AK10" s="32">
        <v>680</v>
      </c>
      <c r="AL10" s="32">
        <v>680</v>
      </c>
      <c r="AM10" s="32">
        <v>680</v>
      </c>
      <c r="AN10" s="32">
        <v>680</v>
      </c>
      <c r="AO10" s="32">
        <v>680</v>
      </c>
      <c r="AP10" s="32">
        <v>680</v>
      </c>
      <c r="AQ10" s="32">
        <v>680</v>
      </c>
      <c r="AR10" s="32">
        <v>680</v>
      </c>
      <c r="AS10" s="32">
        <v>680</v>
      </c>
      <c r="AT10" s="32">
        <v>680</v>
      </c>
      <c r="AU10" s="32">
        <v>680</v>
      </c>
      <c r="AV10" s="32">
        <v>680</v>
      </c>
      <c r="AW10" s="32">
        <v>680</v>
      </c>
      <c r="AX10" s="32">
        <v>680</v>
      </c>
      <c r="AY10" s="32">
        <v>680</v>
      </c>
      <c r="AZ10" s="32">
        <v>680</v>
      </c>
      <c r="BA10" s="32">
        <v>680</v>
      </c>
      <c r="BB10" s="32">
        <v>680</v>
      </c>
      <c r="BC10" s="32">
        <v>680</v>
      </c>
      <c r="BD10" s="32">
        <v>680</v>
      </c>
      <c r="BE10" s="32">
        <v>680</v>
      </c>
      <c r="BF10" s="32">
        <v>680</v>
      </c>
      <c r="BG10" s="32">
        <v>680</v>
      </c>
      <c r="BH10" s="32">
        <v>680</v>
      </c>
      <c r="BI10" s="32">
        <v>680</v>
      </c>
      <c r="BJ10" s="32">
        <v>680</v>
      </c>
      <c r="BK10" s="32">
        <v>680</v>
      </c>
      <c r="BL10" s="32">
        <v>680</v>
      </c>
      <c r="BM10" s="32">
        <v>680</v>
      </c>
      <c r="BN10" s="32">
        <v>680</v>
      </c>
      <c r="BO10" s="32">
        <v>680</v>
      </c>
      <c r="BP10" s="32">
        <v>680</v>
      </c>
      <c r="BQ10" s="32">
        <v>680</v>
      </c>
      <c r="BR10" s="32">
        <v>680</v>
      </c>
      <c r="BS10" s="32">
        <v>680</v>
      </c>
      <c r="BT10" s="32">
        <v>680</v>
      </c>
      <c r="BU10" s="32">
        <v>680</v>
      </c>
      <c r="BV10" s="32">
        <v>680</v>
      </c>
      <c r="BW10" s="32">
        <v>680</v>
      </c>
      <c r="BX10" s="32">
        <v>680</v>
      </c>
      <c r="BY10" s="32">
        <v>680</v>
      </c>
      <c r="BZ10" s="32">
        <v>680</v>
      </c>
      <c r="CA10" s="32">
        <v>680</v>
      </c>
      <c r="CB10" s="32">
        <v>680</v>
      </c>
      <c r="CC10" s="32">
        <v>680</v>
      </c>
      <c r="CD10" s="32">
        <v>680</v>
      </c>
      <c r="CE10" s="32">
        <v>680</v>
      </c>
      <c r="CF10" s="32">
        <v>680</v>
      </c>
      <c r="CG10" s="32">
        <v>680</v>
      </c>
      <c r="CH10" s="32">
        <v>680</v>
      </c>
      <c r="CI10" s="32">
        <v>680</v>
      </c>
      <c r="CJ10" s="32">
        <v>680</v>
      </c>
      <c r="CK10" s="32">
        <v>680</v>
      </c>
      <c r="CL10" s="32">
        <v>680</v>
      </c>
      <c r="CM10" s="32">
        <v>680</v>
      </c>
      <c r="CN10" s="32">
        <v>680</v>
      </c>
      <c r="CO10" s="32">
        <v>680</v>
      </c>
      <c r="CP10" s="32">
        <v>680</v>
      </c>
      <c r="CQ10" s="32">
        <v>680</v>
      </c>
      <c r="CR10" s="32">
        <v>680</v>
      </c>
      <c r="CS10" s="33">
        <v>680</v>
      </c>
      <c r="CT10" s="30">
        <f t="shared" si="3"/>
        <v>65280</v>
      </c>
      <c r="CU10" s="152"/>
      <c r="CW10" s="140"/>
    </row>
    <row r="11" spans="1:102">
      <c r="A11" s="30" t="s">
        <v>39</v>
      </c>
      <c r="B11" s="31">
        <v>37</v>
      </c>
      <c r="C11" s="32">
        <v>37</v>
      </c>
      <c r="D11" s="32">
        <v>37</v>
      </c>
      <c r="E11" s="32">
        <v>37</v>
      </c>
      <c r="F11" s="32">
        <v>37</v>
      </c>
      <c r="G11" s="32">
        <v>37</v>
      </c>
      <c r="H11" s="32">
        <v>37</v>
      </c>
      <c r="I11" s="32">
        <v>37</v>
      </c>
      <c r="J11" s="32">
        <v>37</v>
      </c>
      <c r="K11" s="32">
        <v>37</v>
      </c>
      <c r="L11" s="32">
        <v>37</v>
      </c>
      <c r="M11" s="32">
        <v>37</v>
      </c>
      <c r="N11" s="32">
        <v>37</v>
      </c>
      <c r="O11" s="32">
        <v>37</v>
      </c>
      <c r="P11" s="32">
        <v>37</v>
      </c>
      <c r="Q11" s="32">
        <v>37</v>
      </c>
      <c r="R11" s="32">
        <v>37</v>
      </c>
      <c r="S11" s="32">
        <v>37</v>
      </c>
      <c r="T11" s="32">
        <v>37</v>
      </c>
      <c r="U11" s="32">
        <v>37</v>
      </c>
      <c r="V11" s="32">
        <v>37</v>
      </c>
      <c r="W11" s="32">
        <v>37</v>
      </c>
      <c r="X11" s="32">
        <v>37</v>
      </c>
      <c r="Y11" s="32">
        <v>37</v>
      </c>
      <c r="Z11" s="32">
        <v>37</v>
      </c>
      <c r="AA11" s="32">
        <v>37</v>
      </c>
      <c r="AB11" s="32">
        <v>37</v>
      </c>
      <c r="AC11" s="32">
        <v>37</v>
      </c>
      <c r="AD11" s="32">
        <v>37</v>
      </c>
      <c r="AE11" s="32">
        <v>37</v>
      </c>
      <c r="AF11" s="32">
        <v>37</v>
      </c>
      <c r="AG11" s="32">
        <v>37</v>
      </c>
      <c r="AH11" s="32">
        <v>37</v>
      </c>
      <c r="AI11" s="32">
        <v>37</v>
      </c>
      <c r="AJ11" s="32">
        <v>37</v>
      </c>
      <c r="AK11" s="32">
        <v>37</v>
      </c>
      <c r="AL11" s="32">
        <v>37</v>
      </c>
      <c r="AM11" s="32">
        <v>37</v>
      </c>
      <c r="AN11" s="32">
        <v>37</v>
      </c>
      <c r="AO11" s="32">
        <v>37</v>
      </c>
      <c r="AP11" s="32">
        <v>37</v>
      </c>
      <c r="AQ11" s="32">
        <v>37</v>
      </c>
      <c r="AR11" s="32">
        <v>37</v>
      </c>
      <c r="AS11" s="32">
        <v>37</v>
      </c>
      <c r="AT11" s="32">
        <v>37</v>
      </c>
      <c r="AU11" s="32">
        <v>37</v>
      </c>
      <c r="AV11" s="32">
        <v>37</v>
      </c>
      <c r="AW11" s="32">
        <v>37</v>
      </c>
      <c r="AX11" s="32">
        <v>37</v>
      </c>
      <c r="AY11" s="32">
        <v>37</v>
      </c>
      <c r="AZ11" s="32">
        <v>37</v>
      </c>
      <c r="BA11" s="32">
        <v>37</v>
      </c>
      <c r="BB11" s="32">
        <v>37</v>
      </c>
      <c r="BC11" s="32">
        <v>37</v>
      </c>
      <c r="BD11" s="32">
        <v>37</v>
      </c>
      <c r="BE11" s="32">
        <v>37</v>
      </c>
      <c r="BF11" s="32">
        <v>37</v>
      </c>
      <c r="BG11" s="32">
        <v>37</v>
      </c>
      <c r="BH11" s="32">
        <v>37</v>
      </c>
      <c r="BI11" s="32">
        <v>37</v>
      </c>
      <c r="BJ11" s="32">
        <v>37</v>
      </c>
      <c r="BK11" s="32">
        <v>37</v>
      </c>
      <c r="BL11" s="32">
        <v>37</v>
      </c>
      <c r="BM11" s="32">
        <v>37</v>
      </c>
      <c r="BN11" s="32">
        <v>37</v>
      </c>
      <c r="BO11" s="32">
        <v>37</v>
      </c>
      <c r="BP11" s="32">
        <v>37</v>
      </c>
      <c r="BQ11" s="32">
        <v>37</v>
      </c>
      <c r="BR11" s="32">
        <v>37</v>
      </c>
      <c r="BS11" s="32">
        <v>37</v>
      </c>
      <c r="BT11" s="32">
        <v>37</v>
      </c>
      <c r="BU11" s="32">
        <v>37</v>
      </c>
      <c r="BV11" s="32">
        <v>37</v>
      </c>
      <c r="BW11" s="32">
        <v>37</v>
      </c>
      <c r="BX11" s="32">
        <v>37</v>
      </c>
      <c r="BY11" s="32">
        <v>37</v>
      </c>
      <c r="BZ11" s="32">
        <v>37</v>
      </c>
      <c r="CA11" s="32">
        <v>37</v>
      </c>
      <c r="CB11" s="32">
        <v>37</v>
      </c>
      <c r="CC11" s="32">
        <v>37</v>
      </c>
      <c r="CD11" s="32">
        <v>37</v>
      </c>
      <c r="CE11" s="32">
        <v>37</v>
      </c>
      <c r="CF11" s="32">
        <v>37</v>
      </c>
      <c r="CG11" s="32">
        <v>37</v>
      </c>
      <c r="CH11" s="32">
        <v>37</v>
      </c>
      <c r="CI11" s="32">
        <v>37</v>
      </c>
      <c r="CJ11" s="32">
        <v>37</v>
      </c>
      <c r="CK11" s="32">
        <v>37</v>
      </c>
      <c r="CL11" s="32">
        <v>37</v>
      </c>
      <c r="CM11" s="32">
        <v>37</v>
      </c>
      <c r="CN11" s="32">
        <v>37</v>
      </c>
      <c r="CO11" s="32">
        <v>37</v>
      </c>
      <c r="CP11" s="32">
        <v>37</v>
      </c>
      <c r="CQ11" s="32">
        <v>37</v>
      </c>
      <c r="CR11" s="32">
        <v>37</v>
      </c>
      <c r="CS11" s="33">
        <v>37</v>
      </c>
      <c r="CT11" s="30">
        <f t="shared" si="3"/>
        <v>3552</v>
      </c>
      <c r="CU11" s="152"/>
      <c r="CW11" s="140"/>
    </row>
    <row r="12" spans="1:102">
      <c r="A12" s="34" t="s">
        <v>40</v>
      </c>
      <c r="B12" s="35">
        <v>205.05129402777777</v>
      </c>
      <c r="C12" s="36">
        <v>205.05129402777777</v>
      </c>
      <c r="D12" s="36">
        <v>205.05129402777777</v>
      </c>
      <c r="E12" s="36">
        <v>205.05129402777777</v>
      </c>
      <c r="F12" s="36">
        <v>205.05129402777777</v>
      </c>
      <c r="G12" s="36">
        <v>205.05129402777777</v>
      </c>
      <c r="H12" s="36">
        <v>205.05129402777777</v>
      </c>
      <c r="I12" s="36">
        <v>205.05129402777777</v>
      </c>
      <c r="J12" s="36">
        <v>205.05129402777777</v>
      </c>
      <c r="K12" s="36">
        <v>205.05129402777777</v>
      </c>
      <c r="L12" s="36">
        <v>205.05129402777777</v>
      </c>
      <c r="M12" s="36">
        <v>205.05129402777777</v>
      </c>
      <c r="N12" s="36">
        <v>205.05129402777777</v>
      </c>
      <c r="O12" s="36">
        <v>205.05129402777777</v>
      </c>
      <c r="P12" s="36">
        <v>205.05129402777777</v>
      </c>
      <c r="Q12" s="36">
        <v>205.05129402777777</v>
      </c>
      <c r="R12" s="36">
        <v>205.05129402777777</v>
      </c>
      <c r="S12" s="36">
        <v>205.05129402777777</v>
      </c>
      <c r="T12" s="36">
        <v>205.05129402777777</v>
      </c>
      <c r="U12" s="36">
        <v>205.05129402777777</v>
      </c>
      <c r="V12" s="36">
        <v>205.05129402777777</v>
      </c>
      <c r="W12" s="36">
        <v>205.05129402777777</v>
      </c>
      <c r="X12" s="36">
        <v>205.05129402777777</v>
      </c>
      <c r="Y12" s="36">
        <v>205.05129402777777</v>
      </c>
      <c r="Z12" s="36">
        <v>205.05129402777777</v>
      </c>
      <c r="AA12" s="36">
        <v>205.05129402777777</v>
      </c>
      <c r="AB12" s="36">
        <v>205.05129402777777</v>
      </c>
      <c r="AC12" s="36">
        <v>205.05129402777777</v>
      </c>
      <c r="AD12" s="36">
        <v>205.05129402777777</v>
      </c>
      <c r="AE12" s="36">
        <v>205.05129402777777</v>
      </c>
      <c r="AF12" s="36">
        <v>205.05129402777777</v>
      </c>
      <c r="AG12" s="36">
        <v>205.05129402777777</v>
      </c>
      <c r="AH12" s="36">
        <v>205.05129402777777</v>
      </c>
      <c r="AI12" s="36">
        <v>205.05129402777777</v>
      </c>
      <c r="AJ12" s="36">
        <v>205.05129402777777</v>
      </c>
      <c r="AK12" s="36">
        <v>205.05129402777777</v>
      </c>
      <c r="AL12" s="36">
        <v>205.05129402777777</v>
      </c>
      <c r="AM12" s="36">
        <v>205.05129402777777</v>
      </c>
      <c r="AN12" s="36">
        <v>205.05129402777777</v>
      </c>
      <c r="AO12" s="36">
        <v>205.05129402777777</v>
      </c>
      <c r="AP12" s="36">
        <v>205.05129402777777</v>
      </c>
      <c r="AQ12" s="36">
        <v>205.05129402777777</v>
      </c>
      <c r="AR12" s="36">
        <v>205.05129402777777</v>
      </c>
      <c r="AS12" s="36">
        <v>205.05129402777777</v>
      </c>
      <c r="AT12" s="36">
        <v>205.05129402777777</v>
      </c>
      <c r="AU12" s="36">
        <v>205.05129402777777</v>
      </c>
      <c r="AV12" s="36">
        <v>205.05129402777777</v>
      </c>
      <c r="AW12" s="36">
        <v>205.05129402777777</v>
      </c>
      <c r="AX12" s="36">
        <v>205.05129402777777</v>
      </c>
      <c r="AY12" s="36">
        <v>205.05129402777777</v>
      </c>
      <c r="AZ12" s="36">
        <v>205.05129402777777</v>
      </c>
      <c r="BA12" s="36">
        <v>205.05129402777777</v>
      </c>
      <c r="BB12" s="36">
        <v>205.05129402777777</v>
      </c>
      <c r="BC12" s="36">
        <v>205.05129402777777</v>
      </c>
      <c r="BD12" s="36">
        <v>205.05129402777777</v>
      </c>
      <c r="BE12" s="36">
        <v>205.05129402777777</v>
      </c>
      <c r="BF12" s="36">
        <v>205.05129402777777</v>
      </c>
      <c r="BG12" s="36">
        <v>205.05129402777777</v>
      </c>
      <c r="BH12" s="36">
        <v>205.05129402777777</v>
      </c>
      <c r="BI12" s="36">
        <v>205.05129402777777</v>
      </c>
      <c r="BJ12" s="36">
        <v>205.05129402777777</v>
      </c>
      <c r="BK12" s="36">
        <v>205.05129402777777</v>
      </c>
      <c r="BL12" s="36">
        <v>205.05129402777777</v>
      </c>
      <c r="BM12" s="36">
        <v>205.05129402777777</v>
      </c>
      <c r="BN12" s="36">
        <v>205.05129402777777</v>
      </c>
      <c r="BO12" s="36">
        <v>205.05129402777777</v>
      </c>
      <c r="BP12" s="36">
        <v>205.05129402777777</v>
      </c>
      <c r="BQ12" s="36">
        <v>205.05129402777777</v>
      </c>
      <c r="BR12" s="36">
        <v>205.05129402777777</v>
      </c>
      <c r="BS12" s="36">
        <v>205.05129402777777</v>
      </c>
      <c r="BT12" s="36">
        <v>205.05129402777777</v>
      </c>
      <c r="BU12" s="36">
        <v>205.05129402777777</v>
      </c>
      <c r="BV12" s="36">
        <v>205.05129402777777</v>
      </c>
      <c r="BW12" s="36">
        <v>205.05129402777777</v>
      </c>
      <c r="BX12" s="36">
        <v>205.05129402777777</v>
      </c>
      <c r="BY12" s="36">
        <v>205.05129402777777</v>
      </c>
      <c r="BZ12" s="36">
        <v>205.05129402777777</v>
      </c>
      <c r="CA12" s="36">
        <v>205.05129402777777</v>
      </c>
      <c r="CB12" s="36">
        <v>205.05129402777777</v>
      </c>
      <c r="CC12" s="36">
        <v>205.05129402777777</v>
      </c>
      <c r="CD12" s="36">
        <v>205.05129402777777</v>
      </c>
      <c r="CE12" s="36">
        <v>205.05129402777777</v>
      </c>
      <c r="CF12" s="36">
        <v>205.05129402777777</v>
      </c>
      <c r="CG12" s="36">
        <v>205.05129402777777</v>
      </c>
      <c r="CH12" s="36">
        <v>205.05129402777777</v>
      </c>
      <c r="CI12" s="36">
        <v>205.05129402777777</v>
      </c>
      <c r="CJ12" s="36">
        <v>205.05129402777777</v>
      </c>
      <c r="CK12" s="36">
        <v>205.05129402777777</v>
      </c>
      <c r="CL12" s="36">
        <v>205.05129402777777</v>
      </c>
      <c r="CM12" s="36">
        <v>205.05129402777777</v>
      </c>
      <c r="CN12" s="36">
        <v>205.05129402777777</v>
      </c>
      <c r="CO12" s="36">
        <v>205.05129402777777</v>
      </c>
      <c r="CP12" s="36">
        <v>205.05129402777777</v>
      </c>
      <c r="CQ12" s="36">
        <v>205.05129402777777</v>
      </c>
      <c r="CR12" s="36">
        <v>205.05129402777777</v>
      </c>
      <c r="CS12" s="37">
        <v>205.05129402777777</v>
      </c>
      <c r="CT12" s="30">
        <f t="shared" si="3"/>
        <v>19684.924226666677</v>
      </c>
      <c r="CU12" s="152"/>
      <c r="CW12" s="140"/>
    </row>
    <row r="13" spans="1:102">
      <c r="A13" s="38" t="s">
        <v>41</v>
      </c>
      <c r="B13" s="39">
        <f t="shared" ref="B13:AG13" si="6">SUM(B14:B14)</f>
        <v>2087.67</v>
      </c>
      <c r="C13" s="40">
        <f t="shared" si="6"/>
        <v>2087.67</v>
      </c>
      <c r="D13" s="40">
        <f t="shared" si="6"/>
        <v>2078.9899999999998</v>
      </c>
      <c r="E13" s="40">
        <f t="shared" si="6"/>
        <v>2078.9899999999998</v>
      </c>
      <c r="F13" s="40">
        <f t="shared" si="6"/>
        <v>2078.9899999999998</v>
      </c>
      <c r="G13" s="40">
        <f t="shared" si="6"/>
        <v>2078.9899999999998</v>
      </c>
      <c r="H13" s="40">
        <f t="shared" si="6"/>
        <v>2078.9899999999998</v>
      </c>
      <c r="I13" s="40">
        <f t="shared" si="6"/>
        <v>2078.9899999999998</v>
      </c>
      <c r="J13" s="40">
        <f t="shared" si="6"/>
        <v>2078.9899999999998</v>
      </c>
      <c r="K13" s="40">
        <f t="shared" si="6"/>
        <v>2078.9899999999998</v>
      </c>
      <c r="L13" s="40">
        <f t="shared" si="6"/>
        <v>2079.27</v>
      </c>
      <c r="M13" s="40">
        <f t="shared" si="6"/>
        <v>2079.27</v>
      </c>
      <c r="N13" s="40">
        <f t="shared" si="6"/>
        <v>2079.4499999999998</v>
      </c>
      <c r="O13" s="40">
        <f t="shared" si="6"/>
        <v>2088.13</v>
      </c>
      <c r="P13" s="40">
        <f t="shared" si="6"/>
        <v>2087.71</v>
      </c>
      <c r="Q13" s="40">
        <f t="shared" si="6"/>
        <v>2090.67</v>
      </c>
      <c r="R13" s="40">
        <f t="shared" si="6"/>
        <v>2090.67</v>
      </c>
      <c r="S13" s="40">
        <f t="shared" si="6"/>
        <v>2098.06</v>
      </c>
      <c r="T13" s="40">
        <f t="shared" si="6"/>
        <v>2097.92</v>
      </c>
      <c r="U13" s="40">
        <f t="shared" si="6"/>
        <v>2097.92</v>
      </c>
      <c r="V13" s="40">
        <f t="shared" si="6"/>
        <v>2105.31</v>
      </c>
      <c r="W13" s="40">
        <f t="shared" si="6"/>
        <v>2105.31</v>
      </c>
      <c r="X13" s="40">
        <f t="shared" si="6"/>
        <v>2105.31</v>
      </c>
      <c r="Y13" s="40">
        <f t="shared" si="6"/>
        <v>2105.46</v>
      </c>
      <c r="Z13" s="40">
        <f t="shared" si="6"/>
        <v>2112.86</v>
      </c>
      <c r="AA13" s="40">
        <f t="shared" si="6"/>
        <v>2112.86</v>
      </c>
      <c r="AB13" s="40">
        <f t="shared" si="6"/>
        <v>2112.86</v>
      </c>
      <c r="AC13" s="40">
        <f t="shared" si="6"/>
        <v>2112.86</v>
      </c>
      <c r="AD13" s="40">
        <f t="shared" si="6"/>
        <v>2109.65</v>
      </c>
      <c r="AE13" s="40">
        <f t="shared" si="6"/>
        <v>2109.65</v>
      </c>
      <c r="AF13" s="40">
        <f t="shared" si="6"/>
        <v>2109.71</v>
      </c>
      <c r="AG13" s="40">
        <f t="shared" si="6"/>
        <v>2110.25</v>
      </c>
      <c r="AH13" s="40">
        <f t="shared" ref="AH13:BM13" si="7">SUM(AH14:AH14)</f>
        <v>2109.9699999999998</v>
      </c>
      <c r="AI13" s="40">
        <f t="shared" si="7"/>
        <v>2109.9699999999998</v>
      </c>
      <c r="AJ13" s="40">
        <f t="shared" si="7"/>
        <v>2109.9699999999998</v>
      </c>
      <c r="AK13" s="40">
        <f t="shared" si="7"/>
        <v>2109.9699999999998</v>
      </c>
      <c r="AL13" s="40">
        <f t="shared" si="7"/>
        <v>2129.66</v>
      </c>
      <c r="AM13" s="40">
        <f t="shared" si="7"/>
        <v>2129.66</v>
      </c>
      <c r="AN13" s="40">
        <f t="shared" si="7"/>
        <v>2129.8000000000002</v>
      </c>
      <c r="AO13" s="40">
        <f t="shared" si="7"/>
        <v>2129.9</v>
      </c>
      <c r="AP13" s="40">
        <f t="shared" si="7"/>
        <v>2120.13</v>
      </c>
      <c r="AQ13" s="40">
        <f t="shared" si="7"/>
        <v>2120.33</v>
      </c>
      <c r="AR13" s="40">
        <f t="shared" si="7"/>
        <v>2121</v>
      </c>
      <c r="AS13" s="40">
        <f t="shared" si="7"/>
        <v>2121</v>
      </c>
      <c r="AT13" s="40">
        <f t="shared" si="7"/>
        <v>2117.6799999999998</v>
      </c>
      <c r="AU13" s="40">
        <f t="shared" si="7"/>
        <v>2117.6799999999998</v>
      </c>
      <c r="AV13" s="40">
        <f t="shared" si="7"/>
        <v>2117.6799999999998</v>
      </c>
      <c r="AW13" s="40">
        <f t="shared" si="7"/>
        <v>2117.6799999999998</v>
      </c>
      <c r="AX13" s="40">
        <f t="shared" si="7"/>
        <v>2117.75</v>
      </c>
      <c r="AY13" s="40">
        <f t="shared" si="7"/>
        <v>2117.75</v>
      </c>
      <c r="AZ13" s="40">
        <f t="shared" si="7"/>
        <v>2117.2199999999998</v>
      </c>
      <c r="BA13" s="40">
        <f t="shared" si="7"/>
        <v>2116.9899999999998</v>
      </c>
      <c r="BB13" s="40">
        <f t="shared" si="7"/>
        <v>2117.09</v>
      </c>
      <c r="BC13" s="40">
        <f t="shared" si="7"/>
        <v>2117.09</v>
      </c>
      <c r="BD13" s="40">
        <f t="shared" si="7"/>
        <v>2116.71</v>
      </c>
      <c r="BE13" s="40">
        <f t="shared" si="7"/>
        <v>2116.71</v>
      </c>
      <c r="BF13" s="40">
        <f t="shared" si="7"/>
        <v>2124.11</v>
      </c>
      <c r="BG13" s="40">
        <f t="shared" si="7"/>
        <v>2124.11</v>
      </c>
      <c r="BH13" s="40">
        <f t="shared" si="7"/>
        <v>2125.17</v>
      </c>
      <c r="BI13" s="40">
        <f t="shared" si="7"/>
        <v>2125.8000000000002</v>
      </c>
      <c r="BJ13" s="40">
        <f t="shared" si="7"/>
        <v>2125.66</v>
      </c>
      <c r="BK13" s="40">
        <f t="shared" si="7"/>
        <v>2125.66</v>
      </c>
      <c r="BL13" s="40">
        <f t="shared" si="7"/>
        <v>2133.73</v>
      </c>
      <c r="BM13" s="40">
        <f t="shared" si="7"/>
        <v>2140.0100000000002</v>
      </c>
      <c r="BN13" s="40">
        <f t="shared" ref="BN13:CS13" si="8">SUM(BN14:BN14)</f>
        <v>2123.86</v>
      </c>
      <c r="BO13" s="40">
        <f t="shared" si="8"/>
        <v>2123.86</v>
      </c>
      <c r="BP13" s="40">
        <f t="shared" si="8"/>
        <v>2112.89</v>
      </c>
      <c r="BQ13" s="40">
        <f t="shared" si="8"/>
        <v>2112.89</v>
      </c>
      <c r="BR13" s="40">
        <f t="shared" si="8"/>
        <v>2112.89</v>
      </c>
      <c r="BS13" s="40">
        <f t="shared" si="8"/>
        <v>2112.89</v>
      </c>
      <c r="BT13" s="40">
        <f t="shared" si="8"/>
        <v>2114.38</v>
      </c>
      <c r="BU13" s="40">
        <f t="shared" si="8"/>
        <v>2114.38</v>
      </c>
      <c r="BV13" s="40">
        <f t="shared" si="8"/>
        <v>2114.38</v>
      </c>
      <c r="BW13" s="40">
        <f t="shared" si="8"/>
        <v>2114.38</v>
      </c>
      <c r="BX13" s="40">
        <f t="shared" si="8"/>
        <v>2122.7399999999998</v>
      </c>
      <c r="BY13" s="40">
        <f t="shared" si="8"/>
        <v>2122.7399999999998</v>
      </c>
      <c r="BZ13" s="40">
        <f t="shared" si="8"/>
        <v>2122.9699999999998</v>
      </c>
      <c r="CA13" s="40">
        <f t="shared" si="8"/>
        <v>2122.9699999999998</v>
      </c>
      <c r="CB13" s="40">
        <f t="shared" si="8"/>
        <v>2122.9699999999998</v>
      </c>
      <c r="CC13" s="40">
        <f t="shared" si="8"/>
        <v>2122.9699999999998</v>
      </c>
      <c r="CD13" s="40">
        <f t="shared" si="8"/>
        <v>2128.0300000000002</v>
      </c>
      <c r="CE13" s="40">
        <f t="shared" si="8"/>
        <v>2128.0300000000002</v>
      </c>
      <c r="CF13" s="40">
        <f t="shared" si="8"/>
        <v>2131.4299999999998</v>
      </c>
      <c r="CG13" s="40">
        <f t="shared" si="8"/>
        <v>2131.1999999999998</v>
      </c>
      <c r="CH13" s="40">
        <f t="shared" si="8"/>
        <v>2099.67</v>
      </c>
      <c r="CI13" s="40">
        <f t="shared" si="8"/>
        <v>2100.61</v>
      </c>
      <c r="CJ13" s="40">
        <f t="shared" si="8"/>
        <v>2107.87</v>
      </c>
      <c r="CK13" s="40">
        <f t="shared" si="8"/>
        <v>2111.42</v>
      </c>
      <c r="CL13" s="40">
        <f t="shared" si="8"/>
        <v>2113.34</v>
      </c>
      <c r="CM13" s="40">
        <f t="shared" si="8"/>
        <v>2115.12</v>
      </c>
      <c r="CN13" s="40">
        <f t="shared" si="8"/>
        <v>2115.1799999999998</v>
      </c>
      <c r="CO13" s="40">
        <f t="shared" si="8"/>
        <v>2116.83</v>
      </c>
      <c r="CP13" s="40">
        <f t="shared" si="8"/>
        <v>2119.9299999999998</v>
      </c>
      <c r="CQ13" s="40">
        <f t="shared" si="8"/>
        <v>2123.4699999999998</v>
      </c>
      <c r="CR13" s="40">
        <f t="shared" si="8"/>
        <v>2127.02</v>
      </c>
      <c r="CS13" s="41">
        <f t="shared" si="8"/>
        <v>2130.5700000000002</v>
      </c>
      <c r="CT13" s="146">
        <f t="shared" si="3"/>
        <v>202675.94</v>
      </c>
      <c r="CU13" s="150"/>
      <c r="CW13" s="140"/>
    </row>
    <row r="14" spans="1:102">
      <c r="A14" s="30" t="s">
        <v>12</v>
      </c>
      <c r="B14" s="42">
        <v>2087.67</v>
      </c>
      <c r="C14" s="43">
        <v>2087.67</v>
      </c>
      <c r="D14" s="43">
        <v>2078.9899999999998</v>
      </c>
      <c r="E14" s="43">
        <v>2078.9899999999998</v>
      </c>
      <c r="F14" s="43">
        <v>2078.9899999999998</v>
      </c>
      <c r="G14" s="43">
        <v>2078.9899999999998</v>
      </c>
      <c r="H14" s="43">
        <v>2078.9899999999998</v>
      </c>
      <c r="I14" s="43">
        <v>2078.9899999999998</v>
      </c>
      <c r="J14" s="43">
        <v>2078.9899999999998</v>
      </c>
      <c r="K14" s="43">
        <v>2078.9899999999998</v>
      </c>
      <c r="L14" s="43">
        <v>2079.27</v>
      </c>
      <c r="M14" s="43">
        <v>2079.27</v>
      </c>
      <c r="N14" s="43">
        <v>2079.4499999999998</v>
      </c>
      <c r="O14" s="43">
        <v>2088.13</v>
      </c>
      <c r="P14" s="43">
        <v>2087.71</v>
      </c>
      <c r="Q14" s="43">
        <v>2090.67</v>
      </c>
      <c r="R14" s="43">
        <v>2090.67</v>
      </c>
      <c r="S14" s="43">
        <v>2098.06</v>
      </c>
      <c r="T14" s="43">
        <v>2097.92</v>
      </c>
      <c r="U14" s="43">
        <v>2097.92</v>
      </c>
      <c r="V14" s="43">
        <v>2105.31</v>
      </c>
      <c r="W14" s="43">
        <v>2105.31</v>
      </c>
      <c r="X14" s="43">
        <v>2105.31</v>
      </c>
      <c r="Y14" s="43">
        <v>2105.46</v>
      </c>
      <c r="Z14" s="43">
        <v>2112.86</v>
      </c>
      <c r="AA14" s="43">
        <v>2112.86</v>
      </c>
      <c r="AB14" s="43">
        <v>2112.86</v>
      </c>
      <c r="AC14" s="43">
        <v>2112.86</v>
      </c>
      <c r="AD14" s="43">
        <v>2109.65</v>
      </c>
      <c r="AE14" s="43">
        <v>2109.65</v>
      </c>
      <c r="AF14" s="43">
        <v>2109.71</v>
      </c>
      <c r="AG14" s="43">
        <v>2110.25</v>
      </c>
      <c r="AH14" s="43">
        <v>2109.9699999999998</v>
      </c>
      <c r="AI14" s="43">
        <v>2109.9699999999998</v>
      </c>
      <c r="AJ14" s="43">
        <v>2109.9699999999998</v>
      </c>
      <c r="AK14" s="43">
        <v>2109.9699999999998</v>
      </c>
      <c r="AL14" s="43">
        <v>2129.66</v>
      </c>
      <c r="AM14" s="43">
        <v>2129.66</v>
      </c>
      <c r="AN14" s="43">
        <v>2129.8000000000002</v>
      </c>
      <c r="AO14" s="43">
        <v>2129.9</v>
      </c>
      <c r="AP14" s="43">
        <v>2120.13</v>
      </c>
      <c r="AQ14" s="43">
        <v>2120.33</v>
      </c>
      <c r="AR14" s="43">
        <v>2121</v>
      </c>
      <c r="AS14" s="43">
        <v>2121</v>
      </c>
      <c r="AT14" s="43">
        <v>2117.6799999999998</v>
      </c>
      <c r="AU14" s="43">
        <v>2117.6799999999998</v>
      </c>
      <c r="AV14" s="43">
        <v>2117.6799999999998</v>
      </c>
      <c r="AW14" s="43">
        <v>2117.6799999999998</v>
      </c>
      <c r="AX14" s="43">
        <v>2117.75</v>
      </c>
      <c r="AY14" s="43">
        <v>2117.75</v>
      </c>
      <c r="AZ14" s="43">
        <v>2117.2199999999998</v>
      </c>
      <c r="BA14" s="43">
        <v>2116.9899999999998</v>
      </c>
      <c r="BB14" s="43">
        <v>2117.09</v>
      </c>
      <c r="BC14" s="43">
        <v>2117.09</v>
      </c>
      <c r="BD14" s="43">
        <v>2116.71</v>
      </c>
      <c r="BE14" s="43">
        <v>2116.71</v>
      </c>
      <c r="BF14" s="43">
        <v>2124.11</v>
      </c>
      <c r="BG14" s="43">
        <v>2124.11</v>
      </c>
      <c r="BH14" s="43">
        <v>2125.17</v>
      </c>
      <c r="BI14" s="43">
        <v>2125.8000000000002</v>
      </c>
      <c r="BJ14" s="43">
        <v>2125.66</v>
      </c>
      <c r="BK14" s="43">
        <v>2125.66</v>
      </c>
      <c r="BL14" s="43">
        <v>2133.73</v>
      </c>
      <c r="BM14" s="43">
        <v>2140.0100000000002</v>
      </c>
      <c r="BN14" s="43">
        <v>2123.86</v>
      </c>
      <c r="BO14" s="43">
        <v>2123.86</v>
      </c>
      <c r="BP14" s="43">
        <v>2112.89</v>
      </c>
      <c r="BQ14" s="43">
        <v>2112.89</v>
      </c>
      <c r="BR14" s="43">
        <v>2112.89</v>
      </c>
      <c r="BS14" s="43">
        <v>2112.89</v>
      </c>
      <c r="BT14" s="43">
        <v>2114.38</v>
      </c>
      <c r="BU14" s="43">
        <v>2114.38</v>
      </c>
      <c r="BV14" s="43">
        <v>2114.38</v>
      </c>
      <c r="BW14" s="43">
        <v>2114.38</v>
      </c>
      <c r="BX14" s="43">
        <v>2122.7399999999998</v>
      </c>
      <c r="BY14" s="43">
        <v>2122.7399999999998</v>
      </c>
      <c r="BZ14" s="43">
        <v>2122.9699999999998</v>
      </c>
      <c r="CA14" s="43">
        <v>2122.9699999999998</v>
      </c>
      <c r="CB14" s="43">
        <v>2122.9699999999998</v>
      </c>
      <c r="CC14" s="43">
        <v>2122.9699999999998</v>
      </c>
      <c r="CD14" s="43">
        <v>2128.0300000000002</v>
      </c>
      <c r="CE14" s="43">
        <v>2128.0300000000002</v>
      </c>
      <c r="CF14" s="43">
        <v>2131.4299999999998</v>
      </c>
      <c r="CG14" s="43">
        <v>2131.1999999999998</v>
      </c>
      <c r="CH14" s="43">
        <v>2099.67</v>
      </c>
      <c r="CI14" s="43">
        <v>2100.61</v>
      </c>
      <c r="CJ14" s="43">
        <v>2107.87</v>
      </c>
      <c r="CK14" s="43">
        <v>2111.42</v>
      </c>
      <c r="CL14" s="43">
        <v>2113.34</v>
      </c>
      <c r="CM14" s="43">
        <v>2115.12</v>
      </c>
      <c r="CN14" s="43">
        <v>2115.1799999999998</v>
      </c>
      <c r="CO14" s="43">
        <v>2116.83</v>
      </c>
      <c r="CP14" s="43">
        <v>2119.9299999999998</v>
      </c>
      <c r="CQ14" s="43">
        <v>2123.4699999999998</v>
      </c>
      <c r="CR14" s="43">
        <v>2127.02</v>
      </c>
      <c r="CS14" s="44">
        <v>2130.5700000000002</v>
      </c>
      <c r="CT14" s="30">
        <f t="shared" si="3"/>
        <v>202675.94</v>
      </c>
      <c r="CU14" s="152"/>
      <c r="CW14" s="140"/>
    </row>
    <row r="15" spans="1:102">
      <c r="A15" s="38" t="s">
        <v>42</v>
      </c>
      <c r="B15" s="39">
        <f>SUM(B16:B19)</f>
        <v>1970.45</v>
      </c>
      <c r="C15" s="40">
        <f t="shared" ref="C15:BN15" si="9">SUM(C16:C19)</f>
        <v>1970.45</v>
      </c>
      <c r="D15" s="40">
        <f t="shared" si="9"/>
        <v>1970.45</v>
      </c>
      <c r="E15" s="40">
        <f t="shared" si="9"/>
        <v>1970.45</v>
      </c>
      <c r="F15" s="40">
        <f t="shared" si="9"/>
        <v>1970.45</v>
      </c>
      <c r="G15" s="40">
        <f t="shared" si="9"/>
        <v>1970.45</v>
      </c>
      <c r="H15" s="40">
        <f t="shared" si="9"/>
        <v>1970.45</v>
      </c>
      <c r="I15" s="40">
        <f t="shared" si="9"/>
        <v>1970.45</v>
      </c>
      <c r="J15" s="40">
        <f t="shared" si="9"/>
        <v>1970.45</v>
      </c>
      <c r="K15" s="40">
        <f t="shared" si="9"/>
        <v>1970.45</v>
      </c>
      <c r="L15" s="40">
        <f t="shared" si="9"/>
        <v>1970.45</v>
      </c>
      <c r="M15" s="40">
        <f t="shared" si="9"/>
        <v>1970.45</v>
      </c>
      <c r="N15" s="40">
        <f t="shared" si="9"/>
        <v>1970.45</v>
      </c>
      <c r="O15" s="40">
        <f t="shared" si="9"/>
        <v>1970.45</v>
      </c>
      <c r="P15" s="40">
        <f t="shared" si="9"/>
        <v>1970.45</v>
      </c>
      <c r="Q15" s="40">
        <f t="shared" si="9"/>
        <v>1970.45</v>
      </c>
      <c r="R15" s="40">
        <f t="shared" si="9"/>
        <v>1970.45</v>
      </c>
      <c r="S15" s="40">
        <f t="shared" si="9"/>
        <v>1970.45</v>
      </c>
      <c r="T15" s="40">
        <f t="shared" si="9"/>
        <v>1970.45</v>
      </c>
      <c r="U15" s="40">
        <f t="shared" si="9"/>
        <v>1970.45</v>
      </c>
      <c r="V15" s="40">
        <f t="shared" si="9"/>
        <v>1970.45</v>
      </c>
      <c r="W15" s="40">
        <f t="shared" si="9"/>
        <v>1970.45</v>
      </c>
      <c r="X15" s="40">
        <f t="shared" si="9"/>
        <v>1970.45</v>
      </c>
      <c r="Y15" s="40">
        <f t="shared" si="9"/>
        <v>1970.45</v>
      </c>
      <c r="Z15" s="40">
        <f t="shared" si="9"/>
        <v>1970.45</v>
      </c>
      <c r="AA15" s="40">
        <f t="shared" si="9"/>
        <v>1970.45</v>
      </c>
      <c r="AB15" s="40">
        <f t="shared" si="9"/>
        <v>1970.45</v>
      </c>
      <c r="AC15" s="40">
        <f t="shared" si="9"/>
        <v>1970.45</v>
      </c>
      <c r="AD15" s="40">
        <f t="shared" si="9"/>
        <v>1970.45</v>
      </c>
      <c r="AE15" s="40">
        <f t="shared" si="9"/>
        <v>1970.45</v>
      </c>
      <c r="AF15" s="40">
        <f t="shared" si="9"/>
        <v>1970.45</v>
      </c>
      <c r="AG15" s="40">
        <f t="shared" si="9"/>
        <v>1970.45</v>
      </c>
      <c r="AH15" s="40">
        <f t="shared" si="9"/>
        <v>1970.45</v>
      </c>
      <c r="AI15" s="40">
        <f t="shared" si="9"/>
        <v>1970.45</v>
      </c>
      <c r="AJ15" s="40">
        <f t="shared" si="9"/>
        <v>1970.45</v>
      </c>
      <c r="AK15" s="40">
        <f t="shared" si="9"/>
        <v>1970.45</v>
      </c>
      <c r="AL15" s="40">
        <f t="shared" si="9"/>
        <v>1970.45</v>
      </c>
      <c r="AM15" s="40">
        <f t="shared" si="9"/>
        <v>1970.45</v>
      </c>
      <c r="AN15" s="40">
        <f t="shared" si="9"/>
        <v>1970.45</v>
      </c>
      <c r="AO15" s="40">
        <f t="shared" si="9"/>
        <v>1970.45</v>
      </c>
      <c r="AP15" s="40">
        <f t="shared" si="9"/>
        <v>1970.45</v>
      </c>
      <c r="AQ15" s="40">
        <f t="shared" si="9"/>
        <v>1970.45</v>
      </c>
      <c r="AR15" s="40">
        <f t="shared" si="9"/>
        <v>1970.45</v>
      </c>
      <c r="AS15" s="40">
        <f t="shared" si="9"/>
        <v>1970.45</v>
      </c>
      <c r="AT15" s="40">
        <f t="shared" si="9"/>
        <v>1970.45</v>
      </c>
      <c r="AU15" s="40">
        <f t="shared" si="9"/>
        <v>1970.45</v>
      </c>
      <c r="AV15" s="40">
        <f t="shared" si="9"/>
        <v>1970.45</v>
      </c>
      <c r="AW15" s="40">
        <f t="shared" si="9"/>
        <v>1970.45</v>
      </c>
      <c r="AX15" s="40">
        <f t="shared" si="9"/>
        <v>1970.45</v>
      </c>
      <c r="AY15" s="40">
        <f t="shared" si="9"/>
        <v>1970.45</v>
      </c>
      <c r="AZ15" s="40">
        <f t="shared" si="9"/>
        <v>1970.45</v>
      </c>
      <c r="BA15" s="40">
        <f t="shared" si="9"/>
        <v>1970.45</v>
      </c>
      <c r="BB15" s="40">
        <f t="shared" si="9"/>
        <v>1970.45</v>
      </c>
      <c r="BC15" s="40">
        <f t="shared" si="9"/>
        <v>1970.45</v>
      </c>
      <c r="BD15" s="40">
        <f t="shared" si="9"/>
        <v>1970.45</v>
      </c>
      <c r="BE15" s="40">
        <f t="shared" si="9"/>
        <v>1970.45</v>
      </c>
      <c r="BF15" s="40">
        <f t="shared" si="9"/>
        <v>1970.45</v>
      </c>
      <c r="BG15" s="40">
        <f t="shared" si="9"/>
        <v>1970.45</v>
      </c>
      <c r="BH15" s="40">
        <f t="shared" si="9"/>
        <v>1970.45</v>
      </c>
      <c r="BI15" s="40">
        <f t="shared" si="9"/>
        <v>1970.45</v>
      </c>
      <c r="BJ15" s="40">
        <f t="shared" si="9"/>
        <v>1970.45</v>
      </c>
      <c r="BK15" s="40">
        <f t="shared" si="9"/>
        <v>1970.45</v>
      </c>
      <c r="BL15" s="40">
        <f t="shared" si="9"/>
        <v>1970.45</v>
      </c>
      <c r="BM15" s="40">
        <f t="shared" si="9"/>
        <v>1970.45</v>
      </c>
      <c r="BN15" s="40">
        <f t="shared" si="9"/>
        <v>1970.45</v>
      </c>
      <c r="BO15" s="40">
        <f t="shared" ref="BO15:BR15" si="10">SUM(BO16:BO19)</f>
        <v>1970.45</v>
      </c>
      <c r="BP15" s="40">
        <f t="shared" si="10"/>
        <v>1970.45</v>
      </c>
      <c r="BQ15" s="40">
        <f t="shared" si="10"/>
        <v>1970.45</v>
      </c>
      <c r="BR15" s="40">
        <f t="shared" si="10"/>
        <v>1970.45</v>
      </c>
      <c r="BS15" s="40">
        <f t="shared" ref="BS15:CS15" si="11">SUM(BS16:BS19)</f>
        <v>1970.45</v>
      </c>
      <c r="BT15" s="40">
        <f t="shared" si="11"/>
        <v>1970.45</v>
      </c>
      <c r="BU15" s="40">
        <f t="shared" si="11"/>
        <v>1970.45</v>
      </c>
      <c r="BV15" s="40">
        <f t="shared" si="11"/>
        <v>1970.45</v>
      </c>
      <c r="BW15" s="40">
        <f t="shared" si="11"/>
        <v>1970.45</v>
      </c>
      <c r="BX15" s="40">
        <f t="shared" si="11"/>
        <v>1970.45</v>
      </c>
      <c r="BY15" s="40">
        <f t="shared" si="11"/>
        <v>1970.45</v>
      </c>
      <c r="BZ15" s="40">
        <f t="shared" si="11"/>
        <v>1970.45</v>
      </c>
      <c r="CA15" s="40">
        <f t="shared" si="11"/>
        <v>1970.45</v>
      </c>
      <c r="CB15" s="40">
        <f t="shared" si="11"/>
        <v>1970.45</v>
      </c>
      <c r="CC15" s="40">
        <f t="shared" si="11"/>
        <v>1970.45</v>
      </c>
      <c r="CD15" s="40">
        <f t="shared" si="11"/>
        <v>1970.45</v>
      </c>
      <c r="CE15" s="40">
        <f t="shared" si="11"/>
        <v>1970.45</v>
      </c>
      <c r="CF15" s="40">
        <f t="shared" si="11"/>
        <v>1970.45</v>
      </c>
      <c r="CG15" s="40">
        <f t="shared" si="11"/>
        <v>1970.45</v>
      </c>
      <c r="CH15" s="40">
        <f t="shared" si="11"/>
        <v>1970.45</v>
      </c>
      <c r="CI15" s="40">
        <f t="shared" si="11"/>
        <v>1970.45</v>
      </c>
      <c r="CJ15" s="40">
        <f t="shared" si="11"/>
        <v>1970.45</v>
      </c>
      <c r="CK15" s="40">
        <f t="shared" si="11"/>
        <v>1970.45</v>
      </c>
      <c r="CL15" s="40">
        <f t="shared" si="11"/>
        <v>1970.45</v>
      </c>
      <c r="CM15" s="40">
        <f t="shared" si="11"/>
        <v>1970.45</v>
      </c>
      <c r="CN15" s="40">
        <f t="shared" si="11"/>
        <v>1970.45</v>
      </c>
      <c r="CO15" s="40">
        <f t="shared" si="11"/>
        <v>1970.45</v>
      </c>
      <c r="CP15" s="40">
        <f t="shared" si="11"/>
        <v>1970.45</v>
      </c>
      <c r="CQ15" s="40">
        <f t="shared" si="11"/>
        <v>1970.45</v>
      </c>
      <c r="CR15" s="40">
        <f t="shared" si="11"/>
        <v>1970.45</v>
      </c>
      <c r="CS15" s="41">
        <f t="shared" si="11"/>
        <v>1970.45</v>
      </c>
      <c r="CT15" s="38">
        <f t="shared" si="3"/>
        <v>189163.20000000022</v>
      </c>
      <c r="CU15" s="150"/>
      <c r="CW15" s="140"/>
    </row>
    <row r="16" spans="1:102">
      <c r="A16" s="30" t="s">
        <v>43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3"/>
        <v>108576</v>
      </c>
      <c r="CU16" s="152"/>
      <c r="CW16" s="140"/>
    </row>
    <row r="17" spans="1:166">
      <c r="A17" s="47" t="s">
        <v>44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3"/>
        <v>25867.200000000044</v>
      </c>
      <c r="CU17" s="152"/>
      <c r="CV17" s="163"/>
      <c r="CW17" s="140"/>
    </row>
    <row r="18" spans="1:166">
      <c r="A18" s="47" t="s">
        <v>45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3"/>
        <v>54720</v>
      </c>
      <c r="CU18" s="152"/>
      <c r="CV18" s="163"/>
      <c r="CW18" s="140"/>
    </row>
    <row r="19" spans="1:166" ht="15.75" hidden="1">
      <c r="A19" s="51" t="s">
        <v>46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3"/>
        <v>0</v>
      </c>
      <c r="CU19" s="152"/>
      <c r="CV19" s="164"/>
      <c r="CW19" s="144"/>
      <c r="CX19" s="235"/>
      <c r="CY19" s="145"/>
      <c r="CZ19" s="145"/>
      <c r="DA19" s="145"/>
      <c r="DB19" s="145"/>
      <c r="DC19" s="145"/>
      <c r="DD19" s="145"/>
      <c r="DE19" s="145"/>
      <c r="DF19" s="145"/>
      <c r="DG19" s="145"/>
      <c r="DH19" s="145"/>
      <c r="DI19" s="145"/>
      <c r="DJ19" s="145"/>
      <c r="DK19" s="145"/>
      <c r="DL19" s="145"/>
      <c r="DM19" s="145"/>
      <c r="DN19" s="145"/>
      <c r="DO19" s="145"/>
      <c r="DP19" s="145"/>
      <c r="DQ19" s="145"/>
      <c r="DR19" s="145"/>
      <c r="DS19" s="145"/>
      <c r="DT19" s="145"/>
      <c r="DU19" s="145"/>
      <c r="DV19" s="145"/>
      <c r="DW19" s="145"/>
      <c r="DX19" s="145"/>
      <c r="DY19" s="145"/>
      <c r="DZ19" s="145"/>
      <c r="EA19" s="145"/>
      <c r="EB19" s="145"/>
      <c r="EC19" s="145"/>
      <c r="ED19" s="145"/>
      <c r="EE19" s="145"/>
      <c r="EF19" s="145"/>
      <c r="EG19" s="145"/>
      <c r="EH19" s="145"/>
      <c r="EI19" s="145"/>
      <c r="EJ19" s="145"/>
      <c r="EK19" s="145"/>
      <c r="EL19" s="145"/>
      <c r="EM19" s="145"/>
      <c r="EN19" s="145"/>
      <c r="EO19" s="145"/>
      <c r="EP19" s="145"/>
      <c r="EQ19" s="145"/>
      <c r="ER19" s="145"/>
      <c r="ES19" s="145"/>
      <c r="ET19" s="145"/>
      <c r="EU19" s="145"/>
      <c r="EV19" s="145"/>
      <c r="EW19" s="145"/>
      <c r="EX19" s="145"/>
      <c r="EY19" s="145"/>
      <c r="EZ19" s="145"/>
      <c r="FA19" s="145"/>
      <c r="FB19" s="145"/>
      <c r="FC19" s="145"/>
      <c r="FD19" s="145"/>
      <c r="FE19" s="145"/>
      <c r="FF19" s="145"/>
      <c r="FG19" s="145"/>
      <c r="FH19" s="145"/>
      <c r="FI19" s="145"/>
      <c r="FJ19" s="145"/>
    </row>
    <row r="20" spans="1:166">
      <c r="A20" s="52" t="s">
        <v>47</v>
      </c>
      <c r="B20" s="53">
        <f t="shared" ref="B20:AG20" si="12">SUM(B21:B24)</f>
        <v>135.78</v>
      </c>
      <c r="C20" s="54">
        <f t="shared" si="12"/>
        <v>137.01999999999998</v>
      </c>
      <c r="D20" s="54">
        <f t="shared" si="12"/>
        <v>137.34</v>
      </c>
      <c r="E20" s="54">
        <f t="shared" si="12"/>
        <v>135.78</v>
      </c>
      <c r="F20" s="54">
        <f t="shared" si="12"/>
        <v>134.32999999999998</v>
      </c>
      <c r="G20" s="54">
        <f t="shared" si="12"/>
        <v>135.76</v>
      </c>
      <c r="H20" s="54">
        <f t="shared" si="12"/>
        <v>137.54</v>
      </c>
      <c r="I20" s="54">
        <f t="shared" si="12"/>
        <v>137.9</v>
      </c>
      <c r="J20" s="54">
        <f t="shared" si="12"/>
        <v>138.20999999999998</v>
      </c>
      <c r="K20" s="54">
        <f t="shared" si="12"/>
        <v>138.35999999999999</v>
      </c>
      <c r="L20" s="54">
        <f t="shared" si="12"/>
        <v>138.29999999999998</v>
      </c>
      <c r="M20" s="54">
        <f t="shared" si="12"/>
        <v>137.31</v>
      </c>
      <c r="N20" s="54">
        <f t="shared" si="12"/>
        <v>137.22999999999999</v>
      </c>
      <c r="O20" s="54">
        <f t="shared" si="12"/>
        <v>137.70999999999998</v>
      </c>
      <c r="P20" s="54">
        <f t="shared" si="12"/>
        <v>137.41999999999999</v>
      </c>
      <c r="Q20" s="54">
        <f t="shared" si="12"/>
        <v>137.41</v>
      </c>
      <c r="R20" s="54">
        <f t="shared" si="12"/>
        <v>138.38</v>
      </c>
      <c r="S20" s="54">
        <f t="shared" si="12"/>
        <v>137.34</v>
      </c>
      <c r="T20" s="54">
        <f t="shared" si="12"/>
        <v>138.18</v>
      </c>
      <c r="U20" s="54">
        <f t="shared" si="12"/>
        <v>138.70999999999998</v>
      </c>
      <c r="V20" s="54">
        <f t="shared" si="12"/>
        <v>138.25</v>
      </c>
      <c r="W20" s="54">
        <f t="shared" si="12"/>
        <v>138.04</v>
      </c>
      <c r="X20" s="54">
        <f t="shared" si="12"/>
        <v>3647.06</v>
      </c>
      <c r="Y20" s="54">
        <f t="shared" si="12"/>
        <v>3648.2</v>
      </c>
      <c r="Z20" s="54">
        <f t="shared" si="12"/>
        <v>3651.8199999999997</v>
      </c>
      <c r="AA20" s="54">
        <f t="shared" si="12"/>
        <v>3675.23</v>
      </c>
      <c r="AB20" s="54">
        <f t="shared" si="12"/>
        <v>3708.0099999999998</v>
      </c>
      <c r="AC20" s="54">
        <f t="shared" si="12"/>
        <v>3760.54</v>
      </c>
      <c r="AD20" s="54">
        <f t="shared" si="12"/>
        <v>3828.35</v>
      </c>
      <c r="AE20" s="54">
        <f t="shared" si="12"/>
        <v>3910.74</v>
      </c>
      <c r="AF20" s="54">
        <f t="shared" si="12"/>
        <v>4020.68</v>
      </c>
      <c r="AG20" s="54">
        <f t="shared" si="12"/>
        <v>4145.2300000000005</v>
      </c>
      <c r="AH20" s="54">
        <f t="shared" ref="AH20:BM20" si="13">SUM(AH21:AH24)</f>
        <v>4257.6200000000008</v>
      </c>
      <c r="AI20" s="54">
        <f t="shared" si="13"/>
        <v>4398.9800000000005</v>
      </c>
      <c r="AJ20" s="54">
        <f t="shared" si="13"/>
        <v>4533.3500000000004</v>
      </c>
      <c r="AK20" s="54">
        <f t="shared" si="13"/>
        <v>4661.6099999999997</v>
      </c>
      <c r="AL20" s="54">
        <f t="shared" si="13"/>
        <v>4776.1099999999997</v>
      </c>
      <c r="AM20" s="54">
        <f t="shared" si="13"/>
        <v>4880.3900000000003</v>
      </c>
      <c r="AN20" s="54">
        <f t="shared" si="13"/>
        <v>4998.32</v>
      </c>
      <c r="AO20" s="54">
        <f t="shared" si="13"/>
        <v>5089.7800000000007</v>
      </c>
      <c r="AP20" s="54">
        <f t="shared" si="13"/>
        <v>5189.1000000000004</v>
      </c>
      <c r="AQ20" s="54">
        <f t="shared" si="13"/>
        <v>5265.68</v>
      </c>
      <c r="AR20" s="54">
        <f t="shared" si="13"/>
        <v>5317.9600000000009</v>
      </c>
      <c r="AS20" s="54">
        <f t="shared" si="13"/>
        <v>5370.3099999999995</v>
      </c>
      <c r="AT20" s="54">
        <f t="shared" si="13"/>
        <v>5414.97</v>
      </c>
      <c r="AU20" s="54">
        <f t="shared" si="13"/>
        <v>5434.9600000000009</v>
      </c>
      <c r="AV20" s="54">
        <f t="shared" si="13"/>
        <v>5446.36</v>
      </c>
      <c r="AW20" s="54">
        <f t="shared" si="13"/>
        <v>5458.21</v>
      </c>
      <c r="AX20" s="54">
        <f t="shared" si="13"/>
        <v>5460.8099999999995</v>
      </c>
      <c r="AY20" s="54">
        <f t="shared" si="13"/>
        <v>5450.9500000000007</v>
      </c>
      <c r="AZ20" s="54">
        <f t="shared" si="13"/>
        <v>5451.4500000000007</v>
      </c>
      <c r="BA20" s="54">
        <f t="shared" si="13"/>
        <v>5437.2</v>
      </c>
      <c r="BB20" s="54">
        <f t="shared" si="13"/>
        <v>5427.47</v>
      </c>
      <c r="BC20" s="54">
        <f t="shared" si="13"/>
        <v>5419.0700000000006</v>
      </c>
      <c r="BD20" s="54">
        <f t="shared" si="13"/>
        <v>5388.8600000000006</v>
      </c>
      <c r="BE20" s="54">
        <f t="shared" si="13"/>
        <v>5371.8600000000006</v>
      </c>
      <c r="BF20" s="54">
        <f t="shared" si="13"/>
        <v>5304.8200000000006</v>
      </c>
      <c r="BG20" s="54">
        <f t="shared" si="13"/>
        <v>5259.7300000000005</v>
      </c>
      <c r="BH20" s="54">
        <f t="shared" si="13"/>
        <v>5202</v>
      </c>
      <c r="BI20" s="54">
        <f t="shared" si="13"/>
        <v>5167.2700000000013</v>
      </c>
      <c r="BJ20" s="54">
        <f t="shared" si="13"/>
        <v>5103.8300000000008</v>
      </c>
      <c r="BK20" s="54">
        <f t="shared" si="13"/>
        <v>5005.99</v>
      </c>
      <c r="BL20" s="54">
        <f t="shared" si="13"/>
        <v>4916.93</v>
      </c>
      <c r="BM20" s="54">
        <f t="shared" si="13"/>
        <v>4809.4900000000007</v>
      </c>
      <c r="BN20" s="54">
        <f t="shared" ref="BN20:CS20" si="14">SUM(BN21:BN24)</f>
        <v>4679.1900000000005</v>
      </c>
      <c r="BO20" s="54">
        <f t="shared" si="14"/>
        <v>4563.1900000000005</v>
      </c>
      <c r="BP20" s="54">
        <f t="shared" si="14"/>
        <v>4451.8100000000004</v>
      </c>
      <c r="BQ20" s="54">
        <f t="shared" si="14"/>
        <v>4343.2800000000007</v>
      </c>
      <c r="BR20" s="54">
        <f t="shared" si="14"/>
        <v>4238.1000000000004</v>
      </c>
      <c r="BS20" s="54">
        <f t="shared" si="14"/>
        <v>4133.53</v>
      </c>
      <c r="BT20" s="54">
        <f t="shared" si="14"/>
        <v>4022.45</v>
      </c>
      <c r="BU20" s="54">
        <f t="shared" si="14"/>
        <v>3906.89</v>
      </c>
      <c r="BV20" s="54">
        <f t="shared" si="14"/>
        <v>3825.8</v>
      </c>
      <c r="BW20" s="54">
        <f t="shared" si="14"/>
        <v>3754.45</v>
      </c>
      <c r="BX20" s="54">
        <f t="shared" si="14"/>
        <v>3704.67</v>
      </c>
      <c r="BY20" s="54">
        <f t="shared" si="14"/>
        <v>3656.95</v>
      </c>
      <c r="BZ20" s="54">
        <f t="shared" si="14"/>
        <v>143.63</v>
      </c>
      <c r="CA20" s="54">
        <f t="shared" si="14"/>
        <v>139.89999999999998</v>
      </c>
      <c r="CB20" s="54">
        <f t="shared" si="14"/>
        <v>138.13999999999999</v>
      </c>
      <c r="CC20" s="54">
        <f t="shared" si="14"/>
        <v>137.88999999999999</v>
      </c>
      <c r="CD20" s="54">
        <f t="shared" si="14"/>
        <v>138.26</v>
      </c>
      <c r="CE20" s="54">
        <f t="shared" si="14"/>
        <v>138.38999999999999</v>
      </c>
      <c r="CF20" s="54">
        <f t="shared" si="14"/>
        <v>136.04999999999998</v>
      </c>
      <c r="CG20" s="54">
        <f t="shared" si="14"/>
        <v>136.44999999999999</v>
      </c>
      <c r="CH20" s="54">
        <f t="shared" si="14"/>
        <v>138.28</v>
      </c>
      <c r="CI20" s="54">
        <f t="shared" si="14"/>
        <v>137.94</v>
      </c>
      <c r="CJ20" s="54">
        <f t="shared" si="14"/>
        <v>137.01999999999998</v>
      </c>
      <c r="CK20" s="54">
        <f t="shared" si="14"/>
        <v>137.07999999999998</v>
      </c>
      <c r="CL20" s="54">
        <f t="shared" si="14"/>
        <v>136.84</v>
      </c>
      <c r="CM20" s="54">
        <f t="shared" si="14"/>
        <v>137.31</v>
      </c>
      <c r="CN20" s="54">
        <f t="shared" si="14"/>
        <v>136.01999999999998</v>
      </c>
      <c r="CO20" s="54">
        <f t="shared" si="14"/>
        <v>136.26</v>
      </c>
      <c r="CP20" s="54">
        <f t="shared" si="14"/>
        <v>137.19</v>
      </c>
      <c r="CQ20" s="54">
        <f t="shared" si="14"/>
        <v>137.34</v>
      </c>
      <c r="CR20" s="54">
        <f t="shared" si="14"/>
        <v>137.63</v>
      </c>
      <c r="CS20" s="55">
        <f t="shared" si="14"/>
        <v>137.66</v>
      </c>
      <c r="CT20" s="38">
        <f>SUM(B20:CS20)</f>
        <v>257725.19000000009</v>
      </c>
      <c r="CU20" s="150"/>
      <c r="CW20" s="140"/>
    </row>
    <row r="21" spans="1:166">
      <c r="A21" s="26" t="s">
        <v>48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0.09</v>
      </c>
      <c r="Y21" s="43">
        <v>1.54</v>
      </c>
      <c r="Z21" s="43">
        <v>5.2399999999999993</v>
      </c>
      <c r="AA21" s="43">
        <v>28.51</v>
      </c>
      <c r="AB21" s="43">
        <v>62.79</v>
      </c>
      <c r="AC21" s="43">
        <v>116.37</v>
      </c>
      <c r="AD21" s="43">
        <v>185.78</v>
      </c>
      <c r="AE21" s="43">
        <v>268.7</v>
      </c>
      <c r="AF21" s="43">
        <v>380.56</v>
      </c>
      <c r="AG21" s="43">
        <v>505.08</v>
      </c>
      <c r="AH21" s="43">
        <v>616.55999999999995</v>
      </c>
      <c r="AI21" s="43">
        <v>755.37</v>
      </c>
      <c r="AJ21" s="43">
        <v>888.37</v>
      </c>
      <c r="AK21" s="43">
        <v>1016.3199999999999</v>
      </c>
      <c r="AL21" s="43">
        <v>1130.9799999999998</v>
      </c>
      <c r="AM21" s="43">
        <v>1235.5</v>
      </c>
      <c r="AN21" s="43">
        <v>1353.57</v>
      </c>
      <c r="AO21" s="43">
        <v>1446.04</v>
      </c>
      <c r="AP21" s="43">
        <v>1544.78</v>
      </c>
      <c r="AQ21" s="43">
        <v>1621.21</v>
      </c>
      <c r="AR21" s="43">
        <v>1673.26</v>
      </c>
      <c r="AS21" s="43">
        <v>1724.69</v>
      </c>
      <c r="AT21" s="43">
        <v>1771.49</v>
      </c>
      <c r="AU21" s="43">
        <v>1793.1399999999999</v>
      </c>
      <c r="AV21" s="43">
        <v>1803.86</v>
      </c>
      <c r="AW21" s="43">
        <v>1814.2</v>
      </c>
      <c r="AX21" s="43">
        <v>1816.1899999999998</v>
      </c>
      <c r="AY21" s="43">
        <v>1806.8500000000001</v>
      </c>
      <c r="AZ21" s="43">
        <v>1805.5700000000002</v>
      </c>
      <c r="BA21" s="43">
        <v>1791.8600000000001</v>
      </c>
      <c r="BB21" s="43">
        <v>1783.34</v>
      </c>
      <c r="BC21" s="43">
        <v>1775.47</v>
      </c>
      <c r="BD21" s="43">
        <v>1744.95</v>
      </c>
      <c r="BE21" s="43">
        <v>1727.68</v>
      </c>
      <c r="BF21" s="43">
        <v>1661.1200000000001</v>
      </c>
      <c r="BG21" s="43">
        <v>1614.82</v>
      </c>
      <c r="BH21" s="43">
        <v>1558.75</v>
      </c>
      <c r="BI21" s="43">
        <v>1526.0700000000002</v>
      </c>
      <c r="BJ21" s="43">
        <v>1461.17</v>
      </c>
      <c r="BK21" s="43">
        <v>1361.8</v>
      </c>
      <c r="BL21" s="43">
        <v>1273.1100000000001</v>
      </c>
      <c r="BM21" s="43">
        <v>1165.6499999999999</v>
      </c>
      <c r="BN21" s="43">
        <v>1036.0200000000002</v>
      </c>
      <c r="BO21" s="43">
        <v>920.05</v>
      </c>
      <c r="BP21" s="43">
        <v>810.4799999999999</v>
      </c>
      <c r="BQ21" s="43">
        <v>702.02</v>
      </c>
      <c r="BR21" s="43">
        <v>595.54</v>
      </c>
      <c r="BS21" s="43">
        <v>489.58</v>
      </c>
      <c r="BT21" s="43">
        <v>378.12</v>
      </c>
      <c r="BU21" s="43">
        <v>263.08</v>
      </c>
      <c r="BV21" s="43">
        <v>180.89999999999998</v>
      </c>
      <c r="BW21" s="43">
        <v>109.58</v>
      </c>
      <c r="BX21" s="43">
        <v>60.21</v>
      </c>
      <c r="BY21" s="43">
        <v>12.5</v>
      </c>
      <c r="BZ21" s="43">
        <v>6.09</v>
      </c>
      <c r="CA21" s="43">
        <v>1.1399999999999999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5">SUM(B21:CS21)</f>
        <v>55183.710000000006</v>
      </c>
      <c r="CU21" s="152"/>
      <c r="CW21" s="140"/>
    </row>
    <row r="22" spans="1:166">
      <c r="A22" s="30" t="s">
        <v>49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3508.29</v>
      </c>
      <c r="Y22" s="1">
        <v>3508.29</v>
      </c>
      <c r="Z22" s="1">
        <v>3508.29</v>
      </c>
      <c r="AA22" s="1">
        <v>3508.29</v>
      </c>
      <c r="AB22" s="1">
        <v>3508.29</v>
      </c>
      <c r="AC22" s="1">
        <v>3508.29</v>
      </c>
      <c r="AD22" s="1">
        <v>3508.29</v>
      </c>
      <c r="AE22" s="1">
        <v>3508.29</v>
      </c>
      <c r="AF22" s="1">
        <v>3508.29</v>
      </c>
      <c r="AG22" s="1">
        <v>3508.29</v>
      </c>
      <c r="AH22" s="1">
        <v>3508.29</v>
      </c>
      <c r="AI22" s="1">
        <v>3508.29</v>
      </c>
      <c r="AJ22" s="1">
        <v>3508.29</v>
      </c>
      <c r="AK22" s="1">
        <v>3508.29</v>
      </c>
      <c r="AL22" s="1">
        <v>3508.29</v>
      </c>
      <c r="AM22" s="1">
        <v>3508.29</v>
      </c>
      <c r="AN22" s="1">
        <v>3508.29</v>
      </c>
      <c r="AO22" s="1">
        <v>3508.29</v>
      </c>
      <c r="AP22" s="1">
        <v>3508.29</v>
      </c>
      <c r="AQ22" s="1">
        <v>3508.29</v>
      </c>
      <c r="AR22" s="1">
        <v>3508.29</v>
      </c>
      <c r="AS22" s="1">
        <v>3508.29</v>
      </c>
      <c r="AT22" s="1">
        <v>3508.29</v>
      </c>
      <c r="AU22" s="1">
        <v>3508.29</v>
      </c>
      <c r="AV22" s="1">
        <v>3508.29</v>
      </c>
      <c r="AW22" s="1">
        <v>3508.29</v>
      </c>
      <c r="AX22" s="1">
        <v>3508.29</v>
      </c>
      <c r="AY22" s="1">
        <v>3508.29</v>
      </c>
      <c r="AZ22" s="1">
        <v>3508.29</v>
      </c>
      <c r="BA22" s="1">
        <v>3508.29</v>
      </c>
      <c r="BB22" s="1">
        <v>3508.29</v>
      </c>
      <c r="BC22" s="1">
        <v>3508.29</v>
      </c>
      <c r="BD22" s="1">
        <v>3508.29</v>
      </c>
      <c r="BE22" s="1">
        <v>3508.29</v>
      </c>
      <c r="BF22" s="1">
        <v>3508.29</v>
      </c>
      <c r="BG22" s="1">
        <v>3508.29</v>
      </c>
      <c r="BH22" s="1">
        <v>3508.29</v>
      </c>
      <c r="BI22" s="1">
        <v>3508.29</v>
      </c>
      <c r="BJ22" s="1">
        <v>3508.29</v>
      </c>
      <c r="BK22" s="1">
        <v>3507.86</v>
      </c>
      <c r="BL22" s="1">
        <v>3507.86</v>
      </c>
      <c r="BM22" s="1">
        <v>3507.86</v>
      </c>
      <c r="BN22" s="1">
        <v>3507.86</v>
      </c>
      <c r="BO22" s="1">
        <v>3507.86</v>
      </c>
      <c r="BP22" s="1">
        <v>3507.86</v>
      </c>
      <c r="BQ22" s="1">
        <v>3507.36</v>
      </c>
      <c r="BR22" s="1">
        <v>3507.36</v>
      </c>
      <c r="BS22" s="1">
        <v>3507.36</v>
      </c>
      <c r="BT22" s="1">
        <v>3507.36</v>
      </c>
      <c r="BU22" s="1">
        <v>3507.36</v>
      </c>
      <c r="BV22" s="1">
        <v>3507.86</v>
      </c>
      <c r="BW22" s="1">
        <v>3507.19</v>
      </c>
      <c r="BX22" s="1">
        <v>3507.19</v>
      </c>
      <c r="BY22" s="1">
        <v>3507.19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5"/>
        <v>189436.69999999975</v>
      </c>
      <c r="CU22" s="152"/>
      <c r="CW22" s="140"/>
    </row>
    <row r="23" spans="1:166">
      <c r="A23" s="30" t="s">
        <v>50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5"/>
        <v>12297.60000000002</v>
      </c>
      <c r="CU23" s="152"/>
      <c r="CW23" s="140"/>
    </row>
    <row r="24" spans="1:166" ht="15.75" thickBot="1">
      <c r="A24" s="30" t="s">
        <v>42</v>
      </c>
      <c r="B24" s="45">
        <v>7.68</v>
      </c>
      <c r="C24" s="1">
        <v>8.92</v>
      </c>
      <c r="D24" s="1">
        <v>9.24</v>
      </c>
      <c r="E24" s="1">
        <v>7.68</v>
      </c>
      <c r="F24" s="1">
        <v>6.23</v>
      </c>
      <c r="G24" s="1">
        <v>7.66</v>
      </c>
      <c r="H24" s="1">
        <v>9.44</v>
      </c>
      <c r="I24" s="1">
        <v>9.8000000000000007</v>
      </c>
      <c r="J24" s="1">
        <v>10.11</v>
      </c>
      <c r="K24" s="1">
        <v>10.26</v>
      </c>
      <c r="L24" s="1">
        <v>10.199999999999999</v>
      </c>
      <c r="M24" s="1">
        <v>9.2100000000000009</v>
      </c>
      <c r="N24" s="1">
        <v>9.1300000000000008</v>
      </c>
      <c r="O24" s="1">
        <v>9.61</v>
      </c>
      <c r="P24" s="1">
        <v>9.32</v>
      </c>
      <c r="Q24" s="1">
        <v>9.31</v>
      </c>
      <c r="R24" s="1">
        <v>10.28</v>
      </c>
      <c r="S24" s="1">
        <v>9.24</v>
      </c>
      <c r="T24" s="1">
        <v>10.08</v>
      </c>
      <c r="U24" s="1">
        <v>10.61</v>
      </c>
      <c r="V24" s="1">
        <v>10.15</v>
      </c>
      <c r="W24" s="1">
        <v>9.94</v>
      </c>
      <c r="X24" s="1">
        <v>10.58</v>
      </c>
      <c r="Y24" s="1">
        <v>10.27</v>
      </c>
      <c r="Z24" s="1">
        <v>10.19</v>
      </c>
      <c r="AA24" s="1">
        <v>10.33</v>
      </c>
      <c r="AB24" s="1">
        <v>8.83</v>
      </c>
      <c r="AC24" s="1">
        <v>7.78</v>
      </c>
      <c r="AD24" s="1">
        <v>6.18</v>
      </c>
      <c r="AE24" s="1">
        <v>5.65</v>
      </c>
      <c r="AF24" s="1">
        <v>3.73</v>
      </c>
      <c r="AG24" s="1">
        <v>3.76</v>
      </c>
      <c r="AH24" s="1">
        <v>4.67</v>
      </c>
      <c r="AI24" s="1">
        <v>7.22</v>
      </c>
      <c r="AJ24" s="1">
        <v>8.59</v>
      </c>
      <c r="AK24" s="1">
        <v>8.9</v>
      </c>
      <c r="AL24" s="1">
        <v>8.74</v>
      </c>
      <c r="AM24" s="1">
        <v>8.5</v>
      </c>
      <c r="AN24" s="1">
        <v>8.36</v>
      </c>
      <c r="AO24" s="1">
        <v>7.35</v>
      </c>
      <c r="AP24" s="1">
        <v>7.93</v>
      </c>
      <c r="AQ24" s="1">
        <v>8.08</v>
      </c>
      <c r="AR24" s="1">
        <v>8.31</v>
      </c>
      <c r="AS24" s="1">
        <v>9.23</v>
      </c>
      <c r="AT24" s="1">
        <v>7.09</v>
      </c>
      <c r="AU24" s="1">
        <v>5.43</v>
      </c>
      <c r="AV24" s="1">
        <v>6.11</v>
      </c>
      <c r="AW24" s="1">
        <v>7.62</v>
      </c>
      <c r="AX24" s="1">
        <v>8.23</v>
      </c>
      <c r="AY24" s="1">
        <v>7.71</v>
      </c>
      <c r="AZ24" s="1">
        <v>9.49</v>
      </c>
      <c r="BA24" s="1">
        <v>8.9499999999999993</v>
      </c>
      <c r="BB24" s="1">
        <v>7.74</v>
      </c>
      <c r="BC24" s="1">
        <v>7.21</v>
      </c>
      <c r="BD24" s="1">
        <v>7.52</v>
      </c>
      <c r="BE24" s="1">
        <v>7.79</v>
      </c>
      <c r="BF24" s="1">
        <v>7.31</v>
      </c>
      <c r="BG24" s="1">
        <v>8.52</v>
      </c>
      <c r="BH24" s="1">
        <v>6.86</v>
      </c>
      <c r="BI24" s="1">
        <v>4.8099999999999996</v>
      </c>
      <c r="BJ24" s="1">
        <v>6.27</v>
      </c>
      <c r="BK24" s="1">
        <v>8.23</v>
      </c>
      <c r="BL24" s="1">
        <v>7.86</v>
      </c>
      <c r="BM24" s="1">
        <v>7.88</v>
      </c>
      <c r="BN24" s="1">
        <v>7.21</v>
      </c>
      <c r="BO24" s="1">
        <v>7.18</v>
      </c>
      <c r="BP24" s="1">
        <v>5.37</v>
      </c>
      <c r="BQ24" s="1">
        <v>5.8</v>
      </c>
      <c r="BR24" s="1">
        <v>7.1</v>
      </c>
      <c r="BS24" s="1">
        <v>8.49</v>
      </c>
      <c r="BT24" s="1">
        <v>8.8699999999999992</v>
      </c>
      <c r="BU24" s="1">
        <v>8.35</v>
      </c>
      <c r="BV24" s="1">
        <v>8.94</v>
      </c>
      <c r="BW24" s="1">
        <v>9.58</v>
      </c>
      <c r="BX24" s="1">
        <v>9.17</v>
      </c>
      <c r="BY24" s="1">
        <v>9.16</v>
      </c>
      <c r="BZ24" s="1">
        <v>9.44</v>
      </c>
      <c r="CA24" s="1">
        <v>10.66</v>
      </c>
      <c r="CB24" s="1">
        <v>10.039999999999999</v>
      </c>
      <c r="CC24" s="1">
        <v>9.7899999999999991</v>
      </c>
      <c r="CD24" s="1">
        <v>10.16</v>
      </c>
      <c r="CE24" s="1">
        <v>10.29</v>
      </c>
      <c r="CF24" s="1">
        <v>7.95</v>
      </c>
      <c r="CG24" s="1">
        <v>8.35</v>
      </c>
      <c r="CH24" s="1">
        <v>10.18</v>
      </c>
      <c r="CI24" s="1">
        <v>9.84</v>
      </c>
      <c r="CJ24" s="1">
        <v>8.92</v>
      </c>
      <c r="CK24" s="1">
        <v>8.98</v>
      </c>
      <c r="CL24" s="1">
        <v>8.74</v>
      </c>
      <c r="CM24" s="1">
        <v>9.2100000000000009</v>
      </c>
      <c r="CN24" s="1">
        <v>7.92</v>
      </c>
      <c r="CO24" s="1">
        <v>8.16</v>
      </c>
      <c r="CP24" s="1">
        <v>9.09</v>
      </c>
      <c r="CQ24" s="1">
        <v>9.24</v>
      </c>
      <c r="CR24" s="1">
        <v>9.5299999999999994</v>
      </c>
      <c r="CS24" s="46">
        <v>9.56</v>
      </c>
      <c r="CT24" s="30">
        <f t="shared" si="15"/>
        <v>807.18</v>
      </c>
      <c r="CU24" s="152"/>
      <c r="CW24" s="140"/>
    </row>
    <row r="25" spans="1:166" ht="15.75" thickBot="1">
      <c r="A25" s="58" t="s">
        <v>51</v>
      </c>
      <c r="B25" s="59">
        <f>SUM(B3,B13,B15,B20)</f>
        <v>7370.9512940277773</v>
      </c>
      <c r="C25" s="60">
        <f t="shared" ref="C25:BN25" si="16">SUM(C3,C13,C15,C20)</f>
        <v>7372.191294027778</v>
      </c>
      <c r="D25" s="60">
        <f t="shared" si="16"/>
        <v>7363.8312940277774</v>
      </c>
      <c r="E25" s="60">
        <f t="shared" si="16"/>
        <v>7362.271294027777</v>
      </c>
      <c r="F25" s="60">
        <f t="shared" si="16"/>
        <v>7360.8212940277772</v>
      </c>
      <c r="G25" s="60">
        <f t="shared" si="16"/>
        <v>7362.2512940277775</v>
      </c>
      <c r="H25" s="60">
        <f t="shared" si="16"/>
        <v>7364.0312940277772</v>
      </c>
      <c r="I25" s="60">
        <f t="shared" si="16"/>
        <v>7364.3912940277769</v>
      </c>
      <c r="J25" s="60">
        <f t="shared" si="16"/>
        <v>7364.7012940277773</v>
      </c>
      <c r="K25" s="60">
        <f t="shared" si="16"/>
        <v>7364.8512940277769</v>
      </c>
      <c r="L25" s="60">
        <f t="shared" si="16"/>
        <v>7365.0712940277772</v>
      </c>
      <c r="M25" s="60">
        <f t="shared" si="16"/>
        <v>7364.0812940277774</v>
      </c>
      <c r="N25" s="60">
        <f t="shared" si="16"/>
        <v>7364.1812940277769</v>
      </c>
      <c r="O25" s="60">
        <f t="shared" si="16"/>
        <v>7373.3412940277776</v>
      </c>
      <c r="P25" s="60">
        <f t="shared" si="16"/>
        <v>7372.6312940277776</v>
      </c>
      <c r="Q25" s="60">
        <f t="shared" si="16"/>
        <v>7375.5812940277774</v>
      </c>
      <c r="R25" s="60">
        <f t="shared" si="16"/>
        <v>7376.5512940277777</v>
      </c>
      <c r="S25" s="60">
        <f t="shared" si="16"/>
        <v>7382.901294027778</v>
      </c>
      <c r="T25" s="60">
        <f t="shared" si="16"/>
        <v>7383.6012940277778</v>
      </c>
      <c r="U25" s="60">
        <f t="shared" si="16"/>
        <v>7384.1312940277776</v>
      </c>
      <c r="V25" s="60">
        <f t="shared" si="16"/>
        <v>7391.0612940277779</v>
      </c>
      <c r="W25" s="60">
        <f t="shared" si="16"/>
        <v>7390.8512940277778</v>
      </c>
      <c r="X25" s="60">
        <f t="shared" si="16"/>
        <v>10899.871294027778</v>
      </c>
      <c r="Y25" s="60">
        <f t="shared" si="16"/>
        <v>10901.161294027777</v>
      </c>
      <c r="Z25" s="60">
        <f t="shared" si="16"/>
        <v>10912.181294027778</v>
      </c>
      <c r="AA25" s="60">
        <f t="shared" si="16"/>
        <v>10935.591294027778</v>
      </c>
      <c r="AB25" s="60">
        <f t="shared" si="16"/>
        <v>10968.371294027776</v>
      </c>
      <c r="AC25" s="60">
        <f t="shared" si="16"/>
        <v>11020.901294027777</v>
      </c>
      <c r="AD25" s="60">
        <f t="shared" si="16"/>
        <v>11085.501294027777</v>
      </c>
      <c r="AE25" s="60">
        <f t="shared" si="16"/>
        <v>11167.891294027777</v>
      </c>
      <c r="AF25" s="60">
        <f t="shared" si="16"/>
        <v>11277.891294027777</v>
      </c>
      <c r="AG25" s="60">
        <f t="shared" si="16"/>
        <v>11402.981294027777</v>
      </c>
      <c r="AH25" s="60">
        <f t="shared" si="16"/>
        <v>11515.091294027778</v>
      </c>
      <c r="AI25" s="60">
        <f t="shared" si="16"/>
        <v>11656.451294027778</v>
      </c>
      <c r="AJ25" s="60">
        <f t="shared" si="16"/>
        <v>11790.821294027777</v>
      </c>
      <c r="AK25" s="60">
        <f t="shared" si="16"/>
        <v>11919.081294027777</v>
      </c>
      <c r="AL25" s="60">
        <f t="shared" si="16"/>
        <v>12053.271294027778</v>
      </c>
      <c r="AM25" s="60">
        <f t="shared" si="16"/>
        <v>12157.551294027777</v>
      </c>
      <c r="AN25" s="60">
        <f t="shared" si="16"/>
        <v>12275.621294027776</v>
      </c>
      <c r="AO25" s="60">
        <f t="shared" si="16"/>
        <v>12367.181294027778</v>
      </c>
      <c r="AP25" s="60">
        <f t="shared" si="16"/>
        <v>12456.731294027777</v>
      </c>
      <c r="AQ25" s="60">
        <f t="shared" si="16"/>
        <v>12533.511294027778</v>
      </c>
      <c r="AR25" s="60">
        <f t="shared" si="16"/>
        <v>12586.461294027778</v>
      </c>
      <c r="AS25" s="60">
        <f t="shared" si="16"/>
        <v>12638.811294027777</v>
      </c>
      <c r="AT25" s="60">
        <f t="shared" si="16"/>
        <v>12680.151294027777</v>
      </c>
      <c r="AU25" s="60">
        <f t="shared" si="16"/>
        <v>12700.141294027777</v>
      </c>
      <c r="AV25" s="60">
        <f t="shared" si="16"/>
        <v>12711.541294027777</v>
      </c>
      <c r="AW25" s="60">
        <f t="shared" si="16"/>
        <v>12723.391294027777</v>
      </c>
      <c r="AX25" s="60">
        <f t="shared" si="16"/>
        <v>12726.061294027777</v>
      </c>
      <c r="AY25" s="60">
        <f t="shared" si="16"/>
        <v>12716.201294027778</v>
      </c>
      <c r="AZ25" s="60">
        <f t="shared" si="16"/>
        <v>12716.171294027779</v>
      </c>
      <c r="BA25" s="60">
        <f t="shared" si="16"/>
        <v>12701.691294027776</v>
      </c>
      <c r="BB25" s="60">
        <f t="shared" si="16"/>
        <v>12692.061294027779</v>
      </c>
      <c r="BC25" s="60">
        <f t="shared" si="16"/>
        <v>12683.661294027777</v>
      </c>
      <c r="BD25" s="60">
        <f t="shared" si="16"/>
        <v>12653.071294027777</v>
      </c>
      <c r="BE25" s="60">
        <f t="shared" si="16"/>
        <v>12636.071294027777</v>
      </c>
      <c r="BF25" s="60">
        <f t="shared" si="16"/>
        <v>12576.431294027778</v>
      </c>
      <c r="BG25" s="60">
        <f t="shared" si="16"/>
        <v>12531.341294027778</v>
      </c>
      <c r="BH25" s="60">
        <f t="shared" si="16"/>
        <v>12474.671294027778</v>
      </c>
      <c r="BI25" s="60">
        <f t="shared" si="16"/>
        <v>12440.571294027779</v>
      </c>
      <c r="BJ25" s="60">
        <f t="shared" si="16"/>
        <v>12376.991294027779</v>
      </c>
      <c r="BK25" s="60">
        <f t="shared" si="16"/>
        <v>12279.151294027777</v>
      </c>
      <c r="BL25" s="60">
        <f t="shared" si="16"/>
        <v>12198.161294027777</v>
      </c>
      <c r="BM25" s="60">
        <f t="shared" si="16"/>
        <v>12097.001294027777</v>
      </c>
      <c r="BN25" s="60">
        <f t="shared" si="16"/>
        <v>11950.551294027777</v>
      </c>
      <c r="BO25" s="60">
        <f t="shared" ref="BO25:CS25" si="17">SUM(BO3,BO13,BO15,BO20)</f>
        <v>11834.551294027777</v>
      </c>
      <c r="BP25" s="60">
        <f t="shared" si="17"/>
        <v>11712.201294027778</v>
      </c>
      <c r="BQ25" s="60">
        <f t="shared" si="17"/>
        <v>11603.671294027779</v>
      </c>
      <c r="BR25" s="60">
        <f t="shared" si="17"/>
        <v>11498.491294027779</v>
      </c>
      <c r="BS25" s="60">
        <f t="shared" si="17"/>
        <v>11393.921294027778</v>
      </c>
      <c r="BT25" s="60">
        <f t="shared" si="17"/>
        <v>11284.331294027777</v>
      </c>
      <c r="BU25" s="60">
        <f t="shared" si="17"/>
        <v>11168.771294027778</v>
      </c>
      <c r="BV25" s="60">
        <f t="shared" si="17"/>
        <v>11087.681294027778</v>
      </c>
      <c r="BW25" s="60">
        <f t="shared" si="17"/>
        <v>11016.331294027777</v>
      </c>
      <c r="BX25" s="60">
        <f t="shared" si="17"/>
        <v>10974.911294027777</v>
      </c>
      <c r="BY25" s="60">
        <f t="shared" si="17"/>
        <v>10927.191294027776</v>
      </c>
      <c r="BZ25" s="60">
        <f t="shared" si="17"/>
        <v>7489.1012940277778</v>
      </c>
      <c r="CA25" s="60">
        <f t="shared" si="17"/>
        <v>7485.3712940277774</v>
      </c>
      <c r="CB25" s="60">
        <f t="shared" si="17"/>
        <v>7508.6112940277781</v>
      </c>
      <c r="CC25" s="60">
        <f t="shared" si="17"/>
        <v>7508.3612940277781</v>
      </c>
      <c r="CD25" s="60">
        <f t="shared" si="17"/>
        <v>7538.7912940277774</v>
      </c>
      <c r="CE25" s="60">
        <f t="shared" si="17"/>
        <v>7538.9212940277775</v>
      </c>
      <c r="CF25" s="60">
        <f t="shared" si="17"/>
        <v>7589.981294027777</v>
      </c>
      <c r="CG25" s="60">
        <f t="shared" si="17"/>
        <v>7590.1512940277771</v>
      </c>
      <c r="CH25" s="60">
        <f t="shared" si="17"/>
        <v>7610.4512940277773</v>
      </c>
      <c r="CI25" s="60">
        <f t="shared" si="17"/>
        <v>7611.0512940277767</v>
      </c>
      <c r="CJ25" s="60">
        <f t="shared" si="17"/>
        <v>7642.3912940277769</v>
      </c>
      <c r="CK25" s="60">
        <f t="shared" si="17"/>
        <v>7666.0012940277775</v>
      </c>
      <c r="CL25" s="60">
        <f t="shared" si="17"/>
        <v>7697.6812940277778</v>
      </c>
      <c r="CM25" s="60">
        <f t="shared" si="17"/>
        <v>7699.9312940277778</v>
      </c>
      <c r="CN25" s="60">
        <f t="shared" si="17"/>
        <v>7748.7012940277764</v>
      </c>
      <c r="CO25" s="60">
        <f t="shared" si="17"/>
        <v>7775.5912940277776</v>
      </c>
      <c r="CP25" s="60">
        <f t="shared" si="17"/>
        <v>7804.6212940277765</v>
      </c>
      <c r="CQ25" s="60">
        <f t="shared" si="17"/>
        <v>7833.3112940277779</v>
      </c>
      <c r="CR25" s="60">
        <f t="shared" si="17"/>
        <v>7837.1512940277771</v>
      </c>
      <c r="CS25" s="61">
        <f t="shared" si="17"/>
        <v>7890.7312940277779</v>
      </c>
      <c r="CT25" s="109">
        <f t="shared" si="15"/>
        <v>959531.25422666711</v>
      </c>
      <c r="CU25" s="150"/>
      <c r="CW25" s="140"/>
    </row>
    <row r="26" spans="1:166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66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66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66" ht="15.75" thickBot="1">
      <c r="A29" s="67" t="s">
        <v>25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26</v>
      </c>
      <c r="CU29" s="150"/>
      <c r="CX29" s="234"/>
    </row>
    <row r="30" spans="1:166">
      <c r="A30" s="69" t="s">
        <v>31</v>
      </c>
      <c r="B30" s="70">
        <f t="shared" ref="B30:G30" si="18">B31+B39</f>
        <v>2773.5822940277776</v>
      </c>
      <c r="C30" s="71">
        <f t="shared" si="18"/>
        <v>2774.5822940277776</v>
      </c>
      <c r="D30" s="71">
        <f t="shared" si="18"/>
        <v>2775.5822940277776</v>
      </c>
      <c r="E30" s="71">
        <f t="shared" si="18"/>
        <v>2782.5822940277776</v>
      </c>
      <c r="F30" s="71">
        <f t="shared" si="18"/>
        <v>2783.5822940277776</v>
      </c>
      <c r="G30" s="71">
        <f t="shared" si="18"/>
        <v>2781.5822940277776</v>
      </c>
      <c r="H30" s="71">
        <f t="shared" ref="H30:BS30" si="19">H31+H39</f>
        <v>2781.5822940277776</v>
      </c>
      <c r="I30" s="71">
        <f t="shared" si="19"/>
        <v>2779.5822940277776</v>
      </c>
      <c r="J30" s="71">
        <f t="shared" si="19"/>
        <v>2775.5822940277776</v>
      </c>
      <c r="K30" s="71">
        <f t="shared" si="19"/>
        <v>2777.5822940277776</v>
      </c>
      <c r="L30" s="71">
        <f t="shared" si="19"/>
        <v>2779.5822940277776</v>
      </c>
      <c r="M30" s="71">
        <f t="shared" si="19"/>
        <v>2785.5822940277776</v>
      </c>
      <c r="N30" s="71">
        <f t="shared" si="19"/>
        <v>2788.5822940277776</v>
      </c>
      <c r="O30" s="71">
        <f t="shared" si="19"/>
        <v>2784.5822940277776</v>
      </c>
      <c r="P30" s="71">
        <f t="shared" si="19"/>
        <v>2782.5822940277776</v>
      </c>
      <c r="Q30" s="71">
        <f t="shared" si="19"/>
        <v>2779.8822940277778</v>
      </c>
      <c r="R30" s="71">
        <f t="shared" si="19"/>
        <v>2774.8822940277778</v>
      </c>
      <c r="S30" s="71">
        <f t="shared" si="19"/>
        <v>2765.8822940277778</v>
      </c>
      <c r="T30" s="71">
        <f t="shared" si="19"/>
        <v>2754.8822940277778</v>
      </c>
      <c r="U30" s="71">
        <f t="shared" si="19"/>
        <v>2753.8822940277778</v>
      </c>
      <c r="V30" s="71">
        <f t="shared" si="19"/>
        <v>2754.8822940277778</v>
      </c>
      <c r="W30" s="71">
        <f t="shared" si="19"/>
        <v>2752.8822940277778</v>
      </c>
      <c r="X30" s="71">
        <f t="shared" si="19"/>
        <v>2751.8822940277778</v>
      </c>
      <c r="Y30" s="71">
        <f t="shared" si="19"/>
        <v>2755.8822940277778</v>
      </c>
      <c r="Z30" s="71">
        <f t="shared" si="19"/>
        <v>2756.8822940277778</v>
      </c>
      <c r="AA30" s="71">
        <f t="shared" si="19"/>
        <v>2751.8822940277778</v>
      </c>
      <c r="AB30" s="71">
        <f t="shared" si="19"/>
        <v>2739.8822940277778</v>
      </c>
      <c r="AC30" s="71">
        <f t="shared" si="19"/>
        <v>2730.8822940277778</v>
      </c>
      <c r="AD30" s="71">
        <f t="shared" si="19"/>
        <v>2733.8822940277778</v>
      </c>
      <c r="AE30" s="71">
        <f t="shared" si="19"/>
        <v>2737.8822940277778</v>
      </c>
      <c r="AF30" s="71">
        <f t="shared" si="19"/>
        <v>2740.8822940277778</v>
      </c>
      <c r="AG30" s="71">
        <f t="shared" si="19"/>
        <v>2653.8822940277778</v>
      </c>
      <c r="AH30" s="71">
        <f t="shared" si="19"/>
        <v>2603.8822940277778</v>
      </c>
      <c r="AI30" s="71">
        <f t="shared" si="19"/>
        <v>2990.6722940277778</v>
      </c>
      <c r="AJ30" s="71">
        <f t="shared" si="19"/>
        <v>2602.8822940277778</v>
      </c>
      <c r="AK30" s="71">
        <f t="shared" si="19"/>
        <v>2629.8822940277778</v>
      </c>
      <c r="AL30" s="71">
        <f t="shared" si="19"/>
        <v>2648.8822940277778</v>
      </c>
      <c r="AM30" s="71">
        <f t="shared" si="19"/>
        <v>2650.8822940277778</v>
      </c>
      <c r="AN30" s="71">
        <f t="shared" si="19"/>
        <v>2654.8822940277778</v>
      </c>
      <c r="AO30" s="71">
        <f t="shared" si="19"/>
        <v>2656.8822940277778</v>
      </c>
      <c r="AP30" s="71">
        <f t="shared" si="19"/>
        <v>2657.8822940277778</v>
      </c>
      <c r="AQ30" s="71">
        <f t="shared" si="19"/>
        <v>2656.8822940277778</v>
      </c>
      <c r="AR30" s="71">
        <f t="shared" si="19"/>
        <v>2655.8822940277778</v>
      </c>
      <c r="AS30" s="71">
        <f t="shared" si="19"/>
        <v>2664.8822940277778</v>
      </c>
      <c r="AT30" s="71">
        <f t="shared" si="19"/>
        <v>2663.8822940277778</v>
      </c>
      <c r="AU30" s="71">
        <f t="shared" si="19"/>
        <v>2662.8822940277778</v>
      </c>
      <c r="AV30" s="71">
        <f t="shared" si="19"/>
        <v>2657.8822940277778</v>
      </c>
      <c r="AW30" s="71">
        <f t="shared" si="19"/>
        <v>2658.8822940277778</v>
      </c>
      <c r="AX30" s="71">
        <f t="shared" si="19"/>
        <v>2658.8822940277778</v>
      </c>
      <c r="AY30" s="71">
        <f t="shared" si="19"/>
        <v>2651.8822940277778</v>
      </c>
      <c r="AZ30" s="71">
        <f t="shared" si="19"/>
        <v>2657.8822940277778</v>
      </c>
      <c r="BA30" s="71">
        <f t="shared" si="19"/>
        <v>2733.8822940277778</v>
      </c>
      <c r="BB30" s="71">
        <f t="shared" si="19"/>
        <v>2754.8822940277778</v>
      </c>
      <c r="BC30" s="71">
        <f t="shared" si="19"/>
        <v>2752.8822940277778</v>
      </c>
      <c r="BD30" s="71">
        <f t="shared" si="19"/>
        <v>2831.8822940277778</v>
      </c>
      <c r="BE30" s="71">
        <f t="shared" si="19"/>
        <v>2882.8822940277778</v>
      </c>
      <c r="BF30" s="71">
        <f t="shared" si="19"/>
        <v>2909.8822940277778</v>
      </c>
      <c r="BG30" s="71">
        <f t="shared" si="19"/>
        <v>2936.8822940277778</v>
      </c>
      <c r="BH30" s="71">
        <f t="shared" si="19"/>
        <v>2963.8822940277778</v>
      </c>
      <c r="BI30" s="71">
        <f t="shared" si="19"/>
        <v>2990.8822940277778</v>
      </c>
      <c r="BJ30" s="71">
        <f t="shared" si="19"/>
        <v>3040.8822940277778</v>
      </c>
      <c r="BK30" s="71">
        <f t="shared" si="19"/>
        <v>3058.8822940277778</v>
      </c>
      <c r="BL30" s="71">
        <f t="shared" si="19"/>
        <v>3088.8822940277778</v>
      </c>
      <c r="BM30" s="71">
        <f t="shared" si="19"/>
        <v>3120.8822940277778</v>
      </c>
      <c r="BN30" s="71">
        <f t="shared" si="19"/>
        <v>3146.8822940277778</v>
      </c>
      <c r="BO30" s="71">
        <f t="shared" si="19"/>
        <v>3173.8822940277778</v>
      </c>
      <c r="BP30" s="71">
        <f t="shared" si="19"/>
        <v>3201.8822940277778</v>
      </c>
      <c r="BQ30" s="71">
        <f t="shared" si="19"/>
        <v>3234.8822940277778</v>
      </c>
      <c r="BR30" s="71">
        <f t="shared" si="19"/>
        <v>3262.8822940277778</v>
      </c>
      <c r="BS30" s="71">
        <f t="shared" si="19"/>
        <v>3267.8822940277778</v>
      </c>
      <c r="BT30" s="71">
        <f t="shared" ref="BT30:CS30" si="20">BT31+BT39</f>
        <v>3272.8822940277778</v>
      </c>
      <c r="BU30" s="71">
        <f t="shared" si="20"/>
        <v>3275.8822940277778</v>
      </c>
      <c r="BV30" s="71">
        <f t="shared" si="20"/>
        <v>3276.8822940277778</v>
      </c>
      <c r="BW30" s="71">
        <f t="shared" si="20"/>
        <v>3277.8822940277778</v>
      </c>
      <c r="BX30" s="71">
        <f t="shared" si="20"/>
        <v>3281.8822940277778</v>
      </c>
      <c r="BY30" s="71">
        <f t="shared" si="20"/>
        <v>3290.8822940277778</v>
      </c>
      <c r="BZ30" s="71">
        <f t="shared" si="20"/>
        <v>3288.8822940277778</v>
      </c>
      <c r="CA30" s="71">
        <f t="shared" si="20"/>
        <v>3287.8822940277778</v>
      </c>
      <c r="CB30" s="71">
        <f t="shared" si="20"/>
        <v>3288.8822940277778</v>
      </c>
      <c r="CC30" s="71">
        <f t="shared" si="20"/>
        <v>3289.8822940277778</v>
      </c>
      <c r="CD30" s="71">
        <f t="shared" si="20"/>
        <v>3289.8822940277778</v>
      </c>
      <c r="CE30" s="71">
        <f t="shared" si="20"/>
        <v>3287.8822940277778</v>
      </c>
      <c r="CF30" s="71">
        <f t="shared" si="20"/>
        <v>3287.8822940277778</v>
      </c>
      <c r="CG30" s="71">
        <f t="shared" si="20"/>
        <v>3289.8822940277778</v>
      </c>
      <c r="CH30" s="71">
        <f t="shared" si="20"/>
        <v>3292.8822940277778</v>
      </c>
      <c r="CI30" s="71">
        <f t="shared" si="20"/>
        <v>3287.8822940277778</v>
      </c>
      <c r="CJ30" s="71">
        <f t="shared" si="20"/>
        <v>3285.8822940277778</v>
      </c>
      <c r="CK30" s="71">
        <f t="shared" si="20"/>
        <v>3288.8822940277778</v>
      </c>
      <c r="CL30" s="71">
        <f t="shared" si="20"/>
        <v>3288.8822940277778</v>
      </c>
      <c r="CM30" s="71">
        <f t="shared" si="20"/>
        <v>3289.8822940277778</v>
      </c>
      <c r="CN30" s="71">
        <f t="shared" si="20"/>
        <v>3291.8822940277778</v>
      </c>
      <c r="CO30" s="71">
        <f t="shared" si="20"/>
        <v>3288.8822940277778</v>
      </c>
      <c r="CP30" s="71">
        <f t="shared" si="20"/>
        <v>3294.8822940277778</v>
      </c>
      <c r="CQ30" s="71">
        <f t="shared" si="20"/>
        <v>3294.8822940277778</v>
      </c>
      <c r="CR30" s="71">
        <f t="shared" si="20"/>
        <v>3292.8822940277778</v>
      </c>
      <c r="CS30" s="72">
        <f t="shared" si="20"/>
        <v>3292.8822940277778</v>
      </c>
      <c r="CT30" s="73">
        <f t="shared" ref="CT30:CT47" si="21">SUM(B30:CS30)</f>
        <v>281917.9902266665</v>
      </c>
      <c r="CU30" s="150"/>
    </row>
    <row r="31" spans="1:166">
      <c r="A31" s="74" t="s">
        <v>32</v>
      </c>
      <c r="B31" s="75">
        <f>SUM(B32:B38)</f>
        <v>2568.5309999999999</v>
      </c>
      <c r="C31" s="76">
        <f t="shared" ref="C31:BN31" si="22">SUM(C32:C38)</f>
        <v>2569.5309999999999</v>
      </c>
      <c r="D31" s="76">
        <f t="shared" si="22"/>
        <v>2570.5309999999999</v>
      </c>
      <c r="E31" s="76">
        <f t="shared" si="22"/>
        <v>2577.5309999999999</v>
      </c>
      <c r="F31" s="76">
        <f t="shared" si="22"/>
        <v>2578.5309999999999</v>
      </c>
      <c r="G31" s="76">
        <f t="shared" si="22"/>
        <v>2576.5309999999999</v>
      </c>
      <c r="H31" s="76">
        <f t="shared" si="22"/>
        <v>2576.5309999999999</v>
      </c>
      <c r="I31" s="76">
        <f t="shared" si="22"/>
        <v>2574.5309999999999</v>
      </c>
      <c r="J31" s="76">
        <f t="shared" si="22"/>
        <v>2570.5309999999999</v>
      </c>
      <c r="K31" s="76">
        <f t="shared" si="22"/>
        <v>2572.5309999999999</v>
      </c>
      <c r="L31" s="76">
        <f t="shared" si="22"/>
        <v>2574.5309999999999</v>
      </c>
      <c r="M31" s="76">
        <f t="shared" si="22"/>
        <v>2580.5309999999999</v>
      </c>
      <c r="N31" s="76">
        <f t="shared" si="22"/>
        <v>2583.5309999999999</v>
      </c>
      <c r="O31" s="76">
        <f t="shared" si="22"/>
        <v>2579.5309999999999</v>
      </c>
      <c r="P31" s="76">
        <f t="shared" si="22"/>
        <v>2577.5309999999999</v>
      </c>
      <c r="Q31" s="76">
        <f t="shared" si="22"/>
        <v>2574.8310000000001</v>
      </c>
      <c r="R31" s="76">
        <f t="shared" si="22"/>
        <v>2569.8310000000001</v>
      </c>
      <c r="S31" s="76">
        <f t="shared" si="22"/>
        <v>2560.8310000000001</v>
      </c>
      <c r="T31" s="76">
        <f t="shared" si="22"/>
        <v>2549.8310000000001</v>
      </c>
      <c r="U31" s="76">
        <f t="shared" si="22"/>
        <v>2548.8310000000001</v>
      </c>
      <c r="V31" s="76">
        <f t="shared" si="22"/>
        <v>2549.8310000000001</v>
      </c>
      <c r="W31" s="76">
        <f t="shared" si="22"/>
        <v>2547.8310000000001</v>
      </c>
      <c r="X31" s="76">
        <f t="shared" si="22"/>
        <v>2546.8310000000001</v>
      </c>
      <c r="Y31" s="76">
        <f t="shared" si="22"/>
        <v>2550.8310000000001</v>
      </c>
      <c r="Z31" s="76">
        <f t="shared" si="22"/>
        <v>2551.8310000000001</v>
      </c>
      <c r="AA31" s="76">
        <f t="shared" si="22"/>
        <v>2546.8310000000001</v>
      </c>
      <c r="AB31" s="76">
        <f t="shared" si="22"/>
        <v>2534.8310000000001</v>
      </c>
      <c r="AC31" s="76">
        <f t="shared" si="22"/>
        <v>2525.8310000000001</v>
      </c>
      <c r="AD31" s="76">
        <f t="shared" si="22"/>
        <v>2528.8310000000001</v>
      </c>
      <c r="AE31" s="76">
        <f t="shared" si="22"/>
        <v>2532.8310000000001</v>
      </c>
      <c r="AF31" s="76">
        <f t="shared" si="22"/>
        <v>2535.8310000000001</v>
      </c>
      <c r="AG31" s="76">
        <f t="shared" si="22"/>
        <v>2448.8310000000001</v>
      </c>
      <c r="AH31" s="76">
        <f t="shared" si="22"/>
        <v>2398.8310000000001</v>
      </c>
      <c r="AI31" s="76">
        <f t="shared" si="22"/>
        <v>2785.6210000000001</v>
      </c>
      <c r="AJ31" s="76">
        <f t="shared" si="22"/>
        <v>2397.8310000000001</v>
      </c>
      <c r="AK31" s="76">
        <f t="shared" si="22"/>
        <v>2424.8310000000001</v>
      </c>
      <c r="AL31" s="76">
        <f t="shared" si="22"/>
        <v>2443.8310000000001</v>
      </c>
      <c r="AM31" s="76">
        <f t="shared" si="22"/>
        <v>2445.8310000000001</v>
      </c>
      <c r="AN31" s="76">
        <f t="shared" si="22"/>
        <v>2449.8310000000001</v>
      </c>
      <c r="AO31" s="76">
        <f t="shared" si="22"/>
        <v>2451.8310000000001</v>
      </c>
      <c r="AP31" s="76">
        <f t="shared" si="22"/>
        <v>2452.8310000000001</v>
      </c>
      <c r="AQ31" s="76">
        <f t="shared" si="22"/>
        <v>2451.8310000000001</v>
      </c>
      <c r="AR31" s="76">
        <f t="shared" si="22"/>
        <v>2450.8310000000001</v>
      </c>
      <c r="AS31" s="76">
        <f t="shared" si="22"/>
        <v>2459.8310000000001</v>
      </c>
      <c r="AT31" s="76">
        <f t="shared" si="22"/>
        <v>2458.8310000000001</v>
      </c>
      <c r="AU31" s="76">
        <f t="shared" si="22"/>
        <v>2457.8310000000001</v>
      </c>
      <c r="AV31" s="76">
        <f t="shared" si="22"/>
        <v>2452.8310000000001</v>
      </c>
      <c r="AW31" s="76">
        <f t="shared" si="22"/>
        <v>2453.8310000000001</v>
      </c>
      <c r="AX31" s="76">
        <f t="shared" si="22"/>
        <v>2453.8310000000001</v>
      </c>
      <c r="AY31" s="76">
        <f t="shared" si="22"/>
        <v>2446.8310000000001</v>
      </c>
      <c r="AZ31" s="76">
        <f t="shared" si="22"/>
        <v>2452.8310000000001</v>
      </c>
      <c r="BA31" s="76">
        <f t="shared" si="22"/>
        <v>2528.8310000000001</v>
      </c>
      <c r="BB31" s="76">
        <f t="shared" si="22"/>
        <v>2549.8310000000001</v>
      </c>
      <c r="BC31" s="76">
        <f t="shared" si="22"/>
        <v>2547.8310000000001</v>
      </c>
      <c r="BD31" s="76">
        <f t="shared" si="22"/>
        <v>2626.8310000000001</v>
      </c>
      <c r="BE31" s="76">
        <f t="shared" si="22"/>
        <v>2677.8310000000001</v>
      </c>
      <c r="BF31" s="76">
        <f t="shared" si="22"/>
        <v>2704.8310000000001</v>
      </c>
      <c r="BG31" s="76">
        <f t="shared" si="22"/>
        <v>2731.8310000000001</v>
      </c>
      <c r="BH31" s="76">
        <f t="shared" si="22"/>
        <v>2758.8310000000001</v>
      </c>
      <c r="BI31" s="76">
        <f t="shared" si="22"/>
        <v>2785.8310000000001</v>
      </c>
      <c r="BJ31" s="76">
        <f t="shared" si="22"/>
        <v>2835.8310000000001</v>
      </c>
      <c r="BK31" s="76">
        <f t="shared" si="22"/>
        <v>2853.8310000000001</v>
      </c>
      <c r="BL31" s="76">
        <f t="shared" si="22"/>
        <v>2883.8310000000001</v>
      </c>
      <c r="BM31" s="76">
        <f t="shared" si="22"/>
        <v>2915.8310000000001</v>
      </c>
      <c r="BN31" s="76">
        <f t="shared" si="22"/>
        <v>2941.8310000000001</v>
      </c>
      <c r="BO31" s="76">
        <f t="shared" ref="BO31:CS31" si="23">SUM(BO32:BO38)</f>
        <v>2968.8310000000001</v>
      </c>
      <c r="BP31" s="76">
        <f t="shared" si="23"/>
        <v>2996.8310000000001</v>
      </c>
      <c r="BQ31" s="76">
        <f t="shared" si="23"/>
        <v>3029.8310000000001</v>
      </c>
      <c r="BR31" s="76">
        <f t="shared" si="23"/>
        <v>3057.8310000000001</v>
      </c>
      <c r="BS31" s="76">
        <f t="shared" si="23"/>
        <v>3062.8310000000001</v>
      </c>
      <c r="BT31" s="76">
        <f t="shared" si="23"/>
        <v>3067.8310000000001</v>
      </c>
      <c r="BU31" s="76">
        <f t="shared" si="23"/>
        <v>3070.8310000000001</v>
      </c>
      <c r="BV31" s="76">
        <f t="shared" si="23"/>
        <v>3071.8310000000001</v>
      </c>
      <c r="BW31" s="76">
        <f t="shared" si="23"/>
        <v>3072.8310000000001</v>
      </c>
      <c r="BX31" s="76">
        <f t="shared" si="23"/>
        <v>3076.8310000000001</v>
      </c>
      <c r="BY31" s="76">
        <f t="shared" si="23"/>
        <v>3085.8310000000001</v>
      </c>
      <c r="BZ31" s="76">
        <f t="shared" si="23"/>
        <v>3083.8310000000001</v>
      </c>
      <c r="CA31" s="76">
        <f t="shared" si="23"/>
        <v>3082.8310000000001</v>
      </c>
      <c r="CB31" s="76">
        <f t="shared" si="23"/>
        <v>3083.8310000000001</v>
      </c>
      <c r="CC31" s="76">
        <f t="shared" si="23"/>
        <v>3084.8310000000001</v>
      </c>
      <c r="CD31" s="76">
        <f t="shared" si="23"/>
        <v>3084.8310000000001</v>
      </c>
      <c r="CE31" s="76">
        <f t="shared" si="23"/>
        <v>3082.8310000000001</v>
      </c>
      <c r="CF31" s="76">
        <f t="shared" si="23"/>
        <v>3082.8310000000001</v>
      </c>
      <c r="CG31" s="76">
        <f t="shared" si="23"/>
        <v>3084.8310000000001</v>
      </c>
      <c r="CH31" s="76">
        <f t="shared" si="23"/>
        <v>3087.8310000000001</v>
      </c>
      <c r="CI31" s="76">
        <f t="shared" si="23"/>
        <v>3082.8310000000001</v>
      </c>
      <c r="CJ31" s="76">
        <f t="shared" si="23"/>
        <v>3080.8310000000001</v>
      </c>
      <c r="CK31" s="76">
        <f t="shared" si="23"/>
        <v>3083.8310000000001</v>
      </c>
      <c r="CL31" s="76">
        <f t="shared" si="23"/>
        <v>3083.8310000000001</v>
      </c>
      <c r="CM31" s="76">
        <f t="shared" si="23"/>
        <v>3084.8310000000001</v>
      </c>
      <c r="CN31" s="76">
        <f t="shared" si="23"/>
        <v>3086.8310000000001</v>
      </c>
      <c r="CO31" s="76">
        <f t="shared" si="23"/>
        <v>3083.8310000000001</v>
      </c>
      <c r="CP31" s="76">
        <f t="shared" si="23"/>
        <v>3089.8310000000001</v>
      </c>
      <c r="CQ31" s="76">
        <f t="shared" si="23"/>
        <v>3089.8310000000001</v>
      </c>
      <c r="CR31" s="76">
        <f t="shared" si="23"/>
        <v>3087.8310000000001</v>
      </c>
      <c r="CS31" s="77">
        <f t="shared" si="23"/>
        <v>3087.8310000000001</v>
      </c>
      <c r="CT31" s="30">
        <f t="shared" si="21"/>
        <v>262233.06600000034</v>
      </c>
      <c r="CU31" s="152"/>
    </row>
    <row r="32" spans="1:166">
      <c r="A32" s="78" t="s">
        <v>33</v>
      </c>
      <c r="B32" s="79">
        <f>B62-B73</f>
        <v>427</v>
      </c>
      <c r="C32" s="80">
        <f t="shared" ref="C32:BN32" si="24">C62-C73</f>
        <v>427</v>
      </c>
      <c r="D32" s="80">
        <f t="shared" si="24"/>
        <v>427</v>
      </c>
      <c r="E32" s="80">
        <f t="shared" si="24"/>
        <v>427</v>
      </c>
      <c r="F32" s="80">
        <f t="shared" si="24"/>
        <v>427</v>
      </c>
      <c r="G32" s="80">
        <f t="shared" si="24"/>
        <v>427</v>
      </c>
      <c r="H32" s="80">
        <f t="shared" si="24"/>
        <v>427</v>
      </c>
      <c r="I32" s="80">
        <f t="shared" si="24"/>
        <v>427</v>
      </c>
      <c r="J32" s="80">
        <f t="shared" si="24"/>
        <v>427</v>
      </c>
      <c r="K32" s="80">
        <f t="shared" si="24"/>
        <v>427</v>
      </c>
      <c r="L32" s="80">
        <f t="shared" si="24"/>
        <v>427</v>
      </c>
      <c r="M32" s="80">
        <f t="shared" si="24"/>
        <v>427</v>
      </c>
      <c r="N32" s="80">
        <f t="shared" si="24"/>
        <v>427</v>
      </c>
      <c r="O32" s="80">
        <f t="shared" si="24"/>
        <v>427</v>
      </c>
      <c r="P32" s="80">
        <f t="shared" si="24"/>
        <v>427</v>
      </c>
      <c r="Q32" s="80">
        <f t="shared" si="24"/>
        <v>427</v>
      </c>
      <c r="R32" s="80">
        <f t="shared" si="24"/>
        <v>427</v>
      </c>
      <c r="S32" s="80">
        <f t="shared" si="24"/>
        <v>427</v>
      </c>
      <c r="T32" s="80">
        <f t="shared" si="24"/>
        <v>427</v>
      </c>
      <c r="U32" s="80">
        <f t="shared" si="24"/>
        <v>427</v>
      </c>
      <c r="V32" s="80">
        <f t="shared" si="24"/>
        <v>427</v>
      </c>
      <c r="W32" s="80">
        <f t="shared" si="24"/>
        <v>427</v>
      </c>
      <c r="X32" s="80">
        <f t="shared" si="24"/>
        <v>427</v>
      </c>
      <c r="Y32" s="80">
        <f t="shared" si="24"/>
        <v>427</v>
      </c>
      <c r="Z32" s="80">
        <f t="shared" si="24"/>
        <v>427</v>
      </c>
      <c r="AA32" s="80">
        <f t="shared" si="24"/>
        <v>427</v>
      </c>
      <c r="AB32" s="80">
        <f t="shared" si="24"/>
        <v>427</v>
      </c>
      <c r="AC32" s="80">
        <f t="shared" si="24"/>
        <v>427</v>
      </c>
      <c r="AD32" s="80">
        <f t="shared" si="24"/>
        <v>427</v>
      </c>
      <c r="AE32" s="80">
        <f t="shared" si="24"/>
        <v>427</v>
      </c>
      <c r="AF32" s="80">
        <f t="shared" si="24"/>
        <v>427</v>
      </c>
      <c r="AG32" s="80">
        <f t="shared" si="24"/>
        <v>397</v>
      </c>
      <c r="AH32" s="80">
        <f t="shared" si="24"/>
        <v>380</v>
      </c>
      <c r="AI32" s="80">
        <f t="shared" si="24"/>
        <v>380</v>
      </c>
      <c r="AJ32" s="80">
        <f t="shared" si="24"/>
        <v>380</v>
      </c>
      <c r="AK32" s="80">
        <f t="shared" si="24"/>
        <v>410</v>
      </c>
      <c r="AL32" s="80">
        <f t="shared" si="24"/>
        <v>427</v>
      </c>
      <c r="AM32" s="80">
        <f t="shared" si="24"/>
        <v>427</v>
      </c>
      <c r="AN32" s="80">
        <f t="shared" si="24"/>
        <v>427</v>
      </c>
      <c r="AO32" s="80">
        <f t="shared" si="24"/>
        <v>427</v>
      </c>
      <c r="AP32" s="80">
        <f t="shared" si="24"/>
        <v>427</v>
      </c>
      <c r="AQ32" s="80">
        <f t="shared" si="24"/>
        <v>427</v>
      </c>
      <c r="AR32" s="80">
        <f t="shared" si="24"/>
        <v>427</v>
      </c>
      <c r="AS32" s="80">
        <f t="shared" si="24"/>
        <v>427</v>
      </c>
      <c r="AT32" s="80">
        <f t="shared" si="24"/>
        <v>427</v>
      </c>
      <c r="AU32" s="80">
        <f t="shared" si="24"/>
        <v>427</v>
      </c>
      <c r="AV32" s="80">
        <f t="shared" si="24"/>
        <v>427</v>
      </c>
      <c r="AW32" s="80">
        <f t="shared" si="24"/>
        <v>427</v>
      </c>
      <c r="AX32" s="80">
        <f t="shared" si="24"/>
        <v>427</v>
      </c>
      <c r="AY32" s="80">
        <f t="shared" si="24"/>
        <v>427</v>
      </c>
      <c r="AZ32" s="80">
        <f t="shared" si="24"/>
        <v>427</v>
      </c>
      <c r="BA32" s="80">
        <f t="shared" si="24"/>
        <v>427</v>
      </c>
      <c r="BB32" s="80">
        <f t="shared" si="24"/>
        <v>427</v>
      </c>
      <c r="BC32" s="80">
        <f t="shared" si="24"/>
        <v>427</v>
      </c>
      <c r="BD32" s="80">
        <f t="shared" si="24"/>
        <v>427</v>
      </c>
      <c r="BE32" s="80">
        <f t="shared" si="24"/>
        <v>427</v>
      </c>
      <c r="BF32" s="80">
        <f t="shared" si="24"/>
        <v>427</v>
      </c>
      <c r="BG32" s="80">
        <f t="shared" si="24"/>
        <v>427</v>
      </c>
      <c r="BH32" s="80">
        <f t="shared" si="24"/>
        <v>427</v>
      </c>
      <c r="BI32" s="80">
        <f t="shared" si="24"/>
        <v>427</v>
      </c>
      <c r="BJ32" s="80">
        <f t="shared" si="24"/>
        <v>427</v>
      </c>
      <c r="BK32" s="80">
        <f t="shared" si="24"/>
        <v>427</v>
      </c>
      <c r="BL32" s="80">
        <f t="shared" si="24"/>
        <v>427</v>
      </c>
      <c r="BM32" s="80">
        <f t="shared" si="24"/>
        <v>427</v>
      </c>
      <c r="BN32" s="80">
        <f t="shared" si="24"/>
        <v>427</v>
      </c>
      <c r="BO32" s="80">
        <f t="shared" ref="BO32:CS32" si="25">BO62-BO73</f>
        <v>427</v>
      </c>
      <c r="BP32" s="80">
        <f t="shared" si="25"/>
        <v>427</v>
      </c>
      <c r="BQ32" s="80">
        <f t="shared" si="25"/>
        <v>427</v>
      </c>
      <c r="BR32" s="80">
        <f t="shared" si="25"/>
        <v>427</v>
      </c>
      <c r="BS32" s="80">
        <f t="shared" si="25"/>
        <v>427</v>
      </c>
      <c r="BT32" s="80">
        <f t="shared" si="25"/>
        <v>427</v>
      </c>
      <c r="BU32" s="80">
        <f t="shared" si="25"/>
        <v>427</v>
      </c>
      <c r="BV32" s="80">
        <f t="shared" si="25"/>
        <v>427</v>
      </c>
      <c r="BW32" s="80">
        <f t="shared" si="25"/>
        <v>427</v>
      </c>
      <c r="BX32" s="80">
        <f t="shared" si="25"/>
        <v>427</v>
      </c>
      <c r="BY32" s="80">
        <f t="shared" si="25"/>
        <v>427</v>
      </c>
      <c r="BZ32" s="80">
        <f t="shared" si="25"/>
        <v>427</v>
      </c>
      <c r="CA32" s="80">
        <f t="shared" si="25"/>
        <v>427</v>
      </c>
      <c r="CB32" s="80">
        <f t="shared" si="25"/>
        <v>427</v>
      </c>
      <c r="CC32" s="80">
        <f t="shared" si="25"/>
        <v>427</v>
      </c>
      <c r="CD32" s="80">
        <f t="shared" si="25"/>
        <v>427</v>
      </c>
      <c r="CE32" s="80">
        <f t="shared" si="25"/>
        <v>427</v>
      </c>
      <c r="CF32" s="80">
        <f t="shared" si="25"/>
        <v>427</v>
      </c>
      <c r="CG32" s="80">
        <f t="shared" si="25"/>
        <v>427</v>
      </c>
      <c r="CH32" s="80">
        <f t="shared" si="25"/>
        <v>427</v>
      </c>
      <c r="CI32" s="80">
        <f t="shared" si="25"/>
        <v>427</v>
      </c>
      <c r="CJ32" s="80">
        <f t="shared" si="25"/>
        <v>427</v>
      </c>
      <c r="CK32" s="80">
        <f t="shared" si="25"/>
        <v>427</v>
      </c>
      <c r="CL32" s="80">
        <f t="shared" si="25"/>
        <v>427</v>
      </c>
      <c r="CM32" s="80">
        <f t="shared" si="25"/>
        <v>427</v>
      </c>
      <c r="CN32" s="80">
        <f t="shared" si="25"/>
        <v>427</v>
      </c>
      <c r="CO32" s="80">
        <f t="shared" si="25"/>
        <v>427</v>
      </c>
      <c r="CP32" s="80">
        <f t="shared" si="25"/>
        <v>427</v>
      </c>
      <c r="CQ32" s="80">
        <f t="shared" si="25"/>
        <v>427</v>
      </c>
      <c r="CR32" s="80">
        <f t="shared" si="25"/>
        <v>427</v>
      </c>
      <c r="CS32" s="81">
        <f t="shared" si="25"/>
        <v>427</v>
      </c>
      <c r="CT32" s="30">
        <f t="shared" si="21"/>
        <v>40804</v>
      </c>
      <c r="CU32" s="152"/>
    </row>
    <row r="33" spans="1:99">
      <c r="A33" s="25" t="s">
        <v>34</v>
      </c>
      <c r="B33" s="82">
        <f t="shared" ref="B33:Q38" si="26">B63-B74</f>
        <v>0</v>
      </c>
      <c r="C33" s="3">
        <f t="shared" si="26"/>
        <v>0</v>
      </c>
      <c r="D33" s="3">
        <f t="shared" si="26"/>
        <v>0</v>
      </c>
      <c r="E33" s="3">
        <f t="shared" si="26"/>
        <v>0</v>
      </c>
      <c r="F33" s="3">
        <f t="shared" si="26"/>
        <v>0</v>
      </c>
      <c r="G33" s="3">
        <f t="shared" si="26"/>
        <v>0</v>
      </c>
      <c r="H33" s="3">
        <f t="shared" si="26"/>
        <v>0</v>
      </c>
      <c r="I33" s="3">
        <f t="shared" si="26"/>
        <v>0</v>
      </c>
      <c r="J33" s="3">
        <f t="shared" si="26"/>
        <v>0</v>
      </c>
      <c r="K33" s="3">
        <f t="shared" si="26"/>
        <v>0</v>
      </c>
      <c r="L33" s="3">
        <f t="shared" si="26"/>
        <v>0</v>
      </c>
      <c r="M33" s="3">
        <f t="shared" si="26"/>
        <v>0</v>
      </c>
      <c r="N33" s="3">
        <f t="shared" si="26"/>
        <v>0</v>
      </c>
      <c r="O33" s="3">
        <f t="shared" si="26"/>
        <v>0</v>
      </c>
      <c r="P33" s="3">
        <f t="shared" si="26"/>
        <v>0</v>
      </c>
      <c r="Q33" s="3">
        <f t="shared" si="26"/>
        <v>0</v>
      </c>
      <c r="R33" s="3">
        <f t="shared" ref="R33:CC33" si="27">R63-R74</f>
        <v>0</v>
      </c>
      <c r="S33" s="3">
        <f t="shared" si="27"/>
        <v>0</v>
      </c>
      <c r="T33" s="3">
        <f t="shared" si="27"/>
        <v>0</v>
      </c>
      <c r="U33" s="3">
        <f t="shared" si="27"/>
        <v>0</v>
      </c>
      <c r="V33" s="3">
        <f t="shared" si="27"/>
        <v>0</v>
      </c>
      <c r="W33" s="3">
        <f t="shared" si="27"/>
        <v>0</v>
      </c>
      <c r="X33" s="3">
        <f t="shared" si="27"/>
        <v>0</v>
      </c>
      <c r="Y33" s="3">
        <f t="shared" si="27"/>
        <v>0</v>
      </c>
      <c r="Z33" s="3">
        <f t="shared" si="27"/>
        <v>0</v>
      </c>
      <c r="AA33" s="3">
        <f t="shared" si="27"/>
        <v>0</v>
      </c>
      <c r="AB33" s="3">
        <f t="shared" si="27"/>
        <v>0</v>
      </c>
      <c r="AC33" s="3">
        <f t="shared" si="27"/>
        <v>0</v>
      </c>
      <c r="AD33" s="3">
        <f t="shared" si="27"/>
        <v>0</v>
      </c>
      <c r="AE33" s="3">
        <f t="shared" si="27"/>
        <v>0</v>
      </c>
      <c r="AF33" s="3">
        <f t="shared" si="27"/>
        <v>0</v>
      </c>
      <c r="AG33" s="3">
        <f t="shared" si="27"/>
        <v>0</v>
      </c>
      <c r="AH33" s="3">
        <f t="shared" si="27"/>
        <v>0</v>
      </c>
      <c r="AI33" s="3">
        <f t="shared" si="27"/>
        <v>0</v>
      </c>
      <c r="AJ33" s="3">
        <f t="shared" si="27"/>
        <v>0</v>
      </c>
      <c r="AK33" s="3">
        <f t="shared" si="27"/>
        <v>0</v>
      </c>
      <c r="AL33" s="3">
        <f t="shared" si="27"/>
        <v>0</v>
      </c>
      <c r="AM33" s="3">
        <f t="shared" si="27"/>
        <v>0</v>
      </c>
      <c r="AN33" s="3">
        <f t="shared" si="27"/>
        <v>0</v>
      </c>
      <c r="AO33" s="3">
        <f t="shared" si="27"/>
        <v>0</v>
      </c>
      <c r="AP33" s="3">
        <f t="shared" si="27"/>
        <v>0</v>
      </c>
      <c r="AQ33" s="3">
        <f t="shared" si="27"/>
        <v>0</v>
      </c>
      <c r="AR33" s="3">
        <f t="shared" si="27"/>
        <v>0</v>
      </c>
      <c r="AS33" s="3">
        <f t="shared" si="27"/>
        <v>0</v>
      </c>
      <c r="AT33" s="3">
        <f t="shared" si="27"/>
        <v>0</v>
      </c>
      <c r="AU33" s="3">
        <f t="shared" si="27"/>
        <v>0</v>
      </c>
      <c r="AV33" s="3">
        <f t="shared" si="27"/>
        <v>0</v>
      </c>
      <c r="AW33" s="3">
        <f t="shared" si="27"/>
        <v>0</v>
      </c>
      <c r="AX33" s="3">
        <f t="shared" si="27"/>
        <v>0</v>
      </c>
      <c r="AY33" s="3">
        <f t="shared" si="27"/>
        <v>0</v>
      </c>
      <c r="AZ33" s="3">
        <f t="shared" si="27"/>
        <v>0</v>
      </c>
      <c r="BA33" s="3">
        <f t="shared" si="27"/>
        <v>75</v>
      </c>
      <c r="BB33" s="3">
        <f t="shared" si="27"/>
        <v>100</v>
      </c>
      <c r="BC33" s="3">
        <f t="shared" si="27"/>
        <v>100</v>
      </c>
      <c r="BD33" s="3">
        <f t="shared" si="27"/>
        <v>125</v>
      </c>
      <c r="BE33" s="3">
        <f t="shared" si="27"/>
        <v>150</v>
      </c>
      <c r="BF33" s="3">
        <f t="shared" si="27"/>
        <v>175</v>
      </c>
      <c r="BG33" s="3">
        <f t="shared" si="27"/>
        <v>200</v>
      </c>
      <c r="BH33" s="3">
        <f t="shared" si="27"/>
        <v>225</v>
      </c>
      <c r="BI33" s="3">
        <f t="shared" si="27"/>
        <v>250</v>
      </c>
      <c r="BJ33" s="3">
        <f t="shared" si="27"/>
        <v>300</v>
      </c>
      <c r="BK33" s="3">
        <f t="shared" si="27"/>
        <v>325</v>
      </c>
      <c r="BL33" s="3">
        <f t="shared" si="27"/>
        <v>350</v>
      </c>
      <c r="BM33" s="3">
        <f t="shared" si="27"/>
        <v>375</v>
      </c>
      <c r="BN33" s="3">
        <f t="shared" si="27"/>
        <v>400</v>
      </c>
      <c r="BO33" s="3">
        <f t="shared" si="27"/>
        <v>425</v>
      </c>
      <c r="BP33" s="3">
        <f t="shared" si="27"/>
        <v>450</v>
      </c>
      <c r="BQ33" s="3">
        <f t="shared" si="27"/>
        <v>475</v>
      </c>
      <c r="BR33" s="3">
        <f t="shared" si="27"/>
        <v>500</v>
      </c>
      <c r="BS33" s="3">
        <f t="shared" si="27"/>
        <v>500</v>
      </c>
      <c r="BT33" s="3">
        <f t="shared" si="27"/>
        <v>500</v>
      </c>
      <c r="BU33" s="3">
        <f t="shared" si="27"/>
        <v>500</v>
      </c>
      <c r="BV33" s="3">
        <f t="shared" si="27"/>
        <v>500</v>
      </c>
      <c r="BW33" s="3">
        <f t="shared" si="27"/>
        <v>500</v>
      </c>
      <c r="BX33" s="3">
        <f t="shared" si="27"/>
        <v>500</v>
      </c>
      <c r="BY33" s="3">
        <f t="shared" si="27"/>
        <v>500</v>
      </c>
      <c r="BZ33" s="3">
        <f t="shared" si="27"/>
        <v>500</v>
      </c>
      <c r="CA33" s="3">
        <f t="shared" si="27"/>
        <v>500</v>
      </c>
      <c r="CB33" s="3">
        <f t="shared" si="27"/>
        <v>500</v>
      </c>
      <c r="CC33" s="3">
        <f t="shared" si="27"/>
        <v>500</v>
      </c>
      <c r="CD33" s="3">
        <f t="shared" ref="CD33:CS33" si="28">CD63-CD74</f>
        <v>500</v>
      </c>
      <c r="CE33" s="3">
        <f t="shared" si="28"/>
        <v>500</v>
      </c>
      <c r="CF33" s="3">
        <f t="shared" si="28"/>
        <v>500</v>
      </c>
      <c r="CG33" s="3">
        <f t="shared" si="28"/>
        <v>500</v>
      </c>
      <c r="CH33" s="3">
        <f t="shared" si="28"/>
        <v>500</v>
      </c>
      <c r="CI33" s="3">
        <f t="shared" si="28"/>
        <v>500</v>
      </c>
      <c r="CJ33" s="3">
        <f t="shared" si="28"/>
        <v>500</v>
      </c>
      <c r="CK33" s="3">
        <f t="shared" si="28"/>
        <v>500</v>
      </c>
      <c r="CL33" s="3">
        <f t="shared" si="28"/>
        <v>500</v>
      </c>
      <c r="CM33" s="3">
        <f t="shared" si="28"/>
        <v>500</v>
      </c>
      <c r="CN33" s="3">
        <f t="shared" si="28"/>
        <v>500</v>
      </c>
      <c r="CO33" s="3">
        <f t="shared" si="28"/>
        <v>500</v>
      </c>
      <c r="CP33" s="3">
        <f t="shared" si="28"/>
        <v>500</v>
      </c>
      <c r="CQ33" s="3">
        <f t="shared" si="28"/>
        <v>500</v>
      </c>
      <c r="CR33" s="3">
        <f t="shared" si="28"/>
        <v>500</v>
      </c>
      <c r="CS33" s="83">
        <f t="shared" si="28"/>
        <v>500</v>
      </c>
      <c r="CT33" s="30">
        <f t="shared" si="21"/>
        <v>18500</v>
      </c>
      <c r="CU33" s="152"/>
    </row>
    <row r="34" spans="1:99">
      <c r="A34" s="25" t="s">
        <v>35</v>
      </c>
      <c r="B34" s="82">
        <f t="shared" si="26"/>
        <v>673.04099999999994</v>
      </c>
      <c r="C34" s="3">
        <f t="shared" si="26"/>
        <v>673.04099999999994</v>
      </c>
      <c r="D34" s="3">
        <f t="shared" si="26"/>
        <v>673.04099999999994</v>
      </c>
      <c r="E34" s="3">
        <f t="shared" si="26"/>
        <v>673.04099999999994</v>
      </c>
      <c r="F34" s="3">
        <f t="shared" si="26"/>
        <v>673.04099999999994</v>
      </c>
      <c r="G34" s="3">
        <f t="shared" si="26"/>
        <v>673.04099999999994</v>
      </c>
      <c r="H34" s="3">
        <f t="shared" si="26"/>
        <v>673.04099999999994</v>
      </c>
      <c r="I34" s="3">
        <f t="shared" si="26"/>
        <v>673.04099999999994</v>
      </c>
      <c r="J34" s="3">
        <f t="shared" si="26"/>
        <v>673.04099999999994</v>
      </c>
      <c r="K34" s="3">
        <f t="shared" si="26"/>
        <v>673.04099999999994</v>
      </c>
      <c r="L34" s="3">
        <f t="shared" si="26"/>
        <v>673.04099999999994</v>
      </c>
      <c r="M34" s="3">
        <f t="shared" si="26"/>
        <v>673.04099999999994</v>
      </c>
      <c r="N34" s="3">
        <f t="shared" si="26"/>
        <v>673.04099999999994</v>
      </c>
      <c r="O34" s="3">
        <f t="shared" si="26"/>
        <v>673.04099999999994</v>
      </c>
      <c r="P34" s="3">
        <f t="shared" si="26"/>
        <v>673.04099999999994</v>
      </c>
      <c r="Q34" s="3">
        <f t="shared" si="26"/>
        <v>673.04099999999994</v>
      </c>
      <c r="R34" s="3">
        <f t="shared" ref="R34:CC34" si="29">R64-R75</f>
        <v>673.04099999999994</v>
      </c>
      <c r="S34" s="3">
        <f t="shared" si="29"/>
        <v>673.04099999999994</v>
      </c>
      <c r="T34" s="3">
        <f t="shared" si="29"/>
        <v>673.04099999999994</v>
      </c>
      <c r="U34" s="3">
        <f t="shared" si="29"/>
        <v>673.04099999999994</v>
      </c>
      <c r="V34" s="3">
        <f t="shared" si="29"/>
        <v>673.04099999999994</v>
      </c>
      <c r="W34" s="3">
        <f t="shared" si="29"/>
        <v>673.04099999999994</v>
      </c>
      <c r="X34" s="3">
        <f t="shared" si="29"/>
        <v>673.04099999999994</v>
      </c>
      <c r="Y34" s="3">
        <f t="shared" si="29"/>
        <v>673.04099999999994</v>
      </c>
      <c r="Z34" s="3">
        <f t="shared" si="29"/>
        <v>673.04099999999994</v>
      </c>
      <c r="AA34" s="3">
        <f t="shared" si="29"/>
        <v>673.04099999999994</v>
      </c>
      <c r="AB34" s="3">
        <f t="shared" si="29"/>
        <v>673.04099999999994</v>
      </c>
      <c r="AC34" s="3">
        <f t="shared" si="29"/>
        <v>673.04099999999994</v>
      </c>
      <c r="AD34" s="3">
        <f t="shared" si="29"/>
        <v>673.04099999999994</v>
      </c>
      <c r="AE34" s="3">
        <f t="shared" si="29"/>
        <v>673.04099999999994</v>
      </c>
      <c r="AF34" s="3">
        <f t="shared" si="29"/>
        <v>673.04099999999994</v>
      </c>
      <c r="AG34" s="3">
        <f t="shared" si="29"/>
        <v>673.04099999999994</v>
      </c>
      <c r="AH34" s="3">
        <f t="shared" si="29"/>
        <v>673.04099999999994</v>
      </c>
      <c r="AI34" s="3">
        <f t="shared" si="29"/>
        <v>673.04099999999994</v>
      </c>
      <c r="AJ34" s="3">
        <f t="shared" si="29"/>
        <v>673.04099999999994</v>
      </c>
      <c r="AK34" s="3">
        <f t="shared" si="29"/>
        <v>673.04099999999994</v>
      </c>
      <c r="AL34" s="3">
        <f t="shared" si="29"/>
        <v>673.04099999999994</v>
      </c>
      <c r="AM34" s="3">
        <f t="shared" si="29"/>
        <v>673.04099999999994</v>
      </c>
      <c r="AN34" s="3">
        <f t="shared" si="29"/>
        <v>673.04099999999994</v>
      </c>
      <c r="AO34" s="3">
        <f t="shared" si="29"/>
        <v>673.04099999999994</v>
      </c>
      <c r="AP34" s="3">
        <f t="shared" si="29"/>
        <v>673.04099999999994</v>
      </c>
      <c r="AQ34" s="3">
        <f t="shared" si="29"/>
        <v>673.04099999999994</v>
      </c>
      <c r="AR34" s="3">
        <f t="shared" si="29"/>
        <v>673.04099999999994</v>
      </c>
      <c r="AS34" s="3">
        <f t="shared" si="29"/>
        <v>673.04099999999994</v>
      </c>
      <c r="AT34" s="3">
        <f t="shared" si="29"/>
        <v>673.04099999999994</v>
      </c>
      <c r="AU34" s="3">
        <f t="shared" si="29"/>
        <v>673.04099999999994</v>
      </c>
      <c r="AV34" s="3">
        <f t="shared" si="29"/>
        <v>673.04099999999994</v>
      </c>
      <c r="AW34" s="3">
        <f t="shared" si="29"/>
        <v>673.04099999999994</v>
      </c>
      <c r="AX34" s="3">
        <f t="shared" si="29"/>
        <v>673.04099999999994</v>
      </c>
      <c r="AY34" s="3">
        <f t="shared" si="29"/>
        <v>673.04099999999994</v>
      </c>
      <c r="AZ34" s="3">
        <f t="shared" si="29"/>
        <v>673.04099999999994</v>
      </c>
      <c r="BA34" s="3">
        <f t="shared" si="29"/>
        <v>673.04099999999994</v>
      </c>
      <c r="BB34" s="3">
        <f t="shared" si="29"/>
        <v>673.04099999999994</v>
      </c>
      <c r="BC34" s="3">
        <f t="shared" si="29"/>
        <v>673.04099999999994</v>
      </c>
      <c r="BD34" s="3">
        <f t="shared" si="29"/>
        <v>673.04099999999994</v>
      </c>
      <c r="BE34" s="3">
        <f t="shared" si="29"/>
        <v>673.04099999999994</v>
      </c>
      <c r="BF34" s="3">
        <f t="shared" si="29"/>
        <v>673.04099999999994</v>
      </c>
      <c r="BG34" s="3">
        <f t="shared" si="29"/>
        <v>673.04099999999994</v>
      </c>
      <c r="BH34" s="3">
        <f t="shared" si="29"/>
        <v>673.04099999999994</v>
      </c>
      <c r="BI34" s="3">
        <f t="shared" si="29"/>
        <v>673.04099999999994</v>
      </c>
      <c r="BJ34" s="3">
        <f t="shared" si="29"/>
        <v>673.04099999999994</v>
      </c>
      <c r="BK34" s="3">
        <f t="shared" si="29"/>
        <v>673.04099999999994</v>
      </c>
      <c r="BL34" s="3">
        <f t="shared" si="29"/>
        <v>673.04099999999994</v>
      </c>
      <c r="BM34" s="3">
        <f t="shared" si="29"/>
        <v>673.04099999999994</v>
      </c>
      <c r="BN34" s="3">
        <f t="shared" si="29"/>
        <v>673.04099999999994</v>
      </c>
      <c r="BO34" s="3">
        <f t="shared" si="29"/>
        <v>673.04099999999994</v>
      </c>
      <c r="BP34" s="3">
        <f t="shared" si="29"/>
        <v>673.04099999999994</v>
      </c>
      <c r="BQ34" s="3">
        <f t="shared" si="29"/>
        <v>673.04099999999994</v>
      </c>
      <c r="BR34" s="3">
        <f t="shared" si="29"/>
        <v>673.04099999999994</v>
      </c>
      <c r="BS34" s="3">
        <f t="shared" si="29"/>
        <v>673.04099999999994</v>
      </c>
      <c r="BT34" s="3">
        <f t="shared" si="29"/>
        <v>673.04099999999994</v>
      </c>
      <c r="BU34" s="3">
        <f t="shared" si="29"/>
        <v>673.04099999999994</v>
      </c>
      <c r="BV34" s="3">
        <f t="shared" si="29"/>
        <v>673.04099999999994</v>
      </c>
      <c r="BW34" s="3">
        <f t="shared" si="29"/>
        <v>673.04099999999994</v>
      </c>
      <c r="BX34" s="3">
        <f t="shared" si="29"/>
        <v>673.04099999999994</v>
      </c>
      <c r="BY34" s="3">
        <f t="shared" si="29"/>
        <v>673.04099999999994</v>
      </c>
      <c r="BZ34" s="3">
        <f t="shared" si="29"/>
        <v>673.04099999999994</v>
      </c>
      <c r="CA34" s="3">
        <f t="shared" si="29"/>
        <v>673.04099999999994</v>
      </c>
      <c r="CB34" s="3">
        <f t="shared" si="29"/>
        <v>673.04099999999994</v>
      </c>
      <c r="CC34" s="3">
        <f t="shared" si="29"/>
        <v>673.04099999999994</v>
      </c>
      <c r="CD34" s="3">
        <f t="shared" ref="CD34:CS34" si="30">CD64-CD75</f>
        <v>673.04099999999994</v>
      </c>
      <c r="CE34" s="3">
        <f t="shared" si="30"/>
        <v>673.04099999999994</v>
      </c>
      <c r="CF34" s="3">
        <f t="shared" si="30"/>
        <v>673.04099999999994</v>
      </c>
      <c r="CG34" s="3">
        <f t="shared" si="30"/>
        <v>673.04099999999994</v>
      </c>
      <c r="CH34" s="3">
        <f t="shared" si="30"/>
        <v>673.04099999999994</v>
      </c>
      <c r="CI34" s="3">
        <f t="shared" si="30"/>
        <v>673.04099999999994</v>
      </c>
      <c r="CJ34" s="3">
        <f t="shared" si="30"/>
        <v>673.04099999999994</v>
      </c>
      <c r="CK34" s="3">
        <f t="shared" si="30"/>
        <v>673.04099999999994</v>
      </c>
      <c r="CL34" s="3">
        <f t="shared" si="30"/>
        <v>673.04099999999994</v>
      </c>
      <c r="CM34" s="3">
        <f t="shared" si="30"/>
        <v>673.04099999999994</v>
      </c>
      <c r="CN34" s="3">
        <f t="shared" si="30"/>
        <v>673.04099999999994</v>
      </c>
      <c r="CO34" s="3">
        <f t="shared" si="30"/>
        <v>673.04099999999994</v>
      </c>
      <c r="CP34" s="3">
        <f t="shared" si="30"/>
        <v>673.04099999999994</v>
      </c>
      <c r="CQ34" s="3">
        <f t="shared" si="30"/>
        <v>673.04099999999994</v>
      </c>
      <c r="CR34" s="3">
        <f t="shared" si="30"/>
        <v>673.04099999999994</v>
      </c>
      <c r="CS34" s="83">
        <f t="shared" si="30"/>
        <v>673.04099999999994</v>
      </c>
      <c r="CT34" s="30">
        <f t="shared" si="21"/>
        <v>64611.9359999999</v>
      </c>
      <c r="CU34" s="152"/>
    </row>
    <row r="35" spans="1:99">
      <c r="A35" s="25" t="s">
        <v>36</v>
      </c>
      <c r="B35" s="82">
        <f t="shared" si="26"/>
        <v>368</v>
      </c>
      <c r="C35" s="3">
        <f t="shared" si="26"/>
        <v>368</v>
      </c>
      <c r="D35" s="3">
        <f t="shared" si="26"/>
        <v>368</v>
      </c>
      <c r="E35" s="3">
        <f t="shared" si="26"/>
        <v>368</v>
      </c>
      <c r="F35" s="3">
        <f t="shared" si="26"/>
        <v>368</v>
      </c>
      <c r="G35" s="3">
        <f t="shared" si="26"/>
        <v>368</v>
      </c>
      <c r="H35" s="3">
        <f t="shared" si="26"/>
        <v>368</v>
      </c>
      <c r="I35" s="3">
        <f t="shared" si="26"/>
        <v>368</v>
      </c>
      <c r="J35" s="3">
        <f t="shared" si="26"/>
        <v>368</v>
      </c>
      <c r="K35" s="3">
        <f t="shared" si="26"/>
        <v>368</v>
      </c>
      <c r="L35" s="3">
        <f t="shared" si="26"/>
        <v>368</v>
      </c>
      <c r="M35" s="3">
        <f t="shared" si="26"/>
        <v>368</v>
      </c>
      <c r="N35" s="3">
        <f t="shared" si="26"/>
        <v>368</v>
      </c>
      <c r="O35" s="3">
        <f t="shared" si="26"/>
        <v>368</v>
      </c>
      <c r="P35" s="3">
        <f t="shared" si="26"/>
        <v>368</v>
      </c>
      <c r="Q35" s="3">
        <f t="shared" si="26"/>
        <v>368</v>
      </c>
      <c r="R35" s="3">
        <f t="shared" ref="R35:CC35" si="31">R65-R76</f>
        <v>368</v>
      </c>
      <c r="S35" s="3">
        <f t="shared" si="31"/>
        <v>368</v>
      </c>
      <c r="T35" s="3">
        <f t="shared" si="31"/>
        <v>368</v>
      </c>
      <c r="U35" s="3">
        <f t="shared" si="31"/>
        <v>368</v>
      </c>
      <c r="V35" s="3">
        <f t="shared" si="31"/>
        <v>368</v>
      </c>
      <c r="W35" s="3">
        <f t="shared" si="31"/>
        <v>368</v>
      </c>
      <c r="X35" s="3">
        <f t="shared" si="31"/>
        <v>368</v>
      </c>
      <c r="Y35" s="3">
        <f t="shared" si="31"/>
        <v>368</v>
      </c>
      <c r="Z35" s="3">
        <f t="shared" si="31"/>
        <v>368</v>
      </c>
      <c r="AA35" s="3">
        <f t="shared" si="31"/>
        <v>368</v>
      </c>
      <c r="AB35" s="3">
        <f t="shared" si="31"/>
        <v>368</v>
      </c>
      <c r="AC35" s="3">
        <f t="shared" si="31"/>
        <v>368</v>
      </c>
      <c r="AD35" s="3">
        <f t="shared" si="31"/>
        <v>368</v>
      </c>
      <c r="AE35" s="3">
        <f t="shared" si="31"/>
        <v>368</v>
      </c>
      <c r="AF35" s="3">
        <f t="shared" si="31"/>
        <v>368</v>
      </c>
      <c r="AG35" s="3">
        <f t="shared" si="31"/>
        <v>343</v>
      </c>
      <c r="AH35" s="3">
        <f t="shared" si="31"/>
        <v>343</v>
      </c>
      <c r="AI35" s="3">
        <f t="shared" si="31"/>
        <v>343</v>
      </c>
      <c r="AJ35" s="3">
        <f t="shared" si="31"/>
        <v>343</v>
      </c>
      <c r="AK35" s="3">
        <f t="shared" si="31"/>
        <v>343</v>
      </c>
      <c r="AL35" s="3">
        <f t="shared" si="31"/>
        <v>343</v>
      </c>
      <c r="AM35" s="3">
        <f t="shared" si="31"/>
        <v>343</v>
      </c>
      <c r="AN35" s="3">
        <f t="shared" si="31"/>
        <v>343</v>
      </c>
      <c r="AO35" s="3">
        <f t="shared" si="31"/>
        <v>343</v>
      </c>
      <c r="AP35" s="3">
        <f t="shared" si="31"/>
        <v>343</v>
      </c>
      <c r="AQ35" s="3">
        <f t="shared" si="31"/>
        <v>343</v>
      </c>
      <c r="AR35" s="3">
        <f t="shared" si="31"/>
        <v>343</v>
      </c>
      <c r="AS35" s="3">
        <f t="shared" si="31"/>
        <v>343</v>
      </c>
      <c r="AT35" s="3">
        <f t="shared" si="31"/>
        <v>343</v>
      </c>
      <c r="AU35" s="3">
        <f t="shared" si="31"/>
        <v>343</v>
      </c>
      <c r="AV35" s="3">
        <f t="shared" si="31"/>
        <v>343</v>
      </c>
      <c r="AW35" s="3">
        <f t="shared" si="31"/>
        <v>343</v>
      </c>
      <c r="AX35" s="3">
        <f t="shared" si="31"/>
        <v>343</v>
      </c>
      <c r="AY35" s="3">
        <f t="shared" si="31"/>
        <v>343</v>
      </c>
      <c r="AZ35" s="3">
        <f t="shared" si="31"/>
        <v>343</v>
      </c>
      <c r="BA35" s="3">
        <f t="shared" si="31"/>
        <v>343</v>
      </c>
      <c r="BB35" s="3">
        <f t="shared" si="31"/>
        <v>343</v>
      </c>
      <c r="BC35" s="3">
        <f t="shared" si="31"/>
        <v>343</v>
      </c>
      <c r="BD35" s="3">
        <f t="shared" si="31"/>
        <v>368</v>
      </c>
      <c r="BE35" s="3">
        <f t="shared" si="31"/>
        <v>368</v>
      </c>
      <c r="BF35" s="3">
        <f t="shared" si="31"/>
        <v>368</v>
      </c>
      <c r="BG35" s="3">
        <f t="shared" si="31"/>
        <v>368</v>
      </c>
      <c r="BH35" s="3">
        <f t="shared" si="31"/>
        <v>368</v>
      </c>
      <c r="BI35" s="3">
        <f t="shared" si="31"/>
        <v>368</v>
      </c>
      <c r="BJ35" s="3">
        <f t="shared" si="31"/>
        <v>368</v>
      </c>
      <c r="BK35" s="3">
        <f t="shared" si="31"/>
        <v>368</v>
      </c>
      <c r="BL35" s="3">
        <f t="shared" si="31"/>
        <v>368</v>
      </c>
      <c r="BM35" s="3">
        <f t="shared" si="31"/>
        <v>368</v>
      </c>
      <c r="BN35" s="3">
        <f t="shared" si="31"/>
        <v>368</v>
      </c>
      <c r="BO35" s="3">
        <f t="shared" si="31"/>
        <v>368</v>
      </c>
      <c r="BP35" s="3">
        <f t="shared" si="31"/>
        <v>368</v>
      </c>
      <c r="BQ35" s="3">
        <f t="shared" si="31"/>
        <v>368</v>
      </c>
      <c r="BR35" s="3">
        <f t="shared" si="31"/>
        <v>368</v>
      </c>
      <c r="BS35" s="3">
        <f t="shared" si="31"/>
        <v>368</v>
      </c>
      <c r="BT35" s="3">
        <f t="shared" si="31"/>
        <v>368</v>
      </c>
      <c r="BU35" s="3">
        <f t="shared" si="31"/>
        <v>368</v>
      </c>
      <c r="BV35" s="3">
        <f t="shared" si="31"/>
        <v>368</v>
      </c>
      <c r="BW35" s="3">
        <f t="shared" si="31"/>
        <v>368</v>
      </c>
      <c r="BX35" s="3">
        <f t="shared" si="31"/>
        <v>368</v>
      </c>
      <c r="BY35" s="3">
        <f t="shared" si="31"/>
        <v>368</v>
      </c>
      <c r="BZ35" s="3">
        <f t="shared" si="31"/>
        <v>368</v>
      </c>
      <c r="CA35" s="3">
        <f t="shared" si="31"/>
        <v>368</v>
      </c>
      <c r="CB35" s="3">
        <f t="shared" si="31"/>
        <v>368</v>
      </c>
      <c r="CC35" s="3">
        <f t="shared" si="31"/>
        <v>368</v>
      </c>
      <c r="CD35" s="3">
        <f t="shared" ref="CD35:CS35" si="32">CD65-CD76</f>
        <v>368</v>
      </c>
      <c r="CE35" s="3">
        <f t="shared" si="32"/>
        <v>368</v>
      </c>
      <c r="CF35" s="3">
        <f t="shared" si="32"/>
        <v>368</v>
      </c>
      <c r="CG35" s="3">
        <f t="shared" si="32"/>
        <v>368</v>
      </c>
      <c r="CH35" s="3">
        <f t="shared" si="32"/>
        <v>368</v>
      </c>
      <c r="CI35" s="3">
        <f t="shared" si="32"/>
        <v>368</v>
      </c>
      <c r="CJ35" s="3">
        <f t="shared" si="32"/>
        <v>368</v>
      </c>
      <c r="CK35" s="3">
        <f t="shared" si="32"/>
        <v>368</v>
      </c>
      <c r="CL35" s="3">
        <f t="shared" si="32"/>
        <v>368</v>
      </c>
      <c r="CM35" s="3">
        <f t="shared" si="32"/>
        <v>368</v>
      </c>
      <c r="CN35" s="3">
        <f t="shared" si="32"/>
        <v>368</v>
      </c>
      <c r="CO35" s="3">
        <f t="shared" si="32"/>
        <v>368</v>
      </c>
      <c r="CP35" s="3">
        <f t="shared" si="32"/>
        <v>368</v>
      </c>
      <c r="CQ35" s="3">
        <f t="shared" si="32"/>
        <v>368</v>
      </c>
      <c r="CR35" s="3">
        <f t="shared" si="32"/>
        <v>368</v>
      </c>
      <c r="CS35" s="83">
        <f t="shared" si="32"/>
        <v>368</v>
      </c>
      <c r="CT35" s="30">
        <f t="shared" si="21"/>
        <v>34753</v>
      </c>
      <c r="CU35" s="152"/>
    </row>
    <row r="36" spans="1:99">
      <c r="A36" s="25" t="s">
        <v>37</v>
      </c>
      <c r="B36" s="82">
        <f t="shared" si="26"/>
        <v>392.79</v>
      </c>
      <c r="C36" s="3">
        <f t="shared" si="26"/>
        <v>392.79</v>
      </c>
      <c r="D36" s="3">
        <f t="shared" si="26"/>
        <v>392.79</v>
      </c>
      <c r="E36" s="3">
        <f t="shared" si="26"/>
        <v>392.79</v>
      </c>
      <c r="F36" s="3">
        <f t="shared" si="26"/>
        <v>392.79</v>
      </c>
      <c r="G36" s="3">
        <f t="shared" si="26"/>
        <v>392.79</v>
      </c>
      <c r="H36" s="3">
        <f t="shared" si="26"/>
        <v>392.79</v>
      </c>
      <c r="I36" s="3">
        <f t="shared" si="26"/>
        <v>392.79</v>
      </c>
      <c r="J36" s="3">
        <f t="shared" si="26"/>
        <v>392.79</v>
      </c>
      <c r="K36" s="3">
        <f t="shared" si="26"/>
        <v>392.79</v>
      </c>
      <c r="L36" s="3">
        <f t="shared" si="26"/>
        <v>392.79</v>
      </c>
      <c r="M36" s="3">
        <f t="shared" si="26"/>
        <v>392.79</v>
      </c>
      <c r="N36" s="3">
        <f t="shared" si="26"/>
        <v>392.79</v>
      </c>
      <c r="O36" s="3">
        <f t="shared" si="26"/>
        <v>392.79</v>
      </c>
      <c r="P36" s="3">
        <f t="shared" si="26"/>
        <v>392.79</v>
      </c>
      <c r="Q36" s="3">
        <f t="shared" si="26"/>
        <v>392.79</v>
      </c>
      <c r="R36" s="3">
        <f t="shared" ref="R36:CC36" si="33">R66-R77</f>
        <v>392.79</v>
      </c>
      <c r="S36" s="3">
        <f t="shared" si="33"/>
        <v>392.79</v>
      </c>
      <c r="T36" s="3">
        <f t="shared" si="33"/>
        <v>392.79</v>
      </c>
      <c r="U36" s="3">
        <f t="shared" si="33"/>
        <v>392.79</v>
      </c>
      <c r="V36" s="3">
        <f t="shared" si="33"/>
        <v>392.79</v>
      </c>
      <c r="W36" s="3">
        <f t="shared" si="33"/>
        <v>392.79</v>
      </c>
      <c r="X36" s="3">
        <f t="shared" si="33"/>
        <v>392.79</v>
      </c>
      <c r="Y36" s="3">
        <f t="shared" si="33"/>
        <v>392.79</v>
      </c>
      <c r="Z36" s="3">
        <f t="shared" si="33"/>
        <v>392.79</v>
      </c>
      <c r="AA36" s="3">
        <f t="shared" si="33"/>
        <v>392.79</v>
      </c>
      <c r="AB36" s="3">
        <f t="shared" si="33"/>
        <v>392.79</v>
      </c>
      <c r="AC36" s="3">
        <f t="shared" si="33"/>
        <v>392.79</v>
      </c>
      <c r="AD36" s="3">
        <f t="shared" si="33"/>
        <v>392.79</v>
      </c>
      <c r="AE36" s="3">
        <f t="shared" si="33"/>
        <v>392.79</v>
      </c>
      <c r="AF36" s="3">
        <f t="shared" si="33"/>
        <v>392.79</v>
      </c>
      <c r="AG36" s="3">
        <f t="shared" si="33"/>
        <v>362.79</v>
      </c>
      <c r="AH36" s="3">
        <f t="shared" si="33"/>
        <v>332.79</v>
      </c>
      <c r="AI36" s="3">
        <f t="shared" si="33"/>
        <v>716.58</v>
      </c>
      <c r="AJ36" s="3">
        <f t="shared" si="33"/>
        <v>323.79000000000002</v>
      </c>
      <c r="AK36" s="3">
        <f t="shared" si="33"/>
        <v>323.79000000000002</v>
      </c>
      <c r="AL36" s="3">
        <f t="shared" si="33"/>
        <v>323.79000000000002</v>
      </c>
      <c r="AM36" s="3">
        <f t="shared" si="33"/>
        <v>323.79000000000002</v>
      </c>
      <c r="AN36" s="3">
        <f t="shared" si="33"/>
        <v>323.79000000000002</v>
      </c>
      <c r="AO36" s="3">
        <f t="shared" si="33"/>
        <v>323.79000000000002</v>
      </c>
      <c r="AP36" s="3">
        <f t="shared" si="33"/>
        <v>323.79000000000002</v>
      </c>
      <c r="AQ36" s="3">
        <f t="shared" si="33"/>
        <v>323.79000000000002</v>
      </c>
      <c r="AR36" s="3">
        <f t="shared" si="33"/>
        <v>323.79000000000002</v>
      </c>
      <c r="AS36" s="3">
        <f t="shared" si="33"/>
        <v>323.79000000000002</v>
      </c>
      <c r="AT36" s="3">
        <f t="shared" si="33"/>
        <v>323.79000000000002</v>
      </c>
      <c r="AU36" s="3">
        <f t="shared" si="33"/>
        <v>323.79000000000002</v>
      </c>
      <c r="AV36" s="3">
        <f t="shared" si="33"/>
        <v>323.79000000000002</v>
      </c>
      <c r="AW36" s="3">
        <f t="shared" si="33"/>
        <v>323.79000000000002</v>
      </c>
      <c r="AX36" s="3">
        <f t="shared" si="33"/>
        <v>323.79000000000002</v>
      </c>
      <c r="AY36" s="3">
        <f t="shared" si="33"/>
        <v>323.79000000000002</v>
      </c>
      <c r="AZ36" s="3">
        <f t="shared" si="33"/>
        <v>323.79000000000002</v>
      </c>
      <c r="BA36" s="3">
        <f t="shared" si="33"/>
        <v>323.79000000000002</v>
      </c>
      <c r="BB36" s="3">
        <f t="shared" si="33"/>
        <v>323.79000000000002</v>
      </c>
      <c r="BC36" s="3">
        <f t="shared" si="33"/>
        <v>323.79000000000002</v>
      </c>
      <c r="BD36" s="3">
        <f t="shared" si="33"/>
        <v>353.79</v>
      </c>
      <c r="BE36" s="3">
        <f t="shared" si="33"/>
        <v>383.79</v>
      </c>
      <c r="BF36" s="3">
        <f t="shared" si="33"/>
        <v>392.79</v>
      </c>
      <c r="BG36" s="3">
        <f t="shared" si="33"/>
        <v>392.79</v>
      </c>
      <c r="BH36" s="3">
        <f t="shared" si="33"/>
        <v>392.79</v>
      </c>
      <c r="BI36" s="3">
        <f t="shared" si="33"/>
        <v>392.79</v>
      </c>
      <c r="BJ36" s="3">
        <f t="shared" si="33"/>
        <v>392.79</v>
      </c>
      <c r="BK36" s="3">
        <f t="shared" si="33"/>
        <v>392.79</v>
      </c>
      <c r="BL36" s="3">
        <f t="shared" si="33"/>
        <v>392.79</v>
      </c>
      <c r="BM36" s="3">
        <f t="shared" si="33"/>
        <v>392.79</v>
      </c>
      <c r="BN36" s="3">
        <f t="shared" si="33"/>
        <v>392.79</v>
      </c>
      <c r="BO36" s="3">
        <f t="shared" si="33"/>
        <v>392.79</v>
      </c>
      <c r="BP36" s="3">
        <f t="shared" si="33"/>
        <v>392.79</v>
      </c>
      <c r="BQ36" s="3">
        <f t="shared" si="33"/>
        <v>392.79</v>
      </c>
      <c r="BR36" s="3">
        <f t="shared" si="33"/>
        <v>392.79</v>
      </c>
      <c r="BS36" s="3">
        <f t="shared" si="33"/>
        <v>392.79</v>
      </c>
      <c r="BT36" s="3">
        <f t="shared" si="33"/>
        <v>392.79</v>
      </c>
      <c r="BU36" s="3">
        <f t="shared" si="33"/>
        <v>392.79</v>
      </c>
      <c r="BV36" s="3">
        <f t="shared" si="33"/>
        <v>392.79</v>
      </c>
      <c r="BW36" s="3">
        <f t="shared" si="33"/>
        <v>392.79</v>
      </c>
      <c r="BX36" s="3">
        <f t="shared" si="33"/>
        <v>392.79</v>
      </c>
      <c r="BY36" s="3">
        <f t="shared" si="33"/>
        <v>392.79</v>
      </c>
      <c r="BZ36" s="3">
        <f t="shared" si="33"/>
        <v>392.79</v>
      </c>
      <c r="CA36" s="3">
        <f t="shared" si="33"/>
        <v>392.79</v>
      </c>
      <c r="CB36" s="3">
        <f t="shared" si="33"/>
        <v>392.79</v>
      </c>
      <c r="CC36" s="3">
        <f t="shared" si="33"/>
        <v>392.79</v>
      </c>
      <c r="CD36" s="3">
        <f t="shared" ref="CD36:CS36" si="34">CD66-CD77</f>
        <v>392.79</v>
      </c>
      <c r="CE36" s="3">
        <f t="shared" si="34"/>
        <v>392.79</v>
      </c>
      <c r="CF36" s="3">
        <f t="shared" si="34"/>
        <v>392.79</v>
      </c>
      <c r="CG36" s="3">
        <f t="shared" si="34"/>
        <v>392.79</v>
      </c>
      <c r="CH36" s="3">
        <f t="shared" si="34"/>
        <v>392.79</v>
      </c>
      <c r="CI36" s="3">
        <f t="shared" si="34"/>
        <v>392.79</v>
      </c>
      <c r="CJ36" s="3">
        <f t="shared" si="34"/>
        <v>392.79</v>
      </c>
      <c r="CK36" s="3">
        <f t="shared" si="34"/>
        <v>392.79</v>
      </c>
      <c r="CL36" s="3">
        <f t="shared" si="34"/>
        <v>392.79</v>
      </c>
      <c r="CM36" s="3">
        <f t="shared" si="34"/>
        <v>392.79</v>
      </c>
      <c r="CN36" s="3">
        <f t="shared" si="34"/>
        <v>392.79</v>
      </c>
      <c r="CO36" s="3">
        <f t="shared" si="34"/>
        <v>392.79</v>
      </c>
      <c r="CP36" s="3">
        <f t="shared" si="34"/>
        <v>392.79</v>
      </c>
      <c r="CQ36" s="3">
        <f t="shared" si="34"/>
        <v>392.79</v>
      </c>
      <c r="CR36" s="3">
        <f t="shared" si="34"/>
        <v>392.79</v>
      </c>
      <c r="CS36" s="83">
        <f t="shared" si="34"/>
        <v>392.79</v>
      </c>
      <c r="CT36" s="30">
        <f t="shared" si="21"/>
        <v>36513.630000000063</v>
      </c>
      <c r="CU36" s="152"/>
    </row>
    <row r="37" spans="1:99">
      <c r="A37" s="25" t="s">
        <v>38</v>
      </c>
      <c r="B37" s="82">
        <f t="shared" si="26"/>
        <v>680</v>
      </c>
      <c r="C37" s="3">
        <f t="shared" si="26"/>
        <v>681</v>
      </c>
      <c r="D37" s="3">
        <f t="shared" si="26"/>
        <v>682</v>
      </c>
      <c r="E37" s="3">
        <f t="shared" si="26"/>
        <v>689</v>
      </c>
      <c r="F37" s="3">
        <f t="shared" si="26"/>
        <v>690</v>
      </c>
      <c r="G37" s="3">
        <f t="shared" si="26"/>
        <v>688</v>
      </c>
      <c r="H37" s="3">
        <f t="shared" si="26"/>
        <v>688</v>
      </c>
      <c r="I37" s="3">
        <f t="shared" si="26"/>
        <v>686</v>
      </c>
      <c r="J37" s="3">
        <f t="shared" si="26"/>
        <v>682</v>
      </c>
      <c r="K37" s="3">
        <f t="shared" si="26"/>
        <v>684</v>
      </c>
      <c r="L37" s="3">
        <f t="shared" si="26"/>
        <v>686</v>
      </c>
      <c r="M37" s="3">
        <f t="shared" si="26"/>
        <v>692</v>
      </c>
      <c r="N37" s="3">
        <f t="shared" si="26"/>
        <v>695</v>
      </c>
      <c r="O37" s="3">
        <f t="shared" si="26"/>
        <v>691</v>
      </c>
      <c r="P37" s="3">
        <f t="shared" si="26"/>
        <v>689</v>
      </c>
      <c r="Q37" s="3">
        <f t="shared" si="26"/>
        <v>689</v>
      </c>
      <c r="R37" s="3">
        <f t="shared" ref="R37:CC37" si="35">R67-R78</f>
        <v>689</v>
      </c>
      <c r="S37" s="3">
        <f t="shared" si="35"/>
        <v>690</v>
      </c>
      <c r="T37" s="3">
        <f t="shared" si="35"/>
        <v>689</v>
      </c>
      <c r="U37" s="3">
        <f t="shared" si="35"/>
        <v>688</v>
      </c>
      <c r="V37" s="3">
        <f t="shared" si="35"/>
        <v>689</v>
      </c>
      <c r="W37" s="3">
        <f t="shared" si="35"/>
        <v>687</v>
      </c>
      <c r="X37" s="3">
        <f t="shared" si="35"/>
        <v>686</v>
      </c>
      <c r="Y37" s="3">
        <f t="shared" si="35"/>
        <v>690</v>
      </c>
      <c r="Z37" s="3">
        <f t="shared" si="35"/>
        <v>691</v>
      </c>
      <c r="AA37" s="3">
        <f t="shared" si="35"/>
        <v>686</v>
      </c>
      <c r="AB37" s="3">
        <f t="shared" si="35"/>
        <v>674</v>
      </c>
      <c r="AC37" s="3">
        <f t="shared" si="35"/>
        <v>665</v>
      </c>
      <c r="AD37" s="3">
        <f t="shared" si="35"/>
        <v>668</v>
      </c>
      <c r="AE37" s="3">
        <f t="shared" si="35"/>
        <v>672</v>
      </c>
      <c r="AF37" s="3">
        <f t="shared" si="35"/>
        <v>675</v>
      </c>
      <c r="AG37" s="3">
        <f t="shared" si="35"/>
        <v>673</v>
      </c>
      <c r="AH37" s="3">
        <f t="shared" si="35"/>
        <v>670</v>
      </c>
      <c r="AI37" s="3">
        <f t="shared" si="35"/>
        <v>673</v>
      </c>
      <c r="AJ37" s="3">
        <f t="shared" si="35"/>
        <v>678</v>
      </c>
      <c r="AK37" s="3">
        <f t="shared" si="35"/>
        <v>675</v>
      </c>
      <c r="AL37" s="3">
        <f t="shared" si="35"/>
        <v>677</v>
      </c>
      <c r="AM37" s="3">
        <f t="shared" si="35"/>
        <v>679</v>
      </c>
      <c r="AN37" s="3">
        <f t="shared" si="35"/>
        <v>683</v>
      </c>
      <c r="AO37" s="3">
        <f t="shared" si="35"/>
        <v>685</v>
      </c>
      <c r="AP37" s="3">
        <f t="shared" si="35"/>
        <v>686</v>
      </c>
      <c r="AQ37" s="3">
        <f t="shared" si="35"/>
        <v>685</v>
      </c>
      <c r="AR37" s="3">
        <f t="shared" si="35"/>
        <v>684</v>
      </c>
      <c r="AS37" s="3">
        <f t="shared" si="35"/>
        <v>693</v>
      </c>
      <c r="AT37" s="3">
        <f t="shared" si="35"/>
        <v>692</v>
      </c>
      <c r="AU37" s="3">
        <f t="shared" si="35"/>
        <v>691</v>
      </c>
      <c r="AV37" s="3">
        <f t="shared" si="35"/>
        <v>686</v>
      </c>
      <c r="AW37" s="3">
        <f t="shared" si="35"/>
        <v>687</v>
      </c>
      <c r="AX37" s="3">
        <f t="shared" si="35"/>
        <v>687</v>
      </c>
      <c r="AY37" s="3">
        <f t="shared" si="35"/>
        <v>680</v>
      </c>
      <c r="AZ37" s="3">
        <f t="shared" si="35"/>
        <v>686</v>
      </c>
      <c r="BA37" s="3">
        <f t="shared" si="35"/>
        <v>687</v>
      </c>
      <c r="BB37" s="3">
        <f t="shared" si="35"/>
        <v>683</v>
      </c>
      <c r="BC37" s="3">
        <f t="shared" si="35"/>
        <v>681</v>
      </c>
      <c r="BD37" s="3">
        <f t="shared" si="35"/>
        <v>680</v>
      </c>
      <c r="BE37" s="3">
        <f t="shared" si="35"/>
        <v>676</v>
      </c>
      <c r="BF37" s="3">
        <f t="shared" si="35"/>
        <v>669</v>
      </c>
      <c r="BG37" s="3">
        <f t="shared" si="35"/>
        <v>671</v>
      </c>
      <c r="BH37" s="3">
        <f t="shared" si="35"/>
        <v>673</v>
      </c>
      <c r="BI37" s="3">
        <f t="shared" si="35"/>
        <v>675</v>
      </c>
      <c r="BJ37" s="3">
        <f t="shared" si="35"/>
        <v>675</v>
      </c>
      <c r="BK37" s="3">
        <f t="shared" si="35"/>
        <v>668</v>
      </c>
      <c r="BL37" s="3">
        <f t="shared" si="35"/>
        <v>673</v>
      </c>
      <c r="BM37" s="3">
        <f t="shared" si="35"/>
        <v>680</v>
      </c>
      <c r="BN37" s="3">
        <f t="shared" si="35"/>
        <v>681</v>
      </c>
      <c r="BO37" s="3">
        <f t="shared" si="35"/>
        <v>683</v>
      </c>
      <c r="BP37" s="3">
        <f t="shared" si="35"/>
        <v>686</v>
      </c>
      <c r="BQ37" s="3">
        <f t="shared" si="35"/>
        <v>694</v>
      </c>
      <c r="BR37" s="3">
        <f t="shared" si="35"/>
        <v>697</v>
      </c>
      <c r="BS37" s="3">
        <f t="shared" si="35"/>
        <v>702</v>
      </c>
      <c r="BT37" s="3">
        <f t="shared" si="35"/>
        <v>707</v>
      </c>
      <c r="BU37" s="3">
        <f t="shared" si="35"/>
        <v>710</v>
      </c>
      <c r="BV37" s="3">
        <f t="shared" si="35"/>
        <v>711</v>
      </c>
      <c r="BW37" s="3">
        <f t="shared" si="35"/>
        <v>712</v>
      </c>
      <c r="BX37" s="3">
        <f t="shared" si="35"/>
        <v>716</v>
      </c>
      <c r="BY37" s="3">
        <f t="shared" si="35"/>
        <v>725</v>
      </c>
      <c r="BZ37" s="3">
        <f t="shared" si="35"/>
        <v>723</v>
      </c>
      <c r="CA37" s="3">
        <f t="shared" si="35"/>
        <v>722</v>
      </c>
      <c r="CB37" s="3">
        <f t="shared" si="35"/>
        <v>723</v>
      </c>
      <c r="CC37" s="3">
        <f t="shared" si="35"/>
        <v>724</v>
      </c>
      <c r="CD37" s="3">
        <f t="shared" ref="CD37:CS37" si="36">CD67-CD78</f>
        <v>724</v>
      </c>
      <c r="CE37" s="3">
        <f t="shared" si="36"/>
        <v>722</v>
      </c>
      <c r="CF37" s="3">
        <f t="shared" si="36"/>
        <v>722</v>
      </c>
      <c r="CG37" s="3">
        <f t="shared" si="36"/>
        <v>724</v>
      </c>
      <c r="CH37" s="3">
        <f t="shared" si="36"/>
        <v>727</v>
      </c>
      <c r="CI37" s="3">
        <f t="shared" si="36"/>
        <v>722</v>
      </c>
      <c r="CJ37" s="3">
        <f t="shared" si="36"/>
        <v>720</v>
      </c>
      <c r="CK37" s="3">
        <f t="shared" si="36"/>
        <v>723</v>
      </c>
      <c r="CL37" s="3">
        <f t="shared" si="36"/>
        <v>723</v>
      </c>
      <c r="CM37" s="3">
        <f t="shared" si="36"/>
        <v>724</v>
      </c>
      <c r="CN37" s="3">
        <f t="shared" si="36"/>
        <v>726</v>
      </c>
      <c r="CO37" s="3">
        <f t="shared" si="36"/>
        <v>723</v>
      </c>
      <c r="CP37" s="3">
        <f t="shared" si="36"/>
        <v>729</v>
      </c>
      <c r="CQ37" s="3">
        <f t="shared" si="36"/>
        <v>729</v>
      </c>
      <c r="CR37" s="3">
        <f t="shared" si="36"/>
        <v>727</v>
      </c>
      <c r="CS37" s="83">
        <f t="shared" si="36"/>
        <v>727</v>
      </c>
      <c r="CT37" s="30">
        <f t="shared" si="21"/>
        <v>66580</v>
      </c>
      <c r="CU37" s="152"/>
    </row>
    <row r="38" spans="1:99">
      <c r="A38" s="57" t="s">
        <v>39</v>
      </c>
      <c r="B38" s="84">
        <f t="shared" si="26"/>
        <v>27.7</v>
      </c>
      <c r="C38" s="85">
        <f t="shared" si="26"/>
        <v>27.7</v>
      </c>
      <c r="D38" s="85">
        <f t="shared" si="26"/>
        <v>27.7</v>
      </c>
      <c r="E38" s="85">
        <f t="shared" si="26"/>
        <v>27.7</v>
      </c>
      <c r="F38" s="85">
        <f t="shared" si="26"/>
        <v>27.7</v>
      </c>
      <c r="G38" s="85">
        <f t="shared" si="26"/>
        <v>27.7</v>
      </c>
      <c r="H38" s="85">
        <f t="shared" si="26"/>
        <v>27.7</v>
      </c>
      <c r="I38" s="85">
        <f t="shared" si="26"/>
        <v>27.7</v>
      </c>
      <c r="J38" s="85">
        <f t="shared" si="26"/>
        <v>27.7</v>
      </c>
      <c r="K38" s="85">
        <f t="shared" si="26"/>
        <v>27.7</v>
      </c>
      <c r="L38" s="85">
        <f t="shared" si="26"/>
        <v>27.7</v>
      </c>
      <c r="M38" s="85">
        <f t="shared" si="26"/>
        <v>27.7</v>
      </c>
      <c r="N38" s="85">
        <f t="shared" si="26"/>
        <v>27.7</v>
      </c>
      <c r="O38" s="85">
        <f t="shared" si="26"/>
        <v>27.7</v>
      </c>
      <c r="P38" s="85">
        <f t="shared" si="26"/>
        <v>27.7</v>
      </c>
      <c r="Q38" s="85">
        <f t="shared" si="26"/>
        <v>25</v>
      </c>
      <c r="R38" s="85">
        <f t="shared" ref="R38:CC38" si="37">R68-R79</f>
        <v>20</v>
      </c>
      <c r="S38" s="85">
        <f t="shared" si="37"/>
        <v>10</v>
      </c>
      <c r="T38" s="85">
        <f t="shared" si="37"/>
        <v>0</v>
      </c>
      <c r="U38" s="85">
        <f t="shared" si="37"/>
        <v>0</v>
      </c>
      <c r="V38" s="85">
        <f t="shared" si="37"/>
        <v>0</v>
      </c>
      <c r="W38" s="85">
        <f t="shared" si="37"/>
        <v>0</v>
      </c>
      <c r="X38" s="85">
        <f t="shared" si="37"/>
        <v>0</v>
      </c>
      <c r="Y38" s="85">
        <f t="shared" si="37"/>
        <v>0</v>
      </c>
      <c r="Z38" s="85">
        <f t="shared" si="37"/>
        <v>0</v>
      </c>
      <c r="AA38" s="85">
        <f t="shared" si="37"/>
        <v>0</v>
      </c>
      <c r="AB38" s="85">
        <f t="shared" si="37"/>
        <v>0</v>
      </c>
      <c r="AC38" s="85">
        <f t="shared" si="37"/>
        <v>0</v>
      </c>
      <c r="AD38" s="85">
        <f t="shared" si="37"/>
        <v>0</v>
      </c>
      <c r="AE38" s="85">
        <f t="shared" si="37"/>
        <v>0</v>
      </c>
      <c r="AF38" s="85">
        <f t="shared" si="37"/>
        <v>0</v>
      </c>
      <c r="AG38" s="85">
        <f t="shared" si="37"/>
        <v>0</v>
      </c>
      <c r="AH38" s="85">
        <f t="shared" si="37"/>
        <v>0</v>
      </c>
      <c r="AI38" s="85">
        <f t="shared" si="37"/>
        <v>0</v>
      </c>
      <c r="AJ38" s="85">
        <f t="shared" si="37"/>
        <v>0</v>
      </c>
      <c r="AK38" s="85">
        <f t="shared" si="37"/>
        <v>0</v>
      </c>
      <c r="AL38" s="85">
        <f t="shared" si="37"/>
        <v>0</v>
      </c>
      <c r="AM38" s="85">
        <f t="shared" si="37"/>
        <v>0</v>
      </c>
      <c r="AN38" s="85">
        <f t="shared" si="37"/>
        <v>0</v>
      </c>
      <c r="AO38" s="85">
        <f t="shared" si="37"/>
        <v>0</v>
      </c>
      <c r="AP38" s="85">
        <f t="shared" si="37"/>
        <v>0</v>
      </c>
      <c r="AQ38" s="85">
        <f t="shared" si="37"/>
        <v>0</v>
      </c>
      <c r="AR38" s="85">
        <f t="shared" si="37"/>
        <v>0</v>
      </c>
      <c r="AS38" s="85">
        <f t="shared" si="37"/>
        <v>0</v>
      </c>
      <c r="AT38" s="85">
        <f t="shared" si="37"/>
        <v>0</v>
      </c>
      <c r="AU38" s="85">
        <f t="shared" si="37"/>
        <v>0</v>
      </c>
      <c r="AV38" s="85">
        <f t="shared" si="37"/>
        <v>0</v>
      </c>
      <c r="AW38" s="85">
        <f t="shared" si="37"/>
        <v>0</v>
      </c>
      <c r="AX38" s="85">
        <f t="shared" si="37"/>
        <v>0</v>
      </c>
      <c r="AY38" s="85">
        <f t="shared" si="37"/>
        <v>0</v>
      </c>
      <c r="AZ38" s="85">
        <f t="shared" si="37"/>
        <v>0</v>
      </c>
      <c r="BA38" s="85">
        <f t="shared" si="37"/>
        <v>0</v>
      </c>
      <c r="BB38" s="85">
        <f t="shared" si="37"/>
        <v>0</v>
      </c>
      <c r="BC38" s="85">
        <f t="shared" si="37"/>
        <v>0</v>
      </c>
      <c r="BD38" s="85">
        <f t="shared" si="37"/>
        <v>0</v>
      </c>
      <c r="BE38" s="85">
        <f t="shared" si="37"/>
        <v>0</v>
      </c>
      <c r="BF38" s="85">
        <f t="shared" si="37"/>
        <v>0</v>
      </c>
      <c r="BG38" s="85">
        <f t="shared" si="37"/>
        <v>0</v>
      </c>
      <c r="BH38" s="85">
        <f t="shared" si="37"/>
        <v>0</v>
      </c>
      <c r="BI38" s="85">
        <f t="shared" si="37"/>
        <v>0</v>
      </c>
      <c r="BJ38" s="85">
        <f t="shared" si="37"/>
        <v>0</v>
      </c>
      <c r="BK38" s="85">
        <f t="shared" si="37"/>
        <v>0</v>
      </c>
      <c r="BL38" s="85">
        <f t="shared" si="37"/>
        <v>0</v>
      </c>
      <c r="BM38" s="85">
        <f t="shared" si="37"/>
        <v>0</v>
      </c>
      <c r="BN38" s="85">
        <f t="shared" si="37"/>
        <v>0</v>
      </c>
      <c r="BO38" s="85">
        <f t="shared" si="37"/>
        <v>0</v>
      </c>
      <c r="BP38" s="85">
        <f t="shared" si="37"/>
        <v>0</v>
      </c>
      <c r="BQ38" s="85">
        <f t="shared" si="37"/>
        <v>0</v>
      </c>
      <c r="BR38" s="85">
        <f t="shared" si="37"/>
        <v>0</v>
      </c>
      <c r="BS38" s="85">
        <f t="shared" si="37"/>
        <v>0</v>
      </c>
      <c r="BT38" s="85">
        <f t="shared" si="37"/>
        <v>0</v>
      </c>
      <c r="BU38" s="85">
        <f t="shared" si="37"/>
        <v>0</v>
      </c>
      <c r="BV38" s="85">
        <f t="shared" si="37"/>
        <v>0</v>
      </c>
      <c r="BW38" s="85">
        <f t="shared" si="37"/>
        <v>0</v>
      </c>
      <c r="BX38" s="85">
        <f t="shared" si="37"/>
        <v>0</v>
      </c>
      <c r="BY38" s="85">
        <f t="shared" si="37"/>
        <v>0</v>
      </c>
      <c r="BZ38" s="85">
        <f t="shared" si="37"/>
        <v>0</v>
      </c>
      <c r="CA38" s="85">
        <f t="shared" si="37"/>
        <v>0</v>
      </c>
      <c r="CB38" s="85">
        <f t="shared" si="37"/>
        <v>0</v>
      </c>
      <c r="CC38" s="85">
        <f t="shared" si="37"/>
        <v>0</v>
      </c>
      <c r="CD38" s="85">
        <f t="shared" ref="CD38:CS38" si="38">CD68-CD79</f>
        <v>0</v>
      </c>
      <c r="CE38" s="85">
        <f t="shared" si="38"/>
        <v>0</v>
      </c>
      <c r="CF38" s="85">
        <f t="shared" si="38"/>
        <v>0</v>
      </c>
      <c r="CG38" s="85">
        <f t="shared" si="38"/>
        <v>0</v>
      </c>
      <c r="CH38" s="85">
        <f t="shared" si="38"/>
        <v>0</v>
      </c>
      <c r="CI38" s="85">
        <f t="shared" si="38"/>
        <v>0</v>
      </c>
      <c r="CJ38" s="85">
        <f t="shared" si="38"/>
        <v>0</v>
      </c>
      <c r="CK38" s="85">
        <f t="shared" si="38"/>
        <v>0</v>
      </c>
      <c r="CL38" s="85">
        <f t="shared" si="38"/>
        <v>0</v>
      </c>
      <c r="CM38" s="85">
        <f t="shared" si="38"/>
        <v>0</v>
      </c>
      <c r="CN38" s="85">
        <f t="shared" si="38"/>
        <v>0</v>
      </c>
      <c r="CO38" s="85">
        <f t="shared" si="38"/>
        <v>0</v>
      </c>
      <c r="CP38" s="85">
        <f t="shared" si="38"/>
        <v>0</v>
      </c>
      <c r="CQ38" s="85">
        <f t="shared" si="38"/>
        <v>0</v>
      </c>
      <c r="CR38" s="85">
        <f t="shared" si="38"/>
        <v>0</v>
      </c>
      <c r="CS38" s="86">
        <f t="shared" si="38"/>
        <v>0</v>
      </c>
      <c r="CT38" s="30">
        <f t="shared" si="21"/>
        <v>470.49999999999989</v>
      </c>
      <c r="CU38" s="152"/>
    </row>
    <row r="39" spans="1:99">
      <c r="A39" s="87" t="s">
        <v>40</v>
      </c>
      <c r="B39" s="88">
        <f t="shared" ref="B39:AG39" si="39">B12</f>
        <v>205.05129402777777</v>
      </c>
      <c r="C39" s="89">
        <f t="shared" si="39"/>
        <v>205.05129402777777</v>
      </c>
      <c r="D39" s="89">
        <f t="shared" si="39"/>
        <v>205.05129402777777</v>
      </c>
      <c r="E39" s="89">
        <f t="shared" si="39"/>
        <v>205.05129402777777</v>
      </c>
      <c r="F39" s="89">
        <f t="shared" si="39"/>
        <v>205.05129402777777</v>
      </c>
      <c r="G39" s="89">
        <f t="shared" si="39"/>
        <v>205.05129402777777</v>
      </c>
      <c r="H39" s="89">
        <f t="shared" si="39"/>
        <v>205.05129402777777</v>
      </c>
      <c r="I39" s="89">
        <f t="shared" si="39"/>
        <v>205.05129402777777</v>
      </c>
      <c r="J39" s="89">
        <f t="shared" si="39"/>
        <v>205.05129402777777</v>
      </c>
      <c r="K39" s="89">
        <f t="shared" si="39"/>
        <v>205.05129402777777</v>
      </c>
      <c r="L39" s="89">
        <f t="shared" si="39"/>
        <v>205.05129402777777</v>
      </c>
      <c r="M39" s="89">
        <f t="shared" si="39"/>
        <v>205.05129402777777</v>
      </c>
      <c r="N39" s="89">
        <f t="shared" si="39"/>
        <v>205.05129402777777</v>
      </c>
      <c r="O39" s="89">
        <f t="shared" si="39"/>
        <v>205.05129402777777</v>
      </c>
      <c r="P39" s="89">
        <f t="shared" si="39"/>
        <v>205.05129402777777</v>
      </c>
      <c r="Q39" s="89">
        <f t="shared" si="39"/>
        <v>205.05129402777777</v>
      </c>
      <c r="R39" s="89">
        <f t="shared" si="39"/>
        <v>205.05129402777777</v>
      </c>
      <c r="S39" s="89">
        <f t="shared" si="39"/>
        <v>205.05129402777777</v>
      </c>
      <c r="T39" s="89">
        <f t="shared" si="39"/>
        <v>205.05129402777777</v>
      </c>
      <c r="U39" s="89">
        <f t="shared" si="39"/>
        <v>205.05129402777777</v>
      </c>
      <c r="V39" s="89">
        <f t="shared" si="39"/>
        <v>205.05129402777777</v>
      </c>
      <c r="W39" s="89">
        <f t="shared" si="39"/>
        <v>205.05129402777777</v>
      </c>
      <c r="X39" s="89">
        <f t="shared" si="39"/>
        <v>205.05129402777777</v>
      </c>
      <c r="Y39" s="89">
        <f t="shared" si="39"/>
        <v>205.05129402777777</v>
      </c>
      <c r="Z39" s="89">
        <f t="shared" si="39"/>
        <v>205.05129402777777</v>
      </c>
      <c r="AA39" s="89">
        <f t="shared" si="39"/>
        <v>205.05129402777777</v>
      </c>
      <c r="AB39" s="89">
        <f t="shared" si="39"/>
        <v>205.05129402777777</v>
      </c>
      <c r="AC39" s="89">
        <f t="shared" si="39"/>
        <v>205.05129402777777</v>
      </c>
      <c r="AD39" s="89">
        <f t="shared" si="39"/>
        <v>205.05129402777777</v>
      </c>
      <c r="AE39" s="89">
        <f t="shared" si="39"/>
        <v>205.05129402777777</v>
      </c>
      <c r="AF39" s="89">
        <f t="shared" si="39"/>
        <v>205.05129402777777</v>
      </c>
      <c r="AG39" s="89">
        <f t="shared" si="39"/>
        <v>205.05129402777777</v>
      </c>
      <c r="AH39" s="89">
        <f t="shared" ref="AH39:BM39" si="40">AH12</f>
        <v>205.05129402777777</v>
      </c>
      <c r="AI39" s="89">
        <f t="shared" si="40"/>
        <v>205.05129402777777</v>
      </c>
      <c r="AJ39" s="89">
        <f t="shared" si="40"/>
        <v>205.05129402777777</v>
      </c>
      <c r="AK39" s="89">
        <f t="shared" si="40"/>
        <v>205.05129402777777</v>
      </c>
      <c r="AL39" s="89">
        <f t="shared" si="40"/>
        <v>205.05129402777777</v>
      </c>
      <c r="AM39" s="89">
        <f t="shared" si="40"/>
        <v>205.05129402777777</v>
      </c>
      <c r="AN39" s="89">
        <f t="shared" si="40"/>
        <v>205.05129402777777</v>
      </c>
      <c r="AO39" s="89">
        <f t="shared" si="40"/>
        <v>205.05129402777777</v>
      </c>
      <c r="AP39" s="89">
        <f t="shared" si="40"/>
        <v>205.05129402777777</v>
      </c>
      <c r="AQ39" s="89">
        <f t="shared" si="40"/>
        <v>205.05129402777777</v>
      </c>
      <c r="AR39" s="89">
        <f t="shared" si="40"/>
        <v>205.05129402777777</v>
      </c>
      <c r="AS39" s="89">
        <f t="shared" si="40"/>
        <v>205.05129402777777</v>
      </c>
      <c r="AT39" s="89">
        <f t="shared" si="40"/>
        <v>205.05129402777777</v>
      </c>
      <c r="AU39" s="89">
        <f t="shared" si="40"/>
        <v>205.05129402777777</v>
      </c>
      <c r="AV39" s="89">
        <f t="shared" si="40"/>
        <v>205.05129402777777</v>
      </c>
      <c r="AW39" s="89">
        <f t="shared" si="40"/>
        <v>205.05129402777777</v>
      </c>
      <c r="AX39" s="89">
        <f t="shared" si="40"/>
        <v>205.05129402777777</v>
      </c>
      <c r="AY39" s="89">
        <f t="shared" si="40"/>
        <v>205.05129402777777</v>
      </c>
      <c r="AZ39" s="89">
        <f t="shared" si="40"/>
        <v>205.05129402777777</v>
      </c>
      <c r="BA39" s="89">
        <f t="shared" si="40"/>
        <v>205.05129402777777</v>
      </c>
      <c r="BB39" s="89">
        <f t="shared" si="40"/>
        <v>205.05129402777777</v>
      </c>
      <c r="BC39" s="89">
        <f t="shared" si="40"/>
        <v>205.05129402777777</v>
      </c>
      <c r="BD39" s="89">
        <f t="shared" si="40"/>
        <v>205.05129402777777</v>
      </c>
      <c r="BE39" s="89">
        <f t="shared" si="40"/>
        <v>205.05129402777777</v>
      </c>
      <c r="BF39" s="89">
        <f t="shared" si="40"/>
        <v>205.05129402777777</v>
      </c>
      <c r="BG39" s="89">
        <f t="shared" si="40"/>
        <v>205.05129402777777</v>
      </c>
      <c r="BH39" s="89">
        <f t="shared" si="40"/>
        <v>205.05129402777777</v>
      </c>
      <c r="BI39" s="89">
        <f t="shared" si="40"/>
        <v>205.05129402777777</v>
      </c>
      <c r="BJ39" s="89">
        <f t="shared" si="40"/>
        <v>205.05129402777777</v>
      </c>
      <c r="BK39" s="89">
        <f t="shared" si="40"/>
        <v>205.05129402777777</v>
      </c>
      <c r="BL39" s="89">
        <f t="shared" si="40"/>
        <v>205.05129402777777</v>
      </c>
      <c r="BM39" s="89">
        <f t="shared" si="40"/>
        <v>205.05129402777777</v>
      </c>
      <c r="BN39" s="89">
        <f t="shared" ref="BN39:CS39" si="41">BN12</f>
        <v>205.05129402777777</v>
      </c>
      <c r="BO39" s="89">
        <f t="shared" si="41"/>
        <v>205.05129402777777</v>
      </c>
      <c r="BP39" s="89">
        <f t="shared" si="41"/>
        <v>205.05129402777777</v>
      </c>
      <c r="BQ39" s="89">
        <f t="shared" si="41"/>
        <v>205.05129402777777</v>
      </c>
      <c r="BR39" s="89">
        <f t="shared" si="41"/>
        <v>205.05129402777777</v>
      </c>
      <c r="BS39" s="89">
        <f t="shared" si="41"/>
        <v>205.05129402777777</v>
      </c>
      <c r="BT39" s="89">
        <f t="shared" si="41"/>
        <v>205.05129402777777</v>
      </c>
      <c r="BU39" s="89">
        <f t="shared" si="41"/>
        <v>205.05129402777777</v>
      </c>
      <c r="BV39" s="89">
        <f t="shared" si="41"/>
        <v>205.05129402777777</v>
      </c>
      <c r="BW39" s="89">
        <f t="shared" si="41"/>
        <v>205.05129402777777</v>
      </c>
      <c r="BX39" s="89">
        <f t="shared" si="41"/>
        <v>205.05129402777777</v>
      </c>
      <c r="BY39" s="89">
        <f t="shared" si="41"/>
        <v>205.05129402777777</v>
      </c>
      <c r="BZ39" s="89">
        <f t="shared" si="41"/>
        <v>205.05129402777777</v>
      </c>
      <c r="CA39" s="89">
        <f t="shared" si="41"/>
        <v>205.05129402777777</v>
      </c>
      <c r="CB39" s="89">
        <f t="shared" si="41"/>
        <v>205.05129402777777</v>
      </c>
      <c r="CC39" s="89">
        <f t="shared" si="41"/>
        <v>205.05129402777777</v>
      </c>
      <c r="CD39" s="89">
        <f t="shared" si="41"/>
        <v>205.05129402777777</v>
      </c>
      <c r="CE39" s="89">
        <f t="shared" si="41"/>
        <v>205.05129402777777</v>
      </c>
      <c r="CF39" s="89">
        <f t="shared" si="41"/>
        <v>205.05129402777777</v>
      </c>
      <c r="CG39" s="89">
        <f t="shared" si="41"/>
        <v>205.05129402777777</v>
      </c>
      <c r="CH39" s="89">
        <f t="shared" si="41"/>
        <v>205.05129402777777</v>
      </c>
      <c r="CI39" s="89">
        <f t="shared" si="41"/>
        <v>205.05129402777777</v>
      </c>
      <c r="CJ39" s="89">
        <f t="shared" si="41"/>
        <v>205.05129402777777</v>
      </c>
      <c r="CK39" s="89">
        <f t="shared" si="41"/>
        <v>205.05129402777777</v>
      </c>
      <c r="CL39" s="89">
        <f t="shared" si="41"/>
        <v>205.05129402777777</v>
      </c>
      <c r="CM39" s="89">
        <f t="shared" si="41"/>
        <v>205.05129402777777</v>
      </c>
      <c r="CN39" s="89">
        <f t="shared" si="41"/>
        <v>205.05129402777777</v>
      </c>
      <c r="CO39" s="89">
        <f t="shared" si="41"/>
        <v>205.05129402777777</v>
      </c>
      <c r="CP39" s="89">
        <f t="shared" si="41"/>
        <v>205.05129402777777</v>
      </c>
      <c r="CQ39" s="89">
        <f t="shared" si="41"/>
        <v>205.05129402777777</v>
      </c>
      <c r="CR39" s="89">
        <f t="shared" si="41"/>
        <v>205.05129402777777</v>
      </c>
      <c r="CS39" s="90">
        <f t="shared" si="41"/>
        <v>205.05129402777777</v>
      </c>
      <c r="CT39" s="30">
        <f t="shared" si="21"/>
        <v>19684.924226666677</v>
      </c>
      <c r="CU39" s="152"/>
    </row>
    <row r="40" spans="1:99">
      <c r="A40" s="20" t="s">
        <v>41</v>
      </c>
      <c r="B40" s="39">
        <f t="shared" ref="B40:AG40" si="42">SUM(B41:B41)</f>
        <v>3288.71</v>
      </c>
      <c r="C40" s="40">
        <f t="shared" si="42"/>
        <v>3467.89</v>
      </c>
      <c r="D40" s="40">
        <f t="shared" si="42"/>
        <v>3761.72</v>
      </c>
      <c r="E40" s="40">
        <f t="shared" si="42"/>
        <v>3799.48</v>
      </c>
      <c r="F40" s="40">
        <f t="shared" si="42"/>
        <v>3557.98</v>
      </c>
      <c r="G40" s="40">
        <f t="shared" si="42"/>
        <v>3183.76</v>
      </c>
      <c r="H40" s="40">
        <f t="shared" si="42"/>
        <v>3488.05</v>
      </c>
      <c r="I40" s="40">
        <f t="shared" si="42"/>
        <v>3416.51</v>
      </c>
      <c r="J40" s="40">
        <f t="shared" si="42"/>
        <v>2798.16</v>
      </c>
      <c r="K40" s="40">
        <f t="shared" si="42"/>
        <v>2246.27</v>
      </c>
      <c r="L40" s="40">
        <f t="shared" si="42"/>
        <v>2216.42</v>
      </c>
      <c r="M40" s="40">
        <f t="shared" si="42"/>
        <v>2206.4899999999998</v>
      </c>
      <c r="N40" s="40">
        <f t="shared" si="42"/>
        <v>2249.13</v>
      </c>
      <c r="O40" s="40">
        <f t="shared" si="42"/>
        <v>2257.81</v>
      </c>
      <c r="P40" s="40">
        <f t="shared" si="42"/>
        <v>2258.13</v>
      </c>
      <c r="Q40" s="40">
        <f t="shared" si="42"/>
        <v>2261.09</v>
      </c>
      <c r="R40" s="40">
        <f t="shared" si="42"/>
        <v>2486.7199999999998</v>
      </c>
      <c r="S40" s="40">
        <f t="shared" si="42"/>
        <v>2510.61</v>
      </c>
      <c r="T40" s="40">
        <f t="shared" si="42"/>
        <v>1924.34</v>
      </c>
      <c r="U40" s="40">
        <f t="shared" si="42"/>
        <v>1903.59</v>
      </c>
      <c r="V40" s="40">
        <f t="shared" si="42"/>
        <v>1632.69</v>
      </c>
      <c r="W40" s="40">
        <f t="shared" si="42"/>
        <v>1625.79</v>
      </c>
      <c r="X40" s="40">
        <f t="shared" si="42"/>
        <v>2331.2600000000002</v>
      </c>
      <c r="Y40" s="40">
        <f t="shared" si="42"/>
        <v>2331.41</v>
      </c>
      <c r="Z40" s="40">
        <f t="shared" si="42"/>
        <v>2763.46</v>
      </c>
      <c r="AA40" s="40">
        <f t="shared" si="42"/>
        <v>2725.86</v>
      </c>
      <c r="AB40" s="40">
        <f t="shared" si="42"/>
        <v>2487.23</v>
      </c>
      <c r="AC40" s="40">
        <f t="shared" si="42"/>
        <v>2490.64</v>
      </c>
      <c r="AD40" s="40">
        <f t="shared" si="42"/>
        <v>2566.12</v>
      </c>
      <c r="AE40" s="40">
        <f t="shared" si="42"/>
        <v>2566.12</v>
      </c>
      <c r="AF40" s="40">
        <f t="shared" si="42"/>
        <v>3232.03</v>
      </c>
      <c r="AG40" s="40">
        <f t="shared" si="42"/>
        <v>3592.1</v>
      </c>
      <c r="AH40" s="40">
        <f t="shared" ref="AH40:BM40" si="43">SUM(AH41:AH41)</f>
        <v>3902.46</v>
      </c>
      <c r="AI40" s="40">
        <f t="shared" si="43"/>
        <v>3590.49</v>
      </c>
      <c r="AJ40" s="40">
        <f t="shared" si="43"/>
        <v>2983.37</v>
      </c>
      <c r="AK40" s="40">
        <f t="shared" si="43"/>
        <v>2707.05</v>
      </c>
      <c r="AL40" s="40">
        <f t="shared" si="43"/>
        <v>2338.7399999999998</v>
      </c>
      <c r="AM40" s="40">
        <f t="shared" si="43"/>
        <v>2053.5</v>
      </c>
      <c r="AN40" s="40">
        <f t="shared" si="43"/>
        <v>1762.21</v>
      </c>
      <c r="AO40" s="40">
        <f t="shared" si="43"/>
        <v>1762.31</v>
      </c>
      <c r="AP40" s="40">
        <f t="shared" si="43"/>
        <v>1576.28</v>
      </c>
      <c r="AQ40" s="40">
        <f t="shared" si="43"/>
        <v>1512.24</v>
      </c>
      <c r="AR40" s="40">
        <f t="shared" si="43"/>
        <v>1289.92</v>
      </c>
      <c r="AS40" s="40">
        <f t="shared" si="43"/>
        <v>1392.23</v>
      </c>
      <c r="AT40" s="40">
        <f t="shared" si="43"/>
        <v>1530.77</v>
      </c>
      <c r="AU40" s="40">
        <f t="shared" si="43"/>
        <v>1527.3</v>
      </c>
      <c r="AV40" s="40">
        <f t="shared" si="43"/>
        <v>1518.17</v>
      </c>
      <c r="AW40" s="40">
        <f t="shared" si="43"/>
        <v>1518.83</v>
      </c>
      <c r="AX40" s="40">
        <f t="shared" si="43"/>
        <v>1553.41</v>
      </c>
      <c r="AY40" s="40">
        <f t="shared" si="43"/>
        <v>1661.36</v>
      </c>
      <c r="AZ40" s="40">
        <f t="shared" si="43"/>
        <v>1698.15</v>
      </c>
      <c r="BA40" s="40">
        <f t="shared" si="43"/>
        <v>1699.79</v>
      </c>
      <c r="BB40" s="40">
        <f t="shared" si="43"/>
        <v>1691.77</v>
      </c>
      <c r="BC40" s="40">
        <f t="shared" si="43"/>
        <v>1776.87</v>
      </c>
      <c r="BD40" s="40">
        <f t="shared" si="43"/>
        <v>1585.51</v>
      </c>
      <c r="BE40" s="40">
        <f t="shared" si="43"/>
        <v>1585.51</v>
      </c>
      <c r="BF40" s="40">
        <f t="shared" si="43"/>
        <v>1819.48</v>
      </c>
      <c r="BG40" s="40">
        <f t="shared" si="43"/>
        <v>1858.65</v>
      </c>
      <c r="BH40" s="40">
        <f t="shared" si="43"/>
        <v>1754.88</v>
      </c>
      <c r="BI40" s="40">
        <f t="shared" si="43"/>
        <v>1870.78</v>
      </c>
      <c r="BJ40" s="40">
        <f t="shared" si="43"/>
        <v>2056.9699999999998</v>
      </c>
      <c r="BK40" s="40">
        <f t="shared" si="43"/>
        <v>2002.33</v>
      </c>
      <c r="BL40" s="40">
        <f t="shared" si="43"/>
        <v>1669.92</v>
      </c>
      <c r="BM40" s="40">
        <f t="shared" si="43"/>
        <v>1676.2</v>
      </c>
      <c r="BN40" s="40">
        <f t="shared" ref="BN40:CS40" si="44">SUM(BN41:BN41)</f>
        <v>2015.71</v>
      </c>
      <c r="BO40" s="40">
        <f t="shared" si="44"/>
        <v>2131.23</v>
      </c>
      <c r="BP40" s="40">
        <f t="shared" si="44"/>
        <v>1854.36</v>
      </c>
      <c r="BQ40" s="40">
        <f t="shared" si="44"/>
        <v>1855.17</v>
      </c>
      <c r="BR40" s="40">
        <f t="shared" si="44"/>
        <v>2119.56</v>
      </c>
      <c r="BS40" s="40">
        <f t="shared" si="44"/>
        <v>2119.56</v>
      </c>
      <c r="BT40" s="40">
        <f t="shared" si="44"/>
        <v>1720.35</v>
      </c>
      <c r="BU40" s="40">
        <f t="shared" si="44"/>
        <v>1624.49</v>
      </c>
      <c r="BV40" s="40">
        <f t="shared" si="44"/>
        <v>2237.62</v>
      </c>
      <c r="BW40" s="40">
        <f t="shared" si="44"/>
        <v>2117.0700000000002</v>
      </c>
      <c r="BX40" s="40">
        <f t="shared" si="44"/>
        <v>2388.12</v>
      </c>
      <c r="BY40" s="40">
        <f t="shared" si="44"/>
        <v>2669.17</v>
      </c>
      <c r="BZ40" s="40">
        <f t="shared" si="44"/>
        <v>2182.5700000000002</v>
      </c>
      <c r="CA40" s="40">
        <f t="shared" si="44"/>
        <v>2183.0700000000002</v>
      </c>
      <c r="CB40" s="40">
        <f t="shared" si="44"/>
        <v>2182.58</v>
      </c>
      <c r="CC40" s="40">
        <f t="shared" si="44"/>
        <v>2182.58</v>
      </c>
      <c r="CD40" s="40">
        <f t="shared" si="44"/>
        <v>2187.38</v>
      </c>
      <c r="CE40" s="40">
        <f t="shared" si="44"/>
        <v>2187.64</v>
      </c>
      <c r="CF40" s="40">
        <f t="shared" si="44"/>
        <v>2190.92</v>
      </c>
      <c r="CG40" s="40">
        <f t="shared" si="44"/>
        <v>2191.3000000000002</v>
      </c>
      <c r="CH40" s="40">
        <f t="shared" si="44"/>
        <v>2160.46</v>
      </c>
      <c r="CI40" s="40">
        <f t="shared" si="44"/>
        <v>2161.42</v>
      </c>
      <c r="CJ40" s="40">
        <f t="shared" si="44"/>
        <v>2145.6999999999998</v>
      </c>
      <c r="CK40" s="40">
        <f t="shared" si="44"/>
        <v>2149.61</v>
      </c>
      <c r="CL40" s="40">
        <f t="shared" si="44"/>
        <v>2151.5300000000002</v>
      </c>
      <c r="CM40" s="40">
        <f t="shared" si="44"/>
        <v>2153.8000000000002</v>
      </c>
      <c r="CN40" s="40">
        <f t="shared" si="44"/>
        <v>2153.37</v>
      </c>
      <c r="CO40" s="40">
        <f t="shared" si="44"/>
        <v>2155.02</v>
      </c>
      <c r="CP40" s="40">
        <f t="shared" si="44"/>
        <v>2158.0300000000002</v>
      </c>
      <c r="CQ40" s="40">
        <f t="shared" si="44"/>
        <v>2160.4899999999998</v>
      </c>
      <c r="CR40" s="40">
        <f t="shared" si="44"/>
        <v>2164.04</v>
      </c>
      <c r="CS40" s="91">
        <f t="shared" si="44"/>
        <v>2169.25</v>
      </c>
      <c r="CT40" s="38">
        <f t="shared" si="21"/>
        <v>214778.19</v>
      </c>
      <c r="CU40" s="150"/>
    </row>
    <row r="41" spans="1:99">
      <c r="A41" s="25" t="s">
        <v>12</v>
      </c>
      <c r="B41" s="42">
        <v>3288.71</v>
      </c>
      <c r="C41" s="43">
        <v>3467.89</v>
      </c>
      <c r="D41" s="43">
        <v>3761.72</v>
      </c>
      <c r="E41" s="43">
        <v>3799.48</v>
      </c>
      <c r="F41" s="43">
        <v>3557.98</v>
      </c>
      <c r="G41" s="43">
        <v>3183.76</v>
      </c>
      <c r="H41" s="43">
        <v>3488.05</v>
      </c>
      <c r="I41" s="43">
        <v>3416.51</v>
      </c>
      <c r="J41" s="43">
        <v>2798.16</v>
      </c>
      <c r="K41" s="43">
        <v>2246.27</v>
      </c>
      <c r="L41" s="43">
        <v>2216.42</v>
      </c>
      <c r="M41" s="43">
        <v>2206.4899999999998</v>
      </c>
      <c r="N41" s="43">
        <v>2249.13</v>
      </c>
      <c r="O41" s="43">
        <v>2257.81</v>
      </c>
      <c r="P41" s="43">
        <v>2258.13</v>
      </c>
      <c r="Q41" s="43">
        <v>2261.09</v>
      </c>
      <c r="R41" s="43">
        <v>2486.7199999999998</v>
      </c>
      <c r="S41" s="43">
        <v>2510.61</v>
      </c>
      <c r="T41" s="43">
        <v>1924.34</v>
      </c>
      <c r="U41" s="43">
        <v>1903.59</v>
      </c>
      <c r="V41" s="43">
        <v>1632.69</v>
      </c>
      <c r="W41" s="43">
        <v>1625.79</v>
      </c>
      <c r="X41" s="43">
        <v>2331.2600000000002</v>
      </c>
      <c r="Y41" s="43">
        <v>2331.41</v>
      </c>
      <c r="Z41" s="43">
        <v>2763.46</v>
      </c>
      <c r="AA41" s="43">
        <v>2725.86</v>
      </c>
      <c r="AB41" s="43">
        <v>2487.23</v>
      </c>
      <c r="AC41" s="43">
        <v>2490.64</v>
      </c>
      <c r="AD41" s="43">
        <v>2566.12</v>
      </c>
      <c r="AE41" s="43">
        <v>2566.12</v>
      </c>
      <c r="AF41" s="43">
        <v>3232.03</v>
      </c>
      <c r="AG41" s="43">
        <v>3592.1</v>
      </c>
      <c r="AH41" s="43">
        <v>3902.46</v>
      </c>
      <c r="AI41" s="43">
        <v>3590.49</v>
      </c>
      <c r="AJ41" s="43">
        <v>2983.37</v>
      </c>
      <c r="AK41" s="43">
        <v>2707.05</v>
      </c>
      <c r="AL41" s="43">
        <v>2338.7399999999998</v>
      </c>
      <c r="AM41" s="43">
        <v>2053.5</v>
      </c>
      <c r="AN41" s="43">
        <v>1762.21</v>
      </c>
      <c r="AO41" s="43">
        <v>1762.31</v>
      </c>
      <c r="AP41" s="43">
        <v>1576.28</v>
      </c>
      <c r="AQ41" s="43">
        <v>1512.24</v>
      </c>
      <c r="AR41" s="43">
        <v>1289.92</v>
      </c>
      <c r="AS41" s="43">
        <v>1392.23</v>
      </c>
      <c r="AT41" s="43">
        <v>1530.77</v>
      </c>
      <c r="AU41" s="43">
        <v>1527.3</v>
      </c>
      <c r="AV41" s="43">
        <v>1518.17</v>
      </c>
      <c r="AW41" s="43">
        <v>1518.83</v>
      </c>
      <c r="AX41" s="43">
        <v>1553.41</v>
      </c>
      <c r="AY41" s="43">
        <v>1661.36</v>
      </c>
      <c r="AZ41" s="43">
        <v>1698.15</v>
      </c>
      <c r="BA41" s="43">
        <v>1699.79</v>
      </c>
      <c r="BB41" s="43">
        <v>1691.77</v>
      </c>
      <c r="BC41" s="43">
        <v>1776.87</v>
      </c>
      <c r="BD41" s="43">
        <v>1585.51</v>
      </c>
      <c r="BE41" s="43">
        <v>1585.51</v>
      </c>
      <c r="BF41" s="43">
        <v>1819.48</v>
      </c>
      <c r="BG41" s="43">
        <v>1858.65</v>
      </c>
      <c r="BH41" s="43">
        <v>1754.88</v>
      </c>
      <c r="BI41" s="43">
        <v>1870.78</v>
      </c>
      <c r="BJ41" s="43">
        <v>2056.9699999999998</v>
      </c>
      <c r="BK41" s="43">
        <v>2002.33</v>
      </c>
      <c r="BL41" s="43">
        <v>1669.92</v>
      </c>
      <c r="BM41" s="43">
        <v>1676.2</v>
      </c>
      <c r="BN41" s="43">
        <v>2015.71</v>
      </c>
      <c r="BO41" s="43">
        <v>2131.23</v>
      </c>
      <c r="BP41" s="43">
        <v>1854.36</v>
      </c>
      <c r="BQ41" s="43">
        <v>1855.17</v>
      </c>
      <c r="BR41" s="43">
        <v>2119.56</v>
      </c>
      <c r="BS41" s="43">
        <v>2119.56</v>
      </c>
      <c r="BT41" s="43">
        <v>1720.35</v>
      </c>
      <c r="BU41" s="43">
        <v>1624.49</v>
      </c>
      <c r="BV41" s="43">
        <v>2237.62</v>
      </c>
      <c r="BW41" s="43">
        <v>2117.0700000000002</v>
      </c>
      <c r="BX41" s="43">
        <v>2388.12</v>
      </c>
      <c r="BY41" s="43">
        <v>2669.17</v>
      </c>
      <c r="BZ41" s="43">
        <v>2182.5700000000002</v>
      </c>
      <c r="CA41" s="43">
        <v>2183.0700000000002</v>
      </c>
      <c r="CB41" s="43">
        <v>2182.58</v>
      </c>
      <c r="CC41" s="43">
        <v>2182.58</v>
      </c>
      <c r="CD41" s="43">
        <v>2187.38</v>
      </c>
      <c r="CE41" s="43">
        <v>2187.64</v>
      </c>
      <c r="CF41" s="43">
        <v>2190.92</v>
      </c>
      <c r="CG41" s="43">
        <v>2191.3000000000002</v>
      </c>
      <c r="CH41" s="43">
        <v>2160.46</v>
      </c>
      <c r="CI41" s="43">
        <v>2161.42</v>
      </c>
      <c r="CJ41" s="43">
        <v>2145.6999999999998</v>
      </c>
      <c r="CK41" s="43">
        <v>2149.61</v>
      </c>
      <c r="CL41" s="43">
        <v>2151.5300000000002</v>
      </c>
      <c r="CM41" s="43">
        <v>2153.8000000000002</v>
      </c>
      <c r="CN41" s="43">
        <v>2153.37</v>
      </c>
      <c r="CO41" s="43">
        <v>2155.02</v>
      </c>
      <c r="CP41" s="43">
        <v>2158.0300000000002</v>
      </c>
      <c r="CQ41" s="43">
        <v>2160.4899999999998</v>
      </c>
      <c r="CR41" s="43">
        <v>2164.04</v>
      </c>
      <c r="CS41" s="92">
        <v>2169.25</v>
      </c>
      <c r="CT41" s="30">
        <f t="shared" si="21"/>
        <v>214778.19</v>
      </c>
      <c r="CU41" s="152"/>
    </row>
    <row r="42" spans="1:99">
      <c r="A42" s="95" t="s">
        <v>42</v>
      </c>
      <c r="B42" s="39">
        <f t="shared" ref="B42:AG42" si="45">SUM(B43:B46)</f>
        <v>1970.45</v>
      </c>
      <c r="C42" s="40">
        <f t="shared" si="45"/>
        <v>1970.45</v>
      </c>
      <c r="D42" s="40">
        <f t="shared" si="45"/>
        <v>1970.45</v>
      </c>
      <c r="E42" s="40">
        <f t="shared" si="45"/>
        <v>1970.45</v>
      </c>
      <c r="F42" s="40">
        <f t="shared" si="45"/>
        <v>1970.45</v>
      </c>
      <c r="G42" s="40">
        <f t="shared" si="45"/>
        <v>1970.45</v>
      </c>
      <c r="H42" s="40">
        <f t="shared" si="45"/>
        <v>1970.45</v>
      </c>
      <c r="I42" s="40">
        <f t="shared" si="45"/>
        <v>1970.45</v>
      </c>
      <c r="J42" s="40">
        <f t="shared" si="45"/>
        <v>1970.45</v>
      </c>
      <c r="K42" s="40">
        <f t="shared" si="45"/>
        <v>1970.45</v>
      </c>
      <c r="L42" s="40">
        <f t="shared" si="45"/>
        <v>1970.45</v>
      </c>
      <c r="M42" s="40">
        <f t="shared" si="45"/>
        <v>1970.45</v>
      </c>
      <c r="N42" s="40">
        <f t="shared" si="45"/>
        <v>1970.45</v>
      </c>
      <c r="O42" s="40">
        <f t="shared" si="45"/>
        <v>1970.45</v>
      </c>
      <c r="P42" s="40">
        <f t="shared" si="45"/>
        <v>1970.45</v>
      </c>
      <c r="Q42" s="40">
        <f t="shared" si="45"/>
        <v>1970.45</v>
      </c>
      <c r="R42" s="40">
        <f t="shared" si="45"/>
        <v>1970.45</v>
      </c>
      <c r="S42" s="40">
        <f t="shared" si="45"/>
        <v>1970.45</v>
      </c>
      <c r="T42" s="40">
        <f t="shared" si="45"/>
        <v>1970.45</v>
      </c>
      <c r="U42" s="40">
        <f t="shared" si="45"/>
        <v>1970.45</v>
      </c>
      <c r="V42" s="40">
        <f t="shared" si="45"/>
        <v>1970.45</v>
      </c>
      <c r="W42" s="40">
        <f t="shared" si="45"/>
        <v>1970.45</v>
      </c>
      <c r="X42" s="40">
        <f t="shared" si="45"/>
        <v>1970.45</v>
      </c>
      <c r="Y42" s="40">
        <f t="shared" si="45"/>
        <v>1970.45</v>
      </c>
      <c r="Z42" s="40">
        <f t="shared" si="45"/>
        <v>1970.45</v>
      </c>
      <c r="AA42" s="40">
        <f t="shared" si="45"/>
        <v>1970.45</v>
      </c>
      <c r="AB42" s="40">
        <f t="shared" si="45"/>
        <v>1970.45</v>
      </c>
      <c r="AC42" s="40">
        <f t="shared" si="45"/>
        <v>1970.45</v>
      </c>
      <c r="AD42" s="40">
        <f t="shared" si="45"/>
        <v>1970.45</v>
      </c>
      <c r="AE42" s="40">
        <f t="shared" si="45"/>
        <v>1970.45</v>
      </c>
      <c r="AF42" s="40">
        <f t="shared" si="45"/>
        <v>1970.45</v>
      </c>
      <c r="AG42" s="40">
        <f t="shared" si="45"/>
        <v>1906.45</v>
      </c>
      <c r="AH42" s="40">
        <f t="shared" ref="AH42:BM42" si="46">SUM(AH43:AH46)</f>
        <v>1842.45</v>
      </c>
      <c r="AI42" s="40">
        <f t="shared" si="46"/>
        <v>1839.45</v>
      </c>
      <c r="AJ42" s="40">
        <f t="shared" si="46"/>
        <v>1839.45</v>
      </c>
      <c r="AK42" s="40">
        <f t="shared" si="46"/>
        <v>1839.45</v>
      </c>
      <c r="AL42" s="40">
        <f t="shared" si="46"/>
        <v>1839.45</v>
      </c>
      <c r="AM42" s="40">
        <f t="shared" si="46"/>
        <v>1839.45</v>
      </c>
      <c r="AN42" s="40">
        <f t="shared" si="46"/>
        <v>1903.45</v>
      </c>
      <c r="AO42" s="40">
        <f t="shared" si="46"/>
        <v>1919.45</v>
      </c>
      <c r="AP42" s="40">
        <f t="shared" si="46"/>
        <v>1919.45</v>
      </c>
      <c r="AQ42" s="40">
        <f t="shared" si="46"/>
        <v>1919.45</v>
      </c>
      <c r="AR42" s="40">
        <f t="shared" si="46"/>
        <v>1693.89</v>
      </c>
      <c r="AS42" s="40">
        <f t="shared" si="46"/>
        <v>1618.7</v>
      </c>
      <c r="AT42" s="40">
        <f t="shared" si="46"/>
        <v>1576.6200000000001</v>
      </c>
      <c r="AU42" s="40">
        <f t="shared" si="46"/>
        <v>1512.6200000000001</v>
      </c>
      <c r="AV42" s="40">
        <f t="shared" si="46"/>
        <v>1674.1</v>
      </c>
      <c r="AW42" s="40">
        <f t="shared" si="46"/>
        <v>1779.7</v>
      </c>
      <c r="AX42" s="40">
        <f t="shared" si="46"/>
        <v>1819.45</v>
      </c>
      <c r="AY42" s="40">
        <f t="shared" si="46"/>
        <v>1755.45</v>
      </c>
      <c r="AZ42" s="40">
        <f t="shared" si="46"/>
        <v>1691.45</v>
      </c>
      <c r="BA42" s="40">
        <f t="shared" si="46"/>
        <v>1647.45</v>
      </c>
      <c r="BB42" s="40">
        <f t="shared" si="46"/>
        <v>1647.45</v>
      </c>
      <c r="BC42" s="40">
        <f t="shared" si="46"/>
        <v>1647.45</v>
      </c>
      <c r="BD42" s="40">
        <f t="shared" si="46"/>
        <v>1647.45</v>
      </c>
      <c r="BE42" s="40">
        <f t="shared" si="46"/>
        <v>1711.45</v>
      </c>
      <c r="BF42" s="40">
        <f t="shared" si="46"/>
        <v>1775.45</v>
      </c>
      <c r="BG42" s="40">
        <f t="shared" si="46"/>
        <v>1789.45</v>
      </c>
      <c r="BH42" s="40">
        <f t="shared" si="46"/>
        <v>1789.45</v>
      </c>
      <c r="BI42" s="40">
        <f t="shared" si="46"/>
        <v>1853.45</v>
      </c>
      <c r="BJ42" s="40">
        <f t="shared" si="46"/>
        <v>1917.45</v>
      </c>
      <c r="BK42" s="40">
        <f t="shared" si="46"/>
        <v>1970.45</v>
      </c>
      <c r="BL42" s="40">
        <f t="shared" si="46"/>
        <v>1970.45</v>
      </c>
      <c r="BM42" s="40">
        <f t="shared" si="46"/>
        <v>1970.45</v>
      </c>
      <c r="BN42" s="40">
        <f t="shared" ref="BN42:CS42" si="47">SUM(BN43:BN46)</f>
        <v>1970.45</v>
      </c>
      <c r="BO42" s="40">
        <f t="shared" si="47"/>
        <v>1970.45</v>
      </c>
      <c r="BP42" s="40">
        <f t="shared" si="47"/>
        <v>1970.45</v>
      </c>
      <c r="BQ42" s="40">
        <f t="shared" si="47"/>
        <v>1970.45</v>
      </c>
      <c r="BR42" s="40">
        <f t="shared" si="47"/>
        <v>1970.45</v>
      </c>
      <c r="BS42" s="40">
        <f t="shared" si="47"/>
        <v>1970.45</v>
      </c>
      <c r="BT42" s="40">
        <f t="shared" si="47"/>
        <v>1970.45</v>
      </c>
      <c r="BU42" s="40">
        <f t="shared" si="47"/>
        <v>1970.45</v>
      </c>
      <c r="BV42" s="40">
        <f t="shared" si="47"/>
        <v>1970.45</v>
      </c>
      <c r="BW42" s="40">
        <f t="shared" si="47"/>
        <v>1970.45</v>
      </c>
      <c r="BX42" s="40">
        <f t="shared" si="47"/>
        <v>1970.45</v>
      </c>
      <c r="BY42" s="40">
        <f t="shared" si="47"/>
        <v>1970.45</v>
      </c>
      <c r="BZ42" s="40">
        <f t="shared" si="47"/>
        <v>1970.45</v>
      </c>
      <c r="CA42" s="40">
        <f t="shared" si="47"/>
        <v>1970.45</v>
      </c>
      <c r="CB42" s="40">
        <f t="shared" si="47"/>
        <v>1970.45</v>
      </c>
      <c r="CC42" s="40">
        <f t="shared" si="47"/>
        <v>1970.45</v>
      </c>
      <c r="CD42" s="40">
        <f t="shared" si="47"/>
        <v>1970.45</v>
      </c>
      <c r="CE42" s="40">
        <f t="shared" si="47"/>
        <v>1970.45</v>
      </c>
      <c r="CF42" s="40">
        <f t="shared" si="47"/>
        <v>1970.45</v>
      </c>
      <c r="CG42" s="40">
        <f t="shared" si="47"/>
        <v>1970.45</v>
      </c>
      <c r="CH42" s="40">
        <f t="shared" si="47"/>
        <v>1970.45</v>
      </c>
      <c r="CI42" s="40">
        <f t="shared" si="47"/>
        <v>1970.45</v>
      </c>
      <c r="CJ42" s="40">
        <f t="shared" si="47"/>
        <v>1970.45</v>
      </c>
      <c r="CK42" s="40">
        <f t="shared" si="47"/>
        <v>1970.45</v>
      </c>
      <c r="CL42" s="40">
        <f t="shared" si="47"/>
        <v>1970.45</v>
      </c>
      <c r="CM42" s="40">
        <f t="shared" si="47"/>
        <v>1970.45</v>
      </c>
      <c r="CN42" s="40">
        <f t="shared" si="47"/>
        <v>1970.45</v>
      </c>
      <c r="CO42" s="40">
        <f t="shared" si="47"/>
        <v>1970.45</v>
      </c>
      <c r="CP42" s="40">
        <f t="shared" si="47"/>
        <v>1970.45</v>
      </c>
      <c r="CQ42" s="40">
        <f t="shared" si="47"/>
        <v>1970.45</v>
      </c>
      <c r="CR42" s="40">
        <f t="shared" si="47"/>
        <v>1970.45</v>
      </c>
      <c r="CS42" s="91">
        <f t="shared" si="47"/>
        <v>1970.45</v>
      </c>
      <c r="CT42" s="38">
        <f t="shared" si="21"/>
        <v>183206.13000000018</v>
      </c>
      <c r="CU42" s="150"/>
    </row>
    <row r="43" spans="1:99">
      <c r="A43" s="78" t="s">
        <v>43</v>
      </c>
      <c r="B43" s="42">
        <v>1131</v>
      </c>
      <c r="C43" s="43">
        <v>1131</v>
      </c>
      <c r="D43" s="43">
        <v>1131</v>
      </c>
      <c r="E43" s="43">
        <v>1131</v>
      </c>
      <c r="F43" s="43">
        <v>1131</v>
      </c>
      <c r="G43" s="43">
        <v>1131</v>
      </c>
      <c r="H43" s="43">
        <v>1131</v>
      </c>
      <c r="I43" s="43">
        <v>1131</v>
      </c>
      <c r="J43" s="43">
        <v>1131</v>
      </c>
      <c r="K43" s="43">
        <v>1131</v>
      </c>
      <c r="L43" s="43">
        <v>1131</v>
      </c>
      <c r="M43" s="43">
        <v>1131</v>
      </c>
      <c r="N43" s="43">
        <v>1131</v>
      </c>
      <c r="O43" s="43">
        <v>1131</v>
      </c>
      <c r="P43" s="43">
        <v>1131</v>
      </c>
      <c r="Q43" s="43">
        <v>1131</v>
      </c>
      <c r="R43" s="43">
        <v>1131</v>
      </c>
      <c r="S43" s="43">
        <v>1131</v>
      </c>
      <c r="T43" s="43">
        <v>1131</v>
      </c>
      <c r="U43" s="43">
        <v>1131</v>
      </c>
      <c r="V43" s="43">
        <v>1131</v>
      </c>
      <c r="W43" s="43">
        <v>1131</v>
      </c>
      <c r="X43" s="43">
        <v>1131</v>
      </c>
      <c r="Y43" s="43">
        <v>1131</v>
      </c>
      <c r="Z43" s="43">
        <v>1131</v>
      </c>
      <c r="AA43" s="43">
        <v>1131</v>
      </c>
      <c r="AB43" s="43">
        <v>1131</v>
      </c>
      <c r="AC43" s="43">
        <v>1131</v>
      </c>
      <c r="AD43" s="43">
        <v>1131</v>
      </c>
      <c r="AE43" s="43">
        <v>1131</v>
      </c>
      <c r="AF43" s="43">
        <v>1131</v>
      </c>
      <c r="AG43" s="43">
        <v>1067</v>
      </c>
      <c r="AH43" s="43">
        <v>1003</v>
      </c>
      <c r="AI43" s="43">
        <v>1000</v>
      </c>
      <c r="AJ43" s="43">
        <v>1000</v>
      </c>
      <c r="AK43" s="43">
        <v>1000</v>
      </c>
      <c r="AL43" s="43">
        <v>1000</v>
      </c>
      <c r="AM43" s="43">
        <v>1000</v>
      </c>
      <c r="AN43" s="43">
        <v>1064</v>
      </c>
      <c r="AO43" s="43">
        <v>1080</v>
      </c>
      <c r="AP43" s="43">
        <v>1080</v>
      </c>
      <c r="AQ43" s="43">
        <v>1080</v>
      </c>
      <c r="AR43" s="43">
        <v>1080</v>
      </c>
      <c r="AS43" s="43">
        <v>1080</v>
      </c>
      <c r="AT43" s="43">
        <v>1080</v>
      </c>
      <c r="AU43" s="43">
        <v>1016</v>
      </c>
      <c r="AV43" s="43">
        <v>980</v>
      </c>
      <c r="AW43" s="43">
        <v>980</v>
      </c>
      <c r="AX43" s="43">
        <v>980</v>
      </c>
      <c r="AY43" s="43">
        <v>916</v>
      </c>
      <c r="AZ43" s="43">
        <v>852</v>
      </c>
      <c r="BA43" s="43">
        <v>808</v>
      </c>
      <c r="BB43" s="43">
        <v>808</v>
      </c>
      <c r="BC43" s="43">
        <v>808</v>
      </c>
      <c r="BD43" s="43">
        <v>808</v>
      </c>
      <c r="BE43" s="43">
        <v>872</v>
      </c>
      <c r="BF43" s="43">
        <v>936</v>
      </c>
      <c r="BG43" s="43">
        <v>950</v>
      </c>
      <c r="BH43" s="43">
        <v>950</v>
      </c>
      <c r="BI43" s="43">
        <v>1014</v>
      </c>
      <c r="BJ43" s="43">
        <v>1078</v>
      </c>
      <c r="BK43" s="43">
        <v>1131</v>
      </c>
      <c r="BL43" s="43">
        <v>1131</v>
      </c>
      <c r="BM43" s="43">
        <v>1131</v>
      </c>
      <c r="BN43" s="43">
        <v>1131</v>
      </c>
      <c r="BO43" s="43">
        <v>1131</v>
      </c>
      <c r="BP43" s="43">
        <v>1131</v>
      </c>
      <c r="BQ43" s="43">
        <v>1131</v>
      </c>
      <c r="BR43" s="43">
        <v>1131</v>
      </c>
      <c r="BS43" s="43">
        <v>1131</v>
      </c>
      <c r="BT43" s="43">
        <v>1131</v>
      </c>
      <c r="BU43" s="43">
        <v>1131</v>
      </c>
      <c r="BV43" s="43">
        <v>1131</v>
      </c>
      <c r="BW43" s="43">
        <v>1131</v>
      </c>
      <c r="BX43" s="43">
        <v>1131</v>
      </c>
      <c r="BY43" s="43">
        <v>1131</v>
      </c>
      <c r="BZ43" s="43">
        <v>1131</v>
      </c>
      <c r="CA43" s="43">
        <v>1131</v>
      </c>
      <c r="CB43" s="43">
        <v>1131</v>
      </c>
      <c r="CC43" s="43">
        <v>1131</v>
      </c>
      <c r="CD43" s="43">
        <v>1131</v>
      </c>
      <c r="CE43" s="43">
        <v>1131</v>
      </c>
      <c r="CF43" s="43">
        <v>1131</v>
      </c>
      <c r="CG43" s="43">
        <v>1131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21"/>
        <v>104016</v>
      </c>
      <c r="CU43" s="152"/>
    </row>
    <row r="44" spans="1:99">
      <c r="A44" s="25" t="s">
        <v>44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21"/>
        <v>25867.200000000044</v>
      </c>
      <c r="CU44" s="152"/>
    </row>
    <row r="45" spans="1:99">
      <c r="A45" s="25" t="s">
        <v>45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344.44</v>
      </c>
      <c r="AS45" s="1">
        <v>269.25</v>
      </c>
      <c r="AT45" s="1">
        <v>227.17</v>
      </c>
      <c r="AU45" s="1">
        <v>227.17</v>
      </c>
      <c r="AV45" s="1">
        <v>424.65</v>
      </c>
      <c r="AW45" s="1">
        <v>530.25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21"/>
        <v>53322.929999999993</v>
      </c>
      <c r="CU45" s="152"/>
    </row>
    <row r="46" spans="1:99" hidden="1">
      <c r="A46" s="57" t="s">
        <v>46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21"/>
        <v>0</v>
      </c>
      <c r="CU46" s="152"/>
    </row>
    <row r="47" spans="1:99">
      <c r="A47" s="95" t="s">
        <v>47</v>
      </c>
      <c r="B47" s="53">
        <f t="shared" ref="B47:AG47" si="48">SUM(B48:B51)</f>
        <v>7.72</v>
      </c>
      <c r="C47" s="54">
        <f t="shared" si="48"/>
        <v>8.98</v>
      </c>
      <c r="D47" s="54">
        <f t="shared" si="48"/>
        <v>9.32</v>
      </c>
      <c r="E47" s="54">
        <f t="shared" si="48"/>
        <v>7.76</v>
      </c>
      <c r="F47" s="54">
        <f t="shared" si="48"/>
        <v>6.9</v>
      </c>
      <c r="G47" s="54">
        <f t="shared" si="48"/>
        <v>14.54</v>
      </c>
      <c r="H47" s="54">
        <f t="shared" si="48"/>
        <v>33.35</v>
      </c>
      <c r="I47" s="54">
        <f t="shared" si="48"/>
        <v>36.97</v>
      </c>
      <c r="J47" s="54">
        <f t="shared" si="48"/>
        <v>45.85</v>
      </c>
      <c r="K47" s="54">
        <f t="shared" si="48"/>
        <v>52.15</v>
      </c>
      <c r="L47" s="54">
        <f t="shared" si="48"/>
        <v>52.959999999999994</v>
      </c>
      <c r="M47" s="54">
        <f t="shared" si="48"/>
        <v>47.2</v>
      </c>
      <c r="N47" s="54">
        <f t="shared" si="48"/>
        <v>42.620000000000005</v>
      </c>
      <c r="O47" s="54">
        <f t="shared" si="48"/>
        <v>39.33</v>
      </c>
      <c r="P47" s="54">
        <f t="shared" si="48"/>
        <v>30</v>
      </c>
      <c r="Q47" s="54">
        <f t="shared" si="48"/>
        <v>30.33</v>
      </c>
      <c r="R47" s="54">
        <f t="shared" si="48"/>
        <v>52.050000000000004</v>
      </c>
      <c r="S47" s="54">
        <f t="shared" si="48"/>
        <v>58.56</v>
      </c>
      <c r="T47" s="54">
        <f t="shared" si="48"/>
        <v>57.25</v>
      </c>
      <c r="U47" s="54">
        <f t="shared" si="48"/>
        <v>58.33</v>
      </c>
      <c r="V47" s="54">
        <f t="shared" si="48"/>
        <v>58.4</v>
      </c>
      <c r="W47" s="54">
        <f t="shared" si="48"/>
        <v>60.36</v>
      </c>
      <c r="X47" s="54">
        <f t="shared" si="48"/>
        <v>62.881735536399276</v>
      </c>
      <c r="Y47" s="54">
        <f t="shared" si="48"/>
        <v>67.798708131682133</v>
      </c>
      <c r="Z47" s="54">
        <f t="shared" si="48"/>
        <v>66.512758588427417</v>
      </c>
      <c r="AA47" s="54">
        <f t="shared" si="48"/>
        <v>93.802765546988624</v>
      </c>
      <c r="AB47" s="54">
        <f t="shared" si="48"/>
        <v>136.33907698326971</v>
      </c>
      <c r="AC47" s="54">
        <f t="shared" si="48"/>
        <v>201.47185644738076</v>
      </c>
      <c r="AD47" s="54">
        <f t="shared" si="48"/>
        <v>297.05047757312605</v>
      </c>
      <c r="AE47" s="54">
        <f t="shared" si="48"/>
        <v>396.58389208967344</v>
      </c>
      <c r="AF47" s="54">
        <f t="shared" si="48"/>
        <v>530.10985727773004</v>
      </c>
      <c r="AG47" s="54">
        <f t="shared" si="48"/>
        <v>693.10091685024372</v>
      </c>
      <c r="AH47" s="54">
        <f t="shared" ref="AH47:BM47" si="49">SUM(AH48:AH51)</f>
        <v>851.86872718399945</v>
      </c>
      <c r="AI47" s="54">
        <f t="shared" si="49"/>
        <v>1027.2873343926224</v>
      </c>
      <c r="AJ47" s="54">
        <f t="shared" si="49"/>
        <v>1201.7350351170783</v>
      </c>
      <c r="AK47" s="54">
        <f t="shared" si="49"/>
        <v>1344.3925609897424</v>
      </c>
      <c r="AL47" s="54">
        <f t="shared" si="49"/>
        <v>1490.766767150275</v>
      </c>
      <c r="AM47" s="54">
        <f t="shared" si="49"/>
        <v>1607.4559398257222</v>
      </c>
      <c r="AN47" s="54">
        <f t="shared" si="49"/>
        <v>1736.2483547813661</v>
      </c>
      <c r="AO47" s="54">
        <f t="shared" si="49"/>
        <v>1832.3522529896827</v>
      </c>
      <c r="AP47" s="54">
        <f t="shared" si="49"/>
        <v>1952.9125235336521</v>
      </c>
      <c r="AQ47" s="54">
        <f t="shared" si="49"/>
        <v>2064.8221094274945</v>
      </c>
      <c r="AR47" s="54">
        <f t="shared" si="49"/>
        <v>2164.1624425985146</v>
      </c>
      <c r="AS47" s="54">
        <f t="shared" si="49"/>
        <v>2267.3083982125695</v>
      </c>
      <c r="AT47" s="54">
        <f t="shared" si="49"/>
        <v>2413.6682346146158</v>
      </c>
      <c r="AU47" s="54">
        <f t="shared" si="49"/>
        <v>2520.2671419291319</v>
      </c>
      <c r="AV47" s="54">
        <f t="shared" si="49"/>
        <v>2552.0751445350043</v>
      </c>
      <c r="AW47" s="54">
        <f t="shared" si="49"/>
        <v>2584.6782815490214</v>
      </c>
      <c r="AX47" s="54">
        <f t="shared" si="49"/>
        <v>2594.7144224766312</v>
      </c>
      <c r="AY47" s="54">
        <f t="shared" si="49"/>
        <v>2639.9150218485001</v>
      </c>
      <c r="AZ47" s="54">
        <f t="shared" si="49"/>
        <v>2607.1777178098769</v>
      </c>
      <c r="BA47" s="54">
        <f t="shared" si="49"/>
        <v>2564.2894115949084</v>
      </c>
      <c r="BB47" s="54">
        <f t="shared" si="49"/>
        <v>2542.3889818439493</v>
      </c>
      <c r="BC47" s="54">
        <f t="shared" si="49"/>
        <v>2476.1540214476786</v>
      </c>
      <c r="BD47" s="54">
        <f t="shared" si="49"/>
        <v>2437.8747435060518</v>
      </c>
      <c r="BE47" s="54">
        <f t="shared" si="49"/>
        <v>2432.7557848183228</v>
      </c>
      <c r="BF47" s="54">
        <f t="shared" si="49"/>
        <v>2395.0405451439983</v>
      </c>
      <c r="BG47" s="54">
        <f t="shared" si="49"/>
        <v>2380.9477299993191</v>
      </c>
      <c r="BH47" s="54">
        <f t="shared" si="49"/>
        <v>2360.8510392496878</v>
      </c>
      <c r="BI47" s="54">
        <f t="shared" si="49"/>
        <v>2305.2701075467166</v>
      </c>
      <c r="BJ47" s="54">
        <f t="shared" si="49"/>
        <v>2165.8472358936301</v>
      </c>
      <c r="BK47" s="54">
        <f t="shared" si="49"/>
        <v>2011.9529990707742</v>
      </c>
      <c r="BL47" s="54">
        <f t="shared" si="49"/>
        <v>1879.4565301817624</v>
      </c>
      <c r="BM47" s="54">
        <f t="shared" si="49"/>
        <v>1750.2102929612745</v>
      </c>
      <c r="BN47" s="54">
        <f t="shared" ref="BN47:CS47" si="50">SUM(BN48:BN51)</f>
        <v>1559.3871949609174</v>
      </c>
      <c r="BO47" s="54">
        <f t="shared" si="50"/>
        <v>1378.4454216388397</v>
      </c>
      <c r="BP47" s="54">
        <f t="shared" si="50"/>
        <v>1180.0470038955184</v>
      </c>
      <c r="BQ47" s="54">
        <f t="shared" si="50"/>
        <v>900.29716834933777</v>
      </c>
      <c r="BR47" s="54">
        <f t="shared" si="50"/>
        <v>765.13419474190061</v>
      </c>
      <c r="BS47" s="54">
        <f t="shared" si="50"/>
        <v>639.02715006251537</v>
      </c>
      <c r="BT47" s="54">
        <f t="shared" si="50"/>
        <v>460.8537403781545</v>
      </c>
      <c r="BU47" s="54">
        <f t="shared" si="50"/>
        <v>330.68450349150726</v>
      </c>
      <c r="BV47" s="54">
        <f t="shared" si="50"/>
        <v>239.4517522922319</v>
      </c>
      <c r="BW47" s="54">
        <f t="shared" si="50"/>
        <v>168.09709408038546</v>
      </c>
      <c r="BX47" s="54">
        <f t="shared" si="50"/>
        <v>118.68506406766976</v>
      </c>
      <c r="BY47" s="54">
        <f t="shared" si="50"/>
        <v>67.17</v>
      </c>
      <c r="BZ47" s="54">
        <f t="shared" si="50"/>
        <v>62.209999999999994</v>
      </c>
      <c r="CA47" s="54">
        <f t="shared" si="50"/>
        <v>55.760000000000005</v>
      </c>
      <c r="CB47" s="54">
        <f t="shared" si="50"/>
        <v>56.71</v>
      </c>
      <c r="CC47" s="54">
        <f t="shared" si="50"/>
        <v>42.3</v>
      </c>
      <c r="CD47" s="54">
        <f t="shared" si="50"/>
        <v>25.53</v>
      </c>
      <c r="CE47" s="54">
        <f t="shared" si="50"/>
        <v>36.200000000000003</v>
      </c>
      <c r="CF47" s="54">
        <f t="shared" si="50"/>
        <v>10.440000000000001</v>
      </c>
      <c r="CG47" s="54">
        <f t="shared" si="50"/>
        <v>8.5399999999999991</v>
      </c>
      <c r="CH47" s="54">
        <f t="shared" si="50"/>
        <v>10.37</v>
      </c>
      <c r="CI47" s="54">
        <f t="shared" si="50"/>
        <v>18.990000000000002</v>
      </c>
      <c r="CJ47" s="54">
        <f t="shared" si="50"/>
        <v>27.189999999999998</v>
      </c>
      <c r="CK47" s="54">
        <f t="shared" si="50"/>
        <v>12.200000000000001</v>
      </c>
      <c r="CL47" s="54">
        <f t="shared" si="50"/>
        <v>9.3800000000000008</v>
      </c>
      <c r="CM47" s="54">
        <f t="shared" si="50"/>
        <v>10.580000000000002</v>
      </c>
      <c r="CN47" s="54">
        <f t="shared" si="50"/>
        <v>9.82</v>
      </c>
      <c r="CO47" s="54">
        <f t="shared" si="50"/>
        <v>10.67</v>
      </c>
      <c r="CP47" s="54">
        <f t="shared" si="50"/>
        <v>13.5</v>
      </c>
      <c r="CQ47" s="54">
        <f t="shared" si="50"/>
        <v>14.26</v>
      </c>
      <c r="CR47" s="54">
        <f t="shared" si="50"/>
        <v>27.130000000000003</v>
      </c>
      <c r="CS47" s="96">
        <f t="shared" si="50"/>
        <v>38.980000000000004</v>
      </c>
      <c r="CT47" s="38">
        <f t="shared" si="21"/>
        <v>78821.470167207459</v>
      </c>
      <c r="CU47" s="150"/>
    </row>
    <row r="48" spans="1:99">
      <c r="A48" s="26" t="s">
        <v>48</v>
      </c>
      <c r="B48" s="42">
        <f t="shared" ref="B48:AG48" si="51">B21</f>
        <v>0</v>
      </c>
      <c r="C48" s="43">
        <f t="shared" si="51"/>
        <v>0</v>
      </c>
      <c r="D48" s="43">
        <f t="shared" si="51"/>
        <v>0</v>
      </c>
      <c r="E48" s="43">
        <f t="shared" si="51"/>
        <v>0</v>
      </c>
      <c r="F48" s="43">
        <f t="shared" si="51"/>
        <v>0</v>
      </c>
      <c r="G48" s="43">
        <f t="shared" si="51"/>
        <v>0</v>
      </c>
      <c r="H48" s="43">
        <f t="shared" si="51"/>
        <v>0</v>
      </c>
      <c r="I48" s="43">
        <f t="shared" si="51"/>
        <v>0</v>
      </c>
      <c r="J48" s="43">
        <f t="shared" si="51"/>
        <v>0</v>
      </c>
      <c r="K48" s="43">
        <f t="shared" si="51"/>
        <v>0</v>
      </c>
      <c r="L48" s="43">
        <f t="shared" si="51"/>
        <v>0</v>
      </c>
      <c r="M48" s="43">
        <f t="shared" si="51"/>
        <v>0</v>
      </c>
      <c r="N48" s="43">
        <f t="shared" si="51"/>
        <v>0</v>
      </c>
      <c r="O48" s="43">
        <f t="shared" si="51"/>
        <v>0</v>
      </c>
      <c r="P48" s="43">
        <f t="shared" si="51"/>
        <v>0</v>
      </c>
      <c r="Q48" s="43">
        <f t="shared" si="51"/>
        <v>0</v>
      </c>
      <c r="R48" s="43">
        <f t="shared" si="51"/>
        <v>0</v>
      </c>
      <c r="S48" s="43">
        <f t="shared" si="51"/>
        <v>0</v>
      </c>
      <c r="T48" s="43">
        <f t="shared" si="51"/>
        <v>0</v>
      </c>
      <c r="U48" s="43">
        <f t="shared" si="51"/>
        <v>0</v>
      </c>
      <c r="V48" s="43">
        <f t="shared" si="51"/>
        <v>0</v>
      </c>
      <c r="W48" s="43">
        <f t="shared" si="51"/>
        <v>0</v>
      </c>
      <c r="X48" s="43">
        <f t="shared" si="51"/>
        <v>0.09</v>
      </c>
      <c r="Y48" s="43">
        <f t="shared" si="51"/>
        <v>1.54</v>
      </c>
      <c r="Z48" s="43">
        <f t="shared" si="51"/>
        <v>5.2399999999999993</v>
      </c>
      <c r="AA48" s="43">
        <f t="shared" si="51"/>
        <v>28.51</v>
      </c>
      <c r="AB48" s="43">
        <f t="shared" si="51"/>
        <v>62.79</v>
      </c>
      <c r="AC48" s="43">
        <f t="shared" si="51"/>
        <v>116.37</v>
      </c>
      <c r="AD48" s="43">
        <f t="shared" si="51"/>
        <v>185.78</v>
      </c>
      <c r="AE48" s="43">
        <f t="shared" si="51"/>
        <v>268.7</v>
      </c>
      <c r="AF48" s="43">
        <f t="shared" si="51"/>
        <v>380.56</v>
      </c>
      <c r="AG48" s="43">
        <f t="shared" si="51"/>
        <v>505.08</v>
      </c>
      <c r="AH48" s="43">
        <f t="shared" ref="AH48:BM48" si="52">AH21</f>
        <v>616.55999999999995</v>
      </c>
      <c r="AI48" s="43">
        <f t="shared" si="52"/>
        <v>755.37</v>
      </c>
      <c r="AJ48" s="43">
        <f t="shared" si="52"/>
        <v>888.37</v>
      </c>
      <c r="AK48" s="43">
        <f t="shared" si="52"/>
        <v>1016.3199999999999</v>
      </c>
      <c r="AL48" s="43">
        <f t="shared" si="52"/>
        <v>1130.9799999999998</v>
      </c>
      <c r="AM48" s="43">
        <f t="shared" si="52"/>
        <v>1235.5</v>
      </c>
      <c r="AN48" s="43">
        <f t="shared" si="52"/>
        <v>1353.57</v>
      </c>
      <c r="AO48" s="43">
        <f t="shared" si="52"/>
        <v>1446.04</v>
      </c>
      <c r="AP48" s="43">
        <f t="shared" si="52"/>
        <v>1544.78</v>
      </c>
      <c r="AQ48" s="43">
        <f t="shared" si="52"/>
        <v>1621.21</v>
      </c>
      <c r="AR48" s="43">
        <f t="shared" si="52"/>
        <v>1673.26</v>
      </c>
      <c r="AS48" s="43">
        <f t="shared" si="52"/>
        <v>1724.69</v>
      </c>
      <c r="AT48" s="43">
        <f t="shared" si="52"/>
        <v>1771.49</v>
      </c>
      <c r="AU48" s="43">
        <f t="shared" si="52"/>
        <v>1793.1399999999999</v>
      </c>
      <c r="AV48" s="43">
        <f t="shared" si="52"/>
        <v>1803.86</v>
      </c>
      <c r="AW48" s="43">
        <f t="shared" si="52"/>
        <v>1814.2</v>
      </c>
      <c r="AX48" s="43">
        <f t="shared" si="52"/>
        <v>1816.1899999999998</v>
      </c>
      <c r="AY48" s="43">
        <f t="shared" si="52"/>
        <v>1806.8500000000001</v>
      </c>
      <c r="AZ48" s="43">
        <f t="shared" si="52"/>
        <v>1805.5700000000002</v>
      </c>
      <c r="BA48" s="43">
        <f t="shared" si="52"/>
        <v>1791.8600000000001</v>
      </c>
      <c r="BB48" s="43">
        <f t="shared" si="52"/>
        <v>1783.34</v>
      </c>
      <c r="BC48" s="43">
        <f t="shared" si="52"/>
        <v>1775.47</v>
      </c>
      <c r="BD48" s="43">
        <f t="shared" si="52"/>
        <v>1744.95</v>
      </c>
      <c r="BE48" s="43">
        <f t="shared" si="52"/>
        <v>1727.68</v>
      </c>
      <c r="BF48" s="43">
        <f t="shared" si="52"/>
        <v>1661.1200000000001</v>
      </c>
      <c r="BG48" s="43">
        <f t="shared" si="52"/>
        <v>1614.82</v>
      </c>
      <c r="BH48" s="43">
        <f t="shared" si="52"/>
        <v>1558.75</v>
      </c>
      <c r="BI48" s="43">
        <f t="shared" si="52"/>
        <v>1526.0700000000002</v>
      </c>
      <c r="BJ48" s="43">
        <f t="shared" si="52"/>
        <v>1461.17</v>
      </c>
      <c r="BK48" s="43">
        <f t="shared" si="52"/>
        <v>1361.8</v>
      </c>
      <c r="BL48" s="43">
        <f t="shared" si="52"/>
        <v>1273.1100000000001</v>
      </c>
      <c r="BM48" s="43">
        <f t="shared" si="52"/>
        <v>1165.6499999999999</v>
      </c>
      <c r="BN48" s="43">
        <f t="shared" ref="BN48:CS48" si="53">BN21</f>
        <v>1036.0200000000002</v>
      </c>
      <c r="BO48" s="43">
        <f t="shared" si="53"/>
        <v>920.05</v>
      </c>
      <c r="BP48" s="43">
        <f t="shared" si="53"/>
        <v>810.4799999999999</v>
      </c>
      <c r="BQ48" s="43">
        <f t="shared" si="53"/>
        <v>702.02</v>
      </c>
      <c r="BR48" s="43">
        <f t="shared" si="53"/>
        <v>595.54</v>
      </c>
      <c r="BS48" s="43">
        <f t="shared" si="53"/>
        <v>489.58</v>
      </c>
      <c r="BT48" s="43">
        <f t="shared" si="53"/>
        <v>378.12</v>
      </c>
      <c r="BU48" s="43">
        <f t="shared" si="53"/>
        <v>263.08</v>
      </c>
      <c r="BV48" s="43">
        <f t="shared" si="53"/>
        <v>180.89999999999998</v>
      </c>
      <c r="BW48" s="43">
        <f t="shared" si="53"/>
        <v>109.58</v>
      </c>
      <c r="BX48" s="43">
        <f t="shared" si="53"/>
        <v>60.21</v>
      </c>
      <c r="BY48" s="43">
        <f t="shared" si="53"/>
        <v>12.5</v>
      </c>
      <c r="BZ48" s="43">
        <f t="shared" si="53"/>
        <v>6.09</v>
      </c>
      <c r="CA48" s="43">
        <f t="shared" si="53"/>
        <v>1.1399999999999999</v>
      </c>
      <c r="CB48" s="43">
        <f t="shared" si="53"/>
        <v>0</v>
      </c>
      <c r="CC48" s="43">
        <f t="shared" si="53"/>
        <v>0</v>
      </c>
      <c r="CD48" s="43">
        <f t="shared" si="53"/>
        <v>0</v>
      </c>
      <c r="CE48" s="43">
        <f t="shared" si="53"/>
        <v>0</v>
      </c>
      <c r="CF48" s="43">
        <f t="shared" si="53"/>
        <v>0</v>
      </c>
      <c r="CG48" s="43">
        <f t="shared" si="53"/>
        <v>0</v>
      </c>
      <c r="CH48" s="43">
        <f t="shared" si="53"/>
        <v>0</v>
      </c>
      <c r="CI48" s="43">
        <f t="shared" si="53"/>
        <v>0</v>
      </c>
      <c r="CJ48" s="43">
        <f t="shared" si="53"/>
        <v>0</v>
      </c>
      <c r="CK48" s="43">
        <f t="shared" si="53"/>
        <v>0</v>
      </c>
      <c r="CL48" s="43">
        <f t="shared" si="53"/>
        <v>0</v>
      </c>
      <c r="CM48" s="43">
        <f t="shared" si="53"/>
        <v>0</v>
      </c>
      <c r="CN48" s="43">
        <f t="shared" si="53"/>
        <v>0</v>
      </c>
      <c r="CO48" s="43">
        <f t="shared" si="53"/>
        <v>0</v>
      </c>
      <c r="CP48" s="43">
        <f t="shared" si="53"/>
        <v>0</v>
      </c>
      <c r="CQ48" s="43">
        <f t="shared" si="53"/>
        <v>0</v>
      </c>
      <c r="CR48" s="43">
        <f t="shared" si="53"/>
        <v>0</v>
      </c>
      <c r="CS48" s="92">
        <f t="shared" si="53"/>
        <v>0</v>
      </c>
      <c r="CT48" s="30">
        <f t="shared" ref="CT48:CT51" si="54">SUM(B48:CS48)</f>
        <v>55183.710000000006</v>
      </c>
      <c r="CU48" s="152"/>
    </row>
    <row r="49" spans="1:102">
      <c r="A49" s="30" t="s">
        <v>49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1.7717355363992819</v>
      </c>
      <c r="Y49" s="1">
        <v>5.1287081316821332</v>
      </c>
      <c r="Z49" s="1">
        <v>5.0727585884274191</v>
      </c>
      <c r="AA49" s="1">
        <v>7.2827655469886281</v>
      </c>
      <c r="AB49" s="1">
        <v>15.069076983269683</v>
      </c>
      <c r="AC49" s="1">
        <v>26.771856447380735</v>
      </c>
      <c r="AD49" s="1">
        <v>57.870477573126031</v>
      </c>
      <c r="AE49" s="1">
        <v>83.653892089673477</v>
      </c>
      <c r="AF49" s="1">
        <v>115.47985727773005</v>
      </c>
      <c r="AG49" s="1">
        <v>157.18091685024368</v>
      </c>
      <c r="AH49" s="1">
        <v>198.78872718399947</v>
      </c>
      <c r="AI49" s="1">
        <v>225.46733439262232</v>
      </c>
      <c r="AJ49" s="1">
        <v>259.0650351170782</v>
      </c>
      <c r="AK49" s="1">
        <v>277.33256098974238</v>
      </c>
      <c r="AL49" s="1">
        <v>313.32676715027515</v>
      </c>
      <c r="AM49" s="1">
        <v>331.98593982572231</v>
      </c>
      <c r="AN49" s="1">
        <v>348.52835478136615</v>
      </c>
      <c r="AO49" s="1">
        <v>367.12225298968286</v>
      </c>
      <c r="AP49" s="1">
        <v>386.042523533652</v>
      </c>
      <c r="AQ49" s="1">
        <v>415.33210942749486</v>
      </c>
      <c r="AR49" s="1">
        <v>454.14244259851489</v>
      </c>
      <c r="AS49" s="1">
        <v>496.32839821256937</v>
      </c>
      <c r="AT49" s="1">
        <v>605.17823461461592</v>
      </c>
      <c r="AU49" s="1">
        <v>686.96714192913225</v>
      </c>
      <c r="AV49" s="1">
        <v>695.83514453500436</v>
      </c>
      <c r="AW49" s="1">
        <v>700.48828154902151</v>
      </c>
      <c r="AX49" s="1">
        <v>707.72442247663116</v>
      </c>
      <c r="AY49" s="1">
        <v>750.67502184850002</v>
      </c>
      <c r="AZ49" s="1">
        <v>735.85771780987659</v>
      </c>
      <c r="BA49" s="1">
        <v>724.36941159490846</v>
      </c>
      <c r="BB49" s="1">
        <v>721.88898184394964</v>
      </c>
      <c r="BC49" s="1">
        <v>674.16402144767846</v>
      </c>
      <c r="BD49" s="1">
        <v>662.27474350605178</v>
      </c>
      <c r="BE49" s="1">
        <v>684.77578481832256</v>
      </c>
      <c r="BF49" s="1">
        <v>695.76054514399812</v>
      </c>
      <c r="BG49" s="1">
        <v>712.92772999931947</v>
      </c>
      <c r="BH49" s="1">
        <v>745.48103924968746</v>
      </c>
      <c r="BI49" s="1">
        <v>730.99010754671644</v>
      </c>
      <c r="BJ49" s="1">
        <v>663.20723589363024</v>
      </c>
      <c r="BK49" s="1">
        <v>609.39299907077429</v>
      </c>
      <c r="BL49" s="1">
        <v>560.3965301817625</v>
      </c>
      <c r="BM49" s="1">
        <v>535.25029296127457</v>
      </c>
      <c r="BN49" s="1">
        <v>477.10719496091724</v>
      </c>
      <c r="BO49" s="1">
        <v>412.46542163883953</v>
      </c>
      <c r="BP49" s="1">
        <v>325.02700389551848</v>
      </c>
      <c r="BQ49" s="1">
        <v>156.06716834933786</v>
      </c>
      <c r="BR49" s="1">
        <v>123.77419474190066</v>
      </c>
      <c r="BS49" s="1">
        <v>98.967150062515429</v>
      </c>
      <c r="BT49" s="1">
        <v>30.493740378154481</v>
      </c>
      <c r="BU49" s="1">
        <v>17.274503491507261</v>
      </c>
      <c r="BV49" s="1">
        <v>9.3517522922319287</v>
      </c>
      <c r="BW49" s="1">
        <v>6.7770940803854698</v>
      </c>
      <c r="BX49" s="1">
        <v>5.7050640676697491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4"/>
        <v>19815.360167207473</v>
      </c>
      <c r="CU49" s="152"/>
    </row>
    <row r="50" spans="1:102">
      <c r="A50" s="30" t="s">
        <v>50</v>
      </c>
      <c r="B50" s="45">
        <v>0.04</v>
      </c>
      <c r="C50" s="1">
        <v>0.06</v>
      </c>
      <c r="D50" s="1">
        <v>0.08</v>
      </c>
      <c r="E50" s="1">
        <v>0.08</v>
      </c>
      <c r="F50" s="1">
        <v>0.67</v>
      </c>
      <c r="G50" s="1">
        <v>6.88</v>
      </c>
      <c r="H50" s="1">
        <v>23.91</v>
      </c>
      <c r="I50" s="1">
        <v>27.17</v>
      </c>
      <c r="J50" s="1">
        <v>35.74</v>
      </c>
      <c r="K50" s="1">
        <v>41.89</v>
      </c>
      <c r="L50" s="1">
        <v>42.76</v>
      </c>
      <c r="M50" s="1">
        <v>37.99</v>
      </c>
      <c r="N50" s="1">
        <v>33.49</v>
      </c>
      <c r="O50" s="1">
        <v>29.72</v>
      </c>
      <c r="P50" s="1">
        <v>20.68</v>
      </c>
      <c r="Q50" s="1">
        <v>21.02</v>
      </c>
      <c r="R50" s="1">
        <v>41.77</v>
      </c>
      <c r="S50" s="1">
        <v>49.32</v>
      </c>
      <c r="T50" s="1">
        <v>47.17</v>
      </c>
      <c r="U50" s="1">
        <v>47.72</v>
      </c>
      <c r="V50" s="1">
        <v>48.25</v>
      </c>
      <c r="W50" s="1">
        <v>50.42</v>
      </c>
      <c r="X50" s="1">
        <v>50.44</v>
      </c>
      <c r="Y50" s="1">
        <v>50.86</v>
      </c>
      <c r="Z50" s="1">
        <v>46.01</v>
      </c>
      <c r="AA50" s="1">
        <v>47.68</v>
      </c>
      <c r="AB50" s="1">
        <v>49.65</v>
      </c>
      <c r="AC50" s="1">
        <v>50.55</v>
      </c>
      <c r="AD50" s="1">
        <v>47.22</v>
      </c>
      <c r="AE50" s="1">
        <v>38.58</v>
      </c>
      <c r="AF50" s="1">
        <v>30.34</v>
      </c>
      <c r="AG50" s="1">
        <v>27.08</v>
      </c>
      <c r="AH50" s="1">
        <v>31.85</v>
      </c>
      <c r="AI50" s="1">
        <v>39.229999999999997</v>
      </c>
      <c r="AJ50" s="1">
        <v>45.71</v>
      </c>
      <c r="AK50" s="1">
        <v>41.84</v>
      </c>
      <c r="AL50" s="1">
        <v>37.72</v>
      </c>
      <c r="AM50" s="1">
        <v>31.47</v>
      </c>
      <c r="AN50" s="1">
        <v>25.79</v>
      </c>
      <c r="AO50" s="1">
        <v>11.84</v>
      </c>
      <c r="AP50" s="1">
        <v>14.16</v>
      </c>
      <c r="AQ50" s="1">
        <v>20.2</v>
      </c>
      <c r="AR50" s="1">
        <v>28.45</v>
      </c>
      <c r="AS50" s="1">
        <v>37.06</v>
      </c>
      <c r="AT50" s="1">
        <v>29.91</v>
      </c>
      <c r="AU50" s="1">
        <v>34.729999999999997</v>
      </c>
      <c r="AV50" s="1">
        <v>46.27</v>
      </c>
      <c r="AW50" s="1">
        <v>62.37</v>
      </c>
      <c r="AX50" s="1">
        <v>62.57</v>
      </c>
      <c r="AY50" s="1">
        <v>74.680000000000007</v>
      </c>
      <c r="AZ50" s="1">
        <v>56.26</v>
      </c>
      <c r="BA50" s="1">
        <v>39.11</v>
      </c>
      <c r="BB50" s="1">
        <v>29.42</v>
      </c>
      <c r="BC50" s="1">
        <v>19.309999999999999</v>
      </c>
      <c r="BD50" s="1">
        <v>23.13</v>
      </c>
      <c r="BE50" s="1">
        <v>12.51</v>
      </c>
      <c r="BF50" s="1">
        <v>30.85</v>
      </c>
      <c r="BG50" s="1">
        <v>44.68</v>
      </c>
      <c r="BH50" s="1">
        <v>49.76</v>
      </c>
      <c r="BI50" s="1">
        <v>43.4</v>
      </c>
      <c r="BJ50" s="1">
        <v>35.200000000000003</v>
      </c>
      <c r="BK50" s="1">
        <v>32.53</v>
      </c>
      <c r="BL50" s="1">
        <v>38.090000000000003</v>
      </c>
      <c r="BM50" s="1">
        <v>41.43</v>
      </c>
      <c r="BN50" s="1">
        <v>39.049999999999997</v>
      </c>
      <c r="BO50" s="1">
        <v>38.75</v>
      </c>
      <c r="BP50" s="1">
        <v>39.17</v>
      </c>
      <c r="BQ50" s="1">
        <v>36.409999999999997</v>
      </c>
      <c r="BR50" s="1">
        <v>38.72</v>
      </c>
      <c r="BS50" s="1">
        <v>41.99</v>
      </c>
      <c r="BT50" s="1">
        <v>43.37</v>
      </c>
      <c r="BU50" s="1">
        <v>41.98</v>
      </c>
      <c r="BV50" s="1">
        <v>40.26</v>
      </c>
      <c r="BW50" s="1">
        <v>42.16</v>
      </c>
      <c r="BX50" s="1">
        <v>43.6</v>
      </c>
      <c r="BY50" s="1">
        <v>45.51</v>
      </c>
      <c r="BZ50" s="1">
        <v>46.68</v>
      </c>
      <c r="CA50" s="1">
        <v>43.96</v>
      </c>
      <c r="CB50" s="1">
        <v>46.67</v>
      </c>
      <c r="CC50" s="1">
        <v>32.51</v>
      </c>
      <c r="CD50" s="1">
        <v>15.37</v>
      </c>
      <c r="CE50" s="1">
        <v>25.91</v>
      </c>
      <c r="CF50" s="1">
        <v>2.4900000000000002</v>
      </c>
      <c r="CG50" s="1">
        <v>0.19</v>
      </c>
      <c r="CH50" s="1">
        <v>0.19</v>
      </c>
      <c r="CI50" s="1">
        <v>9.15</v>
      </c>
      <c r="CJ50" s="1">
        <v>18.27</v>
      </c>
      <c r="CK50" s="1">
        <v>3.22</v>
      </c>
      <c r="CL50" s="1">
        <v>0.64</v>
      </c>
      <c r="CM50" s="1">
        <v>1.37</v>
      </c>
      <c r="CN50" s="1">
        <v>1.9</v>
      </c>
      <c r="CO50" s="1">
        <v>2.5099999999999998</v>
      </c>
      <c r="CP50" s="1">
        <v>4.41</v>
      </c>
      <c r="CQ50" s="1">
        <v>5.0199999999999996</v>
      </c>
      <c r="CR50" s="1">
        <v>17.600000000000001</v>
      </c>
      <c r="CS50" s="93">
        <v>29.42</v>
      </c>
      <c r="CT50" s="30">
        <f t="shared" si="54"/>
        <v>3015.2199999999993</v>
      </c>
      <c r="CU50" s="152"/>
    </row>
    <row r="51" spans="1:102">
      <c r="A51" s="30" t="s">
        <v>42</v>
      </c>
      <c r="B51" s="45">
        <f t="shared" ref="B51:AG51" si="55">B24</f>
        <v>7.68</v>
      </c>
      <c r="C51" s="1">
        <f t="shared" si="55"/>
        <v>8.92</v>
      </c>
      <c r="D51" s="1">
        <f t="shared" si="55"/>
        <v>9.24</v>
      </c>
      <c r="E51" s="1">
        <f t="shared" si="55"/>
        <v>7.68</v>
      </c>
      <c r="F51" s="1">
        <f t="shared" si="55"/>
        <v>6.23</v>
      </c>
      <c r="G51" s="1">
        <f t="shared" si="55"/>
        <v>7.66</v>
      </c>
      <c r="H51" s="1">
        <f t="shared" si="55"/>
        <v>9.44</v>
      </c>
      <c r="I51" s="1">
        <f t="shared" si="55"/>
        <v>9.8000000000000007</v>
      </c>
      <c r="J51" s="1">
        <f t="shared" si="55"/>
        <v>10.11</v>
      </c>
      <c r="K51" s="1">
        <f t="shared" si="55"/>
        <v>10.26</v>
      </c>
      <c r="L51" s="1">
        <f t="shared" si="55"/>
        <v>10.199999999999999</v>
      </c>
      <c r="M51" s="1">
        <f t="shared" si="55"/>
        <v>9.2100000000000009</v>
      </c>
      <c r="N51" s="1">
        <f t="shared" si="55"/>
        <v>9.1300000000000008</v>
      </c>
      <c r="O51" s="1">
        <f t="shared" si="55"/>
        <v>9.61</v>
      </c>
      <c r="P51" s="1">
        <f t="shared" si="55"/>
        <v>9.32</v>
      </c>
      <c r="Q51" s="1">
        <f t="shared" si="55"/>
        <v>9.31</v>
      </c>
      <c r="R51" s="1">
        <f t="shared" si="55"/>
        <v>10.28</v>
      </c>
      <c r="S51" s="1">
        <f t="shared" si="55"/>
        <v>9.24</v>
      </c>
      <c r="T51" s="1">
        <f t="shared" si="55"/>
        <v>10.08</v>
      </c>
      <c r="U51" s="1">
        <f t="shared" si="55"/>
        <v>10.61</v>
      </c>
      <c r="V51" s="1">
        <f t="shared" si="55"/>
        <v>10.15</v>
      </c>
      <c r="W51" s="1">
        <f t="shared" si="55"/>
        <v>9.94</v>
      </c>
      <c r="X51" s="1">
        <f t="shared" si="55"/>
        <v>10.58</v>
      </c>
      <c r="Y51" s="1">
        <f t="shared" si="55"/>
        <v>10.27</v>
      </c>
      <c r="Z51" s="1">
        <f t="shared" si="55"/>
        <v>10.19</v>
      </c>
      <c r="AA51" s="1">
        <f t="shared" si="55"/>
        <v>10.33</v>
      </c>
      <c r="AB51" s="1">
        <f t="shared" si="55"/>
        <v>8.83</v>
      </c>
      <c r="AC51" s="1">
        <f t="shared" si="55"/>
        <v>7.78</v>
      </c>
      <c r="AD51" s="1">
        <f t="shared" si="55"/>
        <v>6.18</v>
      </c>
      <c r="AE51" s="1">
        <f t="shared" si="55"/>
        <v>5.65</v>
      </c>
      <c r="AF51" s="1">
        <f t="shared" si="55"/>
        <v>3.73</v>
      </c>
      <c r="AG51" s="1">
        <f t="shared" si="55"/>
        <v>3.76</v>
      </c>
      <c r="AH51" s="1">
        <f t="shared" ref="AH51:BM51" si="56">AH24</f>
        <v>4.67</v>
      </c>
      <c r="AI51" s="1">
        <f t="shared" si="56"/>
        <v>7.22</v>
      </c>
      <c r="AJ51" s="1">
        <f t="shared" si="56"/>
        <v>8.59</v>
      </c>
      <c r="AK51" s="1">
        <f t="shared" si="56"/>
        <v>8.9</v>
      </c>
      <c r="AL51" s="1">
        <f t="shared" si="56"/>
        <v>8.74</v>
      </c>
      <c r="AM51" s="1">
        <f t="shared" si="56"/>
        <v>8.5</v>
      </c>
      <c r="AN51" s="1">
        <f t="shared" si="56"/>
        <v>8.36</v>
      </c>
      <c r="AO51" s="1">
        <f t="shared" si="56"/>
        <v>7.35</v>
      </c>
      <c r="AP51" s="1">
        <f t="shared" si="56"/>
        <v>7.93</v>
      </c>
      <c r="AQ51" s="1">
        <f t="shared" si="56"/>
        <v>8.08</v>
      </c>
      <c r="AR51" s="1">
        <f t="shared" si="56"/>
        <v>8.31</v>
      </c>
      <c r="AS51" s="1">
        <f t="shared" si="56"/>
        <v>9.23</v>
      </c>
      <c r="AT51" s="1">
        <f t="shared" si="56"/>
        <v>7.09</v>
      </c>
      <c r="AU51" s="1">
        <f t="shared" si="56"/>
        <v>5.43</v>
      </c>
      <c r="AV51" s="1">
        <f t="shared" si="56"/>
        <v>6.11</v>
      </c>
      <c r="AW51" s="1">
        <f t="shared" si="56"/>
        <v>7.62</v>
      </c>
      <c r="AX51" s="1">
        <f t="shared" si="56"/>
        <v>8.23</v>
      </c>
      <c r="AY51" s="1">
        <f t="shared" si="56"/>
        <v>7.71</v>
      </c>
      <c r="AZ51" s="1">
        <f t="shared" si="56"/>
        <v>9.49</v>
      </c>
      <c r="BA51" s="1">
        <f t="shared" si="56"/>
        <v>8.9499999999999993</v>
      </c>
      <c r="BB51" s="1">
        <f t="shared" si="56"/>
        <v>7.74</v>
      </c>
      <c r="BC51" s="1">
        <f t="shared" si="56"/>
        <v>7.21</v>
      </c>
      <c r="BD51" s="1">
        <f t="shared" si="56"/>
        <v>7.52</v>
      </c>
      <c r="BE51" s="1">
        <f t="shared" si="56"/>
        <v>7.79</v>
      </c>
      <c r="BF51" s="1">
        <f t="shared" si="56"/>
        <v>7.31</v>
      </c>
      <c r="BG51" s="1">
        <f t="shared" si="56"/>
        <v>8.52</v>
      </c>
      <c r="BH51" s="1">
        <f t="shared" si="56"/>
        <v>6.86</v>
      </c>
      <c r="BI51" s="1">
        <f t="shared" si="56"/>
        <v>4.8099999999999996</v>
      </c>
      <c r="BJ51" s="1">
        <f t="shared" si="56"/>
        <v>6.27</v>
      </c>
      <c r="BK51" s="1">
        <f t="shared" si="56"/>
        <v>8.23</v>
      </c>
      <c r="BL51" s="1">
        <f t="shared" si="56"/>
        <v>7.86</v>
      </c>
      <c r="BM51" s="1">
        <f t="shared" si="56"/>
        <v>7.88</v>
      </c>
      <c r="BN51" s="1">
        <f t="shared" ref="BN51:CS51" si="57">BN24</f>
        <v>7.21</v>
      </c>
      <c r="BO51" s="1">
        <f t="shared" si="57"/>
        <v>7.18</v>
      </c>
      <c r="BP51" s="1">
        <f t="shared" si="57"/>
        <v>5.37</v>
      </c>
      <c r="BQ51" s="1">
        <f t="shared" si="57"/>
        <v>5.8</v>
      </c>
      <c r="BR51" s="1">
        <f t="shared" si="57"/>
        <v>7.1</v>
      </c>
      <c r="BS51" s="1">
        <f t="shared" si="57"/>
        <v>8.49</v>
      </c>
      <c r="BT51" s="1">
        <f t="shared" si="57"/>
        <v>8.8699999999999992</v>
      </c>
      <c r="BU51" s="1">
        <f t="shared" si="57"/>
        <v>8.35</v>
      </c>
      <c r="BV51" s="1">
        <f t="shared" si="57"/>
        <v>8.94</v>
      </c>
      <c r="BW51" s="1">
        <f t="shared" si="57"/>
        <v>9.58</v>
      </c>
      <c r="BX51" s="1">
        <f t="shared" si="57"/>
        <v>9.17</v>
      </c>
      <c r="BY51" s="1">
        <f t="shared" si="57"/>
        <v>9.16</v>
      </c>
      <c r="BZ51" s="1">
        <f t="shared" si="57"/>
        <v>9.44</v>
      </c>
      <c r="CA51" s="1">
        <f t="shared" si="57"/>
        <v>10.66</v>
      </c>
      <c r="CB51" s="1">
        <f t="shared" si="57"/>
        <v>10.039999999999999</v>
      </c>
      <c r="CC51" s="1">
        <f t="shared" si="57"/>
        <v>9.7899999999999991</v>
      </c>
      <c r="CD51" s="1">
        <f t="shared" si="57"/>
        <v>10.16</v>
      </c>
      <c r="CE51" s="1">
        <f t="shared" si="57"/>
        <v>10.29</v>
      </c>
      <c r="CF51" s="1">
        <f t="shared" si="57"/>
        <v>7.95</v>
      </c>
      <c r="CG51" s="1">
        <f t="shared" si="57"/>
        <v>8.35</v>
      </c>
      <c r="CH51" s="1">
        <f t="shared" si="57"/>
        <v>10.18</v>
      </c>
      <c r="CI51" s="1">
        <f t="shared" si="57"/>
        <v>9.84</v>
      </c>
      <c r="CJ51" s="1">
        <f t="shared" si="57"/>
        <v>8.92</v>
      </c>
      <c r="CK51" s="1">
        <f t="shared" si="57"/>
        <v>8.98</v>
      </c>
      <c r="CL51" s="1">
        <f t="shared" si="57"/>
        <v>8.74</v>
      </c>
      <c r="CM51" s="1">
        <f t="shared" si="57"/>
        <v>9.2100000000000009</v>
      </c>
      <c r="CN51" s="1">
        <f t="shared" si="57"/>
        <v>7.92</v>
      </c>
      <c r="CO51" s="1">
        <f t="shared" si="57"/>
        <v>8.16</v>
      </c>
      <c r="CP51" s="1">
        <f t="shared" si="57"/>
        <v>9.09</v>
      </c>
      <c r="CQ51" s="1">
        <f t="shared" si="57"/>
        <v>9.24</v>
      </c>
      <c r="CR51" s="1">
        <f t="shared" si="57"/>
        <v>9.5299999999999994</v>
      </c>
      <c r="CS51" s="93">
        <f t="shared" si="57"/>
        <v>9.56</v>
      </c>
      <c r="CT51" s="30">
        <f t="shared" si="54"/>
        <v>807.18</v>
      </c>
      <c r="CU51" s="152"/>
    </row>
    <row r="52" spans="1:102" s="137" customFormat="1" ht="15.75" thickBot="1">
      <c r="A52" s="97" t="s">
        <v>52</v>
      </c>
      <c r="B52" s="98">
        <v>1400</v>
      </c>
      <c r="C52" s="99">
        <v>2000</v>
      </c>
      <c r="D52" s="99">
        <v>1900</v>
      </c>
      <c r="E52" s="99">
        <v>1950</v>
      </c>
      <c r="F52" s="99">
        <v>1800</v>
      </c>
      <c r="G52" s="99">
        <v>1500</v>
      </c>
      <c r="H52" s="99">
        <v>1600</v>
      </c>
      <c r="I52" s="99">
        <v>1600</v>
      </c>
      <c r="J52" s="99">
        <v>950</v>
      </c>
      <c r="K52" s="99">
        <v>400</v>
      </c>
      <c r="L52" s="99">
        <v>400</v>
      </c>
      <c r="M52" s="99">
        <v>400</v>
      </c>
      <c r="N52" s="99">
        <v>400</v>
      </c>
      <c r="O52" s="99">
        <v>400</v>
      </c>
      <c r="P52" s="99">
        <v>400</v>
      </c>
      <c r="Q52" s="99">
        <v>400</v>
      </c>
      <c r="R52" s="99">
        <v>137.69999999999999</v>
      </c>
      <c r="S52" s="99">
        <v>254.8</v>
      </c>
      <c r="T52" s="99">
        <v>0</v>
      </c>
      <c r="U52" s="99">
        <v>0</v>
      </c>
      <c r="V52" s="99">
        <v>0</v>
      </c>
      <c r="W52" s="99">
        <v>0</v>
      </c>
      <c r="X52" s="99">
        <v>100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311.74</v>
      </c>
      <c r="AI52" s="99">
        <v>49.45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50</v>
      </c>
      <c r="AT52" s="99">
        <v>50</v>
      </c>
      <c r="AU52" s="99">
        <v>100</v>
      </c>
      <c r="AV52" s="99">
        <v>200</v>
      </c>
      <c r="AW52" s="99">
        <v>300</v>
      </c>
      <c r="AX52" s="99">
        <v>499.99</v>
      </c>
      <c r="AY52" s="99">
        <v>550</v>
      </c>
      <c r="AZ52" s="99">
        <v>650</v>
      </c>
      <c r="BA52" s="99">
        <v>650</v>
      </c>
      <c r="BB52" s="99">
        <v>750</v>
      </c>
      <c r="BC52" s="99">
        <v>850</v>
      </c>
      <c r="BD52" s="99">
        <v>950</v>
      </c>
      <c r="BE52" s="99">
        <v>950</v>
      </c>
      <c r="BF52" s="99">
        <v>949.99</v>
      </c>
      <c r="BG52" s="99">
        <v>1000</v>
      </c>
      <c r="BH52" s="99">
        <v>1149.99</v>
      </c>
      <c r="BI52" s="99">
        <v>1299.98</v>
      </c>
      <c r="BJ52" s="99">
        <v>1699.9899999999998</v>
      </c>
      <c r="BK52" s="99">
        <v>1700</v>
      </c>
      <c r="BL52" s="99">
        <v>1450</v>
      </c>
      <c r="BM52" s="99">
        <v>1250</v>
      </c>
      <c r="BN52" s="99">
        <v>1350</v>
      </c>
      <c r="BO52" s="99">
        <v>1300</v>
      </c>
      <c r="BP52" s="99">
        <v>650</v>
      </c>
      <c r="BQ52" s="99">
        <v>550</v>
      </c>
      <c r="BR52" s="99">
        <v>800</v>
      </c>
      <c r="BS52" s="99">
        <v>1000</v>
      </c>
      <c r="BT52" s="99">
        <v>800</v>
      </c>
      <c r="BU52" s="99">
        <v>800</v>
      </c>
      <c r="BV52" s="99">
        <v>1500</v>
      </c>
      <c r="BW52" s="99">
        <v>1300</v>
      </c>
      <c r="BX52" s="99">
        <v>1200</v>
      </c>
      <c r="BY52" s="99">
        <v>1200</v>
      </c>
      <c r="BZ52" s="99">
        <v>700</v>
      </c>
      <c r="CA52" s="99">
        <v>700</v>
      </c>
      <c r="CB52" s="99">
        <v>850</v>
      </c>
      <c r="CC52" s="99">
        <v>900</v>
      </c>
      <c r="CD52" s="99">
        <v>1200</v>
      </c>
      <c r="CE52" s="99">
        <v>1200</v>
      </c>
      <c r="CF52" s="99">
        <v>1400</v>
      </c>
      <c r="CG52" s="99">
        <v>1400</v>
      </c>
      <c r="CH52" s="99">
        <v>1650</v>
      </c>
      <c r="CI52" s="99">
        <v>1700</v>
      </c>
      <c r="CJ52" s="99">
        <v>1800</v>
      </c>
      <c r="CK52" s="99">
        <v>1900</v>
      </c>
      <c r="CL52" s="99">
        <v>1800</v>
      </c>
      <c r="CM52" s="99">
        <v>1800</v>
      </c>
      <c r="CN52" s="99">
        <v>1800</v>
      </c>
      <c r="CO52" s="99">
        <v>1800</v>
      </c>
      <c r="CP52" s="99">
        <v>1400</v>
      </c>
      <c r="CQ52" s="99">
        <v>1300</v>
      </c>
      <c r="CR52" s="99">
        <v>1500</v>
      </c>
      <c r="CS52" s="100">
        <v>1600</v>
      </c>
      <c r="CT52" s="38">
        <f>SUM(B52:CS52)</f>
        <v>76253.63</v>
      </c>
      <c r="CU52" s="150"/>
      <c r="CV52" s="158"/>
      <c r="CX52" s="151"/>
    </row>
    <row r="53" spans="1:102" ht="15.75" thickBot="1">
      <c r="A53" s="101" t="s">
        <v>53</v>
      </c>
      <c r="B53" s="102">
        <f t="shared" ref="B53:AG53" si="58">SUM(B30,B40,B42,B47,-B52)</f>
        <v>6640.4622940277777</v>
      </c>
      <c r="C53" s="103">
        <f t="shared" si="58"/>
        <v>6221.9022940277773</v>
      </c>
      <c r="D53" s="103">
        <f t="shared" si="58"/>
        <v>6617.0722940277774</v>
      </c>
      <c r="E53" s="103">
        <f t="shared" si="58"/>
        <v>6610.2722940277781</v>
      </c>
      <c r="F53" s="103">
        <f t="shared" si="58"/>
        <v>6518.9122940277775</v>
      </c>
      <c r="G53" s="103">
        <f t="shared" si="58"/>
        <v>6450.3322940277776</v>
      </c>
      <c r="H53" s="103">
        <f t="shared" si="58"/>
        <v>6673.432294027778</v>
      </c>
      <c r="I53" s="103">
        <f t="shared" si="58"/>
        <v>6603.5122940277779</v>
      </c>
      <c r="J53" s="103">
        <f t="shared" si="58"/>
        <v>6640.0422940277776</v>
      </c>
      <c r="K53" s="103">
        <f t="shared" si="58"/>
        <v>6646.4522940277775</v>
      </c>
      <c r="L53" s="103">
        <f t="shared" si="58"/>
        <v>6619.4122940277775</v>
      </c>
      <c r="M53" s="103">
        <f t="shared" si="58"/>
        <v>6609.722294027777</v>
      </c>
      <c r="N53" s="103">
        <f t="shared" si="58"/>
        <v>6650.7822940277774</v>
      </c>
      <c r="O53" s="103">
        <f t="shared" si="58"/>
        <v>6652.1722940277768</v>
      </c>
      <c r="P53" s="103">
        <f t="shared" si="58"/>
        <v>6641.1622940277775</v>
      </c>
      <c r="Q53" s="103">
        <f t="shared" si="58"/>
        <v>6641.7522940277777</v>
      </c>
      <c r="R53" s="103">
        <f t="shared" si="58"/>
        <v>7146.4022940277782</v>
      </c>
      <c r="S53" s="103">
        <f t="shared" si="58"/>
        <v>7050.7022940277775</v>
      </c>
      <c r="T53" s="103">
        <f t="shared" si="58"/>
        <v>6706.9222940277778</v>
      </c>
      <c r="U53" s="103">
        <f t="shared" si="58"/>
        <v>6686.2522940277777</v>
      </c>
      <c r="V53" s="103">
        <f t="shared" si="58"/>
        <v>6416.4222940277768</v>
      </c>
      <c r="W53" s="103">
        <f t="shared" si="58"/>
        <v>6409.4822940277772</v>
      </c>
      <c r="X53" s="103">
        <f t="shared" si="58"/>
        <v>7016.4740295641768</v>
      </c>
      <c r="Y53" s="103">
        <f t="shared" si="58"/>
        <v>7125.5410021594598</v>
      </c>
      <c r="Z53" s="103">
        <f t="shared" si="58"/>
        <v>7557.3050526162051</v>
      </c>
      <c r="AA53" s="103">
        <f t="shared" si="58"/>
        <v>7541.9950595747659</v>
      </c>
      <c r="AB53" s="103">
        <f t="shared" si="58"/>
        <v>7333.9013710110476</v>
      </c>
      <c r="AC53" s="103">
        <f t="shared" si="58"/>
        <v>7393.4441504751585</v>
      </c>
      <c r="AD53" s="103">
        <f t="shared" si="58"/>
        <v>7567.5027716009035</v>
      </c>
      <c r="AE53" s="103">
        <f t="shared" si="58"/>
        <v>7671.0361861174506</v>
      </c>
      <c r="AF53" s="103">
        <f t="shared" si="58"/>
        <v>8473.4721513055083</v>
      </c>
      <c r="AG53" s="103">
        <f t="shared" si="58"/>
        <v>8845.5332108780203</v>
      </c>
      <c r="AH53" s="103">
        <f t="shared" ref="AH53:BM53" si="59">SUM(AH30,AH40,AH42,AH47,-AH52)</f>
        <v>8888.9210212117778</v>
      </c>
      <c r="AI53" s="103">
        <f t="shared" si="59"/>
        <v>9398.4496284203997</v>
      </c>
      <c r="AJ53" s="103">
        <f t="shared" si="59"/>
        <v>8627.4373291448555</v>
      </c>
      <c r="AK53" s="103">
        <f t="shared" si="59"/>
        <v>8520.7748550175202</v>
      </c>
      <c r="AL53" s="103">
        <f t="shared" si="59"/>
        <v>8317.8390611780524</v>
      </c>
      <c r="AM53" s="103">
        <f t="shared" si="59"/>
        <v>8151.2882338535001</v>
      </c>
      <c r="AN53" s="103">
        <f t="shared" si="59"/>
        <v>8056.7906488091439</v>
      </c>
      <c r="AO53" s="103">
        <f t="shared" si="59"/>
        <v>8170.9945470174607</v>
      </c>
      <c r="AP53" s="103">
        <f t="shared" si="59"/>
        <v>8106.5248175614297</v>
      </c>
      <c r="AQ53" s="103">
        <f t="shared" si="59"/>
        <v>8153.3944034552715</v>
      </c>
      <c r="AR53" s="103">
        <f t="shared" si="59"/>
        <v>7803.8547366262928</v>
      </c>
      <c r="AS53" s="103">
        <f t="shared" si="59"/>
        <v>7893.1206922403471</v>
      </c>
      <c r="AT53" s="103">
        <f t="shared" si="59"/>
        <v>8134.9405286423935</v>
      </c>
      <c r="AU53" s="103">
        <f t="shared" si="59"/>
        <v>8123.0694359569097</v>
      </c>
      <c r="AV53" s="103">
        <f t="shared" si="59"/>
        <v>8202.2274385627825</v>
      </c>
      <c r="AW53" s="103">
        <f t="shared" si="59"/>
        <v>8242.0905755767999</v>
      </c>
      <c r="AX53" s="103">
        <f t="shared" si="59"/>
        <v>8126.4667165044084</v>
      </c>
      <c r="AY53" s="103">
        <f t="shared" si="59"/>
        <v>8158.6073158762774</v>
      </c>
      <c r="AZ53" s="103">
        <f t="shared" si="59"/>
        <v>8004.6600118376555</v>
      </c>
      <c r="BA53" s="103">
        <f t="shared" si="59"/>
        <v>7995.411705622686</v>
      </c>
      <c r="BB53" s="103">
        <f t="shared" si="59"/>
        <v>7886.4912758717255</v>
      </c>
      <c r="BC53" s="103">
        <f t="shared" si="59"/>
        <v>7803.3563154754556</v>
      </c>
      <c r="BD53" s="103">
        <f t="shared" si="59"/>
        <v>7552.7170375338301</v>
      </c>
      <c r="BE53" s="103">
        <f t="shared" si="59"/>
        <v>7662.5980788461002</v>
      </c>
      <c r="BF53" s="103">
        <f t="shared" si="59"/>
        <v>7949.8628391717775</v>
      </c>
      <c r="BG53" s="103">
        <f t="shared" si="59"/>
        <v>7965.9300240270968</v>
      </c>
      <c r="BH53" s="103">
        <f t="shared" si="59"/>
        <v>7719.0733332774653</v>
      </c>
      <c r="BI53" s="103">
        <f t="shared" si="59"/>
        <v>7720.4024015744944</v>
      </c>
      <c r="BJ53" s="103">
        <f t="shared" si="59"/>
        <v>7481.1595299214077</v>
      </c>
      <c r="BK53" s="103">
        <f t="shared" si="59"/>
        <v>7343.6152930985518</v>
      </c>
      <c r="BL53" s="103">
        <f t="shared" si="59"/>
        <v>7158.7088242095397</v>
      </c>
      <c r="BM53" s="103">
        <f t="shared" si="59"/>
        <v>7267.7425869890521</v>
      </c>
      <c r="BN53" s="103">
        <f t="shared" ref="BN53:CS53" si="60">SUM(BN30,BN40,BN42,BN47,-BN52)</f>
        <v>7342.4294889886951</v>
      </c>
      <c r="BO53" s="103">
        <f t="shared" si="60"/>
        <v>7354.0077156666175</v>
      </c>
      <c r="BP53" s="103">
        <f t="shared" si="60"/>
        <v>7556.7392979232955</v>
      </c>
      <c r="BQ53" s="103">
        <f t="shared" si="60"/>
        <v>7410.7994623771156</v>
      </c>
      <c r="BR53" s="103">
        <f t="shared" si="60"/>
        <v>7318.0264887696785</v>
      </c>
      <c r="BS53" s="103">
        <f t="shared" si="60"/>
        <v>6996.9194440902938</v>
      </c>
      <c r="BT53" s="103">
        <f t="shared" si="60"/>
        <v>6624.5360344059318</v>
      </c>
      <c r="BU53" s="103">
        <f t="shared" si="60"/>
        <v>6401.5067975192851</v>
      </c>
      <c r="BV53" s="103">
        <f t="shared" si="60"/>
        <v>6224.404046320009</v>
      </c>
      <c r="BW53" s="103">
        <f t="shared" si="60"/>
        <v>6233.4993881081637</v>
      </c>
      <c r="BX53" s="103">
        <f t="shared" si="60"/>
        <v>6559.1373580954469</v>
      </c>
      <c r="BY53" s="103">
        <f t="shared" si="60"/>
        <v>6797.6722940277778</v>
      </c>
      <c r="BZ53" s="103">
        <f t="shared" si="60"/>
        <v>6804.1122940277783</v>
      </c>
      <c r="CA53" s="103">
        <f t="shared" si="60"/>
        <v>6797.1622940277784</v>
      </c>
      <c r="CB53" s="103">
        <f t="shared" si="60"/>
        <v>6648.6222940277776</v>
      </c>
      <c r="CC53" s="103">
        <f t="shared" si="60"/>
        <v>6585.2122940277777</v>
      </c>
      <c r="CD53" s="103">
        <f t="shared" si="60"/>
        <v>6273.2422940277775</v>
      </c>
      <c r="CE53" s="103">
        <f t="shared" si="60"/>
        <v>6282.1722940277778</v>
      </c>
      <c r="CF53" s="103">
        <f t="shared" si="60"/>
        <v>6059.6922940277773</v>
      </c>
      <c r="CG53" s="103">
        <f t="shared" si="60"/>
        <v>6060.1722940277778</v>
      </c>
      <c r="CH53" s="103">
        <f t="shared" si="60"/>
        <v>5784.1622940277775</v>
      </c>
      <c r="CI53" s="103">
        <f t="shared" si="60"/>
        <v>5738.7422940277775</v>
      </c>
      <c r="CJ53" s="103">
        <f t="shared" si="60"/>
        <v>5629.222294027777</v>
      </c>
      <c r="CK53" s="103">
        <f t="shared" si="60"/>
        <v>5521.1422940277771</v>
      </c>
      <c r="CL53" s="103">
        <f t="shared" si="60"/>
        <v>5620.2422940277775</v>
      </c>
      <c r="CM53" s="103">
        <f t="shared" si="60"/>
        <v>5624.7122940277777</v>
      </c>
      <c r="CN53" s="103">
        <f t="shared" si="60"/>
        <v>5625.5222940277772</v>
      </c>
      <c r="CO53" s="103">
        <f t="shared" si="60"/>
        <v>5625.0222940277772</v>
      </c>
      <c r="CP53" s="103">
        <f t="shared" si="60"/>
        <v>6036.8622940277774</v>
      </c>
      <c r="CQ53" s="103">
        <f t="shared" si="60"/>
        <v>6140.0822940277776</v>
      </c>
      <c r="CR53" s="103">
        <f t="shared" si="60"/>
        <v>5954.5022940277777</v>
      </c>
      <c r="CS53" s="104">
        <f t="shared" si="60"/>
        <v>5871.5622940277772</v>
      </c>
      <c r="CT53" s="105">
        <f>SUM(B53:CS53)</f>
        <v>682470.15039387438</v>
      </c>
      <c r="CU53" s="150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02" ht="15.75" thickBot="1">
      <c r="A55" s="106" t="s">
        <v>54</v>
      </c>
      <c r="B55" s="107">
        <f t="shared" ref="B55:AG55" si="61">B25-B53</f>
        <v>730.48899999999958</v>
      </c>
      <c r="C55" s="107">
        <f t="shared" si="61"/>
        <v>1150.2890000000007</v>
      </c>
      <c r="D55" s="107">
        <f t="shared" si="61"/>
        <v>746.75900000000001</v>
      </c>
      <c r="E55" s="107">
        <f t="shared" si="61"/>
        <v>751.99899999999889</v>
      </c>
      <c r="F55" s="107">
        <f t="shared" si="61"/>
        <v>841.90899999999965</v>
      </c>
      <c r="G55" s="107">
        <f t="shared" si="61"/>
        <v>911.91899999999987</v>
      </c>
      <c r="H55" s="107">
        <f t="shared" si="61"/>
        <v>690.59899999999925</v>
      </c>
      <c r="I55" s="107">
        <f t="shared" si="61"/>
        <v>760.878999999999</v>
      </c>
      <c r="J55" s="107">
        <f t="shared" si="61"/>
        <v>724.65899999999965</v>
      </c>
      <c r="K55" s="107">
        <f t="shared" si="61"/>
        <v>718.39899999999943</v>
      </c>
      <c r="L55" s="107">
        <f t="shared" si="61"/>
        <v>745.65899999999965</v>
      </c>
      <c r="M55" s="107">
        <f t="shared" si="61"/>
        <v>754.35900000000038</v>
      </c>
      <c r="N55" s="107">
        <f t="shared" si="61"/>
        <v>713.39899999999943</v>
      </c>
      <c r="O55" s="107">
        <f t="shared" si="61"/>
        <v>721.16900000000078</v>
      </c>
      <c r="P55" s="107">
        <f t="shared" si="61"/>
        <v>731.46900000000005</v>
      </c>
      <c r="Q55" s="107">
        <f t="shared" si="61"/>
        <v>733.82899999999972</v>
      </c>
      <c r="R55" s="107">
        <f t="shared" si="61"/>
        <v>230.14899999999943</v>
      </c>
      <c r="S55" s="107">
        <f t="shared" si="61"/>
        <v>332.19900000000052</v>
      </c>
      <c r="T55" s="107">
        <f t="shared" si="61"/>
        <v>676.67900000000009</v>
      </c>
      <c r="U55" s="107">
        <f t="shared" si="61"/>
        <v>697.87899999999991</v>
      </c>
      <c r="V55" s="107">
        <f t="shared" si="61"/>
        <v>974.63900000000103</v>
      </c>
      <c r="W55" s="107">
        <f t="shared" si="61"/>
        <v>981.3690000000006</v>
      </c>
      <c r="X55" s="107">
        <f t="shared" si="61"/>
        <v>3883.3972644636015</v>
      </c>
      <c r="Y55" s="107">
        <f t="shared" si="61"/>
        <v>3775.6202918683175</v>
      </c>
      <c r="Z55" s="107">
        <f t="shared" si="61"/>
        <v>3354.8762414115727</v>
      </c>
      <c r="AA55" s="107">
        <f t="shared" si="61"/>
        <v>3393.5962344530117</v>
      </c>
      <c r="AB55" s="107">
        <f t="shared" si="61"/>
        <v>3634.4699230167289</v>
      </c>
      <c r="AC55" s="107">
        <f t="shared" si="61"/>
        <v>3627.4571435526186</v>
      </c>
      <c r="AD55" s="107">
        <f t="shared" si="61"/>
        <v>3517.9985224268739</v>
      </c>
      <c r="AE55" s="107">
        <f t="shared" si="61"/>
        <v>3496.8551079103263</v>
      </c>
      <c r="AF55" s="107">
        <f t="shared" si="61"/>
        <v>2804.4191427222686</v>
      </c>
      <c r="AG55" s="107">
        <f t="shared" si="61"/>
        <v>2557.4480831497567</v>
      </c>
      <c r="AH55" s="107">
        <f t="shared" ref="AH55:BM55" si="62">AH25-AH53</f>
        <v>2626.1702728159999</v>
      </c>
      <c r="AI55" s="107">
        <f t="shared" si="62"/>
        <v>2258.0016656073785</v>
      </c>
      <c r="AJ55" s="107">
        <f t="shared" si="62"/>
        <v>3163.3839648829216</v>
      </c>
      <c r="AK55" s="107">
        <f t="shared" si="62"/>
        <v>3398.3064390102572</v>
      </c>
      <c r="AL55" s="107">
        <f t="shared" si="62"/>
        <v>3735.4322328497256</v>
      </c>
      <c r="AM55" s="107">
        <f t="shared" si="62"/>
        <v>4006.2630601742767</v>
      </c>
      <c r="AN55" s="107">
        <f t="shared" si="62"/>
        <v>4218.8306452186325</v>
      </c>
      <c r="AO55" s="107">
        <f t="shared" si="62"/>
        <v>4196.186747010317</v>
      </c>
      <c r="AP55" s="107">
        <f t="shared" si="62"/>
        <v>4350.2064764663473</v>
      </c>
      <c r="AQ55" s="107">
        <f t="shared" si="62"/>
        <v>4380.1168905725062</v>
      </c>
      <c r="AR55" s="107">
        <f t="shared" si="62"/>
        <v>4782.6065574014856</v>
      </c>
      <c r="AS55" s="107">
        <f t="shared" si="62"/>
        <v>4745.6906017874298</v>
      </c>
      <c r="AT55" s="107">
        <f t="shared" si="62"/>
        <v>4545.2107653853836</v>
      </c>
      <c r="AU55" s="107">
        <f t="shared" si="62"/>
        <v>4577.0718580708672</v>
      </c>
      <c r="AV55" s="107">
        <f t="shared" si="62"/>
        <v>4509.313855464994</v>
      </c>
      <c r="AW55" s="107">
        <f t="shared" si="62"/>
        <v>4481.300718450977</v>
      </c>
      <c r="AX55" s="107">
        <f t="shared" si="62"/>
        <v>4599.5945775233686</v>
      </c>
      <c r="AY55" s="107">
        <f t="shared" si="62"/>
        <v>4557.5939781515008</v>
      </c>
      <c r="AZ55" s="107">
        <f t="shared" si="62"/>
        <v>4711.5112821901239</v>
      </c>
      <c r="BA55" s="107">
        <f t="shared" si="62"/>
        <v>4706.2795884050902</v>
      </c>
      <c r="BB55" s="107">
        <f t="shared" si="62"/>
        <v>4805.5700181560533</v>
      </c>
      <c r="BC55" s="107">
        <f t="shared" si="62"/>
        <v>4880.3049785523217</v>
      </c>
      <c r="BD55" s="107">
        <f t="shared" si="62"/>
        <v>5100.3542564939471</v>
      </c>
      <c r="BE55" s="107">
        <f t="shared" si="62"/>
        <v>4973.473215181677</v>
      </c>
      <c r="BF55" s="107">
        <f t="shared" si="62"/>
        <v>4626.5684548560002</v>
      </c>
      <c r="BG55" s="107">
        <f t="shared" si="62"/>
        <v>4565.4112700006808</v>
      </c>
      <c r="BH55" s="107">
        <f t="shared" si="62"/>
        <v>4755.5979607503123</v>
      </c>
      <c r="BI55" s="107">
        <f t="shared" si="62"/>
        <v>4720.1688924532846</v>
      </c>
      <c r="BJ55" s="107">
        <f t="shared" si="62"/>
        <v>4895.8317641063713</v>
      </c>
      <c r="BK55" s="107">
        <f t="shared" si="62"/>
        <v>4935.5360009292253</v>
      </c>
      <c r="BL55" s="107">
        <f t="shared" si="62"/>
        <v>5039.4524698182377</v>
      </c>
      <c r="BM55" s="107">
        <f t="shared" si="62"/>
        <v>4829.2587070387253</v>
      </c>
      <c r="BN55" s="107">
        <f t="shared" ref="BN55:CS55" si="63">BN25-BN53</f>
        <v>4608.1218050390817</v>
      </c>
      <c r="BO55" s="107">
        <f t="shared" si="63"/>
        <v>4480.5435783611592</v>
      </c>
      <c r="BP55" s="107">
        <f t="shared" si="63"/>
        <v>4155.4619961044828</v>
      </c>
      <c r="BQ55" s="107">
        <f t="shared" si="63"/>
        <v>4192.8718316506638</v>
      </c>
      <c r="BR55" s="107">
        <f t="shared" si="63"/>
        <v>4180.4648052581006</v>
      </c>
      <c r="BS55" s="107">
        <f t="shared" si="63"/>
        <v>4397.0018499374837</v>
      </c>
      <c r="BT55" s="107">
        <f t="shared" si="63"/>
        <v>4659.7952596218456</v>
      </c>
      <c r="BU55" s="107">
        <f t="shared" si="63"/>
        <v>4767.2644965084928</v>
      </c>
      <c r="BV55" s="107">
        <f t="shared" si="63"/>
        <v>4863.2772477077688</v>
      </c>
      <c r="BW55" s="107">
        <f t="shared" si="63"/>
        <v>4782.8319059196137</v>
      </c>
      <c r="BX55" s="107">
        <f t="shared" si="63"/>
        <v>4415.7739359323305</v>
      </c>
      <c r="BY55" s="107">
        <f t="shared" si="63"/>
        <v>4129.5189999999984</v>
      </c>
      <c r="BZ55" s="107">
        <f t="shared" si="63"/>
        <v>684.98899999999958</v>
      </c>
      <c r="CA55" s="107">
        <f t="shared" si="63"/>
        <v>688.20899999999892</v>
      </c>
      <c r="CB55" s="107">
        <f t="shared" si="63"/>
        <v>859.98900000000049</v>
      </c>
      <c r="CC55" s="107">
        <f t="shared" si="63"/>
        <v>923.14900000000034</v>
      </c>
      <c r="CD55" s="107">
        <f t="shared" si="63"/>
        <v>1265.549</v>
      </c>
      <c r="CE55" s="107">
        <f t="shared" si="63"/>
        <v>1256.7489999999998</v>
      </c>
      <c r="CF55" s="107">
        <f t="shared" si="63"/>
        <v>1530.2889999999998</v>
      </c>
      <c r="CG55" s="107">
        <f t="shared" si="63"/>
        <v>1529.9789999999994</v>
      </c>
      <c r="CH55" s="107">
        <f t="shared" si="63"/>
        <v>1826.2889999999998</v>
      </c>
      <c r="CI55" s="107">
        <f t="shared" si="63"/>
        <v>1872.3089999999993</v>
      </c>
      <c r="CJ55" s="107">
        <f t="shared" si="63"/>
        <v>2013.1689999999999</v>
      </c>
      <c r="CK55" s="107">
        <f t="shared" si="63"/>
        <v>2144.8590000000004</v>
      </c>
      <c r="CL55" s="107">
        <f t="shared" si="63"/>
        <v>2077.4390000000003</v>
      </c>
      <c r="CM55" s="107">
        <f t="shared" si="63"/>
        <v>2075.2190000000001</v>
      </c>
      <c r="CN55" s="107">
        <f t="shared" si="63"/>
        <v>2123.1789999999992</v>
      </c>
      <c r="CO55" s="107">
        <f t="shared" si="63"/>
        <v>2150.5690000000004</v>
      </c>
      <c r="CP55" s="107">
        <f t="shared" si="63"/>
        <v>1767.7589999999991</v>
      </c>
      <c r="CQ55" s="107">
        <f t="shared" si="63"/>
        <v>1693.2290000000003</v>
      </c>
      <c r="CR55" s="107">
        <f t="shared" si="63"/>
        <v>1882.6489999999994</v>
      </c>
      <c r="CS55" s="108">
        <f t="shared" si="63"/>
        <v>2019.1690000000008</v>
      </c>
      <c r="CT55" s="109">
        <f>SUM(B55:CS55)</f>
        <v>277061.10383279249</v>
      </c>
      <c r="CU55" s="257"/>
      <c r="CV55" s="258"/>
    </row>
    <row r="56" spans="1:102" ht="15.75" thickBot="1">
      <c r="A56" s="56" t="s">
        <v>55</v>
      </c>
      <c r="B56" s="35">
        <v>22</v>
      </c>
      <c r="C56" s="36">
        <v>22</v>
      </c>
      <c r="D56" s="36">
        <v>22</v>
      </c>
      <c r="E56" s="36">
        <v>22</v>
      </c>
      <c r="F56" s="36">
        <v>22</v>
      </c>
      <c r="G56" s="36">
        <v>22</v>
      </c>
      <c r="H56" s="36">
        <v>22</v>
      </c>
      <c r="I56" s="36">
        <v>22</v>
      </c>
      <c r="J56" s="36">
        <v>22</v>
      </c>
      <c r="K56" s="36">
        <v>22</v>
      </c>
      <c r="L56" s="36">
        <v>22</v>
      </c>
      <c r="M56" s="36">
        <v>22</v>
      </c>
      <c r="N56" s="36">
        <v>22</v>
      </c>
      <c r="O56" s="36">
        <v>22</v>
      </c>
      <c r="P56" s="36">
        <v>22</v>
      </c>
      <c r="Q56" s="36">
        <v>22</v>
      </c>
      <c r="R56" s="36">
        <v>22</v>
      </c>
      <c r="S56" s="36">
        <v>22</v>
      </c>
      <c r="T56" s="36">
        <v>122</v>
      </c>
      <c r="U56" s="36">
        <v>172</v>
      </c>
      <c r="V56" s="36">
        <v>472</v>
      </c>
      <c r="W56" s="36">
        <v>572</v>
      </c>
      <c r="X56" s="36">
        <v>222</v>
      </c>
      <c r="Y56" s="36">
        <v>222</v>
      </c>
      <c r="Z56" s="36">
        <v>340.74</v>
      </c>
      <c r="AA56" s="36">
        <v>963.17000000000007</v>
      </c>
      <c r="AB56" s="36">
        <v>1485.47</v>
      </c>
      <c r="AC56" s="36">
        <v>1835.96</v>
      </c>
      <c r="AD56" s="36">
        <v>1911.1100000000001</v>
      </c>
      <c r="AE56" s="36">
        <v>1921.43</v>
      </c>
      <c r="AF56" s="36">
        <v>497.6</v>
      </c>
      <c r="AG56" s="36">
        <v>242</v>
      </c>
      <c r="AH56" s="36">
        <v>318</v>
      </c>
      <c r="AI56" s="36">
        <v>318</v>
      </c>
      <c r="AJ56" s="36">
        <v>318</v>
      </c>
      <c r="AK56" s="36">
        <v>318</v>
      </c>
      <c r="AL56" s="36">
        <v>418</v>
      </c>
      <c r="AM56" s="36">
        <v>418</v>
      </c>
      <c r="AN56" s="36">
        <v>318</v>
      </c>
      <c r="AO56" s="36">
        <v>318</v>
      </c>
      <c r="AP56" s="36">
        <v>462</v>
      </c>
      <c r="AQ56" s="36">
        <v>462</v>
      </c>
      <c r="AR56" s="36">
        <v>712</v>
      </c>
      <c r="AS56" s="36">
        <v>612</v>
      </c>
      <c r="AT56" s="36">
        <v>631</v>
      </c>
      <c r="AU56" s="36">
        <v>631</v>
      </c>
      <c r="AV56" s="36">
        <v>381</v>
      </c>
      <c r="AW56" s="36">
        <v>381</v>
      </c>
      <c r="AX56" s="36">
        <v>381</v>
      </c>
      <c r="AY56" s="36">
        <v>381</v>
      </c>
      <c r="AZ56" s="36">
        <v>381</v>
      </c>
      <c r="BA56" s="36">
        <v>381</v>
      </c>
      <c r="BB56" s="36">
        <v>396</v>
      </c>
      <c r="BC56" s="36">
        <v>396</v>
      </c>
      <c r="BD56" s="36">
        <v>396</v>
      </c>
      <c r="BE56" s="36">
        <v>396</v>
      </c>
      <c r="BF56" s="36">
        <v>381</v>
      </c>
      <c r="BG56" s="36">
        <v>381</v>
      </c>
      <c r="BH56" s="36">
        <v>381</v>
      </c>
      <c r="BI56" s="36">
        <v>381</v>
      </c>
      <c r="BJ56" s="36">
        <v>352</v>
      </c>
      <c r="BK56" s="36">
        <v>352</v>
      </c>
      <c r="BL56" s="36">
        <v>352</v>
      </c>
      <c r="BM56" s="36">
        <v>352</v>
      </c>
      <c r="BN56" s="36">
        <v>322</v>
      </c>
      <c r="BO56" s="36">
        <v>322</v>
      </c>
      <c r="BP56" s="36">
        <v>322</v>
      </c>
      <c r="BQ56" s="36">
        <v>322</v>
      </c>
      <c r="BR56" s="36">
        <v>242</v>
      </c>
      <c r="BS56" s="36">
        <v>242</v>
      </c>
      <c r="BT56" s="36">
        <v>242</v>
      </c>
      <c r="BU56" s="36">
        <v>242</v>
      </c>
      <c r="BV56" s="36">
        <v>222</v>
      </c>
      <c r="BW56" s="36">
        <v>222</v>
      </c>
      <c r="BX56" s="36">
        <v>222</v>
      </c>
      <c r="BY56" s="36">
        <v>222</v>
      </c>
      <c r="BZ56" s="36">
        <v>22</v>
      </c>
      <c r="CA56" s="36">
        <v>22</v>
      </c>
      <c r="CB56" s="36">
        <v>22</v>
      </c>
      <c r="CC56" s="36">
        <v>22</v>
      </c>
      <c r="CD56" s="36">
        <v>22</v>
      </c>
      <c r="CE56" s="36">
        <v>22</v>
      </c>
      <c r="CF56" s="36">
        <v>22</v>
      </c>
      <c r="CG56" s="36">
        <v>22</v>
      </c>
      <c r="CH56" s="36">
        <v>22</v>
      </c>
      <c r="CI56" s="36">
        <v>22</v>
      </c>
      <c r="CJ56" s="36">
        <v>22</v>
      </c>
      <c r="CK56" s="36">
        <v>22</v>
      </c>
      <c r="CL56" s="36">
        <v>22</v>
      </c>
      <c r="CM56" s="36">
        <v>22</v>
      </c>
      <c r="CN56" s="36">
        <v>22</v>
      </c>
      <c r="CO56" s="36">
        <v>22</v>
      </c>
      <c r="CP56" s="36">
        <v>22</v>
      </c>
      <c r="CQ56" s="36">
        <v>22</v>
      </c>
      <c r="CR56" s="36">
        <v>22</v>
      </c>
      <c r="CS56" s="37">
        <v>22</v>
      </c>
      <c r="CT56" s="51">
        <f>SUM(B56:CS56)</f>
        <v>28015.480000000003</v>
      </c>
      <c r="CU56" s="152"/>
      <c r="CV56" s="259"/>
      <c r="CW56" s="140"/>
    </row>
    <row r="57" spans="1:102" ht="15.75" thickBot="1">
      <c r="A57" s="261" t="s">
        <v>56</v>
      </c>
      <c r="B57" s="107">
        <f>IF(B56&gt;B55,0,B55-B56)</f>
        <v>708.48899999999958</v>
      </c>
      <c r="C57" s="107">
        <f t="shared" ref="C57:BN57" si="64">IF(C56&gt;C55,0,C55-C56)</f>
        <v>1128.2890000000007</v>
      </c>
      <c r="D57" s="107">
        <f t="shared" si="64"/>
        <v>724.75900000000001</v>
      </c>
      <c r="E57" s="107">
        <f t="shared" si="64"/>
        <v>729.99899999999889</v>
      </c>
      <c r="F57" s="107">
        <f t="shared" si="64"/>
        <v>819.90899999999965</v>
      </c>
      <c r="G57" s="107">
        <f t="shared" si="64"/>
        <v>889.91899999999987</v>
      </c>
      <c r="H57" s="107">
        <f t="shared" si="64"/>
        <v>668.59899999999925</v>
      </c>
      <c r="I57" s="107">
        <f t="shared" si="64"/>
        <v>738.878999999999</v>
      </c>
      <c r="J57" s="107">
        <f t="shared" si="64"/>
        <v>702.65899999999965</v>
      </c>
      <c r="K57" s="107">
        <f t="shared" si="64"/>
        <v>696.39899999999943</v>
      </c>
      <c r="L57" s="107">
        <f t="shared" si="64"/>
        <v>723.65899999999965</v>
      </c>
      <c r="M57" s="107">
        <f t="shared" si="64"/>
        <v>732.35900000000038</v>
      </c>
      <c r="N57" s="107">
        <f t="shared" si="64"/>
        <v>691.39899999999943</v>
      </c>
      <c r="O57" s="107">
        <f t="shared" si="64"/>
        <v>699.16900000000078</v>
      </c>
      <c r="P57" s="107">
        <f t="shared" si="64"/>
        <v>709.46900000000005</v>
      </c>
      <c r="Q57" s="107">
        <f t="shared" si="64"/>
        <v>711.82899999999972</v>
      </c>
      <c r="R57" s="107">
        <f t="shared" si="64"/>
        <v>208.14899999999943</v>
      </c>
      <c r="S57" s="107">
        <f t="shared" si="64"/>
        <v>310.19900000000052</v>
      </c>
      <c r="T57" s="107">
        <f t="shared" si="64"/>
        <v>554.67900000000009</v>
      </c>
      <c r="U57" s="107">
        <f t="shared" si="64"/>
        <v>525.87899999999991</v>
      </c>
      <c r="V57" s="107">
        <f t="shared" si="64"/>
        <v>502.63900000000103</v>
      </c>
      <c r="W57" s="107">
        <f t="shared" si="64"/>
        <v>409.3690000000006</v>
      </c>
      <c r="X57" s="107">
        <f t="shared" si="64"/>
        <v>3661.3972644636015</v>
      </c>
      <c r="Y57" s="107">
        <f t="shared" si="64"/>
        <v>3553.6202918683175</v>
      </c>
      <c r="Z57" s="107">
        <f t="shared" si="64"/>
        <v>3014.1362414115729</v>
      </c>
      <c r="AA57" s="107">
        <f t="shared" si="64"/>
        <v>2430.4262344530116</v>
      </c>
      <c r="AB57" s="107">
        <f t="shared" si="64"/>
        <v>2148.9999230167286</v>
      </c>
      <c r="AC57" s="107">
        <f t="shared" si="64"/>
        <v>1791.4971435526186</v>
      </c>
      <c r="AD57" s="107">
        <f t="shared" si="64"/>
        <v>1606.8885224268738</v>
      </c>
      <c r="AE57" s="107">
        <f t="shared" si="64"/>
        <v>1575.4251079103262</v>
      </c>
      <c r="AF57" s="107">
        <f t="shared" si="64"/>
        <v>2306.8191427222687</v>
      </c>
      <c r="AG57" s="107">
        <f t="shared" si="64"/>
        <v>2315.4480831497567</v>
      </c>
      <c r="AH57" s="107">
        <f t="shared" si="64"/>
        <v>2308.1702728159999</v>
      </c>
      <c r="AI57" s="107">
        <f t="shared" si="64"/>
        <v>1940.0016656073785</v>
      </c>
      <c r="AJ57" s="107">
        <f t="shared" si="64"/>
        <v>2845.3839648829216</v>
      </c>
      <c r="AK57" s="107">
        <f t="shared" si="64"/>
        <v>3080.3064390102572</v>
      </c>
      <c r="AL57" s="107">
        <f t="shared" si="64"/>
        <v>3317.4322328497256</v>
      </c>
      <c r="AM57" s="107">
        <f t="shared" si="64"/>
        <v>3588.2630601742767</v>
      </c>
      <c r="AN57" s="107">
        <f t="shared" si="64"/>
        <v>3900.8306452186325</v>
      </c>
      <c r="AO57" s="107">
        <f t="shared" si="64"/>
        <v>3878.186747010317</v>
      </c>
      <c r="AP57" s="107">
        <f t="shared" si="64"/>
        <v>3888.2064764663473</v>
      </c>
      <c r="AQ57" s="107">
        <f t="shared" si="64"/>
        <v>3918.1168905725062</v>
      </c>
      <c r="AR57" s="107">
        <f t="shared" si="64"/>
        <v>4070.6065574014856</v>
      </c>
      <c r="AS57" s="107">
        <f t="shared" si="64"/>
        <v>4133.6906017874298</v>
      </c>
      <c r="AT57" s="107">
        <f t="shared" si="64"/>
        <v>3914.2107653853836</v>
      </c>
      <c r="AU57" s="107">
        <f t="shared" si="64"/>
        <v>3946.0718580708672</v>
      </c>
      <c r="AV57" s="107">
        <f t="shared" si="64"/>
        <v>4128.313855464994</v>
      </c>
      <c r="AW57" s="107">
        <f t="shared" si="64"/>
        <v>4100.300718450977</v>
      </c>
      <c r="AX57" s="107">
        <f t="shared" si="64"/>
        <v>4218.5945775233686</v>
      </c>
      <c r="AY57" s="107">
        <f t="shared" si="64"/>
        <v>4176.5939781515008</v>
      </c>
      <c r="AZ57" s="107">
        <f t="shared" si="64"/>
        <v>4330.5112821901239</v>
      </c>
      <c r="BA57" s="107">
        <f t="shared" si="64"/>
        <v>4325.2795884050902</v>
      </c>
      <c r="BB57" s="107">
        <f t="shared" si="64"/>
        <v>4409.5700181560533</v>
      </c>
      <c r="BC57" s="107">
        <f t="shared" si="64"/>
        <v>4484.3049785523217</v>
      </c>
      <c r="BD57" s="107">
        <f t="shared" si="64"/>
        <v>4704.3542564939471</v>
      </c>
      <c r="BE57" s="107">
        <f t="shared" si="64"/>
        <v>4577.473215181677</v>
      </c>
      <c r="BF57" s="107">
        <f t="shared" si="64"/>
        <v>4245.5684548560002</v>
      </c>
      <c r="BG57" s="107">
        <f t="shared" si="64"/>
        <v>4184.4112700006808</v>
      </c>
      <c r="BH57" s="107">
        <f t="shared" si="64"/>
        <v>4374.5979607503123</v>
      </c>
      <c r="BI57" s="107">
        <f t="shared" si="64"/>
        <v>4339.1688924532846</v>
      </c>
      <c r="BJ57" s="107">
        <f t="shared" si="64"/>
        <v>4543.8317641063713</v>
      </c>
      <c r="BK57" s="107">
        <f t="shared" si="64"/>
        <v>4583.5360009292253</v>
      </c>
      <c r="BL57" s="107">
        <f t="shared" si="64"/>
        <v>4687.4524698182377</v>
      </c>
      <c r="BM57" s="107">
        <f t="shared" si="64"/>
        <v>4477.2587070387253</v>
      </c>
      <c r="BN57" s="107">
        <f t="shared" si="64"/>
        <v>4286.1218050390817</v>
      </c>
      <c r="BO57" s="107">
        <f t="shared" ref="BO57:CS57" si="65">IF(BO56&gt;BO55,0,BO55-BO56)</f>
        <v>4158.5435783611592</v>
      </c>
      <c r="BP57" s="107">
        <f t="shared" si="65"/>
        <v>3833.4619961044828</v>
      </c>
      <c r="BQ57" s="107">
        <f t="shared" si="65"/>
        <v>3870.8718316506638</v>
      </c>
      <c r="BR57" s="107">
        <f t="shared" si="65"/>
        <v>3938.4648052581006</v>
      </c>
      <c r="BS57" s="107">
        <f t="shared" si="65"/>
        <v>4155.0018499374837</v>
      </c>
      <c r="BT57" s="107">
        <f t="shared" si="65"/>
        <v>4417.7952596218456</v>
      </c>
      <c r="BU57" s="107">
        <f t="shared" si="65"/>
        <v>4525.2644965084928</v>
      </c>
      <c r="BV57" s="107">
        <f t="shared" si="65"/>
        <v>4641.2772477077688</v>
      </c>
      <c r="BW57" s="107">
        <f t="shared" si="65"/>
        <v>4560.8319059196137</v>
      </c>
      <c r="BX57" s="107">
        <f t="shared" si="65"/>
        <v>4193.7739359323305</v>
      </c>
      <c r="BY57" s="107">
        <f t="shared" si="65"/>
        <v>3907.5189999999984</v>
      </c>
      <c r="BZ57" s="107">
        <f t="shared" si="65"/>
        <v>662.98899999999958</v>
      </c>
      <c r="CA57" s="107">
        <f t="shared" si="65"/>
        <v>666.20899999999892</v>
      </c>
      <c r="CB57" s="107">
        <f t="shared" si="65"/>
        <v>837.98900000000049</v>
      </c>
      <c r="CC57" s="107">
        <f t="shared" si="65"/>
        <v>901.14900000000034</v>
      </c>
      <c r="CD57" s="107">
        <f t="shared" si="65"/>
        <v>1243.549</v>
      </c>
      <c r="CE57" s="107">
        <f t="shared" si="65"/>
        <v>1234.7489999999998</v>
      </c>
      <c r="CF57" s="107">
        <f t="shared" si="65"/>
        <v>1508.2889999999998</v>
      </c>
      <c r="CG57" s="107">
        <f t="shared" si="65"/>
        <v>1507.9789999999994</v>
      </c>
      <c r="CH57" s="107">
        <f t="shared" si="65"/>
        <v>1804.2889999999998</v>
      </c>
      <c r="CI57" s="107">
        <f t="shared" si="65"/>
        <v>1850.3089999999993</v>
      </c>
      <c r="CJ57" s="107">
        <f t="shared" si="65"/>
        <v>1991.1689999999999</v>
      </c>
      <c r="CK57" s="107">
        <f t="shared" si="65"/>
        <v>2122.8590000000004</v>
      </c>
      <c r="CL57" s="107">
        <f t="shared" si="65"/>
        <v>2055.4390000000003</v>
      </c>
      <c r="CM57" s="107">
        <f t="shared" si="65"/>
        <v>2053.2190000000001</v>
      </c>
      <c r="CN57" s="107">
        <f t="shared" si="65"/>
        <v>2101.1789999999992</v>
      </c>
      <c r="CO57" s="107">
        <f t="shared" si="65"/>
        <v>2128.5690000000004</v>
      </c>
      <c r="CP57" s="107">
        <f t="shared" si="65"/>
        <v>1745.7589999999991</v>
      </c>
      <c r="CQ57" s="107">
        <f t="shared" si="65"/>
        <v>1671.2290000000003</v>
      </c>
      <c r="CR57" s="107">
        <f t="shared" si="65"/>
        <v>1860.6489999999994</v>
      </c>
      <c r="CS57" s="108">
        <f t="shared" si="65"/>
        <v>1997.1690000000008</v>
      </c>
      <c r="CT57" s="109">
        <f>SUM(B57:CS57)</f>
        <v>249045.62383279248</v>
      </c>
      <c r="CU57" s="257"/>
      <c r="CV57" s="263"/>
    </row>
    <row r="58" spans="1:102">
      <c r="A58" s="150"/>
      <c r="B58" s="255"/>
      <c r="C58" s="255"/>
      <c r="D58" s="255"/>
      <c r="E58" s="255"/>
      <c r="F58" s="255"/>
      <c r="G58" s="255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152"/>
      <c r="CV58" s="256"/>
    </row>
    <row r="59" spans="1:102" ht="15.75" thickBot="1">
      <c r="A59" s="110" t="s">
        <v>72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</row>
    <row r="60" spans="1:102" ht="15.75" thickBot="1">
      <c r="A60" s="111" t="s">
        <v>25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26</v>
      </c>
      <c r="CU60" s="150"/>
      <c r="CV60" s="244"/>
      <c r="CX60" s="234"/>
    </row>
    <row r="61" spans="1:102">
      <c r="A61" s="21" t="s">
        <v>32</v>
      </c>
      <c r="B61" s="172">
        <f>SUM(B62:B68)</f>
        <v>2568.5309999999999</v>
      </c>
      <c r="C61" s="172">
        <f>SUM(C62:C68)</f>
        <v>2569.5309999999999</v>
      </c>
      <c r="D61" s="172">
        <f t="shared" ref="D61:BO61" si="66">SUM(D62:D68)</f>
        <v>2570.5309999999999</v>
      </c>
      <c r="E61" s="172">
        <f t="shared" si="66"/>
        <v>2577.5309999999999</v>
      </c>
      <c r="F61" s="172">
        <f t="shared" si="66"/>
        <v>2578.5309999999999</v>
      </c>
      <c r="G61" s="172">
        <f t="shared" si="66"/>
        <v>2576.5309999999999</v>
      </c>
      <c r="H61" s="172">
        <f t="shared" si="66"/>
        <v>2576.5309999999999</v>
      </c>
      <c r="I61" s="172">
        <f t="shared" si="66"/>
        <v>2574.5309999999999</v>
      </c>
      <c r="J61" s="172">
        <f t="shared" si="66"/>
        <v>2570.5309999999999</v>
      </c>
      <c r="K61" s="172">
        <f t="shared" si="66"/>
        <v>2572.5309999999999</v>
      </c>
      <c r="L61" s="172">
        <f t="shared" si="66"/>
        <v>2574.5309999999999</v>
      </c>
      <c r="M61" s="172">
        <f t="shared" si="66"/>
        <v>2580.5309999999999</v>
      </c>
      <c r="N61" s="172">
        <f t="shared" si="66"/>
        <v>2583.5309999999999</v>
      </c>
      <c r="O61" s="172">
        <f t="shared" si="66"/>
        <v>2579.5309999999999</v>
      </c>
      <c r="P61" s="172">
        <f t="shared" si="66"/>
        <v>2577.5309999999999</v>
      </c>
      <c r="Q61" s="172">
        <f t="shared" si="66"/>
        <v>2574.8310000000001</v>
      </c>
      <c r="R61" s="172">
        <f t="shared" si="66"/>
        <v>2569.8310000000001</v>
      </c>
      <c r="S61" s="172">
        <f t="shared" si="66"/>
        <v>2560.8310000000001</v>
      </c>
      <c r="T61" s="172">
        <f t="shared" si="66"/>
        <v>2549.8310000000001</v>
      </c>
      <c r="U61" s="172">
        <f t="shared" si="66"/>
        <v>2548.8310000000001</v>
      </c>
      <c r="V61" s="172">
        <f t="shared" si="66"/>
        <v>2549.8310000000001</v>
      </c>
      <c r="W61" s="172">
        <f t="shared" si="66"/>
        <v>2547.8310000000001</v>
      </c>
      <c r="X61" s="172">
        <f t="shared" si="66"/>
        <v>2546.8310000000001</v>
      </c>
      <c r="Y61" s="172">
        <f t="shared" si="66"/>
        <v>2550.8310000000001</v>
      </c>
      <c r="Z61" s="172">
        <f t="shared" si="66"/>
        <v>2551.8310000000001</v>
      </c>
      <c r="AA61" s="172">
        <f t="shared" si="66"/>
        <v>2546.8310000000001</v>
      </c>
      <c r="AB61" s="172">
        <f t="shared" si="66"/>
        <v>2534.8310000000001</v>
      </c>
      <c r="AC61" s="172">
        <f t="shared" si="66"/>
        <v>2525.8310000000001</v>
      </c>
      <c r="AD61" s="172">
        <f t="shared" si="66"/>
        <v>2528.8310000000001</v>
      </c>
      <c r="AE61" s="172">
        <f t="shared" si="66"/>
        <v>2532.8310000000001</v>
      </c>
      <c r="AF61" s="172">
        <f t="shared" si="66"/>
        <v>2535.8310000000001</v>
      </c>
      <c r="AG61" s="172">
        <f t="shared" si="66"/>
        <v>2533.8310000000001</v>
      </c>
      <c r="AH61" s="172">
        <f t="shared" si="66"/>
        <v>2530.8310000000001</v>
      </c>
      <c r="AI61" s="172">
        <f t="shared" si="66"/>
        <v>2926.6210000000001</v>
      </c>
      <c r="AJ61" s="172">
        <f t="shared" si="66"/>
        <v>2538.8310000000001</v>
      </c>
      <c r="AK61" s="172">
        <f t="shared" si="66"/>
        <v>2535.8310000000001</v>
      </c>
      <c r="AL61" s="172">
        <f t="shared" si="66"/>
        <v>2537.8310000000001</v>
      </c>
      <c r="AM61" s="172">
        <f t="shared" si="66"/>
        <v>2539.8310000000001</v>
      </c>
      <c r="AN61" s="172">
        <f t="shared" si="66"/>
        <v>2543.8310000000001</v>
      </c>
      <c r="AO61" s="172">
        <f t="shared" si="66"/>
        <v>2545.8310000000001</v>
      </c>
      <c r="AP61" s="172">
        <f t="shared" si="66"/>
        <v>2546.8310000000001</v>
      </c>
      <c r="AQ61" s="172">
        <f t="shared" si="66"/>
        <v>2545.8310000000001</v>
      </c>
      <c r="AR61" s="172">
        <f t="shared" si="66"/>
        <v>2544.8310000000001</v>
      </c>
      <c r="AS61" s="172">
        <f t="shared" si="66"/>
        <v>2553.8310000000001</v>
      </c>
      <c r="AT61" s="172">
        <f t="shared" si="66"/>
        <v>2552.8310000000001</v>
      </c>
      <c r="AU61" s="172">
        <f t="shared" si="66"/>
        <v>2551.8310000000001</v>
      </c>
      <c r="AV61" s="172">
        <f t="shared" si="66"/>
        <v>2546.8310000000001</v>
      </c>
      <c r="AW61" s="172">
        <f t="shared" si="66"/>
        <v>2547.8310000000001</v>
      </c>
      <c r="AX61" s="172">
        <f t="shared" si="66"/>
        <v>2547.8310000000001</v>
      </c>
      <c r="AY61" s="172">
        <f t="shared" si="66"/>
        <v>2540.8310000000001</v>
      </c>
      <c r="AZ61" s="172">
        <f t="shared" si="66"/>
        <v>2546.8310000000001</v>
      </c>
      <c r="BA61" s="172">
        <f t="shared" si="66"/>
        <v>2622.8310000000001</v>
      </c>
      <c r="BB61" s="172">
        <f t="shared" si="66"/>
        <v>2643.8310000000001</v>
      </c>
      <c r="BC61" s="172">
        <f t="shared" si="66"/>
        <v>2641.8310000000001</v>
      </c>
      <c r="BD61" s="172">
        <f t="shared" si="66"/>
        <v>2665.8310000000001</v>
      </c>
      <c r="BE61" s="172">
        <f t="shared" si="66"/>
        <v>2686.8310000000001</v>
      </c>
      <c r="BF61" s="172">
        <f t="shared" si="66"/>
        <v>2704.8310000000001</v>
      </c>
      <c r="BG61" s="172">
        <f t="shared" si="66"/>
        <v>2731.8310000000001</v>
      </c>
      <c r="BH61" s="172">
        <f t="shared" si="66"/>
        <v>2758.8310000000001</v>
      </c>
      <c r="BI61" s="172">
        <f t="shared" si="66"/>
        <v>2785.8310000000001</v>
      </c>
      <c r="BJ61" s="172">
        <f t="shared" si="66"/>
        <v>2835.8310000000001</v>
      </c>
      <c r="BK61" s="172">
        <f t="shared" si="66"/>
        <v>2853.8310000000001</v>
      </c>
      <c r="BL61" s="172">
        <f t="shared" si="66"/>
        <v>2883.8310000000001</v>
      </c>
      <c r="BM61" s="172">
        <f t="shared" si="66"/>
        <v>2915.8310000000001</v>
      </c>
      <c r="BN61" s="172">
        <f t="shared" si="66"/>
        <v>2941.8310000000001</v>
      </c>
      <c r="BO61" s="172">
        <f t="shared" si="66"/>
        <v>2968.8310000000001</v>
      </c>
      <c r="BP61" s="172">
        <f t="shared" ref="BP61:CS61" si="67">SUM(BP62:BP68)</f>
        <v>2996.8310000000001</v>
      </c>
      <c r="BQ61" s="172">
        <f t="shared" si="67"/>
        <v>3029.8310000000001</v>
      </c>
      <c r="BR61" s="172">
        <f t="shared" si="67"/>
        <v>3057.8310000000001</v>
      </c>
      <c r="BS61" s="172">
        <f t="shared" si="67"/>
        <v>3062.8310000000001</v>
      </c>
      <c r="BT61" s="172">
        <f t="shared" si="67"/>
        <v>3067.8310000000001</v>
      </c>
      <c r="BU61" s="172">
        <f t="shared" si="67"/>
        <v>3070.8310000000001</v>
      </c>
      <c r="BV61" s="172">
        <f t="shared" si="67"/>
        <v>3071.8310000000001</v>
      </c>
      <c r="BW61" s="172">
        <f t="shared" si="67"/>
        <v>3072.8310000000001</v>
      </c>
      <c r="BX61" s="172">
        <f t="shared" si="67"/>
        <v>3076.8310000000001</v>
      </c>
      <c r="BY61" s="172">
        <f t="shared" si="67"/>
        <v>3085.8310000000001</v>
      </c>
      <c r="BZ61" s="172">
        <f t="shared" si="67"/>
        <v>3083.8310000000001</v>
      </c>
      <c r="CA61" s="172">
        <f t="shared" si="67"/>
        <v>3082.8310000000001</v>
      </c>
      <c r="CB61" s="172">
        <f t="shared" si="67"/>
        <v>3083.8310000000001</v>
      </c>
      <c r="CC61" s="172">
        <f t="shared" si="67"/>
        <v>3084.8310000000001</v>
      </c>
      <c r="CD61" s="172">
        <f t="shared" si="67"/>
        <v>3084.8310000000001</v>
      </c>
      <c r="CE61" s="172">
        <f t="shared" si="67"/>
        <v>3082.8310000000001</v>
      </c>
      <c r="CF61" s="172">
        <f t="shared" si="67"/>
        <v>3082.8310000000001</v>
      </c>
      <c r="CG61" s="172">
        <f t="shared" si="67"/>
        <v>3084.8310000000001</v>
      </c>
      <c r="CH61" s="172">
        <f t="shared" si="67"/>
        <v>3087.8310000000001</v>
      </c>
      <c r="CI61" s="172">
        <f t="shared" si="67"/>
        <v>3082.8310000000001</v>
      </c>
      <c r="CJ61" s="172">
        <f t="shared" si="67"/>
        <v>3080.8310000000001</v>
      </c>
      <c r="CK61" s="172">
        <f t="shared" si="67"/>
        <v>3083.8310000000001</v>
      </c>
      <c r="CL61" s="172">
        <f t="shared" si="67"/>
        <v>3083.8310000000001</v>
      </c>
      <c r="CM61" s="172">
        <f t="shared" si="67"/>
        <v>3084.8310000000001</v>
      </c>
      <c r="CN61" s="172">
        <f t="shared" si="67"/>
        <v>3086.8310000000001</v>
      </c>
      <c r="CO61" s="172">
        <f t="shared" si="67"/>
        <v>3083.8310000000001</v>
      </c>
      <c r="CP61" s="172">
        <f t="shared" si="67"/>
        <v>3089.8310000000001</v>
      </c>
      <c r="CQ61" s="172">
        <f t="shared" si="67"/>
        <v>3089.8310000000001</v>
      </c>
      <c r="CR61" s="172">
        <f t="shared" si="67"/>
        <v>3087.8310000000001</v>
      </c>
      <c r="CS61" s="173">
        <f t="shared" si="67"/>
        <v>3087.8310000000001</v>
      </c>
      <c r="CT61" s="232">
        <f>SUM(B61:CS61)</f>
        <v>264583.06600000034</v>
      </c>
      <c r="CU61" s="150"/>
      <c r="CV61" s="151"/>
      <c r="CX61" s="236"/>
    </row>
    <row r="62" spans="1:102">
      <c r="A62" s="25" t="s">
        <v>33</v>
      </c>
      <c r="B62" s="31">
        <v>427</v>
      </c>
      <c r="C62" s="32">
        <v>427</v>
      </c>
      <c r="D62" s="32">
        <v>427</v>
      </c>
      <c r="E62" s="32">
        <v>427</v>
      </c>
      <c r="F62" s="32">
        <v>427</v>
      </c>
      <c r="G62" s="32">
        <v>427</v>
      </c>
      <c r="H62" s="32">
        <v>427</v>
      </c>
      <c r="I62" s="32">
        <v>427</v>
      </c>
      <c r="J62" s="32">
        <v>427</v>
      </c>
      <c r="K62" s="32">
        <v>427</v>
      </c>
      <c r="L62" s="32">
        <v>427</v>
      </c>
      <c r="M62" s="32">
        <v>427</v>
      </c>
      <c r="N62" s="32">
        <v>427</v>
      </c>
      <c r="O62" s="32">
        <v>427</v>
      </c>
      <c r="P62" s="32">
        <v>427</v>
      </c>
      <c r="Q62" s="32">
        <v>427</v>
      </c>
      <c r="R62" s="32">
        <v>427</v>
      </c>
      <c r="S62" s="32">
        <v>427</v>
      </c>
      <c r="T62" s="32">
        <v>427</v>
      </c>
      <c r="U62" s="32">
        <v>427</v>
      </c>
      <c r="V62" s="32">
        <v>427</v>
      </c>
      <c r="W62" s="32">
        <v>427</v>
      </c>
      <c r="X62" s="32">
        <v>427</v>
      </c>
      <c r="Y62" s="32">
        <v>427</v>
      </c>
      <c r="Z62" s="32">
        <v>427</v>
      </c>
      <c r="AA62" s="32">
        <v>427</v>
      </c>
      <c r="AB62" s="32">
        <v>427</v>
      </c>
      <c r="AC62" s="32">
        <v>427</v>
      </c>
      <c r="AD62" s="32">
        <v>427</v>
      </c>
      <c r="AE62" s="32">
        <v>427</v>
      </c>
      <c r="AF62" s="32">
        <v>427</v>
      </c>
      <c r="AG62" s="32">
        <v>427</v>
      </c>
      <c r="AH62" s="32">
        <v>427</v>
      </c>
      <c r="AI62" s="32">
        <v>427</v>
      </c>
      <c r="AJ62" s="32">
        <v>427</v>
      </c>
      <c r="AK62" s="32">
        <v>427</v>
      </c>
      <c r="AL62" s="32">
        <v>427</v>
      </c>
      <c r="AM62" s="32">
        <v>427</v>
      </c>
      <c r="AN62" s="32">
        <v>427</v>
      </c>
      <c r="AO62" s="32">
        <v>427</v>
      </c>
      <c r="AP62" s="32">
        <v>427</v>
      </c>
      <c r="AQ62" s="32">
        <v>427</v>
      </c>
      <c r="AR62" s="32">
        <v>427</v>
      </c>
      <c r="AS62" s="32">
        <v>427</v>
      </c>
      <c r="AT62" s="32">
        <v>427</v>
      </c>
      <c r="AU62" s="32">
        <v>427</v>
      </c>
      <c r="AV62" s="32">
        <v>427</v>
      </c>
      <c r="AW62" s="32">
        <v>427</v>
      </c>
      <c r="AX62" s="32">
        <v>427</v>
      </c>
      <c r="AY62" s="32">
        <v>427</v>
      </c>
      <c r="AZ62" s="32">
        <v>427</v>
      </c>
      <c r="BA62" s="32">
        <v>427</v>
      </c>
      <c r="BB62" s="32">
        <v>427</v>
      </c>
      <c r="BC62" s="32">
        <v>427</v>
      </c>
      <c r="BD62" s="32">
        <v>427</v>
      </c>
      <c r="BE62" s="32">
        <v>427</v>
      </c>
      <c r="BF62" s="32">
        <v>427</v>
      </c>
      <c r="BG62" s="32">
        <v>427</v>
      </c>
      <c r="BH62" s="32">
        <v>427</v>
      </c>
      <c r="BI62" s="32">
        <v>427</v>
      </c>
      <c r="BJ62" s="32">
        <v>427</v>
      </c>
      <c r="BK62" s="32">
        <v>427</v>
      </c>
      <c r="BL62" s="32">
        <v>427</v>
      </c>
      <c r="BM62" s="32">
        <v>427</v>
      </c>
      <c r="BN62" s="32">
        <v>427</v>
      </c>
      <c r="BO62" s="32">
        <v>427</v>
      </c>
      <c r="BP62" s="32">
        <v>427</v>
      </c>
      <c r="BQ62" s="32">
        <v>427</v>
      </c>
      <c r="BR62" s="32">
        <v>427</v>
      </c>
      <c r="BS62" s="32">
        <v>427</v>
      </c>
      <c r="BT62" s="32">
        <v>427</v>
      </c>
      <c r="BU62" s="32">
        <v>427</v>
      </c>
      <c r="BV62" s="32">
        <v>427</v>
      </c>
      <c r="BW62" s="32">
        <v>427</v>
      </c>
      <c r="BX62" s="32">
        <v>427</v>
      </c>
      <c r="BY62" s="32">
        <v>427</v>
      </c>
      <c r="BZ62" s="32">
        <v>427</v>
      </c>
      <c r="CA62" s="32">
        <v>427</v>
      </c>
      <c r="CB62" s="32">
        <v>427</v>
      </c>
      <c r="CC62" s="32">
        <v>427</v>
      </c>
      <c r="CD62" s="32">
        <v>427</v>
      </c>
      <c r="CE62" s="32">
        <v>427</v>
      </c>
      <c r="CF62" s="32">
        <v>427</v>
      </c>
      <c r="CG62" s="32">
        <v>427</v>
      </c>
      <c r="CH62" s="32">
        <v>427</v>
      </c>
      <c r="CI62" s="32">
        <v>427</v>
      </c>
      <c r="CJ62" s="32">
        <v>427</v>
      </c>
      <c r="CK62" s="32">
        <v>427</v>
      </c>
      <c r="CL62" s="32">
        <v>427</v>
      </c>
      <c r="CM62" s="32">
        <v>427</v>
      </c>
      <c r="CN62" s="32">
        <v>427</v>
      </c>
      <c r="CO62" s="32">
        <v>427</v>
      </c>
      <c r="CP62" s="32">
        <v>427</v>
      </c>
      <c r="CQ62" s="32">
        <v>427</v>
      </c>
      <c r="CR62" s="32">
        <v>427</v>
      </c>
      <c r="CS62" s="33">
        <v>427</v>
      </c>
      <c r="CT62" s="30">
        <f t="shared" ref="CT62:CT68" si="68">SUM(B62:CS62)</f>
        <v>40992</v>
      </c>
      <c r="CU62" s="152"/>
      <c r="CV62" s="244"/>
    </row>
    <row r="63" spans="1:102">
      <c r="A63" s="25" t="s">
        <v>34</v>
      </c>
      <c r="B63" s="31">
        <v>0</v>
      </c>
      <c r="C63" s="32">
        <v>0</v>
      </c>
      <c r="D63" s="32">
        <v>0</v>
      </c>
      <c r="E63" s="32">
        <v>0</v>
      </c>
      <c r="F63" s="32">
        <v>0</v>
      </c>
      <c r="G63" s="32">
        <v>0</v>
      </c>
      <c r="H63" s="32">
        <v>0</v>
      </c>
      <c r="I63" s="32">
        <v>0</v>
      </c>
      <c r="J63" s="32">
        <v>0</v>
      </c>
      <c r="K63" s="32">
        <v>0</v>
      </c>
      <c r="L63" s="32">
        <v>0</v>
      </c>
      <c r="M63" s="32">
        <v>0</v>
      </c>
      <c r="N63" s="32">
        <v>0</v>
      </c>
      <c r="O63" s="32">
        <v>0</v>
      </c>
      <c r="P63" s="32">
        <v>0</v>
      </c>
      <c r="Q63" s="32">
        <v>0</v>
      </c>
      <c r="R63" s="32">
        <v>0</v>
      </c>
      <c r="S63" s="32">
        <v>0</v>
      </c>
      <c r="T63" s="32">
        <v>0</v>
      </c>
      <c r="U63" s="32">
        <v>0</v>
      </c>
      <c r="V63" s="32">
        <v>0</v>
      </c>
      <c r="W63" s="32">
        <v>0</v>
      </c>
      <c r="X63" s="32">
        <v>0</v>
      </c>
      <c r="Y63" s="32">
        <v>0</v>
      </c>
      <c r="Z63" s="32">
        <v>0</v>
      </c>
      <c r="AA63" s="32">
        <v>0</v>
      </c>
      <c r="AB63" s="32">
        <v>0</v>
      </c>
      <c r="AC63" s="32">
        <v>0</v>
      </c>
      <c r="AD63" s="32">
        <v>0</v>
      </c>
      <c r="AE63" s="32">
        <v>0</v>
      </c>
      <c r="AF63" s="32">
        <v>0</v>
      </c>
      <c r="AG63" s="32">
        <v>0</v>
      </c>
      <c r="AH63" s="32">
        <v>0</v>
      </c>
      <c r="AI63" s="32">
        <v>0</v>
      </c>
      <c r="AJ63" s="32">
        <v>0</v>
      </c>
      <c r="AK63" s="32">
        <v>0</v>
      </c>
      <c r="AL63" s="32">
        <v>0</v>
      </c>
      <c r="AM63" s="32">
        <v>0</v>
      </c>
      <c r="AN63" s="32">
        <v>0</v>
      </c>
      <c r="AO63" s="32">
        <v>0</v>
      </c>
      <c r="AP63" s="32">
        <v>0</v>
      </c>
      <c r="AQ63" s="32">
        <v>0</v>
      </c>
      <c r="AR63" s="32">
        <v>0</v>
      </c>
      <c r="AS63" s="32">
        <v>0</v>
      </c>
      <c r="AT63" s="32">
        <v>0</v>
      </c>
      <c r="AU63" s="32">
        <v>0</v>
      </c>
      <c r="AV63" s="32">
        <v>0</v>
      </c>
      <c r="AW63" s="32">
        <v>0</v>
      </c>
      <c r="AX63" s="32">
        <v>0</v>
      </c>
      <c r="AY63" s="32">
        <v>0</v>
      </c>
      <c r="AZ63" s="32">
        <v>0</v>
      </c>
      <c r="BA63" s="32">
        <v>75</v>
      </c>
      <c r="BB63" s="32">
        <v>100</v>
      </c>
      <c r="BC63" s="32">
        <v>100</v>
      </c>
      <c r="BD63" s="32">
        <v>125</v>
      </c>
      <c r="BE63" s="32">
        <v>150</v>
      </c>
      <c r="BF63" s="32">
        <v>175</v>
      </c>
      <c r="BG63" s="32">
        <v>200</v>
      </c>
      <c r="BH63" s="32">
        <v>225</v>
      </c>
      <c r="BI63" s="32">
        <v>250</v>
      </c>
      <c r="BJ63" s="32">
        <v>300</v>
      </c>
      <c r="BK63" s="32">
        <v>325</v>
      </c>
      <c r="BL63" s="32">
        <v>350</v>
      </c>
      <c r="BM63" s="32">
        <v>375</v>
      </c>
      <c r="BN63" s="32">
        <v>400</v>
      </c>
      <c r="BO63" s="32">
        <v>425</v>
      </c>
      <c r="BP63" s="32">
        <v>450</v>
      </c>
      <c r="BQ63" s="32">
        <v>475</v>
      </c>
      <c r="BR63" s="32">
        <v>500</v>
      </c>
      <c r="BS63" s="32">
        <v>500</v>
      </c>
      <c r="BT63" s="32">
        <v>500</v>
      </c>
      <c r="BU63" s="32">
        <v>500</v>
      </c>
      <c r="BV63" s="32">
        <v>500</v>
      </c>
      <c r="BW63" s="32">
        <v>500</v>
      </c>
      <c r="BX63" s="32">
        <v>500</v>
      </c>
      <c r="BY63" s="32">
        <v>500</v>
      </c>
      <c r="BZ63" s="32">
        <v>500</v>
      </c>
      <c r="CA63" s="32">
        <v>500</v>
      </c>
      <c r="CB63" s="32">
        <v>500</v>
      </c>
      <c r="CC63" s="32">
        <v>500</v>
      </c>
      <c r="CD63" s="32">
        <v>500</v>
      </c>
      <c r="CE63" s="32">
        <v>500</v>
      </c>
      <c r="CF63" s="32">
        <v>500</v>
      </c>
      <c r="CG63" s="32">
        <v>500</v>
      </c>
      <c r="CH63" s="32">
        <v>500</v>
      </c>
      <c r="CI63" s="32">
        <v>500</v>
      </c>
      <c r="CJ63" s="32">
        <v>500</v>
      </c>
      <c r="CK63" s="32">
        <v>500</v>
      </c>
      <c r="CL63" s="32">
        <v>500</v>
      </c>
      <c r="CM63" s="32">
        <v>500</v>
      </c>
      <c r="CN63" s="32">
        <v>500</v>
      </c>
      <c r="CO63" s="32">
        <v>500</v>
      </c>
      <c r="CP63" s="32">
        <v>500</v>
      </c>
      <c r="CQ63" s="32">
        <v>500</v>
      </c>
      <c r="CR63" s="32">
        <v>500</v>
      </c>
      <c r="CS63" s="33">
        <v>500</v>
      </c>
      <c r="CT63" s="30">
        <f t="shared" si="68"/>
        <v>18500</v>
      </c>
      <c r="CU63" s="152"/>
      <c r="CV63" s="244"/>
    </row>
    <row r="64" spans="1:102">
      <c r="A64" s="25" t="s">
        <v>35</v>
      </c>
      <c r="B64" s="31">
        <v>673.04099999999994</v>
      </c>
      <c r="C64" s="32">
        <v>673.04099999999994</v>
      </c>
      <c r="D64" s="32">
        <v>673.04099999999994</v>
      </c>
      <c r="E64" s="32">
        <v>673.04099999999994</v>
      </c>
      <c r="F64" s="32">
        <v>673.04099999999994</v>
      </c>
      <c r="G64" s="32">
        <v>673.04099999999994</v>
      </c>
      <c r="H64" s="32">
        <v>673.04099999999994</v>
      </c>
      <c r="I64" s="32">
        <v>673.04099999999994</v>
      </c>
      <c r="J64" s="32">
        <v>673.04099999999994</v>
      </c>
      <c r="K64" s="32">
        <v>673.04099999999994</v>
      </c>
      <c r="L64" s="32">
        <v>673.04099999999994</v>
      </c>
      <c r="M64" s="32">
        <v>673.04099999999994</v>
      </c>
      <c r="N64" s="32">
        <v>673.04099999999994</v>
      </c>
      <c r="O64" s="32">
        <v>673.04099999999994</v>
      </c>
      <c r="P64" s="32">
        <v>673.04099999999994</v>
      </c>
      <c r="Q64" s="32">
        <v>673.04099999999994</v>
      </c>
      <c r="R64" s="32">
        <v>673.04099999999994</v>
      </c>
      <c r="S64" s="32">
        <v>673.04099999999994</v>
      </c>
      <c r="T64" s="32">
        <v>673.04099999999994</v>
      </c>
      <c r="U64" s="32">
        <v>673.04099999999994</v>
      </c>
      <c r="V64" s="32">
        <v>673.04099999999994</v>
      </c>
      <c r="W64" s="32">
        <v>673.04099999999994</v>
      </c>
      <c r="X64" s="32">
        <v>673.04099999999994</v>
      </c>
      <c r="Y64" s="32">
        <v>673.04099999999994</v>
      </c>
      <c r="Z64" s="32">
        <v>673.04099999999994</v>
      </c>
      <c r="AA64" s="32">
        <v>673.04099999999994</v>
      </c>
      <c r="AB64" s="32">
        <v>673.04099999999994</v>
      </c>
      <c r="AC64" s="32">
        <v>673.04099999999994</v>
      </c>
      <c r="AD64" s="32">
        <v>673.04099999999994</v>
      </c>
      <c r="AE64" s="32">
        <v>673.04099999999994</v>
      </c>
      <c r="AF64" s="32">
        <v>673.04099999999994</v>
      </c>
      <c r="AG64" s="32">
        <v>673.04099999999994</v>
      </c>
      <c r="AH64" s="32">
        <v>673.04099999999994</v>
      </c>
      <c r="AI64" s="32">
        <v>673.04099999999994</v>
      </c>
      <c r="AJ64" s="32">
        <v>673.04099999999994</v>
      </c>
      <c r="AK64" s="32">
        <v>673.04099999999994</v>
      </c>
      <c r="AL64" s="32">
        <v>673.04099999999994</v>
      </c>
      <c r="AM64" s="32">
        <v>673.04099999999994</v>
      </c>
      <c r="AN64" s="32">
        <v>673.04099999999994</v>
      </c>
      <c r="AO64" s="32">
        <v>673.04099999999994</v>
      </c>
      <c r="AP64" s="32">
        <v>673.04099999999994</v>
      </c>
      <c r="AQ64" s="32">
        <v>673.04099999999994</v>
      </c>
      <c r="AR64" s="32">
        <v>673.04099999999994</v>
      </c>
      <c r="AS64" s="32">
        <v>673.04099999999994</v>
      </c>
      <c r="AT64" s="32">
        <v>673.04099999999994</v>
      </c>
      <c r="AU64" s="32">
        <v>673.04099999999994</v>
      </c>
      <c r="AV64" s="32">
        <v>673.04099999999994</v>
      </c>
      <c r="AW64" s="32">
        <v>673.04099999999994</v>
      </c>
      <c r="AX64" s="32">
        <v>673.04099999999994</v>
      </c>
      <c r="AY64" s="32">
        <v>673.04099999999994</v>
      </c>
      <c r="AZ64" s="32">
        <v>673.04099999999994</v>
      </c>
      <c r="BA64" s="32">
        <v>673.04099999999994</v>
      </c>
      <c r="BB64" s="32">
        <v>673.04099999999994</v>
      </c>
      <c r="BC64" s="32">
        <v>673.04099999999994</v>
      </c>
      <c r="BD64" s="32">
        <v>673.04099999999994</v>
      </c>
      <c r="BE64" s="32">
        <v>673.04099999999994</v>
      </c>
      <c r="BF64" s="32">
        <v>673.04099999999994</v>
      </c>
      <c r="BG64" s="32">
        <v>673.04099999999994</v>
      </c>
      <c r="BH64" s="32">
        <v>673.04099999999994</v>
      </c>
      <c r="BI64" s="32">
        <v>673.04099999999994</v>
      </c>
      <c r="BJ64" s="32">
        <v>673.04099999999994</v>
      </c>
      <c r="BK64" s="32">
        <v>673.04099999999994</v>
      </c>
      <c r="BL64" s="32">
        <v>673.04099999999994</v>
      </c>
      <c r="BM64" s="32">
        <v>673.04099999999994</v>
      </c>
      <c r="BN64" s="32">
        <v>673.04099999999994</v>
      </c>
      <c r="BO64" s="32">
        <v>673.04099999999994</v>
      </c>
      <c r="BP64" s="32">
        <v>673.04099999999994</v>
      </c>
      <c r="BQ64" s="32">
        <v>673.04099999999994</v>
      </c>
      <c r="BR64" s="32">
        <v>673.04099999999994</v>
      </c>
      <c r="BS64" s="32">
        <v>673.04099999999994</v>
      </c>
      <c r="BT64" s="32">
        <v>673.04099999999994</v>
      </c>
      <c r="BU64" s="32">
        <v>673.04099999999994</v>
      </c>
      <c r="BV64" s="32">
        <v>673.04099999999994</v>
      </c>
      <c r="BW64" s="32">
        <v>673.04099999999994</v>
      </c>
      <c r="BX64" s="32">
        <v>673.04099999999994</v>
      </c>
      <c r="BY64" s="32">
        <v>673.04099999999994</v>
      </c>
      <c r="BZ64" s="32">
        <v>673.04099999999994</v>
      </c>
      <c r="CA64" s="32">
        <v>673.04099999999994</v>
      </c>
      <c r="CB64" s="32">
        <v>673.04099999999994</v>
      </c>
      <c r="CC64" s="32">
        <v>673.04099999999994</v>
      </c>
      <c r="CD64" s="32">
        <v>673.04099999999994</v>
      </c>
      <c r="CE64" s="32">
        <v>673.04099999999994</v>
      </c>
      <c r="CF64" s="32">
        <v>673.04099999999994</v>
      </c>
      <c r="CG64" s="32">
        <v>673.04099999999994</v>
      </c>
      <c r="CH64" s="32">
        <v>673.04099999999994</v>
      </c>
      <c r="CI64" s="32">
        <v>673.04099999999994</v>
      </c>
      <c r="CJ64" s="32">
        <v>673.04099999999994</v>
      </c>
      <c r="CK64" s="32">
        <v>673.04099999999994</v>
      </c>
      <c r="CL64" s="32">
        <v>673.04099999999994</v>
      </c>
      <c r="CM64" s="32">
        <v>673.04099999999994</v>
      </c>
      <c r="CN64" s="32">
        <v>673.04099999999994</v>
      </c>
      <c r="CO64" s="32">
        <v>673.04099999999994</v>
      </c>
      <c r="CP64" s="32">
        <v>673.04099999999994</v>
      </c>
      <c r="CQ64" s="32">
        <v>673.04099999999994</v>
      </c>
      <c r="CR64" s="32">
        <v>673.04099999999994</v>
      </c>
      <c r="CS64" s="33">
        <v>673.04099999999994</v>
      </c>
      <c r="CT64" s="30">
        <f t="shared" si="68"/>
        <v>64611.9359999999</v>
      </c>
      <c r="CU64" s="152"/>
      <c r="CV64" s="244"/>
    </row>
    <row r="65" spans="1:100">
      <c r="A65" s="25" t="s">
        <v>36</v>
      </c>
      <c r="B65" s="31">
        <v>368</v>
      </c>
      <c r="C65" s="32">
        <v>368</v>
      </c>
      <c r="D65" s="32">
        <v>368</v>
      </c>
      <c r="E65" s="32">
        <v>368</v>
      </c>
      <c r="F65" s="32">
        <v>368</v>
      </c>
      <c r="G65" s="32">
        <v>368</v>
      </c>
      <c r="H65" s="32">
        <v>368</v>
      </c>
      <c r="I65" s="32">
        <v>368</v>
      </c>
      <c r="J65" s="32">
        <v>368</v>
      </c>
      <c r="K65" s="32">
        <v>368</v>
      </c>
      <c r="L65" s="32">
        <v>368</v>
      </c>
      <c r="M65" s="32">
        <v>368</v>
      </c>
      <c r="N65" s="32">
        <v>368</v>
      </c>
      <c r="O65" s="32">
        <v>368</v>
      </c>
      <c r="P65" s="32">
        <v>368</v>
      </c>
      <c r="Q65" s="32">
        <v>368</v>
      </c>
      <c r="R65" s="32">
        <v>368</v>
      </c>
      <c r="S65" s="32">
        <v>368</v>
      </c>
      <c r="T65" s="32">
        <v>368</v>
      </c>
      <c r="U65" s="32">
        <v>368</v>
      </c>
      <c r="V65" s="32">
        <v>368</v>
      </c>
      <c r="W65" s="32">
        <v>368</v>
      </c>
      <c r="X65" s="32">
        <v>368</v>
      </c>
      <c r="Y65" s="32">
        <v>368</v>
      </c>
      <c r="Z65" s="32">
        <v>368</v>
      </c>
      <c r="AA65" s="32">
        <v>368</v>
      </c>
      <c r="AB65" s="32">
        <v>368</v>
      </c>
      <c r="AC65" s="32">
        <v>368</v>
      </c>
      <c r="AD65" s="32">
        <v>368</v>
      </c>
      <c r="AE65" s="32">
        <v>368</v>
      </c>
      <c r="AF65" s="32">
        <v>368</v>
      </c>
      <c r="AG65" s="32">
        <v>368</v>
      </c>
      <c r="AH65" s="32">
        <v>368</v>
      </c>
      <c r="AI65" s="32">
        <v>368</v>
      </c>
      <c r="AJ65" s="32">
        <v>368</v>
      </c>
      <c r="AK65" s="32">
        <v>368</v>
      </c>
      <c r="AL65" s="32">
        <v>368</v>
      </c>
      <c r="AM65" s="32">
        <v>368</v>
      </c>
      <c r="AN65" s="32">
        <v>368</v>
      </c>
      <c r="AO65" s="32">
        <v>368</v>
      </c>
      <c r="AP65" s="32">
        <v>368</v>
      </c>
      <c r="AQ65" s="32">
        <v>368</v>
      </c>
      <c r="AR65" s="32">
        <v>368</v>
      </c>
      <c r="AS65" s="32">
        <v>368</v>
      </c>
      <c r="AT65" s="32">
        <v>368</v>
      </c>
      <c r="AU65" s="32">
        <v>368</v>
      </c>
      <c r="AV65" s="32">
        <v>368</v>
      </c>
      <c r="AW65" s="32">
        <v>368</v>
      </c>
      <c r="AX65" s="32">
        <v>368</v>
      </c>
      <c r="AY65" s="32">
        <v>368</v>
      </c>
      <c r="AZ65" s="32">
        <v>368</v>
      </c>
      <c r="BA65" s="32">
        <v>368</v>
      </c>
      <c r="BB65" s="32">
        <v>368</v>
      </c>
      <c r="BC65" s="32">
        <v>368</v>
      </c>
      <c r="BD65" s="32">
        <v>368</v>
      </c>
      <c r="BE65" s="32">
        <v>368</v>
      </c>
      <c r="BF65" s="32">
        <v>368</v>
      </c>
      <c r="BG65" s="32">
        <v>368</v>
      </c>
      <c r="BH65" s="32">
        <v>368</v>
      </c>
      <c r="BI65" s="32">
        <v>368</v>
      </c>
      <c r="BJ65" s="32">
        <v>368</v>
      </c>
      <c r="BK65" s="32">
        <v>368</v>
      </c>
      <c r="BL65" s="32">
        <v>368</v>
      </c>
      <c r="BM65" s="32">
        <v>368</v>
      </c>
      <c r="BN65" s="32">
        <v>368</v>
      </c>
      <c r="BO65" s="32">
        <v>368</v>
      </c>
      <c r="BP65" s="32">
        <v>368</v>
      </c>
      <c r="BQ65" s="32">
        <v>368</v>
      </c>
      <c r="BR65" s="32">
        <v>368</v>
      </c>
      <c r="BS65" s="32">
        <v>368</v>
      </c>
      <c r="BT65" s="32">
        <v>368</v>
      </c>
      <c r="BU65" s="32">
        <v>368</v>
      </c>
      <c r="BV65" s="32">
        <v>368</v>
      </c>
      <c r="BW65" s="32">
        <v>368</v>
      </c>
      <c r="BX65" s="32">
        <v>368</v>
      </c>
      <c r="BY65" s="32">
        <v>368</v>
      </c>
      <c r="BZ65" s="32">
        <v>368</v>
      </c>
      <c r="CA65" s="32">
        <v>368</v>
      </c>
      <c r="CB65" s="32">
        <v>368</v>
      </c>
      <c r="CC65" s="32">
        <v>368</v>
      </c>
      <c r="CD65" s="32">
        <v>368</v>
      </c>
      <c r="CE65" s="32">
        <v>368</v>
      </c>
      <c r="CF65" s="32">
        <v>368</v>
      </c>
      <c r="CG65" s="32">
        <v>368</v>
      </c>
      <c r="CH65" s="32">
        <v>368</v>
      </c>
      <c r="CI65" s="32">
        <v>368</v>
      </c>
      <c r="CJ65" s="32">
        <v>368</v>
      </c>
      <c r="CK65" s="32">
        <v>368</v>
      </c>
      <c r="CL65" s="32">
        <v>368</v>
      </c>
      <c r="CM65" s="32">
        <v>368</v>
      </c>
      <c r="CN65" s="32">
        <v>368</v>
      </c>
      <c r="CO65" s="32">
        <v>368</v>
      </c>
      <c r="CP65" s="32">
        <v>368</v>
      </c>
      <c r="CQ65" s="32">
        <v>368</v>
      </c>
      <c r="CR65" s="32">
        <v>368</v>
      </c>
      <c r="CS65" s="33">
        <v>368</v>
      </c>
      <c r="CT65" s="30">
        <f t="shared" si="68"/>
        <v>35328</v>
      </c>
      <c r="CU65" s="152"/>
      <c r="CV65" s="244"/>
    </row>
    <row r="66" spans="1:100">
      <c r="A66" s="25" t="s">
        <v>37</v>
      </c>
      <c r="B66" s="31">
        <v>392.79</v>
      </c>
      <c r="C66" s="32">
        <v>392.79</v>
      </c>
      <c r="D66" s="32">
        <v>392.79</v>
      </c>
      <c r="E66" s="32">
        <v>392.79</v>
      </c>
      <c r="F66" s="32">
        <v>392.79</v>
      </c>
      <c r="G66" s="32">
        <v>392.79</v>
      </c>
      <c r="H66" s="32">
        <v>392.79</v>
      </c>
      <c r="I66" s="32">
        <v>392.79</v>
      </c>
      <c r="J66" s="32">
        <v>392.79</v>
      </c>
      <c r="K66" s="32">
        <v>392.79</v>
      </c>
      <c r="L66" s="32">
        <v>392.79</v>
      </c>
      <c r="M66" s="32">
        <v>392.79</v>
      </c>
      <c r="N66" s="32">
        <v>392.79</v>
      </c>
      <c r="O66" s="32">
        <v>392.79</v>
      </c>
      <c r="P66" s="32">
        <v>392.79</v>
      </c>
      <c r="Q66" s="32">
        <v>392.79</v>
      </c>
      <c r="R66" s="32">
        <v>392.79</v>
      </c>
      <c r="S66" s="32">
        <v>392.79</v>
      </c>
      <c r="T66" s="32">
        <v>392.79</v>
      </c>
      <c r="U66" s="32">
        <v>392.79</v>
      </c>
      <c r="V66" s="32">
        <v>392.79</v>
      </c>
      <c r="W66" s="32">
        <v>392.79</v>
      </c>
      <c r="X66" s="32">
        <v>392.79</v>
      </c>
      <c r="Y66" s="32">
        <v>392.79</v>
      </c>
      <c r="Z66" s="32">
        <v>392.79</v>
      </c>
      <c r="AA66" s="32">
        <v>392.79</v>
      </c>
      <c r="AB66" s="32">
        <v>392.79</v>
      </c>
      <c r="AC66" s="32">
        <v>392.79</v>
      </c>
      <c r="AD66" s="32">
        <v>392.79</v>
      </c>
      <c r="AE66" s="32">
        <v>392.79</v>
      </c>
      <c r="AF66" s="32">
        <v>392.79</v>
      </c>
      <c r="AG66" s="32">
        <v>392.79</v>
      </c>
      <c r="AH66" s="32">
        <v>392.79</v>
      </c>
      <c r="AI66" s="32">
        <v>785.58</v>
      </c>
      <c r="AJ66" s="32">
        <v>392.79</v>
      </c>
      <c r="AK66" s="32">
        <v>392.79</v>
      </c>
      <c r="AL66" s="32">
        <v>392.79</v>
      </c>
      <c r="AM66" s="32">
        <v>392.79</v>
      </c>
      <c r="AN66" s="32">
        <v>392.79</v>
      </c>
      <c r="AO66" s="32">
        <v>392.79</v>
      </c>
      <c r="AP66" s="32">
        <v>392.79</v>
      </c>
      <c r="AQ66" s="32">
        <v>392.79</v>
      </c>
      <c r="AR66" s="32">
        <v>392.79</v>
      </c>
      <c r="AS66" s="32">
        <v>392.79</v>
      </c>
      <c r="AT66" s="32">
        <v>392.79</v>
      </c>
      <c r="AU66" s="32">
        <v>392.79</v>
      </c>
      <c r="AV66" s="32">
        <v>392.79</v>
      </c>
      <c r="AW66" s="32">
        <v>392.79</v>
      </c>
      <c r="AX66" s="32">
        <v>392.79</v>
      </c>
      <c r="AY66" s="32">
        <v>392.79</v>
      </c>
      <c r="AZ66" s="32">
        <v>392.79</v>
      </c>
      <c r="BA66" s="32">
        <v>392.79</v>
      </c>
      <c r="BB66" s="32">
        <v>392.79</v>
      </c>
      <c r="BC66" s="32">
        <v>392.79</v>
      </c>
      <c r="BD66" s="32">
        <v>392.79</v>
      </c>
      <c r="BE66" s="32">
        <v>392.79</v>
      </c>
      <c r="BF66" s="32">
        <v>392.79</v>
      </c>
      <c r="BG66" s="32">
        <v>392.79</v>
      </c>
      <c r="BH66" s="32">
        <v>392.79</v>
      </c>
      <c r="BI66" s="32">
        <v>392.79</v>
      </c>
      <c r="BJ66" s="32">
        <v>392.79</v>
      </c>
      <c r="BK66" s="32">
        <v>392.79</v>
      </c>
      <c r="BL66" s="32">
        <v>392.79</v>
      </c>
      <c r="BM66" s="32">
        <v>392.79</v>
      </c>
      <c r="BN66" s="32">
        <v>392.79</v>
      </c>
      <c r="BO66" s="32">
        <v>392.79</v>
      </c>
      <c r="BP66" s="32">
        <v>392.79</v>
      </c>
      <c r="BQ66" s="32">
        <v>392.79</v>
      </c>
      <c r="BR66" s="32">
        <v>392.79</v>
      </c>
      <c r="BS66" s="32">
        <v>392.79</v>
      </c>
      <c r="BT66" s="32">
        <v>392.79</v>
      </c>
      <c r="BU66" s="32">
        <v>392.79</v>
      </c>
      <c r="BV66" s="32">
        <v>392.79</v>
      </c>
      <c r="BW66" s="32">
        <v>392.79</v>
      </c>
      <c r="BX66" s="32">
        <v>392.79</v>
      </c>
      <c r="BY66" s="32">
        <v>392.79</v>
      </c>
      <c r="BZ66" s="32">
        <v>392.79</v>
      </c>
      <c r="CA66" s="32">
        <v>392.79</v>
      </c>
      <c r="CB66" s="32">
        <v>392.79</v>
      </c>
      <c r="CC66" s="32">
        <v>392.79</v>
      </c>
      <c r="CD66" s="32">
        <v>392.79</v>
      </c>
      <c r="CE66" s="32">
        <v>392.79</v>
      </c>
      <c r="CF66" s="32">
        <v>392.79</v>
      </c>
      <c r="CG66" s="32">
        <v>392.79</v>
      </c>
      <c r="CH66" s="32">
        <v>392.79</v>
      </c>
      <c r="CI66" s="32">
        <v>392.79</v>
      </c>
      <c r="CJ66" s="32">
        <v>392.79</v>
      </c>
      <c r="CK66" s="32">
        <v>392.79</v>
      </c>
      <c r="CL66" s="32">
        <v>392.79</v>
      </c>
      <c r="CM66" s="32">
        <v>392.79</v>
      </c>
      <c r="CN66" s="32">
        <v>392.79</v>
      </c>
      <c r="CO66" s="32">
        <v>392.79</v>
      </c>
      <c r="CP66" s="32">
        <v>392.79</v>
      </c>
      <c r="CQ66" s="32">
        <v>392.79</v>
      </c>
      <c r="CR66" s="32">
        <v>392.79</v>
      </c>
      <c r="CS66" s="33">
        <v>392.79</v>
      </c>
      <c r="CT66" s="30">
        <f t="shared" si="68"/>
        <v>38100.630000000063</v>
      </c>
      <c r="CU66" s="152"/>
      <c r="CV66" s="244"/>
    </row>
    <row r="67" spans="1:100">
      <c r="A67" s="25" t="s">
        <v>38</v>
      </c>
      <c r="B67" s="31">
        <v>680</v>
      </c>
      <c r="C67" s="32">
        <v>681</v>
      </c>
      <c r="D67" s="32">
        <v>682</v>
      </c>
      <c r="E67" s="32">
        <v>689</v>
      </c>
      <c r="F67" s="32">
        <v>690</v>
      </c>
      <c r="G67" s="32">
        <v>688</v>
      </c>
      <c r="H67" s="32">
        <v>688</v>
      </c>
      <c r="I67" s="32">
        <v>686</v>
      </c>
      <c r="J67" s="32">
        <v>682</v>
      </c>
      <c r="K67" s="32">
        <v>684</v>
      </c>
      <c r="L67" s="32">
        <v>686</v>
      </c>
      <c r="M67" s="32">
        <v>692</v>
      </c>
      <c r="N67" s="32">
        <v>695</v>
      </c>
      <c r="O67" s="32">
        <v>691</v>
      </c>
      <c r="P67" s="32">
        <v>689</v>
      </c>
      <c r="Q67" s="32">
        <v>689</v>
      </c>
      <c r="R67" s="32">
        <v>689</v>
      </c>
      <c r="S67" s="32">
        <v>690</v>
      </c>
      <c r="T67" s="32">
        <v>689</v>
      </c>
      <c r="U67" s="32">
        <v>688</v>
      </c>
      <c r="V67" s="32">
        <v>689</v>
      </c>
      <c r="W67" s="32">
        <v>687</v>
      </c>
      <c r="X67" s="32">
        <v>686</v>
      </c>
      <c r="Y67" s="32">
        <v>690</v>
      </c>
      <c r="Z67" s="32">
        <v>691</v>
      </c>
      <c r="AA67" s="32">
        <v>686</v>
      </c>
      <c r="AB67" s="32">
        <v>674</v>
      </c>
      <c r="AC67" s="32">
        <v>665</v>
      </c>
      <c r="AD67" s="32">
        <v>668</v>
      </c>
      <c r="AE67" s="32">
        <v>672</v>
      </c>
      <c r="AF67" s="32">
        <v>675</v>
      </c>
      <c r="AG67" s="32">
        <v>673</v>
      </c>
      <c r="AH67" s="32">
        <v>670</v>
      </c>
      <c r="AI67" s="32">
        <v>673</v>
      </c>
      <c r="AJ67" s="32">
        <v>678</v>
      </c>
      <c r="AK67" s="32">
        <v>675</v>
      </c>
      <c r="AL67" s="32">
        <v>677</v>
      </c>
      <c r="AM67" s="32">
        <v>679</v>
      </c>
      <c r="AN67" s="32">
        <v>683</v>
      </c>
      <c r="AO67" s="32">
        <v>685</v>
      </c>
      <c r="AP67" s="32">
        <v>686</v>
      </c>
      <c r="AQ67" s="32">
        <v>685</v>
      </c>
      <c r="AR67" s="32">
        <v>684</v>
      </c>
      <c r="AS67" s="32">
        <v>693</v>
      </c>
      <c r="AT67" s="32">
        <v>692</v>
      </c>
      <c r="AU67" s="32">
        <v>691</v>
      </c>
      <c r="AV67" s="32">
        <v>686</v>
      </c>
      <c r="AW67" s="32">
        <v>687</v>
      </c>
      <c r="AX67" s="32">
        <v>687</v>
      </c>
      <c r="AY67" s="32">
        <v>680</v>
      </c>
      <c r="AZ67" s="32">
        <v>686</v>
      </c>
      <c r="BA67" s="32">
        <v>687</v>
      </c>
      <c r="BB67" s="32">
        <v>683</v>
      </c>
      <c r="BC67" s="32">
        <v>681</v>
      </c>
      <c r="BD67" s="32">
        <v>680</v>
      </c>
      <c r="BE67" s="32">
        <v>676</v>
      </c>
      <c r="BF67" s="32">
        <v>669</v>
      </c>
      <c r="BG67" s="32">
        <v>671</v>
      </c>
      <c r="BH67" s="32">
        <v>673</v>
      </c>
      <c r="BI67" s="32">
        <v>675</v>
      </c>
      <c r="BJ67" s="32">
        <v>675</v>
      </c>
      <c r="BK67" s="32">
        <v>668</v>
      </c>
      <c r="BL67" s="32">
        <v>673</v>
      </c>
      <c r="BM67" s="32">
        <v>680</v>
      </c>
      <c r="BN67" s="32">
        <v>681</v>
      </c>
      <c r="BO67" s="32">
        <v>683</v>
      </c>
      <c r="BP67" s="32">
        <v>686</v>
      </c>
      <c r="BQ67" s="32">
        <v>694</v>
      </c>
      <c r="BR67" s="32">
        <v>697</v>
      </c>
      <c r="BS67" s="32">
        <v>702</v>
      </c>
      <c r="BT67" s="32">
        <v>707</v>
      </c>
      <c r="BU67" s="32">
        <v>710</v>
      </c>
      <c r="BV67" s="32">
        <v>711</v>
      </c>
      <c r="BW67" s="32">
        <v>712</v>
      </c>
      <c r="BX67" s="32">
        <v>716</v>
      </c>
      <c r="BY67" s="32">
        <v>725</v>
      </c>
      <c r="BZ67" s="32">
        <v>723</v>
      </c>
      <c r="CA67" s="32">
        <v>722</v>
      </c>
      <c r="CB67" s="32">
        <v>723</v>
      </c>
      <c r="CC67" s="32">
        <v>724</v>
      </c>
      <c r="CD67" s="32">
        <v>724</v>
      </c>
      <c r="CE67" s="32">
        <v>722</v>
      </c>
      <c r="CF67" s="32">
        <v>722</v>
      </c>
      <c r="CG67" s="32">
        <v>724</v>
      </c>
      <c r="CH67" s="32">
        <v>727</v>
      </c>
      <c r="CI67" s="32">
        <v>722</v>
      </c>
      <c r="CJ67" s="32">
        <v>720</v>
      </c>
      <c r="CK67" s="32">
        <v>723</v>
      </c>
      <c r="CL67" s="32">
        <v>723</v>
      </c>
      <c r="CM67" s="32">
        <v>724</v>
      </c>
      <c r="CN67" s="32">
        <v>726</v>
      </c>
      <c r="CO67" s="32">
        <v>723</v>
      </c>
      <c r="CP67" s="32">
        <v>729</v>
      </c>
      <c r="CQ67" s="32">
        <v>729</v>
      </c>
      <c r="CR67" s="32">
        <v>727</v>
      </c>
      <c r="CS67" s="33">
        <v>727</v>
      </c>
      <c r="CT67" s="30">
        <f t="shared" si="68"/>
        <v>66580</v>
      </c>
      <c r="CU67" s="152"/>
      <c r="CV67" s="244"/>
    </row>
    <row r="68" spans="1:100" ht="15.75" thickBot="1">
      <c r="A68" s="171" t="s">
        <v>39</v>
      </c>
      <c r="B68" s="116">
        <v>27.7</v>
      </c>
      <c r="C68" s="117">
        <v>27.7</v>
      </c>
      <c r="D68" s="117">
        <v>27.7</v>
      </c>
      <c r="E68" s="117">
        <v>27.7</v>
      </c>
      <c r="F68" s="117">
        <v>27.7</v>
      </c>
      <c r="G68" s="117">
        <v>27.7</v>
      </c>
      <c r="H68" s="117">
        <v>27.7</v>
      </c>
      <c r="I68" s="117">
        <v>27.7</v>
      </c>
      <c r="J68" s="117">
        <v>27.7</v>
      </c>
      <c r="K68" s="117">
        <v>27.7</v>
      </c>
      <c r="L68" s="117">
        <v>27.7</v>
      </c>
      <c r="M68" s="117">
        <v>27.7</v>
      </c>
      <c r="N68" s="117">
        <v>27.7</v>
      </c>
      <c r="O68" s="117">
        <v>27.7</v>
      </c>
      <c r="P68" s="117">
        <v>27.7</v>
      </c>
      <c r="Q68" s="117">
        <v>25</v>
      </c>
      <c r="R68" s="117">
        <v>20</v>
      </c>
      <c r="S68" s="117">
        <v>10</v>
      </c>
      <c r="T68" s="117">
        <v>0</v>
      </c>
      <c r="U68" s="117">
        <v>0</v>
      </c>
      <c r="V68" s="117">
        <v>0</v>
      </c>
      <c r="W68" s="117">
        <v>0</v>
      </c>
      <c r="X68" s="117">
        <v>0</v>
      </c>
      <c r="Y68" s="117">
        <v>0</v>
      </c>
      <c r="Z68" s="117">
        <v>0</v>
      </c>
      <c r="AA68" s="117">
        <v>0</v>
      </c>
      <c r="AB68" s="117">
        <v>0</v>
      </c>
      <c r="AC68" s="117">
        <v>0</v>
      </c>
      <c r="AD68" s="117">
        <v>0</v>
      </c>
      <c r="AE68" s="117">
        <v>0</v>
      </c>
      <c r="AF68" s="117">
        <v>0</v>
      </c>
      <c r="AG68" s="117">
        <v>0</v>
      </c>
      <c r="AH68" s="117">
        <v>0</v>
      </c>
      <c r="AI68" s="117">
        <v>0</v>
      </c>
      <c r="AJ68" s="117">
        <v>0</v>
      </c>
      <c r="AK68" s="117">
        <v>0</v>
      </c>
      <c r="AL68" s="117">
        <v>0</v>
      </c>
      <c r="AM68" s="117">
        <v>0</v>
      </c>
      <c r="AN68" s="117">
        <v>0</v>
      </c>
      <c r="AO68" s="117">
        <v>0</v>
      </c>
      <c r="AP68" s="117">
        <v>0</v>
      </c>
      <c r="AQ68" s="117">
        <v>0</v>
      </c>
      <c r="AR68" s="117">
        <v>0</v>
      </c>
      <c r="AS68" s="117">
        <v>0</v>
      </c>
      <c r="AT68" s="117">
        <v>0</v>
      </c>
      <c r="AU68" s="117">
        <v>0</v>
      </c>
      <c r="AV68" s="117">
        <v>0</v>
      </c>
      <c r="AW68" s="117">
        <v>0</v>
      </c>
      <c r="AX68" s="117">
        <v>0</v>
      </c>
      <c r="AY68" s="117">
        <v>0</v>
      </c>
      <c r="AZ68" s="117">
        <v>0</v>
      </c>
      <c r="BA68" s="117">
        <v>0</v>
      </c>
      <c r="BB68" s="117">
        <v>0</v>
      </c>
      <c r="BC68" s="117">
        <v>0</v>
      </c>
      <c r="BD68" s="117">
        <v>0</v>
      </c>
      <c r="BE68" s="117">
        <v>0</v>
      </c>
      <c r="BF68" s="117">
        <v>0</v>
      </c>
      <c r="BG68" s="117">
        <v>0</v>
      </c>
      <c r="BH68" s="117">
        <v>0</v>
      </c>
      <c r="BI68" s="117">
        <v>0</v>
      </c>
      <c r="BJ68" s="117">
        <v>0</v>
      </c>
      <c r="BK68" s="117">
        <v>0</v>
      </c>
      <c r="BL68" s="117">
        <v>0</v>
      </c>
      <c r="BM68" s="117">
        <v>0</v>
      </c>
      <c r="BN68" s="117">
        <v>0</v>
      </c>
      <c r="BO68" s="117">
        <v>0</v>
      </c>
      <c r="BP68" s="117">
        <v>0</v>
      </c>
      <c r="BQ68" s="117">
        <v>0</v>
      </c>
      <c r="BR68" s="117">
        <v>0</v>
      </c>
      <c r="BS68" s="117">
        <v>0</v>
      </c>
      <c r="BT68" s="117">
        <v>0</v>
      </c>
      <c r="BU68" s="117">
        <v>0</v>
      </c>
      <c r="BV68" s="117">
        <v>0</v>
      </c>
      <c r="BW68" s="117">
        <v>0</v>
      </c>
      <c r="BX68" s="117">
        <v>0</v>
      </c>
      <c r="BY68" s="117">
        <v>0</v>
      </c>
      <c r="BZ68" s="117">
        <v>0</v>
      </c>
      <c r="CA68" s="117">
        <v>0</v>
      </c>
      <c r="CB68" s="117">
        <v>0</v>
      </c>
      <c r="CC68" s="117">
        <v>0</v>
      </c>
      <c r="CD68" s="117">
        <v>0</v>
      </c>
      <c r="CE68" s="117">
        <v>0</v>
      </c>
      <c r="CF68" s="117">
        <v>0</v>
      </c>
      <c r="CG68" s="117">
        <v>0</v>
      </c>
      <c r="CH68" s="117">
        <v>0</v>
      </c>
      <c r="CI68" s="117">
        <v>0</v>
      </c>
      <c r="CJ68" s="117">
        <v>0</v>
      </c>
      <c r="CK68" s="117">
        <v>0</v>
      </c>
      <c r="CL68" s="117">
        <v>0</v>
      </c>
      <c r="CM68" s="117">
        <v>0</v>
      </c>
      <c r="CN68" s="117">
        <v>0</v>
      </c>
      <c r="CO68" s="117">
        <v>0</v>
      </c>
      <c r="CP68" s="117">
        <v>0</v>
      </c>
      <c r="CQ68" s="117">
        <v>0</v>
      </c>
      <c r="CR68" s="117">
        <v>0</v>
      </c>
      <c r="CS68" s="118">
        <v>0</v>
      </c>
      <c r="CT68" s="115">
        <f t="shared" si="68"/>
        <v>470.49999999999989</v>
      </c>
      <c r="CU68" s="152"/>
      <c r="CV68" s="244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00" ht="15.75" thickBot="1">
      <c r="A71" s="110" t="s">
        <v>73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</row>
    <row r="72" spans="1:100" ht="15.75" thickBot="1">
      <c r="A72" s="11" t="s">
        <v>25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26</v>
      </c>
      <c r="CU72" s="150"/>
    </row>
    <row r="73" spans="1:100">
      <c r="A73" s="26" t="s">
        <v>33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30</v>
      </c>
      <c r="AH73" s="121">
        <v>47</v>
      </c>
      <c r="AI73" s="121">
        <v>47</v>
      </c>
      <c r="AJ73" s="121">
        <v>47</v>
      </c>
      <c r="AK73" s="121">
        <v>17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122">
        <v>0</v>
      </c>
      <c r="CT73" s="30">
        <f>SUM(B73:CS73)</f>
        <v>188</v>
      </c>
      <c r="CU73" s="152"/>
    </row>
    <row r="74" spans="1:100">
      <c r="A74" s="30" t="s">
        <v>34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0</v>
      </c>
      <c r="CT74" s="30">
        <f t="shared" ref="CT74:CT79" si="69">SUM(B74:CS74)</f>
        <v>0</v>
      </c>
      <c r="CU74" s="152"/>
    </row>
    <row r="75" spans="1:100">
      <c r="A75" s="30" t="s">
        <v>35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9"/>
        <v>0</v>
      </c>
      <c r="CU75" s="152"/>
    </row>
    <row r="76" spans="1:100">
      <c r="A76" s="30" t="s">
        <v>36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25</v>
      </c>
      <c r="AH76" s="1">
        <v>25</v>
      </c>
      <c r="AI76" s="1">
        <v>25</v>
      </c>
      <c r="AJ76" s="1">
        <v>25</v>
      </c>
      <c r="AK76" s="1">
        <v>25</v>
      </c>
      <c r="AL76" s="1">
        <v>25</v>
      </c>
      <c r="AM76" s="1">
        <v>25</v>
      </c>
      <c r="AN76" s="1">
        <v>25</v>
      </c>
      <c r="AO76" s="1">
        <v>25</v>
      </c>
      <c r="AP76" s="1">
        <v>25</v>
      </c>
      <c r="AQ76" s="1">
        <v>25</v>
      </c>
      <c r="AR76" s="1">
        <v>25</v>
      </c>
      <c r="AS76" s="1">
        <v>25</v>
      </c>
      <c r="AT76" s="1">
        <v>25</v>
      </c>
      <c r="AU76" s="1">
        <v>25</v>
      </c>
      <c r="AV76" s="1">
        <v>25</v>
      </c>
      <c r="AW76" s="1">
        <v>25</v>
      </c>
      <c r="AX76" s="1">
        <v>25</v>
      </c>
      <c r="AY76" s="1">
        <v>25</v>
      </c>
      <c r="AZ76" s="1">
        <v>25</v>
      </c>
      <c r="BA76" s="1">
        <v>25</v>
      </c>
      <c r="BB76" s="1">
        <v>25</v>
      </c>
      <c r="BC76" s="1">
        <v>25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93">
        <v>0</v>
      </c>
      <c r="CT76" s="30">
        <f t="shared" si="69"/>
        <v>575</v>
      </c>
      <c r="CU76" s="152"/>
    </row>
    <row r="77" spans="1:100">
      <c r="A77" s="30" t="s">
        <v>37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30</v>
      </c>
      <c r="AH77" s="1">
        <v>60</v>
      </c>
      <c r="AI77" s="1">
        <v>69</v>
      </c>
      <c r="AJ77" s="1">
        <v>69</v>
      </c>
      <c r="AK77" s="1">
        <v>69</v>
      </c>
      <c r="AL77" s="1">
        <v>69</v>
      </c>
      <c r="AM77" s="1">
        <v>69</v>
      </c>
      <c r="AN77" s="1">
        <v>69</v>
      </c>
      <c r="AO77" s="1">
        <v>69</v>
      </c>
      <c r="AP77" s="1">
        <v>69</v>
      </c>
      <c r="AQ77" s="1">
        <v>69</v>
      </c>
      <c r="AR77" s="1">
        <v>69</v>
      </c>
      <c r="AS77" s="1">
        <v>69</v>
      </c>
      <c r="AT77" s="1">
        <v>69</v>
      </c>
      <c r="AU77" s="1">
        <v>69</v>
      </c>
      <c r="AV77" s="1">
        <v>69</v>
      </c>
      <c r="AW77" s="1">
        <v>69</v>
      </c>
      <c r="AX77" s="1">
        <v>69</v>
      </c>
      <c r="AY77" s="1">
        <v>69</v>
      </c>
      <c r="AZ77" s="1">
        <v>69</v>
      </c>
      <c r="BA77" s="1">
        <v>69</v>
      </c>
      <c r="BB77" s="1">
        <v>69</v>
      </c>
      <c r="BC77" s="1">
        <v>69</v>
      </c>
      <c r="BD77" s="1">
        <v>39</v>
      </c>
      <c r="BE77" s="1">
        <v>9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93">
        <v>0</v>
      </c>
      <c r="CT77" s="30">
        <f t="shared" si="69"/>
        <v>1587</v>
      </c>
      <c r="CU77" s="152"/>
    </row>
    <row r="78" spans="1:100">
      <c r="A78" s="30" t="s">
        <v>38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9"/>
        <v>0</v>
      </c>
      <c r="CU78" s="152"/>
    </row>
    <row r="79" spans="1:100" ht="15.75" thickBot="1">
      <c r="A79" s="115" t="s">
        <v>39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30">
        <f t="shared" si="69"/>
        <v>0</v>
      </c>
      <c r="CU79" s="152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249"/>
      <c r="CU80" s="152"/>
    </row>
    <row r="81" spans="1:102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151"/>
    </row>
    <row r="82" spans="1:102" ht="15.75" thickBot="1">
      <c r="A82" s="126" t="s">
        <v>9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4"/>
    </row>
    <row r="83" spans="1:102" ht="15.75" thickBot="1">
      <c r="A83" s="67" t="s">
        <v>58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26</v>
      </c>
      <c r="CU83" s="150"/>
      <c r="CX83" s="234"/>
    </row>
    <row r="84" spans="1:102">
      <c r="A84" s="204" t="s">
        <v>59</v>
      </c>
      <c r="B84" s="210">
        <f>SUM(B85:B87)</f>
        <v>0</v>
      </c>
      <c r="C84" s="211">
        <f t="shared" ref="C84:BN84" si="70">SUM(C85:C87)</f>
        <v>0</v>
      </c>
      <c r="D84" s="211">
        <f t="shared" si="70"/>
        <v>0</v>
      </c>
      <c r="E84" s="211">
        <f t="shared" si="70"/>
        <v>0</v>
      </c>
      <c r="F84" s="211">
        <f t="shared" si="70"/>
        <v>0</v>
      </c>
      <c r="G84" s="211">
        <f t="shared" si="70"/>
        <v>0</v>
      </c>
      <c r="H84" s="211">
        <f t="shared" si="70"/>
        <v>0</v>
      </c>
      <c r="I84" s="211">
        <f t="shared" si="70"/>
        <v>0</v>
      </c>
      <c r="J84" s="211">
        <f t="shared" si="70"/>
        <v>0</v>
      </c>
      <c r="K84" s="211">
        <f t="shared" si="70"/>
        <v>0</v>
      </c>
      <c r="L84" s="211">
        <f t="shared" si="70"/>
        <v>0</v>
      </c>
      <c r="M84" s="211">
        <f t="shared" si="70"/>
        <v>0</v>
      </c>
      <c r="N84" s="211">
        <f t="shared" si="70"/>
        <v>0</v>
      </c>
      <c r="O84" s="211">
        <f t="shared" si="70"/>
        <v>0</v>
      </c>
      <c r="P84" s="211">
        <f t="shared" si="70"/>
        <v>0</v>
      </c>
      <c r="Q84" s="211">
        <f t="shared" si="70"/>
        <v>0</v>
      </c>
      <c r="R84" s="211">
        <f t="shared" si="70"/>
        <v>0</v>
      </c>
      <c r="S84" s="211">
        <f t="shared" si="70"/>
        <v>0</v>
      </c>
      <c r="T84" s="211">
        <f t="shared" si="70"/>
        <v>0</v>
      </c>
      <c r="U84" s="211">
        <f t="shared" si="70"/>
        <v>0</v>
      </c>
      <c r="V84" s="211">
        <f t="shared" si="70"/>
        <v>0</v>
      </c>
      <c r="W84" s="211">
        <f t="shared" si="70"/>
        <v>0</v>
      </c>
      <c r="X84" s="211">
        <f t="shared" si="70"/>
        <v>0</v>
      </c>
      <c r="Y84" s="211">
        <f t="shared" si="70"/>
        <v>0</v>
      </c>
      <c r="Z84" s="211">
        <f t="shared" si="70"/>
        <v>0</v>
      </c>
      <c r="AA84" s="211">
        <f t="shared" si="70"/>
        <v>0</v>
      </c>
      <c r="AB84" s="211">
        <f t="shared" si="70"/>
        <v>0</v>
      </c>
      <c r="AC84" s="211">
        <f t="shared" si="70"/>
        <v>0</v>
      </c>
      <c r="AD84" s="211">
        <f t="shared" si="70"/>
        <v>0</v>
      </c>
      <c r="AE84" s="211">
        <f t="shared" si="70"/>
        <v>0</v>
      </c>
      <c r="AF84" s="211">
        <f t="shared" si="70"/>
        <v>0</v>
      </c>
      <c r="AG84" s="211">
        <f t="shared" si="70"/>
        <v>0</v>
      </c>
      <c r="AH84" s="211">
        <f t="shared" si="70"/>
        <v>160</v>
      </c>
      <c r="AI84" s="211">
        <f t="shared" si="70"/>
        <v>160</v>
      </c>
      <c r="AJ84" s="211">
        <f t="shared" si="70"/>
        <v>120</v>
      </c>
      <c r="AK84" s="211">
        <f t="shared" si="70"/>
        <v>120.2</v>
      </c>
      <c r="AL84" s="211">
        <f t="shared" si="70"/>
        <v>146.69999999999999</v>
      </c>
      <c r="AM84" s="211">
        <f t="shared" si="70"/>
        <v>146.5</v>
      </c>
      <c r="AN84" s="211">
        <f t="shared" si="70"/>
        <v>147.1</v>
      </c>
      <c r="AO84" s="211">
        <f t="shared" si="70"/>
        <v>147.19999999999999</v>
      </c>
      <c r="AP84" s="211">
        <f t="shared" si="70"/>
        <v>146.5</v>
      </c>
      <c r="AQ84" s="211">
        <f t="shared" si="70"/>
        <v>146</v>
      </c>
      <c r="AR84" s="211">
        <f t="shared" si="70"/>
        <v>145.69999999999999</v>
      </c>
      <c r="AS84" s="211">
        <f t="shared" si="70"/>
        <v>144.89999999999998</v>
      </c>
      <c r="AT84" s="211">
        <f t="shared" si="70"/>
        <v>0</v>
      </c>
      <c r="AU84" s="211">
        <f t="shared" si="70"/>
        <v>0</v>
      </c>
      <c r="AV84" s="211">
        <f t="shared" si="70"/>
        <v>0</v>
      </c>
      <c r="AW84" s="211">
        <f t="shared" si="70"/>
        <v>0</v>
      </c>
      <c r="AX84" s="211">
        <f t="shared" si="70"/>
        <v>0</v>
      </c>
      <c r="AY84" s="211">
        <f t="shared" si="70"/>
        <v>0</v>
      </c>
      <c r="AZ84" s="211">
        <f t="shared" si="70"/>
        <v>0</v>
      </c>
      <c r="BA84" s="211">
        <f t="shared" si="70"/>
        <v>0</v>
      </c>
      <c r="BB84" s="211">
        <f t="shared" si="70"/>
        <v>0</v>
      </c>
      <c r="BC84" s="211">
        <f t="shared" si="70"/>
        <v>0</v>
      </c>
      <c r="BD84" s="211">
        <f t="shared" si="70"/>
        <v>0</v>
      </c>
      <c r="BE84" s="211">
        <f t="shared" si="70"/>
        <v>0</v>
      </c>
      <c r="BF84" s="211">
        <f t="shared" si="70"/>
        <v>0</v>
      </c>
      <c r="BG84" s="211">
        <f t="shared" si="70"/>
        <v>0</v>
      </c>
      <c r="BH84" s="211">
        <f t="shared" si="70"/>
        <v>0</v>
      </c>
      <c r="BI84" s="211">
        <f t="shared" si="70"/>
        <v>0</v>
      </c>
      <c r="BJ84" s="211">
        <f t="shared" si="70"/>
        <v>0</v>
      </c>
      <c r="BK84" s="211">
        <f t="shared" si="70"/>
        <v>0</v>
      </c>
      <c r="BL84" s="211">
        <f t="shared" si="70"/>
        <v>0</v>
      </c>
      <c r="BM84" s="211">
        <f t="shared" si="70"/>
        <v>0</v>
      </c>
      <c r="BN84" s="211">
        <f t="shared" si="70"/>
        <v>25.1</v>
      </c>
      <c r="BO84" s="211">
        <f t="shared" ref="BO84:CS84" si="71">SUM(BO85:BO87)</f>
        <v>24.3</v>
      </c>
      <c r="BP84" s="211">
        <f t="shared" si="71"/>
        <v>0</v>
      </c>
      <c r="BQ84" s="211">
        <f t="shared" si="71"/>
        <v>0</v>
      </c>
      <c r="BR84" s="211">
        <f t="shared" si="71"/>
        <v>24.8</v>
      </c>
      <c r="BS84" s="211">
        <f t="shared" si="71"/>
        <v>0</v>
      </c>
      <c r="BT84" s="211">
        <f t="shared" si="71"/>
        <v>0</v>
      </c>
      <c r="BU84" s="211">
        <f t="shared" si="71"/>
        <v>0</v>
      </c>
      <c r="BV84" s="211">
        <f t="shared" si="71"/>
        <v>0</v>
      </c>
      <c r="BW84" s="211">
        <f t="shared" si="71"/>
        <v>0</v>
      </c>
      <c r="BX84" s="211">
        <f t="shared" si="71"/>
        <v>0</v>
      </c>
      <c r="BY84" s="211">
        <f t="shared" si="71"/>
        <v>0</v>
      </c>
      <c r="BZ84" s="211">
        <f t="shared" si="71"/>
        <v>0</v>
      </c>
      <c r="CA84" s="211">
        <f t="shared" si="71"/>
        <v>0</v>
      </c>
      <c r="CB84" s="211">
        <f t="shared" si="71"/>
        <v>0</v>
      </c>
      <c r="CC84" s="211">
        <f t="shared" si="71"/>
        <v>0</v>
      </c>
      <c r="CD84" s="211">
        <f t="shared" si="71"/>
        <v>0</v>
      </c>
      <c r="CE84" s="211">
        <f t="shared" si="71"/>
        <v>0</v>
      </c>
      <c r="CF84" s="211">
        <f t="shared" si="71"/>
        <v>0</v>
      </c>
      <c r="CG84" s="211">
        <f t="shared" si="71"/>
        <v>0</v>
      </c>
      <c r="CH84" s="211">
        <f t="shared" si="71"/>
        <v>0</v>
      </c>
      <c r="CI84" s="211">
        <f t="shared" si="71"/>
        <v>0</v>
      </c>
      <c r="CJ84" s="211">
        <f t="shared" si="71"/>
        <v>0</v>
      </c>
      <c r="CK84" s="211">
        <f t="shared" si="71"/>
        <v>0</v>
      </c>
      <c r="CL84" s="211">
        <f t="shared" si="71"/>
        <v>0</v>
      </c>
      <c r="CM84" s="211">
        <f t="shared" si="71"/>
        <v>0</v>
      </c>
      <c r="CN84" s="211">
        <f t="shared" si="71"/>
        <v>0</v>
      </c>
      <c r="CO84" s="211">
        <f t="shared" si="71"/>
        <v>0</v>
      </c>
      <c r="CP84" s="211">
        <f t="shared" si="71"/>
        <v>0</v>
      </c>
      <c r="CQ84" s="211">
        <f t="shared" si="71"/>
        <v>0</v>
      </c>
      <c r="CR84" s="211">
        <f t="shared" si="71"/>
        <v>0</v>
      </c>
      <c r="CS84" s="212">
        <f t="shared" si="71"/>
        <v>0</v>
      </c>
      <c r="CT84" s="208">
        <f>SUM(B84:CS84)</f>
        <v>1805</v>
      </c>
      <c r="CU84" s="150"/>
    </row>
    <row r="85" spans="1:102">
      <c r="A85" s="25" t="s">
        <v>60</v>
      </c>
      <c r="B85" s="45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93">
        <v>0</v>
      </c>
      <c r="CT85" s="209">
        <f>SUM(B85:CS85)</f>
        <v>0</v>
      </c>
      <c r="CU85" s="152"/>
    </row>
    <row r="86" spans="1:102">
      <c r="A86" s="25" t="s">
        <v>61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160</v>
      </c>
      <c r="AI86" s="1">
        <v>160</v>
      </c>
      <c r="AJ86" s="1">
        <v>120</v>
      </c>
      <c r="AK86" s="1">
        <v>120.2</v>
      </c>
      <c r="AL86" s="1">
        <v>146.69999999999999</v>
      </c>
      <c r="AM86" s="1">
        <v>146.5</v>
      </c>
      <c r="AN86" s="1">
        <v>147.1</v>
      </c>
      <c r="AO86" s="1">
        <v>147.19999999999999</v>
      </c>
      <c r="AP86" s="1">
        <v>146.5</v>
      </c>
      <c r="AQ86" s="1">
        <v>146</v>
      </c>
      <c r="AR86" s="1">
        <v>145.69999999999999</v>
      </c>
      <c r="AS86" s="1">
        <v>144.89999999999998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25.1</v>
      </c>
      <c r="BO86" s="1">
        <v>24.3</v>
      </c>
      <c r="BP86" s="1">
        <v>0</v>
      </c>
      <c r="BQ86" s="1">
        <v>0</v>
      </c>
      <c r="BR86" s="1">
        <v>24.8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72">SUM(B86:CS86)</f>
        <v>1805</v>
      </c>
      <c r="CU86" s="152"/>
    </row>
    <row r="87" spans="1:102">
      <c r="A87" s="25" t="s">
        <v>62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09">
        <f t="shared" si="72"/>
        <v>0</v>
      </c>
      <c r="CU87" s="152"/>
    </row>
    <row r="88" spans="1:102">
      <c r="A88" s="205" t="s">
        <v>63</v>
      </c>
      <c r="B88" s="213">
        <f t="shared" ref="B88:AG88" si="73">SUM(B89:B90)</f>
        <v>0</v>
      </c>
      <c r="C88" s="128">
        <f t="shared" si="73"/>
        <v>0</v>
      </c>
      <c r="D88" s="128">
        <f t="shared" si="73"/>
        <v>0</v>
      </c>
      <c r="E88" s="128">
        <f t="shared" si="73"/>
        <v>0</v>
      </c>
      <c r="F88" s="128">
        <f t="shared" si="73"/>
        <v>0</v>
      </c>
      <c r="G88" s="128">
        <f t="shared" si="73"/>
        <v>0</v>
      </c>
      <c r="H88" s="128">
        <f t="shared" si="73"/>
        <v>0</v>
      </c>
      <c r="I88" s="128">
        <f t="shared" si="73"/>
        <v>0</v>
      </c>
      <c r="J88" s="128">
        <f t="shared" si="73"/>
        <v>0</v>
      </c>
      <c r="K88" s="128">
        <f t="shared" si="73"/>
        <v>0</v>
      </c>
      <c r="L88" s="128">
        <f t="shared" si="73"/>
        <v>0</v>
      </c>
      <c r="M88" s="128">
        <f t="shared" si="73"/>
        <v>0</v>
      </c>
      <c r="N88" s="128">
        <f t="shared" si="73"/>
        <v>0</v>
      </c>
      <c r="O88" s="128">
        <f t="shared" si="73"/>
        <v>0</v>
      </c>
      <c r="P88" s="128">
        <f t="shared" si="73"/>
        <v>0</v>
      </c>
      <c r="Q88" s="128">
        <f t="shared" si="73"/>
        <v>0</v>
      </c>
      <c r="R88" s="128">
        <f t="shared" si="73"/>
        <v>0</v>
      </c>
      <c r="S88" s="128">
        <f t="shared" si="73"/>
        <v>0</v>
      </c>
      <c r="T88" s="128">
        <f t="shared" si="73"/>
        <v>0</v>
      </c>
      <c r="U88" s="128">
        <f t="shared" si="73"/>
        <v>0</v>
      </c>
      <c r="V88" s="128">
        <f t="shared" si="73"/>
        <v>0</v>
      </c>
      <c r="W88" s="128">
        <f t="shared" si="73"/>
        <v>0</v>
      </c>
      <c r="X88" s="128">
        <f t="shared" si="73"/>
        <v>0</v>
      </c>
      <c r="Y88" s="128">
        <f t="shared" si="73"/>
        <v>0</v>
      </c>
      <c r="Z88" s="128">
        <f t="shared" si="73"/>
        <v>0.04</v>
      </c>
      <c r="AA88" s="128">
        <f t="shared" si="73"/>
        <v>1.24342</v>
      </c>
      <c r="AB88" s="128">
        <f t="shared" si="73"/>
        <v>4.8319667200000005</v>
      </c>
      <c r="AC88" s="128">
        <f t="shared" si="73"/>
        <v>10.548562560000001</v>
      </c>
      <c r="AD88" s="128">
        <f t="shared" si="73"/>
        <v>15.779356200000002</v>
      </c>
      <c r="AE88" s="128">
        <f t="shared" si="73"/>
        <v>23.766198299999999</v>
      </c>
      <c r="AF88" s="128">
        <f t="shared" si="73"/>
        <v>35.450837899999996</v>
      </c>
      <c r="AG88" s="128">
        <f t="shared" si="73"/>
        <v>46.853668200000001</v>
      </c>
      <c r="AH88" s="128">
        <f t="shared" ref="AH88:BM88" si="74">SUM(AH89:AH90)</f>
        <v>59.402729199999996</v>
      </c>
      <c r="AI88" s="128">
        <f t="shared" si="74"/>
        <v>72.273489799999993</v>
      </c>
      <c r="AJ88" s="128">
        <f t="shared" si="74"/>
        <v>83.924473000000006</v>
      </c>
      <c r="AK88" s="128">
        <f t="shared" si="74"/>
        <v>82.509329200000025</v>
      </c>
      <c r="AL88" s="128">
        <f t="shared" si="74"/>
        <v>85.289295199999998</v>
      </c>
      <c r="AM88" s="128">
        <f t="shared" si="74"/>
        <v>85.397049900000013</v>
      </c>
      <c r="AN88" s="128">
        <f t="shared" si="74"/>
        <v>74.668842699999999</v>
      </c>
      <c r="AO88" s="128">
        <f t="shared" si="74"/>
        <v>88.5797709</v>
      </c>
      <c r="AP88" s="128">
        <f t="shared" si="74"/>
        <v>106.96387519999999</v>
      </c>
      <c r="AQ88" s="128">
        <f t="shared" si="74"/>
        <v>90.245229300000005</v>
      </c>
      <c r="AR88" s="128">
        <f t="shared" si="74"/>
        <v>81.512762699999996</v>
      </c>
      <c r="AS88" s="128">
        <f t="shared" si="74"/>
        <v>89.474642299999999</v>
      </c>
      <c r="AT88" s="128">
        <f t="shared" si="74"/>
        <v>107.4523487</v>
      </c>
      <c r="AU88" s="128">
        <f t="shared" si="74"/>
        <v>133.40585120000003</v>
      </c>
      <c r="AV88" s="128">
        <f t="shared" si="74"/>
        <v>133.81862970000003</v>
      </c>
      <c r="AW88" s="128">
        <f t="shared" si="74"/>
        <v>110.7422298</v>
      </c>
      <c r="AX88" s="128">
        <f t="shared" si="74"/>
        <v>131.37546859999998</v>
      </c>
      <c r="AY88" s="128">
        <f t="shared" si="74"/>
        <v>143.18390609999997</v>
      </c>
      <c r="AZ88" s="128">
        <f t="shared" si="74"/>
        <v>136.0859012</v>
      </c>
      <c r="BA88" s="128">
        <f t="shared" si="74"/>
        <v>108.715217</v>
      </c>
      <c r="BB88" s="128">
        <f t="shared" si="74"/>
        <v>79.752978299999981</v>
      </c>
      <c r="BC88" s="128">
        <f t="shared" si="74"/>
        <v>103.6566904</v>
      </c>
      <c r="BD88" s="128">
        <f t="shared" si="74"/>
        <v>127.9387416</v>
      </c>
      <c r="BE88" s="128">
        <f t="shared" si="74"/>
        <v>118.9761958</v>
      </c>
      <c r="BF88" s="128">
        <f t="shared" si="74"/>
        <v>118.32620310000001</v>
      </c>
      <c r="BG88" s="128">
        <f t="shared" si="74"/>
        <v>106.237887</v>
      </c>
      <c r="BH88" s="128">
        <f t="shared" si="74"/>
        <v>92.211793999999998</v>
      </c>
      <c r="BI88" s="128">
        <f t="shared" si="74"/>
        <v>76.356611000000001</v>
      </c>
      <c r="BJ88" s="128">
        <f t="shared" si="74"/>
        <v>60.894779</v>
      </c>
      <c r="BK88" s="128">
        <f t="shared" si="74"/>
        <v>62.435199000000011</v>
      </c>
      <c r="BL88" s="128">
        <f t="shared" si="74"/>
        <v>66.754199100000008</v>
      </c>
      <c r="BM88" s="128">
        <f t="shared" si="74"/>
        <v>60.970666299999991</v>
      </c>
      <c r="BN88" s="128">
        <f t="shared" ref="BN88:CS88" si="75">SUM(BN89:BN90)</f>
        <v>55.418470799999994</v>
      </c>
      <c r="BO88" s="128">
        <f t="shared" si="75"/>
        <v>46.609034500000007</v>
      </c>
      <c r="BP88" s="128">
        <f t="shared" si="75"/>
        <v>39.326066599999997</v>
      </c>
      <c r="BQ88" s="128">
        <f t="shared" si="75"/>
        <v>32.744548399999999</v>
      </c>
      <c r="BR88" s="128">
        <f t="shared" si="75"/>
        <v>19.9081318</v>
      </c>
      <c r="BS88" s="128">
        <f t="shared" si="75"/>
        <v>16.080321920000003</v>
      </c>
      <c r="BT88" s="128">
        <f t="shared" si="75"/>
        <v>10.66864352</v>
      </c>
      <c r="BU88" s="128">
        <f t="shared" si="75"/>
        <v>6.0454494400000005</v>
      </c>
      <c r="BV88" s="128">
        <f t="shared" si="75"/>
        <v>1.64516</v>
      </c>
      <c r="BW88" s="128">
        <f t="shared" si="75"/>
        <v>8.8000000000000005E-3</v>
      </c>
      <c r="BX88" s="128">
        <f t="shared" si="75"/>
        <v>0</v>
      </c>
      <c r="BY88" s="128">
        <f t="shared" si="75"/>
        <v>0</v>
      </c>
      <c r="BZ88" s="128">
        <f t="shared" si="75"/>
        <v>0</v>
      </c>
      <c r="CA88" s="128">
        <f t="shared" si="75"/>
        <v>0</v>
      </c>
      <c r="CB88" s="128">
        <f t="shared" si="75"/>
        <v>0</v>
      </c>
      <c r="CC88" s="128">
        <f t="shared" si="75"/>
        <v>0</v>
      </c>
      <c r="CD88" s="128">
        <f t="shared" si="75"/>
        <v>0</v>
      </c>
      <c r="CE88" s="128">
        <f t="shared" si="75"/>
        <v>0</v>
      </c>
      <c r="CF88" s="128">
        <f t="shared" si="75"/>
        <v>0</v>
      </c>
      <c r="CG88" s="128">
        <f t="shared" si="75"/>
        <v>0</v>
      </c>
      <c r="CH88" s="128">
        <f t="shared" si="75"/>
        <v>0</v>
      </c>
      <c r="CI88" s="128">
        <f t="shared" si="75"/>
        <v>0</v>
      </c>
      <c r="CJ88" s="128">
        <f t="shared" si="75"/>
        <v>0</v>
      </c>
      <c r="CK88" s="128">
        <f t="shared" si="75"/>
        <v>0</v>
      </c>
      <c r="CL88" s="128">
        <f t="shared" si="75"/>
        <v>0</v>
      </c>
      <c r="CM88" s="128">
        <f t="shared" si="75"/>
        <v>0</v>
      </c>
      <c r="CN88" s="128">
        <f t="shared" si="75"/>
        <v>0</v>
      </c>
      <c r="CO88" s="128">
        <f t="shared" si="75"/>
        <v>0</v>
      </c>
      <c r="CP88" s="128">
        <f t="shared" si="75"/>
        <v>0</v>
      </c>
      <c r="CQ88" s="128">
        <f t="shared" si="75"/>
        <v>0</v>
      </c>
      <c r="CR88" s="128">
        <f t="shared" si="75"/>
        <v>0</v>
      </c>
      <c r="CS88" s="208">
        <f t="shared" si="75"/>
        <v>0</v>
      </c>
      <c r="CT88" s="208">
        <f>SUM(B88:CS88)</f>
        <v>3446.5016231599998</v>
      </c>
      <c r="CU88" s="150"/>
    </row>
    <row r="89" spans="1:102">
      <c r="A89" s="25" t="s">
        <v>74</v>
      </c>
      <c r="B89" s="214">
        <v>0</v>
      </c>
      <c r="C89" s="203">
        <v>0</v>
      </c>
      <c r="D89" s="203">
        <v>0</v>
      </c>
      <c r="E89" s="203">
        <v>0</v>
      </c>
      <c r="F89" s="203">
        <v>0</v>
      </c>
      <c r="G89" s="203">
        <v>0</v>
      </c>
      <c r="H89" s="203">
        <v>0</v>
      </c>
      <c r="I89" s="203">
        <v>0</v>
      </c>
      <c r="J89" s="203">
        <v>0</v>
      </c>
      <c r="K89" s="203">
        <v>0</v>
      </c>
      <c r="L89" s="203">
        <v>0</v>
      </c>
      <c r="M89" s="203">
        <v>0</v>
      </c>
      <c r="N89" s="203">
        <v>0</v>
      </c>
      <c r="O89" s="203">
        <v>0</v>
      </c>
      <c r="P89" s="203">
        <v>0</v>
      </c>
      <c r="Q89" s="203">
        <v>0</v>
      </c>
      <c r="R89" s="203">
        <v>0</v>
      </c>
      <c r="S89" s="203">
        <v>0</v>
      </c>
      <c r="T89" s="203">
        <v>0</v>
      </c>
      <c r="U89" s="203">
        <v>0</v>
      </c>
      <c r="V89" s="203">
        <v>0</v>
      </c>
      <c r="W89" s="203">
        <v>0</v>
      </c>
      <c r="X89" s="203">
        <v>0</v>
      </c>
      <c r="Y89" s="203">
        <v>0</v>
      </c>
      <c r="Z89" s="203">
        <v>0.04</v>
      </c>
      <c r="AA89" s="203">
        <v>1.24342</v>
      </c>
      <c r="AB89" s="203">
        <v>4.8319667200000005</v>
      </c>
      <c r="AC89" s="203">
        <v>10.548562560000001</v>
      </c>
      <c r="AD89" s="203">
        <v>15.779356200000002</v>
      </c>
      <c r="AE89" s="203">
        <v>23.766198299999999</v>
      </c>
      <c r="AF89" s="203">
        <v>35.450837899999996</v>
      </c>
      <c r="AG89" s="203">
        <v>46.853668200000001</v>
      </c>
      <c r="AH89" s="203">
        <v>59.402729199999996</v>
      </c>
      <c r="AI89" s="203">
        <v>72.273489799999993</v>
      </c>
      <c r="AJ89" s="203">
        <v>83.924473000000006</v>
      </c>
      <c r="AK89" s="203">
        <v>82.509329200000025</v>
      </c>
      <c r="AL89" s="203">
        <v>85.289295199999998</v>
      </c>
      <c r="AM89" s="203">
        <v>85.397049900000013</v>
      </c>
      <c r="AN89" s="203">
        <v>74.668842699999999</v>
      </c>
      <c r="AO89" s="203">
        <v>88.5797709</v>
      </c>
      <c r="AP89" s="203">
        <v>106.96387519999999</v>
      </c>
      <c r="AQ89" s="203">
        <v>90.245229300000005</v>
      </c>
      <c r="AR89" s="203">
        <v>81.512762699999996</v>
      </c>
      <c r="AS89" s="203">
        <v>89.474642299999999</v>
      </c>
      <c r="AT89" s="203">
        <v>107.4523487</v>
      </c>
      <c r="AU89" s="203">
        <v>133.40585120000003</v>
      </c>
      <c r="AV89" s="203">
        <v>133.81862970000003</v>
      </c>
      <c r="AW89" s="203">
        <v>110.7422298</v>
      </c>
      <c r="AX89" s="203">
        <v>131.37546859999998</v>
      </c>
      <c r="AY89" s="203">
        <v>143.18390609999997</v>
      </c>
      <c r="AZ89" s="203">
        <v>136.0859012</v>
      </c>
      <c r="BA89" s="203">
        <v>108.715217</v>
      </c>
      <c r="BB89" s="203">
        <v>79.752978299999981</v>
      </c>
      <c r="BC89" s="203">
        <v>103.6566904</v>
      </c>
      <c r="BD89" s="203">
        <v>127.9387416</v>
      </c>
      <c r="BE89" s="203">
        <v>118.9761958</v>
      </c>
      <c r="BF89" s="203">
        <v>118.32620310000001</v>
      </c>
      <c r="BG89" s="203">
        <v>106.237887</v>
      </c>
      <c r="BH89" s="203">
        <v>92.211793999999998</v>
      </c>
      <c r="BI89" s="203">
        <v>76.356611000000001</v>
      </c>
      <c r="BJ89" s="203">
        <v>60.894779</v>
      </c>
      <c r="BK89" s="203">
        <v>62.435199000000011</v>
      </c>
      <c r="BL89" s="203">
        <v>66.754199100000008</v>
      </c>
      <c r="BM89" s="203">
        <v>60.970666299999991</v>
      </c>
      <c r="BN89" s="203">
        <v>55.418470799999994</v>
      </c>
      <c r="BO89" s="203">
        <v>46.609034500000007</v>
      </c>
      <c r="BP89" s="203">
        <v>39.326066599999997</v>
      </c>
      <c r="BQ89" s="203">
        <v>32.744548399999999</v>
      </c>
      <c r="BR89" s="203">
        <v>19.9081318</v>
      </c>
      <c r="BS89" s="203">
        <v>16.080321920000003</v>
      </c>
      <c r="BT89" s="203">
        <v>10.66864352</v>
      </c>
      <c r="BU89" s="203">
        <v>6.0454494400000005</v>
      </c>
      <c r="BV89" s="203">
        <v>1.64516</v>
      </c>
      <c r="BW89" s="203">
        <v>8.8000000000000005E-3</v>
      </c>
      <c r="BX89" s="203">
        <v>0</v>
      </c>
      <c r="BY89" s="203">
        <v>0</v>
      </c>
      <c r="BZ89" s="203">
        <v>0</v>
      </c>
      <c r="CA89" s="203">
        <v>0</v>
      </c>
      <c r="CB89" s="203">
        <v>0</v>
      </c>
      <c r="CC89" s="203">
        <v>0</v>
      </c>
      <c r="CD89" s="203">
        <v>0</v>
      </c>
      <c r="CE89" s="203">
        <v>0</v>
      </c>
      <c r="CF89" s="203">
        <v>0</v>
      </c>
      <c r="CG89" s="203">
        <v>0</v>
      </c>
      <c r="CH89" s="203">
        <v>0</v>
      </c>
      <c r="CI89" s="203">
        <v>0</v>
      </c>
      <c r="CJ89" s="203">
        <v>0</v>
      </c>
      <c r="CK89" s="203">
        <v>0</v>
      </c>
      <c r="CL89" s="203">
        <v>0</v>
      </c>
      <c r="CM89" s="203">
        <v>0</v>
      </c>
      <c r="CN89" s="203">
        <v>0</v>
      </c>
      <c r="CO89" s="203">
        <v>0</v>
      </c>
      <c r="CP89" s="203">
        <v>0</v>
      </c>
      <c r="CQ89" s="203">
        <v>0</v>
      </c>
      <c r="CR89" s="203">
        <v>0</v>
      </c>
      <c r="CS89" s="215">
        <v>0</v>
      </c>
      <c r="CT89" s="209">
        <f t="shared" ref="CT89:CT92" si="76">SUM(B89:CS89)</f>
        <v>3446.5016231599998</v>
      </c>
      <c r="CU89" s="152"/>
    </row>
    <row r="90" spans="1:102" s="137" customFormat="1">
      <c r="A90" s="25"/>
      <c r="B90" s="45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93"/>
      <c r="CT90" s="209">
        <f t="shared" si="76"/>
        <v>0</v>
      </c>
      <c r="CU90" s="152"/>
      <c r="CV90" s="5"/>
      <c r="CX90" s="151"/>
    </row>
    <row r="91" spans="1:102">
      <c r="A91" s="206" t="s">
        <v>64</v>
      </c>
      <c r="B91" s="216">
        <f t="shared" ref="B91:AG91" si="77">SUM(B84,B88)</f>
        <v>0</v>
      </c>
      <c r="C91" s="129">
        <f t="shared" si="77"/>
        <v>0</v>
      </c>
      <c r="D91" s="129">
        <f t="shared" si="77"/>
        <v>0</v>
      </c>
      <c r="E91" s="129">
        <f t="shared" si="77"/>
        <v>0</v>
      </c>
      <c r="F91" s="129">
        <f t="shared" si="77"/>
        <v>0</v>
      </c>
      <c r="G91" s="129">
        <f t="shared" si="77"/>
        <v>0</v>
      </c>
      <c r="H91" s="129">
        <f t="shared" si="77"/>
        <v>0</v>
      </c>
      <c r="I91" s="129">
        <f t="shared" si="77"/>
        <v>0</v>
      </c>
      <c r="J91" s="129">
        <f t="shared" si="77"/>
        <v>0</v>
      </c>
      <c r="K91" s="129">
        <f t="shared" si="77"/>
        <v>0</v>
      </c>
      <c r="L91" s="129">
        <f t="shared" si="77"/>
        <v>0</v>
      </c>
      <c r="M91" s="129">
        <f t="shared" si="77"/>
        <v>0</v>
      </c>
      <c r="N91" s="129">
        <f t="shared" si="77"/>
        <v>0</v>
      </c>
      <c r="O91" s="129">
        <f t="shared" si="77"/>
        <v>0</v>
      </c>
      <c r="P91" s="129">
        <f t="shared" si="77"/>
        <v>0</v>
      </c>
      <c r="Q91" s="129">
        <f t="shared" si="77"/>
        <v>0</v>
      </c>
      <c r="R91" s="129">
        <f t="shared" si="77"/>
        <v>0</v>
      </c>
      <c r="S91" s="129">
        <f t="shared" si="77"/>
        <v>0</v>
      </c>
      <c r="T91" s="129">
        <f t="shared" si="77"/>
        <v>0</v>
      </c>
      <c r="U91" s="129">
        <f t="shared" si="77"/>
        <v>0</v>
      </c>
      <c r="V91" s="129">
        <f t="shared" si="77"/>
        <v>0</v>
      </c>
      <c r="W91" s="129">
        <f t="shared" si="77"/>
        <v>0</v>
      </c>
      <c r="X91" s="129">
        <f t="shared" si="77"/>
        <v>0</v>
      </c>
      <c r="Y91" s="129">
        <f t="shared" si="77"/>
        <v>0</v>
      </c>
      <c r="Z91" s="129">
        <f t="shared" si="77"/>
        <v>0.04</v>
      </c>
      <c r="AA91" s="129">
        <f t="shared" si="77"/>
        <v>1.24342</v>
      </c>
      <c r="AB91" s="129">
        <f t="shared" si="77"/>
        <v>4.8319667200000005</v>
      </c>
      <c r="AC91" s="129">
        <f t="shared" si="77"/>
        <v>10.548562560000001</v>
      </c>
      <c r="AD91" s="129">
        <f t="shared" si="77"/>
        <v>15.779356200000002</v>
      </c>
      <c r="AE91" s="129">
        <f t="shared" si="77"/>
        <v>23.766198299999999</v>
      </c>
      <c r="AF91" s="129">
        <f t="shared" si="77"/>
        <v>35.450837899999996</v>
      </c>
      <c r="AG91" s="129">
        <f t="shared" si="77"/>
        <v>46.853668200000001</v>
      </c>
      <c r="AH91" s="129">
        <f t="shared" ref="AH91:BM91" si="78">SUM(AH84,AH88)</f>
        <v>219.40272920000001</v>
      </c>
      <c r="AI91" s="129">
        <f t="shared" si="78"/>
        <v>232.27348979999999</v>
      </c>
      <c r="AJ91" s="129">
        <f t="shared" si="78"/>
        <v>203.92447300000001</v>
      </c>
      <c r="AK91" s="129">
        <f t="shared" si="78"/>
        <v>202.70932920000001</v>
      </c>
      <c r="AL91" s="129">
        <f t="shared" si="78"/>
        <v>231.98929519999999</v>
      </c>
      <c r="AM91" s="129">
        <f t="shared" si="78"/>
        <v>231.89704990000001</v>
      </c>
      <c r="AN91" s="129">
        <f t="shared" si="78"/>
        <v>221.76884269999999</v>
      </c>
      <c r="AO91" s="129">
        <f t="shared" si="78"/>
        <v>235.77977089999999</v>
      </c>
      <c r="AP91" s="129">
        <f t="shared" si="78"/>
        <v>253.46387519999999</v>
      </c>
      <c r="AQ91" s="129">
        <f t="shared" si="78"/>
        <v>236.24522930000001</v>
      </c>
      <c r="AR91" s="129">
        <f t="shared" si="78"/>
        <v>227.21276269999998</v>
      </c>
      <c r="AS91" s="129">
        <f t="shared" si="78"/>
        <v>234.37464229999998</v>
      </c>
      <c r="AT91" s="129">
        <f t="shared" si="78"/>
        <v>107.4523487</v>
      </c>
      <c r="AU91" s="129">
        <f t="shared" si="78"/>
        <v>133.40585120000003</v>
      </c>
      <c r="AV91" s="129">
        <f t="shared" si="78"/>
        <v>133.81862970000003</v>
      </c>
      <c r="AW91" s="129">
        <f t="shared" si="78"/>
        <v>110.7422298</v>
      </c>
      <c r="AX91" s="129">
        <f t="shared" si="78"/>
        <v>131.37546859999998</v>
      </c>
      <c r="AY91" s="129">
        <f t="shared" si="78"/>
        <v>143.18390609999997</v>
      </c>
      <c r="AZ91" s="129">
        <f t="shared" si="78"/>
        <v>136.0859012</v>
      </c>
      <c r="BA91" s="129">
        <f t="shared" si="78"/>
        <v>108.715217</v>
      </c>
      <c r="BB91" s="129">
        <f t="shared" si="78"/>
        <v>79.752978299999981</v>
      </c>
      <c r="BC91" s="129">
        <f t="shared" si="78"/>
        <v>103.6566904</v>
      </c>
      <c r="BD91" s="129">
        <f t="shared" si="78"/>
        <v>127.9387416</v>
      </c>
      <c r="BE91" s="129">
        <f t="shared" si="78"/>
        <v>118.9761958</v>
      </c>
      <c r="BF91" s="129">
        <f t="shared" si="78"/>
        <v>118.32620310000001</v>
      </c>
      <c r="BG91" s="129">
        <f t="shared" si="78"/>
        <v>106.237887</v>
      </c>
      <c r="BH91" s="129">
        <f t="shared" si="78"/>
        <v>92.211793999999998</v>
      </c>
      <c r="BI91" s="129">
        <f t="shared" si="78"/>
        <v>76.356611000000001</v>
      </c>
      <c r="BJ91" s="129">
        <f t="shared" si="78"/>
        <v>60.894779</v>
      </c>
      <c r="BK91" s="129">
        <f t="shared" si="78"/>
        <v>62.435199000000011</v>
      </c>
      <c r="BL91" s="129">
        <f t="shared" si="78"/>
        <v>66.754199100000008</v>
      </c>
      <c r="BM91" s="129">
        <f t="shared" si="78"/>
        <v>60.970666299999991</v>
      </c>
      <c r="BN91" s="129">
        <f t="shared" ref="BN91:CS91" si="79">SUM(BN84,BN88)</f>
        <v>80.518470799999989</v>
      </c>
      <c r="BO91" s="129">
        <f t="shared" si="79"/>
        <v>70.909034500000004</v>
      </c>
      <c r="BP91" s="129">
        <f t="shared" si="79"/>
        <v>39.326066599999997</v>
      </c>
      <c r="BQ91" s="129">
        <f t="shared" si="79"/>
        <v>32.744548399999999</v>
      </c>
      <c r="BR91" s="129">
        <f t="shared" si="79"/>
        <v>44.708131800000004</v>
      </c>
      <c r="BS91" s="129">
        <f t="shared" si="79"/>
        <v>16.080321920000003</v>
      </c>
      <c r="BT91" s="129">
        <f t="shared" si="79"/>
        <v>10.66864352</v>
      </c>
      <c r="BU91" s="129">
        <f t="shared" si="79"/>
        <v>6.0454494400000005</v>
      </c>
      <c r="BV91" s="129">
        <f t="shared" si="79"/>
        <v>1.64516</v>
      </c>
      <c r="BW91" s="129">
        <f t="shared" si="79"/>
        <v>8.8000000000000005E-3</v>
      </c>
      <c r="BX91" s="129">
        <f t="shared" si="79"/>
        <v>0</v>
      </c>
      <c r="BY91" s="129">
        <f t="shared" si="79"/>
        <v>0</v>
      </c>
      <c r="BZ91" s="129">
        <f t="shared" si="79"/>
        <v>0</v>
      </c>
      <c r="CA91" s="129">
        <f t="shared" si="79"/>
        <v>0</v>
      </c>
      <c r="CB91" s="129">
        <f t="shared" si="79"/>
        <v>0</v>
      </c>
      <c r="CC91" s="129">
        <f t="shared" si="79"/>
        <v>0</v>
      </c>
      <c r="CD91" s="129">
        <f t="shared" si="79"/>
        <v>0</v>
      </c>
      <c r="CE91" s="129">
        <f t="shared" si="79"/>
        <v>0</v>
      </c>
      <c r="CF91" s="129">
        <f t="shared" si="79"/>
        <v>0</v>
      </c>
      <c r="CG91" s="129">
        <f t="shared" si="79"/>
        <v>0</v>
      </c>
      <c r="CH91" s="129">
        <f t="shared" si="79"/>
        <v>0</v>
      </c>
      <c r="CI91" s="129">
        <f t="shared" si="79"/>
        <v>0</v>
      </c>
      <c r="CJ91" s="129">
        <f t="shared" si="79"/>
        <v>0</v>
      </c>
      <c r="CK91" s="129">
        <f t="shared" si="79"/>
        <v>0</v>
      </c>
      <c r="CL91" s="129">
        <f t="shared" si="79"/>
        <v>0</v>
      </c>
      <c r="CM91" s="129">
        <f t="shared" si="79"/>
        <v>0</v>
      </c>
      <c r="CN91" s="129">
        <f t="shared" si="79"/>
        <v>0</v>
      </c>
      <c r="CO91" s="129">
        <f t="shared" si="79"/>
        <v>0</v>
      </c>
      <c r="CP91" s="129">
        <f t="shared" si="79"/>
        <v>0</v>
      </c>
      <c r="CQ91" s="129">
        <f t="shared" si="79"/>
        <v>0</v>
      </c>
      <c r="CR91" s="129">
        <f t="shared" si="79"/>
        <v>0</v>
      </c>
      <c r="CS91" s="217">
        <f t="shared" si="79"/>
        <v>0</v>
      </c>
      <c r="CT91" s="208">
        <f t="shared" si="76"/>
        <v>5251.5016231599993</v>
      </c>
      <c r="CU91" s="150"/>
      <c r="CV91" s="158"/>
      <c r="CX91" s="234"/>
    </row>
    <row r="92" spans="1:102">
      <c r="A92" s="205" t="s">
        <v>18</v>
      </c>
      <c r="B92" s="216">
        <f t="shared" ref="B92:AG92" si="80">SUM(B93:B95)</f>
        <v>32.630000000000003</v>
      </c>
      <c r="C92" s="220">
        <f t="shared" si="80"/>
        <v>32.630000000000003</v>
      </c>
      <c r="D92" s="220">
        <f t="shared" si="80"/>
        <v>32.630000000000003</v>
      </c>
      <c r="E92" s="220">
        <f t="shared" si="80"/>
        <v>32.630000000000003</v>
      </c>
      <c r="F92" s="220">
        <f t="shared" si="80"/>
        <v>32.630000000000003</v>
      </c>
      <c r="G92" s="220">
        <f t="shared" si="80"/>
        <v>32.630000000000003</v>
      </c>
      <c r="H92" s="220">
        <f t="shared" si="80"/>
        <v>32.630000000000003</v>
      </c>
      <c r="I92" s="220">
        <f t="shared" si="80"/>
        <v>32.630000000000003</v>
      </c>
      <c r="J92" s="220">
        <f t="shared" si="80"/>
        <v>32.630000000000003</v>
      </c>
      <c r="K92" s="220">
        <f t="shared" si="80"/>
        <v>32.630000000000003</v>
      </c>
      <c r="L92" s="220">
        <f t="shared" si="80"/>
        <v>32.630000000000003</v>
      </c>
      <c r="M92" s="220">
        <f t="shared" si="80"/>
        <v>32.630000000000003</v>
      </c>
      <c r="N92" s="220">
        <f t="shared" si="80"/>
        <v>32.630000000000003</v>
      </c>
      <c r="O92" s="220">
        <f t="shared" si="80"/>
        <v>32.630000000000003</v>
      </c>
      <c r="P92" s="220">
        <f t="shared" si="80"/>
        <v>32.630000000000003</v>
      </c>
      <c r="Q92" s="220">
        <f t="shared" si="80"/>
        <v>32.630000000000003</v>
      </c>
      <c r="R92" s="220">
        <f t="shared" si="80"/>
        <v>32.630000000000003</v>
      </c>
      <c r="S92" s="220">
        <f t="shared" si="80"/>
        <v>32.630000000000003</v>
      </c>
      <c r="T92" s="220">
        <f t="shared" si="80"/>
        <v>32.630000000000003</v>
      </c>
      <c r="U92" s="220">
        <f t="shared" si="80"/>
        <v>32.630000000000003</v>
      </c>
      <c r="V92" s="220">
        <f t="shared" si="80"/>
        <v>32.630000000000003</v>
      </c>
      <c r="W92" s="220">
        <f t="shared" si="80"/>
        <v>32.630000000000003</v>
      </c>
      <c r="X92" s="220">
        <f t="shared" si="80"/>
        <v>32.630000000000003</v>
      </c>
      <c r="Y92" s="220">
        <f t="shared" si="80"/>
        <v>32.630000000000003</v>
      </c>
      <c r="Z92" s="220">
        <f t="shared" si="80"/>
        <v>32.630000000000003</v>
      </c>
      <c r="AA92" s="220">
        <f t="shared" si="80"/>
        <v>32.630000000000003</v>
      </c>
      <c r="AB92" s="220">
        <f t="shared" si="80"/>
        <v>32.630000000000003</v>
      </c>
      <c r="AC92" s="220">
        <f t="shared" si="80"/>
        <v>32.630000000000003</v>
      </c>
      <c r="AD92" s="220">
        <f t="shared" si="80"/>
        <v>32.630000000000003</v>
      </c>
      <c r="AE92" s="220">
        <f t="shared" si="80"/>
        <v>32.630000000000003</v>
      </c>
      <c r="AF92" s="220">
        <f t="shared" si="80"/>
        <v>32.630000000000003</v>
      </c>
      <c r="AG92" s="220">
        <f t="shared" si="80"/>
        <v>32.630000000000003</v>
      </c>
      <c r="AH92" s="220">
        <f t="shared" ref="AH92:BM92" si="81">SUM(AH93:AH95)</f>
        <v>32.630000000000003</v>
      </c>
      <c r="AI92" s="220">
        <f t="shared" si="81"/>
        <v>32.630000000000003</v>
      </c>
      <c r="AJ92" s="220">
        <f t="shared" si="81"/>
        <v>32.630000000000003</v>
      </c>
      <c r="AK92" s="220">
        <f t="shared" si="81"/>
        <v>32.630000000000003</v>
      </c>
      <c r="AL92" s="220">
        <f t="shared" si="81"/>
        <v>26.13</v>
      </c>
      <c r="AM92" s="220">
        <f t="shared" si="81"/>
        <v>26.13</v>
      </c>
      <c r="AN92" s="220">
        <f t="shared" si="81"/>
        <v>26.13</v>
      </c>
      <c r="AO92" s="220">
        <f t="shared" si="81"/>
        <v>26.13</v>
      </c>
      <c r="AP92" s="220">
        <f t="shared" si="81"/>
        <v>26.13</v>
      </c>
      <c r="AQ92" s="220">
        <f t="shared" si="81"/>
        <v>26.13</v>
      </c>
      <c r="AR92" s="220">
        <f t="shared" si="81"/>
        <v>26.13</v>
      </c>
      <c r="AS92" s="220">
        <f t="shared" si="81"/>
        <v>26.13</v>
      </c>
      <c r="AT92" s="220">
        <f t="shared" si="81"/>
        <v>26.13</v>
      </c>
      <c r="AU92" s="220">
        <f t="shared" si="81"/>
        <v>26.13</v>
      </c>
      <c r="AV92" s="220">
        <f t="shared" si="81"/>
        <v>26.13</v>
      </c>
      <c r="AW92" s="220">
        <f t="shared" si="81"/>
        <v>26.13</v>
      </c>
      <c r="AX92" s="220">
        <f t="shared" si="81"/>
        <v>26.13</v>
      </c>
      <c r="AY92" s="220">
        <f t="shared" si="81"/>
        <v>26.13</v>
      </c>
      <c r="AZ92" s="220">
        <f t="shared" si="81"/>
        <v>26.13</v>
      </c>
      <c r="BA92" s="220">
        <f t="shared" si="81"/>
        <v>26.13</v>
      </c>
      <c r="BB92" s="220">
        <f t="shared" si="81"/>
        <v>26.13</v>
      </c>
      <c r="BC92" s="220">
        <f t="shared" si="81"/>
        <v>26.13</v>
      </c>
      <c r="BD92" s="220">
        <f t="shared" si="81"/>
        <v>26.13</v>
      </c>
      <c r="BE92" s="220">
        <f t="shared" si="81"/>
        <v>26.13</v>
      </c>
      <c r="BF92" s="220">
        <f t="shared" si="81"/>
        <v>26.13</v>
      </c>
      <c r="BG92" s="220">
        <f t="shared" si="81"/>
        <v>26.13</v>
      </c>
      <c r="BH92" s="220">
        <f t="shared" si="81"/>
        <v>26.13</v>
      </c>
      <c r="BI92" s="220">
        <f t="shared" si="81"/>
        <v>26.13</v>
      </c>
      <c r="BJ92" s="220">
        <f t="shared" si="81"/>
        <v>26.13</v>
      </c>
      <c r="BK92" s="220">
        <f t="shared" si="81"/>
        <v>26.13</v>
      </c>
      <c r="BL92" s="220">
        <f t="shared" si="81"/>
        <v>26.13</v>
      </c>
      <c r="BM92" s="220">
        <f t="shared" si="81"/>
        <v>26.13</v>
      </c>
      <c r="BN92" s="220">
        <f t="shared" ref="BN92:CS92" si="82">SUM(BN93:BN95)</f>
        <v>26.13</v>
      </c>
      <c r="BO92" s="220">
        <f t="shared" si="82"/>
        <v>26.13</v>
      </c>
      <c r="BP92" s="220">
        <f t="shared" si="82"/>
        <v>26.13</v>
      </c>
      <c r="BQ92" s="220">
        <f t="shared" si="82"/>
        <v>26.13</v>
      </c>
      <c r="BR92" s="220">
        <f t="shared" si="82"/>
        <v>26.13</v>
      </c>
      <c r="BS92" s="220">
        <f t="shared" si="82"/>
        <v>26.13</v>
      </c>
      <c r="BT92" s="220">
        <f t="shared" si="82"/>
        <v>26.13</v>
      </c>
      <c r="BU92" s="220">
        <f t="shared" si="82"/>
        <v>26.13</v>
      </c>
      <c r="BV92" s="220">
        <f t="shared" si="82"/>
        <v>26.13</v>
      </c>
      <c r="BW92" s="220">
        <f t="shared" si="82"/>
        <v>26.13</v>
      </c>
      <c r="BX92" s="220">
        <f t="shared" si="82"/>
        <v>26.13</v>
      </c>
      <c r="BY92" s="220">
        <f t="shared" si="82"/>
        <v>26.13</v>
      </c>
      <c r="BZ92" s="220">
        <f t="shared" si="82"/>
        <v>26.13</v>
      </c>
      <c r="CA92" s="220">
        <f t="shared" si="82"/>
        <v>26.13</v>
      </c>
      <c r="CB92" s="220">
        <f t="shared" si="82"/>
        <v>26.13</v>
      </c>
      <c r="CC92" s="220">
        <f t="shared" si="82"/>
        <v>26.13</v>
      </c>
      <c r="CD92" s="220">
        <f t="shared" si="82"/>
        <v>26.13</v>
      </c>
      <c r="CE92" s="220">
        <f t="shared" si="82"/>
        <v>26.13</v>
      </c>
      <c r="CF92" s="220">
        <f t="shared" si="82"/>
        <v>26.13</v>
      </c>
      <c r="CG92" s="220">
        <f t="shared" si="82"/>
        <v>26.13</v>
      </c>
      <c r="CH92" s="220">
        <f t="shared" si="82"/>
        <v>26.13</v>
      </c>
      <c r="CI92" s="220">
        <f t="shared" si="82"/>
        <v>26.13</v>
      </c>
      <c r="CJ92" s="220">
        <f t="shared" si="82"/>
        <v>26.13</v>
      </c>
      <c r="CK92" s="220">
        <f t="shared" si="82"/>
        <v>26.13</v>
      </c>
      <c r="CL92" s="220">
        <f t="shared" si="82"/>
        <v>26.13</v>
      </c>
      <c r="CM92" s="220">
        <f t="shared" si="82"/>
        <v>26.13</v>
      </c>
      <c r="CN92" s="220">
        <f t="shared" si="82"/>
        <v>26.13</v>
      </c>
      <c r="CO92" s="220">
        <f t="shared" si="82"/>
        <v>26.13</v>
      </c>
      <c r="CP92" s="220">
        <f t="shared" si="82"/>
        <v>26.13</v>
      </c>
      <c r="CQ92" s="220">
        <f t="shared" si="82"/>
        <v>26.13</v>
      </c>
      <c r="CR92" s="220">
        <f t="shared" si="82"/>
        <v>26.13</v>
      </c>
      <c r="CS92" s="221">
        <f t="shared" si="82"/>
        <v>26.13</v>
      </c>
      <c r="CT92" s="208">
        <f t="shared" si="76"/>
        <v>2742.4800000000068</v>
      </c>
      <c r="CU92" s="150"/>
    </row>
    <row r="93" spans="1:102">
      <c r="A93" s="25" t="s">
        <v>65</v>
      </c>
      <c r="B93" s="42">
        <v>0.63</v>
      </c>
      <c r="C93" s="43">
        <v>0.63</v>
      </c>
      <c r="D93" s="43">
        <v>0.63</v>
      </c>
      <c r="E93" s="43">
        <v>0.63</v>
      </c>
      <c r="F93" s="43">
        <v>0.63</v>
      </c>
      <c r="G93" s="43">
        <v>0.63</v>
      </c>
      <c r="H93" s="43">
        <v>0.63</v>
      </c>
      <c r="I93" s="43">
        <v>0.63</v>
      </c>
      <c r="J93" s="43">
        <v>0.63</v>
      </c>
      <c r="K93" s="43">
        <v>0.63</v>
      </c>
      <c r="L93" s="43">
        <v>0.63</v>
      </c>
      <c r="M93" s="43">
        <v>0.63</v>
      </c>
      <c r="N93" s="43">
        <v>0.63</v>
      </c>
      <c r="O93" s="43">
        <v>0.63</v>
      </c>
      <c r="P93" s="43">
        <v>0.63</v>
      </c>
      <c r="Q93" s="43">
        <v>0.63</v>
      </c>
      <c r="R93" s="43">
        <v>0.63</v>
      </c>
      <c r="S93" s="43">
        <v>0.63</v>
      </c>
      <c r="T93" s="43">
        <v>0.63</v>
      </c>
      <c r="U93" s="43">
        <v>0.63</v>
      </c>
      <c r="V93" s="43">
        <v>0.63</v>
      </c>
      <c r="W93" s="43">
        <v>0.63</v>
      </c>
      <c r="X93" s="43">
        <v>0.63</v>
      </c>
      <c r="Y93" s="43">
        <v>0.63</v>
      </c>
      <c r="Z93" s="43">
        <v>0.63</v>
      </c>
      <c r="AA93" s="43">
        <v>0.63</v>
      </c>
      <c r="AB93" s="43">
        <v>0.63</v>
      </c>
      <c r="AC93" s="43">
        <v>0.63</v>
      </c>
      <c r="AD93" s="43">
        <v>0.63</v>
      </c>
      <c r="AE93" s="43">
        <v>0.63</v>
      </c>
      <c r="AF93" s="43">
        <v>0.63</v>
      </c>
      <c r="AG93" s="43">
        <v>0.63</v>
      </c>
      <c r="AH93" s="43">
        <v>0.63</v>
      </c>
      <c r="AI93" s="43">
        <v>0.63</v>
      </c>
      <c r="AJ93" s="43">
        <v>0.63</v>
      </c>
      <c r="AK93" s="43">
        <v>0.63</v>
      </c>
      <c r="AL93" s="43">
        <v>0.63</v>
      </c>
      <c r="AM93" s="43">
        <v>0.63</v>
      </c>
      <c r="AN93" s="43">
        <v>0.63</v>
      </c>
      <c r="AO93" s="43">
        <v>0.63</v>
      </c>
      <c r="AP93" s="43">
        <v>0.63</v>
      </c>
      <c r="AQ93" s="43">
        <v>0.63</v>
      </c>
      <c r="AR93" s="43">
        <v>0.63</v>
      </c>
      <c r="AS93" s="43">
        <v>0.63</v>
      </c>
      <c r="AT93" s="43">
        <v>0.63</v>
      </c>
      <c r="AU93" s="43">
        <v>0.63</v>
      </c>
      <c r="AV93" s="43">
        <v>0.63</v>
      </c>
      <c r="AW93" s="43">
        <v>0.63</v>
      </c>
      <c r="AX93" s="43">
        <v>0.63</v>
      </c>
      <c r="AY93" s="43">
        <v>0.63</v>
      </c>
      <c r="AZ93" s="43">
        <v>0.63</v>
      </c>
      <c r="BA93" s="43">
        <v>0.63</v>
      </c>
      <c r="BB93" s="43">
        <v>0.63</v>
      </c>
      <c r="BC93" s="43">
        <v>0.63</v>
      </c>
      <c r="BD93" s="43">
        <v>0.63</v>
      </c>
      <c r="BE93" s="43">
        <v>0.63</v>
      </c>
      <c r="BF93" s="43">
        <v>0.63</v>
      </c>
      <c r="BG93" s="43">
        <v>0.63</v>
      </c>
      <c r="BH93" s="43">
        <v>0.63</v>
      </c>
      <c r="BI93" s="43">
        <v>0.63</v>
      </c>
      <c r="BJ93" s="43">
        <v>0.63</v>
      </c>
      <c r="BK93" s="43">
        <v>0.63</v>
      </c>
      <c r="BL93" s="43">
        <v>0.63</v>
      </c>
      <c r="BM93" s="43">
        <v>0.63</v>
      </c>
      <c r="BN93" s="43">
        <v>0.63</v>
      </c>
      <c r="BO93" s="43">
        <v>0.63</v>
      </c>
      <c r="BP93" s="43">
        <v>0.63</v>
      </c>
      <c r="BQ93" s="43">
        <v>0.63</v>
      </c>
      <c r="BR93" s="43">
        <v>0.63</v>
      </c>
      <c r="BS93" s="43">
        <v>0.63</v>
      </c>
      <c r="BT93" s="43">
        <v>0.63</v>
      </c>
      <c r="BU93" s="43">
        <v>0.63</v>
      </c>
      <c r="BV93" s="43">
        <v>0.63</v>
      </c>
      <c r="BW93" s="43">
        <v>0.63</v>
      </c>
      <c r="BX93" s="43">
        <v>0.63</v>
      </c>
      <c r="BY93" s="43">
        <v>0.63</v>
      </c>
      <c r="BZ93" s="43">
        <v>0.63</v>
      </c>
      <c r="CA93" s="43">
        <v>0.63</v>
      </c>
      <c r="CB93" s="43">
        <v>0.63</v>
      </c>
      <c r="CC93" s="43">
        <v>0.63</v>
      </c>
      <c r="CD93" s="43">
        <v>0.63</v>
      </c>
      <c r="CE93" s="43">
        <v>0.63</v>
      </c>
      <c r="CF93" s="43">
        <v>0.63</v>
      </c>
      <c r="CG93" s="43">
        <v>0.63</v>
      </c>
      <c r="CH93" s="43">
        <v>0.63</v>
      </c>
      <c r="CI93" s="43">
        <v>0.63</v>
      </c>
      <c r="CJ93" s="43">
        <v>0.63</v>
      </c>
      <c r="CK93" s="43">
        <v>0.63</v>
      </c>
      <c r="CL93" s="43">
        <v>0.63</v>
      </c>
      <c r="CM93" s="43">
        <v>0.63</v>
      </c>
      <c r="CN93" s="43">
        <v>0.63</v>
      </c>
      <c r="CO93" s="43">
        <v>0.63</v>
      </c>
      <c r="CP93" s="43">
        <v>0.63</v>
      </c>
      <c r="CQ93" s="43">
        <v>0.63</v>
      </c>
      <c r="CR93" s="43">
        <v>0.63</v>
      </c>
      <c r="CS93" s="92">
        <v>0.63</v>
      </c>
      <c r="CT93" s="209">
        <f t="shared" ref="CT93:CT96" si="83">SUM(B93:CS93)</f>
        <v>60.480000000000103</v>
      </c>
      <c r="CU93" s="152"/>
    </row>
    <row r="94" spans="1:102">
      <c r="A94" s="25" t="s">
        <v>66</v>
      </c>
      <c r="B94" s="264">
        <v>32</v>
      </c>
      <c r="C94" s="265">
        <v>32</v>
      </c>
      <c r="D94" s="265">
        <v>32</v>
      </c>
      <c r="E94" s="265">
        <v>32</v>
      </c>
      <c r="F94" s="265">
        <v>32</v>
      </c>
      <c r="G94" s="265">
        <v>32</v>
      </c>
      <c r="H94" s="265">
        <v>32</v>
      </c>
      <c r="I94" s="265">
        <v>32</v>
      </c>
      <c r="J94" s="265">
        <v>32</v>
      </c>
      <c r="K94" s="265">
        <v>32</v>
      </c>
      <c r="L94" s="265">
        <v>32</v>
      </c>
      <c r="M94" s="265">
        <v>32</v>
      </c>
      <c r="N94" s="265">
        <v>32</v>
      </c>
      <c r="O94" s="265">
        <v>32</v>
      </c>
      <c r="P94" s="265">
        <v>32</v>
      </c>
      <c r="Q94" s="265">
        <v>32</v>
      </c>
      <c r="R94" s="265">
        <v>32</v>
      </c>
      <c r="S94" s="265">
        <v>32</v>
      </c>
      <c r="T94" s="265">
        <v>32</v>
      </c>
      <c r="U94" s="265">
        <v>32</v>
      </c>
      <c r="V94" s="265">
        <v>32</v>
      </c>
      <c r="W94" s="265">
        <v>32</v>
      </c>
      <c r="X94" s="265">
        <v>32</v>
      </c>
      <c r="Y94" s="265">
        <v>32</v>
      </c>
      <c r="Z94" s="265">
        <v>32</v>
      </c>
      <c r="AA94" s="265">
        <v>32</v>
      </c>
      <c r="AB94" s="265">
        <v>32</v>
      </c>
      <c r="AC94" s="265">
        <v>32</v>
      </c>
      <c r="AD94" s="265">
        <v>32</v>
      </c>
      <c r="AE94" s="265">
        <v>32</v>
      </c>
      <c r="AF94" s="265">
        <v>32</v>
      </c>
      <c r="AG94" s="265">
        <v>32</v>
      </c>
      <c r="AH94" s="265">
        <v>32</v>
      </c>
      <c r="AI94" s="265">
        <v>32</v>
      </c>
      <c r="AJ94" s="265">
        <v>32</v>
      </c>
      <c r="AK94" s="265">
        <v>32</v>
      </c>
      <c r="AL94" s="265">
        <v>25.5</v>
      </c>
      <c r="AM94" s="265">
        <v>25.5</v>
      </c>
      <c r="AN94" s="265">
        <v>25.5</v>
      </c>
      <c r="AO94" s="265">
        <v>25.5</v>
      </c>
      <c r="AP94" s="265">
        <v>25.5</v>
      </c>
      <c r="AQ94" s="265">
        <v>25.5</v>
      </c>
      <c r="AR94" s="265">
        <v>25.5</v>
      </c>
      <c r="AS94" s="265">
        <v>25.5</v>
      </c>
      <c r="AT94" s="265">
        <v>25.5</v>
      </c>
      <c r="AU94" s="265">
        <v>25.5</v>
      </c>
      <c r="AV94" s="265">
        <v>25.5</v>
      </c>
      <c r="AW94" s="265">
        <v>25.5</v>
      </c>
      <c r="AX94" s="265">
        <v>25.5</v>
      </c>
      <c r="AY94" s="265">
        <v>25.5</v>
      </c>
      <c r="AZ94" s="265">
        <v>25.5</v>
      </c>
      <c r="BA94" s="265">
        <v>25.5</v>
      </c>
      <c r="BB94" s="265">
        <v>25.5</v>
      </c>
      <c r="BC94" s="265">
        <v>25.5</v>
      </c>
      <c r="BD94" s="265">
        <v>25.5</v>
      </c>
      <c r="BE94" s="265">
        <v>25.5</v>
      </c>
      <c r="BF94" s="265">
        <v>25.5</v>
      </c>
      <c r="BG94" s="265">
        <v>25.5</v>
      </c>
      <c r="BH94" s="265">
        <v>25.5</v>
      </c>
      <c r="BI94" s="265">
        <v>25.5</v>
      </c>
      <c r="BJ94" s="265">
        <v>25.5</v>
      </c>
      <c r="BK94" s="265">
        <v>25.5</v>
      </c>
      <c r="BL94" s="265">
        <v>25.5</v>
      </c>
      <c r="BM94" s="265">
        <v>25.5</v>
      </c>
      <c r="BN94" s="265">
        <v>25.5</v>
      </c>
      <c r="BO94" s="265">
        <v>25.5</v>
      </c>
      <c r="BP94" s="265">
        <v>25.5</v>
      </c>
      <c r="BQ94" s="265">
        <v>25.5</v>
      </c>
      <c r="BR94" s="265">
        <v>25.5</v>
      </c>
      <c r="BS94" s="265">
        <v>25.5</v>
      </c>
      <c r="BT94" s="265">
        <v>25.5</v>
      </c>
      <c r="BU94" s="265">
        <v>25.5</v>
      </c>
      <c r="BV94" s="265">
        <v>25.5</v>
      </c>
      <c r="BW94" s="265">
        <v>25.5</v>
      </c>
      <c r="BX94" s="265">
        <v>25.5</v>
      </c>
      <c r="BY94" s="265">
        <v>25.5</v>
      </c>
      <c r="BZ94" s="265">
        <v>25.5</v>
      </c>
      <c r="CA94" s="265">
        <v>25.5</v>
      </c>
      <c r="CB94" s="265">
        <v>25.5</v>
      </c>
      <c r="CC94" s="265">
        <v>25.5</v>
      </c>
      <c r="CD94" s="265">
        <v>25.5</v>
      </c>
      <c r="CE94" s="265">
        <v>25.5</v>
      </c>
      <c r="CF94" s="265">
        <v>25.5</v>
      </c>
      <c r="CG94" s="265">
        <v>25.5</v>
      </c>
      <c r="CH94" s="265">
        <v>25.5</v>
      </c>
      <c r="CI94" s="265">
        <v>25.5</v>
      </c>
      <c r="CJ94" s="265">
        <v>25.5</v>
      </c>
      <c r="CK94" s="265">
        <v>25.5</v>
      </c>
      <c r="CL94" s="265">
        <v>25.5</v>
      </c>
      <c r="CM94" s="265">
        <v>25.5</v>
      </c>
      <c r="CN94" s="265">
        <v>25.5</v>
      </c>
      <c r="CO94" s="265">
        <v>25.5</v>
      </c>
      <c r="CP94" s="265">
        <v>25.5</v>
      </c>
      <c r="CQ94" s="265">
        <v>25.5</v>
      </c>
      <c r="CR94" s="265">
        <v>25.5</v>
      </c>
      <c r="CS94" s="266">
        <v>25.5</v>
      </c>
      <c r="CT94" s="209">
        <f t="shared" si="83"/>
        <v>2682</v>
      </c>
      <c r="CU94" s="152"/>
    </row>
    <row r="95" spans="1:102" ht="15.75" thickBot="1">
      <c r="A95" s="25" t="s">
        <v>67</v>
      </c>
      <c r="B95" s="123">
        <v>0</v>
      </c>
      <c r="C95" s="124">
        <v>0</v>
      </c>
      <c r="D95" s="124">
        <v>0</v>
      </c>
      <c r="E95" s="124">
        <v>0</v>
      </c>
      <c r="F95" s="124">
        <v>0</v>
      </c>
      <c r="G95" s="124">
        <v>0</v>
      </c>
      <c r="H95" s="124">
        <v>0</v>
      </c>
      <c r="I95" s="124">
        <v>0</v>
      </c>
      <c r="J95" s="124">
        <v>0</v>
      </c>
      <c r="K95" s="124">
        <v>0</v>
      </c>
      <c r="L95" s="124">
        <v>0</v>
      </c>
      <c r="M95" s="124">
        <v>0</v>
      </c>
      <c r="N95" s="124">
        <v>0</v>
      </c>
      <c r="O95" s="124">
        <v>0</v>
      </c>
      <c r="P95" s="124">
        <v>0</v>
      </c>
      <c r="Q95" s="124">
        <v>0</v>
      </c>
      <c r="R95" s="124">
        <v>0</v>
      </c>
      <c r="S95" s="124">
        <v>0</v>
      </c>
      <c r="T95" s="124">
        <v>0</v>
      </c>
      <c r="U95" s="124">
        <v>0</v>
      </c>
      <c r="V95" s="124">
        <v>0</v>
      </c>
      <c r="W95" s="124">
        <v>0</v>
      </c>
      <c r="X95" s="124">
        <v>0</v>
      </c>
      <c r="Y95" s="124">
        <v>0</v>
      </c>
      <c r="Z95" s="124">
        <v>0</v>
      </c>
      <c r="AA95" s="124">
        <v>0</v>
      </c>
      <c r="AB95" s="124">
        <v>0</v>
      </c>
      <c r="AC95" s="124">
        <v>0</v>
      </c>
      <c r="AD95" s="124">
        <v>0</v>
      </c>
      <c r="AE95" s="124">
        <v>0</v>
      </c>
      <c r="AF95" s="124">
        <v>0</v>
      </c>
      <c r="AG95" s="124">
        <v>0</v>
      </c>
      <c r="AH95" s="124">
        <v>0</v>
      </c>
      <c r="AI95" s="124">
        <v>0</v>
      </c>
      <c r="AJ95" s="124">
        <v>0</v>
      </c>
      <c r="AK95" s="124">
        <v>0</v>
      </c>
      <c r="AL95" s="124">
        <v>0</v>
      </c>
      <c r="AM95" s="124">
        <v>0</v>
      </c>
      <c r="AN95" s="124">
        <v>0</v>
      </c>
      <c r="AO95" s="124">
        <v>0</v>
      </c>
      <c r="AP95" s="124">
        <v>0</v>
      </c>
      <c r="AQ95" s="124">
        <v>0</v>
      </c>
      <c r="AR95" s="124">
        <v>0</v>
      </c>
      <c r="AS95" s="124">
        <v>0</v>
      </c>
      <c r="AT95" s="124">
        <v>0</v>
      </c>
      <c r="AU95" s="124">
        <v>0</v>
      </c>
      <c r="AV95" s="124">
        <v>0</v>
      </c>
      <c r="AW95" s="124">
        <v>0</v>
      </c>
      <c r="AX95" s="124">
        <v>0</v>
      </c>
      <c r="AY95" s="124">
        <v>0</v>
      </c>
      <c r="AZ95" s="124">
        <v>0</v>
      </c>
      <c r="BA95" s="124">
        <v>0</v>
      </c>
      <c r="BB95" s="124">
        <v>0</v>
      </c>
      <c r="BC95" s="124">
        <v>0</v>
      </c>
      <c r="BD95" s="124">
        <v>0</v>
      </c>
      <c r="BE95" s="124">
        <v>0</v>
      </c>
      <c r="BF95" s="124">
        <v>0</v>
      </c>
      <c r="BG95" s="124">
        <v>0</v>
      </c>
      <c r="BH95" s="124">
        <v>0</v>
      </c>
      <c r="BI95" s="124">
        <v>0</v>
      </c>
      <c r="BJ95" s="124">
        <v>0</v>
      </c>
      <c r="BK95" s="124">
        <v>0</v>
      </c>
      <c r="BL95" s="124">
        <v>0</v>
      </c>
      <c r="BM95" s="124">
        <v>0</v>
      </c>
      <c r="BN95" s="124">
        <v>0</v>
      </c>
      <c r="BO95" s="124">
        <v>0</v>
      </c>
      <c r="BP95" s="124">
        <v>0</v>
      </c>
      <c r="BQ95" s="124">
        <v>0</v>
      </c>
      <c r="BR95" s="124">
        <v>0</v>
      </c>
      <c r="BS95" s="124">
        <v>0</v>
      </c>
      <c r="BT95" s="124">
        <v>0</v>
      </c>
      <c r="BU95" s="124">
        <v>0</v>
      </c>
      <c r="BV95" s="124">
        <v>0</v>
      </c>
      <c r="BW95" s="124">
        <v>0</v>
      </c>
      <c r="BX95" s="124">
        <v>0</v>
      </c>
      <c r="BY95" s="124">
        <v>0</v>
      </c>
      <c r="BZ95" s="124">
        <v>0</v>
      </c>
      <c r="CA95" s="124">
        <v>0</v>
      </c>
      <c r="CB95" s="124">
        <v>0</v>
      </c>
      <c r="CC95" s="124">
        <v>0</v>
      </c>
      <c r="CD95" s="124">
        <v>0</v>
      </c>
      <c r="CE95" s="124">
        <v>0</v>
      </c>
      <c r="CF95" s="124">
        <v>0</v>
      </c>
      <c r="CG95" s="124">
        <v>0</v>
      </c>
      <c r="CH95" s="124">
        <v>0</v>
      </c>
      <c r="CI95" s="124">
        <v>0</v>
      </c>
      <c r="CJ95" s="124">
        <v>0</v>
      </c>
      <c r="CK95" s="124">
        <v>0</v>
      </c>
      <c r="CL95" s="124">
        <v>0</v>
      </c>
      <c r="CM95" s="124">
        <v>0</v>
      </c>
      <c r="CN95" s="124">
        <v>0</v>
      </c>
      <c r="CO95" s="124">
        <v>0</v>
      </c>
      <c r="CP95" s="124">
        <v>0</v>
      </c>
      <c r="CQ95" s="124">
        <v>0</v>
      </c>
      <c r="CR95" s="124">
        <v>0</v>
      </c>
      <c r="CS95" s="125">
        <v>0</v>
      </c>
      <c r="CT95" s="233">
        <f t="shared" si="83"/>
        <v>0</v>
      </c>
      <c r="CU95" s="152"/>
    </row>
    <row r="96" spans="1:102" s="137" customFormat="1" ht="15.75" thickBot="1">
      <c r="A96" s="207" t="s">
        <v>68</v>
      </c>
      <c r="B96" s="218">
        <f t="shared" ref="B96:AG96" si="84">B91+B92</f>
        <v>32.630000000000003</v>
      </c>
      <c r="C96" s="168">
        <f t="shared" si="84"/>
        <v>32.630000000000003</v>
      </c>
      <c r="D96" s="168">
        <f t="shared" si="84"/>
        <v>32.630000000000003</v>
      </c>
      <c r="E96" s="168">
        <f t="shared" si="84"/>
        <v>32.630000000000003</v>
      </c>
      <c r="F96" s="168">
        <f t="shared" si="84"/>
        <v>32.630000000000003</v>
      </c>
      <c r="G96" s="168">
        <f t="shared" si="84"/>
        <v>32.630000000000003</v>
      </c>
      <c r="H96" s="168">
        <f t="shared" si="84"/>
        <v>32.630000000000003</v>
      </c>
      <c r="I96" s="168">
        <f t="shared" si="84"/>
        <v>32.630000000000003</v>
      </c>
      <c r="J96" s="168">
        <f t="shared" si="84"/>
        <v>32.630000000000003</v>
      </c>
      <c r="K96" s="168">
        <f t="shared" si="84"/>
        <v>32.630000000000003</v>
      </c>
      <c r="L96" s="168">
        <f t="shared" si="84"/>
        <v>32.630000000000003</v>
      </c>
      <c r="M96" s="168">
        <f t="shared" si="84"/>
        <v>32.630000000000003</v>
      </c>
      <c r="N96" s="168">
        <f t="shared" si="84"/>
        <v>32.630000000000003</v>
      </c>
      <c r="O96" s="168">
        <f t="shared" si="84"/>
        <v>32.630000000000003</v>
      </c>
      <c r="P96" s="168">
        <f t="shared" si="84"/>
        <v>32.630000000000003</v>
      </c>
      <c r="Q96" s="168">
        <f t="shared" si="84"/>
        <v>32.630000000000003</v>
      </c>
      <c r="R96" s="168">
        <f t="shared" si="84"/>
        <v>32.630000000000003</v>
      </c>
      <c r="S96" s="168">
        <f t="shared" si="84"/>
        <v>32.630000000000003</v>
      </c>
      <c r="T96" s="168">
        <f t="shared" si="84"/>
        <v>32.630000000000003</v>
      </c>
      <c r="U96" s="168">
        <f t="shared" si="84"/>
        <v>32.630000000000003</v>
      </c>
      <c r="V96" s="168">
        <f t="shared" si="84"/>
        <v>32.630000000000003</v>
      </c>
      <c r="W96" s="168">
        <f t="shared" si="84"/>
        <v>32.630000000000003</v>
      </c>
      <c r="X96" s="168">
        <f t="shared" si="84"/>
        <v>32.630000000000003</v>
      </c>
      <c r="Y96" s="168">
        <f t="shared" si="84"/>
        <v>32.630000000000003</v>
      </c>
      <c r="Z96" s="168">
        <f t="shared" si="84"/>
        <v>32.67</v>
      </c>
      <c r="AA96" s="168">
        <f t="shared" si="84"/>
        <v>33.873420000000003</v>
      </c>
      <c r="AB96" s="168">
        <f t="shared" si="84"/>
        <v>37.461966720000007</v>
      </c>
      <c r="AC96" s="168">
        <f t="shared" si="84"/>
        <v>43.178562560000003</v>
      </c>
      <c r="AD96" s="168">
        <f t="shared" si="84"/>
        <v>48.409356200000005</v>
      </c>
      <c r="AE96" s="168">
        <f t="shared" si="84"/>
        <v>56.396198300000002</v>
      </c>
      <c r="AF96" s="168">
        <f t="shared" si="84"/>
        <v>68.080837900000006</v>
      </c>
      <c r="AG96" s="168">
        <f t="shared" si="84"/>
        <v>79.483668200000011</v>
      </c>
      <c r="AH96" s="168">
        <f t="shared" ref="AH96:BM96" si="85">AH91+AH92</f>
        <v>252.03272920000001</v>
      </c>
      <c r="AI96" s="168">
        <f t="shared" si="85"/>
        <v>264.90348979999999</v>
      </c>
      <c r="AJ96" s="168">
        <f t="shared" si="85"/>
        <v>236.554473</v>
      </c>
      <c r="AK96" s="168">
        <f t="shared" si="85"/>
        <v>235.33932920000001</v>
      </c>
      <c r="AL96" s="168">
        <f t="shared" si="85"/>
        <v>258.11929520000001</v>
      </c>
      <c r="AM96" s="168">
        <f t="shared" si="85"/>
        <v>258.02704990000001</v>
      </c>
      <c r="AN96" s="168">
        <f t="shared" si="85"/>
        <v>247.89884269999999</v>
      </c>
      <c r="AO96" s="168">
        <f t="shared" si="85"/>
        <v>261.90977090000001</v>
      </c>
      <c r="AP96" s="168">
        <f t="shared" si="85"/>
        <v>279.59387520000001</v>
      </c>
      <c r="AQ96" s="168">
        <f t="shared" si="85"/>
        <v>262.3752293</v>
      </c>
      <c r="AR96" s="168">
        <f t="shared" si="85"/>
        <v>253.34276269999998</v>
      </c>
      <c r="AS96" s="168">
        <f t="shared" si="85"/>
        <v>260.5046423</v>
      </c>
      <c r="AT96" s="168">
        <f t="shared" si="85"/>
        <v>133.58234870000001</v>
      </c>
      <c r="AU96" s="168">
        <f t="shared" si="85"/>
        <v>159.53585120000002</v>
      </c>
      <c r="AV96" s="168">
        <f t="shared" si="85"/>
        <v>159.94862970000003</v>
      </c>
      <c r="AW96" s="168">
        <f t="shared" si="85"/>
        <v>136.87222980000001</v>
      </c>
      <c r="AX96" s="168">
        <f t="shared" si="85"/>
        <v>157.50546859999997</v>
      </c>
      <c r="AY96" s="168">
        <f t="shared" si="85"/>
        <v>169.31390609999997</v>
      </c>
      <c r="AZ96" s="168">
        <f t="shared" si="85"/>
        <v>162.21590119999999</v>
      </c>
      <c r="BA96" s="168">
        <f t="shared" si="85"/>
        <v>134.84521699999999</v>
      </c>
      <c r="BB96" s="168">
        <f t="shared" si="85"/>
        <v>105.88297829999998</v>
      </c>
      <c r="BC96" s="168">
        <f t="shared" si="85"/>
        <v>129.7866904</v>
      </c>
      <c r="BD96" s="168">
        <f t="shared" si="85"/>
        <v>154.06874160000001</v>
      </c>
      <c r="BE96" s="168">
        <f t="shared" si="85"/>
        <v>145.10619579999999</v>
      </c>
      <c r="BF96" s="168">
        <f t="shared" si="85"/>
        <v>144.45620310000001</v>
      </c>
      <c r="BG96" s="168">
        <f t="shared" si="85"/>
        <v>132.367887</v>
      </c>
      <c r="BH96" s="168">
        <f t="shared" si="85"/>
        <v>118.34179399999999</v>
      </c>
      <c r="BI96" s="168">
        <f t="shared" si="85"/>
        <v>102.486611</v>
      </c>
      <c r="BJ96" s="168">
        <f t="shared" si="85"/>
        <v>87.024778999999995</v>
      </c>
      <c r="BK96" s="168">
        <f t="shared" si="85"/>
        <v>88.565199000000007</v>
      </c>
      <c r="BL96" s="168">
        <f t="shared" si="85"/>
        <v>92.884199100000004</v>
      </c>
      <c r="BM96" s="168">
        <f t="shared" si="85"/>
        <v>87.100666299999986</v>
      </c>
      <c r="BN96" s="168">
        <f t="shared" ref="BN96:CS96" si="86">BN91+BN92</f>
        <v>106.64847079999998</v>
      </c>
      <c r="BO96" s="168">
        <f t="shared" si="86"/>
        <v>97.0390345</v>
      </c>
      <c r="BP96" s="168">
        <f t="shared" si="86"/>
        <v>65.4560666</v>
      </c>
      <c r="BQ96" s="168">
        <f t="shared" si="86"/>
        <v>58.874548399999995</v>
      </c>
      <c r="BR96" s="168">
        <f t="shared" si="86"/>
        <v>70.838131799999999</v>
      </c>
      <c r="BS96" s="168">
        <f t="shared" si="86"/>
        <v>42.210321919999998</v>
      </c>
      <c r="BT96" s="168">
        <f t="shared" si="86"/>
        <v>36.798643519999999</v>
      </c>
      <c r="BU96" s="168">
        <f t="shared" si="86"/>
        <v>32.175449440000001</v>
      </c>
      <c r="BV96" s="168">
        <f t="shared" si="86"/>
        <v>27.77516</v>
      </c>
      <c r="BW96" s="168">
        <f t="shared" si="86"/>
        <v>26.1388</v>
      </c>
      <c r="BX96" s="168">
        <f t="shared" si="86"/>
        <v>26.13</v>
      </c>
      <c r="BY96" s="168">
        <f t="shared" si="86"/>
        <v>26.13</v>
      </c>
      <c r="BZ96" s="168">
        <f t="shared" si="86"/>
        <v>26.13</v>
      </c>
      <c r="CA96" s="168">
        <f t="shared" si="86"/>
        <v>26.13</v>
      </c>
      <c r="CB96" s="168">
        <f t="shared" si="86"/>
        <v>26.13</v>
      </c>
      <c r="CC96" s="168">
        <f t="shared" si="86"/>
        <v>26.13</v>
      </c>
      <c r="CD96" s="168">
        <f t="shared" si="86"/>
        <v>26.13</v>
      </c>
      <c r="CE96" s="168">
        <f t="shared" si="86"/>
        <v>26.13</v>
      </c>
      <c r="CF96" s="168">
        <f t="shared" si="86"/>
        <v>26.13</v>
      </c>
      <c r="CG96" s="168">
        <f t="shared" si="86"/>
        <v>26.13</v>
      </c>
      <c r="CH96" s="168">
        <f t="shared" si="86"/>
        <v>26.13</v>
      </c>
      <c r="CI96" s="168">
        <f t="shared" si="86"/>
        <v>26.13</v>
      </c>
      <c r="CJ96" s="168">
        <f t="shared" si="86"/>
        <v>26.13</v>
      </c>
      <c r="CK96" s="168">
        <f t="shared" si="86"/>
        <v>26.13</v>
      </c>
      <c r="CL96" s="168">
        <f t="shared" si="86"/>
        <v>26.13</v>
      </c>
      <c r="CM96" s="168">
        <f t="shared" si="86"/>
        <v>26.13</v>
      </c>
      <c r="CN96" s="168">
        <f t="shared" si="86"/>
        <v>26.13</v>
      </c>
      <c r="CO96" s="168">
        <f t="shared" si="86"/>
        <v>26.13</v>
      </c>
      <c r="CP96" s="168">
        <f t="shared" si="86"/>
        <v>26.13</v>
      </c>
      <c r="CQ96" s="168">
        <f t="shared" si="86"/>
        <v>26.13</v>
      </c>
      <c r="CR96" s="168">
        <f t="shared" si="86"/>
        <v>26.13</v>
      </c>
      <c r="CS96" s="219">
        <f t="shared" si="86"/>
        <v>26.13</v>
      </c>
      <c r="CT96" s="133">
        <f t="shared" si="83"/>
        <v>7993.9816231600034</v>
      </c>
      <c r="CU96" s="150"/>
      <c r="CV96" s="5"/>
      <c r="CX96" s="151"/>
    </row>
    <row r="97" spans="1:102">
      <c r="A97" s="132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50"/>
      <c r="CV97" s="151"/>
    </row>
    <row r="98" spans="1:102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50"/>
      <c r="CV98" s="151"/>
    </row>
    <row r="99" spans="1:102" ht="15.75" thickBot="1">
      <c r="A99" s="130" t="s">
        <v>69</v>
      </c>
      <c r="B99" s="131">
        <f>IF(B57&lt;0,0,MIN(B57,B96))</f>
        <v>32.630000000000003</v>
      </c>
      <c r="C99" s="131">
        <f t="shared" ref="C99:BN99" si="87">IF(C57&lt;0,0,MIN(C57,C96))</f>
        <v>32.630000000000003</v>
      </c>
      <c r="D99" s="131">
        <f t="shared" si="87"/>
        <v>32.630000000000003</v>
      </c>
      <c r="E99" s="131">
        <f t="shared" si="87"/>
        <v>32.630000000000003</v>
      </c>
      <c r="F99" s="131">
        <f t="shared" si="87"/>
        <v>32.630000000000003</v>
      </c>
      <c r="G99" s="131">
        <f t="shared" si="87"/>
        <v>32.630000000000003</v>
      </c>
      <c r="H99" s="131">
        <f t="shared" si="87"/>
        <v>32.630000000000003</v>
      </c>
      <c r="I99" s="131">
        <f t="shared" si="87"/>
        <v>32.630000000000003</v>
      </c>
      <c r="J99" s="131">
        <f t="shared" si="87"/>
        <v>32.630000000000003</v>
      </c>
      <c r="K99" s="131">
        <f t="shared" si="87"/>
        <v>32.630000000000003</v>
      </c>
      <c r="L99" s="131">
        <f t="shared" si="87"/>
        <v>32.630000000000003</v>
      </c>
      <c r="M99" s="131">
        <f t="shared" si="87"/>
        <v>32.630000000000003</v>
      </c>
      <c r="N99" s="131">
        <f t="shared" si="87"/>
        <v>32.630000000000003</v>
      </c>
      <c r="O99" s="131">
        <f t="shared" si="87"/>
        <v>32.630000000000003</v>
      </c>
      <c r="P99" s="131">
        <f t="shared" si="87"/>
        <v>32.630000000000003</v>
      </c>
      <c r="Q99" s="131">
        <f t="shared" si="87"/>
        <v>32.630000000000003</v>
      </c>
      <c r="R99" s="131">
        <f t="shared" si="87"/>
        <v>32.630000000000003</v>
      </c>
      <c r="S99" s="131">
        <f t="shared" si="87"/>
        <v>32.630000000000003</v>
      </c>
      <c r="T99" s="131">
        <f t="shared" si="87"/>
        <v>32.630000000000003</v>
      </c>
      <c r="U99" s="131">
        <f t="shared" si="87"/>
        <v>32.630000000000003</v>
      </c>
      <c r="V99" s="131">
        <f t="shared" si="87"/>
        <v>32.630000000000003</v>
      </c>
      <c r="W99" s="131">
        <f t="shared" si="87"/>
        <v>32.630000000000003</v>
      </c>
      <c r="X99" s="131">
        <f t="shared" si="87"/>
        <v>32.630000000000003</v>
      </c>
      <c r="Y99" s="131">
        <f t="shared" si="87"/>
        <v>32.630000000000003</v>
      </c>
      <c r="Z99" s="131">
        <f t="shared" si="87"/>
        <v>32.67</v>
      </c>
      <c r="AA99" s="131">
        <f t="shared" si="87"/>
        <v>33.873420000000003</v>
      </c>
      <c r="AB99" s="131">
        <f t="shared" si="87"/>
        <v>37.461966720000007</v>
      </c>
      <c r="AC99" s="131">
        <f t="shared" si="87"/>
        <v>43.178562560000003</v>
      </c>
      <c r="AD99" s="131">
        <f t="shared" si="87"/>
        <v>48.409356200000005</v>
      </c>
      <c r="AE99" s="131">
        <f t="shared" si="87"/>
        <v>56.396198300000002</v>
      </c>
      <c r="AF99" s="131">
        <f t="shared" si="87"/>
        <v>68.080837900000006</v>
      </c>
      <c r="AG99" s="131">
        <f t="shared" si="87"/>
        <v>79.483668200000011</v>
      </c>
      <c r="AH99" s="131">
        <f t="shared" si="87"/>
        <v>252.03272920000001</v>
      </c>
      <c r="AI99" s="131">
        <f t="shared" si="87"/>
        <v>264.90348979999999</v>
      </c>
      <c r="AJ99" s="131">
        <f t="shared" si="87"/>
        <v>236.554473</v>
      </c>
      <c r="AK99" s="131">
        <f t="shared" si="87"/>
        <v>235.33932920000001</v>
      </c>
      <c r="AL99" s="131">
        <f t="shared" si="87"/>
        <v>258.11929520000001</v>
      </c>
      <c r="AM99" s="131">
        <f t="shared" si="87"/>
        <v>258.02704990000001</v>
      </c>
      <c r="AN99" s="131">
        <f t="shared" si="87"/>
        <v>247.89884269999999</v>
      </c>
      <c r="AO99" s="131">
        <f t="shared" si="87"/>
        <v>261.90977090000001</v>
      </c>
      <c r="AP99" s="131">
        <f t="shared" si="87"/>
        <v>279.59387520000001</v>
      </c>
      <c r="AQ99" s="131">
        <f t="shared" si="87"/>
        <v>262.3752293</v>
      </c>
      <c r="AR99" s="131">
        <f t="shared" si="87"/>
        <v>253.34276269999998</v>
      </c>
      <c r="AS99" s="131">
        <f t="shared" si="87"/>
        <v>260.5046423</v>
      </c>
      <c r="AT99" s="131">
        <f t="shared" si="87"/>
        <v>133.58234870000001</v>
      </c>
      <c r="AU99" s="131">
        <f t="shared" si="87"/>
        <v>159.53585120000002</v>
      </c>
      <c r="AV99" s="131">
        <f t="shared" si="87"/>
        <v>159.94862970000003</v>
      </c>
      <c r="AW99" s="131">
        <f t="shared" si="87"/>
        <v>136.87222980000001</v>
      </c>
      <c r="AX99" s="131">
        <f t="shared" si="87"/>
        <v>157.50546859999997</v>
      </c>
      <c r="AY99" s="131">
        <f t="shared" si="87"/>
        <v>169.31390609999997</v>
      </c>
      <c r="AZ99" s="131">
        <f t="shared" si="87"/>
        <v>162.21590119999999</v>
      </c>
      <c r="BA99" s="131">
        <f t="shared" si="87"/>
        <v>134.84521699999999</v>
      </c>
      <c r="BB99" s="131">
        <f t="shared" si="87"/>
        <v>105.88297829999998</v>
      </c>
      <c r="BC99" s="131">
        <f t="shared" si="87"/>
        <v>129.7866904</v>
      </c>
      <c r="BD99" s="131">
        <f t="shared" si="87"/>
        <v>154.06874160000001</v>
      </c>
      <c r="BE99" s="131">
        <f t="shared" si="87"/>
        <v>145.10619579999999</v>
      </c>
      <c r="BF99" s="131">
        <f t="shared" si="87"/>
        <v>144.45620310000001</v>
      </c>
      <c r="BG99" s="131">
        <f t="shared" si="87"/>
        <v>132.367887</v>
      </c>
      <c r="BH99" s="131">
        <f t="shared" si="87"/>
        <v>118.34179399999999</v>
      </c>
      <c r="BI99" s="131">
        <f t="shared" si="87"/>
        <v>102.486611</v>
      </c>
      <c r="BJ99" s="131">
        <f t="shared" si="87"/>
        <v>87.024778999999995</v>
      </c>
      <c r="BK99" s="131">
        <f t="shared" si="87"/>
        <v>88.565199000000007</v>
      </c>
      <c r="BL99" s="131">
        <f t="shared" si="87"/>
        <v>92.884199100000004</v>
      </c>
      <c r="BM99" s="131">
        <f t="shared" si="87"/>
        <v>87.100666299999986</v>
      </c>
      <c r="BN99" s="131">
        <f t="shared" si="87"/>
        <v>106.64847079999998</v>
      </c>
      <c r="BO99" s="131">
        <f t="shared" ref="BO99:CS99" si="88">IF(BO57&lt;0,0,MIN(BO57,BO96))</f>
        <v>97.0390345</v>
      </c>
      <c r="BP99" s="131">
        <f t="shared" si="88"/>
        <v>65.4560666</v>
      </c>
      <c r="BQ99" s="131">
        <f t="shared" si="88"/>
        <v>58.874548399999995</v>
      </c>
      <c r="BR99" s="131">
        <f t="shared" si="88"/>
        <v>70.838131799999999</v>
      </c>
      <c r="BS99" s="131">
        <f t="shared" si="88"/>
        <v>42.210321919999998</v>
      </c>
      <c r="BT99" s="131">
        <f t="shared" si="88"/>
        <v>36.798643519999999</v>
      </c>
      <c r="BU99" s="131">
        <f t="shared" si="88"/>
        <v>32.175449440000001</v>
      </c>
      <c r="BV99" s="131">
        <f t="shared" si="88"/>
        <v>27.77516</v>
      </c>
      <c r="BW99" s="131">
        <f t="shared" si="88"/>
        <v>26.1388</v>
      </c>
      <c r="BX99" s="131">
        <f t="shared" si="88"/>
        <v>26.13</v>
      </c>
      <c r="BY99" s="131">
        <f t="shared" si="88"/>
        <v>26.13</v>
      </c>
      <c r="BZ99" s="131">
        <f t="shared" si="88"/>
        <v>26.13</v>
      </c>
      <c r="CA99" s="131">
        <f t="shared" si="88"/>
        <v>26.13</v>
      </c>
      <c r="CB99" s="131">
        <f t="shared" si="88"/>
        <v>26.13</v>
      </c>
      <c r="CC99" s="131">
        <f t="shared" si="88"/>
        <v>26.13</v>
      </c>
      <c r="CD99" s="131">
        <f t="shared" si="88"/>
        <v>26.13</v>
      </c>
      <c r="CE99" s="131">
        <f t="shared" si="88"/>
        <v>26.13</v>
      </c>
      <c r="CF99" s="131">
        <f t="shared" si="88"/>
        <v>26.13</v>
      </c>
      <c r="CG99" s="131">
        <f t="shared" si="88"/>
        <v>26.13</v>
      </c>
      <c r="CH99" s="131">
        <f t="shared" si="88"/>
        <v>26.13</v>
      </c>
      <c r="CI99" s="131">
        <f t="shared" si="88"/>
        <v>26.13</v>
      </c>
      <c r="CJ99" s="131">
        <f t="shared" si="88"/>
        <v>26.13</v>
      </c>
      <c r="CK99" s="131">
        <f t="shared" si="88"/>
        <v>26.13</v>
      </c>
      <c r="CL99" s="131">
        <f t="shared" si="88"/>
        <v>26.13</v>
      </c>
      <c r="CM99" s="131">
        <f t="shared" si="88"/>
        <v>26.13</v>
      </c>
      <c r="CN99" s="131">
        <f t="shared" si="88"/>
        <v>26.13</v>
      </c>
      <c r="CO99" s="131">
        <f t="shared" si="88"/>
        <v>26.13</v>
      </c>
      <c r="CP99" s="131">
        <f t="shared" si="88"/>
        <v>26.13</v>
      </c>
      <c r="CQ99" s="131">
        <f t="shared" si="88"/>
        <v>26.13</v>
      </c>
      <c r="CR99" s="131">
        <f t="shared" si="88"/>
        <v>26.13</v>
      </c>
      <c r="CS99" s="131">
        <f t="shared" si="88"/>
        <v>26.13</v>
      </c>
      <c r="CT99" s="133">
        <f>SUM(B99:CS99)</f>
        <v>7993.9816231600034</v>
      </c>
      <c r="CU99" s="150"/>
      <c r="CX99" s="234"/>
    </row>
    <row r="100" spans="1:102" s="139" customFormat="1">
      <c r="A100" s="147"/>
      <c r="B100" s="148"/>
      <c r="C100" s="148"/>
      <c r="D100" s="148"/>
      <c r="E100" s="148"/>
      <c r="F100" s="148"/>
      <c r="G100" s="148"/>
      <c r="H100" s="148"/>
      <c r="I100" s="148"/>
      <c r="J100" s="149"/>
      <c r="K100" s="149"/>
      <c r="L100" s="149"/>
      <c r="M100" s="149"/>
      <c r="N100" s="149"/>
      <c r="O100" s="149"/>
      <c r="P100" s="149"/>
      <c r="Q100" s="149"/>
      <c r="R100" s="149"/>
      <c r="S100" s="149"/>
      <c r="T100" s="149"/>
      <c r="U100" s="149"/>
      <c r="V100" s="149"/>
      <c r="W100" s="149"/>
      <c r="X100" s="149"/>
      <c r="Y100" s="149"/>
      <c r="Z100" s="149"/>
      <c r="AA100" s="149"/>
      <c r="AB100" s="149"/>
      <c r="AC100" s="149"/>
      <c r="AD100" s="149"/>
      <c r="AE100" s="149"/>
      <c r="AF100" s="149"/>
      <c r="AG100" s="149"/>
      <c r="AH100" s="149"/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49"/>
      <c r="AZ100" s="149"/>
      <c r="BA100" s="149"/>
      <c r="BB100" s="149"/>
      <c r="BC100" s="149"/>
      <c r="BD100" s="149"/>
      <c r="BE100" s="149"/>
      <c r="BF100" s="149"/>
      <c r="BG100" s="149"/>
      <c r="BH100" s="149"/>
      <c r="BI100" s="149"/>
      <c r="BJ100" s="149"/>
      <c r="BK100" s="149"/>
      <c r="BL100" s="149"/>
      <c r="BM100" s="149"/>
      <c r="BN100" s="149"/>
      <c r="BO100" s="149"/>
      <c r="BP100" s="149"/>
      <c r="BQ100" s="149"/>
      <c r="BR100" s="149"/>
      <c r="BS100" s="149"/>
      <c r="BT100" s="149"/>
      <c r="BU100" s="149"/>
      <c r="BV100" s="149"/>
      <c r="BW100" s="149"/>
      <c r="BX100" s="149"/>
      <c r="BY100" s="149"/>
      <c r="BZ100" s="149"/>
      <c r="CA100" s="149"/>
      <c r="CB100" s="149"/>
      <c r="CC100" s="149"/>
      <c r="CD100" s="149"/>
      <c r="CE100" s="149"/>
      <c r="CF100" s="149"/>
      <c r="CG100" s="149"/>
      <c r="CH100" s="149"/>
      <c r="CI100" s="149"/>
      <c r="CJ100" s="149"/>
      <c r="CK100" s="149"/>
      <c r="CL100" s="149"/>
      <c r="CM100" s="149"/>
      <c r="CN100" s="149"/>
      <c r="CO100" s="149"/>
      <c r="CP100" s="149"/>
      <c r="CQ100" s="149"/>
      <c r="CR100" s="149"/>
      <c r="CS100" s="149"/>
      <c r="CT100" s="149"/>
      <c r="CU100" s="150"/>
      <c r="CV100" s="138"/>
      <c r="CX100" s="151"/>
    </row>
    <row r="101" spans="1:102" s="139" customFormat="1">
      <c r="A101" s="134"/>
      <c r="B101" s="6">
        <v>0.25</v>
      </c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51"/>
    </row>
    <row r="102" spans="1:102" s="139" customFormat="1">
      <c r="A102" s="6" t="s">
        <v>13</v>
      </c>
      <c r="B102" s="8">
        <f t="shared" ref="B102:AG102" si="89">B17-B44</f>
        <v>0</v>
      </c>
      <c r="C102" s="8">
        <f t="shared" si="89"/>
        <v>0</v>
      </c>
      <c r="D102" s="8">
        <f t="shared" si="89"/>
        <v>0</v>
      </c>
      <c r="E102" s="8">
        <f t="shared" si="89"/>
        <v>0</v>
      </c>
      <c r="F102" s="8">
        <f t="shared" si="89"/>
        <v>0</v>
      </c>
      <c r="G102" s="8">
        <f t="shared" si="89"/>
        <v>0</v>
      </c>
      <c r="H102" s="8">
        <f t="shared" si="89"/>
        <v>0</v>
      </c>
      <c r="I102" s="8">
        <f t="shared" si="89"/>
        <v>0</v>
      </c>
      <c r="J102" s="8">
        <f t="shared" si="89"/>
        <v>0</v>
      </c>
      <c r="K102" s="8">
        <f t="shared" si="89"/>
        <v>0</v>
      </c>
      <c r="L102" s="8">
        <f t="shared" si="89"/>
        <v>0</v>
      </c>
      <c r="M102" s="8">
        <f t="shared" si="89"/>
        <v>0</v>
      </c>
      <c r="N102" s="8">
        <f t="shared" si="89"/>
        <v>0</v>
      </c>
      <c r="O102" s="8">
        <f t="shared" si="89"/>
        <v>0</v>
      </c>
      <c r="P102" s="8">
        <f t="shared" si="89"/>
        <v>0</v>
      </c>
      <c r="Q102" s="8">
        <f t="shared" si="89"/>
        <v>0</v>
      </c>
      <c r="R102" s="8">
        <f t="shared" si="89"/>
        <v>0</v>
      </c>
      <c r="S102" s="8">
        <f t="shared" si="89"/>
        <v>0</v>
      </c>
      <c r="T102" s="8">
        <f t="shared" si="89"/>
        <v>0</v>
      </c>
      <c r="U102" s="8">
        <f t="shared" si="89"/>
        <v>0</v>
      </c>
      <c r="V102" s="8">
        <f t="shared" si="89"/>
        <v>0</v>
      </c>
      <c r="W102" s="8">
        <f t="shared" si="89"/>
        <v>0</v>
      </c>
      <c r="X102" s="8">
        <f t="shared" si="89"/>
        <v>0</v>
      </c>
      <c r="Y102" s="8">
        <f t="shared" si="89"/>
        <v>0</v>
      </c>
      <c r="Z102" s="8">
        <f t="shared" si="89"/>
        <v>0</v>
      </c>
      <c r="AA102" s="8">
        <f t="shared" si="89"/>
        <v>0</v>
      </c>
      <c r="AB102" s="8">
        <f t="shared" si="89"/>
        <v>0</v>
      </c>
      <c r="AC102" s="8">
        <f t="shared" si="89"/>
        <v>0</v>
      </c>
      <c r="AD102" s="8">
        <f t="shared" si="89"/>
        <v>0</v>
      </c>
      <c r="AE102" s="8">
        <f t="shared" si="89"/>
        <v>0</v>
      </c>
      <c r="AF102" s="8">
        <f t="shared" si="89"/>
        <v>0</v>
      </c>
      <c r="AG102" s="8">
        <f t="shared" si="89"/>
        <v>0</v>
      </c>
      <c r="AH102" s="8">
        <f t="shared" ref="AH102:BM102" si="90">AH17-AH44</f>
        <v>0</v>
      </c>
      <c r="AI102" s="8">
        <f t="shared" si="90"/>
        <v>0</v>
      </c>
      <c r="AJ102" s="8">
        <f t="shared" si="90"/>
        <v>0</v>
      </c>
      <c r="AK102" s="8">
        <f t="shared" si="90"/>
        <v>0</v>
      </c>
      <c r="AL102" s="8">
        <f t="shared" si="90"/>
        <v>0</v>
      </c>
      <c r="AM102" s="8">
        <f t="shared" si="90"/>
        <v>0</v>
      </c>
      <c r="AN102" s="8">
        <f t="shared" si="90"/>
        <v>0</v>
      </c>
      <c r="AO102" s="8">
        <f t="shared" si="90"/>
        <v>0</v>
      </c>
      <c r="AP102" s="8">
        <f t="shared" si="90"/>
        <v>0</v>
      </c>
      <c r="AQ102" s="8">
        <f t="shared" si="90"/>
        <v>0</v>
      </c>
      <c r="AR102" s="8">
        <f t="shared" si="90"/>
        <v>0</v>
      </c>
      <c r="AS102" s="8">
        <f t="shared" si="90"/>
        <v>0</v>
      </c>
      <c r="AT102" s="8">
        <f t="shared" si="90"/>
        <v>0</v>
      </c>
      <c r="AU102" s="8">
        <f t="shared" si="90"/>
        <v>0</v>
      </c>
      <c r="AV102" s="8">
        <f t="shared" si="90"/>
        <v>0</v>
      </c>
      <c r="AW102" s="8">
        <f t="shared" si="90"/>
        <v>0</v>
      </c>
      <c r="AX102" s="8">
        <f t="shared" si="90"/>
        <v>0</v>
      </c>
      <c r="AY102" s="8">
        <f t="shared" si="90"/>
        <v>0</v>
      </c>
      <c r="AZ102" s="8">
        <f t="shared" si="90"/>
        <v>0</v>
      </c>
      <c r="BA102" s="8">
        <f t="shared" si="90"/>
        <v>0</v>
      </c>
      <c r="BB102" s="8">
        <f t="shared" si="90"/>
        <v>0</v>
      </c>
      <c r="BC102" s="8">
        <f t="shared" si="90"/>
        <v>0</v>
      </c>
      <c r="BD102" s="8">
        <f t="shared" si="90"/>
        <v>0</v>
      </c>
      <c r="BE102" s="8">
        <f t="shared" si="90"/>
        <v>0</v>
      </c>
      <c r="BF102" s="8">
        <f t="shared" si="90"/>
        <v>0</v>
      </c>
      <c r="BG102" s="8">
        <f t="shared" si="90"/>
        <v>0</v>
      </c>
      <c r="BH102" s="8">
        <f t="shared" si="90"/>
        <v>0</v>
      </c>
      <c r="BI102" s="8">
        <f t="shared" si="90"/>
        <v>0</v>
      </c>
      <c r="BJ102" s="8">
        <f t="shared" si="90"/>
        <v>0</v>
      </c>
      <c r="BK102" s="8">
        <f t="shared" si="90"/>
        <v>0</v>
      </c>
      <c r="BL102" s="8">
        <f t="shared" si="90"/>
        <v>0</v>
      </c>
      <c r="BM102" s="8">
        <f t="shared" si="90"/>
        <v>0</v>
      </c>
      <c r="BN102" s="8">
        <f t="shared" ref="BN102:CS102" si="91">BN17-BN44</f>
        <v>0</v>
      </c>
      <c r="BO102" s="8">
        <f t="shared" si="91"/>
        <v>0</v>
      </c>
      <c r="BP102" s="8">
        <f t="shared" si="91"/>
        <v>0</v>
      </c>
      <c r="BQ102" s="8">
        <f t="shared" si="91"/>
        <v>0</v>
      </c>
      <c r="BR102" s="8">
        <f t="shared" si="91"/>
        <v>0</v>
      </c>
      <c r="BS102" s="8">
        <f t="shared" si="91"/>
        <v>0</v>
      </c>
      <c r="BT102" s="8">
        <f t="shared" si="91"/>
        <v>0</v>
      </c>
      <c r="BU102" s="8">
        <f t="shared" si="91"/>
        <v>0</v>
      </c>
      <c r="BV102" s="8">
        <f t="shared" si="91"/>
        <v>0</v>
      </c>
      <c r="BW102" s="8">
        <f t="shared" si="91"/>
        <v>0</v>
      </c>
      <c r="BX102" s="8">
        <f t="shared" si="91"/>
        <v>0</v>
      </c>
      <c r="BY102" s="8">
        <f t="shared" si="91"/>
        <v>0</v>
      </c>
      <c r="BZ102" s="8">
        <f t="shared" si="91"/>
        <v>0</v>
      </c>
      <c r="CA102" s="8">
        <f t="shared" si="91"/>
        <v>0</v>
      </c>
      <c r="CB102" s="8">
        <f t="shared" si="91"/>
        <v>0</v>
      </c>
      <c r="CC102" s="8">
        <f t="shared" si="91"/>
        <v>0</v>
      </c>
      <c r="CD102" s="8">
        <f t="shared" si="91"/>
        <v>0</v>
      </c>
      <c r="CE102" s="8">
        <f t="shared" si="91"/>
        <v>0</v>
      </c>
      <c r="CF102" s="8">
        <f t="shared" si="91"/>
        <v>0</v>
      </c>
      <c r="CG102" s="8">
        <f t="shared" si="91"/>
        <v>0</v>
      </c>
      <c r="CH102" s="8">
        <f t="shared" si="91"/>
        <v>0</v>
      </c>
      <c r="CI102" s="8">
        <f t="shared" si="91"/>
        <v>0</v>
      </c>
      <c r="CJ102" s="8">
        <f t="shared" si="91"/>
        <v>0</v>
      </c>
      <c r="CK102" s="8">
        <f t="shared" si="91"/>
        <v>0</v>
      </c>
      <c r="CL102" s="8">
        <f t="shared" si="91"/>
        <v>0</v>
      </c>
      <c r="CM102" s="8">
        <f t="shared" si="91"/>
        <v>0</v>
      </c>
      <c r="CN102" s="8">
        <f t="shared" si="91"/>
        <v>0</v>
      </c>
      <c r="CO102" s="8">
        <f t="shared" si="91"/>
        <v>0</v>
      </c>
      <c r="CP102" s="8">
        <f t="shared" si="91"/>
        <v>0</v>
      </c>
      <c r="CQ102" s="8">
        <f t="shared" si="91"/>
        <v>0</v>
      </c>
      <c r="CR102" s="8">
        <f t="shared" si="91"/>
        <v>0</v>
      </c>
      <c r="CS102" s="8">
        <f t="shared" si="91"/>
        <v>0</v>
      </c>
      <c r="CT102" s="6">
        <f>SUMPRODUCT(B102:CS102,$B$101:$CS$101)/1000</f>
        <v>0</v>
      </c>
      <c r="CV102" s="161"/>
      <c r="CX102" s="237"/>
    </row>
    <row r="103" spans="1:102" s="138" customFormat="1">
      <c r="A103" s="6" t="s">
        <v>14</v>
      </c>
      <c r="B103" s="8">
        <f t="shared" ref="B103:AG103" si="92">B18-B45</f>
        <v>0</v>
      </c>
      <c r="C103" s="8">
        <f t="shared" si="92"/>
        <v>0</v>
      </c>
      <c r="D103" s="8">
        <f t="shared" si="92"/>
        <v>0</v>
      </c>
      <c r="E103" s="8">
        <f t="shared" si="92"/>
        <v>0</v>
      </c>
      <c r="F103" s="8">
        <f t="shared" si="92"/>
        <v>0</v>
      </c>
      <c r="G103" s="8">
        <f t="shared" si="92"/>
        <v>0</v>
      </c>
      <c r="H103" s="8">
        <f t="shared" si="92"/>
        <v>0</v>
      </c>
      <c r="I103" s="8">
        <f t="shared" si="92"/>
        <v>0</v>
      </c>
      <c r="J103" s="8">
        <f t="shared" si="92"/>
        <v>0</v>
      </c>
      <c r="K103" s="8">
        <f t="shared" si="92"/>
        <v>0</v>
      </c>
      <c r="L103" s="8">
        <f t="shared" si="92"/>
        <v>0</v>
      </c>
      <c r="M103" s="8">
        <f t="shared" si="92"/>
        <v>0</v>
      </c>
      <c r="N103" s="8">
        <f t="shared" si="92"/>
        <v>0</v>
      </c>
      <c r="O103" s="8">
        <f t="shared" si="92"/>
        <v>0</v>
      </c>
      <c r="P103" s="8">
        <f t="shared" si="92"/>
        <v>0</v>
      </c>
      <c r="Q103" s="8">
        <f t="shared" si="92"/>
        <v>0</v>
      </c>
      <c r="R103" s="8">
        <f t="shared" si="92"/>
        <v>0</v>
      </c>
      <c r="S103" s="8">
        <f t="shared" si="92"/>
        <v>0</v>
      </c>
      <c r="T103" s="8">
        <f t="shared" si="92"/>
        <v>0</v>
      </c>
      <c r="U103" s="8">
        <f t="shared" si="92"/>
        <v>0</v>
      </c>
      <c r="V103" s="8">
        <f t="shared" si="92"/>
        <v>0</v>
      </c>
      <c r="W103" s="8">
        <f t="shared" si="92"/>
        <v>0</v>
      </c>
      <c r="X103" s="8">
        <f t="shared" si="92"/>
        <v>0</v>
      </c>
      <c r="Y103" s="8">
        <f t="shared" si="92"/>
        <v>0</v>
      </c>
      <c r="Z103" s="8">
        <f t="shared" si="92"/>
        <v>0</v>
      </c>
      <c r="AA103" s="8">
        <f t="shared" si="92"/>
        <v>0</v>
      </c>
      <c r="AB103" s="8">
        <f t="shared" si="92"/>
        <v>0</v>
      </c>
      <c r="AC103" s="8">
        <f t="shared" si="92"/>
        <v>0</v>
      </c>
      <c r="AD103" s="8">
        <f t="shared" si="92"/>
        <v>0</v>
      </c>
      <c r="AE103" s="8">
        <f t="shared" si="92"/>
        <v>0</v>
      </c>
      <c r="AF103" s="8">
        <f t="shared" si="92"/>
        <v>0</v>
      </c>
      <c r="AG103" s="8">
        <f t="shared" si="92"/>
        <v>0</v>
      </c>
      <c r="AH103" s="8">
        <f t="shared" ref="AH103:BM103" si="93">AH18-AH45</f>
        <v>0</v>
      </c>
      <c r="AI103" s="8">
        <f t="shared" si="93"/>
        <v>0</v>
      </c>
      <c r="AJ103" s="8">
        <f t="shared" si="93"/>
        <v>0</v>
      </c>
      <c r="AK103" s="8">
        <f t="shared" si="93"/>
        <v>0</v>
      </c>
      <c r="AL103" s="8">
        <f t="shared" si="93"/>
        <v>0</v>
      </c>
      <c r="AM103" s="8">
        <f t="shared" si="93"/>
        <v>0</v>
      </c>
      <c r="AN103" s="8">
        <f t="shared" si="93"/>
        <v>0</v>
      </c>
      <c r="AO103" s="8">
        <f t="shared" si="93"/>
        <v>0</v>
      </c>
      <c r="AP103" s="8">
        <f t="shared" si="93"/>
        <v>0</v>
      </c>
      <c r="AQ103" s="8">
        <f t="shared" si="93"/>
        <v>0</v>
      </c>
      <c r="AR103" s="8">
        <f t="shared" si="93"/>
        <v>225.56</v>
      </c>
      <c r="AS103" s="8">
        <f t="shared" si="93"/>
        <v>300.75</v>
      </c>
      <c r="AT103" s="8">
        <f t="shared" si="93"/>
        <v>342.83000000000004</v>
      </c>
      <c r="AU103" s="8">
        <f t="shared" si="93"/>
        <v>342.83000000000004</v>
      </c>
      <c r="AV103" s="8">
        <f t="shared" si="93"/>
        <v>145.35000000000002</v>
      </c>
      <c r="AW103" s="8">
        <f t="shared" si="93"/>
        <v>39.75</v>
      </c>
      <c r="AX103" s="8">
        <f t="shared" si="93"/>
        <v>0</v>
      </c>
      <c r="AY103" s="8">
        <f t="shared" si="93"/>
        <v>0</v>
      </c>
      <c r="AZ103" s="8">
        <f t="shared" si="93"/>
        <v>0</v>
      </c>
      <c r="BA103" s="8">
        <f t="shared" si="93"/>
        <v>0</v>
      </c>
      <c r="BB103" s="8">
        <f t="shared" si="93"/>
        <v>0</v>
      </c>
      <c r="BC103" s="8">
        <f t="shared" si="93"/>
        <v>0</v>
      </c>
      <c r="BD103" s="8">
        <f t="shared" si="93"/>
        <v>0</v>
      </c>
      <c r="BE103" s="8">
        <f t="shared" si="93"/>
        <v>0</v>
      </c>
      <c r="BF103" s="8">
        <f t="shared" si="93"/>
        <v>0</v>
      </c>
      <c r="BG103" s="8">
        <f t="shared" si="93"/>
        <v>0</v>
      </c>
      <c r="BH103" s="8">
        <f t="shared" si="93"/>
        <v>0</v>
      </c>
      <c r="BI103" s="8">
        <f t="shared" si="93"/>
        <v>0</v>
      </c>
      <c r="BJ103" s="8">
        <f t="shared" si="93"/>
        <v>0</v>
      </c>
      <c r="BK103" s="8">
        <f t="shared" si="93"/>
        <v>0</v>
      </c>
      <c r="BL103" s="8">
        <f t="shared" si="93"/>
        <v>0</v>
      </c>
      <c r="BM103" s="8">
        <f t="shared" si="93"/>
        <v>0</v>
      </c>
      <c r="BN103" s="8">
        <f t="shared" ref="BN103:CS103" si="94">BN18-BN45</f>
        <v>0</v>
      </c>
      <c r="BO103" s="8">
        <f t="shared" si="94"/>
        <v>0</v>
      </c>
      <c r="BP103" s="8">
        <f t="shared" si="94"/>
        <v>0</v>
      </c>
      <c r="BQ103" s="8">
        <f t="shared" si="94"/>
        <v>0</v>
      </c>
      <c r="BR103" s="8">
        <f t="shared" si="94"/>
        <v>0</v>
      </c>
      <c r="BS103" s="8">
        <f t="shared" si="94"/>
        <v>0</v>
      </c>
      <c r="BT103" s="8">
        <f t="shared" si="94"/>
        <v>0</v>
      </c>
      <c r="BU103" s="8">
        <f t="shared" si="94"/>
        <v>0</v>
      </c>
      <c r="BV103" s="8">
        <f t="shared" si="94"/>
        <v>0</v>
      </c>
      <c r="BW103" s="8">
        <f t="shared" si="94"/>
        <v>0</v>
      </c>
      <c r="BX103" s="8">
        <f t="shared" si="94"/>
        <v>0</v>
      </c>
      <c r="BY103" s="8">
        <f t="shared" si="94"/>
        <v>0</v>
      </c>
      <c r="BZ103" s="8">
        <f t="shared" si="94"/>
        <v>0</v>
      </c>
      <c r="CA103" s="8">
        <f t="shared" si="94"/>
        <v>0</v>
      </c>
      <c r="CB103" s="8">
        <f t="shared" si="94"/>
        <v>0</v>
      </c>
      <c r="CC103" s="8">
        <f t="shared" si="94"/>
        <v>0</v>
      </c>
      <c r="CD103" s="8">
        <f t="shared" si="94"/>
        <v>0</v>
      </c>
      <c r="CE103" s="8">
        <f t="shared" si="94"/>
        <v>0</v>
      </c>
      <c r="CF103" s="8">
        <f t="shared" si="94"/>
        <v>0</v>
      </c>
      <c r="CG103" s="8">
        <f t="shared" si="94"/>
        <v>0</v>
      </c>
      <c r="CH103" s="8">
        <f t="shared" si="94"/>
        <v>0</v>
      </c>
      <c r="CI103" s="8">
        <f t="shared" si="94"/>
        <v>0</v>
      </c>
      <c r="CJ103" s="8">
        <f t="shared" si="94"/>
        <v>0</v>
      </c>
      <c r="CK103" s="8">
        <f t="shared" si="94"/>
        <v>0</v>
      </c>
      <c r="CL103" s="8">
        <f t="shared" si="94"/>
        <v>0</v>
      </c>
      <c r="CM103" s="8">
        <f t="shared" si="94"/>
        <v>0</v>
      </c>
      <c r="CN103" s="8">
        <f t="shared" si="94"/>
        <v>0</v>
      </c>
      <c r="CO103" s="8">
        <f t="shared" si="94"/>
        <v>0</v>
      </c>
      <c r="CP103" s="8">
        <f t="shared" si="94"/>
        <v>0</v>
      </c>
      <c r="CQ103" s="8">
        <f t="shared" si="94"/>
        <v>0</v>
      </c>
      <c r="CR103" s="8">
        <f t="shared" si="94"/>
        <v>0</v>
      </c>
      <c r="CS103" s="8">
        <f t="shared" si="94"/>
        <v>0</v>
      </c>
      <c r="CT103" s="6">
        <f t="shared" ref="CT103" si="95">SUMPRODUCT(B103:CS103,$B$101:$CS$101)/1000</f>
        <v>0.34926750000000006</v>
      </c>
      <c r="CU103" s="139"/>
      <c r="CV103" s="5"/>
      <c r="CX103" s="151"/>
    </row>
    <row r="104" spans="1:102" s="137" customFormat="1">
      <c r="A104" s="6" t="s">
        <v>70</v>
      </c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38"/>
      <c r="CV104" s="5"/>
      <c r="CX104" s="151"/>
    </row>
    <row r="105" spans="1:102">
      <c r="B105" s="4"/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37"/>
    </row>
    <row r="106" spans="1:102">
      <c r="B106" s="4"/>
      <c r="C106" s="4"/>
      <c r="D106" s="4"/>
      <c r="E106" s="4"/>
      <c r="F106" s="4"/>
      <c r="G106" s="4"/>
      <c r="CV106" s="158"/>
      <c r="CX106" s="234"/>
    </row>
    <row r="107" spans="1:102" s="224" customFormat="1">
      <c r="A107" s="167" t="s">
        <v>71</v>
      </c>
      <c r="B107" s="222"/>
      <c r="C107" s="222"/>
      <c r="D107" s="222"/>
      <c r="E107" s="222"/>
      <c r="F107" s="222"/>
      <c r="G107" s="222"/>
      <c r="H107" s="222"/>
      <c r="I107" s="222"/>
      <c r="J107" s="222"/>
      <c r="K107" s="222"/>
      <c r="L107" s="222"/>
      <c r="M107" s="222"/>
      <c r="N107" s="222"/>
      <c r="O107" s="222"/>
      <c r="P107" s="222"/>
      <c r="Q107" s="222"/>
      <c r="R107" s="222"/>
      <c r="S107" s="222"/>
      <c r="T107" s="222"/>
      <c r="U107" s="222"/>
      <c r="V107" s="222"/>
      <c r="W107" s="222"/>
      <c r="X107" s="222"/>
      <c r="Y107" s="222"/>
      <c r="Z107" s="222"/>
      <c r="AA107" s="222"/>
      <c r="AB107" s="222"/>
      <c r="AC107" s="222"/>
      <c r="AD107" s="222"/>
      <c r="AE107" s="222"/>
      <c r="AF107" s="222"/>
      <c r="AG107" s="222"/>
      <c r="AH107" s="222"/>
      <c r="AI107" s="222"/>
      <c r="AJ107" s="222"/>
      <c r="AK107" s="222"/>
      <c r="AL107" s="222"/>
      <c r="AM107" s="222"/>
      <c r="AN107" s="222"/>
      <c r="AO107" s="222"/>
      <c r="AP107" s="222"/>
      <c r="AQ107" s="222"/>
      <c r="AR107" s="222"/>
      <c r="AS107" s="222"/>
      <c r="AT107" s="222"/>
      <c r="AU107" s="222"/>
      <c r="AV107" s="222"/>
      <c r="AW107" s="222"/>
      <c r="AX107" s="222"/>
      <c r="AY107" s="222"/>
      <c r="AZ107" s="222"/>
      <c r="BA107" s="222"/>
      <c r="BB107" s="222"/>
      <c r="BC107" s="222"/>
      <c r="BD107" s="222"/>
      <c r="BE107" s="222"/>
      <c r="BF107" s="222"/>
      <c r="BG107" s="222"/>
      <c r="BH107" s="222"/>
      <c r="BI107" s="222"/>
      <c r="BJ107" s="222"/>
      <c r="BK107" s="222"/>
      <c r="BL107" s="222"/>
      <c r="BM107" s="222"/>
      <c r="BN107" s="222"/>
      <c r="BO107" s="222"/>
      <c r="BP107" s="222"/>
      <c r="BQ107" s="222"/>
      <c r="BR107" s="222"/>
      <c r="BS107" s="222"/>
      <c r="BT107" s="222"/>
      <c r="BU107" s="222"/>
      <c r="BV107" s="222"/>
      <c r="BW107" s="222"/>
      <c r="BX107" s="222"/>
      <c r="BY107" s="222"/>
      <c r="BZ107" s="222"/>
      <c r="CA107" s="222"/>
      <c r="CB107" s="222"/>
      <c r="CC107" s="222"/>
      <c r="CD107" s="222"/>
      <c r="CE107" s="222"/>
      <c r="CF107" s="222"/>
      <c r="CG107" s="222"/>
      <c r="CH107" s="222"/>
      <c r="CI107" s="222"/>
      <c r="CJ107" s="222"/>
      <c r="CK107" s="222"/>
      <c r="CL107" s="222"/>
      <c r="CM107" s="222"/>
      <c r="CN107" s="222"/>
      <c r="CO107" s="222"/>
      <c r="CP107" s="222"/>
      <c r="CQ107" s="222"/>
      <c r="CR107" s="222"/>
      <c r="CS107" s="222"/>
      <c r="CT107" s="222"/>
      <c r="CV107" s="166"/>
      <c r="CX107" s="243"/>
    </row>
    <row r="108" spans="1:102" hidden="1">
      <c r="A108" s="167" t="s">
        <v>71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>
  <sheetPr codeName="Sheet5">
    <tabColor rgb="FFFFFF99"/>
  </sheetPr>
  <dimension ref="A1:CZ124"/>
  <sheetViews>
    <sheetView showGridLines="0" topLeftCell="A78" workbookViewId="0">
      <pane xSplit="1" topLeftCell="CJ1" activePane="topRight" state="frozen"/>
      <selection activeCell="B89" sqref="B89:CS89"/>
      <selection pane="topRight" activeCell="B89" sqref="B89:CS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384" width="8.7109375" style="135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25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26</v>
      </c>
      <c r="CU2" s="150"/>
      <c r="CX2" s="234"/>
    </row>
    <row r="3" spans="1:102">
      <c r="A3" s="16" t="s">
        <v>31</v>
      </c>
      <c r="B3" s="17">
        <f t="shared" ref="B3:G3" si="0">B4+B12</f>
        <v>3725.0512940277777</v>
      </c>
      <c r="C3" s="18">
        <f t="shared" si="0"/>
        <v>3725.0512940277777</v>
      </c>
      <c r="D3" s="18">
        <f t="shared" si="0"/>
        <v>3725.0512940277777</v>
      </c>
      <c r="E3" s="18">
        <f t="shared" si="0"/>
        <v>3725.0512940277777</v>
      </c>
      <c r="F3" s="18">
        <f t="shared" si="0"/>
        <v>3725.0512940277777</v>
      </c>
      <c r="G3" s="18">
        <f t="shared" si="0"/>
        <v>3725.0512940277777</v>
      </c>
      <c r="H3" s="18">
        <f t="shared" ref="H3:BS3" si="1">H4+H12</f>
        <v>3725.0512940277777</v>
      </c>
      <c r="I3" s="18">
        <f t="shared" si="1"/>
        <v>3725.0512940277777</v>
      </c>
      <c r="J3" s="18">
        <f t="shared" si="1"/>
        <v>3725.0512940277777</v>
      </c>
      <c r="K3" s="18">
        <f t="shared" si="1"/>
        <v>3725.0512940277777</v>
      </c>
      <c r="L3" s="18">
        <f t="shared" si="1"/>
        <v>3725.0512940277777</v>
      </c>
      <c r="M3" s="18">
        <f t="shared" si="1"/>
        <v>3725.0512940277777</v>
      </c>
      <c r="N3" s="18">
        <f t="shared" si="1"/>
        <v>3725.0512940277777</v>
      </c>
      <c r="O3" s="18">
        <f t="shared" si="1"/>
        <v>3725.0512940277777</v>
      </c>
      <c r="P3" s="18">
        <f t="shared" si="1"/>
        <v>3725.0512940277777</v>
      </c>
      <c r="Q3" s="18">
        <f t="shared" si="1"/>
        <v>3725.0512940277777</v>
      </c>
      <c r="R3" s="18">
        <f t="shared" si="1"/>
        <v>3725.0512940277777</v>
      </c>
      <c r="S3" s="18">
        <f t="shared" si="1"/>
        <v>3725.0512940277777</v>
      </c>
      <c r="T3" s="18">
        <f t="shared" si="1"/>
        <v>3725.0512940277777</v>
      </c>
      <c r="U3" s="18">
        <f t="shared" si="1"/>
        <v>3725.0512940277777</v>
      </c>
      <c r="V3" s="18">
        <f t="shared" si="1"/>
        <v>3725.0512940277777</v>
      </c>
      <c r="W3" s="18">
        <f t="shared" si="1"/>
        <v>3725.0512940277777</v>
      </c>
      <c r="X3" s="18">
        <f t="shared" si="1"/>
        <v>3725.0512940277777</v>
      </c>
      <c r="Y3" s="18">
        <f t="shared" si="1"/>
        <v>3725.0512940277777</v>
      </c>
      <c r="Z3" s="18">
        <f t="shared" si="1"/>
        <v>3725.0512940277777</v>
      </c>
      <c r="AA3" s="18">
        <f t="shared" si="1"/>
        <v>3725.0512940277777</v>
      </c>
      <c r="AB3" s="18">
        <f t="shared" si="1"/>
        <v>3725.0512940277777</v>
      </c>
      <c r="AC3" s="18">
        <f t="shared" si="1"/>
        <v>3725.0512940277777</v>
      </c>
      <c r="AD3" s="18">
        <f t="shared" si="1"/>
        <v>3725.0512940277777</v>
      </c>
      <c r="AE3" s="18">
        <f t="shared" si="1"/>
        <v>3725.0512940277777</v>
      </c>
      <c r="AF3" s="18">
        <f t="shared" si="1"/>
        <v>3725.0512940277777</v>
      </c>
      <c r="AG3" s="18">
        <f t="shared" si="1"/>
        <v>3725.0512940277777</v>
      </c>
      <c r="AH3" s="18">
        <f t="shared" si="1"/>
        <v>3725.0512940277777</v>
      </c>
      <c r="AI3" s="18">
        <f t="shared" si="1"/>
        <v>3725.0512940277777</v>
      </c>
      <c r="AJ3" s="18">
        <f t="shared" si="1"/>
        <v>3725.0512940277777</v>
      </c>
      <c r="AK3" s="18">
        <f t="shared" si="1"/>
        <v>3725.0512940277777</v>
      </c>
      <c r="AL3" s="18">
        <f t="shared" si="1"/>
        <v>3725.0512940277777</v>
      </c>
      <c r="AM3" s="18">
        <f t="shared" si="1"/>
        <v>3725.0512940277777</v>
      </c>
      <c r="AN3" s="18">
        <f t="shared" si="1"/>
        <v>3725.0512940277777</v>
      </c>
      <c r="AO3" s="18">
        <f t="shared" si="1"/>
        <v>3725.0512940277777</v>
      </c>
      <c r="AP3" s="18">
        <f t="shared" si="1"/>
        <v>3725.0512940277777</v>
      </c>
      <c r="AQ3" s="18">
        <f t="shared" si="1"/>
        <v>3725.0512940277777</v>
      </c>
      <c r="AR3" s="18">
        <f t="shared" si="1"/>
        <v>3725.0512940277777</v>
      </c>
      <c r="AS3" s="18">
        <f t="shared" si="1"/>
        <v>3725.0512940277777</v>
      </c>
      <c r="AT3" s="18">
        <f t="shared" si="1"/>
        <v>3725.0512940277777</v>
      </c>
      <c r="AU3" s="18">
        <f t="shared" si="1"/>
        <v>3725.0512940277777</v>
      </c>
      <c r="AV3" s="18">
        <f t="shared" si="1"/>
        <v>3725.0512940277777</v>
      </c>
      <c r="AW3" s="18">
        <f t="shared" si="1"/>
        <v>3725.0512940277777</v>
      </c>
      <c r="AX3" s="18">
        <f t="shared" si="1"/>
        <v>3725.0512940277777</v>
      </c>
      <c r="AY3" s="18">
        <f t="shared" si="1"/>
        <v>3725.0512940277777</v>
      </c>
      <c r="AZ3" s="18">
        <f t="shared" si="1"/>
        <v>3725.0512940277777</v>
      </c>
      <c r="BA3" s="18">
        <f t="shared" si="1"/>
        <v>3725.0512940277777</v>
      </c>
      <c r="BB3" s="18">
        <f t="shared" si="1"/>
        <v>3725.0512940277777</v>
      </c>
      <c r="BC3" s="18">
        <f t="shared" si="1"/>
        <v>3725.0512940277777</v>
      </c>
      <c r="BD3" s="18">
        <f t="shared" si="1"/>
        <v>3725.0512940277777</v>
      </c>
      <c r="BE3" s="18">
        <f t="shared" si="1"/>
        <v>3725.0512940277777</v>
      </c>
      <c r="BF3" s="18">
        <f t="shared" si="1"/>
        <v>3725.0512940277777</v>
      </c>
      <c r="BG3" s="18">
        <f t="shared" si="1"/>
        <v>3725.0512940277777</v>
      </c>
      <c r="BH3" s="18">
        <f t="shared" si="1"/>
        <v>3725.0512940277777</v>
      </c>
      <c r="BI3" s="18">
        <f t="shared" si="1"/>
        <v>3725.0512940277777</v>
      </c>
      <c r="BJ3" s="18">
        <f t="shared" si="1"/>
        <v>3725.0512940277777</v>
      </c>
      <c r="BK3" s="18">
        <f t="shared" si="1"/>
        <v>3725.0512940277777</v>
      </c>
      <c r="BL3" s="18">
        <f t="shared" si="1"/>
        <v>3725.0512940277777</v>
      </c>
      <c r="BM3" s="18">
        <f t="shared" si="1"/>
        <v>3725.0512940277777</v>
      </c>
      <c r="BN3" s="18">
        <f t="shared" si="1"/>
        <v>3725.0512940277777</v>
      </c>
      <c r="BO3" s="18">
        <f t="shared" si="1"/>
        <v>3725.0512940277777</v>
      </c>
      <c r="BP3" s="18">
        <f t="shared" si="1"/>
        <v>3725.0512940277777</v>
      </c>
      <c r="BQ3" s="18">
        <f t="shared" si="1"/>
        <v>3725.0512940277777</v>
      </c>
      <c r="BR3" s="18">
        <f t="shared" si="1"/>
        <v>3725.0512940277777</v>
      </c>
      <c r="BS3" s="18">
        <f t="shared" si="1"/>
        <v>3725.0512940277777</v>
      </c>
      <c r="BT3" s="18">
        <f t="shared" ref="BT3:CS3" si="2">BT4+BT12</f>
        <v>3725.0512940277777</v>
      </c>
      <c r="BU3" s="18">
        <f t="shared" si="2"/>
        <v>3725.0512940277777</v>
      </c>
      <c r="BV3" s="18">
        <f t="shared" si="2"/>
        <v>3725.0512940277777</v>
      </c>
      <c r="BW3" s="18">
        <f t="shared" si="2"/>
        <v>3725.0512940277777</v>
      </c>
      <c r="BX3" s="18">
        <f t="shared" si="2"/>
        <v>3725.0512940277777</v>
      </c>
      <c r="BY3" s="18">
        <f t="shared" si="2"/>
        <v>3725.0512940277777</v>
      </c>
      <c r="BZ3" s="18">
        <f t="shared" si="2"/>
        <v>3725.0512940277777</v>
      </c>
      <c r="CA3" s="18">
        <f t="shared" si="2"/>
        <v>3725.0512940277777</v>
      </c>
      <c r="CB3" s="18">
        <f t="shared" si="2"/>
        <v>3725.0512940277777</v>
      </c>
      <c r="CC3" s="18">
        <f t="shared" si="2"/>
        <v>3725.0512940277777</v>
      </c>
      <c r="CD3" s="18">
        <f t="shared" si="2"/>
        <v>3725.0512940277777</v>
      </c>
      <c r="CE3" s="18">
        <f t="shared" si="2"/>
        <v>3725.0512940277777</v>
      </c>
      <c r="CF3" s="18">
        <f t="shared" si="2"/>
        <v>3725.0512940277777</v>
      </c>
      <c r="CG3" s="18">
        <f t="shared" si="2"/>
        <v>3725.0512940277777</v>
      </c>
      <c r="CH3" s="18">
        <f t="shared" si="2"/>
        <v>3725.0512940277777</v>
      </c>
      <c r="CI3" s="18">
        <f t="shared" si="2"/>
        <v>3725.0512940277777</v>
      </c>
      <c r="CJ3" s="18">
        <f t="shared" si="2"/>
        <v>3725.0512940277777</v>
      </c>
      <c r="CK3" s="18">
        <f t="shared" si="2"/>
        <v>3725.0512940277777</v>
      </c>
      <c r="CL3" s="18">
        <f t="shared" si="2"/>
        <v>3725.0512940277777</v>
      </c>
      <c r="CM3" s="18">
        <f t="shared" si="2"/>
        <v>3725.0512940277777</v>
      </c>
      <c r="CN3" s="18">
        <f t="shared" si="2"/>
        <v>3725.0512940277777</v>
      </c>
      <c r="CO3" s="18">
        <f t="shared" si="2"/>
        <v>3725.0512940277777</v>
      </c>
      <c r="CP3" s="18">
        <f t="shared" si="2"/>
        <v>3725.0512940277777</v>
      </c>
      <c r="CQ3" s="18">
        <f t="shared" si="2"/>
        <v>3725.0512940277777</v>
      </c>
      <c r="CR3" s="18">
        <f t="shared" si="2"/>
        <v>3725.0512940277777</v>
      </c>
      <c r="CS3" s="19">
        <f t="shared" si="2"/>
        <v>3725.0512940277777</v>
      </c>
      <c r="CT3" s="73">
        <f t="shared" ref="CT3:CT19" si="3">SUM(B3:CS3)</f>
        <v>357604.92422666628</v>
      </c>
      <c r="CU3" s="150"/>
      <c r="CW3" s="140"/>
    </row>
    <row r="4" spans="1:102">
      <c r="A4" s="21" t="s">
        <v>32</v>
      </c>
      <c r="B4" s="22">
        <f>SUM(B5:B11)</f>
        <v>3520</v>
      </c>
      <c r="C4" s="23">
        <f t="shared" ref="C4:BN4" si="4">SUM(C5:C11)</f>
        <v>3520</v>
      </c>
      <c r="D4" s="23">
        <f t="shared" si="4"/>
        <v>3520</v>
      </c>
      <c r="E4" s="23">
        <f t="shared" si="4"/>
        <v>3520</v>
      </c>
      <c r="F4" s="23">
        <f t="shared" si="4"/>
        <v>3520</v>
      </c>
      <c r="G4" s="23">
        <f t="shared" si="4"/>
        <v>3520</v>
      </c>
      <c r="H4" s="23">
        <f t="shared" si="4"/>
        <v>3520</v>
      </c>
      <c r="I4" s="23">
        <f t="shared" si="4"/>
        <v>3520</v>
      </c>
      <c r="J4" s="23">
        <f t="shared" si="4"/>
        <v>3520</v>
      </c>
      <c r="K4" s="23">
        <f t="shared" si="4"/>
        <v>3520</v>
      </c>
      <c r="L4" s="23">
        <f t="shared" si="4"/>
        <v>3520</v>
      </c>
      <c r="M4" s="23">
        <f t="shared" si="4"/>
        <v>3520</v>
      </c>
      <c r="N4" s="23">
        <f t="shared" si="4"/>
        <v>3520</v>
      </c>
      <c r="O4" s="23">
        <f t="shared" si="4"/>
        <v>3520</v>
      </c>
      <c r="P4" s="23">
        <f t="shared" si="4"/>
        <v>3520</v>
      </c>
      <c r="Q4" s="23">
        <f t="shared" si="4"/>
        <v>3520</v>
      </c>
      <c r="R4" s="23">
        <f t="shared" si="4"/>
        <v>3520</v>
      </c>
      <c r="S4" s="23">
        <f t="shared" si="4"/>
        <v>3520</v>
      </c>
      <c r="T4" s="23">
        <f t="shared" si="4"/>
        <v>3520</v>
      </c>
      <c r="U4" s="23">
        <f t="shared" si="4"/>
        <v>3520</v>
      </c>
      <c r="V4" s="23">
        <f t="shared" si="4"/>
        <v>3520</v>
      </c>
      <c r="W4" s="23">
        <f t="shared" si="4"/>
        <v>3520</v>
      </c>
      <c r="X4" s="23">
        <f t="shared" si="4"/>
        <v>3520</v>
      </c>
      <c r="Y4" s="23">
        <f t="shared" si="4"/>
        <v>3520</v>
      </c>
      <c r="Z4" s="23">
        <f t="shared" si="4"/>
        <v>3520</v>
      </c>
      <c r="AA4" s="23">
        <f t="shared" si="4"/>
        <v>3520</v>
      </c>
      <c r="AB4" s="23">
        <f t="shared" si="4"/>
        <v>3520</v>
      </c>
      <c r="AC4" s="23">
        <f t="shared" si="4"/>
        <v>3520</v>
      </c>
      <c r="AD4" s="23">
        <f t="shared" si="4"/>
        <v>3520</v>
      </c>
      <c r="AE4" s="23">
        <f t="shared" si="4"/>
        <v>3520</v>
      </c>
      <c r="AF4" s="23">
        <f t="shared" si="4"/>
        <v>3520</v>
      </c>
      <c r="AG4" s="23">
        <f t="shared" si="4"/>
        <v>3520</v>
      </c>
      <c r="AH4" s="23">
        <f t="shared" si="4"/>
        <v>3520</v>
      </c>
      <c r="AI4" s="23">
        <f t="shared" si="4"/>
        <v>3520</v>
      </c>
      <c r="AJ4" s="23">
        <f t="shared" si="4"/>
        <v>3520</v>
      </c>
      <c r="AK4" s="23">
        <f t="shared" si="4"/>
        <v>3520</v>
      </c>
      <c r="AL4" s="23">
        <f t="shared" si="4"/>
        <v>3520</v>
      </c>
      <c r="AM4" s="23">
        <f t="shared" si="4"/>
        <v>3520</v>
      </c>
      <c r="AN4" s="23">
        <f t="shared" si="4"/>
        <v>3520</v>
      </c>
      <c r="AO4" s="23">
        <f t="shared" si="4"/>
        <v>3520</v>
      </c>
      <c r="AP4" s="23">
        <f t="shared" si="4"/>
        <v>3520</v>
      </c>
      <c r="AQ4" s="23">
        <f t="shared" si="4"/>
        <v>3520</v>
      </c>
      <c r="AR4" s="23">
        <f t="shared" si="4"/>
        <v>3520</v>
      </c>
      <c r="AS4" s="23">
        <f t="shared" si="4"/>
        <v>3520</v>
      </c>
      <c r="AT4" s="23">
        <f t="shared" si="4"/>
        <v>3520</v>
      </c>
      <c r="AU4" s="23">
        <f t="shared" si="4"/>
        <v>3520</v>
      </c>
      <c r="AV4" s="23">
        <f t="shared" si="4"/>
        <v>3520</v>
      </c>
      <c r="AW4" s="23">
        <f t="shared" si="4"/>
        <v>3520</v>
      </c>
      <c r="AX4" s="23">
        <f t="shared" si="4"/>
        <v>3520</v>
      </c>
      <c r="AY4" s="23">
        <f t="shared" si="4"/>
        <v>3520</v>
      </c>
      <c r="AZ4" s="23">
        <f t="shared" si="4"/>
        <v>3520</v>
      </c>
      <c r="BA4" s="23">
        <f t="shared" si="4"/>
        <v>3520</v>
      </c>
      <c r="BB4" s="23">
        <f t="shared" si="4"/>
        <v>3520</v>
      </c>
      <c r="BC4" s="23">
        <f t="shared" si="4"/>
        <v>3520</v>
      </c>
      <c r="BD4" s="23">
        <f t="shared" si="4"/>
        <v>3520</v>
      </c>
      <c r="BE4" s="23">
        <f t="shared" si="4"/>
        <v>3520</v>
      </c>
      <c r="BF4" s="23">
        <f t="shared" si="4"/>
        <v>3520</v>
      </c>
      <c r="BG4" s="23">
        <f t="shared" si="4"/>
        <v>3520</v>
      </c>
      <c r="BH4" s="23">
        <f t="shared" si="4"/>
        <v>3520</v>
      </c>
      <c r="BI4" s="23">
        <f t="shared" si="4"/>
        <v>3520</v>
      </c>
      <c r="BJ4" s="23">
        <f t="shared" si="4"/>
        <v>3520</v>
      </c>
      <c r="BK4" s="23">
        <f t="shared" si="4"/>
        <v>3520</v>
      </c>
      <c r="BL4" s="23">
        <f t="shared" si="4"/>
        <v>3520</v>
      </c>
      <c r="BM4" s="23">
        <f t="shared" si="4"/>
        <v>3520</v>
      </c>
      <c r="BN4" s="23">
        <f t="shared" si="4"/>
        <v>3520</v>
      </c>
      <c r="BO4" s="23">
        <f t="shared" ref="BO4:CS4" si="5">SUM(BO5:BO11)</f>
        <v>3520</v>
      </c>
      <c r="BP4" s="23">
        <f t="shared" si="5"/>
        <v>3520</v>
      </c>
      <c r="BQ4" s="23">
        <f t="shared" si="5"/>
        <v>3520</v>
      </c>
      <c r="BR4" s="23">
        <f t="shared" si="5"/>
        <v>3520</v>
      </c>
      <c r="BS4" s="23">
        <f t="shared" si="5"/>
        <v>3520</v>
      </c>
      <c r="BT4" s="23">
        <f t="shared" si="5"/>
        <v>3520</v>
      </c>
      <c r="BU4" s="23">
        <f t="shared" si="5"/>
        <v>3520</v>
      </c>
      <c r="BV4" s="23">
        <f t="shared" si="5"/>
        <v>3520</v>
      </c>
      <c r="BW4" s="23">
        <f t="shared" si="5"/>
        <v>3520</v>
      </c>
      <c r="BX4" s="23">
        <f t="shared" si="5"/>
        <v>3520</v>
      </c>
      <c r="BY4" s="23">
        <f t="shared" si="5"/>
        <v>3520</v>
      </c>
      <c r="BZ4" s="23">
        <f t="shared" si="5"/>
        <v>3520</v>
      </c>
      <c r="CA4" s="23">
        <f t="shared" si="5"/>
        <v>3520</v>
      </c>
      <c r="CB4" s="23">
        <f t="shared" si="5"/>
        <v>3520</v>
      </c>
      <c r="CC4" s="23">
        <f t="shared" si="5"/>
        <v>3520</v>
      </c>
      <c r="CD4" s="23">
        <f t="shared" si="5"/>
        <v>3520</v>
      </c>
      <c r="CE4" s="23">
        <f t="shared" si="5"/>
        <v>3520</v>
      </c>
      <c r="CF4" s="23">
        <f t="shared" si="5"/>
        <v>3520</v>
      </c>
      <c r="CG4" s="23">
        <f t="shared" si="5"/>
        <v>3520</v>
      </c>
      <c r="CH4" s="23">
        <f t="shared" si="5"/>
        <v>3520</v>
      </c>
      <c r="CI4" s="23">
        <f t="shared" si="5"/>
        <v>3520</v>
      </c>
      <c r="CJ4" s="23">
        <f t="shared" si="5"/>
        <v>3520</v>
      </c>
      <c r="CK4" s="23">
        <f t="shared" si="5"/>
        <v>3520</v>
      </c>
      <c r="CL4" s="23">
        <f t="shared" si="5"/>
        <v>3520</v>
      </c>
      <c r="CM4" s="23">
        <f t="shared" si="5"/>
        <v>3520</v>
      </c>
      <c r="CN4" s="23">
        <f t="shared" si="5"/>
        <v>3520</v>
      </c>
      <c r="CO4" s="23">
        <f t="shared" si="5"/>
        <v>3520</v>
      </c>
      <c r="CP4" s="23">
        <f t="shared" si="5"/>
        <v>3520</v>
      </c>
      <c r="CQ4" s="23">
        <f t="shared" si="5"/>
        <v>3520</v>
      </c>
      <c r="CR4" s="23">
        <f t="shared" si="5"/>
        <v>3520</v>
      </c>
      <c r="CS4" s="24">
        <f t="shared" si="5"/>
        <v>3520</v>
      </c>
      <c r="CT4" s="30">
        <f t="shared" si="3"/>
        <v>337920</v>
      </c>
      <c r="CU4" s="152"/>
      <c r="CW4" s="140"/>
    </row>
    <row r="5" spans="1:102">
      <c r="A5" s="26" t="s">
        <v>33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3"/>
        <v>45600</v>
      </c>
      <c r="CU5" s="152"/>
      <c r="CW5" s="140"/>
    </row>
    <row r="6" spans="1:102">
      <c r="A6" s="30" t="s">
        <v>34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3"/>
        <v>54720</v>
      </c>
      <c r="CU6" s="152"/>
      <c r="CW6" s="140"/>
    </row>
    <row r="7" spans="1:102">
      <c r="A7" s="30" t="s">
        <v>35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3"/>
        <v>96000</v>
      </c>
      <c r="CU7" s="152"/>
      <c r="CW7" s="140"/>
    </row>
    <row r="8" spans="1:102">
      <c r="A8" s="30" t="s">
        <v>36</v>
      </c>
      <c r="B8" s="31">
        <v>380</v>
      </c>
      <c r="C8" s="32">
        <v>380</v>
      </c>
      <c r="D8" s="32">
        <v>380</v>
      </c>
      <c r="E8" s="32">
        <v>380</v>
      </c>
      <c r="F8" s="32">
        <v>380</v>
      </c>
      <c r="G8" s="32">
        <v>380</v>
      </c>
      <c r="H8" s="32">
        <v>380</v>
      </c>
      <c r="I8" s="32">
        <v>380</v>
      </c>
      <c r="J8" s="32">
        <v>380</v>
      </c>
      <c r="K8" s="32">
        <v>380</v>
      </c>
      <c r="L8" s="32">
        <v>380</v>
      </c>
      <c r="M8" s="32">
        <v>380</v>
      </c>
      <c r="N8" s="32">
        <v>380</v>
      </c>
      <c r="O8" s="32">
        <v>380</v>
      </c>
      <c r="P8" s="32">
        <v>380</v>
      </c>
      <c r="Q8" s="32">
        <v>380</v>
      </c>
      <c r="R8" s="32">
        <v>380</v>
      </c>
      <c r="S8" s="32">
        <v>380</v>
      </c>
      <c r="T8" s="32">
        <v>380</v>
      </c>
      <c r="U8" s="32">
        <v>380</v>
      </c>
      <c r="V8" s="32">
        <v>380</v>
      </c>
      <c r="W8" s="32">
        <v>380</v>
      </c>
      <c r="X8" s="32">
        <v>380</v>
      </c>
      <c r="Y8" s="32">
        <v>380</v>
      </c>
      <c r="Z8" s="32">
        <v>380</v>
      </c>
      <c r="AA8" s="32">
        <v>380</v>
      </c>
      <c r="AB8" s="32">
        <v>380</v>
      </c>
      <c r="AC8" s="32">
        <v>380</v>
      </c>
      <c r="AD8" s="32">
        <v>380</v>
      </c>
      <c r="AE8" s="32">
        <v>380</v>
      </c>
      <c r="AF8" s="32">
        <v>380</v>
      </c>
      <c r="AG8" s="32">
        <v>380</v>
      </c>
      <c r="AH8" s="32">
        <v>380</v>
      </c>
      <c r="AI8" s="32">
        <v>380</v>
      </c>
      <c r="AJ8" s="32">
        <v>380</v>
      </c>
      <c r="AK8" s="32">
        <v>380</v>
      </c>
      <c r="AL8" s="32">
        <v>380</v>
      </c>
      <c r="AM8" s="32">
        <v>380</v>
      </c>
      <c r="AN8" s="32">
        <v>380</v>
      </c>
      <c r="AO8" s="32">
        <v>380</v>
      </c>
      <c r="AP8" s="32">
        <v>380</v>
      </c>
      <c r="AQ8" s="32">
        <v>380</v>
      </c>
      <c r="AR8" s="32">
        <v>380</v>
      </c>
      <c r="AS8" s="32">
        <v>380</v>
      </c>
      <c r="AT8" s="32">
        <v>380</v>
      </c>
      <c r="AU8" s="32">
        <v>380</v>
      </c>
      <c r="AV8" s="32">
        <v>380</v>
      </c>
      <c r="AW8" s="32">
        <v>380</v>
      </c>
      <c r="AX8" s="32">
        <v>380</v>
      </c>
      <c r="AY8" s="32">
        <v>380</v>
      </c>
      <c r="AZ8" s="32">
        <v>380</v>
      </c>
      <c r="BA8" s="32">
        <v>380</v>
      </c>
      <c r="BB8" s="32">
        <v>380</v>
      </c>
      <c r="BC8" s="32">
        <v>380</v>
      </c>
      <c r="BD8" s="32">
        <v>380</v>
      </c>
      <c r="BE8" s="32">
        <v>380</v>
      </c>
      <c r="BF8" s="32">
        <v>380</v>
      </c>
      <c r="BG8" s="32">
        <v>380</v>
      </c>
      <c r="BH8" s="32">
        <v>380</v>
      </c>
      <c r="BI8" s="32">
        <v>380</v>
      </c>
      <c r="BJ8" s="32">
        <v>380</v>
      </c>
      <c r="BK8" s="32">
        <v>380</v>
      </c>
      <c r="BL8" s="32">
        <v>380</v>
      </c>
      <c r="BM8" s="32">
        <v>380</v>
      </c>
      <c r="BN8" s="32">
        <v>380</v>
      </c>
      <c r="BO8" s="32">
        <v>380</v>
      </c>
      <c r="BP8" s="32">
        <v>380</v>
      </c>
      <c r="BQ8" s="32">
        <v>380</v>
      </c>
      <c r="BR8" s="32">
        <v>380</v>
      </c>
      <c r="BS8" s="32">
        <v>380</v>
      </c>
      <c r="BT8" s="32">
        <v>380</v>
      </c>
      <c r="BU8" s="32">
        <v>380</v>
      </c>
      <c r="BV8" s="32">
        <v>380</v>
      </c>
      <c r="BW8" s="32">
        <v>380</v>
      </c>
      <c r="BX8" s="32">
        <v>380</v>
      </c>
      <c r="BY8" s="32">
        <v>380</v>
      </c>
      <c r="BZ8" s="32">
        <v>380</v>
      </c>
      <c r="CA8" s="32">
        <v>380</v>
      </c>
      <c r="CB8" s="32">
        <v>380</v>
      </c>
      <c r="CC8" s="32">
        <v>380</v>
      </c>
      <c r="CD8" s="32">
        <v>380</v>
      </c>
      <c r="CE8" s="32">
        <v>380</v>
      </c>
      <c r="CF8" s="32">
        <v>380</v>
      </c>
      <c r="CG8" s="32">
        <v>380</v>
      </c>
      <c r="CH8" s="32">
        <v>380</v>
      </c>
      <c r="CI8" s="32">
        <v>380</v>
      </c>
      <c r="CJ8" s="32">
        <v>380</v>
      </c>
      <c r="CK8" s="32">
        <v>380</v>
      </c>
      <c r="CL8" s="32">
        <v>380</v>
      </c>
      <c r="CM8" s="32">
        <v>380</v>
      </c>
      <c r="CN8" s="32">
        <v>380</v>
      </c>
      <c r="CO8" s="32">
        <v>380</v>
      </c>
      <c r="CP8" s="32">
        <v>380</v>
      </c>
      <c r="CQ8" s="32">
        <v>380</v>
      </c>
      <c r="CR8" s="32">
        <v>380</v>
      </c>
      <c r="CS8" s="33">
        <v>380</v>
      </c>
      <c r="CT8" s="30">
        <f t="shared" si="3"/>
        <v>36480</v>
      </c>
      <c r="CU8" s="152"/>
      <c r="CW8" s="140"/>
    </row>
    <row r="9" spans="1:102">
      <c r="A9" s="30" t="s">
        <v>37</v>
      </c>
      <c r="B9" s="31">
        <v>415</v>
      </c>
      <c r="C9" s="32">
        <v>415</v>
      </c>
      <c r="D9" s="32">
        <v>415</v>
      </c>
      <c r="E9" s="32">
        <v>415</v>
      </c>
      <c r="F9" s="32">
        <v>415</v>
      </c>
      <c r="G9" s="32">
        <v>415</v>
      </c>
      <c r="H9" s="32">
        <v>415</v>
      </c>
      <c r="I9" s="32">
        <v>415</v>
      </c>
      <c r="J9" s="32">
        <v>415</v>
      </c>
      <c r="K9" s="32">
        <v>415</v>
      </c>
      <c r="L9" s="32">
        <v>415</v>
      </c>
      <c r="M9" s="32">
        <v>415</v>
      </c>
      <c r="N9" s="32">
        <v>415</v>
      </c>
      <c r="O9" s="32">
        <v>415</v>
      </c>
      <c r="P9" s="32">
        <v>415</v>
      </c>
      <c r="Q9" s="32">
        <v>415</v>
      </c>
      <c r="R9" s="32">
        <v>415</v>
      </c>
      <c r="S9" s="32">
        <v>415</v>
      </c>
      <c r="T9" s="32">
        <v>415</v>
      </c>
      <c r="U9" s="32">
        <v>415</v>
      </c>
      <c r="V9" s="32">
        <v>415</v>
      </c>
      <c r="W9" s="32">
        <v>415</v>
      </c>
      <c r="X9" s="32">
        <v>415</v>
      </c>
      <c r="Y9" s="32">
        <v>415</v>
      </c>
      <c r="Z9" s="32">
        <v>415</v>
      </c>
      <c r="AA9" s="32">
        <v>415</v>
      </c>
      <c r="AB9" s="32">
        <v>415</v>
      </c>
      <c r="AC9" s="32">
        <v>415</v>
      </c>
      <c r="AD9" s="32">
        <v>415</v>
      </c>
      <c r="AE9" s="32">
        <v>415</v>
      </c>
      <c r="AF9" s="32">
        <v>415</v>
      </c>
      <c r="AG9" s="32">
        <v>415</v>
      </c>
      <c r="AH9" s="32">
        <v>415</v>
      </c>
      <c r="AI9" s="32">
        <v>415</v>
      </c>
      <c r="AJ9" s="32">
        <v>415</v>
      </c>
      <c r="AK9" s="32">
        <v>415</v>
      </c>
      <c r="AL9" s="32">
        <v>415</v>
      </c>
      <c r="AM9" s="32">
        <v>415</v>
      </c>
      <c r="AN9" s="32">
        <v>415</v>
      </c>
      <c r="AO9" s="32">
        <v>415</v>
      </c>
      <c r="AP9" s="32">
        <v>415</v>
      </c>
      <c r="AQ9" s="32">
        <v>415</v>
      </c>
      <c r="AR9" s="32">
        <v>415</v>
      </c>
      <c r="AS9" s="32">
        <v>415</v>
      </c>
      <c r="AT9" s="32">
        <v>415</v>
      </c>
      <c r="AU9" s="32">
        <v>415</v>
      </c>
      <c r="AV9" s="32">
        <v>415</v>
      </c>
      <c r="AW9" s="32">
        <v>415</v>
      </c>
      <c r="AX9" s="32">
        <v>415</v>
      </c>
      <c r="AY9" s="32">
        <v>415</v>
      </c>
      <c r="AZ9" s="32">
        <v>415</v>
      </c>
      <c r="BA9" s="32">
        <v>415</v>
      </c>
      <c r="BB9" s="32">
        <v>415</v>
      </c>
      <c r="BC9" s="32">
        <v>415</v>
      </c>
      <c r="BD9" s="32">
        <v>415</v>
      </c>
      <c r="BE9" s="32">
        <v>415</v>
      </c>
      <c r="BF9" s="32">
        <v>415</v>
      </c>
      <c r="BG9" s="32">
        <v>415</v>
      </c>
      <c r="BH9" s="32">
        <v>415</v>
      </c>
      <c r="BI9" s="32">
        <v>415</v>
      </c>
      <c r="BJ9" s="32">
        <v>415</v>
      </c>
      <c r="BK9" s="32">
        <v>415</v>
      </c>
      <c r="BL9" s="32">
        <v>415</v>
      </c>
      <c r="BM9" s="32">
        <v>415</v>
      </c>
      <c r="BN9" s="32">
        <v>415</v>
      </c>
      <c r="BO9" s="32">
        <v>415</v>
      </c>
      <c r="BP9" s="32">
        <v>415</v>
      </c>
      <c r="BQ9" s="32">
        <v>415</v>
      </c>
      <c r="BR9" s="32">
        <v>415</v>
      </c>
      <c r="BS9" s="32">
        <v>415</v>
      </c>
      <c r="BT9" s="32">
        <v>415</v>
      </c>
      <c r="BU9" s="32">
        <v>415</v>
      </c>
      <c r="BV9" s="32">
        <v>415</v>
      </c>
      <c r="BW9" s="32">
        <v>415</v>
      </c>
      <c r="BX9" s="32">
        <v>415</v>
      </c>
      <c r="BY9" s="32">
        <v>415</v>
      </c>
      <c r="BZ9" s="32">
        <v>415</v>
      </c>
      <c r="CA9" s="32">
        <v>415</v>
      </c>
      <c r="CB9" s="32">
        <v>415</v>
      </c>
      <c r="CC9" s="32">
        <v>415</v>
      </c>
      <c r="CD9" s="32">
        <v>415</v>
      </c>
      <c r="CE9" s="32">
        <v>415</v>
      </c>
      <c r="CF9" s="32">
        <v>415</v>
      </c>
      <c r="CG9" s="32">
        <v>415</v>
      </c>
      <c r="CH9" s="32">
        <v>415</v>
      </c>
      <c r="CI9" s="32">
        <v>415</v>
      </c>
      <c r="CJ9" s="32">
        <v>415</v>
      </c>
      <c r="CK9" s="32">
        <v>415</v>
      </c>
      <c r="CL9" s="32">
        <v>415</v>
      </c>
      <c r="CM9" s="32">
        <v>415</v>
      </c>
      <c r="CN9" s="32">
        <v>415</v>
      </c>
      <c r="CO9" s="32">
        <v>415</v>
      </c>
      <c r="CP9" s="32">
        <v>415</v>
      </c>
      <c r="CQ9" s="32">
        <v>415</v>
      </c>
      <c r="CR9" s="32">
        <v>415</v>
      </c>
      <c r="CS9" s="33">
        <v>415</v>
      </c>
      <c r="CT9" s="30">
        <f t="shared" si="3"/>
        <v>39840</v>
      </c>
      <c r="CU9" s="152"/>
      <c r="CW9" s="140"/>
    </row>
    <row r="10" spans="1:102">
      <c r="A10" s="30" t="s">
        <v>38</v>
      </c>
      <c r="B10" s="31">
        <v>680</v>
      </c>
      <c r="C10" s="32">
        <v>680</v>
      </c>
      <c r="D10" s="32">
        <v>680</v>
      </c>
      <c r="E10" s="32">
        <v>680</v>
      </c>
      <c r="F10" s="32">
        <v>680</v>
      </c>
      <c r="G10" s="32">
        <v>680</v>
      </c>
      <c r="H10" s="32">
        <v>680</v>
      </c>
      <c r="I10" s="32">
        <v>680</v>
      </c>
      <c r="J10" s="32">
        <v>680</v>
      </c>
      <c r="K10" s="32">
        <v>680</v>
      </c>
      <c r="L10" s="32">
        <v>680</v>
      </c>
      <c r="M10" s="32">
        <v>680</v>
      </c>
      <c r="N10" s="32">
        <v>680</v>
      </c>
      <c r="O10" s="32">
        <v>680</v>
      </c>
      <c r="P10" s="32">
        <v>680</v>
      </c>
      <c r="Q10" s="32">
        <v>680</v>
      </c>
      <c r="R10" s="32">
        <v>680</v>
      </c>
      <c r="S10" s="32">
        <v>680</v>
      </c>
      <c r="T10" s="32">
        <v>680</v>
      </c>
      <c r="U10" s="32">
        <v>680</v>
      </c>
      <c r="V10" s="32">
        <v>680</v>
      </c>
      <c r="W10" s="32">
        <v>680</v>
      </c>
      <c r="X10" s="32">
        <v>680</v>
      </c>
      <c r="Y10" s="32">
        <v>680</v>
      </c>
      <c r="Z10" s="32">
        <v>680</v>
      </c>
      <c r="AA10" s="32">
        <v>680</v>
      </c>
      <c r="AB10" s="32">
        <v>680</v>
      </c>
      <c r="AC10" s="32">
        <v>680</v>
      </c>
      <c r="AD10" s="32">
        <v>680</v>
      </c>
      <c r="AE10" s="32">
        <v>680</v>
      </c>
      <c r="AF10" s="32">
        <v>680</v>
      </c>
      <c r="AG10" s="32">
        <v>680</v>
      </c>
      <c r="AH10" s="32">
        <v>680</v>
      </c>
      <c r="AI10" s="32">
        <v>680</v>
      </c>
      <c r="AJ10" s="32">
        <v>680</v>
      </c>
      <c r="AK10" s="32">
        <v>680</v>
      </c>
      <c r="AL10" s="32">
        <v>680</v>
      </c>
      <c r="AM10" s="32">
        <v>680</v>
      </c>
      <c r="AN10" s="32">
        <v>680</v>
      </c>
      <c r="AO10" s="32">
        <v>680</v>
      </c>
      <c r="AP10" s="32">
        <v>680</v>
      </c>
      <c r="AQ10" s="32">
        <v>680</v>
      </c>
      <c r="AR10" s="32">
        <v>680</v>
      </c>
      <c r="AS10" s="32">
        <v>680</v>
      </c>
      <c r="AT10" s="32">
        <v>680</v>
      </c>
      <c r="AU10" s="32">
        <v>680</v>
      </c>
      <c r="AV10" s="32">
        <v>680</v>
      </c>
      <c r="AW10" s="32">
        <v>680</v>
      </c>
      <c r="AX10" s="32">
        <v>680</v>
      </c>
      <c r="AY10" s="32">
        <v>680</v>
      </c>
      <c r="AZ10" s="32">
        <v>680</v>
      </c>
      <c r="BA10" s="32">
        <v>680</v>
      </c>
      <c r="BB10" s="32">
        <v>680</v>
      </c>
      <c r="BC10" s="32">
        <v>680</v>
      </c>
      <c r="BD10" s="32">
        <v>680</v>
      </c>
      <c r="BE10" s="32">
        <v>680</v>
      </c>
      <c r="BF10" s="32">
        <v>680</v>
      </c>
      <c r="BG10" s="32">
        <v>680</v>
      </c>
      <c r="BH10" s="32">
        <v>680</v>
      </c>
      <c r="BI10" s="32">
        <v>680</v>
      </c>
      <c r="BJ10" s="32">
        <v>680</v>
      </c>
      <c r="BK10" s="32">
        <v>680</v>
      </c>
      <c r="BL10" s="32">
        <v>680</v>
      </c>
      <c r="BM10" s="32">
        <v>680</v>
      </c>
      <c r="BN10" s="32">
        <v>680</v>
      </c>
      <c r="BO10" s="32">
        <v>680</v>
      </c>
      <c r="BP10" s="32">
        <v>680</v>
      </c>
      <c r="BQ10" s="32">
        <v>680</v>
      </c>
      <c r="BR10" s="32">
        <v>680</v>
      </c>
      <c r="BS10" s="32">
        <v>680</v>
      </c>
      <c r="BT10" s="32">
        <v>680</v>
      </c>
      <c r="BU10" s="32">
        <v>680</v>
      </c>
      <c r="BV10" s="32">
        <v>680</v>
      </c>
      <c r="BW10" s="32">
        <v>680</v>
      </c>
      <c r="BX10" s="32">
        <v>680</v>
      </c>
      <c r="BY10" s="32">
        <v>680</v>
      </c>
      <c r="BZ10" s="32">
        <v>680</v>
      </c>
      <c r="CA10" s="32">
        <v>680</v>
      </c>
      <c r="CB10" s="32">
        <v>680</v>
      </c>
      <c r="CC10" s="32">
        <v>680</v>
      </c>
      <c r="CD10" s="32">
        <v>680</v>
      </c>
      <c r="CE10" s="32">
        <v>680</v>
      </c>
      <c r="CF10" s="32">
        <v>680</v>
      </c>
      <c r="CG10" s="32">
        <v>680</v>
      </c>
      <c r="CH10" s="32">
        <v>680</v>
      </c>
      <c r="CI10" s="32">
        <v>680</v>
      </c>
      <c r="CJ10" s="32">
        <v>680</v>
      </c>
      <c r="CK10" s="32">
        <v>680</v>
      </c>
      <c r="CL10" s="32">
        <v>680</v>
      </c>
      <c r="CM10" s="32">
        <v>680</v>
      </c>
      <c r="CN10" s="32">
        <v>680</v>
      </c>
      <c r="CO10" s="32">
        <v>680</v>
      </c>
      <c r="CP10" s="32">
        <v>680</v>
      </c>
      <c r="CQ10" s="32">
        <v>680</v>
      </c>
      <c r="CR10" s="32">
        <v>680</v>
      </c>
      <c r="CS10" s="33">
        <v>680</v>
      </c>
      <c r="CT10" s="30">
        <f t="shared" si="3"/>
        <v>65280</v>
      </c>
      <c r="CU10" s="152"/>
      <c r="CW10" s="140"/>
    </row>
    <row r="11" spans="1:102">
      <c r="A11" s="30" t="s">
        <v>39</v>
      </c>
      <c r="B11" s="31">
        <v>0</v>
      </c>
      <c r="C11" s="32">
        <v>0</v>
      </c>
      <c r="D11" s="32">
        <v>0</v>
      </c>
      <c r="E11" s="32">
        <v>0</v>
      </c>
      <c r="F11" s="32">
        <v>0</v>
      </c>
      <c r="G11" s="32">
        <v>0</v>
      </c>
      <c r="H11" s="32">
        <v>0</v>
      </c>
      <c r="I11" s="32">
        <v>0</v>
      </c>
      <c r="J11" s="32">
        <v>0</v>
      </c>
      <c r="K11" s="32">
        <v>0</v>
      </c>
      <c r="L11" s="32">
        <v>0</v>
      </c>
      <c r="M11" s="32">
        <v>0</v>
      </c>
      <c r="N11" s="32">
        <v>0</v>
      </c>
      <c r="O11" s="32">
        <v>0</v>
      </c>
      <c r="P11" s="32">
        <v>0</v>
      </c>
      <c r="Q11" s="32">
        <v>0</v>
      </c>
      <c r="R11" s="32">
        <v>0</v>
      </c>
      <c r="S11" s="32">
        <v>0</v>
      </c>
      <c r="T11" s="32">
        <v>0</v>
      </c>
      <c r="U11" s="32">
        <v>0</v>
      </c>
      <c r="V11" s="32">
        <v>0</v>
      </c>
      <c r="W11" s="32">
        <v>0</v>
      </c>
      <c r="X11" s="32">
        <v>0</v>
      </c>
      <c r="Y11" s="32">
        <v>0</v>
      </c>
      <c r="Z11" s="32">
        <v>0</v>
      </c>
      <c r="AA11" s="32">
        <v>0</v>
      </c>
      <c r="AB11" s="32">
        <v>0</v>
      </c>
      <c r="AC11" s="32">
        <v>0</v>
      </c>
      <c r="AD11" s="32">
        <v>0</v>
      </c>
      <c r="AE11" s="32">
        <v>0</v>
      </c>
      <c r="AF11" s="32">
        <v>0</v>
      </c>
      <c r="AG11" s="32">
        <v>0</v>
      </c>
      <c r="AH11" s="32">
        <v>0</v>
      </c>
      <c r="AI11" s="32">
        <v>0</v>
      </c>
      <c r="AJ11" s="32">
        <v>0</v>
      </c>
      <c r="AK11" s="32">
        <v>0</v>
      </c>
      <c r="AL11" s="32">
        <v>0</v>
      </c>
      <c r="AM11" s="32">
        <v>0</v>
      </c>
      <c r="AN11" s="32">
        <v>0</v>
      </c>
      <c r="AO11" s="32">
        <v>0</v>
      </c>
      <c r="AP11" s="32">
        <v>0</v>
      </c>
      <c r="AQ11" s="32">
        <v>0</v>
      </c>
      <c r="AR11" s="32">
        <v>0</v>
      </c>
      <c r="AS11" s="32">
        <v>0</v>
      </c>
      <c r="AT11" s="32">
        <v>0</v>
      </c>
      <c r="AU11" s="32">
        <v>0</v>
      </c>
      <c r="AV11" s="32">
        <v>0</v>
      </c>
      <c r="AW11" s="32">
        <v>0</v>
      </c>
      <c r="AX11" s="32">
        <v>0</v>
      </c>
      <c r="AY11" s="32">
        <v>0</v>
      </c>
      <c r="AZ11" s="32">
        <v>0</v>
      </c>
      <c r="BA11" s="32">
        <v>0</v>
      </c>
      <c r="BB11" s="32">
        <v>0</v>
      </c>
      <c r="BC11" s="32">
        <v>0</v>
      </c>
      <c r="BD11" s="32">
        <v>0</v>
      </c>
      <c r="BE11" s="32">
        <v>0</v>
      </c>
      <c r="BF11" s="32">
        <v>0</v>
      </c>
      <c r="BG11" s="32">
        <v>0</v>
      </c>
      <c r="BH11" s="32">
        <v>0</v>
      </c>
      <c r="BI11" s="32">
        <v>0</v>
      </c>
      <c r="BJ11" s="32">
        <v>0</v>
      </c>
      <c r="BK11" s="32">
        <v>0</v>
      </c>
      <c r="BL11" s="32">
        <v>0</v>
      </c>
      <c r="BM11" s="32">
        <v>0</v>
      </c>
      <c r="BN11" s="32">
        <v>0</v>
      </c>
      <c r="BO11" s="32">
        <v>0</v>
      </c>
      <c r="BP11" s="32">
        <v>0</v>
      </c>
      <c r="BQ11" s="32">
        <v>0</v>
      </c>
      <c r="BR11" s="32">
        <v>0</v>
      </c>
      <c r="BS11" s="32">
        <v>0</v>
      </c>
      <c r="BT11" s="32">
        <v>0</v>
      </c>
      <c r="BU11" s="32">
        <v>0</v>
      </c>
      <c r="BV11" s="32">
        <v>0</v>
      </c>
      <c r="BW11" s="32">
        <v>0</v>
      </c>
      <c r="BX11" s="32">
        <v>0</v>
      </c>
      <c r="BY11" s="32">
        <v>0</v>
      </c>
      <c r="BZ11" s="32">
        <v>0</v>
      </c>
      <c r="CA11" s="32">
        <v>0</v>
      </c>
      <c r="CB11" s="32">
        <v>0</v>
      </c>
      <c r="CC11" s="32">
        <v>0</v>
      </c>
      <c r="CD11" s="32">
        <v>0</v>
      </c>
      <c r="CE11" s="32">
        <v>0</v>
      </c>
      <c r="CF11" s="32">
        <v>0</v>
      </c>
      <c r="CG11" s="32">
        <v>0</v>
      </c>
      <c r="CH11" s="32">
        <v>0</v>
      </c>
      <c r="CI11" s="32">
        <v>0</v>
      </c>
      <c r="CJ11" s="32">
        <v>0</v>
      </c>
      <c r="CK11" s="32">
        <v>0</v>
      </c>
      <c r="CL11" s="32">
        <v>0</v>
      </c>
      <c r="CM11" s="32">
        <v>0</v>
      </c>
      <c r="CN11" s="32">
        <v>0</v>
      </c>
      <c r="CO11" s="32">
        <v>0</v>
      </c>
      <c r="CP11" s="32">
        <v>0</v>
      </c>
      <c r="CQ11" s="32">
        <v>0</v>
      </c>
      <c r="CR11" s="32">
        <v>0</v>
      </c>
      <c r="CS11" s="33">
        <v>0</v>
      </c>
      <c r="CT11" s="30">
        <f t="shared" si="3"/>
        <v>0</v>
      </c>
      <c r="CU11" s="152"/>
      <c r="CW11" s="140"/>
    </row>
    <row r="12" spans="1:102">
      <c r="A12" s="34" t="s">
        <v>40</v>
      </c>
      <c r="B12" s="35">
        <v>205.05129402777777</v>
      </c>
      <c r="C12" s="36">
        <v>205.05129402777777</v>
      </c>
      <c r="D12" s="36">
        <v>205.05129402777777</v>
      </c>
      <c r="E12" s="36">
        <v>205.05129402777777</v>
      </c>
      <c r="F12" s="36">
        <v>205.05129402777777</v>
      </c>
      <c r="G12" s="36">
        <v>205.05129402777777</v>
      </c>
      <c r="H12" s="36">
        <v>205.05129402777777</v>
      </c>
      <c r="I12" s="36">
        <v>205.05129402777777</v>
      </c>
      <c r="J12" s="36">
        <v>205.05129402777777</v>
      </c>
      <c r="K12" s="36">
        <v>205.05129402777777</v>
      </c>
      <c r="L12" s="36">
        <v>205.05129402777777</v>
      </c>
      <c r="M12" s="36">
        <v>205.05129402777777</v>
      </c>
      <c r="N12" s="36">
        <v>205.05129402777777</v>
      </c>
      <c r="O12" s="36">
        <v>205.05129402777777</v>
      </c>
      <c r="P12" s="36">
        <v>205.05129402777777</v>
      </c>
      <c r="Q12" s="36">
        <v>205.05129402777777</v>
      </c>
      <c r="R12" s="36">
        <v>205.05129402777777</v>
      </c>
      <c r="S12" s="36">
        <v>205.05129402777777</v>
      </c>
      <c r="T12" s="36">
        <v>205.05129402777777</v>
      </c>
      <c r="U12" s="36">
        <v>205.05129402777777</v>
      </c>
      <c r="V12" s="36">
        <v>205.05129402777777</v>
      </c>
      <c r="W12" s="36">
        <v>205.05129402777777</v>
      </c>
      <c r="X12" s="36">
        <v>205.05129402777777</v>
      </c>
      <c r="Y12" s="36">
        <v>205.05129402777777</v>
      </c>
      <c r="Z12" s="36">
        <v>205.05129402777777</v>
      </c>
      <c r="AA12" s="36">
        <v>205.05129402777777</v>
      </c>
      <c r="AB12" s="36">
        <v>205.05129402777777</v>
      </c>
      <c r="AC12" s="36">
        <v>205.05129402777777</v>
      </c>
      <c r="AD12" s="36">
        <v>205.05129402777777</v>
      </c>
      <c r="AE12" s="36">
        <v>205.05129402777777</v>
      </c>
      <c r="AF12" s="36">
        <v>205.05129402777777</v>
      </c>
      <c r="AG12" s="36">
        <v>205.05129402777777</v>
      </c>
      <c r="AH12" s="36">
        <v>205.05129402777777</v>
      </c>
      <c r="AI12" s="36">
        <v>205.05129402777777</v>
      </c>
      <c r="AJ12" s="36">
        <v>205.05129402777777</v>
      </c>
      <c r="AK12" s="36">
        <v>205.05129402777777</v>
      </c>
      <c r="AL12" s="36">
        <v>205.05129402777777</v>
      </c>
      <c r="AM12" s="36">
        <v>205.05129402777777</v>
      </c>
      <c r="AN12" s="36">
        <v>205.05129402777777</v>
      </c>
      <c r="AO12" s="36">
        <v>205.05129402777777</v>
      </c>
      <c r="AP12" s="36">
        <v>205.05129402777777</v>
      </c>
      <c r="AQ12" s="36">
        <v>205.05129402777777</v>
      </c>
      <c r="AR12" s="36">
        <v>205.05129402777777</v>
      </c>
      <c r="AS12" s="36">
        <v>205.05129402777777</v>
      </c>
      <c r="AT12" s="36">
        <v>205.05129402777777</v>
      </c>
      <c r="AU12" s="36">
        <v>205.05129402777777</v>
      </c>
      <c r="AV12" s="36">
        <v>205.05129402777777</v>
      </c>
      <c r="AW12" s="36">
        <v>205.05129402777777</v>
      </c>
      <c r="AX12" s="36">
        <v>205.05129402777777</v>
      </c>
      <c r="AY12" s="36">
        <v>205.05129402777777</v>
      </c>
      <c r="AZ12" s="36">
        <v>205.05129402777777</v>
      </c>
      <c r="BA12" s="36">
        <v>205.05129402777777</v>
      </c>
      <c r="BB12" s="36">
        <v>205.05129402777777</v>
      </c>
      <c r="BC12" s="36">
        <v>205.05129402777777</v>
      </c>
      <c r="BD12" s="36">
        <v>205.05129402777777</v>
      </c>
      <c r="BE12" s="36">
        <v>205.05129402777777</v>
      </c>
      <c r="BF12" s="36">
        <v>205.05129402777777</v>
      </c>
      <c r="BG12" s="36">
        <v>205.05129402777777</v>
      </c>
      <c r="BH12" s="36">
        <v>205.05129402777777</v>
      </c>
      <c r="BI12" s="36">
        <v>205.05129402777777</v>
      </c>
      <c r="BJ12" s="36">
        <v>205.05129402777777</v>
      </c>
      <c r="BK12" s="36">
        <v>205.05129402777777</v>
      </c>
      <c r="BL12" s="36">
        <v>205.05129402777777</v>
      </c>
      <c r="BM12" s="36">
        <v>205.05129402777777</v>
      </c>
      <c r="BN12" s="36">
        <v>205.05129402777777</v>
      </c>
      <c r="BO12" s="36">
        <v>205.05129402777777</v>
      </c>
      <c r="BP12" s="36">
        <v>205.05129402777777</v>
      </c>
      <c r="BQ12" s="36">
        <v>205.05129402777777</v>
      </c>
      <c r="BR12" s="36">
        <v>205.05129402777777</v>
      </c>
      <c r="BS12" s="36">
        <v>205.05129402777777</v>
      </c>
      <c r="BT12" s="36">
        <v>205.05129402777777</v>
      </c>
      <c r="BU12" s="36">
        <v>205.05129402777777</v>
      </c>
      <c r="BV12" s="36">
        <v>205.05129402777777</v>
      </c>
      <c r="BW12" s="36">
        <v>205.05129402777777</v>
      </c>
      <c r="BX12" s="36">
        <v>205.05129402777777</v>
      </c>
      <c r="BY12" s="36">
        <v>205.05129402777777</v>
      </c>
      <c r="BZ12" s="36">
        <v>205.05129402777777</v>
      </c>
      <c r="CA12" s="36">
        <v>205.05129402777777</v>
      </c>
      <c r="CB12" s="36">
        <v>205.05129402777777</v>
      </c>
      <c r="CC12" s="36">
        <v>205.05129402777777</v>
      </c>
      <c r="CD12" s="36">
        <v>205.05129402777777</v>
      </c>
      <c r="CE12" s="36">
        <v>205.05129402777777</v>
      </c>
      <c r="CF12" s="36">
        <v>205.05129402777777</v>
      </c>
      <c r="CG12" s="36">
        <v>205.05129402777777</v>
      </c>
      <c r="CH12" s="36">
        <v>205.05129402777777</v>
      </c>
      <c r="CI12" s="36">
        <v>205.05129402777777</v>
      </c>
      <c r="CJ12" s="36">
        <v>205.05129402777777</v>
      </c>
      <c r="CK12" s="36">
        <v>205.05129402777777</v>
      </c>
      <c r="CL12" s="36">
        <v>205.05129402777777</v>
      </c>
      <c r="CM12" s="36">
        <v>205.05129402777777</v>
      </c>
      <c r="CN12" s="36">
        <v>205.05129402777777</v>
      </c>
      <c r="CO12" s="36">
        <v>205.05129402777777</v>
      </c>
      <c r="CP12" s="36">
        <v>205.05129402777777</v>
      </c>
      <c r="CQ12" s="36">
        <v>205.05129402777777</v>
      </c>
      <c r="CR12" s="36">
        <v>205.05129402777777</v>
      </c>
      <c r="CS12" s="37">
        <v>205.05129402777777</v>
      </c>
      <c r="CT12" s="30">
        <f t="shared" si="3"/>
        <v>19684.924226666677</v>
      </c>
      <c r="CU12" s="152"/>
      <c r="CW12" s="140"/>
    </row>
    <row r="13" spans="1:102">
      <c r="A13" s="38" t="s">
        <v>41</v>
      </c>
      <c r="B13" s="39">
        <f t="shared" ref="B13:AG13" si="6">SUM(B14:B14)</f>
        <v>2133.9299999999998</v>
      </c>
      <c r="C13" s="40">
        <f t="shared" si="6"/>
        <v>2133.9299999999998</v>
      </c>
      <c r="D13" s="40">
        <f t="shared" si="6"/>
        <v>2133.9699999999998</v>
      </c>
      <c r="E13" s="40">
        <f t="shared" si="6"/>
        <v>2133.9699999999998</v>
      </c>
      <c r="F13" s="40">
        <f t="shared" si="6"/>
        <v>2125.54</v>
      </c>
      <c r="G13" s="40">
        <f t="shared" si="6"/>
        <v>2125.54</v>
      </c>
      <c r="H13" s="40">
        <f t="shared" si="6"/>
        <v>2124.2199999999998</v>
      </c>
      <c r="I13" s="40">
        <f t="shared" si="6"/>
        <v>2124.2199999999998</v>
      </c>
      <c r="J13" s="40">
        <f t="shared" si="6"/>
        <v>2124.25</v>
      </c>
      <c r="K13" s="40">
        <f t="shared" si="6"/>
        <v>2124.25</v>
      </c>
      <c r="L13" s="40">
        <f t="shared" si="6"/>
        <v>2124.25</v>
      </c>
      <c r="M13" s="40">
        <f t="shared" si="6"/>
        <v>2124.25</v>
      </c>
      <c r="N13" s="40">
        <f t="shared" si="6"/>
        <v>2128.21</v>
      </c>
      <c r="O13" s="40">
        <f t="shared" si="6"/>
        <v>2130.7199999999998</v>
      </c>
      <c r="P13" s="40">
        <f t="shared" si="6"/>
        <v>2131.2199999999998</v>
      </c>
      <c r="Q13" s="40">
        <f t="shared" si="6"/>
        <v>2132.23</v>
      </c>
      <c r="R13" s="40">
        <f t="shared" si="6"/>
        <v>2136.48</v>
      </c>
      <c r="S13" s="40">
        <f t="shared" si="6"/>
        <v>2137.2800000000002</v>
      </c>
      <c r="T13" s="40">
        <f t="shared" si="6"/>
        <v>2137.15</v>
      </c>
      <c r="U13" s="40">
        <f t="shared" si="6"/>
        <v>2137.15</v>
      </c>
      <c r="V13" s="40">
        <f t="shared" si="6"/>
        <v>2137.15</v>
      </c>
      <c r="W13" s="40">
        <f t="shared" si="6"/>
        <v>2137.15</v>
      </c>
      <c r="X13" s="40">
        <f t="shared" si="6"/>
        <v>2137.15</v>
      </c>
      <c r="Y13" s="40">
        <f t="shared" si="6"/>
        <v>2137.3000000000002</v>
      </c>
      <c r="Z13" s="40">
        <f t="shared" si="6"/>
        <v>2137.33</v>
      </c>
      <c r="AA13" s="40">
        <f t="shared" si="6"/>
        <v>2137.33</v>
      </c>
      <c r="AB13" s="40">
        <f t="shared" si="6"/>
        <v>2134.17</v>
      </c>
      <c r="AC13" s="40">
        <f t="shared" si="6"/>
        <v>2134.17</v>
      </c>
      <c r="AD13" s="40">
        <f t="shared" si="6"/>
        <v>2134.0700000000002</v>
      </c>
      <c r="AE13" s="40">
        <f t="shared" si="6"/>
        <v>2134.0700000000002</v>
      </c>
      <c r="AF13" s="40">
        <f t="shared" si="6"/>
        <v>2134.11</v>
      </c>
      <c r="AG13" s="40">
        <f t="shared" si="6"/>
        <v>2134.11</v>
      </c>
      <c r="AH13" s="40">
        <f t="shared" ref="AH13:BM13" si="7">SUM(AH14:AH14)</f>
        <v>2134.11</v>
      </c>
      <c r="AI13" s="40">
        <f t="shared" si="7"/>
        <v>2134.11</v>
      </c>
      <c r="AJ13" s="40">
        <f t="shared" si="7"/>
        <v>2134.1799999999998</v>
      </c>
      <c r="AK13" s="40">
        <f t="shared" si="7"/>
        <v>2134.1799999999998</v>
      </c>
      <c r="AL13" s="40">
        <f t="shared" si="7"/>
        <v>2134.2800000000002</v>
      </c>
      <c r="AM13" s="40">
        <f t="shared" si="7"/>
        <v>2134.2800000000002</v>
      </c>
      <c r="AN13" s="40">
        <f t="shared" si="7"/>
        <v>2132.64</v>
      </c>
      <c r="AO13" s="40">
        <f t="shared" si="7"/>
        <v>2132.7399999999998</v>
      </c>
      <c r="AP13" s="40">
        <f t="shared" si="7"/>
        <v>2132.64</v>
      </c>
      <c r="AQ13" s="40">
        <f t="shared" si="7"/>
        <v>2132.84</v>
      </c>
      <c r="AR13" s="40">
        <f t="shared" si="7"/>
        <v>2132.84</v>
      </c>
      <c r="AS13" s="40">
        <f t="shared" si="7"/>
        <v>2132.84</v>
      </c>
      <c r="AT13" s="40">
        <f t="shared" si="7"/>
        <v>2133.04</v>
      </c>
      <c r="AU13" s="40">
        <f t="shared" si="7"/>
        <v>2133.04</v>
      </c>
      <c r="AV13" s="40">
        <f t="shared" si="7"/>
        <v>2133.3000000000002</v>
      </c>
      <c r="AW13" s="40">
        <f t="shared" si="7"/>
        <v>2133.56</v>
      </c>
      <c r="AX13" s="40">
        <f t="shared" si="7"/>
        <v>2133.56</v>
      </c>
      <c r="AY13" s="40">
        <f t="shared" si="7"/>
        <v>2133.56</v>
      </c>
      <c r="AZ13" s="40">
        <f t="shared" si="7"/>
        <v>2136.86</v>
      </c>
      <c r="BA13" s="40">
        <f t="shared" si="7"/>
        <v>2136.63</v>
      </c>
      <c r="BB13" s="40">
        <f t="shared" si="7"/>
        <v>2136.87</v>
      </c>
      <c r="BC13" s="40">
        <f t="shared" si="7"/>
        <v>2136.87</v>
      </c>
      <c r="BD13" s="40">
        <f t="shared" si="7"/>
        <v>2136.9299999999998</v>
      </c>
      <c r="BE13" s="40">
        <f t="shared" si="7"/>
        <v>2136.9299999999998</v>
      </c>
      <c r="BF13" s="40">
        <f t="shared" si="7"/>
        <v>2130.19</v>
      </c>
      <c r="BG13" s="40">
        <f t="shared" si="7"/>
        <v>2130.02</v>
      </c>
      <c r="BH13" s="40">
        <f t="shared" si="7"/>
        <v>2130.02</v>
      </c>
      <c r="BI13" s="40">
        <f t="shared" si="7"/>
        <v>2130.59</v>
      </c>
      <c r="BJ13" s="40">
        <f t="shared" si="7"/>
        <v>2130.8000000000002</v>
      </c>
      <c r="BK13" s="40">
        <f t="shared" si="7"/>
        <v>2130.8000000000002</v>
      </c>
      <c r="BL13" s="40">
        <f t="shared" si="7"/>
        <v>2130.8000000000002</v>
      </c>
      <c r="BM13" s="40">
        <f t="shared" si="7"/>
        <v>2130.8000000000002</v>
      </c>
      <c r="BN13" s="40">
        <f t="shared" ref="BN13:CS13" si="8">SUM(BN14:BN14)</f>
        <v>2130.8000000000002</v>
      </c>
      <c r="BO13" s="40">
        <f t="shared" si="8"/>
        <v>2130.8000000000002</v>
      </c>
      <c r="BP13" s="40">
        <f t="shared" si="8"/>
        <v>2134.17</v>
      </c>
      <c r="BQ13" s="40">
        <f t="shared" si="8"/>
        <v>2134.17</v>
      </c>
      <c r="BR13" s="40">
        <f t="shared" si="8"/>
        <v>2134.17</v>
      </c>
      <c r="BS13" s="40">
        <f t="shared" si="8"/>
        <v>2134.17</v>
      </c>
      <c r="BT13" s="40">
        <f t="shared" si="8"/>
        <v>2134.3200000000002</v>
      </c>
      <c r="BU13" s="40">
        <f t="shared" si="8"/>
        <v>2134.3200000000002</v>
      </c>
      <c r="BV13" s="40">
        <f t="shared" si="8"/>
        <v>2134.6</v>
      </c>
      <c r="BW13" s="40">
        <f t="shared" si="8"/>
        <v>2134.6</v>
      </c>
      <c r="BX13" s="40">
        <f t="shared" si="8"/>
        <v>2136.2800000000002</v>
      </c>
      <c r="BY13" s="40">
        <f t="shared" si="8"/>
        <v>2136.54</v>
      </c>
      <c r="BZ13" s="40">
        <f t="shared" si="8"/>
        <v>2136.34</v>
      </c>
      <c r="CA13" s="40">
        <f t="shared" si="8"/>
        <v>2136.34</v>
      </c>
      <c r="CB13" s="40">
        <f t="shared" si="8"/>
        <v>2136.34</v>
      </c>
      <c r="CC13" s="40">
        <f t="shared" si="8"/>
        <v>2136.34</v>
      </c>
      <c r="CD13" s="40">
        <f t="shared" si="8"/>
        <v>2140.64</v>
      </c>
      <c r="CE13" s="40">
        <f t="shared" si="8"/>
        <v>2141.58</v>
      </c>
      <c r="CF13" s="40">
        <f t="shared" si="8"/>
        <v>2141.9499999999998</v>
      </c>
      <c r="CG13" s="40">
        <f t="shared" si="8"/>
        <v>2141.9499999999998</v>
      </c>
      <c r="CH13" s="40">
        <f t="shared" si="8"/>
        <v>2140.0500000000002</v>
      </c>
      <c r="CI13" s="40">
        <f t="shared" si="8"/>
        <v>2140.0500000000002</v>
      </c>
      <c r="CJ13" s="40">
        <f t="shared" si="8"/>
        <v>2140.34</v>
      </c>
      <c r="CK13" s="40">
        <f t="shared" si="8"/>
        <v>2140.34</v>
      </c>
      <c r="CL13" s="40">
        <f t="shared" si="8"/>
        <v>2140.84</v>
      </c>
      <c r="CM13" s="40">
        <f t="shared" si="8"/>
        <v>2141.16</v>
      </c>
      <c r="CN13" s="40">
        <f t="shared" si="8"/>
        <v>2141.3000000000002</v>
      </c>
      <c r="CO13" s="40">
        <f t="shared" si="8"/>
        <v>2141.17</v>
      </c>
      <c r="CP13" s="40">
        <f t="shared" si="8"/>
        <v>2141.17</v>
      </c>
      <c r="CQ13" s="40">
        <f t="shared" si="8"/>
        <v>2141.17</v>
      </c>
      <c r="CR13" s="40">
        <f t="shared" si="8"/>
        <v>2141.83</v>
      </c>
      <c r="CS13" s="41">
        <f t="shared" si="8"/>
        <v>2141.83</v>
      </c>
      <c r="CT13" s="146">
        <f t="shared" si="3"/>
        <v>204909.38999999998</v>
      </c>
      <c r="CU13" s="150"/>
      <c r="CW13" s="140"/>
    </row>
    <row r="14" spans="1:102">
      <c r="A14" s="30" t="s">
        <v>12</v>
      </c>
      <c r="B14" s="42">
        <v>2133.9299999999998</v>
      </c>
      <c r="C14" s="43">
        <v>2133.9299999999998</v>
      </c>
      <c r="D14" s="43">
        <v>2133.9699999999998</v>
      </c>
      <c r="E14" s="43">
        <v>2133.9699999999998</v>
      </c>
      <c r="F14" s="43">
        <v>2125.54</v>
      </c>
      <c r="G14" s="43">
        <v>2125.54</v>
      </c>
      <c r="H14" s="43">
        <v>2124.2199999999998</v>
      </c>
      <c r="I14" s="43">
        <v>2124.2199999999998</v>
      </c>
      <c r="J14" s="43">
        <v>2124.25</v>
      </c>
      <c r="K14" s="43">
        <v>2124.25</v>
      </c>
      <c r="L14" s="43">
        <v>2124.25</v>
      </c>
      <c r="M14" s="43">
        <v>2124.25</v>
      </c>
      <c r="N14" s="43">
        <v>2128.21</v>
      </c>
      <c r="O14" s="43">
        <v>2130.7199999999998</v>
      </c>
      <c r="P14" s="43">
        <v>2131.2199999999998</v>
      </c>
      <c r="Q14" s="43">
        <v>2132.23</v>
      </c>
      <c r="R14" s="43">
        <v>2136.48</v>
      </c>
      <c r="S14" s="43">
        <v>2137.2800000000002</v>
      </c>
      <c r="T14" s="43">
        <v>2137.15</v>
      </c>
      <c r="U14" s="43">
        <v>2137.15</v>
      </c>
      <c r="V14" s="43">
        <v>2137.15</v>
      </c>
      <c r="W14" s="43">
        <v>2137.15</v>
      </c>
      <c r="X14" s="43">
        <v>2137.15</v>
      </c>
      <c r="Y14" s="43">
        <v>2137.3000000000002</v>
      </c>
      <c r="Z14" s="43">
        <v>2137.33</v>
      </c>
      <c r="AA14" s="43">
        <v>2137.33</v>
      </c>
      <c r="AB14" s="43">
        <v>2134.17</v>
      </c>
      <c r="AC14" s="43">
        <v>2134.17</v>
      </c>
      <c r="AD14" s="43">
        <v>2134.0700000000002</v>
      </c>
      <c r="AE14" s="43">
        <v>2134.0700000000002</v>
      </c>
      <c r="AF14" s="43">
        <v>2134.11</v>
      </c>
      <c r="AG14" s="43">
        <v>2134.11</v>
      </c>
      <c r="AH14" s="43">
        <v>2134.11</v>
      </c>
      <c r="AI14" s="43">
        <v>2134.11</v>
      </c>
      <c r="AJ14" s="43">
        <v>2134.1799999999998</v>
      </c>
      <c r="AK14" s="43">
        <v>2134.1799999999998</v>
      </c>
      <c r="AL14" s="43">
        <v>2134.2800000000002</v>
      </c>
      <c r="AM14" s="43">
        <v>2134.2800000000002</v>
      </c>
      <c r="AN14" s="43">
        <v>2132.64</v>
      </c>
      <c r="AO14" s="43">
        <v>2132.7399999999998</v>
      </c>
      <c r="AP14" s="43">
        <v>2132.64</v>
      </c>
      <c r="AQ14" s="43">
        <v>2132.84</v>
      </c>
      <c r="AR14" s="43">
        <v>2132.84</v>
      </c>
      <c r="AS14" s="43">
        <v>2132.84</v>
      </c>
      <c r="AT14" s="43">
        <v>2133.04</v>
      </c>
      <c r="AU14" s="43">
        <v>2133.04</v>
      </c>
      <c r="AV14" s="43">
        <v>2133.3000000000002</v>
      </c>
      <c r="AW14" s="43">
        <v>2133.56</v>
      </c>
      <c r="AX14" s="43">
        <v>2133.56</v>
      </c>
      <c r="AY14" s="43">
        <v>2133.56</v>
      </c>
      <c r="AZ14" s="43">
        <v>2136.86</v>
      </c>
      <c r="BA14" s="43">
        <v>2136.63</v>
      </c>
      <c r="BB14" s="43">
        <v>2136.87</v>
      </c>
      <c r="BC14" s="43">
        <v>2136.87</v>
      </c>
      <c r="BD14" s="43">
        <v>2136.9299999999998</v>
      </c>
      <c r="BE14" s="43">
        <v>2136.9299999999998</v>
      </c>
      <c r="BF14" s="43">
        <v>2130.19</v>
      </c>
      <c r="BG14" s="43">
        <v>2130.02</v>
      </c>
      <c r="BH14" s="43">
        <v>2130.02</v>
      </c>
      <c r="BI14" s="43">
        <v>2130.59</v>
      </c>
      <c r="BJ14" s="43">
        <v>2130.8000000000002</v>
      </c>
      <c r="BK14" s="43">
        <v>2130.8000000000002</v>
      </c>
      <c r="BL14" s="43">
        <v>2130.8000000000002</v>
      </c>
      <c r="BM14" s="43">
        <v>2130.8000000000002</v>
      </c>
      <c r="BN14" s="43">
        <v>2130.8000000000002</v>
      </c>
      <c r="BO14" s="43">
        <v>2130.8000000000002</v>
      </c>
      <c r="BP14" s="43">
        <v>2134.17</v>
      </c>
      <c r="BQ14" s="43">
        <v>2134.17</v>
      </c>
      <c r="BR14" s="43">
        <v>2134.17</v>
      </c>
      <c r="BS14" s="43">
        <v>2134.17</v>
      </c>
      <c r="BT14" s="43">
        <v>2134.3200000000002</v>
      </c>
      <c r="BU14" s="43">
        <v>2134.3200000000002</v>
      </c>
      <c r="BV14" s="43">
        <v>2134.6</v>
      </c>
      <c r="BW14" s="43">
        <v>2134.6</v>
      </c>
      <c r="BX14" s="43">
        <v>2136.2800000000002</v>
      </c>
      <c r="BY14" s="43">
        <v>2136.54</v>
      </c>
      <c r="BZ14" s="43">
        <v>2136.34</v>
      </c>
      <c r="CA14" s="43">
        <v>2136.34</v>
      </c>
      <c r="CB14" s="43">
        <v>2136.34</v>
      </c>
      <c r="CC14" s="43">
        <v>2136.34</v>
      </c>
      <c r="CD14" s="43">
        <v>2140.64</v>
      </c>
      <c r="CE14" s="43">
        <v>2141.58</v>
      </c>
      <c r="CF14" s="43">
        <v>2141.9499999999998</v>
      </c>
      <c r="CG14" s="43">
        <v>2141.9499999999998</v>
      </c>
      <c r="CH14" s="43">
        <v>2140.0500000000002</v>
      </c>
      <c r="CI14" s="43">
        <v>2140.0500000000002</v>
      </c>
      <c r="CJ14" s="43">
        <v>2140.34</v>
      </c>
      <c r="CK14" s="43">
        <v>2140.34</v>
      </c>
      <c r="CL14" s="43">
        <v>2140.84</v>
      </c>
      <c r="CM14" s="43">
        <v>2141.16</v>
      </c>
      <c r="CN14" s="43">
        <v>2141.3000000000002</v>
      </c>
      <c r="CO14" s="43">
        <v>2141.17</v>
      </c>
      <c r="CP14" s="43">
        <v>2141.17</v>
      </c>
      <c r="CQ14" s="43">
        <v>2141.17</v>
      </c>
      <c r="CR14" s="43">
        <v>2141.83</v>
      </c>
      <c r="CS14" s="44">
        <v>2141.83</v>
      </c>
      <c r="CT14" s="30">
        <f t="shared" si="3"/>
        <v>204909.38999999998</v>
      </c>
      <c r="CU14" s="152"/>
      <c r="CW14" s="140"/>
    </row>
    <row r="15" spans="1:102">
      <c r="A15" s="38" t="s">
        <v>42</v>
      </c>
      <c r="B15" s="39">
        <f>SUM(B16:B19)</f>
        <v>1970.45</v>
      </c>
      <c r="C15" s="40">
        <f t="shared" ref="C15:BN15" si="9">SUM(C16:C19)</f>
        <v>1970.45</v>
      </c>
      <c r="D15" s="40">
        <f t="shared" si="9"/>
        <v>1970.45</v>
      </c>
      <c r="E15" s="40">
        <f t="shared" si="9"/>
        <v>1970.45</v>
      </c>
      <c r="F15" s="40">
        <f t="shared" si="9"/>
        <v>1970.45</v>
      </c>
      <c r="G15" s="40">
        <f t="shared" si="9"/>
        <v>1970.45</v>
      </c>
      <c r="H15" s="40">
        <f t="shared" si="9"/>
        <v>1970.45</v>
      </c>
      <c r="I15" s="40">
        <f t="shared" si="9"/>
        <v>1970.45</v>
      </c>
      <c r="J15" s="40">
        <f t="shared" si="9"/>
        <v>1970.45</v>
      </c>
      <c r="K15" s="40">
        <f t="shared" si="9"/>
        <v>1970.45</v>
      </c>
      <c r="L15" s="40">
        <f t="shared" si="9"/>
        <v>1970.45</v>
      </c>
      <c r="M15" s="40">
        <f t="shared" si="9"/>
        <v>1970.45</v>
      </c>
      <c r="N15" s="40">
        <f t="shared" si="9"/>
        <v>1970.45</v>
      </c>
      <c r="O15" s="40">
        <f t="shared" si="9"/>
        <v>1970.45</v>
      </c>
      <c r="P15" s="40">
        <f t="shared" si="9"/>
        <v>1970.45</v>
      </c>
      <c r="Q15" s="40">
        <f t="shared" si="9"/>
        <v>1970.45</v>
      </c>
      <c r="R15" s="40">
        <f t="shared" si="9"/>
        <v>1970.45</v>
      </c>
      <c r="S15" s="40">
        <f t="shared" si="9"/>
        <v>1970.45</v>
      </c>
      <c r="T15" s="40">
        <f t="shared" si="9"/>
        <v>1970.45</v>
      </c>
      <c r="U15" s="40">
        <f t="shared" si="9"/>
        <v>1970.45</v>
      </c>
      <c r="V15" s="40">
        <f t="shared" si="9"/>
        <v>1970.45</v>
      </c>
      <c r="W15" s="40">
        <f t="shared" si="9"/>
        <v>1970.45</v>
      </c>
      <c r="X15" s="40">
        <f t="shared" si="9"/>
        <v>1970.45</v>
      </c>
      <c r="Y15" s="40">
        <f t="shared" si="9"/>
        <v>1970.45</v>
      </c>
      <c r="Z15" s="40">
        <f t="shared" si="9"/>
        <v>1970.45</v>
      </c>
      <c r="AA15" s="40">
        <f t="shared" si="9"/>
        <v>1970.45</v>
      </c>
      <c r="AB15" s="40">
        <f t="shared" si="9"/>
        <v>1970.45</v>
      </c>
      <c r="AC15" s="40">
        <f t="shared" si="9"/>
        <v>1970.45</v>
      </c>
      <c r="AD15" s="40">
        <f t="shared" si="9"/>
        <v>1970.45</v>
      </c>
      <c r="AE15" s="40">
        <f t="shared" si="9"/>
        <v>1970.45</v>
      </c>
      <c r="AF15" s="40">
        <f t="shared" si="9"/>
        <v>1970.45</v>
      </c>
      <c r="AG15" s="40">
        <f t="shared" si="9"/>
        <v>1970.45</v>
      </c>
      <c r="AH15" s="40">
        <f t="shared" si="9"/>
        <v>1970.45</v>
      </c>
      <c r="AI15" s="40">
        <f t="shared" si="9"/>
        <v>1970.45</v>
      </c>
      <c r="AJ15" s="40">
        <f t="shared" si="9"/>
        <v>1970.45</v>
      </c>
      <c r="AK15" s="40">
        <f t="shared" si="9"/>
        <v>1970.45</v>
      </c>
      <c r="AL15" s="40">
        <f t="shared" si="9"/>
        <v>1970.45</v>
      </c>
      <c r="AM15" s="40">
        <f t="shared" si="9"/>
        <v>1970.45</v>
      </c>
      <c r="AN15" s="40">
        <f t="shared" si="9"/>
        <v>1970.45</v>
      </c>
      <c r="AO15" s="40">
        <f t="shared" si="9"/>
        <v>1970.45</v>
      </c>
      <c r="AP15" s="40">
        <f t="shared" si="9"/>
        <v>1970.45</v>
      </c>
      <c r="AQ15" s="40">
        <f t="shared" si="9"/>
        <v>1970.45</v>
      </c>
      <c r="AR15" s="40">
        <f t="shared" si="9"/>
        <v>1970.45</v>
      </c>
      <c r="AS15" s="40">
        <f t="shared" si="9"/>
        <v>1970.45</v>
      </c>
      <c r="AT15" s="40">
        <f t="shared" si="9"/>
        <v>1970.45</v>
      </c>
      <c r="AU15" s="40">
        <f t="shared" si="9"/>
        <v>1970.45</v>
      </c>
      <c r="AV15" s="40">
        <f t="shared" si="9"/>
        <v>1970.45</v>
      </c>
      <c r="AW15" s="40">
        <f t="shared" si="9"/>
        <v>1970.45</v>
      </c>
      <c r="AX15" s="40">
        <f t="shared" si="9"/>
        <v>1970.45</v>
      </c>
      <c r="AY15" s="40">
        <f t="shared" si="9"/>
        <v>1970.45</v>
      </c>
      <c r="AZ15" s="40">
        <f t="shared" si="9"/>
        <v>1970.45</v>
      </c>
      <c r="BA15" s="40">
        <f t="shared" si="9"/>
        <v>1970.45</v>
      </c>
      <c r="BB15" s="40">
        <f t="shared" si="9"/>
        <v>1970.45</v>
      </c>
      <c r="BC15" s="40">
        <f t="shared" si="9"/>
        <v>1970.45</v>
      </c>
      <c r="BD15" s="40">
        <f t="shared" si="9"/>
        <v>1970.45</v>
      </c>
      <c r="BE15" s="40">
        <f t="shared" si="9"/>
        <v>1970.45</v>
      </c>
      <c r="BF15" s="40">
        <f t="shared" si="9"/>
        <v>1970.45</v>
      </c>
      <c r="BG15" s="40">
        <f t="shared" si="9"/>
        <v>1970.45</v>
      </c>
      <c r="BH15" s="40">
        <f t="shared" si="9"/>
        <v>1970.45</v>
      </c>
      <c r="BI15" s="40">
        <f t="shared" si="9"/>
        <v>1970.45</v>
      </c>
      <c r="BJ15" s="40">
        <f t="shared" si="9"/>
        <v>1970.45</v>
      </c>
      <c r="BK15" s="40">
        <f t="shared" si="9"/>
        <v>1970.45</v>
      </c>
      <c r="BL15" s="40">
        <f t="shared" si="9"/>
        <v>1970.45</v>
      </c>
      <c r="BM15" s="40">
        <f t="shared" si="9"/>
        <v>1970.45</v>
      </c>
      <c r="BN15" s="40">
        <f t="shared" si="9"/>
        <v>1970.45</v>
      </c>
      <c r="BO15" s="40">
        <f t="shared" ref="BO15:CS15" si="10">SUM(BO16:BO19)</f>
        <v>1970.45</v>
      </c>
      <c r="BP15" s="40">
        <f t="shared" si="10"/>
        <v>1970.45</v>
      </c>
      <c r="BQ15" s="40">
        <f t="shared" si="10"/>
        <v>1970.45</v>
      </c>
      <c r="BR15" s="40">
        <f t="shared" si="10"/>
        <v>1970.45</v>
      </c>
      <c r="BS15" s="40">
        <f t="shared" si="10"/>
        <v>1970.45</v>
      </c>
      <c r="BT15" s="40">
        <f t="shared" si="10"/>
        <v>1970.45</v>
      </c>
      <c r="BU15" s="40">
        <f t="shared" si="10"/>
        <v>1970.45</v>
      </c>
      <c r="BV15" s="40">
        <f t="shared" si="10"/>
        <v>1970.45</v>
      </c>
      <c r="BW15" s="40">
        <f t="shared" si="10"/>
        <v>1970.45</v>
      </c>
      <c r="BX15" s="40">
        <f t="shared" si="10"/>
        <v>1970.45</v>
      </c>
      <c r="BY15" s="40">
        <f t="shared" si="10"/>
        <v>1970.45</v>
      </c>
      <c r="BZ15" s="40">
        <f t="shared" si="10"/>
        <v>1970.45</v>
      </c>
      <c r="CA15" s="40">
        <f t="shared" si="10"/>
        <v>1970.45</v>
      </c>
      <c r="CB15" s="40">
        <f t="shared" si="10"/>
        <v>1970.45</v>
      </c>
      <c r="CC15" s="40">
        <f t="shared" si="10"/>
        <v>1970.45</v>
      </c>
      <c r="CD15" s="40">
        <f t="shared" si="10"/>
        <v>1970.45</v>
      </c>
      <c r="CE15" s="40">
        <f t="shared" si="10"/>
        <v>1970.45</v>
      </c>
      <c r="CF15" s="40">
        <f t="shared" si="10"/>
        <v>1970.45</v>
      </c>
      <c r="CG15" s="40">
        <f t="shared" si="10"/>
        <v>1970.45</v>
      </c>
      <c r="CH15" s="40">
        <f t="shared" si="10"/>
        <v>1970.45</v>
      </c>
      <c r="CI15" s="40">
        <f t="shared" si="10"/>
        <v>1970.45</v>
      </c>
      <c r="CJ15" s="40">
        <f t="shared" si="10"/>
        <v>1970.45</v>
      </c>
      <c r="CK15" s="40">
        <f t="shared" si="10"/>
        <v>1970.45</v>
      </c>
      <c r="CL15" s="40">
        <f t="shared" si="10"/>
        <v>1970.45</v>
      </c>
      <c r="CM15" s="40">
        <f t="shared" si="10"/>
        <v>1970.45</v>
      </c>
      <c r="CN15" s="40">
        <f t="shared" si="10"/>
        <v>1970.45</v>
      </c>
      <c r="CO15" s="40">
        <f t="shared" si="10"/>
        <v>1970.45</v>
      </c>
      <c r="CP15" s="40">
        <f t="shared" si="10"/>
        <v>1970.45</v>
      </c>
      <c r="CQ15" s="40">
        <f t="shared" si="10"/>
        <v>1970.45</v>
      </c>
      <c r="CR15" s="40">
        <f t="shared" si="10"/>
        <v>1970.45</v>
      </c>
      <c r="CS15" s="41">
        <f t="shared" si="10"/>
        <v>1970.45</v>
      </c>
      <c r="CT15" s="38">
        <f t="shared" si="3"/>
        <v>189163.20000000022</v>
      </c>
      <c r="CU15" s="150"/>
      <c r="CW15" s="140"/>
    </row>
    <row r="16" spans="1:102">
      <c r="A16" s="30" t="s">
        <v>43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3"/>
        <v>108576</v>
      </c>
      <c r="CU16" s="152"/>
      <c r="CW16" s="140"/>
    </row>
    <row r="17" spans="1:102">
      <c r="A17" s="47" t="s">
        <v>44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3"/>
        <v>25867.200000000044</v>
      </c>
      <c r="CU17" s="152"/>
      <c r="CV17" s="163"/>
      <c r="CW17" s="140"/>
    </row>
    <row r="18" spans="1:102">
      <c r="A18" s="47" t="s">
        <v>45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3"/>
        <v>54720</v>
      </c>
      <c r="CU18" s="152"/>
      <c r="CV18" s="163"/>
      <c r="CW18" s="140"/>
    </row>
    <row r="19" spans="1:102" hidden="1">
      <c r="A19" s="51" t="s">
        <v>46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3"/>
        <v>0</v>
      </c>
      <c r="CU19" s="152"/>
      <c r="CV19" s="164"/>
      <c r="CW19" s="140"/>
      <c r="CX19" s="235"/>
    </row>
    <row r="20" spans="1:102">
      <c r="A20" s="52" t="s">
        <v>47</v>
      </c>
      <c r="B20" s="53">
        <f t="shared" ref="B20:AG20" si="11">SUM(B21:B24)</f>
        <v>137.29999999999998</v>
      </c>
      <c r="C20" s="54">
        <f t="shared" si="11"/>
        <v>136.01</v>
      </c>
      <c r="D20" s="54">
        <f t="shared" si="11"/>
        <v>136.25</v>
      </c>
      <c r="E20" s="54">
        <f t="shared" si="11"/>
        <v>137.12</v>
      </c>
      <c r="F20" s="54">
        <f t="shared" si="11"/>
        <v>137.84</v>
      </c>
      <c r="G20" s="54">
        <f t="shared" si="11"/>
        <v>137.20999999999998</v>
      </c>
      <c r="H20" s="54">
        <f t="shared" si="11"/>
        <v>137.81</v>
      </c>
      <c r="I20" s="54">
        <f t="shared" si="11"/>
        <v>137.85999999999999</v>
      </c>
      <c r="J20" s="54">
        <f t="shared" si="11"/>
        <v>138.25</v>
      </c>
      <c r="K20" s="54">
        <f t="shared" si="11"/>
        <v>137.45999999999998</v>
      </c>
      <c r="L20" s="54">
        <f t="shared" si="11"/>
        <v>137.41</v>
      </c>
      <c r="M20" s="54">
        <f t="shared" si="11"/>
        <v>138.68</v>
      </c>
      <c r="N20" s="54">
        <f t="shared" si="11"/>
        <v>137.13</v>
      </c>
      <c r="O20" s="54">
        <f t="shared" si="11"/>
        <v>136.81</v>
      </c>
      <c r="P20" s="54">
        <f t="shared" si="11"/>
        <v>138.01999999999998</v>
      </c>
      <c r="Q20" s="54">
        <f t="shared" si="11"/>
        <v>139.03</v>
      </c>
      <c r="R20" s="54">
        <f t="shared" si="11"/>
        <v>138.4</v>
      </c>
      <c r="S20" s="54">
        <f t="shared" si="11"/>
        <v>137.38999999999999</v>
      </c>
      <c r="T20" s="54">
        <f t="shared" si="11"/>
        <v>136.35999999999999</v>
      </c>
      <c r="U20" s="54">
        <f t="shared" si="11"/>
        <v>137.06</v>
      </c>
      <c r="V20" s="54">
        <f t="shared" si="11"/>
        <v>138.1</v>
      </c>
      <c r="W20" s="54">
        <f t="shared" si="11"/>
        <v>138.68</v>
      </c>
      <c r="X20" s="54">
        <f t="shared" si="11"/>
        <v>3646.17</v>
      </c>
      <c r="Y20" s="54">
        <f t="shared" si="11"/>
        <v>3647.6</v>
      </c>
      <c r="Z20" s="54">
        <f t="shared" si="11"/>
        <v>3651.14</v>
      </c>
      <c r="AA20" s="54">
        <f t="shared" si="11"/>
        <v>3673.7599999999998</v>
      </c>
      <c r="AB20" s="54">
        <f t="shared" si="11"/>
        <v>3705.41</v>
      </c>
      <c r="AC20" s="54">
        <f t="shared" si="11"/>
        <v>3756.8699999999994</v>
      </c>
      <c r="AD20" s="54">
        <f t="shared" si="11"/>
        <v>3823.41</v>
      </c>
      <c r="AE20" s="54">
        <f t="shared" si="11"/>
        <v>3901.2</v>
      </c>
      <c r="AF20" s="54">
        <f t="shared" si="11"/>
        <v>4008.67</v>
      </c>
      <c r="AG20" s="54">
        <f t="shared" si="11"/>
        <v>4137.96</v>
      </c>
      <c r="AH20" s="54">
        <f t="shared" ref="AH20:BM20" si="12">SUM(AH21:AH24)</f>
        <v>4248.5600000000004</v>
      </c>
      <c r="AI20" s="54">
        <f t="shared" si="12"/>
        <v>4391.7700000000004</v>
      </c>
      <c r="AJ20" s="54">
        <f t="shared" si="12"/>
        <v>4526.2400000000007</v>
      </c>
      <c r="AK20" s="54">
        <f t="shared" si="12"/>
        <v>4659.1400000000003</v>
      </c>
      <c r="AL20" s="54">
        <f t="shared" si="12"/>
        <v>4724.43</v>
      </c>
      <c r="AM20" s="54">
        <f t="shared" si="12"/>
        <v>4828.4600000000009</v>
      </c>
      <c r="AN20" s="54">
        <f t="shared" si="12"/>
        <v>4952.0800000000008</v>
      </c>
      <c r="AO20" s="54">
        <f t="shared" si="12"/>
        <v>5050.9400000000005</v>
      </c>
      <c r="AP20" s="54">
        <f t="shared" si="12"/>
        <v>5147.6900000000005</v>
      </c>
      <c r="AQ20" s="54">
        <f t="shared" si="12"/>
        <v>5232.5300000000007</v>
      </c>
      <c r="AR20" s="54">
        <f t="shared" si="12"/>
        <v>5232.49</v>
      </c>
      <c r="AS20" s="54">
        <f t="shared" si="12"/>
        <v>5284.4000000000015</v>
      </c>
      <c r="AT20" s="54">
        <f t="shared" si="12"/>
        <v>5325.5300000000007</v>
      </c>
      <c r="AU20" s="54">
        <f t="shared" si="12"/>
        <v>5361.8600000000006</v>
      </c>
      <c r="AV20" s="54">
        <f t="shared" si="12"/>
        <v>5383.6200000000008</v>
      </c>
      <c r="AW20" s="54">
        <f t="shared" si="12"/>
        <v>5455.6400000000012</v>
      </c>
      <c r="AX20" s="54">
        <f t="shared" si="12"/>
        <v>5466.31</v>
      </c>
      <c r="AY20" s="54">
        <f t="shared" si="12"/>
        <v>5468.41</v>
      </c>
      <c r="AZ20" s="54">
        <f t="shared" si="12"/>
        <v>5451.7300000000005</v>
      </c>
      <c r="BA20" s="54">
        <f t="shared" si="12"/>
        <v>5450.14</v>
      </c>
      <c r="BB20" s="54">
        <f t="shared" si="12"/>
        <v>5438.7200000000012</v>
      </c>
      <c r="BC20" s="54">
        <f t="shared" si="12"/>
        <v>5418.3200000000006</v>
      </c>
      <c r="BD20" s="54">
        <f t="shared" si="12"/>
        <v>5389.43</v>
      </c>
      <c r="BE20" s="54">
        <f t="shared" si="12"/>
        <v>5358.6600000000008</v>
      </c>
      <c r="BF20" s="54">
        <f t="shared" si="12"/>
        <v>5319.5900000000011</v>
      </c>
      <c r="BG20" s="54">
        <f t="shared" si="12"/>
        <v>5273.2800000000007</v>
      </c>
      <c r="BH20" s="54">
        <f t="shared" si="12"/>
        <v>5214.5600000000004</v>
      </c>
      <c r="BI20" s="54">
        <f t="shared" si="12"/>
        <v>5152.55</v>
      </c>
      <c r="BJ20" s="54">
        <f t="shared" si="12"/>
        <v>5077.88</v>
      </c>
      <c r="BK20" s="54">
        <f t="shared" si="12"/>
        <v>4986.51</v>
      </c>
      <c r="BL20" s="54">
        <f t="shared" si="12"/>
        <v>4943.7000000000007</v>
      </c>
      <c r="BM20" s="54">
        <f t="shared" si="12"/>
        <v>4824.62</v>
      </c>
      <c r="BN20" s="54">
        <f t="shared" ref="BN20:CS20" si="13">SUM(BN21:BN24)</f>
        <v>4711.84</v>
      </c>
      <c r="BO20" s="54">
        <f t="shared" si="13"/>
        <v>4606.1600000000008</v>
      </c>
      <c r="BP20" s="54">
        <f t="shared" si="13"/>
        <v>4508.5</v>
      </c>
      <c r="BQ20" s="54">
        <f t="shared" si="13"/>
        <v>4389.87</v>
      </c>
      <c r="BR20" s="54">
        <f t="shared" si="13"/>
        <v>4273.6400000000003</v>
      </c>
      <c r="BS20" s="54">
        <f t="shared" si="13"/>
        <v>4135.83</v>
      </c>
      <c r="BT20" s="54">
        <f t="shared" si="13"/>
        <v>4019.9</v>
      </c>
      <c r="BU20" s="54">
        <f t="shared" si="13"/>
        <v>3910.4500000000003</v>
      </c>
      <c r="BV20" s="54">
        <f t="shared" si="13"/>
        <v>3830.73</v>
      </c>
      <c r="BW20" s="54">
        <f t="shared" si="13"/>
        <v>3761.14</v>
      </c>
      <c r="BX20" s="54">
        <f t="shared" si="13"/>
        <v>3696.93</v>
      </c>
      <c r="BY20" s="54">
        <f t="shared" si="13"/>
        <v>3657.49</v>
      </c>
      <c r="BZ20" s="54">
        <f t="shared" si="13"/>
        <v>139.94999999999999</v>
      </c>
      <c r="CA20" s="54">
        <f t="shared" si="13"/>
        <v>137.89999999999998</v>
      </c>
      <c r="CB20" s="54">
        <f t="shared" si="13"/>
        <v>136.44999999999999</v>
      </c>
      <c r="CC20" s="54">
        <f t="shared" si="13"/>
        <v>136.79</v>
      </c>
      <c r="CD20" s="54">
        <f t="shared" si="13"/>
        <v>136.22</v>
      </c>
      <c r="CE20" s="54">
        <f t="shared" si="13"/>
        <v>136.93</v>
      </c>
      <c r="CF20" s="54">
        <f t="shared" si="13"/>
        <v>136.76999999999998</v>
      </c>
      <c r="CG20" s="54">
        <f t="shared" si="13"/>
        <v>137.4</v>
      </c>
      <c r="CH20" s="54">
        <f t="shared" si="13"/>
        <v>137.31</v>
      </c>
      <c r="CI20" s="54">
        <f t="shared" si="13"/>
        <v>138.66</v>
      </c>
      <c r="CJ20" s="54">
        <f t="shared" si="13"/>
        <v>138.59</v>
      </c>
      <c r="CK20" s="54">
        <f t="shared" si="13"/>
        <v>137.09</v>
      </c>
      <c r="CL20" s="54">
        <f t="shared" si="13"/>
        <v>137.03</v>
      </c>
      <c r="CM20" s="54">
        <f t="shared" si="13"/>
        <v>137.16999999999999</v>
      </c>
      <c r="CN20" s="54">
        <f t="shared" si="13"/>
        <v>137.04</v>
      </c>
      <c r="CO20" s="54">
        <f t="shared" si="13"/>
        <v>137.51</v>
      </c>
      <c r="CP20" s="54">
        <f t="shared" si="13"/>
        <v>137.94999999999999</v>
      </c>
      <c r="CQ20" s="54">
        <f t="shared" si="13"/>
        <v>138.16</v>
      </c>
      <c r="CR20" s="54">
        <f t="shared" si="13"/>
        <v>138.26999999999998</v>
      </c>
      <c r="CS20" s="55">
        <f t="shared" si="13"/>
        <v>137.79</v>
      </c>
      <c r="CT20" s="38">
        <f>SUM(B20:CS20)</f>
        <v>257271.62000000008</v>
      </c>
      <c r="CU20" s="150"/>
      <c r="CW20" s="140"/>
    </row>
    <row r="21" spans="1:102">
      <c r="A21" s="26" t="s">
        <v>48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0.09</v>
      </c>
      <c r="Y21" s="43">
        <v>1.54</v>
      </c>
      <c r="Z21" s="43">
        <v>5.13</v>
      </c>
      <c r="AA21" s="43">
        <v>27.77</v>
      </c>
      <c r="AB21" s="43">
        <v>60.91</v>
      </c>
      <c r="AC21" s="43">
        <v>111.24</v>
      </c>
      <c r="AD21" s="43">
        <v>178.57</v>
      </c>
      <c r="AE21" s="43">
        <v>257.11</v>
      </c>
      <c r="AF21" s="43">
        <v>363.82</v>
      </c>
      <c r="AG21" s="43">
        <v>494.7</v>
      </c>
      <c r="AH21" s="43">
        <v>605.41</v>
      </c>
      <c r="AI21" s="43">
        <v>748.36</v>
      </c>
      <c r="AJ21" s="43">
        <v>880.78</v>
      </c>
      <c r="AK21" s="43">
        <v>1013.5300000000001</v>
      </c>
      <c r="AL21" s="43">
        <v>1079.96</v>
      </c>
      <c r="AM21" s="43">
        <v>1184</v>
      </c>
      <c r="AN21" s="43">
        <v>1307.69</v>
      </c>
      <c r="AO21" s="43">
        <v>1405.25</v>
      </c>
      <c r="AP21" s="43">
        <v>1502.24</v>
      </c>
      <c r="AQ21" s="43">
        <v>1587.64</v>
      </c>
      <c r="AR21" s="43">
        <v>1588.84</v>
      </c>
      <c r="AS21" s="43">
        <v>1640.8400000000001</v>
      </c>
      <c r="AT21" s="43">
        <v>1680.83</v>
      </c>
      <c r="AU21" s="43">
        <v>1717.76</v>
      </c>
      <c r="AV21" s="43">
        <v>1740.48</v>
      </c>
      <c r="AW21" s="43">
        <v>1811.8300000000002</v>
      </c>
      <c r="AX21" s="43">
        <v>1821.51</v>
      </c>
      <c r="AY21" s="43">
        <v>1825.54</v>
      </c>
      <c r="AZ21" s="43">
        <v>1808.98</v>
      </c>
      <c r="BA21" s="43">
        <v>1806.26</v>
      </c>
      <c r="BB21" s="43">
        <v>1794.6200000000001</v>
      </c>
      <c r="BC21" s="43">
        <v>1774.9099999999999</v>
      </c>
      <c r="BD21" s="43">
        <v>1746.5600000000002</v>
      </c>
      <c r="BE21" s="43">
        <v>1715.4</v>
      </c>
      <c r="BF21" s="43">
        <v>1676.58</v>
      </c>
      <c r="BG21" s="43">
        <v>1629.41</v>
      </c>
      <c r="BH21" s="43">
        <v>1570.66</v>
      </c>
      <c r="BI21" s="43">
        <v>1508.4199999999998</v>
      </c>
      <c r="BJ21" s="43">
        <v>1432.98</v>
      </c>
      <c r="BK21" s="43">
        <v>1341.1000000000001</v>
      </c>
      <c r="BL21" s="43">
        <v>1298.3100000000002</v>
      </c>
      <c r="BM21" s="43">
        <v>1179.04</v>
      </c>
      <c r="BN21" s="43">
        <v>1065.79</v>
      </c>
      <c r="BO21" s="43">
        <v>960.54000000000008</v>
      </c>
      <c r="BP21" s="43">
        <v>864.1</v>
      </c>
      <c r="BQ21" s="43">
        <v>745.46999999999991</v>
      </c>
      <c r="BR21" s="43">
        <v>630.52</v>
      </c>
      <c r="BS21" s="43">
        <v>493.2</v>
      </c>
      <c r="BT21" s="43">
        <v>377.1</v>
      </c>
      <c r="BU21" s="43">
        <v>269.36</v>
      </c>
      <c r="BV21" s="43">
        <v>187.75</v>
      </c>
      <c r="BW21" s="43">
        <v>116.29</v>
      </c>
      <c r="BX21" s="43">
        <v>52.41</v>
      </c>
      <c r="BY21" s="43">
        <v>12.5</v>
      </c>
      <c r="BZ21" s="43">
        <v>2.79</v>
      </c>
      <c r="CA21" s="43">
        <v>1.1399999999999999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4">SUM(B21:CS21)</f>
        <v>54705.560000000005</v>
      </c>
      <c r="CU21" s="152"/>
      <c r="CW21" s="140"/>
    </row>
    <row r="22" spans="1:102">
      <c r="A22" s="30" t="s">
        <v>49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3508.29</v>
      </c>
      <c r="Y22" s="1">
        <v>3508.29</v>
      </c>
      <c r="Z22" s="1">
        <v>3508.29</v>
      </c>
      <c r="AA22" s="1">
        <v>3508.29</v>
      </c>
      <c r="AB22" s="1">
        <v>3508.29</v>
      </c>
      <c r="AC22" s="1">
        <v>3508.29</v>
      </c>
      <c r="AD22" s="1">
        <v>3508.29</v>
      </c>
      <c r="AE22" s="1">
        <v>3508.29</v>
      </c>
      <c r="AF22" s="1">
        <v>3508.29</v>
      </c>
      <c r="AG22" s="1">
        <v>3507.19</v>
      </c>
      <c r="AH22" s="1">
        <v>3507.19</v>
      </c>
      <c r="AI22" s="1">
        <v>3507.19</v>
      </c>
      <c r="AJ22" s="1">
        <v>3507.19</v>
      </c>
      <c r="AK22" s="1">
        <v>3507.19</v>
      </c>
      <c r="AL22" s="1">
        <v>3507.19</v>
      </c>
      <c r="AM22" s="1">
        <v>3507.19</v>
      </c>
      <c r="AN22" s="1">
        <v>3507.19</v>
      </c>
      <c r="AO22" s="1">
        <v>3507.19</v>
      </c>
      <c r="AP22" s="1">
        <v>3507.19</v>
      </c>
      <c r="AQ22" s="1">
        <v>3507.19</v>
      </c>
      <c r="AR22" s="1">
        <v>3506.19</v>
      </c>
      <c r="AS22" s="1">
        <v>3506.19</v>
      </c>
      <c r="AT22" s="1">
        <v>3506.19</v>
      </c>
      <c r="AU22" s="1">
        <v>3506.19</v>
      </c>
      <c r="AV22" s="1">
        <v>3506.19</v>
      </c>
      <c r="AW22" s="1">
        <v>3506.19</v>
      </c>
      <c r="AX22" s="1">
        <v>3507.19</v>
      </c>
      <c r="AY22" s="1">
        <v>3507.19</v>
      </c>
      <c r="AZ22" s="1">
        <v>3507.19</v>
      </c>
      <c r="BA22" s="1">
        <v>3507.19</v>
      </c>
      <c r="BB22" s="1">
        <v>3507.19</v>
      </c>
      <c r="BC22" s="1">
        <v>3507.19</v>
      </c>
      <c r="BD22" s="1">
        <v>3507.19</v>
      </c>
      <c r="BE22" s="1">
        <v>3507.19</v>
      </c>
      <c r="BF22" s="1">
        <v>3507.19</v>
      </c>
      <c r="BG22" s="1">
        <v>3507.19</v>
      </c>
      <c r="BH22" s="1">
        <v>3507.19</v>
      </c>
      <c r="BI22" s="1">
        <v>3507.19</v>
      </c>
      <c r="BJ22" s="1">
        <v>3507.19</v>
      </c>
      <c r="BK22" s="1">
        <v>3507.19</v>
      </c>
      <c r="BL22" s="1">
        <v>3507.19</v>
      </c>
      <c r="BM22" s="1">
        <v>3507.19</v>
      </c>
      <c r="BN22" s="1">
        <v>3507.19</v>
      </c>
      <c r="BO22" s="1">
        <v>3507.19</v>
      </c>
      <c r="BP22" s="1">
        <v>3506.19</v>
      </c>
      <c r="BQ22" s="1">
        <v>3506.19</v>
      </c>
      <c r="BR22" s="1">
        <v>3506.19</v>
      </c>
      <c r="BS22" s="1">
        <v>3506.19</v>
      </c>
      <c r="BT22" s="1">
        <v>3506.19</v>
      </c>
      <c r="BU22" s="1">
        <v>3506.19</v>
      </c>
      <c r="BV22" s="1">
        <v>3507.19</v>
      </c>
      <c r="BW22" s="1">
        <v>3507.19</v>
      </c>
      <c r="BX22" s="1">
        <v>3507.19</v>
      </c>
      <c r="BY22" s="1">
        <v>3507.19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4"/>
        <v>189386.16000000009</v>
      </c>
      <c r="CU22" s="152"/>
      <c r="CW22" s="140"/>
    </row>
    <row r="23" spans="1:102">
      <c r="A23" s="30" t="s">
        <v>50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4"/>
        <v>12297.60000000002</v>
      </c>
      <c r="CU23" s="152"/>
      <c r="CW23" s="140"/>
    </row>
    <row r="24" spans="1:102" ht="15.75" thickBot="1">
      <c r="A24" s="30" t="s">
        <v>42</v>
      </c>
      <c r="B24" s="45">
        <v>9.1999999999999993</v>
      </c>
      <c r="C24" s="1">
        <v>7.91</v>
      </c>
      <c r="D24" s="1">
        <v>8.15</v>
      </c>
      <c r="E24" s="1">
        <v>9.02</v>
      </c>
      <c r="F24" s="1">
        <v>9.74</v>
      </c>
      <c r="G24" s="1">
        <v>9.11</v>
      </c>
      <c r="H24" s="1">
        <v>9.7100000000000009</v>
      </c>
      <c r="I24" s="1">
        <v>9.76</v>
      </c>
      <c r="J24" s="1">
        <v>10.15</v>
      </c>
      <c r="K24" s="1">
        <v>9.36</v>
      </c>
      <c r="L24" s="1">
        <v>9.31</v>
      </c>
      <c r="M24" s="1">
        <v>10.58</v>
      </c>
      <c r="N24" s="1">
        <v>9.0299999999999994</v>
      </c>
      <c r="O24" s="1">
        <v>8.7100000000000009</v>
      </c>
      <c r="P24" s="1">
        <v>9.92</v>
      </c>
      <c r="Q24" s="1">
        <v>10.93</v>
      </c>
      <c r="R24" s="1">
        <v>10.3</v>
      </c>
      <c r="S24" s="1">
        <v>9.2899999999999991</v>
      </c>
      <c r="T24" s="1">
        <v>8.26</v>
      </c>
      <c r="U24" s="1">
        <v>8.9600000000000009</v>
      </c>
      <c r="V24" s="1">
        <v>10</v>
      </c>
      <c r="W24" s="1">
        <v>10.58</v>
      </c>
      <c r="X24" s="1">
        <v>9.69</v>
      </c>
      <c r="Y24" s="1">
        <v>9.67</v>
      </c>
      <c r="Z24" s="1">
        <v>9.6199999999999992</v>
      </c>
      <c r="AA24" s="1">
        <v>9.6</v>
      </c>
      <c r="AB24" s="1">
        <v>8.11</v>
      </c>
      <c r="AC24" s="1">
        <v>9.24</v>
      </c>
      <c r="AD24" s="1">
        <v>8.4499999999999993</v>
      </c>
      <c r="AE24" s="1">
        <v>7.7</v>
      </c>
      <c r="AF24" s="1">
        <v>8.4600000000000009</v>
      </c>
      <c r="AG24" s="1">
        <v>7.97</v>
      </c>
      <c r="AH24" s="1">
        <v>7.86</v>
      </c>
      <c r="AI24" s="1">
        <v>8.1199999999999992</v>
      </c>
      <c r="AJ24" s="1">
        <v>10.17</v>
      </c>
      <c r="AK24" s="1">
        <v>10.32</v>
      </c>
      <c r="AL24" s="1">
        <v>9.18</v>
      </c>
      <c r="AM24" s="1">
        <v>9.17</v>
      </c>
      <c r="AN24" s="1">
        <v>9.1</v>
      </c>
      <c r="AO24" s="1">
        <v>10.4</v>
      </c>
      <c r="AP24" s="1">
        <v>10.16</v>
      </c>
      <c r="AQ24" s="1">
        <v>9.6</v>
      </c>
      <c r="AR24" s="1">
        <v>9.36</v>
      </c>
      <c r="AS24" s="1">
        <v>9.27</v>
      </c>
      <c r="AT24" s="1">
        <v>10.41</v>
      </c>
      <c r="AU24" s="1">
        <v>9.81</v>
      </c>
      <c r="AV24" s="1">
        <v>8.85</v>
      </c>
      <c r="AW24" s="1">
        <v>9.52</v>
      </c>
      <c r="AX24" s="1">
        <v>9.51</v>
      </c>
      <c r="AY24" s="1">
        <v>7.58</v>
      </c>
      <c r="AZ24" s="1">
        <v>7.46</v>
      </c>
      <c r="BA24" s="1">
        <v>8.59</v>
      </c>
      <c r="BB24" s="1">
        <v>8.81</v>
      </c>
      <c r="BC24" s="1">
        <v>8.1199999999999992</v>
      </c>
      <c r="BD24" s="1">
        <v>7.58</v>
      </c>
      <c r="BE24" s="1">
        <v>7.97</v>
      </c>
      <c r="BF24" s="1">
        <v>7.72</v>
      </c>
      <c r="BG24" s="1">
        <v>8.58</v>
      </c>
      <c r="BH24" s="1">
        <v>8.61</v>
      </c>
      <c r="BI24" s="1">
        <v>8.84</v>
      </c>
      <c r="BJ24" s="1">
        <v>9.61</v>
      </c>
      <c r="BK24" s="1">
        <v>10.119999999999999</v>
      </c>
      <c r="BL24" s="1">
        <v>10.1</v>
      </c>
      <c r="BM24" s="1">
        <v>10.29</v>
      </c>
      <c r="BN24" s="1">
        <v>10.76</v>
      </c>
      <c r="BO24" s="1">
        <v>10.33</v>
      </c>
      <c r="BP24" s="1">
        <v>10.11</v>
      </c>
      <c r="BQ24" s="1">
        <v>10.11</v>
      </c>
      <c r="BR24" s="1">
        <v>8.83</v>
      </c>
      <c r="BS24" s="1">
        <v>8.34</v>
      </c>
      <c r="BT24" s="1">
        <v>8.51</v>
      </c>
      <c r="BU24" s="1">
        <v>6.8</v>
      </c>
      <c r="BV24" s="1">
        <v>7.69</v>
      </c>
      <c r="BW24" s="1">
        <v>9.56</v>
      </c>
      <c r="BX24" s="1">
        <v>9.23</v>
      </c>
      <c r="BY24" s="1">
        <v>9.6999999999999993</v>
      </c>
      <c r="BZ24" s="1">
        <v>9.06</v>
      </c>
      <c r="CA24" s="1">
        <v>8.66</v>
      </c>
      <c r="CB24" s="1">
        <v>8.35</v>
      </c>
      <c r="CC24" s="1">
        <v>8.69</v>
      </c>
      <c r="CD24" s="1">
        <v>8.1199999999999992</v>
      </c>
      <c r="CE24" s="1">
        <v>8.83</v>
      </c>
      <c r="CF24" s="1">
        <v>8.67</v>
      </c>
      <c r="CG24" s="1">
        <v>9.3000000000000007</v>
      </c>
      <c r="CH24" s="1">
        <v>9.2100000000000009</v>
      </c>
      <c r="CI24" s="1">
        <v>10.56</v>
      </c>
      <c r="CJ24" s="1">
        <v>10.49</v>
      </c>
      <c r="CK24" s="1">
        <v>8.99</v>
      </c>
      <c r="CL24" s="1">
        <v>8.93</v>
      </c>
      <c r="CM24" s="1">
        <v>9.07</v>
      </c>
      <c r="CN24" s="1">
        <v>8.94</v>
      </c>
      <c r="CO24" s="1">
        <v>9.41</v>
      </c>
      <c r="CP24" s="1">
        <v>9.85</v>
      </c>
      <c r="CQ24" s="1">
        <v>10.06</v>
      </c>
      <c r="CR24" s="1">
        <v>10.17</v>
      </c>
      <c r="CS24" s="46">
        <v>9.69</v>
      </c>
      <c r="CT24" s="30">
        <f t="shared" si="14"/>
        <v>882.3000000000003</v>
      </c>
      <c r="CU24" s="152"/>
      <c r="CW24" s="140"/>
    </row>
    <row r="25" spans="1:102" ht="15.75" thickBot="1">
      <c r="A25" s="58" t="s">
        <v>51</v>
      </c>
      <c r="B25" s="59">
        <f>SUM(B3,B13,B15,B20)</f>
        <v>7966.731294027777</v>
      </c>
      <c r="C25" s="60">
        <f t="shared" ref="C25:BN25" si="15">SUM(C3,C13,C15,C20)</f>
        <v>7965.4412940277771</v>
      </c>
      <c r="D25" s="60">
        <f t="shared" si="15"/>
        <v>7965.7212940277777</v>
      </c>
      <c r="E25" s="60">
        <f t="shared" si="15"/>
        <v>7966.5912940277776</v>
      </c>
      <c r="F25" s="60">
        <f t="shared" si="15"/>
        <v>7958.8812940277776</v>
      </c>
      <c r="G25" s="60">
        <f t="shared" si="15"/>
        <v>7958.2512940277775</v>
      </c>
      <c r="H25" s="60">
        <f t="shared" si="15"/>
        <v>7957.5312940277781</v>
      </c>
      <c r="I25" s="60">
        <f t="shared" si="15"/>
        <v>7957.5812940277774</v>
      </c>
      <c r="J25" s="60">
        <f t="shared" si="15"/>
        <v>7958.0012940277775</v>
      </c>
      <c r="K25" s="60">
        <f t="shared" si="15"/>
        <v>7957.2112940277775</v>
      </c>
      <c r="L25" s="60">
        <f t="shared" si="15"/>
        <v>7957.1612940277773</v>
      </c>
      <c r="M25" s="60">
        <f t="shared" si="15"/>
        <v>7958.4312940277778</v>
      </c>
      <c r="N25" s="60">
        <f t="shared" si="15"/>
        <v>7960.8412940277776</v>
      </c>
      <c r="O25" s="60">
        <f t="shared" si="15"/>
        <v>7963.0312940277781</v>
      </c>
      <c r="P25" s="60">
        <f t="shared" si="15"/>
        <v>7964.7412940277773</v>
      </c>
      <c r="Q25" s="60">
        <f t="shared" si="15"/>
        <v>7966.7612940277777</v>
      </c>
      <c r="R25" s="60">
        <f t="shared" si="15"/>
        <v>7970.3812940277776</v>
      </c>
      <c r="S25" s="60">
        <f t="shared" si="15"/>
        <v>7970.1712940277775</v>
      </c>
      <c r="T25" s="60">
        <f t="shared" si="15"/>
        <v>7969.0112940277777</v>
      </c>
      <c r="U25" s="60">
        <f t="shared" si="15"/>
        <v>7969.7112940277784</v>
      </c>
      <c r="V25" s="60">
        <f t="shared" si="15"/>
        <v>7970.7512940277784</v>
      </c>
      <c r="W25" s="60">
        <f t="shared" si="15"/>
        <v>7971.3312940277783</v>
      </c>
      <c r="X25" s="60">
        <f t="shared" si="15"/>
        <v>11478.821294027777</v>
      </c>
      <c r="Y25" s="60">
        <f t="shared" si="15"/>
        <v>11480.401294027777</v>
      </c>
      <c r="Z25" s="60">
        <f t="shared" si="15"/>
        <v>11483.971294027777</v>
      </c>
      <c r="AA25" s="60">
        <f t="shared" si="15"/>
        <v>11506.591294027778</v>
      </c>
      <c r="AB25" s="60">
        <f t="shared" si="15"/>
        <v>11535.081294027777</v>
      </c>
      <c r="AC25" s="60">
        <f t="shared" si="15"/>
        <v>11586.541294027777</v>
      </c>
      <c r="AD25" s="60">
        <f t="shared" si="15"/>
        <v>11652.981294027777</v>
      </c>
      <c r="AE25" s="60">
        <f t="shared" si="15"/>
        <v>11730.771294027778</v>
      </c>
      <c r="AF25" s="60">
        <f t="shared" si="15"/>
        <v>11838.281294027776</v>
      </c>
      <c r="AG25" s="60">
        <f t="shared" si="15"/>
        <v>11967.571294027777</v>
      </c>
      <c r="AH25" s="60">
        <f t="shared" si="15"/>
        <v>12078.171294027778</v>
      </c>
      <c r="AI25" s="60">
        <f t="shared" si="15"/>
        <v>12221.381294027778</v>
      </c>
      <c r="AJ25" s="60">
        <f t="shared" si="15"/>
        <v>12355.921294027778</v>
      </c>
      <c r="AK25" s="60">
        <f t="shared" si="15"/>
        <v>12488.821294027777</v>
      </c>
      <c r="AL25" s="60">
        <f t="shared" si="15"/>
        <v>12554.211294027777</v>
      </c>
      <c r="AM25" s="60">
        <f t="shared" si="15"/>
        <v>12658.241294027779</v>
      </c>
      <c r="AN25" s="60">
        <f t="shared" si="15"/>
        <v>12780.221294027779</v>
      </c>
      <c r="AO25" s="60">
        <f t="shared" si="15"/>
        <v>12879.181294027778</v>
      </c>
      <c r="AP25" s="60">
        <f t="shared" si="15"/>
        <v>12975.831294027779</v>
      </c>
      <c r="AQ25" s="60">
        <f t="shared" si="15"/>
        <v>13060.871294027778</v>
      </c>
      <c r="AR25" s="60">
        <f t="shared" si="15"/>
        <v>13060.831294027777</v>
      </c>
      <c r="AS25" s="60">
        <f t="shared" si="15"/>
        <v>13112.741294027779</v>
      </c>
      <c r="AT25" s="60">
        <f t="shared" si="15"/>
        <v>13154.071294027777</v>
      </c>
      <c r="AU25" s="60">
        <f t="shared" si="15"/>
        <v>13190.401294027779</v>
      </c>
      <c r="AV25" s="60">
        <f t="shared" si="15"/>
        <v>13212.421294027779</v>
      </c>
      <c r="AW25" s="60">
        <f t="shared" si="15"/>
        <v>13284.701294027778</v>
      </c>
      <c r="AX25" s="60">
        <f t="shared" si="15"/>
        <v>13295.371294027778</v>
      </c>
      <c r="AY25" s="60">
        <f t="shared" si="15"/>
        <v>13297.471294027779</v>
      </c>
      <c r="AZ25" s="60">
        <f t="shared" si="15"/>
        <v>13284.091294027778</v>
      </c>
      <c r="BA25" s="60">
        <f t="shared" si="15"/>
        <v>13282.271294027778</v>
      </c>
      <c r="BB25" s="60">
        <f t="shared" si="15"/>
        <v>13271.091294027778</v>
      </c>
      <c r="BC25" s="60">
        <f t="shared" si="15"/>
        <v>13250.691294027778</v>
      </c>
      <c r="BD25" s="60">
        <f t="shared" si="15"/>
        <v>13221.861294027778</v>
      </c>
      <c r="BE25" s="60">
        <f t="shared" si="15"/>
        <v>13191.091294027778</v>
      </c>
      <c r="BF25" s="60">
        <f t="shared" si="15"/>
        <v>13145.281294027778</v>
      </c>
      <c r="BG25" s="60">
        <f t="shared" si="15"/>
        <v>13098.801294027777</v>
      </c>
      <c r="BH25" s="60">
        <f t="shared" si="15"/>
        <v>13040.081294027777</v>
      </c>
      <c r="BI25" s="60">
        <f t="shared" si="15"/>
        <v>12978.641294027777</v>
      </c>
      <c r="BJ25" s="60">
        <f t="shared" si="15"/>
        <v>12904.181294027778</v>
      </c>
      <c r="BK25" s="60">
        <f t="shared" si="15"/>
        <v>12812.811294027779</v>
      </c>
      <c r="BL25" s="60">
        <f t="shared" si="15"/>
        <v>12770.001294027777</v>
      </c>
      <c r="BM25" s="60">
        <f t="shared" si="15"/>
        <v>12650.921294027778</v>
      </c>
      <c r="BN25" s="60">
        <f t="shared" si="15"/>
        <v>12538.141294027777</v>
      </c>
      <c r="BO25" s="60">
        <f t="shared" ref="BO25:CS25" si="16">SUM(BO3,BO13,BO15,BO20)</f>
        <v>12432.461294027778</v>
      </c>
      <c r="BP25" s="60">
        <f t="shared" si="16"/>
        <v>12338.171294027778</v>
      </c>
      <c r="BQ25" s="60">
        <f t="shared" si="16"/>
        <v>12219.541294027778</v>
      </c>
      <c r="BR25" s="60">
        <f t="shared" si="16"/>
        <v>12103.311294027779</v>
      </c>
      <c r="BS25" s="60">
        <f t="shared" si="16"/>
        <v>11965.501294027777</v>
      </c>
      <c r="BT25" s="60">
        <f t="shared" si="16"/>
        <v>11849.721294027779</v>
      </c>
      <c r="BU25" s="60">
        <f t="shared" si="16"/>
        <v>11740.271294027778</v>
      </c>
      <c r="BV25" s="60">
        <f t="shared" si="16"/>
        <v>11660.831294027777</v>
      </c>
      <c r="BW25" s="60">
        <f t="shared" si="16"/>
        <v>11591.241294027777</v>
      </c>
      <c r="BX25" s="60">
        <f t="shared" si="16"/>
        <v>11528.711294027777</v>
      </c>
      <c r="BY25" s="60">
        <f t="shared" si="16"/>
        <v>11489.531294027776</v>
      </c>
      <c r="BZ25" s="60">
        <f t="shared" si="16"/>
        <v>7971.7912940277774</v>
      </c>
      <c r="CA25" s="60">
        <f t="shared" si="16"/>
        <v>7969.7412940277773</v>
      </c>
      <c r="CB25" s="60">
        <f t="shared" si="16"/>
        <v>7968.2912940277774</v>
      </c>
      <c r="CC25" s="60">
        <f t="shared" si="16"/>
        <v>7968.6312940277776</v>
      </c>
      <c r="CD25" s="60">
        <f t="shared" si="16"/>
        <v>7972.3612940277781</v>
      </c>
      <c r="CE25" s="60">
        <f t="shared" si="16"/>
        <v>7974.0112940277777</v>
      </c>
      <c r="CF25" s="60">
        <f t="shared" si="16"/>
        <v>7974.2212940277768</v>
      </c>
      <c r="CG25" s="60">
        <f t="shared" si="16"/>
        <v>7974.8512940277769</v>
      </c>
      <c r="CH25" s="60">
        <f t="shared" si="16"/>
        <v>7972.8612940277781</v>
      </c>
      <c r="CI25" s="60">
        <f t="shared" si="16"/>
        <v>7974.2112940277775</v>
      </c>
      <c r="CJ25" s="60">
        <f t="shared" si="16"/>
        <v>7974.4312940277778</v>
      </c>
      <c r="CK25" s="60">
        <f t="shared" si="16"/>
        <v>7972.9312940277778</v>
      </c>
      <c r="CL25" s="60">
        <f t="shared" si="16"/>
        <v>7973.3712940277774</v>
      </c>
      <c r="CM25" s="60">
        <f t="shared" si="16"/>
        <v>7973.8312940277774</v>
      </c>
      <c r="CN25" s="60">
        <f t="shared" si="16"/>
        <v>7973.8412940277776</v>
      </c>
      <c r="CO25" s="60">
        <f t="shared" si="16"/>
        <v>7974.1812940277778</v>
      </c>
      <c r="CP25" s="60">
        <f t="shared" si="16"/>
        <v>7974.6212940277774</v>
      </c>
      <c r="CQ25" s="60">
        <f t="shared" si="16"/>
        <v>7974.8312940277774</v>
      </c>
      <c r="CR25" s="60">
        <f t="shared" si="16"/>
        <v>7975.6012940277778</v>
      </c>
      <c r="CS25" s="61">
        <f t="shared" si="16"/>
        <v>7975.1212940277774</v>
      </c>
      <c r="CT25" s="109">
        <f t="shared" si="14"/>
        <v>1008949.1342266666</v>
      </c>
      <c r="CU25" s="150"/>
      <c r="CW25" s="140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02" ht="15.75" thickBot="1">
      <c r="A29" s="67" t="s">
        <v>25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26</v>
      </c>
      <c r="CU29" s="150"/>
      <c r="CX29" s="234"/>
    </row>
    <row r="30" spans="1:102">
      <c r="A30" s="69" t="s">
        <v>31</v>
      </c>
      <c r="B30" s="70">
        <f t="shared" ref="B30:G30" si="17">B31+B39</f>
        <v>3313.5842940277776</v>
      </c>
      <c r="C30" s="71">
        <f t="shared" si="17"/>
        <v>3315.5842940277776</v>
      </c>
      <c r="D30" s="71">
        <f t="shared" si="17"/>
        <v>3314.5842940277776</v>
      </c>
      <c r="E30" s="71">
        <f t="shared" si="17"/>
        <v>3310.5842940277776</v>
      </c>
      <c r="F30" s="71">
        <f t="shared" si="17"/>
        <v>3309.5842940277776</v>
      </c>
      <c r="G30" s="71">
        <f t="shared" si="17"/>
        <v>3308.5842940277776</v>
      </c>
      <c r="H30" s="71">
        <f t="shared" ref="H30:BS30" si="18">H31+H39</f>
        <v>3308.5842940277776</v>
      </c>
      <c r="I30" s="71">
        <f t="shared" si="18"/>
        <v>3303.5842940277776</v>
      </c>
      <c r="J30" s="71">
        <f t="shared" si="18"/>
        <v>3297.5842940277776</v>
      </c>
      <c r="K30" s="71">
        <f t="shared" si="18"/>
        <v>3292.5842940277776</v>
      </c>
      <c r="L30" s="71">
        <f t="shared" si="18"/>
        <v>3292.5842940277776</v>
      </c>
      <c r="M30" s="71">
        <f t="shared" si="18"/>
        <v>3287.5842940277776</v>
      </c>
      <c r="N30" s="71">
        <f t="shared" si="18"/>
        <v>3285.5842940277776</v>
      </c>
      <c r="O30" s="71">
        <f t="shared" si="18"/>
        <v>3283.5842940277776</v>
      </c>
      <c r="P30" s="71">
        <f t="shared" si="18"/>
        <v>3282.5842940277776</v>
      </c>
      <c r="Q30" s="71">
        <f t="shared" si="18"/>
        <v>3278.5842940277776</v>
      </c>
      <c r="R30" s="71">
        <f t="shared" si="18"/>
        <v>3273.5842940277776</v>
      </c>
      <c r="S30" s="71">
        <f t="shared" si="18"/>
        <v>3273.5842940277776</v>
      </c>
      <c r="T30" s="71">
        <f t="shared" si="18"/>
        <v>3278.5842940277776</v>
      </c>
      <c r="U30" s="71">
        <f t="shared" si="18"/>
        <v>3280.5842940277776</v>
      </c>
      <c r="V30" s="71">
        <f t="shared" si="18"/>
        <v>3276.5842940277776</v>
      </c>
      <c r="W30" s="71">
        <f t="shared" si="18"/>
        <v>3276.5842940277776</v>
      </c>
      <c r="X30" s="71">
        <f t="shared" si="18"/>
        <v>3273.5842940277776</v>
      </c>
      <c r="Y30" s="71">
        <f t="shared" si="18"/>
        <v>3271.5842940277776</v>
      </c>
      <c r="Z30" s="71">
        <f t="shared" si="18"/>
        <v>3271.5842940277776</v>
      </c>
      <c r="AA30" s="71">
        <f t="shared" si="18"/>
        <v>3271.5842940277776</v>
      </c>
      <c r="AB30" s="71">
        <f t="shared" si="18"/>
        <v>3272.5842940277776</v>
      </c>
      <c r="AC30" s="71">
        <f t="shared" si="18"/>
        <v>3274.5842940277776</v>
      </c>
      <c r="AD30" s="71">
        <f t="shared" si="18"/>
        <v>3275.5842940277776</v>
      </c>
      <c r="AE30" s="71">
        <f t="shared" si="18"/>
        <v>3267.5842940277776</v>
      </c>
      <c r="AF30" s="71">
        <f t="shared" si="18"/>
        <v>3265.5842940277776</v>
      </c>
      <c r="AG30" s="71">
        <f t="shared" si="18"/>
        <v>3269.5842940277776</v>
      </c>
      <c r="AH30" s="71">
        <f t="shared" si="18"/>
        <v>3266.5842940277776</v>
      </c>
      <c r="AI30" s="71">
        <f t="shared" si="18"/>
        <v>3266.5842940277776</v>
      </c>
      <c r="AJ30" s="71">
        <f t="shared" si="18"/>
        <v>3272.5842940277776</v>
      </c>
      <c r="AK30" s="71">
        <f t="shared" si="18"/>
        <v>3268.5842940277776</v>
      </c>
      <c r="AL30" s="71">
        <f t="shared" si="18"/>
        <v>3267.5842940277776</v>
      </c>
      <c r="AM30" s="71">
        <f t="shared" si="18"/>
        <v>3268.5842940277776</v>
      </c>
      <c r="AN30" s="71">
        <f t="shared" si="18"/>
        <v>3271.5842940277776</v>
      </c>
      <c r="AO30" s="71">
        <f t="shared" si="18"/>
        <v>3278.5842940277776</v>
      </c>
      <c r="AP30" s="71">
        <f t="shared" si="18"/>
        <v>3281.5842940277776</v>
      </c>
      <c r="AQ30" s="71">
        <f t="shared" si="18"/>
        <v>3285.5842940277776</v>
      </c>
      <c r="AR30" s="71">
        <f t="shared" si="18"/>
        <v>3285.5842940277776</v>
      </c>
      <c r="AS30" s="71">
        <f t="shared" si="18"/>
        <v>3289.5842940277776</v>
      </c>
      <c r="AT30" s="71">
        <f t="shared" si="18"/>
        <v>3292.5842940277776</v>
      </c>
      <c r="AU30" s="71">
        <f t="shared" si="18"/>
        <v>3290.5842940277776</v>
      </c>
      <c r="AV30" s="71">
        <f t="shared" si="18"/>
        <v>3201.5842940277776</v>
      </c>
      <c r="AW30" s="71">
        <f t="shared" si="18"/>
        <v>3175.5842940277776</v>
      </c>
      <c r="AX30" s="71">
        <f t="shared" si="18"/>
        <v>3160.5842940277776</v>
      </c>
      <c r="AY30" s="71">
        <f t="shared" si="18"/>
        <v>3162.5842940277776</v>
      </c>
      <c r="AZ30" s="71">
        <f t="shared" si="18"/>
        <v>3167.5842940277776</v>
      </c>
      <c r="BA30" s="71">
        <f t="shared" si="18"/>
        <v>3171.5842940277776</v>
      </c>
      <c r="BB30" s="71">
        <f t="shared" si="18"/>
        <v>3266.5842940277776</v>
      </c>
      <c r="BC30" s="71">
        <f t="shared" si="18"/>
        <v>3295.5842940277776</v>
      </c>
      <c r="BD30" s="71">
        <f t="shared" si="18"/>
        <v>3304.5842940277776</v>
      </c>
      <c r="BE30" s="71">
        <f t="shared" si="18"/>
        <v>3301.5842940277776</v>
      </c>
      <c r="BF30" s="71">
        <f t="shared" si="18"/>
        <v>3299.5842940277776</v>
      </c>
      <c r="BG30" s="71">
        <f t="shared" si="18"/>
        <v>3304.5842940277776</v>
      </c>
      <c r="BH30" s="71">
        <f t="shared" si="18"/>
        <v>3303.5842940277776</v>
      </c>
      <c r="BI30" s="71">
        <f t="shared" si="18"/>
        <v>3302.5842940277776</v>
      </c>
      <c r="BJ30" s="71">
        <f t="shared" si="18"/>
        <v>3254.5842940277776</v>
      </c>
      <c r="BK30" s="71">
        <f t="shared" si="18"/>
        <v>3258.5842940277776</v>
      </c>
      <c r="BL30" s="71">
        <f t="shared" si="18"/>
        <v>3258.5842940277776</v>
      </c>
      <c r="BM30" s="71">
        <f t="shared" si="18"/>
        <v>3313.5842940277776</v>
      </c>
      <c r="BN30" s="71">
        <f t="shared" si="18"/>
        <v>3314.5842940277776</v>
      </c>
      <c r="BO30" s="71">
        <f t="shared" si="18"/>
        <v>3317.5842940277776</v>
      </c>
      <c r="BP30" s="71">
        <f t="shared" si="18"/>
        <v>3320.5842940277776</v>
      </c>
      <c r="BQ30" s="71">
        <f t="shared" si="18"/>
        <v>3313.5842940277776</v>
      </c>
      <c r="BR30" s="71">
        <f t="shared" si="18"/>
        <v>3317.5842940277776</v>
      </c>
      <c r="BS30" s="71">
        <f t="shared" si="18"/>
        <v>3317.5842940277776</v>
      </c>
      <c r="BT30" s="71">
        <f t="shared" ref="BT30:CS30" si="19">BT31+BT39</f>
        <v>3315.5842940277776</v>
      </c>
      <c r="BU30" s="71">
        <f t="shared" si="19"/>
        <v>3323.5842940277776</v>
      </c>
      <c r="BV30" s="71">
        <f t="shared" si="19"/>
        <v>3321.5842940277776</v>
      </c>
      <c r="BW30" s="71">
        <f t="shared" si="19"/>
        <v>3317.5842940277776</v>
      </c>
      <c r="BX30" s="71">
        <f t="shared" si="19"/>
        <v>3325.5842940277776</v>
      </c>
      <c r="BY30" s="71">
        <f t="shared" si="19"/>
        <v>3325.5842940277776</v>
      </c>
      <c r="BZ30" s="71">
        <f t="shared" si="19"/>
        <v>3327.5842940277776</v>
      </c>
      <c r="CA30" s="71">
        <f t="shared" si="19"/>
        <v>3334.5842940277776</v>
      </c>
      <c r="CB30" s="71">
        <f t="shared" si="19"/>
        <v>3332.5842940277776</v>
      </c>
      <c r="CC30" s="71">
        <f t="shared" si="19"/>
        <v>3335.5842940277776</v>
      </c>
      <c r="CD30" s="71">
        <f t="shared" si="19"/>
        <v>3335.5842940277776</v>
      </c>
      <c r="CE30" s="71">
        <f t="shared" si="19"/>
        <v>3334.5842940277776</v>
      </c>
      <c r="CF30" s="71">
        <f t="shared" si="19"/>
        <v>3338.5842940277776</v>
      </c>
      <c r="CG30" s="71">
        <f t="shared" si="19"/>
        <v>3345.5842940277776</v>
      </c>
      <c r="CH30" s="71">
        <f t="shared" si="19"/>
        <v>3343.5842940277776</v>
      </c>
      <c r="CI30" s="71">
        <f t="shared" si="19"/>
        <v>3339.5842940277776</v>
      </c>
      <c r="CJ30" s="71">
        <f t="shared" si="19"/>
        <v>3340.5842940277776</v>
      </c>
      <c r="CK30" s="71">
        <f t="shared" si="19"/>
        <v>3342.5842940277776</v>
      </c>
      <c r="CL30" s="71">
        <f t="shared" si="19"/>
        <v>3339.5842940277776</v>
      </c>
      <c r="CM30" s="71">
        <f t="shared" si="19"/>
        <v>3339.5842940277776</v>
      </c>
      <c r="CN30" s="71">
        <f t="shared" si="19"/>
        <v>3339.5842940277776</v>
      </c>
      <c r="CO30" s="71">
        <f t="shared" si="19"/>
        <v>3339.5842940277776</v>
      </c>
      <c r="CP30" s="71">
        <f t="shared" si="19"/>
        <v>3339.5842940277776</v>
      </c>
      <c r="CQ30" s="71">
        <f t="shared" si="19"/>
        <v>3339.5842940277776</v>
      </c>
      <c r="CR30" s="71">
        <f t="shared" si="19"/>
        <v>3336.5842940277776</v>
      </c>
      <c r="CS30" s="72">
        <f t="shared" si="19"/>
        <v>3338.5842940277776</v>
      </c>
      <c r="CT30" s="73">
        <f t="shared" ref="CT30:CT47" si="20">SUM(B30:CS30)</f>
        <v>316143.09222666605</v>
      </c>
      <c r="CU30" s="150"/>
    </row>
    <row r="31" spans="1:102">
      <c r="A31" s="74" t="s">
        <v>32</v>
      </c>
      <c r="B31" s="75">
        <f>SUM(B32:B38)</f>
        <v>3108.5329999999999</v>
      </c>
      <c r="C31" s="76">
        <f t="shared" ref="C31:BN31" si="21">SUM(C32:C38)</f>
        <v>3110.5329999999999</v>
      </c>
      <c r="D31" s="76">
        <f t="shared" si="21"/>
        <v>3109.5329999999999</v>
      </c>
      <c r="E31" s="76">
        <f t="shared" si="21"/>
        <v>3105.5329999999999</v>
      </c>
      <c r="F31" s="76">
        <f t="shared" si="21"/>
        <v>3104.5329999999999</v>
      </c>
      <c r="G31" s="76">
        <f t="shared" si="21"/>
        <v>3103.5329999999999</v>
      </c>
      <c r="H31" s="76">
        <f t="shared" si="21"/>
        <v>3103.5329999999999</v>
      </c>
      <c r="I31" s="76">
        <f t="shared" si="21"/>
        <v>3098.5329999999999</v>
      </c>
      <c r="J31" s="76">
        <f t="shared" si="21"/>
        <v>3092.5329999999999</v>
      </c>
      <c r="K31" s="76">
        <f t="shared" si="21"/>
        <v>3087.5329999999999</v>
      </c>
      <c r="L31" s="76">
        <f t="shared" si="21"/>
        <v>3087.5329999999999</v>
      </c>
      <c r="M31" s="76">
        <f t="shared" si="21"/>
        <v>3082.5329999999999</v>
      </c>
      <c r="N31" s="76">
        <f t="shared" si="21"/>
        <v>3080.5329999999999</v>
      </c>
      <c r="O31" s="76">
        <f t="shared" si="21"/>
        <v>3078.5329999999999</v>
      </c>
      <c r="P31" s="76">
        <f t="shared" si="21"/>
        <v>3077.5329999999999</v>
      </c>
      <c r="Q31" s="76">
        <f t="shared" si="21"/>
        <v>3073.5329999999999</v>
      </c>
      <c r="R31" s="76">
        <f t="shared" si="21"/>
        <v>3068.5329999999999</v>
      </c>
      <c r="S31" s="76">
        <f t="shared" si="21"/>
        <v>3068.5329999999999</v>
      </c>
      <c r="T31" s="76">
        <f t="shared" si="21"/>
        <v>3073.5329999999999</v>
      </c>
      <c r="U31" s="76">
        <f t="shared" si="21"/>
        <v>3075.5329999999999</v>
      </c>
      <c r="V31" s="76">
        <f t="shared" si="21"/>
        <v>3071.5329999999999</v>
      </c>
      <c r="W31" s="76">
        <f t="shared" si="21"/>
        <v>3071.5329999999999</v>
      </c>
      <c r="X31" s="76">
        <f t="shared" si="21"/>
        <v>3068.5329999999999</v>
      </c>
      <c r="Y31" s="76">
        <f t="shared" si="21"/>
        <v>3066.5329999999999</v>
      </c>
      <c r="Z31" s="76">
        <f t="shared" si="21"/>
        <v>3066.5329999999999</v>
      </c>
      <c r="AA31" s="76">
        <f t="shared" si="21"/>
        <v>3066.5329999999999</v>
      </c>
      <c r="AB31" s="76">
        <f t="shared" si="21"/>
        <v>3067.5329999999999</v>
      </c>
      <c r="AC31" s="76">
        <f t="shared" si="21"/>
        <v>3069.5329999999999</v>
      </c>
      <c r="AD31" s="76">
        <f t="shared" si="21"/>
        <v>3070.5329999999999</v>
      </c>
      <c r="AE31" s="76">
        <f t="shared" si="21"/>
        <v>3062.5329999999999</v>
      </c>
      <c r="AF31" s="76">
        <f t="shared" si="21"/>
        <v>3060.5329999999999</v>
      </c>
      <c r="AG31" s="76">
        <f t="shared" si="21"/>
        <v>3064.5329999999999</v>
      </c>
      <c r="AH31" s="76">
        <f t="shared" si="21"/>
        <v>3061.5329999999999</v>
      </c>
      <c r="AI31" s="76">
        <f t="shared" si="21"/>
        <v>3061.5329999999999</v>
      </c>
      <c r="AJ31" s="76">
        <f t="shared" si="21"/>
        <v>3067.5329999999999</v>
      </c>
      <c r="AK31" s="76">
        <f t="shared" si="21"/>
        <v>3063.5329999999999</v>
      </c>
      <c r="AL31" s="76">
        <f t="shared" si="21"/>
        <v>3062.5329999999999</v>
      </c>
      <c r="AM31" s="76">
        <f t="shared" si="21"/>
        <v>3063.5329999999999</v>
      </c>
      <c r="AN31" s="76">
        <f t="shared" si="21"/>
        <v>3066.5329999999999</v>
      </c>
      <c r="AO31" s="76">
        <f t="shared" si="21"/>
        <v>3073.5329999999999</v>
      </c>
      <c r="AP31" s="76">
        <f t="shared" si="21"/>
        <v>3076.5329999999999</v>
      </c>
      <c r="AQ31" s="76">
        <f t="shared" si="21"/>
        <v>3080.5329999999999</v>
      </c>
      <c r="AR31" s="76">
        <f t="shared" si="21"/>
        <v>3080.5329999999999</v>
      </c>
      <c r="AS31" s="76">
        <f t="shared" si="21"/>
        <v>3084.5329999999999</v>
      </c>
      <c r="AT31" s="76">
        <f t="shared" si="21"/>
        <v>3087.5329999999999</v>
      </c>
      <c r="AU31" s="76">
        <f t="shared" si="21"/>
        <v>3085.5329999999999</v>
      </c>
      <c r="AV31" s="76">
        <f t="shared" si="21"/>
        <v>2996.5329999999999</v>
      </c>
      <c r="AW31" s="76">
        <f t="shared" si="21"/>
        <v>2970.5329999999999</v>
      </c>
      <c r="AX31" s="76">
        <f t="shared" si="21"/>
        <v>2955.5329999999999</v>
      </c>
      <c r="AY31" s="76">
        <f t="shared" si="21"/>
        <v>2957.5329999999999</v>
      </c>
      <c r="AZ31" s="76">
        <f t="shared" si="21"/>
        <v>2962.5329999999999</v>
      </c>
      <c r="BA31" s="76">
        <f t="shared" si="21"/>
        <v>2966.5329999999999</v>
      </c>
      <c r="BB31" s="76">
        <f t="shared" si="21"/>
        <v>3061.5329999999999</v>
      </c>
      <c r="BC31" s="76">
        <f t="shared" si="21"/>
        <v>3090.5329999999999</v>
      </c>
      <c r="BD31" s="76">
        <f t="shared" si="21"/>
        <v>3099.5329999999999</v>
      </c>
      <c r="BE31" s="76">
        <f t="shared" si="21"/>
        <v>3096.5329999999999</v>
      </c>
      <c r="BF31" s="76">
        <f t="shared" si="21"/>
        <v>3094.5329999999999</v>
      </c>
      <c r="BG31" s="76">
        <f t="shared" si="21"/>
        <v>3099.5329999999999</v>
      </c>
      <c r="BH31" s="76">
        <f t="shared" si="21"/>
        <v>3098.5329999999999</v>
      </c>
      <c r="BI31" s="76">
        <f t="shared" si="21"/>
        <v>3097.5329999999999</v>
      </c>
      <c r="BJ31" s="76">
        <f t="shared" si="21"/>
        <v>3049.5329999999999</v>
      </c>
      <c r="BK31" s="76">
        <f t="shared" si="21"/>
        <v>3053.5329999999999</v>
      </c>
      <c r="BL31" s="76">
        <f t="shared" si="21"/>
        <v>3053.5329999999999</v>
      </c>
      <c r="BM31" s="76">
        <f t="shared" si="21"/>
        <v>3108.5329999999999</v>
      </c>
      <c r="BN31" s="76">
        <f t="shared" si="21"/>
        <v>3109.5329999999999</v>
      </c>
      <c r="BO31" s="76">
        <f t="shared" ref="BO31:CS31" si="22">SUM(BO32:BO38)</f>
        <v>3112.5329999999999</v>
      </c>
      <c r="BP31" s="76">
        <f t="shared" si="22"/>
        <v>3115.5329999999999</v>
      </c>
      <c r="BQ31" s="76">
        <f t="shared" si="22"/>
        <v>3108.5329999999999</v>
      </c>
      <c r="BR31" s="76">
        <f t="shared" si="22"/>
        <v>3112.5329999999999</v>
      </c>
      <c r="BS31" s="76">
        <f t="shared" si="22"/>
        <v>3112.5329999999999</v>
      </c>
      <c r="BT31" s="76">
        <f t="shared" si="22"/>
        <v>3110.5329999999999</v>
      </c>
      <c r="BU31" s="76">
        <f t="shared" si="22"/>
        <v>3118.5329999999999</v>
      </c>
      <c r="BV31" s="76">
        <f t="shared" si="22"/>
        <v>3116.5329999999999</v>
      </c>
      <c r="BW31" s="76">
        <f t="shared" si="22"/>
        <v>3112.5329999999999</v>
      </c>
      <c r="BX31" s="76">
        <f t="shared" si="22"/>
        <v>3120.5329999999999</v>
      </c>
      <c r="BY31" s="76">
        <f t="shared" si="22"/>
        <v>3120.5329999999999</v>
      </c>
      <c r="BZ31" s="76">
        <f t="shared" si="22"/>
        <v>3122.5329999999999</v>
      </c>
      <c r="CA31" s="76">
        <f t="shared" si="22"/>
        <v>3129.5329999999999</v>
      </c>
      <c r="CB31" s="76">
        <f t="shared" si="22"/>
        <v>3127.5329999999999</v>
      </c>
      <c r="CC31" s="76">
        <f t="shared" si="22"/>
        <v>3130.5329999999999</v>
      </c>
      <c r="CD31" s="76">
        <f t="shared" si="22"/>
        <v>3130.5329999999999</v>
      </c>
      <c r="CE31" s="76">
        <f t="shared" si="22"/>
        <v>3129.5329999999999</v>
      </c>
      <c r="CF31" s="76">
        <f t="shared" si="22"/>
        <v>3133.5329999999999</v>
      </c>
      <c r="CG31" s="76">
        <f t="shared" si="22"/>
        <v>3140.5329999999999</v>
      </c>
      <c r="CH31" s="76">
        <f t="shared" si="22"/>
        <v>3138.5329999999999</v>
      </c>
      <c r="CI31" s="76">
        <f t="shared" si="22"/>
        <v>3134.5329999999999</v>
      </c>
      <c r="CJ31" s="76">
        <f t="shared" si="22"/>
        <v>3135.5329999999999</v>
      </c>
      <c r="CK31" s="76">
        <f t="shared" si="22"/>
        <v>3137.5329999999999</v>
      </c>
      <c r="CL31" s="76">
        <f t="shared" si="22"/>
        <v>3134.5329999999999</v>
      </c>
      <c r="CM31" s="76">
        <f t="shared" si="22"/>
        <v>3134.5329999999999</v>
      </c>
      <c r="CN31" s="76">
        <f t="shared" si="22"/>
        <v>3134.5329999999999</v>
      </c>
      <c r="CO31" s="76">
        <f t="shared" si="22"/>
        <v>3134.5329999999999</v>
      </c>
      <c r="CP31" s="76">
        <f t="shared" si="22"/>
        <v>3134.5329999999999</v>
      </c>
      <c r="CQ31" s="76">
        <f t="shared" si="22"/>
        <v>3134.5329999999999</v>
      </c>
      <c r="CR31" s="76">
        <f t="shared" si="22"/>
        <v>3131.5329999999999</v>
      </c>
      <c r="CS31" s="77">
        <f t="shared" si="22"/>
        <v>3133.5329999999999</v>
      </c>
      <c r="CT31" s="30">
        <f t="shared" si="20"/>
        <v>296458.16799999971</v>
      </c>
      <c r="CU31" s="152"/>
    </row>
    <row r="32" spans="1:102">
      <c r="A32" s="78" t="s">
        <v>33</v>
      </c>
      <c r="B32" s="79">
        <f>B62-B73</f>
        <v>440</v>
      </c>
      <c r="C32" s="80">
        <f t="shared" ref="C32:BN32" si="23">C62-C73</f>
        <v>440</v>
      </c>
      <c r="D32" s="80">
        <f t="shared" si="23"/>
        <v>440</v>
      </c>
      <c r="E32" s="80">
        <f t="shared" si="23"/>
        <v>440</v>
      </c>
      <c r="F32" s="80">
        <f t="shared" si="23"/>
        <v>440</v>
      </c>
      <c r="G32" s="80">
        <f t="shared" si="23"/>
        <v>440</v>
      </c>
      <c r="H32" s="80">
        <f t="shared" si="23"/>
        <v>440</v>
      </c>
      <c r="I32" s="80">
        <f t="shared" si="23"/>
        <v>440</v>
      </c>
      <c r="J32" s="80">
        <f t="shared" si="23"/>
        <v>440</v>
      </c>
      <c r="K32" s="80">
        <f t="shared" si="23"/>
        <v>440</v>
      </c>
      <c r="L32" s="80">
        <f t="shared" si="23"/>
        <v>440</v>
      </c>
      <c r="M32" s="80">
        <f t="shared" si="23"/>
        <v>440</v>
      </c>
      <c r="N32" s="80">
        <f t="shared" si="23"/>
        <v>440</v>
      </c>
      <c r="O32" s="80">
        <f t="shared" si="23"/>
        <v>440</v>
      </c>
      <c r="P32" s="80">
        <f t="shared" si="23"/>
        <v>440</v>
      </c>
      <c r="Q32" s="80">
        <f t="shared" si="23"/>
        <v>440</v>
      </c>
      <c r="R32" s="80">
        <f t="shared" si="23"/>
        <v>440</v>
      </c>
      <c r="S32" s="80">
        <f t="shared" si="23"/>
        <v>440</v>
      </c>
      <c r="T32" s="80">
        <f t="shared" si="23"/>
        <v>440</v>
      </c>
      <c r="U32" s="80">
        <f t="shared" si="23"/>
        <v>440</v>
      </c>
      <c r="V32" s="80">
        <f t="shared" si="23"/>
        <v>440</v>
      </c>
      <c r="W32" s="80">
        <f t="shared" si="23"/>
        <v>440</v>
      </c>
      <c r="X32" s="80">
        <f t="shared" si="23"/>
        <v>440</v>
      </c>
      <c r="Y32" s="80">
        <f t="shared" si="23"/>
        <v>440</v>
      </c>
      <c r="Z32" s="80">
        <f t="shared" si="23"/>
        <v>440</v>
      </c>
      <c r="AA32" s="80">
        <f t="shared" si="23"/>
        <v>440</v>
      </c>
      <c r="AB32" s="80">
        <f t="shared" si="23"/>
        <v>440</v>
      </c>
      <c r="AC32" s="80">
        <f t="shared" si="23"/>
        <v>440</v>
      </c>
      <c r="AD32" s="80">
        <f t="shared" si="23"/>
        <v>440</v>
      </c>
      <c r="AE32" s="80">
        <f t="shared" si="23"/>
        <v>440</v>
      </c>
      <c r="AF32" s="80">
        <f t="shared" si="23"/>
        <v>440</v>
      </c>
      <c r="AG32" s="80">
        <f t="shared" si="23"/>
        <v>440</v>
      </c>
      <c r="AH32" s="80">
        <f t="shared" si="23"/>
        <v>440</v>
      </c>
      <c r="AI32" s="80">
        <f t="shared" si="23"/>
        <v>440</v>
      </c>
      <c r="AJ32" s="80">
        <f t="shared" si="23"/>
        <v>440</v>
      </c>
      <c r="AK32" s="80">
        <f t="shared" si="23"/>
        <v>440</v>
      </c>
      <c r="AL32" s="80">
        <f t="shared" si="23"/>
        <v>440</v>
      </c>
      <c r="AM32" s="80">
        <f t="shared" si="23"/>
        <v>440</v>
      </c>
      <c r="AN32" s="80">
        <f t="shared" si="23"/>
        <v>440</v>
      </c>
      <c r="AO32" s="80">
        <f t="shared" si="23"/>
        <v>440</v>
      </c>
      <c r="AP32" s="80">
        <f t="shared" si="23"/>
        <v>440</v>
      </c>
      <c r="AQ32" s="80">
        <f t="shared" si="23"/>
        <v>440</v>
      </c>
      <c r="AR32" s="80">
        <f t="shared" si="23"/>
        <v>440</v>
      </c>
      <c r="AS32" s="80">
        <f t="shared" si="23"/>
        <v>440</v>
      </c>
      <c r="AT32" s="80">
        <f t="shared" si="23"/>
        <v>440</v>
      </c>
      <c r="AU32" s="80">
        <f t="shared" si="23"/>
        <v>440</v>
      </c>
      <c r="AV32" s="80">
        <f t="shared" si="23"/>
        <v>440</v>
      </c>
      <c r="AW32" s="80">
        <f t="shared" si="23"/>
        <v>440</v>
      </c>
      <c r="AX32" s="80">
        <f t="shared" si="23"/>
        <v>440</v>
      </c>
      <c r="AY32" s="80">
        <f t="shared" si="23"/>
        <v>440</v>
      </c>
      <c r="AZ32" s="80">
        <f t="shared" si="23"/>
        <v>440</v>
      </c>
      <c r="BA32" s="80">
        <f t="shared" si="23"/>
        <v>440</v>
      </c>
      <c r="BB32" s="80">
        <f t="shared" si="23"/>
        <v>440</v>
      </c>
      <c r="BC32" s="80">
        <f t="shared" si="23"/>
        <v>440</v>
      </c>
      <c r="BD32" s="80">
        <f t="shared" si="23"/>
        <v>440</v>
      </c>
      <c r="BE32" s="80">
        <f t="shared" si="23"/>
        <v>440</v>
      </c>
      <c r="BF32" s="80">
        <f t="shared" si="23"/>
        <v>440</v>
      </c>
      <c r="BG32" s="80">
        <f t="shared" si="23"/>
        <v>440</v>
      </c>
      <c r="BH32" s="80">
        <f t="shared" si="23"/>
        <v>440</v>
      </c>
      <c r="BI32" s="80">
        <f t="shared" si="23"/>
        <v>440</v>
      </c>
      <c r="BJ32" s="80">
        <f t="shared" si="23"/>
        <v>440</v>
      </c>
      <c r="BK32" s="80">
        <f t="shared" si="23"/>
        <v>440</v>
      </c>
      <c r="BL32" s="80">
        <f t="shared" si="23"/>
        <v>440</v>
      </c>
      <c r="BM32" s="80">
        <f t="shared" si="23"/>
        <v>440</v>
      </c>
      <c r="BN32" s="80">
        <f t="shared" si="23"/>
        <v>440</v>
      </c>
      <c r="BO32" s="80">
        <f t="shared" ref="BO32:CS32" si="24">BO62-BO73</f>
        <v>440</v>
      </c>
      <c r="BP32" s="80">
        <f t="shared" si="24"/>
        <v>440</v>
      </c>
      <c r="BQ32" s="80">
        <f t="shared" si="24"/>
        <v>440</v>
      </c>
      <c r="BR32" s="80">
        <f t="shared" si="24"/>
        <v>440</v>
      </c>
      <c r="BS32" s="80">
        <f t="shared" si="24"/>
        <v>440</v>
      </c>
      <c r="BT32" s="80">
        <f t="shared" si="24"/>
        <v>440</v>
      </c>
      <c r="BU32" s="80">
        <f t="shared" si="24"/>
        <v>440</v>
      </c>
      <c r="BV32" s="80">
        <f t="shared" si="24"/>
        <v>440</v>
      </c>
      <c r="BW32" s="80">
        <f t="shared" si="24"/>
        <v>440</v>
      </c>
      <c r="BX32" s="80">
        <f t="shared" si="24"/>
        <v>440</v>
      </c>
      <c r="BY32" s="80">
        <f t="shared" si="24"/>
        <v>440</v>
      </c>
      <c r="BZ32" s="80">
        <f t="shared" si="24"/>
        <v>440</v>
      </c>
      <c r="CA32" s="80">
        <f t="shared" si="24"/>
        <v>440</v>
      </c>
      <c r="CB32" s="80">
        <f t="shared" si="24"/>
        <v>440</v>
      </c>
      <c r="CC32" s="80">
        <f t="shared" si="24"/>
        <v>440</v>
      </c>
      <c r="CD32" s="80">
        <f t="shared" si="24"/>
        <v>440</v>
      </c>
      <c r="CE32" s="80">
        <f t="shared" si="24"/>
        <v>440</v>
      </c>
      <c r="CF32" s="80">
        <f t="shared" si="24"/>
        <v>440</v>
      </c>
      <c r="CG32" s="80">
        <f t="shared" si="24"/>
        <v>440</v>
      </c>
      <c r="CH32" s="80">
        <f t="shared" si="24"/>
        <v>440</v>
      </c>
      <c r="CI32" s="80">
        <f t="shared" si="24"/>
        <v>440</v>
      </c>
      <c r="CJ32" s="80">
        <f t="shared" si="24"/>
        <v>440</v>
      </c>
      <c r="CK32" s="80">
        <f t="shared" si="24"/>
        <v>440</v>
      </c>
      <c r="CL32" s="80">
        <f t="shared" si="24"/>
        <v>440</v>
      </c>
      <c r="CM32" s="80">
        <f t="shared" si="24"/>
        <v>440</v>
      </c>
      <c r="CN32" s="80">
        <f t="shared" si="24"/>
        <v>440</v>
      </c>
      <c r="CO32" s="80">
        <f t="shared" si="24"/>
        <v>440</v>
      </c>
      <c r="CP32" s="80">
        <f t="shared" si="24"/>
        <v>440</v>
      </c>
      <c r="CQ32" s="80">
        <f t="shared" si="24"/>
        <v>440</v>
      </c>
      <c r="CR32" s="80">
        <f t="shared" si="24"/>
        <v>440</v>
      </c>
      <c r="CS32" s="81">
        <f t="shared" si="24"/>
        <v>440</v>
      </c>
      <c r="CT32" s="30">
        <f t="shared" si="20"/>
        <v>42240</v>
      </c>
      <c r="CU32" s="152"/>
    </row>
    <row r="33" spans="1:99">
      <c r="A33" s="25" t="s">
        <v>34</v>
      </c>
      <c r="B33" s="82">
        <f t="shared" ref="B33:Q38" si="25">B63-B74</f>
        <v>497</v>
      </c>
      <c r="C33" s="3">
        <f t="shared" si="25"/>
        <v>497</v>
      </c>
      <c r="D33" s="3">
        <f t="shared" si="25"/>
        <v>497</v>
      </c>
      <c r="E33" s="3">
        <f t="shared" si="25"/>
        <v>497</v>
      </c>
      <c r="F33" s="3">
        <f t="shared" si="25"/>
        <v>497</v>
      </c>
      <c r="G33" s="3">
        <f t="shared" si="25"/>
        <v>497</v>
      </c>
      <c r="H33" s="3">
        <f t="shared" si="25"/>
        <v>497</v>
      </c>
      <c r="I33" s="3">
        <f t="shared" si="25"/>
        <v>497</v>
      </c>
      <c r="J33" s="3">
        <f t="shared" si="25"/>
        <v>497</v>
      </c>
      <c r="K33" s="3">
        <f t="shared" si="25"/>
        <v>497</v>
      </c>
      <c r="L33" s="3">
        <f t="shared" si="25"/>
        <v>497</v>
      </c>
      <c r="M33" s="3">
        <f t="shared" si="25"/>
        <v>497</v>
      </c>
      <c r="N33" s="3">
        <f t="shared" si="25"/>
        <v>497</v>
      </c>
      <c r="O33" s="3">
        <f t="shared" si="25"/>
        <v>497</v>
      </c>
      <c r="P33" s="3">
        <f t="shared" si="25"/>
        <v>497</v>
      </c>
      <c r="Q33" s="3">
        <f t="shared" si="25"/>
        <v>497</v>
      </c>
      <c r="R33" s="3">
        <f t="shared" ref="R33:CC33" si="26">R63-R74</f>
        <v>497</v>
      </c>
      <c r="S33" s="3">
        <f t="shared" si="26"/>
        <v>497</v>
      </c>
      <c r="T33" s="3">
        <f t="shared" si="26"/>
        <v>497</v>
      </c>
      <c r="U33" s="3">
        <f t="shared" si="26"/>
        <v>497</v>
      </c>
      <c r="V33" s="3">
        <f t="shared" si="26"/>
        <v>497</v>
      </c>
      <c r="W33" s="3">
        <f t="shared" si="26"/>
        <v>497</v>
      </c>
      <c r="X33" s="3">
        <f t="shared" si="26"/>
        <v>497</v>
      </c>
      <c r="Y33" s="3">
        <f t="shared" si="26"/>
        <v>497</v>
      </c>
      <c r="Z33" s="3">
        <f t="shared" si="26"/>
        <v>497</v>
      </c>
      <c r="AA33" s="3">
        <f t="shared" si="26"/>
        <v>497</v>
      </c>
      <c r="AB33" s="3">
        <f t="shared" si="26"/>
        <v>497</v>
      </c>
      <c r="AC33" s="3">
        <f t="shared" si="26"/>
        <v>497</v>
      </c>
      <c r="AD33" s="3">
        <f t="shared" si="26"/>
        <v>497</v>
      </c>
      <c r="AE33" s="3">
        <f t="shared" si="26"/>
        <v>497</v>
      </c>
      <c r="AF33" s="3">
        <f t="shared" si="26"/>
        <v>497</v>
      </c>
      <c r="AG33" s="3">
        <f t="shared" si="26"/>
        <v>497</v>
      </c>
      <c r="AH33" s="3">
        <f t="shared" si="26"/>
        <v>497</v>
      </c>
      <c r="AI33" s="3">
        <f t="shared" si="26"/>
        <v>497</v>
      </c>
      <c r="AJ33" s="3">
        <f t="shared" si="26"/>
        <v>497</v>
      </c>
      <c r="AK33" s="3">
        <f t="shared" si="26"/>
        <v>497</v>
      </c>
      <c r="AL33" s="3">
        <f t="shared" si="26"/>
        <v>497</v>
      </c>
      <c r="AM33" s="3">
        <f t="shared" si="26"/>
        <v>497</v>
      </c>
      <c r="AN33" s="3">
        <f t="shared" si="26"/>
        <v>497</v>
      </c>
      <c r="AO33" s="3">
        <f t="shared" si="26"/>
        <v>497</v>
      </c>
      <c r="AP33" s="3">
        <f t="shared" si="26"/>
        <v>497</v>
      </c>
      <c r="AQ33" s="3">
        <f t="shared" si="26"/>
        <v>497</v>
      </c>
      <c r="AR33" s="3">
        <f t="shared" si="26"/>
        <v>497</v>
      </c>
      <c r="AS33" s="3">
        <f t="shared" si="26"/>
        <v>497</v>
      </c>
      <c r="AT33" s="3">
        <f t="shared" si="26"/>
        <v>497</v>
      </c>
      <c r="AU33" s="3">
        <f t="shared" si="26"/>
        <v>497</v>
      </c>
      <c r="AV33" s="3">
        <f t="shared" si="26"/>
        <v>497</v>
      </c>
      <c r="AW33" s="3">
        <f t="shared" si="26"/>
        <v>497</v>
      </c>
      <c r="AX33" s="3">
        <f t="shared" si="26"/>
        <v>497</v>
      </c>
      <c r="AY33" s="3">
        <f t="shared" si="26"/>
        <v>497</v>
      </c>
      <c r="AZ33" s="3">
        <f t="shared" si="26"/>
        <v>497</v>
      </c>
      <c r="BA33" s="3">
        <f t="shared" si="26"/>
        <v>497</v>
      </c>
      <c r="BB33" s="3">
        <f t="shared" si="26"/>
        <v>497</v>
      </c>
      <c r="BC33" s="3">
        <f t="shared" si="26"/>
        <v>497</v>
      </c>
      <c r="BD33" s="3">
        <f t="shared" si="26"/>
        <v>497</v>
      </c>
      <c r="BE33" s="3">
        <f t="shared" si="26"/>
        <v>497</v>
      </c>
      <c r="BF33" s="3">
        <f t="shared" si="26"/>
        <v>497</v>
      </c>
      <c r="BG33" s="3">
        <f t="shared" si="26"/>
        <v>497</v>
      </c>
      <c r="BH33" s="3">
        <f t="shared" si="26"/>
        <v>497</v>
      </c>
      <c r="BI33" s="3">
        <f t="shared" si="26"/>
        <v>497</v>
      </c>
      <c r="BJ33" s="3">
        <f t="shared" si="26"/>
        <v>497</v>
      </c>
      <c r="BK33" s="3">
        <f t="shared" si="26"/>
        <v>497</v>
      </c>
      <c r="BL33" s="3">
        <f t="shared" si="26"/>
        <v>497</v>
      </c>
      <c r="BM33" s="3">
        <f t="shared" si="26"/>
        <v>497</v>
      </c>
      <c r="BN33" s="3">
        <f t="shared" si="26"/>
        <v>497</v>
      </c>
      <c r="BO33" s="3">
        <f t="shared" si="26"/>
        <v>497</v>
      </c>
      <c r="BP33" s="3">
        <f t="shared" si="26"/>
        <v>497</v>
      </c>
      <c r="BQ33" s="3">
        <f t="shared" si="26"/>
        <v>497</v>
      </c>
      <c r="BR33" s="3">
        <f t="shared" si="26"/>
        <v>497</v>
      </c>
      <c r="BS33" s="3">
        <f t="shared" si="26"/>
        <v>497</v>
      </c>
      <c r="BT33" s="3">
        <f t="shared" si="26"/>
        <v>497</v>
      </c>
      <c r="BU33" s="3">
        <f t="shared" si="26"/>
        <v>497</v>
      </c>
      <c r="BV33" s="3">
        <f t="shared" si="26"/>
        <v>497</v>
      </c>
      <c r="BW33" s="3">
        <f t="shared" si="26"/>
        <v>497</v>
      </c>
      <c r="BX33" s="3">
        <f t="shared" si="26"/>
        <v>497</v>
      </c>
      <c r="BY33" s="3">
        <f t="shared" si="26"/>
        <v>497</v>
      </c>
      <c r="BZ33" s="3">
        <f t="shared" si="26"/>
        <v>497</v>
      </c>
      <c r="CA33" s="3">
        <f t="shared" si="26"/>
        <v>497</v>
      </c>
      <c r="CB33" s="3">
        <f t="shared" si="26"/>
        <v>497</v>
      </c>
      <c r="CC33" s="3">
        <f t="shared" si="26"/>
        <v>497</v>
      </c>
      <c r="CD33" s="3">
        <f t="shared" ref="CD33:CS33" si="27">CD63-CD74</f>
        <v>497</v>
      </c>
      <c r="CE33" s="3">
        <f t="shared" si="27"/>
        <v>497</v>
      </c>
      <c r="CF33" s="3">
        <f t="shared" si="27"/>
        <v>497</v>
      </c>
      <c r="CG33" s="3">
        <f t="shared" si="27"/>
        <v>497</v>
      </c>
      <c r="CH33" s="3">
        <f t="shared" si="27"/>
        <v>497</v>
      </c>
      <c r="CI33" s="3">
        <f t="shared" si="27"/>
        <v>497</v>
      </c>
      <c r="CJ33" s="3">
        <f t="shared" si="27"/>
        <v>497</v>
      </c>
      <c r="CK33" s="3">
        <f t="shared" si="27"/>
        <v>497</v>
      </c>
      <c r="CL33" s="3">
        <f t="shared" si="27"/>
        <v>497</v>
      </c>
      <c r="CM33" s="3">
        <f t="shared" si="27"/>
        <v>497</v>
      </c>
      <c r="CN33" s="3">
        <f t="shared" si="27"/>
        <v>497</v>
      </c>
      <c r="CO33" s="3">
        <f t="shared" si="27"/>
        <v>497</v>
      </c>
      <c r="CP33" s="3">
        <f t="shared" si="27"/>
        <v>497</v>
      </c>
      <c r="CQ33" s="3">
        <f t="shared" si="27"/>
        <v>497</v>
      </c>
      <c r="CR33" s="3">
        <f t="shared" si="27"/>
        <v>497</v>
      </c>
      <c r="CS33" s="83">
        <f t="shared" si="27"/>
        <v>497</v>
      </c>
      <c r="CT33" s="30">
        <f t="shared" si="20"/>
        <v>47712</v>
      </c>
      <c r="CU33" s="152"/>
    </row>
    <row r="34" spans="1:99">
      <c r="A34" s="25" t="s">
        <v>35</v>
      </c>
      <c r="B34" s="82">
        <f t="shared" si="25"/>
        <v>673.08299999999997</v>
      </c>
      <c r="C34" s="3">
        <f t="shared" si="25"/>
        <v>673.08299999999997</v>
      </c>
      <c r="D34" s="3">
        <f t="shared" si="25"/>
        <v>673.08299999999997</v>
      </c>
      <c r="E34" s="3">
        <f t="shared" si="25"/>
        <v>673.08299999999997</v>
      </c>
      <c r="F34" s="3">
        <f t="shared" si="25"/>
        <v>673.08299999999997</v>
      </c>
      <c r="G34" s="3">
        <f t="shared" si="25"/>
        <v>673.08299999999997</v>
      </c>
      <c r="H34" s="3">
        <f t="shared" si="25"/>
        <v>673.08299999999997</v>
      </c>
      <c r="I34" s="3">
        <f t="shared" si="25"/>
        <v>673.08299999999997</v>
      </c>
      <c r="J34" s="3">
        <f t="shared" si="25"/>
        <v>673.08299999999997</v>
      </c>
      <c r="K34" s="3">
        <f t="shared" si="25"/>
        <v>673.08299999999997</v>
      </c>
      <c r="L34" s="3">
        <f t="shared" si="25"/>
        <v>673.08299999999997</v>
      </c>
      <c r="M34" s="3">
        <f t="shared" si="25"/>
        <v>673.08299999999997</v>
      </c>
      <c r="N34" s="3">
        <f t="shared" si="25"/>
        <v>673.08299999999997</v>
      </c>
      <c r="O34" s="3">
        <f t="shared" si="25"/>
        <v>673.08299999999997</v>
      </c>
      <c r="P34" s="3">
        <f t="shared" si="25"/>
        <v>673.08299999999997</v>
      </c>
      <c r="Q34" s="3">
        <f t="shared" si="25"/>
        <v>673.08299999999997</v>
      </c>
      <c r="R34" s="3">
        <f t="shared" ref="R34:CC34" si="28">R64-R75</f>
        <v>673.08299999999997</v>
      </c>
      <c r="S34" s="3">
        <f t="shared" si="28"/>
        <v>673.08299999999997</v>
      </c>
      <c r="T34" s="3">
        <f t="shared" si="28"/>
        <v>673.08299999999997</v>
      </c>
      <c r="U34" s="3">
        <f t="shared" si="28"/>
        <v>673.08299999999997</v>
      </c>
      <c r="V34" s="3">
        <f t="shared" si="28"/>
        <v>673.08299999999997</v>
      </c>
      <c r="W34" s="3">
        <f t="shared" si="28"/>
        <v>673.08299999999997</v>
      </c>
      <c r="X34" s="3">
        <f t="shared" si="28"/>
        <v>673.08299999999997</v>
      </c>
      <c r="Y34" s="3">
        <f t="shared" si="28"/>
        <v>673.08299999999997</v>
      </c>
      <c r="Z34" s="3">
        <f t="shared" si="28"/>
        <v>673.08299999999997</v>
      </c>
      <c r="AA34" s="3">
        <f t="shared" si="28"/>
        <v>673.08299999999997</v>
      </c>
      <c r="AB34" s="3">
        <f t="shared" si="28"/>
        <v>673.08299999999997</v>
      </c>
      <c r="AC34" s="3">
        <f t="shared" si="28"/>
        <v>673.08299999999997</v>
      </c>
      <c r="AD34" s="3">
        <f t="shared" si="28"/>
        <v>673.08299999999997</v>
      </c>
      <c r="AE34" s="3">
        <f t="shared" si="28"/>
        <v>673.08299999999997</v>
      </c>
      <c r="AF34" s="3">
        <f t="shared" si="28"/>
        <v>673.08299999999997</v>
      </c>
      <c r="AG34" s="3">
        <f t="shared" si="28"/>
        <v>673.08299999999997</v>
      </c>
      <c r="AH34" s="3">
        <f t="shared" si="28"/>
        <v>673.08299999999997</v>
      </c>
      <c r="AI34" s="3">
        <f t="shared" si="28"/>
        <v>673.08299999999997</v>
      </c>
      <c r="AJ34" s="3">
        <f t="shared" si="28"/>
        <v>673.08299999999997</v>
      </c>
      <c r="AK34" s="3">
        <f t="shared" si="28"/>
        <v>673.08299999999997</v>
      </c>
      <c r="AL34" s="3">
        <f t="shared" si="28"/>
        <v>673.08299999999997</v>
      </c>
      <c r="AM34" s="3">
        <f t="shared" si="28"/>
        <v>673.08299999999997</v>
      </c>
      <c r="AN34" s="3">
        <f t="shared" si="28"/>
        <v>673.08299999999997</v>
      </c>
      <c r="AO34" s="3">
        <f t="shared" si="28"/>
        <v>673.08299999999997</v>
      </c>
      <c r="AP34" s="3">
        <f t="shared" si="28"/>
        <v>673.08299999999997</v>
      </c>
      <c r="AQ34" s="3">
        <f t="shared" si="28"/>
        <v>673.08299999999997</v>
      </c>
      <c r="AR34" s="3">
        <f t="shared" si="28"/>
        <v>673.08299999999997</v>
      </c>
      <c r="AS34" s="3">
        <f t="shared" si="28"/>
        <v>673.08299999999997</v>
      </c>
      <c r="AT34" s="3">
        <f t="shared" si="28"/>
        <v>673.08299999999997</v>
      </c>
      <c r="AU34" s="3">
        <f t="shared" si="28"/>
        <v>673.08299999999997</v>
      </c>
      <c r="AV34" s="3">
        <f t="shared" si="28"/>
        <v>673.08299999999997</v>
      </c>
      <c r="AW34" s="3">
        <f t="shared" si="28"/>
        <v>673.08299999999997</v>
      </c>
      <c r="AX34" s="3">
        <f t="shared" si="28"/>
        <v>673.08299999999997</v>
      </c>
      <c r="AY34" s="3">
        <f t="shared" si="28"/>
        <v>673.08299999999997</v>
      </c>
      <c r="AZ34" s="3">
        <f t="shared" si="28"/>
        <v>673.08299999999997</v>
      </c>
      <c r="BA34" s="3">
        <f t="shared" si="28"/>
        <v>673.08299999999997</v>
      </c>
      <c r="BB34" s="3">
        <f t="shared" si="28"/>
        <v>673.08299999999997</v>
      </c>
      <c r="BC34" s="3">
        <f t="shared" si="28"/>
        <v>673.08299999999997</v>
      </c>
      <c r="BD34" s="3">
        <f t="shared" si="28"/>
        <v>673.08299999999997</v>
      </c>
      <c r="BE34" s="3">
        <f t="shared" si="28"/>
        <v>673.08299999999997</v>
      </c>
      <c r="BF34" s="3">
        <f t="shared" si="28"/>
        <v>673.08299999999997</v>
      </c>
      <c r="BG34" s="3">
        <f t="shared" si="28"/>
        <v>673.08299999999997</v>
      </c>
      <c r="BH34" s="3">
        <f t="shared" si="28"/>
        <v>673.08299999999997</v>
      </c>
      <c r="BI34" s="3">
        <f t="shared" si="28"/>
        <v>673.08299999999997</v>
      </c>
      <c r="BJ34" s="3">
        <f t="shared" si="28"/>
        <v>673.08299999999997</v>
      </c>
      <c r="BK34" s="3">
        <f t="shared" si="28"/>
        <v>673.08299999999997</v>
      </c>
      <c r="BL34" s="3">
        <f t="shared" si="28"/>
        <v>673.08299999999997</v>
      </c>
      <c r="BM34" s="3">
        <f t="shared" si="28"/>
        <v>673.08299999999997</v>
      </c>
      <c r="BN34" s="3">
        <f t="shared" si="28"/>
        <v>673.08299999999997</v>
      </c>
      <c r="BO34" s="3">
        <f t="shared" si="28"/>
        <v>673.08299999999997</v>
      </c>
      <c r="BP34" s="3">
        <f t="shared" si="28"/>
        <v>673.08299999999997</v>
      </c>
      <c r="BQ34" s="3">
        <f t="shared" si="28"/>
        <v>673.08299999999997</v>
      </c>
      <c r="BR34" s="3">
        <f t="shared" si="28"/>
        <v>673.08299999999997</v>
      </c>
      <c r="BS34" s="3">
        <f t="shared" si="28"/>
        <v>673.08299999999997</v>
      </c>
      <c r="BT34" s="3">
        <f t="shared" si="28"/>
        <v>673.08299999999997</v>
      </c>
      <c r="BU34" s="3">
        <f t="shared" si="28"/>
        <v>673.08299999999997</v>
      </c>
      <c r="BV34" s="3">
        <f t="shared" si="28"/>
        <v>673.08299999999997</v>
      </c>
      <c r="BW34" s="3">
        <f t="shared" si="28"/>
        <v>673.08299999999997</v>
      </c>
      <c r="BX34" s="3">
        <f t="shared" si="28"/>
        <v>673.08299999999997</v>
      </c>
      <c r="BY34" s="3">
        <f t="shared" si="28"/>
        <v>673.08299999999997</v>
      </c>
      <c r="BZ34" s="3">
        <f t="shared" si="28"/>
        <v>673.08299999999997</v>
      </c>
      <c r="CA34" s="3">
        <f t="shared" si="28"/>
        <v>673.08299999999997</v>
      </c>
      <c r="CB34" s="3">
        <f t="shared" si="28"/>
        <v>673.08299999999997</v>
      </c>
      <c r="CC34" s="3">
        <f t="shared" si="28"/>
        <v>673.08299999999997</v>
      </c>
      <c r="CD34" s="3">
        <f t="shared" ref="CD34:CS34" si="29">CD64-CD75</f>
        <v>673.08299999999997</v>
      </c>
      <c r="CE34" s="3">
        <f t="shared" si="29"/>
        <v>673.08299999999997</v>
      </c>
      <c r="CF34" s="3">
        <f t="shared" si="29"/>
        <v>673.08299999999997</v>
      </c>
      <c r="CG34" s="3">
        <f t="shared" si="29"/>
        <v>673.08299999999997</v>
      </c>
      <c r="CH34" s="3">
        <f t="shared" si="29"/>
        <v>673.08299999999997</v>
      </c>
      <c r="CI34" s="3">
        <f t="shared" si="29"/>
        <v>673.08299999999997</v>
      </c>
      <c r="CJ34" s="3">
        <f t="shared" si="29"/>
        <v>673.08299999999997</v>
      </c>
      <c r="CK34" s="3">
        <f t="shared" si="29"/>
        <v>673.08299999999997</v>
      </c>
      <c r="CL34" s="3">
        <f t="shared" si="29"/>
        <v>673.08299999999997</v>
      </c>
      <c r="CM34" s="3">
        <f t="shared" si="29"/>
        <v>673.08299999999997</v>
      </c>
      <c r="CN34" s="3">
        <f t="shared" si="29"/>
        <v>673.08299999999997</v>
      </c>
      <c r="CO34" s="3">
        <f t="shared" si="29"/>
        <v>673.08299999999997</v>
      </c>
      <c r="CP34" s="3">
        <f t="shared" si="29"/>
        <v>673.08299999999997</v>
      </c>
      <c r="CQ34" s="3">
        <f t="shared" si="29"/>
        <v>673.08299999999997</v>
      </c>
      <c r="CR34" s="3">
        <f t="shared" si="29"/>
        <v>673.08299999999997</v>
      </c>
      <c r="CS34" s="83">
        <f t="shared" si="29"/>
        <v>673.08299999999997</v>
      </c>
      <c r="CT34" s="30">
        <f t="shared" si="20"/>
        <v>64615.967999999913</v>
      </c>
      <c r="CU34" s="152"/>
    </row>
    <row r="35" spans="1:99">
      <c r="A35" s="25" t="s">
        <v>36</v>
      </c>
      <c r="B35" s="82">
        <f t="shared" si="25"/>
        <v>401</v>
      </c>
      <c r="C35" s="3">
        <f t="shared" si="25"/>
        <v>401</v>
      </c>
      <c r="D35" s="3">
        <f t="shared" si="25"/>
        <v>401</v>
      </c>
      <c r="E35" s="3">
        <f t="shared" si="25"/>
        <v>401</v>
      </c>
      <c r="F35" s="3">
        <f t="shared" si="25"/>
        <v>401</v>
      </c>
      <c r="G35" s="3">
        <f t="shared" si="25"/>
        <v>401</v>
      </c>
      <c r="H35" s="3">
        <f t="shared" si="25"/>
        <v>401</v>
      </c>
      <c r="I35" s="3">
        <f t="shared" si="25"/>
        <v>401</v>
      </c>
      <c r="J35" s="3">
        <f t="shared" si="25"/>
        <v>401</v>
      </c>
      <c r="K35" s="3">
        <f t="shared" si="25"/>
        <v>401</v>
      </c>
      <c r="L35" s="3">
        <f t="shared" si="25"/>
        <v>401</v>
      </c>
      <c r="M35" s="3">
        <f t="shared" si="25"/>
        <v>401</v>
      </c>
      <c r="N35" s="3">
        <f t="shared" si="25"/>
        <v>401</v>
      </c>
      <c r="O35" s="3">
        <f t="shared" si="25"/>
        <v>401</v>
      </c>
      <c r="P35" s="3">
        <f t="shared" si="25"/>
        <v>401</v>
      </c>
      <c r="Q35" s="3">
        <f t="shared" si="25"/>
        <v>401</v>
      </c>
      <c r="R35" s="3">
        <f t="shared" ref="R35:CC35" si="30">R65-R76</f>
        <v>401</v>
      </c>
      <c r="S35" s="3">
        <f t="shared" si="30"/>
        <v>401</v>
      </c>
      <c r="T35" s="3">
        <f t="shared" si="30"/>
        <v>401</v>
      </c>
      <c r="U35" s="3">
        <f t="shared" si="30"/>
        <v>401</v>
      </c>
      <c r="V35" s="3">
        <f t="shared" si="30"/>
        <v>401</v>
      </c>
      <c r="W35" s="3">
        <f t="shared" si="30"/>
        <v>401</v>
      </c>
      <c r="X35" s="3">
        <f t="shared" si="30"/>
        <v>401</v>
      </c>
      <c r="Y35" s="3">
        <f t="shared" si="30"/>
        <v>401</v>
      </c>
      <c r="Z35" s="3">
        <f t="shared" si="30"/>
        <v>401</v>
      </c>
      <c r="AA35" s="3">
        <f t="shared" si="30"/>
        <v>401</v>
      </c>
      <c r="AB35" s="3">
        <f t="shared" si="30"/>
        <v>401</v>
      </c>
      <c r="AC35" s="3">
        <f t="shared" si="30"/>
        <v>401</v>
      </c>
      <c r="AD35" s="3">
        <f t="shared" si="30"/>
        <v>401</v>
      </c>
      <c r="AE35" s="3">
        <f t="shared" si="30"/>
        <v>401</v>
      </c>
      <c r="AF35" s="3">
        <f t="shared" si="30"/>
        <v>401</v>
      </c>
      <c r="AG35" s="3">
        <f t="shared" si="30"/>
        <v>401</v>
      </c>
      <c r="AH35" s="3">
        <f t="shared" si="30"/>
        <v>401</v>
      </c>
      <c r="AI35" s="3">
        <f t="shared" si="30"/>
        <v>401</v>
      </c>
      <c r="AJ35" s="3">
        <f t="shared" si="30"/>
        <v>401</v>
      </c>
      <c r="AK35" s="3">
        <f t="shared" si="30"/>
        <v>401</v>
      </c>
      <c r="AL35" s="3">
        <f t="shared" si="30"/>
        <v>401</v>
      </c>
      <c r="AM35" s="3">
        <f t="shared" si="30"/>
        <v>401</v>
      </c>
      <c r="AN35" s="3">
        <f t="shared" si="30"/>
        <v>401</v>
      </c>
      <c r="AO35" s="3">
        <f t="shared" si="30"/>
        <v>401</v>
      </c>
      <c r="AP35" s="3">
        <f t="shared" si="30"/>
        <v>401</v>
      </c>
      <c r="AQ35" s="3">
        <f t="shared" si="30"/>
        <v>401</v>
      </c>
      <c r="AR35" s="3">
        <f t="shared" si="30"/>
        <v>401</v>
      </c>
      <c r="AS35" s="3">
        <f t="shared" si="30"/>
        <v>401</v>
      </c>
      <c r="AT35" s="3">
        <f t="shared" si="30"/>
        <v>401</v>
      </c>
      <c r="AU35" s="3">
        <f t="shared" si="30"/>
        <v>401</v>
      </c>
      <c r="AV35" s="3">
        <f t="shared" si="30"/>
        <v>333</v>
      </c>
      <c r="AW35" s="3">
        <f t="shared" si="30"/>
        <v>333</v>
      </c>
      <c r="AX35" s="3">
        <f t="shared" si="30"/>
        <v>333</v>
      </c>
      <c r="AY35" s="3">
        <f t="shared" si="30"/>
        <v>333</v>
      </c>
      <c r="AZ35" s="3">
        <f t="shared" si="30"/>
        <v>333</v>
      </c>
      <c r="BA35" s="3">
        <f t="shared" si="30"/>
        <v>333</v>
      </c>
      <c r="BB35" s="3">
        <f t="shared" si="30"/>
        <v>401</v>
      </c>
      <c r="BC35" s="3">
        <f t="shared" si="30"/>
        <v>401</v>
      </c>
      <c r="BD35" s="3">
        <f t="shared" si="30"/>
        <v>401</v>
      </c>
      <c r="BE35" s="3">
        <f t="shared" si="30"/>
        <v>401</v>
      </c>
      <c r="BF35" s="3">
        <f t="shared" si="30"/>
        <v>401</v>
      </c>
      <c r="BG35" s="3">
        <f t="shared" si="30"/>
        <v>401</v>
      </c>
      <c r="BH35" s="3">
        <f t="shared" si="30"/>
        <v>401</v>
      </c>
      <c r="BI35" s="3">
        <f t="shared" si="30"/>
        <v>401</v>
      </c>
      <c r="BJ35" s="3">
        <f t="shared" si="30"/>
        <v>346</v>
      </c>
      <c r="BK35" s="3">
        <f t="shared" si="30"/>
        <v>346</v>
      </c>
      <c r="BL35" s="3">
        <f t="shared" si="30"/>
        <v>346</v>
      </c>
      <c r="BM35" s="3">
        <f t="shared" si="30"/>
        <v>401</v>
      </c>
      <c r="BN35" s="3">
        <f t="shared" si="30"/>
        <v>401</v>
      </c>
      <c r="BO35" s="3">
        <f t="shared" si="30"/>
        <v>401</v>
      </c>
      <c r="BP35" s="3">
        <f t="shared" si="30"/>
        <v>401</v>
      </c>
      <c r="BQ35" s="3">
        <f t="shared" si="30"/>
        <v>401</v>
      </c>
      <c r="BR35" s="3">
        <f t="shared" si="30"/>
        <v>401</v>
      </c>
      <c r="BS35" s="3">
        <f t="shared" si="30"/>
        <v>401</v>
      </c>
      <c r="BT35" s="3">
        <f t="shared" si="30"/>
        <v>401</v>
      </c>
      <c r="BU35" s="3">
        <f t="shared" si="30"/>
        <v>401</v>
      </c>
      <c r="BV35" s="3">
        <f t="shared" si="30"/>
        <v>401</v>
      </c>
      <c r="BW35" s="3">
        <f t="shared" si="30"/>
        <v>401</v>
      </c>
      <c r="BX35" s="3">
        <f t="shared" si="30"/>
        <v>401</v>
      </c>
      <c r="BY35" s="3">
        <f t="shared" si="30"/>
        <v>401</v>
      </c>
      <c r="BZ35" s="3">
        <f t="shared" si="30"/>
        <v>401</v>
      </c>
      <c r="CA35" s="3">
        <f t="shared" si="30"/>
        <v>401</v>
      </c>
      <c r="CB35" s="3">
        <f t="shared" si="30"/>
        <v>401</v>
      </c>
      <c r="CC35" s="3">
        <f t="shared" si="30"/>
        <v>401</v>
      </c>
      <c r="CD35" s="3">
        <f t="shared" ref="CD35:CS35" si="31">CD65-CD76</f>
        <v>401</v>
      </c>
      <c r="CE35" s="3">
        <f t="shared" si="31"/>
        <v>401</v>
      </c>
      <c r="CF35" s="3">
        <f t="shared" si="31"/>
        <v>401</v>
      </c>
      <c r="CG35" s="3">
        <f t="shared" si="31"/>
        <v>401</v>
      </c>
      <c r="CH35" s="3">
        <f t="shared" si="31"/>
        <v>401</v>
      </c>
      <c r="CI35" s="3">
        <f t="shared" si="31"/>
        <v>401</v>
      </c>
      <c r="CJ35" s="3">
        <f t="shared" si="31"/>
        <v>401</v>
      </c>
      <c r="CK35" s="3">
        <f t="shared" si="31"/>
        <v>401</v>
      </c>
      <c r="CL35" s="3">
        <f t="shared" si="31"/>
        <v>401</v>
      </c>
      <c r="CM35" s="3">
        <f t="shared" si="31"/>
        <v>401</v>
      </c>
      <c r="CN35" s="3">
        <f t="shared" si="31"/>
        <v>401</v>
      </c>
      <c r="CO35" s="3">
        <f t="shared" si="31"/>
        <v>401</v>
      </c>
      <c r="CP35" s="3">
        <f t="shared" si="31"/>
        <v>401</v>
      </c>
      <c r="CQ35" s="3">
        <f t="shared" si="31"/>
        <v>401</v>
      </c>
      <c r="CR35" s="3">
        <f t="shared" si="31"/>
        <v>401</v>
      </c>
      <c r="CS35" s="83">
        <f t="shared" si="31"/>
        <v>401</v>
      </c>
      <c r="CT35" s="30">
        <f t="shared" si="20"/>
        <v>37923</v>
      </c>
      <c r="CU35" s="152"/>
    </row>
    <row r="36" spans="1:99">
      <c r="A36" s="25" t="s">
        <v>37</v>
      </c>
      <c r="B36" s="82">
        <f t="shared" si="25"/>
        <v>382.45</v>
      </c>
      <c r="C36" s="3">
        <f t="shared" si="25"/>
        <v>382.45</v>
      </c>
      <c r="D36" s="3">
        <f t="shared" si="25"/>
        <v>382.45</v>
      </c>
      <c r="E36" s="3">
        <f t="shared" si="25"/>
        <v>382.45</v>
      </c>
      <c r="F36" s="3">
        <f t="shared" si="25"/>
        <v>382.45</v>
      </c>
      <c r="G36" s="3">
        <f t="shared" si="25"/>
        <v>382.45</v>
      </c>
      <c r="H36" s="3">
        <f t="shared" si="25"/>
        <v>382.45</v>
      </c>
      <c r="I36" s="3">
        <f t="shared" si="25"/>
        <v>382.45</v>
      </c>
      <c r="J36" s="3">
        <f t="shared" si="25"/>
        <v>382.45</v>
      </c>
      <c r="K36" s="3">
        <f t="shared" si="25"/>
        <v>382.45</v>
      </c>
      <c r="L36" s="3">
        <f t="shared" si="25"/>
        <v>382.45</v>
      </c>
      <c r="M36" s="3">
        <f t="shared" si="25"/>
        <v>382.45</v>
      </c>
      <c r="N36" s="3">
        <f t="shared" si="25"/>
        <v>382.45</v>
      </c>
      <c r="O36" s="3">
        <f t="shared" si="25"/>
        <v>382.45</v>
      </c>
      <c r="P36" s="3">
        <f t="shared" si="25"/>
        <v>382.45</v>
      </c>
      <c r="Q36" s="3">
        <f t="shared" si="25"/>
        <v>382.45</v>
      </c>
      <c r="R36" s="3">
        <f t="shared" ref="R36:CC36" si="32">R66-R77</f>
        <v>382.45</v>
      </c>
      <c r="S36" s="3">
        <f t="shared" si="32"/>
        <v>382.45</v>
      </c>
      <c r="T36" s="3">
        <f t="shared" si="32"/>
        <v>382.45</v>
      </c>
      <c r="U36" s="3">
        <f t="shared" si="32"/>
        <v>382.45</v>
      </c>
      <c r="V36" s="3">
        <f t="shared" si="32"/>
        <v>382.45</v>
      </c>
      <c r="W36" s="3">
        <f t="shared" si="32"/>
        <v>382.45</v>
      </c>
      <c r="X36" s="3">
        <f t="shared" si="32"/>
        <v>382.45</v>
      </c>
      <c r="Y36" s="3">
        <f t="shared" si="32"/>
        <v>382.45</v>
      </c>
      <c r="Z36" s="3">
        <f t="shared" si="32"/>
        <v>382.45</v>
      </c>
      <c r="AA36" s="3">
        <f t="shared" si="32"/>
        <v>382.45</v>
      </c>
      <c r="AB36" s="3">
        <f t="shared" si="32"/>
        <v>382.45</v>
      </c>
      <c r="AC36" s="3">
        <f t="shared" si="32"/>
        <v>382.45</v>
      </c>
      <c r="AD36" s="3">
        <f t="shared" si="32"/>
        <v>382.45</v>
      </c>
      <c r="AE36" s="3">
        <f t="shared" si="32"/>
        <v>382.45</v>
      </c>
      <c r="AF36" s="3">
        <f t="shared" si="32"/>
        <v>382.45</v>
      </c>
      <c r="AG36" s="3">
        <f t="shared" si="32"/>
        <v>382.45</v>
      </c>
      <c r="AH36" s="3">
        <f t="shared" si="32"/>
        <v>382.45</v>
      </c>
      <c r="AI36" s="3">
        <f t="shared" si="32"/>
        <v>382.45</v>
      </c>
      <c r="AJ36" s="3">
        <f t="shared" si="32"/>
        <v>382.45</v>
      </c>
      <c r="AK36" s="3">
        <f t="shared" si="32"/>
        <v>382.45</v>
      </c>
      <c r="AL36" s="3">
        <f t="shared" si="32"/>
        <v>382.45</v>
      </c>
      <c r="AM36" s="3">
        <f t="shared" si="32"/>
        <v>382.45</v>
      </c>
      <c r="AN36" s="3">
        <f t="shared" si="32"/>
        <v>382.45</v>
      </c>
      <c r="AO36" s="3">
        <f t="shared" si="32"/>
        <v>382.45</v>
      </c>
      <c r="AP36" s="3">
        <f t="shared" si="32"/>
        <v>382.45</v>
      </c>
      <c r="AQ36" s="3">
        <f t="shared" si="32"/>
        <v>382.45</v>
      </c>
      <c r="AR36" s="3">
        <f t="shared" si="32"/>
        <v>382.45</v>
      </c>
      <c r="AS36" s="3">
        <f t="shared" si="32"/>
        <v>382.45</v>
      </c>
      <c r="AT36" s="3">
        <f t="shared" si="32"/>
        <v>382.45</v>
      </c>
      <c r="AU36" s="3">
        <f t="shared" si="32"/>
        <v>382.45</v>
      </c>
      <c r="AV36" s="3">
        <f t="shared" si="32"/>
        <v>352.45</v>
      </c>
      <c r="AW36" s="3">
        <f t="shared" si="32"/>
        <v>322.45</v>
      </c>
      <c r="AX36" s="3">
        <f t="shared" si="32"/>
        <v>312.45</v>
      </c>
      <c r="AY36" s="3">
        <f t="shared" si="32"/>
        <v>312.45</v>
      </c>
      <c r="AZ36" s="3">
        <f t="shared" si="32"/>
        <v>312.45</v>
      </c>
      <c r="BA36" s="3">
        <f t="shared" si="32"/>
        <v>312.45</v>
      </c>
      <c r="BB36" s="3">
        <f t="shared" si="32"/>
        <v>342.45</v>
      </c>
      <c r="BC36" s="3">
        <f t="shared" si="32"/>
        <v>372.45</v>
      </c>
      <c r="BD36" s="3">
        <f t="shared" si="32"/>
        <v>382.45</v>
      </c>
      <c r="BE36" s="3">
        <f t="shared" si="32"/>
        <v>382.45</v>
      </c>
      <c r="BF36" s="3">
        <f t="shared" si="32"/>
        <v>382.45</v>
      </c>
      <c r="BG36" s="3">
        <f t="shared" si="32"/>
        <v>382.45</v>
      </c>
      <c r="BH36" s="3">
        <f t="shared" si="32"/>
        <v>382.45</v>
      </c>
      <c r="BI36" s="3">
        <f t="shared" si="32"/>
        <v>382.45</v>
      </c>
      <c r="BJ36" s="3">
        <f t="shared" si="32"/>
        <v>382.45</v>
      </c>
      <c r="BK36" s="3">
        <f t="shared" si="32"/>
        <v>382.45</v>
      </c>
      <c r="BL36" s="3">
        <f t="shared" si="32"/>
        <v>382.45</v>
      </c>
      <c r="BM36" s="3">
        <f t="shared" si="32"/>
        <v>382.45</v>
      </c>
      <c r="BN36" s="3">
        <f t="shared" si="32"/>
        <v>382.45</v>
      </c>
      <c r="BO36" s="3">
        <f t="shared" si="32"/>
        <v>382.45</v>
      </c>
      <c r="BP36" s="3">
        <f t="shared" si="32"/>
        <v>382.45</v>
      </c>
      <c r="BQ36" s="3">
        <f t="shared" si="32"/>
        <v>382.45</v>
      </c>
      <c r="BR36" s="3">
        <f t="shared" si="32"/>
        <v>382.45</v>
      </c>
      <c r="BS36" s="3">
        <f t="shared" si="32"/>
        <v>382.45</v>
      </c>
      <c r="BT36" s="3">
        <f t="shared" si="32"/>
        <v>382.45</v>
      </c>
      <c r="BU36" s="3">
        <f t="shared" si="32"/>
        <v>382.45</v>
      </c>
      <c r="BV36" s="3">
        <f t="shared" si="32"/>
        <v>382.45</v>
      </c>
      <c r="BW36" s="3">
        <f t="shared" si="32"/>
        <v>382.45</v>
      </c>
      <c r="BX36" s="3">
        <f t="shared" si="32"/>
        <v>382.45</v>
      </c>
      <c r="BY36" s="3">
        <f t="shared" si="32"/>
        <v>382.45</v>
      </c>
      <c r="BZ36" s="3">
        <f t="shared" si="32"/>
        <v>382.45</v>
      </c>
      <c r="CA36" s="3">
        <f t="shared" si="32"/>
        <v>382.45</v>
      </c>
      <c r="CB36" s="3">
        <f t="shared" si="32"/>
        <v>382.45</v>
      </c>
      <c r="CC36" s="3">
        <f t="shared" si="32"/>
        <v>382.45</v>
      </c>
      <c r="CD36" s="3">
        <f t="shared" ref="CD36:CS36" si="33">CD66-CD77</f>
        <v>382.45</v>
      </c>
      <c r="CE36" s="3">
        <f t="shared" si="33"/>
        <v>382.45</v>
      </c>
      <c r="CF36" s="3">
        <f t="shared" si="33"/>
        <v>382.45</v>
      </c>
      <c r="CG36" s="3">
        <f t="shared" si="33"/>
        <v>382.45</v>
      </c>
      <c r="CH36" s="3">
        <f t="shared" si="33"/>
        <v>382.45</v>
      </c>
      <c r="CI36" s="3">
        <f t="shared" si="33"/>
        <v>382.45</v>
      </c>
      <c r="CJ36" s="3">
        <f t="shared" si="33"/>
        <v>382.45</v>
      </c>
      <c r="CK36" s="3">
        <f t="shared" si="33"/>
        <v>382.45</v>
      </c>
      <c r="CL36" s="3">
        <f t="shared" si="33"/>
        <v>382.45</v>
      </c>
      <c r="CM36" s="3">
        <f t="shared" si="33"/>
        <v>382.45</v>
      </c>
      <c r="CN36" s="3">
        <f t="shared" si="33"/>
        <v>382.45</v>
      </c>
      <c r="CO36" s="3">
        <f t="shared" si="33"/>
        <v>382.45</v>
      </c>
      <c r="CP36" s="3">
        <f t="shared" si="33"/>
        <v>382.45</v>
      </c>
      <c r="CQ36" s="3">
        <f t="shared" si="33"/>
        <v>382.45</v>
      </c>
      <c r="CR36" s="3">
        <f t="shared" si="33"/>
        <v>382.45</v>
      </c>
      <c r="CS36" s="83">
        <f t="shared" si="33"/>
        <v>382.45</v>
      </c>
      <c r="CT36" s="30">
        <f t="shared" si="20"/>
        <v>36295.200000000019</v>
      </c>
      <c r="CU36" s="152"/>
    </row>
    <row r="37" spans="1:99">
      <c r="A37" s="25" t="s">
        <v>38</v>
      </c>
      <c r="B37" s="82">
        <f t="shared" si="25"/>
        <v>715</v>
      </c>
      <c r="C37" s="3">
        <f t="shared" si="25"/>
        <v>717</v>
      </c>
      <c r="D37" s="3">
        <f t="shared" si="25"/>
        <v>716</v>
      </c>
      <c r="E37" s="3">
        <f t="shared" si="25"/>
        <v>712</v>
      </c>
      <c r="F37" s="3">
        <f t="shared" si="25"/>
        <v>711</v>
      </c>
      <c r="G37" s="3">
        <f t="shared" si="25"/>
        <v>710</v>
      </c>
      <c r="H37" s="3">
        <f t="shared" si="25"/>
        <v>710</v>
      </c>
      <c r="I37" s="3">
        <f t="shared" si="25"/>
        <v>705</v>
      </c>
      <c r="J37" s="3">
        <f t="shared" si="25"/>
        <v>699</v>
      </c>
      <c r="K37" s="3">
        <f t="shared" si="25"/>
        <v>694</v>
      </c>
      <c r="L37" s="3">
        <f t="shared" si="25"/>
        <v>694</v>
      </c>
      <c r="M37" s="3">
        <f t="shared" si="25"/>
        <v>689</v>
      </c>
      <c r="N37" s="3">
        <f t="shared" si="25"/>
        <v>687</v>
      </c>
      <c r="O37" s="3">
        <f t="shared" si="25"/>
        <v>685</v>
      </c>
      <c r="P37" s="3">
        <f t="shared" si="25"/>
        <v>684</v>
      </c>
      <c r="Q37" s="3">
        <f t="shared" si="25"/>
        <v>680</v>
      </c>
      <c r="R37" s="3">
        <f t="shared" ref="R37:CC37" si="34">R67-R78</f>
        <v>675</v>
      </c>
      <c r="S37" s="3">
        <f t="shared" si="34"/>
        <v>675</v>
      </c>
      <c r="T37" s="3">
        <f t="shared" si="34"/>
        <v>680</v>
      </c>
      <c r="U37" s="3">
        <f t="shared" si="34"/>
        <v>682</v>
      </c>
      <c r="V37" s="3">
        <f t="shared" si="34"/>
        <v>678</v>
      </c>
      <c r="W37" s="3">
        <f t="shared" si="34"/>
        <v>678</v>
      </c>
      <c r="X37" s="3">
        <f t="shared" si="34"/>
        <v>675</v>
      </c>
      <c r="Y37" s="3">
        <f t="shared" si="34"/>
        <v>673</v>
      </c>
      <c r="Z37" s="3">
        <f t="shared" si="34"/>
        <v>673</v>
      </c>
      <c r="AA37" s="3">
        <f t="shared" si="34"/>
        <v>673</v>
      </c>
      <c r="AB37" s="3">
        <f t="shared" si="34"/>
        <v>674</v>
      </c>
      <c r="AC37" s="3">
        <f t="shared" si="34"/>
        <v>676</v>
      </c>
      <c r="AD37" s="3">
        <f t="shared" si="34"/>
        <v>677</v>
      </c>
      <c r="AE37" s="3">
        <f t="shared" si="34"/>
        <v>669</v>
      </c>
      <c r="AF37" s="3">
        <f t="shared" si="34"/>
        <v>667</v>
      </c>
      <c r="AG37" s="3">
        <f t="shared" si="34"/>
        <v>671</v>
      </c>
      <c r="AH37" s="3">
        <f t="shared" si="34"/>
        <v>668</v>
      </c>
      <c r="AI37" s="3">
        <f t="shared" si="34"/>
        <v>668</v>
      </c>
      <c r="AJ37" s="3">
        <f t="shared" si="34"/>
        <v>674</v>
      </c>
      <c r="AK37" s="3">
        <f t="shared" si="34"/>
        <v>670</v>
      </c>
      <c r="AL37" s="3">
        <f t="shared" si="34"/>
        <v>669</v>
      </c>
      <c r="AM37" s="3">
        <f t="shared" si="34"/>
        <v>670</v>
      </c>
      <c r="AN37" s="3">
        <f t="shared" si="34"/>
        <v>673</v>
      </c>
      <c r="AO37" s="3">
        <f t="shared" si="34"/>
        <v>680</v>
      </c>
      <c r="AP37" s="3">
        <f t="shared" si="34"/>
        <v>683</v>
      </c>
      <c r="AQ37" s="3">
        <f t="shared" si="34"/>
        <v>687</v>
      </c>
      <c r="AR37" s="3">
        <f t="shared" si="34"/>
        <v>687</v>
      </c>
      <c r="AS37" s="3">
        <f t="shared" si="34"/>
        <v>691</v>
      </c>
      <c r="AT37" s="3">
        <f t="shared" si="34"/>
        <v>694</v>
      </c>
      <c r="AU37" s="3">
        <f t="shared" si="34"/>
        <v>692</v>
      </c>
      <c r="AV37" s="3">
        <f t="shared" si="34"/>
        <v>701</v>
      </c>
      <c r="AW37" s="3">
        <f t="shared" si="34"/>
        <v>705</v>
      </c>
      <c r="AX37" s="3">
        <f t="shared" si="34"/>
        <v>700</v>
      </c>
      <c r="AY37" s="3">
        <f t="shared" si="34"/>
        <v>702</v>
      </c>
      <c r="AZ37" s="3">
        <f t="shared" si="34"/>
        <v>707</v>
      </c>
      <c r="BA37" s="3">
        <f t="shared" si="34"/>
        <v>711</v>
      </c>
      <c r="BB37" s="3">
        <f t="shared" si="34"/>
        <v>708</v>
      </c>
      <c r="BC37" s="3">
        <f t="shared" si="34"/>
        <v>707</v>
      </c>
      <c r="BD37" s="3">
        <f t="shared" si="34"/>
        <v>706</v>
      </c>
      <c r="BE37" s="3">
        <f t="shared" si="34"/>
        <v>703</v>
      </c>
      <c r="BF37" s="3">
        <f t="shared" si="34"/>
        <v>701</v>
      </c>
      <c r="BG37" s="3">
        <f t="shared" si="34"/>
        <v>706</v>
      </c>
      <c r="BH37" s="3">
        <f t="shared" si="34"/>
        <v>705</v>
      </c>
      <c r="BI37" s="3">
        <f t="shared" si="34"/>
        <v>704</v>
      </c>
      <c r="BJ37" s="3">
        <f t="shared" si="34"/>
        <v>711</v>
      </c>
      <c r="BK37" s="3">
        <f t="shared" si="34"/>
        <v>715</v>
      </c>
      <c r="BL37" s="3">
        <f t="shared" si="34"/>
        <v>715</v>
      </c>
      <c r="BM37" s="3">
        <f t="shared" si="34"/>
        <v>715</v>
      </c>
      <c r="BN37" s="3">
        <f t="shared" si="34"/>
        <v>716</v>
      </c>
      <c r="BO37" s="3">
        <f t="shared" si="34"/>
        <v>719</v>
      </c>
      <c r="BP37" s="3">
        <f t="shared" si="34"/>
        <v>722</v>
      </c>
      <c r="BQ37" s="3">
        <f t="shared" si="34"/>
        <v>715</v>
      </c>
      <c r="BR37" s="3">
        <f t="shared" si="34"/>
        <v>719</v>
      </c>
      <c r="BS37" s="3">
        <f t="shared" si="34"/>
        <v>719</v>
      </c>
      <c r="BT37" s="3">
        <f t="shared" si="34"/>
        <v>717</v>
      </c>
      <c r="BU37" s="3">
        <f t="shared" si="34"/>
        <v>725</v>
      </c>
      <c r="BV37" s="3">
        <f t="shared" si="34"/>
        <v>723</v>
      </c>
      <c r="BW37" s="3">
        <f t="shared" si="34"/>
        <v>719</v>
      </c>
      <c r="BX37" s="3">
        <f t="shared" si="34"/>
        <v>727</v>
      </c>
      <c r="BY37" s="3">
        <f t="shared" si="34"/>
        <v>727</v>
      </c>
      <c r="BZ37" s="3">
        <f t="shared" si="34"/>
        <v>729</v>
      </c>
      <c r="CA37" s="3">
        <f t="shared" si="34"/>
        <v>736</v>
      </c>
      <c r="CB37" s="3">
        <f t="shared" si="34"/>
        <v>734</v>
      </c>
      <c r="CC37" s="3">
        <f t="shared" si="34"/>
        <v>737</v>
      </c>
      <c r="CD37" s="3">
        <f t="shared" ref="CD37:CS37" si="35">CD67-CD78</f>
        <v>737</v>
      </c>
      <c r="CE37" s="3">
        <f t="shared" si="35"/>
        <v>736</v>
      </c>
      <c r="CF37" s="3">
        <f t="shared" si="35"/>
        <v>740</v>
      </c>
      <c r="CG37" s="3">
        <f t="shared" si="35"/>
        <v>747</v>
      </c>
      <c r="CH37" s="3">
        <f t="shared" si="35"/>
        <v>745</v>
      </c>
      <c r="CI37" s="3">
        <f t="shared" si="35"/>
        <v>741</v>
      </c>
      <c r="CJ37" s="3">
        <f t="shared" si="35"/>
        <v>742</v>
      </c>
      <c r="CK37" s="3">
        <f t="shared" si="35"/>
        <v>744</v>
      </c>
      <c r="CL37" s="3">
        <f t="shared" si="35"/>
        <v>741</v>
      </c>
      <c r="CM37" s="3">
        <f t="shared" si="35"/>
        <v>741</v>
      </c>
      <c r="CN37" s="3">
        <f t="shared" si="35"/>
        <v>741</v>
      </c>
      <c r="CO37" s="3">
        <f t="shared" si="35"/>
        <v>741</v>
      </c>
      <c r="CP37" s="3">
        <f t="shared" si="35"/>
        <v>741</v>
      </c>
      <c r="CQ37" s="3">
        <f t="shared" si="35"/>
        <v>741</v>
      </c>
      <c r="CR37" s="3">
        <f t="shared" si="35"/>
        <v>738</v>
      </c>
      <c r="CS37" s="83">
        <f t="shared" si="35"/>
        <v>740</v>
      </c>
      <c r="CT37" s="30">
        <f t="shared" si="20"/>
        <v>67672</v>
      </c>
      <c r="CU37" s="152"/>
    </row>
    <row r="38" spans="1:99">
      <c r="A38" s="57" t="s">
        <v>39</v>
      </c>
      <c r="B38" s="84">
        <f t="shared" si="25"/>
        <v>0</v>
      </c>
      <c r="C38" s="85">
        <f t="shared" si="25"/>
        <v>0</v>
      </c>
      <c r="D38" s="85">
        <f t="shared" si="25"/>
        <v>0</v>
      </c>
      <c r="E38" s="85">
        <f t="shared" si="25"/>
        <v>0</v>
      </c>
      <c r="F38" s="85">
        <f t="shared" si="25"/>
        <v>0</v>
      </c>
      <c r="G38" s="85">
        <f t="shared" si="25"/>
        <v>0</v>
      </c>
      <c r="H38" s="85">
        <f t="shared" si="25"/>
        <v>0</v>
      </c>
      <c r="I38" s="85">
        <f t="shared" si="25"/>
        <v>0</v>
      </c>
      <c r="J38" s="85">
        <f t="shared" si="25"/>
        <v>0</v>
      </c>
      <c r="K38" s="85">
        <f t="shared" si="25"/>
        <v>0</v>
      </c>
      <c r="L38" s="85">
        <f t="shared" si="25"/>
        <v>0</v>
      </c>
      <c r="M38" s="85">
        <f t="shared" si="25"/>
        <v>0</v>
      </c>
      <c r="N38" s="85">
        <f t="shared" si="25"/>
        <v>0</v>
      </c>
      <c r="O38" s="85">
        <f t="shared" si="25"/>
        <v>0</v>
      </c>
      <c r="P38" s="85">
        <f t="shared" si="25"/>
        <v>0</v>
      </c>
      <c r="Q38" s="85">
        <f t="shared" si="25"/>
        <v>0</v>
      </c>
      <c r="R38" s="85">
        <f t="shared" ref="R38:CC38" si="36">R68-R79</f>
        <v>0</v>
      </c>
      <c r="S38" s="85">
        <f t="shared" si="36"/>
        <v>0</v>
      </c>
      <c r="T38" s="85">
        <f t="shared" si="36"/>
        <v>0</v>
      </c>
      <c r="U38" s="85">
        <f t="shared" si="36"/>
        <v>0</v>
      </c>
      <c r="V38" s="85">
        <f t="shared" si="36"/>
        <v>0</v>
      </c>
      <c r="W38" s="85">
        <f t="shared" si="36"/>
        <v>0</v>
      </c>
      <c r="X38" s="85">
        <f t="shared" si="36"/>
        <v>0</v>
      </c>
      <c r="Y38" s="85">
        <f t="shared" si="36"/>
        <v>0</v>
      </c>
      <c r="Z38" s="85">
        <f t="shared" si="36"/>
        <v>0</v>
      </c>
      <c r="AA38" s="85">
        <f t="shared" si="36"/>
        <v>0</v>
      </c>
      <c r="AB38" s="85">
        <f t="shared" si="36"/>
        <v>0</v>
      </c>
      <c r="AC38" s="85">
        <f t="shared" si="36"/>
        <v>0</v>
      </c>
      <c r="AD38" s="85">
        <f t="shared" si="36"/>
        <v>0</v>
      </c>
      <c r="AE38" s="85">
        <f t="shared" si="36"/>
        <v>0</v>
      </c>
      <c r="AF38" s="85">
        <f t="shared" si="36"/>
        <v>0</v>
      </c>
      <c r="AG38" s="85">
        <f t="shared" si="36"/>
        <v>0</v>
      </c>
      <c r="AH38" s="85">
        <f t="shared" si="36"/>
        <v>0</v>
      </c>
      <c r="AI38" s="85">
        <f t="shared" si="36"/>
        <v>0</v>
      </c>
      <c r="AJ38" s="85">
        <f t="shared" si="36"/>
        <v>0</v>
      </c>
      <c r="AK38" s="85">
        <f t="shared" si="36"/>
        <v>0</v>
      </c>
      <c r="AL38" s="85">
        <f t="shared" si="36"/>
        <v>0</v>
      </c>
      <c r="AM38" s="85">
        <f t="shared" si="36"/>
        <v>0</v>
      </c>
      <c r="AN38" s="85">
        <f t="shared" si="36"/>
        <v>0</v>
      </c>
      <c r="AO38" s="85">
        <f t="shared" si="36"/>
        <v>0</v>
      </c>
      <c r="AP38" s="85">
        <f t="shared" si="36"/>
        <v>0</v>
      </c>
      <c r="AQ38" s="85">
        <f t="shared" si="36"/>
        <v>0</v>
      </c>
      <c r="AR38" s="85">
        <f t="shared" si="36"/>
        <v>0</v>
      </c>
      <c r="AS38" s="85">
        <f t="shared" si="36"/>
        <v>0</v>
      </c>
      <c r="AT38" s="85">
        <f t="shared" si="36"/>
        <v>0</v>
      </c>
      <c r="AU38" s="85">
        <f t="shared" si="36"/>
        <v>0</v>
      </c>
      <c r="AV38" s="85">
        <f t="shared" si="36"/>
        <v>0</v>
      </c>
      <c r="AW38" s="85">
        <f t="shared" si="36"/>
        <v>0</v>
      </c>
      <c r="AX38" s="85">
        <f t="shared" si="36"/>
        <v>0</v>
      </c>
      <c r="AY38" s="85">
        <f t="shared" si="36"/>
        <v>0</v>
      </c>
      <c r="AZ38" s="85">
        <f t="shared" si="36"/>
        <v>0</v>
      </c>
      <c r="BA38" s="85">
        <f t="shared" si="36"/>
        <v>0</v>
      </c>
      <c r="BB38" s="85">
        <f t="shared" si="36"/>
        <v>0</v>
      </c>
      <c r="BC38" s="85">
        <f t="shared" si="36"/>
        <v>0</v>
      </c>
      <c r="BD38" s="85">
        <f t="shared" si="36"/>
        <v>0</v>
      </c>
      <c r="BE38" s="85">
        <f t="shared" si="36"/>
        <v>0</v>
      </c>
      <c r="BF38" s="85">
        <f t="shared" si="36"/>
        <v>0</v>
      </c>
      <c r="BG38" s="85">
        <f t="shared" si="36"/>
        <v>0</v>
      </c>
      <c r="BH38" s="85">
        <f t="shared" si="36"/>
        <v>0</v>
      </c>
      <c r="BI38" s="85">
        <f t="shared" si="36"/>
        <v>0</v>
      </c>
      <c r="BJ38" s="85">
        <f t="shared" si="36"/>
        <v>0</v>
      </c>
      <c r="BK38" s="85">
        <f t="shared" si="36"/>
        <v>0</v>
      </c>
      <c r="BL38" s="85">
        <f t="shared" si="36"/>
        <v>0</v>
      </c>
      <c r="BM38" s="85">
        <f t="shared" si="36"/>
        <v>0</v>
      </c>
      <c r="BN38" s="85">
        <f t="shared" si="36"/>
        <v>0</v>
      </c>
      <c r="BO38" s="85">
        <f t="shared" si="36"/>
        <v>0</v>
      </c>
      <c r="BP38" s="85">
        <f t="shared" si="36"/>
        <v>0</v>
      </c>
      <c r="BQ38" s="85">
        <f t="shared" si="36"/>
        <v>0</v>
      </c>
      <c r="BR38" s="85">
        <f t="shared" si="36"/>
        <v>0</v>
      </c>
      <c r="BS38" s="85">
        <f t="shared" si="36"/>
        <v>0</v>
      </c>
      <c r="BT38" s="85">
        <f t="shared" si="36"/>
        <v>0</v>
      </c>
      <c r="BU38" s="85">
        <f t="shared" si="36"/>
        <v>0</v>
      </c>
      <c r="BV38" s="85">
        <f t="shared" si="36"/>
        <v>0</v>
      </c>
      <c r="BW38" s="85">
        <f t="shared" si="36"/>
        <v>0</v>
      </c>
      <c r="BX38" s="85">
        <f t="shared" si="36"/>
        <v>0</v>
      </c>
      <c r="BY38" s="85">
        <f t="shared" si="36"/>
        <v>0</v>
      </c>
      <c r="BZ38" s="85">
        <f t="shared" si="36"/>
        <v>0</v>
      </c>
      <c r="CA38" s="85">
        <f t="shared" si="36"/>
        <v>0</v>
      </c>
      <c r="CB38" s="85">
        <f t="shared" si="36"/>
        <v>0</v>
      </c>
      <c r="CC38" s="85">
        <f t="shared" si="36"/>
        <v>0</v>
      </c>
      <c r="CD38" s="85">
        <f t="shared" ref="CD38:CS38" si="37">CD68-CD79</f>
        <v>0</v>
      </c>
      <c r="CE38" s="85">
        <f t="shared" si="37"/>
        <v>0</v>
      </c>
      <c r="CF38" s="85">
        <f t="shared" si="37"/>
        <v>0</v>
      </c>
      <c r="CG38" s="85">
        <f t="shared" si="37"/>
        <v>0</v>
      </c>
      <c r="CH38" s="85">
        <f t="shared" si="37"/>
        <v>0</v>
      </c>
      <c r="CI38" s="85">
        <f t="shared" si="37"/>
        <v>0</v>
      </c>
      <c r="CJ38" s="85">
        <f t="shared" si="37"/>
        <v>0</v>
      </c>
      <c r="CK38" s="85">
        <f t="shared" si="37"/>
        <v>0</v>
      </c>
      <c r="CL38" s="85">
        <f t="shared" si="37"/>
        <v>0</v>
      </c>
      <c r="CM38" s="85">
        <f t="shared" si="37"/>
        <v>0</v>
      </c>
      <c r="CN38" s="85">
        <f t="shared" si="37"/>
        <v>0</v>
      </c>
      <c r="CO38" s="85">
        <f t="shared" si="37"/>
        <v>0</v>
      </c>
      <c r="CP38" s="85">
        <f t="shared" si="37"/>
        <v>0</v>
      </c>
      <c r="CQ38" s="85">
        <f t="shared" si="37"/>
        <v>0</v>
      </c>
      <c r="CR38" s="85">
        <f t="shared" si="37"/>
        <v>0</v>
      </c>
      <c r="CS38" s="86">
        <f t="shared" si="37"/>
        <v>0</v>
      </c>
      <c r="CT38" s="30">
        <f t="shared" si="20"/>
        <v>0</v>
      </c>
      <c r="CU38" s="152"/>
    </row>
    <row r="39" spans="1:99">
      <c r="A39" s="87" t="s">
        <v>40</v>
      </c>
      <c r="B39" s="88">
        <f t="shared" ref="B39:AG39" si="38">B12</f>
        <v>205.05129402777777</v>
      </c>
      <c r="C39" s="89">
        <f t="shared" si="38"/>
        <v>205.05129402777777</v>
      </c>
      <c r="D39" s="89">
        <f t="shared" si="38"/>
        <v>205.05129402777777</v>
      </c>
      <c r="E39" s="89">
        <f t="shared" si="38"/>
        <v>205.05129402777777</v>
      </c>
      <c r="F39" s="89">
        <f t="shared" si="38"/>
        <v>205.05129402777777</v>
      </c>
      <c r="G39" s="89">
        <f t="shared" si="38"/>
        <v>205.05129402777777</v>
      </c>
      <c r="H39" s="89">
        <f t="shared" si="38"/>
        <v>205.05129402777777</v>
      </c>
      <c r="I39" s="89">
        <f t="shared" si="38"/>
        <v>205.05129402777777</v>
      </c>
      <c r="J39" s="89">
        <f t="shared" si="38"/>
        <v>205.05129402777777</v>
      </c>
      <c r="K39" s="89">
        <f t="shared" si="38"/>
        <v>205.05129402777777</v>
      </c>
      <c r="L39" s="89">
        <f t="shared" si="38"/>
        <v>205.05129402777777</v>
      </c>
      <c r="M39" s="89">
        <f t="shared" si="38"/>
        <v>205.05129402777777</v>
      </c>
      <c r="N39" s="89">
        <f t="shared" si="38"/>
        <v>205.05129402777777</v>
      </c>
      <c r="O39" s="89">
        <f t="shared" si="38"/>
        <v>205.05129402777777</v>
      </c>
      <c r="P39" s="89">
        <f t="shared" si="38"/>
        <v>205.05129402777777</v>
      </c>
      <c r="Q39" s="89">
        <f t="shared" si="38"/>
        <v>205.05129402777777</v>
      </c>
      <c r="R39" s="89">
        <f t="shared" si="38"/>
        <v>205.05129402777777</v>
      </c>
      <c r="S39" s="89">
        <f t="shared" si="38"/>
        <v>205.05129402777777</v>
      </c>
      <c r="T39" s="89">
        <f t="shared" si="38"/>
        <v>205.05129402777777</v>
      </c>
      <c r="U39" s="89">
        <f t="shared" si="38"/>
        <v>205.05129402777777</v>
      </c>
      <c r="V39" s="89">
        <f t="shared" si="38"/>
        <v>205.05129402777777</v>
      </c>
      <c r="W39" s="89">
        <f t="shared" si="38"/>
        <v>205.05129402777777</v>
      </c>
      <c r="X39" s="89">
        <f t="shared" si="38"/>
        <v>205.05129402777777</v>
      </c>
      <c r="Y39" s="89">
        <f t="shared" si="38"/>
        <v>205.05129402777777</v>
      </c>
      <c r="Z39" s="89">
        <f t="shared" si="38"/>
        <v>205.05129402777777</v>
      </c>
      <c r="AA39" s="89">
        <f t="shared" si="38"/>
        <v>205.05129402777777</v>
      </c>
      <c r="AB39" s="89">
        <f t="shared" si="38"/>
        <v>205.05129402777777</v>
      </c>
      <c r="AC39" s="89">
        <f t="shared" si="38"/>
        <v>205.05129402777777</v>
      </c>
      <c r="AD39" s="89">
        <f t="shared" si="38"/>
        <v>205.05129402777777</v>
      </c>
      <c r="AE39" s="89">
        <f t="shared" si="38"/>
        <v>205.05129402777777</v>
      </c>
      <c r="AF39" s="89">
        <f t="shared" si="38"/>
        <v>205.05129402777777</v>
      </c>
      <c r="AG39" s="89">
        <f t="shared" si="38"/>
        <v>205.05129402777777</v>
      </c>
      <c r="AH39" s="89">
        <f t="shared" ref="AH39:BM39" si="39">AH12</f>
        <v>205.05129402777777</v>
      </c>
      <c r="AI39" s="89">
        <f t="shared" si="39"/>
        <v>205.05129402777777</v>
      </c>
      <c r="AJ39" s="89">
        <f t="shared" si="39"/>
        <v>205.05129402777777</v>
      </c>
      <c r="AK39" s="89">
        <f t="shared" si="39"/>
        <v>205.05129402777777</v>
      </c>
      <c r="AL39" s="89">
        <f t="shared" si="39"/>
        <v>205.05129402777777</v>
      </c>
      <c r="AM39" s="89">
        <f t="shared" si="39"/>
        <v>205.05129402777777</v>
      </c>
      <c r="AN39" s="89">
        <f t="shared" si="39"/>
        <v>205.05129402777777</v>
      </c>
      <c r="AO39" s="89">
        <f t="shared" si="39"/>
        <v>205.05129402777777</v>
      </c>
      <c r="AP39" s="89">
        <f t="shared" si="39"/>
        <v>205.05129402777777</v>
      </c>
      <c r="AQ39" s="89">
        <f t="shared" si="39"/>
        <v>205.05129402777777</v>
      </c>
      <c r="AR39" s="89">
        <f t="shared" si="39"/>
        <v>205.05129402777777</v>
      </c>
      <c r="AS39" s="89">
        <f t="shared" si="39"/>
        <v>205.05129402777777</v>
      </c>
      <c r="AT39" s="89">
        <f t="shared" si="39"/>
        <v>205.05129402777777</v>
      </c>
      <c r="AU39" s="89">
        <f t="shared" si="39"/>
        <v>205.05129402777777</v>
      </c>
      <c r="AV39" s="89">
        <f t="shared" si="39"/>
        <v>205.05129402777777</v>
      </c>
      <c r="AW39" s="89">
        <f t="shared" si="39"/>
        <v>205.05129402777777</v>
      </c>
      <c r="AX39" s="89">
        <f t="shared" si="39"/>
        <v>205.05129402777777</v>
      </c>
      <c r="AY39" s="89">
        <f t="shared" si="39"/>
        <v>205.05129402777777</v>
      </c>
      <c r="AZ39" s="89">
        <f t="shared" si="39"/>
        <v>205.05129402777777</v>
      </c>
      <c r="BA39" s="89">
        <f t="shared" si="39"/>
        <v>205.05129402777777</v>
      </c>
      <c r="BB39" s="89">
        <f t="shared" si="39"/>
        <v>205.05129402777777</v>
      </c>
      <c r="BC39" s="89">
        <f t="shared" si="39"/>
        <v>205.05129402777777</v>
      </c>
      <c r="BD39" s="89">
        <f t="shared" si="39"/>
        <v>205.05129402777777</v>
      </c>
      <c r="BE39" s="89">
        <f t="shared" si="39"/>
        <v>205.05129402777777</v>
      </c>
      <c r="BF39" s="89">
        <f t="shared" si="39"/>
        <v>205.05129402777777</v>
      </c>
      <c r="BG39" s="89">
        <f t="shared" si="39"/>
        <v>205.05129402777777</v>
      </c>
      <c r="BH39" s="89">
        <f t="shared" si="39"/>
        <v>205.05129402777777</v>
      </c>
      <c r="BI39" s="89">
        <f t="shared" si="39"/>
        <v>205.05129402777777</v>
      </c>
      <c r="BJ39" s="89">
        <f t="shared" si="39"/>
        <v>205.05129402777777</v>
      </c>
      <c r="BK39" s="89">
        <f t="shared" si="39"/>
        <v>205.05129402777777</v>
      </c>
      <c r="BL39" s="89">
        <f t="shared" si="39"/>
        <v>205.05129402777777</v>
      </c>
      <c r="BM39" s="89">
        <f t="shared" si="39"/>
        <v>205.05129402777777</v>
      </c>
      <c r="BN39" s="89">
        <f t="shared" ref="BN39:CS39" si="40">BN12</f>
        <v>205.05129402777777</v>
      </c>
      <c r="BO39" s="89">
        <f t="shared" si="40"/>
        <v>205.05129402777777</v>
      </c>
      <c r="BP39" s="89">
        <f t="shared" si="40"/>
        <v>205.05129402777777</v>
      </c>
      <c r="BQ39" s="89">
        <f t="shared" si="40"/>
        <v>205.05129402777777</v>
      </c>
      <c r="BR39" s="89">
        <f t="shared" si="40"/>
        <v>205.05129402777777</v>
      </c>
      <c r="BS39" s="89">
        <f t="shared" si="40"/>
        <v>205.05129402777777</v>
      </c>
      <c r="BT39" s="89">
        <f t="shared" si="40"/>
        <v>205.05129402777777</v>
      </c>
      <c r="BU39" s="89">
        <f t="shared" si="40"/>
        <v>205.05129402777777</v>
      </c>
      <c r="BV39" s="89">
        <f t="shared" si="40"/>
        <v>205.05129402777777</v>
      </c>
      <c r="BW39" s="89">
        <f t="shared" si="40"/>
        <v>205.05129402777777</v>
      </c>
      <c r="BX39" s="89">
        <f t="shared" si="40"/>
        <v>205.05129402777777</v>
      </c>
      <c r="BY39" s="89">
        <f t="shared" si="40"/>
        <v>205.05129402777777</v>
      </c>
      <c r="BZ39" s="89">
        <f t="shared" si="40"/>
        <v>205.05129402777777</v>
      </c>
      <c r="CA39" s="89">
        <f t="shared" si="40"/>
        <v>205.05129402777777</v>
      </c>
      <c r="CB39" s="89">
        <f t="shared" si="40"/>
        <v>205.05129402777777</v>
      </c>
      <c r="CC39" s="89">
        <f t="shared" si="40"/>
        <v>205.05129402777777</v>
      </c>
      <c r="CD39" s="89">
        <f t="shared" si="40"/>
        <v>205.05129402777777</v>
      </c>
      <c r="CE39" s="89">
        <f t="shared" si="40"/>
        <v>205.05129402777777</v>
      </c>
      <c r="CF39" s="89">
        <f t="shared" si="40"/>
        <v>205.05129402777777</v>
      </c>
      <c r="CG39" s="89">
        <f t="shared" si="40"/>
        <v>205.05129402777777</v>
      </c>
      <c r="CH39" s="89">
        <f t="shared" si="40"/>
        <v>205.05129402777777</v>
      </c>
      <c r="CI39" s="89">
        <f t="shared" si="40"/>
        <v>205.05129402777777</v>
      </c>
      <c r="CJ39" s="89">
        <f t="shared" si="40"/>
        <v>205.05129402777777</v>
      </c>
      <c r="CK39" s="89">
        <f t="shared" si="40"/>
        <v>205.05129402777777</v>
      </c>
      <c r="CL39" s="89">
        <f t="shared" si="40"/>
        <v>205.05129402777777</v>
      </c>
      <c r="CM39" s="89">
        <f t="shared" si="40"/>
        <v>205.05129402777777</v>
      </c>
      <c r="CN39" s="89">
        <f t="shared" si="40"/>
        <v>205.05129402777777</v>
      </c>
      <c r="CO39" s="89">
        <f t="shared" si="40"/>
        <v>205.05129402777777</v>
      </c>
      <c r="CP39" s="89">
        <f t="shared" si="40"/>
        <v>205.05129402777777</v>
      </c>
      <c r="CQ39" s="89">
        <f t="shared" si="40"/>
        <v>205.05129402777777</v>
      </c>
      <c r="CR39" s="89">
        <f t="shared" si="40"/>
        <v>205.05129402777777</v>
      </c>
      <c r="CS39" s="90">
        <f t="shared" si="40"/>
        <v>205.05129402777777</v>
      </c>
      <c r="CT39" s="30">
        <f t="shared" si="20"/>
        <v>19684.924226666677</v>
      </c>
      <c r="CU39" s="152"/>
    </row>
    <row r="40" spans="1:99">
      <c r="A40" s="20" t="s">
        <v>41</v>
      </c>
      <c r="B40" s="39">
        <f t="shared" ref="B40:AG40" si="41">SUM(B41:B41)</f>
        <v>2133.8200000000002</v>
      </c>
      <c r="C40" s="40">
        <f t="shared" si="41"/>
        <v>2133.9299999999998</v>
      </c>
      <c r="D40" s="40">
        <f t="shared" si="41"/>
        <v>2133.9699999999998</v>
      </c>
      <c r="E40" s="40">
        <f t="shared" si="41"/>
        <v>2133.9699999999998</v>
      </c>
      <c r="F40" s="40">
        <f t="shared" si="41"/>
        <v>2298.6999999999998</v>
      </c>
      <c r="G40" s="40">
        <f t="shared" si="41"/>
        <v>2476.9</v>
      </c>
      <c r="H40" s="40">
        <f t="shared" si="41"/>
        <v>2437.1999999999998</v>
      </c>
      <c r="I40" s="40">
        <f t="shared" si="41"/>
        <v>2386.9499999999998</v>
      </c>
      <c r="J40" s="40">
        <f t="shared" si="41"/>
        <v>2418.2800000000002</v>
      </c>
      <c r="K40" s="40">
        <f t="shared" si="41"/>
        <v>2258.79</v>
      </c>
      <c r="L40" s="40">
        <f t="shared" si="41"/>
        <v>2157.19</v>
      </c>
      <c r="M40" s="40">
        <f t="shared" si="41"/>
        <v>2126.4299999999998</v>
      </c>
      <c r="N40" s="40">
        <f t="shared" si="41"/>
        <v>1997.94</v>
      </c>
      <c r="O40" s="40">
        <f t="shared" si="41"/>
        <v>2000.45</v>
      </c>
      <c r="P40" s="40">
        <f t="shared" si="41"/>
        <v>2001.92</v>
      </c>
      <c r="Q40" s="40">
        <f t="shared" si="41"/>
        <v>2002.93</v>
      </c>
      <c r="R40" s="40">
        <f t="shared" si="41"/>
        <v>1798.02</v>
      </c>
      <c r="S40" s="40">
        <f t="shared" si="41"/>
        <v>1721.22</v>
      </c>
      <c r="T40" s="40">
        <f t="shared" si="41"/>
        <v>1944.46</v>
      </c>
      <c r="U40" s="40">
        <f t="shared" si="41"/>
        <v>1944.46</v>
      </c>
      <c r="V40" s="40">
        <f t="shared" si="41"/>
        <v>2137.15</v>
      </c>
      <c r="W40" s="40">
        <f t="shared" si="41"/>
        <v>2137.15</v>
      </c>
      <c r="X40" s="40">
        <f t="shared" si="41"/>
        <v>2137.15</v>
      </c>
      <c r="Y40" s="40">
        <f t="shared" si="41"/>
        <v>2137.3000000000002</v>
      </c>
      <c r="Z40" s="40">
        <f t="shared" si="41"/>
        <v>2137.33</v>
      </c>
      <c r="AA40" s="40">
        <f t="shared" si="41"/>
        <v>2137.33</v>
      </c>
      <c r="AB40" s="40">
        <f t="shared" si="41"/>
        <v>2134.17</v>
      </c>
      <c r="AC40" s="40">
        <f t="shared" si="41"/>
        <v>2127.7800000000002</v>
      </c>
      <c r="AD40" s="40">
        <f t="shared" si="41"/>
        <v>2125.75</v>
      </c>
      <c r="AE40" s="40">
        <f t="shared" si="41"/>
        <v>2125.75</v>
      </c>
      <c r="AF40" s="40">
        <f t="shared" si="41"/>
        <v>2125.79</v>
      </c>
      <c r="AG40" s="40">
        <f t="shared" si="41"/>
        <v>2119.4</v>
      </c>
      <c r="AH40" s="40">
        <f t="shared" ref="AH40:BM40" si="42">SUM(AH41:AH41)</f>
        <v>1466.89</v>
      </c>
      <c r="AI40" s="40">
        <f t="shared" si="42"/>
        <v>1322.04</v>
      </c>
      <c r="AJ40" s="40">
        <f t="shared" si="42"/>
        <v>1424.29</v>
      </c>
      <c r="AK40" s="40">
        <f t="shared" si="42"/>
        <v>1461.15</v>
      </c>
      <c r="AL40" s="40">
        <f t="shared" si="42"/>
        <v>1461.25</v>
      </c>
      <c r="AM40" s="40">
        <f t="shared" si="42"/>
        <v>1461.25</v>
      </c>
      <c r="AN40" s="40">
        <f t="shared" si="42"/>
        <v>2115.13</v>
      </c>
      <c r="AO40" s="40">
        <f t="shared" si="42"/>
        <v>2115.2800000000002</v>
      </c>
      <c r="AP40" s="40">
        <f t="shared" si="42"/>
        <v>2125.87</v>
      </c>
      <c r="AQ40" s="40">
        <f t="shared" si="42"/>
        <v>2119.4899999999998</v>
      </c>
      <c r="AR40" s="40">
        <f t="shared" si="42"/>
        <v>1543.84</v>
      </c>
      <c r="AS40" s="40">
        <f t="shared" si="42"/>
        <v>1444.09</v>
      </c>
      <c r="AT40" s="40">
        <f t="shared" si="42"/>
        <v>1435.9</v>
      </c>
      <c r="AU40" s="40">
        <f t="shared" si="42"/>
        <v>1432.73</v>
      </c>
      <c r="AV40" s="40">
        <f t="shared" si="42"/>
        <v>1450.23</v>
      </c>
      <c r="AW40" s="40">
        <f t="shared" si="42"/>
        <v>1450.77</v>
      </c>
      <c r="AX40" s="40">
        <f t="shared" si="42"/>
        <v>1437.57</v>
      </c>
      <c r="AY40" s="40">
        <f t="shared" si="42"/>
        <v>1433.85</v>
      </c>
      <c r="AZ40" s="40">
        <f t="shared" si="42"/>
        <v>1403.99</v>
      </c>
      <c r="BA40" s="40">
        <f t="shared" si="42"/>
        <v>1403.56</v>
      </c>
      <c r="BB40" s="40">
        <f t="shared" si="42"/>
        <v>1401.09</v>
      </c>
      <c r="BC40" s="40">
        <f t="shared" si="42"/>
        <v>1399.26</v>
      </c>
      <c r="BD40" s="40">
        <f t="shared" si="42"/>
        <v>1395.39</v>
      </c>
      <c r="BE40" s="40">
        <f t="shared" si="42"/>
        <v>1395.02</v>
      </c>
      <c r="BF40" s="40">
        <f t="shared" si="42"/>
        <v>1808.66</v>
      </c>
      <c r="BG40" s="40">
        <f t="shared" si="42"/>
        <v>1813.9</v>
      </c>
      <c r="BH40" s="40">
        <f t="shared" si="42"/>
        <v>1983.05</v>
      </c>
      <c r="BI40" s="40">
        <f t="shared" si="42"/>
        <v>2078.5</v>
      </c>
      <c r="BJ40" s="40">
        <f t="shared" si="42"/>
        <v>2317.88</v>
      </c>
      <c r="BK40" s="40">
        <f t="shared" si="42"/>
        <v>2317.96</v>
      </c>
      <c r="BL40" s="40">
        <f t="shared" si="42"/>
        <v>2311.11</v>
      </c>
      <c r="BM40" s="40">
        <f t="shared" si="42"/>
        <v>2348.88</v>
      </c>
      <c r="BN40" s="40">
        <f t="shared" ref="BN40:CS40" si="43">SUM(BN41:BN41)</f>
        <v>2280.9899999999998</v>
      </c>
      <c r="BO40" s="40">
        <f t="shared" si="43"/>
        <v>2281.39</v>
      </c>
      <c r="BP40" s="40">
        <f t="shared" si="43"/>
        <v>2356.2399999999998</v>
      </c>
      <c r="BQ40" s="40">
        <f t="shared" si="43"/>
        <v>2461.6</v>
      </c>
      <c r="BR40" s="40">
        <f t="shared" si="43"/>
        <v>2520.34</v>
      </c>
      <c r="BS40" s="40">
        <f t="shared" si="43"/>
        <v>2523.48</v>
      </c>
      <c r="BT40" s="40">
        <f t="shared" si="43"/>
        <v>2526.75</v>
      </c>
      <c r="BU40" s="40">
        <f t="shared" si="43"/>
        <v>2527.15</v>
      </c>
      <c r="BV40" s="40">
        <f t="shared" si="43"/>
        <v>2527.0300000000002</v>
      </c>
      <c r="BW40" s="40">
        <f t="shared" si="43"/>
        <v>2094.7800000000002</v>
      </c>
      <c r="BX40" s="40">
        <f t="shared" si="43"/>
        <v>2096.44</v>
      </c>
      <c r="BY40" s="40">
        <f t="shared" si="43"/>
        <v>2096.7199999999998</v>
      </c>
      <c r="BZ40" s="40">
        <f t="shared" si="43"/>
        <v>2096.52</v>
      </c>
      <c r="CA40" s="40">
        <f t="shared" si="43"/>
        <v>2103.31</v>
      </c>
      <c r="CB40" s="40">
        <f t="shared" si="43"/>
        <v>2115.6799999999998</v>
      </c>
      <c r="CC40" s="40">
        <f t="shared" si="43"/>
        <v>2128.4499999999998</v>
      </c>
      <c r="CD40" s="40">
        <f t="shared" si="43"/>
        <v>2140.5500000000002</v>
      </c>
      <c r="CE40" s="40">
        <f t="shared" si="43"/>
        <v>2141.7399999999998</v>
      </c>
      <c r="CF40" s="40">
        <f t="shared" si="43"/>
        <v>2142.2399999999998</v>
      </c>
      <c r="CG40" s="40">
        <f t="shared" si="43"/>
        <v>2142.7600000000002</v>
      </c>
      <c r="CH40" s="40">
        <f t="shared" si="43"/>
        <v>2141.37</v>
      </c>
      <c r="CI40" s="40">
        <f t="shared" si="43"/>
        <v>2141.37</v>
      </c>
      <c r="CJ40" s="40">
        <f t="shared" si="43"/>
        <v>2141.62</v>
      </c>
      <c r="CK40" s="40">
        <f t="shared" si="43"/>
        <v>2141.66</v>
      </c>
      <c r="CL40" s="40">
        <f t="shared" si="43"/>
        <v>2142.1</v>
      </c>
      <c r="CM40" s="40">
        <f t="shared" si="43"/>
        <v>2142.88</v>
      </c>
      <c r="CN40" s="40">
        <f t="shared" si="43"/>
        <v>2580.98</v>
      </c>
      <c r="CO40" s="40">
        <f t="shared" si="43"/>
        <v>2750.45</v>
      </c>
      <c r="CP40" s="40">
        <f t="shared" si="43"/>
        <v>2932.78</v>
      </c>
      <c r="CQ40" s="40">
        <f t="shared" si="43"/>
        <v>2932.78</v>
      </c>
      <c r="CR40" s="40">
        <f t="shared" si="43"/>
        <v>2933.42</v>
      </c>
      <c r="CS40" s="91">
        <f t="shared" si="43"/>
        <v>2933.84</v>
      </c>
      <c r="CT40" s="38">
        <f t="shared" si="20"/>
        <v>197388.86</v>
      </c>
      <c r="CU40" s="150"/>
    </row>
    <row r="41" spans="1:99">
      <c r="A41" s="25" t="s">
        <v>12</v>
      </c>
      <c r="B41" s="42">
        <v>2133.8200000000002</v>
      </c>
      <c r="C41" s="43">
        <v>2133.9299999999998</v>
      </c>
      <c r="D41" s="43">
        <v>2133.9699999999998</v>
      </c>
      <c r="E41" s="43">
        <v>2133.9699999999998</v>
      </c>
      <c r="F41" s="43">
        <v>2298.6999999999998</v>
      </c>
      <c r="G41" s="43">
        <v>2476.9</v>
      </c>
      <c r="H41" s="43">
        <v>2437.1999999999998</v>
      </c>
      <c r="I41" s="43">
        <v>2386.9499999999998</v>
      </c>
      <c r="J41" s="43">
        <v>2418.2800000000002</v>
      </c>
      <c r="K41" s="43">
        <v>2258.79</v>
      </c>
      <c r="L41" s="43">
        <v>2157.19</v>
      </c>
      <c r="M41" s="43">
        <v>2126.4299999999998</v>
      </c>
      <c r="N41" s="43">
        <v>1997.94</v>
      </c>
      <c r="O41" s="43">
        <v>2000.45</v>
      </c>
      <c r="P41" s="43">
        <v>2001.92</v>
      </c>
      <c r="Q41" s="43">
        <v>2002.93</v>
      </c>
      <c r="R41" s="43">
        <v>1798.02</v>
      </c>
      <c r="S41" s="43">
        <v>1721.22</v>
      </c>
      <c r="T41" s="43">
        <v>1944.46</v>
      </c>
      <c r="U41" s="43">
        <v>1944.46</v>
      </c>
      <c r="V41" s="43">
        <v>2137.15</v>
      </c>
      <c r="W41" s="43">
        <v>2137.15</v>
      </c>
      <c r="X41" s="43">
        <v>2137.15</v>
      </c>
      <c r="Y41" s="43">
        <v>2137.3000000000002</v>
      </c>
      <c r="Z41" s="43">
        <v>2137.33</v>
      </c>
      <c r="AA41" s="43">
        <v>2137.33</v>
      </c>
      <c r="AB41" s="43">
        <v>2134.17</v>
      </c>
      <c r="AC41" s="43">
        <v>2127.7800000000002</v>
      </c>
      <c r="AD41" s="43">
        <v>2125.75</v>
      </c>
      <c r="AE41" s="43">
        <v>2125.75</v>
      </c>
      <c r="AF41" s="43">
        <v>2125.79</v>
      </c>
      <c r="AG41" s="43">
        <v>2119.4</v>
      </c>
      <c r="AH41" s="43">
        <v>1466.89</v>
      </c>
      <c r="AI41" s="43">
        <v>1322.04</v>
      </c>
      <c r="AJ41" s="43">
        <v>1424.29</v>
      </c>
      <c r="AK41" s="43">
        <v>1461.15</v>
      </c>
      <c r="AL41" s="43">
        <v>1461.25</v>
      </c>
      <c r="AM41" s="43">
        <v>1461.25</v>
      </c>
      <c r="AN41" s="43">
        <v>2115.13</v>
      </c>
      <c r="AO41" s="43">
        <v>2115.2800000000002</v>
      </c>
      <c r="AP41" s="43">
        <v>2125.87</v>
      </c>
      <c r="AQ41" s="43">
        <v>2119.4899999999998</v>
      </c>
      <c r="AR41" s="43">
        <v>1543.84</v>
      </c>
      <c r="AS41" s="43">
        <v>1444.09</v>
      </c>
      <c r="AT41" s="43">
        <v>1435.9</v>
      </c>
      <c r="AU41" s="43">
        <v>1432.73</v>
      </c>
      <c r="AV41" s="43">
        <v>1450.23</v>
      </c>
      <c r="AW41" s="43">
        <v>1450.77</v>
      </c>
      <c r="AX41" s="43">
        <v>1437.57</v>
      </c>
      <c r="AY41" s="43">
        <v>1433.85</v>
      </c>
      <c r="AZ41" s="43">
        <v>1403.99</v>
      </c>
      <c r="BA41" s="43">
        <v>1403.56</v>
      </c>
      <c r="BB41" s="43">
        <v>1401.09</v>
      </c>
      <c r="BC41" s="43">
        <v>1399.26</v>
      </c>
      <c r="BD41" s="43">
        <v>1395.39</v>
      </c>
      <c r="BE41" s="43">
        <v>1395.02</v>
      </c>
      <c r="BF41" s="43">
        <v>1808.66</v>
      </c>
      <c r="BG41" s="43">
        <v>1813.9</v>
      </c>
      <c r="BH41" s="43">
        <v>1983.05</v>
      </c>
      <c r="BI41" s="43">
        <v>2078.5</v>
      </c>
      <c r="BJ41" s="43">
        <v>2317.88</v>
      </c>
      <c r="BK41" s="43">
        <v>2317.96</v>
      </c>
      <c r="BL41" s="43">
        <v>2311.11</v>
      </c>
      <c r="BM41" s="43">
        <v>2348.88</v>
      </c>
      <c r="BN41" s="43">
        <v>2280.9899999999998</v>
      </c>
      <c r="BO41" s="43">
        <v>2281.39</v>
      </c>
      <c r="BP41" s="43">
        <v>2356.2399999999998</v>
      </c>
      <c r="BQ41" s="43">
        <v>2461.6</v>
      </c>
      <c r="BR41" s="43">
        <v>2520.34</v>
      </c>
      <c r="BS41" s="43">
        <v>2523.48</v>
      </c>
      <c r="BT41" s="43">
        <v>2526.75</v>
      </c>
      <c r="BU41" s="43">
        <v>2527.15</v>
      </c>
      <c r="BV41" s="43">
        <v>2527.0300000000002</v>
      </c>
      <c r="BW41" s="43">
        <v>2094.7800000000002</v>
      </c>
      <c r="BX41" s="43">
        <v>2096.44</v>
      </c>
      <c r="BY41" s="43">
        <v>2096.7199999999998</v>
      </c>
      <c r="BZ41" s="43">
        <v>2096.52</v>
      </c>
      <c r="CA41" s="43">
        <v>2103.31</v>
      </c>
      <c r="CB41" s="43">
        <v>2115.6799999999998</v>
      </c>
      <c r="CC41" s="43">
        <v>2128.4499999999998</v>
      </c>
      <c r="CD41" s="43">
        <v>2140.5500000000002</v>
      </c>
      <c r="CE41" s="43">
        <v>2141.7399999999998</v>
      </c>
      <c r="CF41" s="43">
        <v>2142.2399999999998</v>
      </c>
      <c r="CG41" s="43">
        <v>2142.7600000000002</v>
      </c>
      <c r="CH41" s="43">
        <v>2141.37</v>
      </c>
      <c r="CI41" s="43">
        <v>2141.37</v>
      </c>
      <c r="CJ41" s="43">
        <v>2141.62</v>
      </c>
      <c r="CK41" s="43">
        <v>2141.66</v>
      </c>
      <c r="CL41" s="43">
        <v>2142.1</v>
      </c>
      <c r="CM41" s="43">
        <v>2142.88</v>
      </c>
      <c r="CN41" s="43">
        <v>2580.98</v>
      </c>
      <c r="CO41" s="43">
        <v>2750.45</v>
      </c>
      <c r="CP41" s="43">
        <v>2932.78</v>
      </c>
      <c r="CQ41" s="43">
        <v>2932.78</v>
      </c>
      <c r="CR41" s="43">
        <v>2933.42</v>
      </c>
      <c r="CS41" s="92">
        <v>2933.84</v>
      </c>
      <c r="CT41" s="30">
        <f t="shared" si="20"/>
        <v>197388.86</v>
      </c>
      <c r="CU41" s="152"/>
    </row>
    <row r="42" spans="1:99">
      <c r="A42" s="95" t="s">
        <v>42</v>
      </c>
      <c r="B42" s="39">
        <f t="shared" ref="B42:AG42" si="44">SUM(B43:B46)</f>
        <v>1970.45</v>
      </c>
      <c r="C42" s="40">
        <f t="shared" si="44"/>
        <v>1970.45</v>
      </c>
      <c r="D42" s="40">
        <f t="shared" si="44"/>
        <v>1970.45</v>
      </c>
      <c r="E42" s="40">
        <f t="shared" si="44"/>
        <v>1970.45</v>
      </c>
      <c r="F42" s="40">
        <f t="shared" si="44"/>
        <v>1970.45</v>
      </c>
      <c r="G42" s="40">
        <f t="shared" si="44"/>
        <v>1970.45</v>
      </c>
      <c r="H42" s="40">
        <f t="shared" si="44"/>
        <v>1970.45</v>
      </c>
      <c r="I42" s="40">
        <f t="shared" si="44"/>
        <v>1970.45</v>
      </c>
      <c r="J42" s="40">
        <f t="shared" si="44"/>
        <v>1970.45</v>
      </c>
      <c r="K42" s="40">
        <f t="shared" si="44"/>
        <v>1970.45</v>
      </c>
      <c r="L42" s="40">
        <f t="shared" si="44"/>
        <v>1970.45</v>
      </c>
      <c r="M42" s="40">
        <f t="shared" si="44"/>
        <v>1970.45</v>
      </c>
      <c r="N42" s="40">
        <f t="shared" si="44"/>
        <v>1970.45</v>
      </c>
      <c r="O42" s="40">
        <f t="shared" si="44"/>
        <v>1970.45</v>
      </c>
      <c r="P42" s="40">
        <f t="shared" si="44"/>
        <v>1970.45</v>
      </c>
      <c r="Q42" s="40">
        <f t="shared" si="44"/>
        <v>1970.45</v>
      </c>
      <c r="R42" s="40">
        <f t="shared" si="44"/>
        <v>1970.45</v>
      </c>
      <c r="S42" s="40">
        <f t="shared" si="44"/>
        <v>1970.45</v>
      </c>
      <c r="T42" s="40">
        <f t="shared" si="44"/>
        <v>1970.45</v>
      </c>
      <c r="U42" s="40">
        <f t="shared" si="44"/>
        <v>1970.45</v>
      </c>
      <c r="V42" s="40">
        <f t="shared" si="44"/>
        <v>1970.45</v>
      </c>
      <c r="W42" s="40">
        <f t="shared" si="44"/>
        <v>1970.45</v>
      </c>
      <c r="X42" s="40">
        <f t="shared" si="44"/>
        <v>1970.45</v>
      </c>
      <c r="Y42" s="40">
        <f t="shared" si="44"/>
        <v>1970.45</v>
      </c>
      <c r="Z42" s="40">
        <f t="shared" si="44"/>
        <v>1970.45</v>
      </c>
      <c r="AA42" s="40">
        <f t="shared" si="44"/>
        <v>1970.45</v>
      </c>
      <c r="AB42" s="40">
        <f t="shared" si="44"/>
        <v>1970.45</v>
      </c>
      <c r="AC42" s="40">
        <f t="shared" si="44"/>
        <v>1970.45</v>
      </c>
      <c r="AD42" s="40">
        <f t="shared" si="44"/>
        <v>1970.45</v>
      </c>
      <c r="AE42" s="40">
        <f t="shared" si="44"/>
        <v>1970.45</v>
      </c>
      <c r="AF42" s="40">
        <f t="shared" si="44"/>
        <v>1970.45</v>
      </c>
      <c r="AG42" s="40">
        <f t="shared" si="44"/>
        <v>1970.45</v>
      </c>
      <c r="AH42" s="40">
        <f t="shared" ref="AH42:BM42" si="45">SUM(AH43:AH46)</f>
        <v>1970.45</v>
      </c>
      <c r="AI42" s="40">
        <f t="shared" si="45"/>
        <v>1970.45</v>
      </c>
      <c r="AJ42" s="40">
        <f t="shared" si="45"/>
        <v>1970.45</v>
      </c>
      <c r="AK42" s="40">
        <f t="shared" si="45"/>
        <v>1970.45</v>
      </c>
      <c r="AL42" s="40">
        <f t="shared" si="45"/>
        <v>1970.45</v>
      </c>
      <c r="AM42" s="40">
        <f t="shared" si="45"/>
        <v>1970.45</v>
      </c>
      <c r="AN42" s="40">
        <f t="shared" si="45"/>
        <v>1970.45</v>
      </c>
      <c r="AO42" s="40">
        <f t="shared" si="45"/>
        <v>1970.45</v>
      </c>
      <c r="AP42" s="40">
        <f t="shared" si="45"/>
        <v>1970.45</v>
      </c>
      <c r="AQ42" s="40">
        <f t="shared" si="45"/>
        <v>1970.45</v>
      </c>
      <c r="AR42" s="40">
        <f t="shared" si="45"/>
        <v>1970.45</v>
      </c>
      <c r="AS42" s="40">
        <f t="shared" si="45"/>
        <v>1970.45</v>
      </c>
      <c r="AT42" s="40">
        <f t="shared" si="45"/>
        <v>1970.45</v>
      </c>
      <c r="AU42" s="40">
        <f t="shared" si="45"/>
        <v>1970.45</v>
      </c>
      <c r="AV42" s="40">
        <f t="shared" si="45"/>
        <v>1970.45</v>
      </c>
      <c r="AW42" s="40">
        <f t="shared" si="45"/>
        <v>1970.45</v>
      </c>
      <c r="AX42" s="40">
        <f t="shared" si="45"/>
        <v>1970.45</v>
      </c>
      <c r="AY42" s="40">
        <f t="shared" si="45"/>
        <v>1970.45</v>
      </c>
      <c r="AZ42" s="40">
        <f t="shared" si="45"/>
        <v>1970.45</v>
      </c>
      <c r="BA42" s="40">
        <f t="shared" si="45"/>
        <v>1970.45</v>
      </c>
      <c r="BB42" s="40">
        <f t="shared" si="45"/>
        <v>1970.45</v>
      </c>
      <c r="BC42" s="40">
        <f t="shared" si="45"/>
        <v>1970.45</v>
      </c>
      <c r="BD42" s="40">
        <f t="shared" si="45"/>
        <v>1970.45</v>
      </c>
      <c r="BE42" s="40">
        <f t="shared" si="45"/>
        <v>1970.45</v>
      </c>
      <c r="BF42" s="40">
        <f t="shared" si="45"/>
        <v>1970.45</v>
      </c>
      <c r="BG42" s="40">
        <f t="shared" si="45"/>
        <v>1970.45</v>
      </c>
      <c r="BH42" s="40">
        <f t="shared" si="45"/>
        <v>1970.45</v>
      </c>
      <c r="BI42" s="40">
        <f t="shared" si="45"/>
        <v>1970.45</v>
      </c>
      <c r="BJ42" s="40">
        <f t="shared" si="45"/>
        <v>1970.45</v>
      </c>
      <c r="BK42" s="40">
        <f t="shared" si="45"/>
        <v>1970.45</v>
      </c>
      <c r="BL42" s="40">
        <f t="shared" si="45"/>
        <v>1970.45</v>
      </c>
      <c r="BM42" s="40">
        <f t="shared" si="45"/>
        <v>1970.45</v>
      </c>
      <c r="BN42" s="40">
        <f t="shared" ref="BN42:CS42" si="46">SUM(BN43:BN46)</f>
        <v>1970.45</v>
      </c>
      <c r="BO42" s="40">
        <f t="shared" si="46"/>
        <v>1970.45</v>
      </c>
      <c r="BP42" s="40">
        <f t="shared" si="46"/>
        <v>1970.45</v>
      </c>
      <c r="BQ42" s="40">
        <f t="shared" si="46"/>
        <v>1970.45</v>
      </c>
      <c r="BR42" s="40">
        <f t="shared" si="46"/>
        <v>1970.45</v>
      </c>
      <c r="BS42" s="40">
        <f t="shared" si="46"/>
        <v>1970.45</v>
      </c>
      <c r="BT42" s="40">
        <f t="shared" si="46"/>
        <v>1970.45</v>
      </c>
      <c r="BU42" s="40">
        <f t="shared" si="46"/>
        <v>1970.45</v>
      </c>
      <c r="BV42" s="40">
        <f t="shared" si="46"/>
        <v>1970.45</v>
      </c>
      <c r="BW42" s="40">
        <f t="shared" si="46"/>
        <v>1970.45</v>
      </c>
      <c r="BX42" s="40">
        <f t="shared" si="46"/>
        <v>1970.45</v>
      </c>
      <c r="BY42" s="40">
        <f t="shared" si="46"/>
        <v>1970.45</v>
      </c>
      <c r="BZ42" s="40">
        <f t="shared" si="46"/>
        <v>1970.45</v>
      </c>
      <c r="CA42" s="40">
        <f t="shared" si="46"/>
        <v>1970.45</v>
      </c>
      <c r="CB42" s="40">
        <f t="shared" si="46"/>
        <v>1970.45</v>
      </c>
      <c r="CC42" s="40">
        <f t="shared" si="46"/>
        <v>1970.45</v>
      </c>
      <c r="CD42" s="40">
        <f t="shared" si="46"/>
        <v>1970.45</v>
      </c>
      <c r="CE42" s="40">
        <f t="shared" si="46"/>
        <v>1970.45</v>
      </c>
      <c r="CF42" s="40">
        <f t="shared" si="46"/>
        <v>1970.45</v>
      </c>
      <c r="CG42" s="40">
        <f t="shared" si="46"/>
        <v>1970.45</v>
      </c>
      <c r="CH42" s="40">
        <f t="shared" si="46"/>
        <v>1970.45</v>
      </c>
      <c r="CI42" s="40">
        <f t="shared" si="46"/>
        <v>1970.45</v>
      </c>
      <c r="CJ42" s="40">
        <f t="shared" si="46"/>
        <v>1970.45</v>
      </c>
      <c r="CK42" s="40">
        <f t="shared" si="46"/>
        <v>1970.45</v>
      </c>
      <c r="CL42" s="40">
        <f t="shared" si="46"/>
        <v>1970.45</v>
      </c>
      <c r="CM42" s="40">
        <f t="shared" si="46"/>
        <v>1970.45</v>
      </c>
      <c r="CN42" s="40">
        <f t="shared" si="46"/>
        <v>1970.45</v>
      </c>
      <c r="CO42" s="40">
        <f t="shared" si="46"/>
        <v>1970.45</v>
      </c>
      <c r="CP42" s="40">
        <f t="shared" si="46"/>
        <v>1970.45</v>
      </c>
      <c r="CQ42" s="40">
        <f t="shared" si="46"/>
        <v>1970.45</v>
      </c>
      <c r="CR42" s="40">
        <f t="shared" si="46"/>
        <v>1970.45</v>
      </c>
      <c r="CS42" s="91">
        <f t="shared" si="46"/>
        <v>1970.45</v>
      </c>
      <c r="CT42" s="38">
        <f t="shared" si="20"/>
        <v>189163.20000000022</v>
      </c>
      <c r="CU42" s="150"/>
    </row>
    <row r="43" spans="1:99">
      <c r="A43" s="78" t="s">
        <v>43</v>
      </c>
      <c r="B43" s="42">
        <v>1131</v>
      </c>
      <c r="C43" s="43">
        <v>1131</v>
      </c>
      <c r="D43" s="43">
        <v>1131</v>
      </c>
      <c r="E43" s="43">
        <v>1131</v>
      </c>
      <c r="F43" s="43">
        <v>1131</v>
      </c>
      <c r="G43" s="43">
        <v>1131</v>
      </c>
      <c r="H43" s="43">
        <v>1131</v>
      </c>
      <c r="I43" s="43">
        <v>1131</v>
      </c>
      <c r="J43" s="43">
        <v>1131</v>
      </c>
      <c r="K43" s="43">
        <v>1131</v>
      </c>
      <c r="L43" s="43">
        <v>1131</v>
      </c>
      <c r="M43" s="43">
        <v>1131</v>
      </c>
      <c r="N43" s="43">
        <v>1131</v>
      </c>
      <c r="O43" s="43">
        <v>1131</v>
      </c>
      <c r="P43" s="43">
        <v>1131</v>
      </c>
      <c r="Q43" s="43">
        <v>1131</v>
      </c>
      <c r="R43" s="43">
        <v>1131</v>
      </c>
      <c r="S43" s="43">
        <v>1131</v>
      </c>
      <c r="T43" s="43">
        <v>1131</v>
      </c>
      <c r="U43" s="43">
        <v>1131</v>
      </c>
      <c r="V43" s="43">
        <v>1131</v>
      </c>
      <c r="W43" s="43">
        <v>1131</v>
      </c>
      <c r="X43" s="43">
        <v>1131</v>
      </c>
      <c r="Y43" s="43">
        <v>1131</v>
      </c>
      <c r="Z43" s="43">
        <v>1131</v>
      </c>
      <c r="AA43" s="43">
        <v>1131</v>
      </c>
      <c r="AB43" s="43">
        <v>1131</v>
      </c>
      <c r="AC43" s="43">
        <v>1131</v>
      </c>
      <c r="AD43" s="43">
        <v>1131</v>
      </c>
      <c r="AE43" s="43">
        <v>1131</v>
      </c>
      <c r="AF43" s="43">
        <v>1131</v>
      </c>
      <c r="AG43" s="43">
        <v>1131</v>
      </c>
      <c r="AH43" s="43">
        <v>1131</v>
      </c>
      <c r="AI43" s="43">
        <v>1131</v>
      </c>
      <c r="AJ43" s="43">
        <v>1131</v>
      </c>
      <c r="AK43" s="43">
        <v>1131</v>
      </c>
      <c r="AL43" s="43">
        <v>1131</v>
      </c>
      <c r="AM43" s="43">
        <v>1131</v>
      </c>
      <c r="AN43" s="43">
        <v>1131</v>
      </c>
      <c r="AO43" s="43">
        <v>1131</v>
      </c>
      <c r="AP43" s="43">
        <v>1131</v>
      </c>
      <c r="AQ43" s="43">
        <v>1131</v>
      </c>
      <c r="AR43" s="43">
        <v>1131</v>
      </c>
      <c r="AS43" s="43">
        <v>1131</v>
      </c>
      <c r="AT43" s="43">
        <v>1131</v>
      </c>
      <c r="AU43" s="43">
        <v>1131</v>
      </c>
      <c r="AV43" s="43">
        <v>1131</v>
      </c>
      <c r="AW43" s="43">
        <v>1131</v>
      </c>
      <c r="AX43" s="43">
        <v>1131</v>
      </c>
      <c r="AY43" s="43">
        <v>1131</v>
      </c>
      <c r="AZ43" s="43">
        <v>1131</v>
      </c>
      <c r="BA43" s="43">
        <v>1131</v>
      </c>
      <c r="BB43" s="43">
        <v>1131</v>
      </c>
      <c r="BC43" s="43">
        <v>1131</v>
      </c>
      <c r="BD43" s="43">
        <v>1131</v>
      </c>
      <c r="BE43" s="43">
        <v>1131</v>
      </c>
      <c r="BF43" s="43">
        <v>1131</v>
      </c>
      <c r="BG43" s="43">
        <v>1131</v>
      </c>
      <c r="BH43" s="43">
        <v>1131</v>
      </c>
      <c r="BI43" s="43">
        <v>1131</v>
      </c>
      <c r="BJ43" s="43">
        <v>1131</v>
      </c>
      <c r="BK43" s="43">
        <v>1131</v>
      </c>
      <c r="BL43" s="43">
        <v>1131</v>
      </c>
      <c r="BM43" s="43">
        <v>1131</v>
      </c>
      <c r="BN43" s="43">
        <v>1131</v>
      </c>
      <c r="BO43" s="43">
        <v>1131</v>
      </c>
      <c r="BP43" s="43">
        <v>1131</v>
      </c>
      <c r="BQ43" s="43">
        <v>1131</v>
      </c>
      <c r="BR43" s="43">
        <v>1131</v>
      </c>
      <c r="BS43" s="43">
        <v>1131</v>
      </c>
      <c r="BT43" s="43">
        <v>1131</v>
      </c>
      <c r="BU43" s="43">
        <v>1131</v>
      </c>
      <c r="BV43" s="43">
        <v>1131</v>
      </c>
      <c r="BW43" s="43">
        <v>1131</v>
      </c>
      <c r="BX43" s="43">
        <v>1131</v>
      </c>
      <c r="BY43" s="43">
        <v>1131</v>
      </c>
      <c r="BZ43" s="43">
        <v>1131</v>
      </c>
      <c r="CA43" s="43">
        <v>1131</v>
      </c>
      <c r="CB43" s="43">
        <v>1131</v>
      </c>
      <c r="CC43" s="43">
        <v>1131</v>
      </c>
      <c r="CD43" s="43">
        <v>1131</v>
      </c>
      <c r="CE43" s="43">
        <v>1131</v>
      </c>
      <c r="CF43" s="43">
        <v>1131</v>
      </c>
      <c r="CG43" s="43">
        <v>1131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20"/>
        <v>108576</v>
      </c>
      <c r="CU43" s="152"/>
    </row>
    <row r="44" spans="1:99">
      <c r="A44" s="25" t="s">
        <v>44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20"/>
        <v>25867.200000000044</v>
      </c>
      <c r="CU44" s="152"/>
    </row>
    <row r="45" spans="1:99">
      <c r="A45" s="25" t="s">
        <v>45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20"/>
        <v>54720</v>
      </c>
      <c r="CU45" s="152"/>
    </row>
    <row r="46" spans="1:99" hidden="1">
      <c r="A46" s="57" t="s">
        <v>46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20"/>
        <v>0</v>
      </c>
      <c r="CU46" s="152"/>
    </row>
    <row r="47" spans="1:99">
      <c r="A47" s="95" t="s">
        <v>47</v>
      </c>
      <c r="B47" s="53">
        <f t="shared" ref="B47:AG47" si="47">SUM(B48:B51)</f>
        <v>48.849999999999994</v>
      </c>
      <c r="C47" s="54">
        <f t="shared" si="47"/>
        <v>56.129999999999995</v>
      </c>
      <c r="D47" s="54">
        <f t="shared" si="47"/>
        <v>63.629999999999995</v>
      </c>
      <c r="E47" s="54">
        <f t="shared" si="47"/>
        <v>51.959999999999994</v>
      </c>
      <c r="F47" s="54">
        <f t="shared" si="47"/>
        <v>57.84</v>
      </c>
      <c r="G47" s="54">
        <f t="shared" si="47"/>
        <v>61.67</v>
      </c>
      <c r="H47" s="54">
        <f t="shared" si="47"/>
        <v>58.18</v>
      </c>
      <c r="I47" s="54">
        <f t="shared" si="47"/>
        <v>59.669999999999995</v>
      </c>
      <c r="J47" s="54">
        <f t="shared" si="47"/>
        <v>54.01</v>
      </c>
      <c r="K47" s="54">
        <f t="shared" si="47"/>
        <v>52.82</v>
      </c>
      <c r="L47" s="54">
        <f t="shared" si="47"/>
        <v>72.19</v>
      </c>
      <c r="M47" s="54">
        <f t="shared" si="47"/>
        <v>84.09</v>
      </c>
      <c r="N47" s="54">
        <f t="shared" si="47"/>
        <v>77.680000000000007</v>
      </c>
      <c r="O47" s="54">
        <f t="shared" si="47"/>
        <v>81.81</v>
      </c>
      <c r="P47" s="54">
        <f t="shared" si="47"/>
        <v>95.460000000000008</v>
      </c>
      <c r="Q47" s="54">
        <f t="shared" si="47"/>
        <v>100.97999999999999</v>
      </c>
      <c r="R47" s="54">
        <f t="shared" si="47"/>
        <v>100.98</v>
      </c>
      <c r="S47" s="54">
        <f t="shared" si="47"/>
        <v>98.43</v>
      </c>
      <c r="T47" s="54">
        <f t="shared" si="47"/>
        <v>95.210000000000008</v>
      </c>
      <c r="U47" s="54">
        <f t="shared" si="47"/>
        <v>100.18</v>
      </c>
      <c r="V47" s="54">
        <f t="shared" si="47"/>
        <v>101.58</v>
      </c>
      <c r="W47" s="54">
        <f t="shared" si="47"/>
        <v>102.24</v>
      </c>
      <c r="X47" s="54">
        <f t="shared" si="47"/>
        <v>91.84</v>
      </c>
      <c r="Y47" s="54">
        <f t="shared" si="47"/>
        <v>88.23</v>
      </c>
      <c r="Z47" s="54">
        <f t="shared" si="47"/>
        <v>93.27</v>
      </c>
      <c r="AA47" s="54">
        <f t="shared" si="47"/>
        <v>122.33999999999999</v>
      </c>
      <c r="AB47" s="54">
        <f t="shared" si="47"/>
        <v>150.36682296229515</v>
      </c>
      <c r="AC47" s="54">
        <f t="shared" si="47"/>
        <v>200.63169551271147</v>
      </c>
      <c r="AD47" s="54">
        <f t="shared" si="47"/>
        <v>275.78607741279734</v>
      </c>
      <c r="AE47" s="54">
        <f t="shared" si="47"/>
        <v>366.44559110558725</v>
      </c>
      <c r="AF47" s="54">
        <f t="shared" si="47"/>
        <v>491.99762067708019</v>
      </c>
      <c r="AG47" s="54">
        <f t="shared" si="47"/>
        <v>675.98711910781572</v>
      </c>
      <c r="AH47" s="54">
        <f t="shared" ref="AH47:BM47" si="48">SUM(AH48:AH51)</f>
        <v>820.49295342814128</v>
      </c>
      <c r="AI47" s="54">
        <f t="shared" si="48"/>
        <v>993.29061985417331</v>
      </c>
      <c r="AJ47" s="54">
        <f t="shared" si="48"/>
        <v>1186.1646565107467</v>
      </c>
      <c r="AK47" s="54">
        <f t="shared" si="48"/>
        <v>1383.1145653636952</v>
      </c>
      <c r="AL47" s="54">
        <f t="shared" si="48"/>
        <v>1512.1590721457674</v>
      </c>
      <c r="AM47" s="54">
        <f t="shared" si="48"/>
        <v>1672.2917288808467</v>
      </c>
      <c r="AN47" s="54">
        <f t="shared" si="48"/>
        <v>1859.4281096316267</v>
      </c>
      <c r="AO47" s="54">
        <f t="shared" si="48"/>
        <v>2022.0744644672159</v>
      </c>
      <c r="AP47" s="54">
        <f t="shared" si="48"/>
        <v>2154.9398910126647</v>
      </c>
      <c r="AQ47" s="54">
        <f t="shared" si="48"/>
        <v>2292.1006977007514</v>
      </c>
      <c r="AR47" s="54">
        <f t="shared" si="48"/>
        <v>2407.5170539450628</v>
      </c>
      <c r="AS47" s="54">
        <f t="shared" si="48"/>
        <v>2512.5259428398585</v>
      </c>
      <c r="AT47" s="54">
        <f t="shared" si="48"/>
        <v>2641.5587118581539</v>
      </c>
      <c r="AU47" s="54">
        <f t="shared" si="48"/>
        <v>2743.168718295753</v>
      </c>
      <c r="AV47" s="54">
        <f t="shared" si="48"/>
        <v>2783.409745228415</v>
      </c>
      <c r="AW47" s="54">
        <f t="shared" si="48"/>
        <v>2878.7702844185646</v>
      </c>
      <c r="AX47" s="54">
        <f t="shared" si="48"/>
        <v>2876.1251798912999</v>
      </c>
      <c r="AY47" s="54">
        <f t="shared" si="48"/>
        <v>2846.318185484728</v>
      </c>
      <c r="AZ47" s="54">
        <f t="shared" si="48"/>
        <v>2796.0333791283565</v>
      </c>
      <c r="BA47" s="54">
        <f t="shared" si="48"/>
        <v>2720.4373822307375</v>
      </c>
      <c r="BB47" s="54">
        <f t="shared" si="48"/>
        <v>2663.0672156664909</v>
      </c>
      <c r="BC47" s="54">
        <f t="shared" si="48"/>
        <v>2664.2252779065411</v>
      </c>
      <c r="BD47" s="54">
        <f t="shared" si="48"/>
        <v>2647.927461969789</v>
      </c>
      <c r="BE47" s="54">
        <f t="shared" si="48"/>
        <v>2620.0833700487365</v>
      </c>
      <c r="BF47" s="54">
        <f t="shared" si="48"/>
        <v>2590.7790742402462</v>
      </c>
      <c r="BG47" s="54">
        <f t="shared" si="48"/>
        <v>2542.6649982670046</v>
      </c>
      <c r="BH47" s="54">
        <f t="shared" si="48"/>
        <v>2489.265494307695</v>
      </c>
      <c r="BI47" s="54">
        <f t="shared" si="48"/>
        <v>2444.750366448784</v>
      </c>
      <c r="BJ47" s="54">
        <f t="shared" si="48"/>
        <v>2291.2720015352429</v>
      </c>
      <c r="BK47" s="54">
        <f t="shared" si="48"/>
        <v>2075.6036340753676</v>
      </c>
      <c r="BL47" s="54">
        <f t="shared" si="48"/>
        <v>1923.4991087991511</v>
      </c>
      <c r="BM47" s="54">
        <f t="shared" si="48"/>
        <v>1751.8747201850369</v>
      </c>
      <c r="BN47" s="54">
        <f t="shared" ref="BN47:CS47" si="49">SUM(BN48:BN51)</f>
        <v>1604.7738217970418</v>
      </c>
      <c r="BO47" s="54">
        <f t="shared" si="49"/>
        <v>1420.998328914018</v>
      </c>
      <c r="BP47" s="54">
        <f t="shared" si="49"/>
        <v>1274.7531184401339</v>
      </c>
      <c r="BQ47" s="54">
        <f t="shared" si="49"/>
        <v>1060.7244162197733</v>
      </c>
      <c r="BR47" s="54">
        <f t="shared" si="49"/>
        <v>880.67676373212782</v>
      </c>
      <c r="BS47" s="54">
        <f t="shared" si="49"/>
        <v>677.17016623465827</v>
      </c>
      <c r="BT47" s="54">
        <f t="shared" si="49"/>
        <v>491.26934857979433</v>
      </c>
      <c r="BU47" s="54">
        <f t="shared" si="49"/>
        <v>343.18308040460659</v>
      </c>
      <c r="BV47" s="54">
        <f t="shared" si="49"/>
        <v>240.83164615955465</v>
      </c>
      <c r="BW47" s="54">
        <f t="shared" si="49"/>
        <v>162.78778204765632</v>
      </c>
      <c r="BX47" s="54">
        <f t="shared" si="49"/>
        <v>93.76</v>
      </c>
      <c r="BY47" s="54">
        <f t="shared" si="49"/>
        <v>61.730000000000004</v>
      </c>
      <c r="BZ47" s="54">
        <f t="shared" si="49"/>
        <v>62.04</v>
      </c>
      <c r="CA47" s="54">
        <f t="shared" si="49"/>
        <v>66.010000000000005</v>
      </c>
      <c r="CB47" s="54">
        <f t="shared" si="49"/>
        <v>72.94</v>
      </c>
      <c r="CC47" s="54">
        <f t="shared" si="49"/>
        <v>77.789999999999992</v>
      </c>
      <c r="CD47" s="54">
        <f t="shared" si="49"/>
        <v>76.36</v>
      </c>
      <c r="CE47" s="54">
        <f t="shared" si="49"/>
        <v>71.900000000000006</v>
      </c>
      <c r="CF47" s="54">
        <f t="shared" si="49"/>
        <v>66.56</v>
      </c>
      <c r="CG47" s="54">
        <f t="shared" si="49"/>
        <v>70.28</v>
      </c>
      <c r="CH47" s="54">
        <f t="shared" si="49"/>
        <v>65.66</v>
      </c>
      <c r="CI47" s="54">
        <f t="shared" si="49"/>
        <v>67.55</v>
      </c>
      <c r="CJ47" s="54">
        <f t="shared" si="49"/>
        <v>71.209999999999994</v>
      </c>
      <c r="CK47" s="54">
        <f t="shared" si="49"/>
        <v>74.16</v>
      </c>
      <c r="CL47" s="54">
        <f t="shared" si="49"/>
        <v>78.710000000000008</v>
      </c>
      <c r="CM47" s="54">
        <f t="shared" si="49"/>
        <v>83.44</v>
      </c>
      <c r="CN47" s="54">
        <f t="shared" si="49"/>
        <v>80.41</v>
      </c>
      <c r="CO47" s="54">
        <f t="shared" si="49"/>
        <v>77.539999999999992</v>
      </c>
      <c r="CP47" s="54">
        <f t="shared" si="49"/>
        <v>80.08</v>
      </c>
      <c r="CQ47" s="54">
        <f t="shared" si="49"/>
        <v>76.73</v>
      </c>
      <c r="CR47" s="54">
        <f t="shared" si="49"/>
        <v>74.52</v>
      </c>
      <c r="CS47" s="96">
        <f t="shared" si="49"/>
        <v>72.39</v>
      </c>
      <c r="CT47" s="38">
        <f t="shared" si="20"/>
        <v>85818.357465074281</v>
      </c>
      <c r="CU47" s="150"/>
    </row>
    <row r="48" spans="1:99">
      <c r="A48" s="26" t="s">
        <v>48</v>
      </c>
      <c r="B48" s="42">
        <f t="shared" ref="B48:AG48" si="50">B21</f>
        <v>0</v>
      </c>
      <c r="C48" s="43">
        <f t="shared" si="50"/>
        <v>0</v>
      </c>
      <c r="D48" s="43">
        <f t="shared" si="50"/>
        <v>0</v>
      </c>
      <c r="E48" s="43">
        <f t="shared" si="50"/>
        <v>0</v>
      </c>
      <c r="F48" s="43">
        <f t="shared" si="50"/>
        <v>0</v>
      </c>
      <c r="G48" s="43">
        <f t="shared" si="50"/>
        <v>0</v>
      </c>
      <c r="H48" s="43">
        <f t="shared" si="50"/>
        <v>0</v>
      </c>
      <c r="I48" s="43">
        <f t="shared" si="50"/>
        <v>0</v>
      </c>
      <c r="J48" s="43">
        <f t="shared" si="50"/>
        <v>0</v>
      </c>
      <c r="K48" s="43">
        <f t="shared" si="50"/>
        <v>0</v>
      </c>
      <c r="L48" s="43">
        <f t="shared" si="50"/>
        <v>0</v>
      </c>
      <c r="M48" s="43">
        <f t="shared" si="50"/>
        <v>0</v>
      </c>
      <c r="N48" s="43">
        <f t="shared" si="50"/>
        <v>0</v>
      </c>
      <c r="O48" s="43">
        <f t="shared" si="50"/>
        <v>0</v>
      </c>
      <c r="P48" s="43">
        <f t="shared" si="50"/>
        <v>0</v>
      </c>
      <c r="Q48" s="43">
        <f t="shared" si="50"/>
        <v>0</v>
      </c>
      <c r="R48" s="43">
        <f t="shared" si="50"/>
        <v>0</v>
      </c>
      <c r="S48" s="43">
        <f t="shared" si="50"/>
        <v>0</v>
      </c>
      <c r="T48" s="43">
        <f t="shared" si="50"/>
        <v>0</v>
      </c>
      <c r="U48" s="43">
        <f t="shared" si="50"/>
        <v>0</v>
      </c>
      <c r="V48" s="43">
        <f t="shared" si="50"/>
        <v>0</v>
      </c>
      <c r="W48" s="43">
        <f t="shared" si="50"/>
        <v>0</v>
      </c>
      <c r="X48" s="43">
        <f t="shared" si="50"/>
        <v>0.09</v>
      </c>
      <c r="Y48" s="43">
        <f t="shared" si="50"/>
        <v>1.54</v>
      </c>
      <c r="Z48" s="43">
        <f t="shared" si="50"/>
        <v>5.13</v>
      </c>
      <c r="AA48" s="43">
        <f t="shared" si="50"/>
        <v>27.77</v>
      </c>
      <c r="AB48" s="43">
        <f t="shared" si="50"/>
        <v>60.91</v>
      </c>
      <c r="AC48" s="43">
        <f t="shared" si="50"/>
        <v>111.24</v>
      </c>
      <c r="AD48" s="43">
        <f t="shared" si="50"/>
        <v>178.57</v>
      </c>
      <c r="AE48" s="43">
        <f t="shared" si="50"/>
        <v>257.11</v>
      </c>
      <c r="AF48" s="43">
        <f t="shared" si="50"/>
        <v>363.82</v>
      </c>
      <c r="AG48" s="43">
        <f t="shared" si="50"/>
        <v>494.7</v>
      </c>
      <c r="AH48" s="43">
        <f t="shared" ref="AH48:BM48" si="51">AH21</f>
        <v>605.41</v>
      </c>
      <c r="AI48" s="43">
        <f t="shared" si="51"/>
        <v>748.36</v>
      </c>
      <c r="AJ48" s="43">
        <f t="shared" si="51"/>
        <v>880.78</v>
      </c>
      <c r="AK48" s="43">
        <f t="shared" si="51"/>
        <v>1013.5300000000001</v>
      </c>
      <c r="AL48" s="43">
        <f t="shared" si="51"/>
        <v>1079.96</v>
      </c>
      <c r="AM48" s="43">
        <f t="shared" si="51"/>
        <v>1184</v>
      </c>
      <c r="AN48" s="43">
        <f t="shared" si="51"/>
        <v>1307.69</v>
      </c>
      <c r="AO48" s="43">
        <f t="shared" si="51"/>
        <v>1405.25</v>
      </c>
      <c r="AP48" s="43">
        <f t="shared" si="51"/>
        <v>1502.24</v>
      </c>
      <c r="AQ48" s="43">
        <f t="shared" si="51"/>
        <v>1587.64</v>
      </c>
      <c r="AR48" s="43">
        <f t="shared" si="51"/>
        <v>1588.84</v>
      </c>
      <c r="AS48" s="43">
        <f t="shared" si="51"/>
        <v>1640.8400000000001</v>
      </c>
      <c r="AT48" s="43">
        <f t="shared" si="51"/>
        <v>1680.83</v>
      </c>
      <c r="AU48" s="43">
        <f t="shared" si="51"/>
        <v>1717.76</v>
      </c>
      <c r="AV48" s="43">
        <f t="shared" si="51"/>
        <v>1740.48</v>
      </c>
      <c r="AW48" s="43">
        <f t="shared" si="51"/>
        <v>1811.8300000000002</v>
      </c>
      <c r="AX48" s="43">
        <f t="shared" si="51"/>
        <v>1821.51</v>
      </c>
      <c r="AY48" s="43">
        <f t="shared" si="51"/>
        <v>1825.54</v>
      </c>
      <c r="AZ48" s="43">
        <f t="shared" si="51"/>
        <v>1808.98</v>
      </c>
      <c r="BA48" s="43">
        <f t="shared" si="51"/>
        <v>1806.26</v>
      </c>
      <c r="BB48" s="43">
        <f t="shared" si="51"/>
        <v>1794.6200000000001</v>
      </c>
      <c r="BC48" s="43">
        <f t="shared" si="51"/>
        <v>1774.9099999999999</v>
      </c>
      <c r="BD48" s="43">
        <f t="shared" si="51"/>
        <v>1746.5600000000002</v>
      </c>
      <c r="BE48" s="43">
        <f t="shared" si="51"/>
        <v>1715.4</v>
      </c>
      <c r="BF48" s="43">
        <f t="shared" si="51"/>
        <v>1676.58</v>
      </c>
      <c r="BG48" s="43">
        <f t="shared" si="51"/>
        <v>1629.41</v>
      </c>
      <c r="BH48" s="43">
        <f t="shared" si="51"/>
        <v>1570.66</v>
      </c>
      <c r="BI48" s="43">
        <f t="shared" si="51"/>
        <v>1508.4199999999998</v>
      </c>
      <c r="BJ48" s="43">
        <f t="shared" si="51"/>
        <v>1432.98</v>
      </c>
      <c r="BK48" s="43">
        <f t="shared" si="51"/>
        <v>1341.1000000000001</v>
      </c>
      <c r="BL48" s="43">
        <f t="shared" si="51"/>
        <v>1298.3100000000002</v>
      </c>
      <c r="BM48" s="43">
        <f t="shared" si="51"/>
        <v>1179.04</v>
      </c>
      <c r="BN48" s="43">
        <f t="shared" ref="BN48:CS48" si="52">BN21</f>
        <v>1065.79</v>
      </c>
      <c r="BO48" s="43">
        <f t="shared" si="52"/>
        <v>960.54000000000008</v>
      </c>
      <c r="BP48" s="43">
        <f t="shared" si="52"/>
        <v>864.1</v>
      </c>
      <c r="BQ48" s="43">
        <f t="shared" si="52"/>
        <v>745.46999999999991</v>
      </c>
      <c r="BR48" s="43">
        <f t="shared" si="52"/>
        <v>630.52</v>
      </c>
      <c r="BS48" s="43">
        <f t="shared" si="52"/>
        <v>493.2</v>
      </c>
      <c r="BT48" s="43">
        <f t="shared" si="52"/>
        <v>377.1</v>
      </c>
      <c r="BU48" s="43">
        <f t="shared" si="52"/>
        <v>269.36</v>
      </c>
      <c r="BV48" s="43">
        <f t="shared" si="52"/>
        <v>187.75</v>
      </c>
      <c r="BW48" s="43">
        <f t="shared" si="52"/>
        <v>116.29</v>
      </c>
      <c r="BX48" s="43">
        <f t="shared" si="52"/>
        <v>52.41</v>
      </c>
      <c r="BY48" s="43">
        <f t="shared" si="52"/>
        <v>12.5</v>
      </c>
      <c r="BZ48" s="43">
        <f t="shared" si="52"/>
        <v>2.79</v>
      </c>
      <c r="CA48" s="43">
        <f t="shared" si="52"/>
        <v>1.1399999999999999</v>
      </c>
      <c r="CB48" s="43">
        <f t="shared" si="52"/>
        <v>0</v>
      </c>
      <c r="CC48" s="43">
        <f t="shared" si="52"/>
        <v>0</v>
      </c>
      <c r="CD48" s="43">
        <f t="shared" si="52"/>
        <v>0</v>
      </c>
      <c r="CE48" s="43">
        <f t="shared" si="52"/>
        <v>0</v>
      </c>
      <c r="CF48" s="43">
        <f t="shared" si="52"/>
        <v>0</v>
      </c>
      <c r="CG48" s="43">
        <f t="shared" si="52"/>
        <v>0</v>
      </c>
      <c r="CH48" s="43">
        <f t="shared" si="52"/>
        <v>0</v>
      </c>
      <c r="CI48" s="43">
        <f t="shared" si="52"/>
        <v>0</v>
      </c>
      <c r="CJ48" s="43">
        <f t="shared" si="52"/>
        <v>0</v>
      </c>
      <c r="CK48" s="43">
        <f t="shared" si="52"/>
        <v>0</v>
      </c>
      <c r="CL48" s="43">
        <f t="shared" si="52"/>
        <v>0</v>
      </c>
      <c r="CM48" s="43">
        <f t="shared" si="52"/>
        <v>0</v>
      </c>
      <c r="CN48" s="43">
        <f t="shared" si="52"/>
        <v>0</v>
      </c>
      <c r="CO48" s="43">
        <f t="shared" si="52"/>
        <v>0</v>
      </c>
      <c r="CP48" s="43">
        <f t="shared" si="52"/>
        <v>0</v>
      </c>
      <c r="CQ48" s="43">
        <f t="shared" si="52"/>
        <v>0</v>
      </c>
      <c r="CR48" s="43">
        <f t="shared" si="52"/>
        <v>0</v>
      </c>
      <c r="CS48" s="92">
        <f t="shared" si="52"/>
        <v>0</v>
      </c>
      <c r="CT48" s="30">
        <f t="shared" ref="CT48:CT51" si="53">SUM(B48:CS48)</f>
        <v>54705.560000000005</v>
      </c>
      <c r="CU48" s="152"/>
    </row>
    <row r="49" spans="1:102">
      <c r="A49" s="30" t="s">
        <v>49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9.436822962295123</v>
      </c>
      <c r="AC49" s="1">
        <v>15.861695512711469</v>
      </c>
      <c r="AD49" s="1">
        <v>27.266077412797372</v>
      </c>
      <c r="AE49" s="1">
        <v>47.02559110558726</v>
      </c>
      <c r="AF49" s="1">
        <v>61.777620677080229</v>
      </c>
      <c r="AG49" s="1">
        <v>93.397119107815698</v>
      </c>
      <c r="AH49" s="1">
        <v>120.40295342814129</v>
      </c>
      <c r="AI49" s="1">
        <v>156.32061985417323</v>
      </c>
      <c r="AJ49" s="1">
        <v>211.6746565107467</v>
      </c>
      <c r="AK49" s="1">
        <v>283.58456536369511</v>
      </c>
      <c r="AL49" s="1">
        <v>349.51907214576727</v>
      </c>
      <c r="AM49" s="1">
        <v>411.49172888084649</v>
      </c>
      <c r="AN49" s="1">
        <v>474.78810963162687</v>
      </c>
      <c r="AO49" s="1">
        <v>545.23446446721562</v>
      </c>
      <c r="AP49" s="1">
        <v>591.21989101266479</v>
      </c>
      <c r="AQ49" s="1">
        <v>649.23069770075108</v>
      </c>
      <c r="AR49" s="1">
        <v>763.07705394506297</v>
      </c>
      <c r="AS49" s="1">
        <v>816.2159428398586</v>
      </c>
      <c r="AT49" s="1">
        <v>900.51871185815378</v>
      </c>
      <c r="AU49" s="1">
        <v>964.45871829575333</v>
      </c>
      <c r="AV49" s="1">
        <v>987.3097452284153</v>
      </c>
      <c r="AW49" s="1">
        <v>1015.3702844185642</v>
      </c>
      <c r="AX49" s="1">
        <v>1002.5251798912998</v>
      </c>
      <c r="AY49" s="1">
        <v>968.24818548472854</v>
      </c>
      <c r="AZ49" s="1">
        <v>938.20337912835657</v>
      </c>
      <c r="BA49" s="1">
        <v>862.5273822307372</v>
      </c>
      <c r="BB49" s="1">
        <v>814.95721566649092</v>
      </c>
      <c r="BC49" s="1">
        <v>835.19527790654161</v>
      </c>
      <c r="BD49" s="1">
        <v>840.52746196978842</v>
      </c>
      <c r="BE49" s="1">
        <v>847.18337004873649</v>
      </c>
      <c r="BF49" s="1">
        <v>863.32907424024643</v>
      </c>
      <c r="BG49" s="1">
        <v>865.58499826700461</v>
      </c>
      <c r="BH49" s="1">
        <v>869.01549430769501</v>
      </c>
      <c r="BI49" s="1">
        <v>880.9103664487842</v>
      </c>
      <c r="BJ49" s="1">
        <v>803.89200153524257</v>
      </c>
      <c r="BK49" s="1">
        <v>680.8136340753673</v>
      </c>
      <c r="BL49" s="1">
        <v>573.21910879915117</v>
      </c>
      <c r="BM49" s="1">
        <v>521.44472018503711</v>
      </c>
      <c r="BN49" s="1">
        <v>488.7338217970418</v>
      </c>
      <c r="BO49" s="1">
        <v>414.28832891401794</v>
      </c>
      <c r="BP49" s="1">
        <v>370.04311844013409</v>
      </c>
      <c r="BQ49" s="1">
        <v>274.59441621977356</v>
      </c>
      <c r="BR49" s="1">
        <v>211.30676373212785</v>
      </c>
      <c r="BS49" s="1">
        <v>145.54016623465822</v>
      </c>
      <c r="BT49" s="1">
        <v>73.259348579794349</v>
      </c>
      <c r="BU49" s="1">
        <v>35.693080404606576</v>
      </c>
      <c r="BV49" s="1">
        <v>13.451646159554652</v>
      </c>
      <c r="BW49" s="1">
        <v>4.0177820476563095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3"/>
        <v>24693.687465074305</v>
      </c>
      <c r="CU49" s="152"/>
    </row>
    <row r="50" spans="1:102">
      <c r="A50" s="30" t="s">
        <v>50</v>
      </c>
      <c r="B50" s="45">
        <v>39.65</v>
      </c>
      <c r="C50" s="1">
        <v>48.22</v>
      </c>
      <c r="D50" s="1">
        <v>55.48</v>
      </c>
      <c r="E50" s="1">
        <v>42.94</v>
      </c>
      <c r="F50" s="1">
        <v>48.1</v>
      </c>
      <c r="G50" s="1">
        <v>52.56</v>
      </c>
      <c r="H50" s="1">
        <v>48.47</v>
      </c>
      <c r="I50" s="1">
        <v>49.91</v>
      </c>
      <c r="J50" s="1">
        <v>43.86</v>
      </c>
      <c r="K50" s="1">
        <v>43.46</v>
      </c>
      <c r="L50" s="1">
        <v>62.88</v>
      </c>
      <c r="M50" s="1">
        <v>73.510000000000005</v>
      </c>
      <c r="N50" s="1">
        <v>68.650000000000006</v>
      </c>
      <c r="O50" s="1">
        <v>73.099999999999994</v>
      </c>
      <c r="P50" s="1">
        <v>85.54</v>
      </c>
      <c r="Q50" s="1">
        <v>90.05</v>
      </c>
      <c r="R50" s="1">
        <v>90.68</v>
      </c>
      <c r="S50" s="1">
        <v>89.14</v>
      </c>
      <c r="T50" s="1">
        <v>86.95</v>
      </c>
      <c r="U50" s="1">
        <v>91.22</v>
      </c>
      <c r="V50" s="1">
        <v>91.58</v>
      </c>
      <c r="W50" s="1">
        <v>91.66</v>
      </c>
      <c r="X50" s="1">
        <v>82.06</v>
      </c>
      <c r="Y50" s="1">
        <v>77.02</v>
      </c>
      <c r="Z50" s="1">
        <v>78.52</v>
      </c>
      <c r="AA50" s="1">
        <v>84.97</v>
      </c>
      <c r="AB50" s="1">
        <v>71.91</v>
      </c>
      <c r="AC50" s="1">
        <v>64.290000000000006</v>
      </c>
      <c r="AD50" s="1">
        <v>61.5</v>
      </c>
      <c r="AE50" s="1">
        <v>54.61</v>
      </c>
      <c r="AF50" s="1">
        <v>57.94</v>
      </c>
      <c r="AG50" s="1">
        <v>79.92</v>
      </c>
      <c r="AH50" s="1">
        <v>86.82</v>
      </c>
      <c r="AI50" s="1">
        <v>80.489999999999995</v>
      </c>
      <c r="AJ50" s="1">
        <v>83.54</v>
      </c>
      <c r="AK50" s="1">
        <v>75.680000000000007</v>
      </c>
      <c r="AL50" s="1">
        <v>73.5</v>
      </c>
      <c r="AM50" s="1">
        <v>67.63</v>
      </c>
      <c r="AN50" s="1">
        <v>67.849999999999994</v>
      </c>
      <c r="AO50" s="1">
        <v>61.19</v>
      </c>
      <c r="AP50" s="1">
        <v>51.32</v>
      </c>
      <c r="AQ50" s="1">
        <v>45.63</v>
      </c>
      <c r="AR50" s="1">
        <v>46.24</v>
      </c>
      <c r="AS50" s="1">
        <v>46.2</v>
      </c>
      <c r="AT50" s="1">
        <v>49.8</v>
      </c>
      <c r="AU50" s="1">
        <v>51.14</v>
      </c>
      <c r="AV50" s="1">
        <v>46.77</v>
      </c>
      <c r="AW50" s="1">
        <v>42.05</v>
      </c>
      <c r="AX50" s="1">
        <v>42.58</v>
      </c>
      <c r="AY50" s="1">
        <v>44.95</v>
      </c>
      <c r="AZ50" s="1">
        <v>41.39</v>
      </c>
      <c r="BA50" s="1">
        <v>43.06</v>
      </c>
      <c r="BB50" s="1">
        <v>44.68</v>
      </c>
      <c r="BC50" s="1">
        <v>46</v>
      </c>
      <c r="BD50" s="1">
        <v>53.26</v>
      </c>
      <c r="BE50" s="1">
        <v>49.53</v>
      </c>
      <c r="BF50" s="1">
        <v>43.15</v>
      </c>
      <c r="BG50" s="1">
        <v>39.090000000000003</v>
      </c>
      <c r="BH50" s="1">
        <v>40.98</v>
      </c>
      <c r="BI50" s="1">
        <v>46.58</v>
      </c>
      <c r="BJ50" s="1">
        <v>44.79</v>
      </c>
      <c r="BK50" s="1">
        <v>43.57</v>
      </c>
      <c r="BL50" s="1">
        <v>41.87</v>
      </c>
      <c r="BM50" s="1">
        <v>41.1</v>
      </c>
      <c r="BN50" s="1">
        <v>39.49</v>
      </c>
      <c r="BO50" s="1">
        <v>35.840000000000003</v>
      </c>
      <c r="BP50" s="1">
        <v>30.5</v>
      </c>
      <c r="BQ50" s="1">
        <v>30.55</v>
      </c>
      <c r="BR50" s="1">
        <v>30.02</v>
      </c>
      <c r="BS50" s="1">
        <v>30.09</v>
      </c>
      <c r="BT50" s="1">
        <v>32.4</v>
      </c>
      <c r="BU50" s="1">
        <v>31.33</v>
      </c>
      <c r="BV50" s="1">
        <v>31.94</v>
      </c>
      <c r="BW50" s="1">
        <v>32.92</v>
      </c>
      <c r="BX50" s="1">
        <v>32.119999999999997</v>
      </c>
      <c r="BY50" s="1">
        <v>39.53</v>
      </c>
      <c r="BZ50" s="1">
        <v>50.19</v>
      </c>
      <c r="CA50" s="1">
        <v>56.21</v>
      </c>
      <c r="CB50" s="1">
        <v>64.59</v>
      </c>
      <c r="CC50" s="1">
        <v>69.099999999999994</v>
      </c>
      <c r="CD50" s="1">
        <v>68.239999999999995</v>
      </c>
      <c r="CE50" s="1">
        <v>63.07</v>
      </c>
      <c r="CF50" s="1">
        <v>57.89</v>
      </c>
      <c r="CG50" s="1">
        <v>60.98</v>
      </c>
      <c r="CH50" s="1">
        <v>56.45</v>
      </c>
      <c r="CI50" s="1">
        <v>56.99</v>
      </c>
      <c r="CJ50" s="1">
        <v>60.72</v>
      </c>
      <c r="CK50" s="1">
        <v>65.17</v>
      </c>
      <c r="CL50" s="1">
        <v>69.78</v>
      </c>
      <c r="CM50" s="1">
        <v>74.37</v>
      </c>
      <c r="CN50" s="1">
        <v>71.47</v>
      </c>
      <c r="CO50" s="1">
        <v>68.13</v>
      </c>
      <c r="CP50" s="1">
        <v>70.23</v>
      </c>
      <c r="CQ50" s="1">
        <v>66.67</v>
      </c>
      <c r="CR50" s="1">
        <v>64.349999999999994</v>
      </c>
      <c r="CS50" s="93">
        <v>62.7</v>
      </c>
      <c r="CT50" s="30">
        <f t="shared" si="53"/>
        <v>5536.8099999999986</v>
      </c>
      <c r="CU50" s="152"/>
    </row>
    <row r="51" spans="1:102">
      <c r="A51" s="30" t="s">
        <v>42</v>
      </c>
      <c r="B51" s="45">
        <f t="shared" ref="B51:AG51" si="54">B24</f>
        <v>9.1999999999999993</v>
      </c>
      <c r="C51" s="1">
        <f t="shared" si="54"/>
        <v>7.91</v>
      </c>
      <c r="D51" s="1">
        <f t="shared" si="54"/>
        <v>8.15</v>
      </c>
      <c r="E51" s="1">
        <f t="shared" si="54"/>
        <v>9.02</v>
      </c>
      <c r="F51" s="1">
        <f t="shared" si="54"/>
        <v>9.74</v>
      </c>
      <c r="G51" s="1">
        <f t="shared" si="54"/>
        <v>9.11</v>
      </c>
      <c r="H51" s="1">
        <f t="shared" si="54"/>
        <v>9.7100000000000009</v>
      </c>
      <c r="I51" s="1">
        <f t="shared" si="54"/>
        <v>9.76</v>
      </c>
      <c r="J51" s="1">
        <f t="shared" si="54"/>
        <v>10.15</v>
      </c>
      <c r="K51" s="1">
        <f t="shared" si="54"/>
        <v>9.36</v>
      </c>
      <c r="L51" s="1">
        <f t="shared" si="54"/>
        <v>9.31</v>
      </c>
      <c r="M51" s="1">
        <f t="shared" si="54"/>
        <v>10.58</v>
      </c>
      <c r="N51" s="1">
        <f t="shared" si="54"/>
        <v>9.0299999999999994</v>
      </c>
      <c r="O51" s="1">
        <f t="shared" si="54"/>
        <v>8.7100000000000009</v>
      </c>
      <c r="P51" s="1">
        <f t="shared" si="54"/>
        <v>9.92</v>
      </c>
      <c r="Q51" s="1">
        <f t="shared" si="54"/>
        <v>10.93</v>
      </c>
      <c r="R51" s="1">
        <f t="shared" si="54"/>
        <v>10.3</v>
      </c>
      <c r="S51" s="1">
        <f t="shared" si="54"/>
        <v>9.2899999999999991</v>
      </c>
      <c r="T51" s="1">
        <f t="shared" si="54"/>
        <v>8.26</v>
      </c>
      <c r="U51" s="1">
        <f t="shared" si="54"/>
        <v>8.9600000000000009</v>
      </c>
      <c r="V51" s="1">
        <f t="shared" si="54"/>
        <v>10</v>
      </c>
      <c r="W51" s="1">
        <f t="shared" si="54"/>
        <v>10.58</v>
      </c>
      <c r="X51" s="1">
        <f t="shared" si="54"/>
        <v>9.69</v>
      </c>
      <c r="Y51" s="1">
        <f t="shared" si="54"/>
        <v>9.67</v>
      </c>
      <c r="Z51" s="1">
        <f t="shared" si="54"/>
        <v>9.6199999999999992</v>
      </c>
      <c r="AA51" s="1">
        <f t="shared" si="54"/>
        <v>9.6</v>
      </c>
      <c r="AB51" s="1">
        <f t="shared" si="54"/>
        <v>8.11</v>
      </c>
      <c r="AC51" s="1">
        <f t="shared" si="54"/>
        <v>9.24</v>
      </c>
      <c r="AD51" s="1">
        <f t="shared" si="54"/>
        <v>8.4499999999999993</v>
      </c>
      <c r="AE51" s="1">
        <f t="shared" si="54"/>
        <v>7.7</v>
      </c>
      <c r="AF51" s="1">
        <f t="shared" si="54"/>
        <v>8.4600000000000009</v>
      </c>
      <c r="AG51" s="1">
        <f t="shared" si="54"/>
        <v>7.97</v>
      </c>
      <c r="AH51" s="1">
        <f t="shared" ref="AH51:BM51" si="55">AH24</f>
        <v>7.86</v>
      </c>
      <c r="AI51" s="1">
        <f t="shared" si="55"/>
        <v>8.1199999999999992</v>
      </c>
      <c r="AJ51" s="1">
        <f t="shared" si="55"/>
        <v>10.17</v>
      </c>
      <c r="AK51" s="1">
        <f t="shared" si="55"/>
        <v>10.32</v>
      </c>
      <c r="AL51" s="1">
        <f t="shared" si="55"/>
        <v>9.18</v>
      </c>
      <c r="AM51" s="1">
        <f t="shared" si="55"/>
        <v>9.17</v>
      </c>
      <c r="AN51" s="1">
        <f t="shared" si="55"/>
        <v>9.1</v>
      </c>
      <c r="AO51" s="1">
        <f t="shared" si="55"/>
        <v>10.4</v>
      </c>
      <c r="AP51" s="1">
        <f t="shared" si="55"/>
        <v>10.16</v>
      </c>
      <c r="AQ51" s="1">
        <f t="shared" si="55"/>
        <v>9.6</v>
      </c>
      <c r="AR51" s="1">
        <f t="shared" si="55"/>
        <v>9.36</v>
      </c>
      <c r="AS51" s="1">
        <f t="shared" si="55"/>
        <v>9.27</v>
      </c>
      <c r="AT51" s="1">
        <f t="shared" si="55"/>
        <v>10.41</v>
      </c>
      <c r="AU51" s="1">
        <f t="shared" si="55"/>
        <v>9.81</v>
      </c>
      <c r="AV51" s="1">
        <f t="shared" si="55"/>
        <v>8.85</v>
      </c>
      <c r="AW51" s="1">
        <f t="shared" si="55"/>
        <v>9.52</v>
      </c>
      <c r="AX51" s="1">
        <f t="shared" si="55"/>
        <v>9.51</v>
      </c>
      <c r="AY51" s="1">
        <f t="shared" si="55"/>
        <v>7.58</v>
      </c>
      <c r="AZ51" s="1">
        <f t="shared" si="55"/>
        <v>7.46</v>
      </c>
      <c r="BA51" s="1">
        <f t="shared" si="55"/>
        <v>8.59</v>
      </c>
      <c r="BB51" s="1">
        <f t="shared" si="55"/>
        <v>8.81</v>
      </c>
      <c r="BC51" s="1">
        <f t="shared" si="55"/>
        <v>8.1199999999999992</v>
      </c>
      <c r="BD51" s="1">
        <f t="shared" si="55"/>
        <v>7.58</v>
      </c>
      <c r="BE51" s="1">
        <f t="shared" si="55"/>
        <v>7.97</v>
      </c>
      <c r="BF51" s="1">
        <f t="shared" si="55"/>
        <v>7.72</v>
      </c>
      <c r="BG51" s="1">
        <f t="shared" si="55"/>
        <v>8.58</v>
      </c>
      <c r="BH51" s="1">
        <f t="shared" si="55"/>
        <v>8.61</v>
      </c>
      <c r="BI51" s="1">
        <f t="shared" si="55"/>
        <v>8.84</v>
      </c>
      <c r="BJ51" s="1">
        <f t="shared" si="55"/>
        <v>9.61</v>
      </c>
      <c r="BK51" s="1">
        <f t="shared" si="55"/>
        <v>10.119999999999999</v>
      </c>
      <c r="BL51" s="1">
        <f t="shared" si="55"/>
        <v>10.1</v>
      </c>
      <c r="BM51" s="1">
        <f t="shared" si="55"/>
        <v>10.29</v>
      </c>
      <c r="BN51" s="1">
        <f t="shared" ref="BN51:CS51" si="56">BN24</f>
        <v>10.76</v>
      </c>
      <c r="BO51" s="1">
        <f t="shared" si="56"/>
        <v>10.33</v>
      </c>
      <c r="BP51" s="1">
        <f t="shared" si="56"/>
        <v>10.11</v>
      </c>
      <c r="BQ51" s="1">
        <f t="shared" si="56"/>
        <v>10.11</v>
      </c>
      <c r="BR51" s="1">
        <f t="shared" si="56"/>
        <v>8.83</v>
      </c>
      <c r="BS51" s="1">
        <f t="shared" si="56"/>
        <v>8.34</v>
      </c>
      <c r="BT51" s="1">
        <f t="shared" si="56"/>
        <v>8.51</v>
      </c>
      <c r="BU51" s="1">
        <f t="shared" si="56"/>
        <v>6.8</v>
      </c>
      <c r="BV51" s="1">
        <f t="shared" si="56"/>
        <v>7.69</v>
      </c>
      <c r="BW51" s="1">
        <f t="shared" si="56"/>
        <v>9.56</v>
      </c>
      <c r="BX51" s="1">
        <f t="shared" si="56"/>
        <v>9.23</v>
      </c>
      <c r="BY51" s="1">
        <f t="shared" si="56"/>
        <v>9.6999999999999993</v>
      </c>
      <c r="BZ51" s="1">
        <f t="shared" si="56"/>
        <v>9.06</v>
      </c>
      <c r="CA51" s="1">
        <f t="shared" si="56"/>
        <v>8.66</v>
      </c>
      <c r="CB51" s="1">
        <f t="shared" si="56"/>
        <v>8.35</v>
      </c>
      <c r="CC51" s="1">
        <f t="shared" si="56"/>
        <v>8.69</v>
      </c>
      <c r="CD51" s="1">
        <f t="shared" si="56"/>
        <v>8.1199999999999992</v>
      </c>
      <c r="CE51" s="1">
        <f t="shared" si="56"/>
        <v>8.83</v>
      </c>
      <c r="CF51" s="1">
        <f t="shared" si="56"/>
        <v>8.67</v>
      </c>
      <c r="CG51" s="1">
        <f t="shared" si="56"/>
        <v>9.3000000000000007</v>
      </c>
      <c r="CH51" s="1">
        <f t="shared" si="56"/>
        <v>9.2100000000000009</v>
      </c>
      <c r="CI51" s="1">
        <f t="shared" si="56"/>
        <v>10.56</v>
      </c>
      <c r="CJ51" s="1">
        <f t="shared" si="56"/>
        <v>10.49</v>
      </c>
      <c r="CK51" s="1">
        <f t="shared" si="56"/>
        <v>8.99</v>
      </c>
      <c r="CL51" s="1">
        <f t="shared" si="56"/>
        <v>8.93</v>
      </c>
      <c r="CM51" s="1">
        <f t="shared" si="56"/>
        <v>9.07</v>
      </c>
      <c r="CN51" s="1">
        <f t="shared" si="56"/>
        <v>8.94</v>
      </c>
      <c r="CO51" s="1">
        <f t="shared" si="56"/>
        <v>9.41</v>
      </c>
      <c r="CP51" s="1">
        <f t="shared" si="56"/>
        <v>9.85</v>
      </c>
      <c r="CQ51" s="1">
        <f t="shared" si="56"/>
        <v>10.06</v>
      </c>
      <c r="CR51" s="1">
        <f t="shared" si="56"/>
        <v>10.17</v>
      </c>
      <c r="CS51" s="93">
        <f t="shared" si="56"/>
        <v>9.69</v>
      </c>
      <c r="CT51" s="30">
        <f t="shared" si="53"/>
        <v>882.3000000000003</v>
      </c>
      <c r="CU51" s="152"/>
    </row>
    <row r="52" spans="1:102" s="137" customFormat="1" ht="15.75" thickBot="1">
      <c r="A52" s="97" t="s">
        <v>52</v>
      </c>
      <c r="B52" s="98">
        <v>1300</v>
      </c>
      <c r="C52" s="99">
        <v>1300</v>
      </c>
      <c r="D52" s="99">
        <v>1399.99</v>
      </c>
      <c r="E52" s="99">
        <v>1400</v>
      </c>
      <c r="F52" s="99">
        <v>1700</v>
      </c>
      <c r="G52" s="99">
        <v>1750</v>
      </c>
      <c r="H52" s="99">
        <v>1849.99</v>
      </c>
      <c r="I52" s="99">
        <v>1800</v>
      </c>
      <c r="J52" s="99">
        <v>1950</v>
      </c>
      <c r="K52" s="99">
        <v>1800</v>
      </c>
      <c r="L52" s="99">
        <v>1650</v>
      </c>
      <c r="M52" s="99">
        <v>1650</v>
      </c>
      <c r="N52" s="99">
        <v>1550</v>
      </c>
      <c r="O52" s="99">
        <v>1550</v>
      </c>
      <c r="P52" s="99">
        <v>1550</v>
      </c>
      <c r="Q52" s="99">
        <v>1550</v>
      </c>
      <c r="R52" s="99">
        <v>1300</v>
      </c>
      <c r="S52" s="99">
        <v>1150</v>
      </c>
      <c r="T52" s="99">
        <v>1300</v>
      </c>
      <c r="U52" s="99">
        <v>1249.99</v>
      </c>
      <c r="V52" s="99">
        <v>1350</v>
      </c>
      <c r="W52" s="99">
        <v>1250</v>
      </c>
      <c r="X52" s="99">
        <v>1200</v>
      </c>
      <c r="Y52" s="99">
        <v>1050</v>
      </c>
      <c r="Z52" s="99">
        <v>925</v>
      </c>
      <c r="AA52" s="99">
        <v>650</v>
      </c>
      <c r="AB52" s="99">
        <v>500</v>
      </c>
      <c r="AC52" s="99">
        <v>300</v>
      </c>
      <c r="AD52" s="99">
        <v>300</v>
      </c>
      <c r="AE52" s="99">
        <v>300</v>
      </c>
      <c r="AF52" s="99">
        <v>400</v>
      </c>
      <c r="AG52" s="99">
        <v>600</v>
      </c>
      <c r="AH52" s="99">
        <v>0</v>
      </c>
      <c r="AI52" s="99">
        <v>0</v>
      </c>
      <c r="AJ52" s="99">
        <v>250</v>
      </c>
      <c r="AK52" s="99">
        <v>450</v>
      </c>
      <c r="AL52" s="99">
        <v>800</v>
      </c>
      <c r="AM52" s="99">
        <v>950</v>
      </c>
      <c r="AN52" s="99">
        <v>1697.41</v>
      </c>
      <c r="AO52" s="99">
        <v>1881.38</v>
      </c>
      <c r="AP52" s="99">
        <v>2337.5</v>
      </c>
      <c r="AQ52" s="99">
        <v>2476</v>
      </c>
      <c r="AR52" s="99">
        <v>1927</v>
      </c>
      <c r="AS52" s="99">
        <v>1927</v>
      </c>
      <c r="AT52" s="99">
        <v>2142.5</v>
      </c>
      <c r="AU52" s="99">
        <v>2193.2600000000002</v>
      </c>
      <c r="AV52" s="99">
        <v>2324.1</v>
      </c>
      <c r="AW52" s="99">
        <v>2429.9899999999998</v>
      </c>
      <c r="AX52" s="99">
        <v>2352</v>
      </c>
      <c r="AY52" s="99">
        <v>2313.83</v>
      </c>
      <c r="AZ52" s="99">
        <v>2402</v>
      </c>
      <c r="BA52" s="99">
        <v>2502</v>
      </c>
      <c r="BB52" s="99">
        <v>2202</v>
      </c>
      <c r="BC52" s="99">
        <v>2602</v>
      </c>
      <c r="BD52" s="99">
        <v>2625.22</v>
      </c>
      <c r="BE52" s="99">
        <v>2713.3</v>
      </c>
      <c r="BF52" s="99">
        <v>2726.15</v>
      </c>
      <c r="BG52" s="99">
        <v>2556.1</v>
      </c>
      <c r="BH52" s="99">
        <v>2664.4300000000003</v>
      </c>
      <c r="BI52" s="99">
        <v>2650</v>
      </c>
      <c r="BJ52" s="99">
        <v>2900</v>
      </c>
      <c r="BK52" s="99">
        <v>2750</v>
      </c>
      <c r="BL52" s="99">
        <v>2750</v>
      </c>
      <c r="BM52" s="99">
        <v>2549.9899999999998</v>
      </c>
      <c r="BN52" s="99">
        <v>2576</v>
      </c>
      <c r="BO52" s="99">
        <v>2249.9899999999998</v>
      </c>
      <c r="BP52" s="99">
        <v>2250</v>
      </c>
      <c r="BQ52" s="99">
        <v>2350</v>
      </c>
      <c r="BR52" s="99">
        <v>2499.9899999999998</v>
      </c>
      <c r="BS52" s="99">
        <v>2349.9899999999998</v>
      </c>
      <c r="BT52" s="99">
        <v>2050</v>
      </c>
      <c r="BU52" s="99">
        <v>1800</v>
      </c>
      <c r="BV52" s="99">
        <v>1800</v>
      </c>
      <c r="BW52" s="99">
        <v>1149.99</v>
      </c>
      <c r="BX52" s="99">
        <v>1300</v>
      </c>
      <c r="BY52" s="99">
        <v>1200</v>
      </c>
      <c r="BZ52" s="99">
        <v>1400</v>
      </c>
      <c r="CA52" s="99">
        <v>1500</v>
      </c>
      <c r="CB52" s="99">
        <v>1600</v>
      </c>
      <c r="CC52" s="99">
        <v>1700</v>
      </c>
      <c r="CD52" s="99">
        <v>1700</v>
      </c>
      <c r="CE52" s="99">
        <v>1700</v>
      </c>
      <c r="CF52" s="99">
        <v>1750</v>
      </c>
      <c r="CG52" s="99">
        <v>1750</v>
      </c>
      <c r="CH52" s="99">
        <v>1800</v>
      </c>
      <c r="CI52" s="99">
        <v>1800</v>
      </c>
      <c r="CJ52" s="99">
        <v>1900</v>
      </c>
      <c r="CK52" s="99">
        <v>1950</v>
      </c>
      <c r="CL52" s="99">
        <v>1650</v>
      </c>
      <c r="CM52" s="99">
        <v>1550</v>
      </c>
      <c r="CN52" s="99">
        <v>1850</v>
      </c>
      <c r="CO52" s="99">
        <v>2000</v>
      </c>
      <c r="CP52" s="99">
        <v>2300</v>
      </c>
      <c r="CQ52" s="99">
        <v>2200</v>
      </c>
      <c r="CR52" s="99">
        <v>2150</v>
      </c>
      <c r="CS52" s="100">
        <v>2150</v>
      </c>
      <c r="CT52" s="38">
        <f>SUM(B52:CS52)</f>
        <v>164596.09000000003</v>
      </c>
      <c r="CU52" s="150"/>
      <c r="CV52" s="158"/>
      <c r="CX52" s="151"/>
    </row>
    <row r="53" spans="1:102" ht="15.75" thickBot="1">
      <c r="A53" s="101" t="s">
        <v>53</v>
      </c>
      <c r="B53" s="102">
        <f t="shared" ref="B53:AG53" si="57">SUM(B30,B40,B42,B47,-B52)</f>
        <v>6166.7042940277779</v>
      </c>
      <c r="C53" s="103">
        <f t="shared" si="57"/>
        <v>6176.0942940277773</v>
      </c>
      <c r="D53" s="103">
        <f t="shared" si="57"/>
        <v>6082.6442940277775</v>
      </c>
      <c r="E53" s="103">
        <f t="shared" si="57"/>
        <v>6066.9642940277772</v>
      </c>
      <c r="F53" s="103">
        <f t="shared" si="57"/>
        <v>5936.5742940277769</v>
      </c>
      <c r="G53" s="103">
        <f t="shared" si="57"/>
        <v>6067.6042940277775</v>
      </c>
      <c r="H53" s="103">
        <f t="shared" si="57"/>
        <v>5924.4242940277773</v>
      </c>
      <c r="I53" s="103">
        <f t="shared" si="57"/>
        <v>5920.6542940277768</v>
      </c>
      <c r="J53" s="103">
        <f t="shared" si="57"/>
        <v>5790.3242940277778</v>
      </c>
      <c r="K53" s="103">
        <f t="shared" si="57"/>
        <v>5774.6442940277766</v>
      </c>
      <c r="L53" s="103">
        <f t="shared" si="57"/>
        <v>5842.414294027777</v>
      </c>
      <c r="M53" s="103">
        <f t="shared" si="57"/>
        <v>5818.5542940277774</v>
      </c>
      <c r="N53" s="103">
        <f t="shared" si="57"/>
        <v>5781.6542940277777</v>
      </c>
      <c r="O53" s="103">
        <f t="shared" si="57"/>
        <v>5786.2942940277781</v>
      </c>
      <c r="P53" s="103">
        <f t="shared" si="57"/>
        <v>5800.4142940277779</v>
      </c>
      <c r="Q53" s="103">
        <f t="shared" si="57"/>
        <v>5802.9442940277768</v>
      </c>
      <c r="R53" s="103">
        <f t="shared" si="57"/>
        <v>5843.0342940277769</v>
      </c>
      <c r="S53" s="103">
        <f t="shared" si="57"/>
        <v>5913.6842940277775</v>
      </c>
      <c r="T53" s="103">
        <f t="shared" si="57"/>
        <v>5988.704294027777</v>
      </c>
      <c r="U53" s="103">
        <f t="shared" si="57"/>
        <v>6045.6842940277775</v>
      </c>
      <c r="V53" s="103">
        <f t="shared" si="57"/>
        <v>6135.7642940277774</v>
      </c>
      <c r="W53" s="103">
        <f t="shared" si="57"/>
        <v>6236.4242940277773</v>
      </c>
      <c r="X53" s="103">
        <f t="shared" si="57"/>
        <v>6273.0242940277776</v>
      </c>
      <c r="Y53" s="103">
        <f t="shared" si="57"/>
        <v>6417.5642940277767</v>
      </c>
      <c r="Z53" s="103">
        <f t="shared" si="57"/>
        <v>6547.6342940277782</v>
      </c>
      <c r="AA53" s="103">
        <f t="shared" si="57"/>
        <v>6851.7042940277779</v>
      </c>
      <c r="AB53" s="103">
        <f t="shared" si="57"/>
        <v>7027.5711169900733</v>
      </c>
      <c r="AC53" s="103">
        <f t="shared" si="57"/>
        <v>7273.4459895404889</v>
      </c>
      <c r="AD53" s="103">
        <f t="shared" si="57"/>
        <v>7347.5703714405754</v>
      </c>
      <c r="AE53" s="103">
        <f t="shared" si="57"/>
        <v>7430.2298851333653</v>
      </c>
      <c r="AF53" s="103">
        <f t="shared" si="57"/>
        <v>7453.8219147048567</v>
      </c>
      <c r="AG53" s="103">
        <f t="shared" si="57"/>
        <v>7435.421413135593</v>
      </c>
      <c r="AH53" s="103">
        <f t="shared" ref="AH53:BM53" si="58">SUM(AH30,AH40,AH42,AH47,-AH52)</f>
        <v>7524.4172474559182</v>
      </c>
      <c r="AI53" s="103">
        <f t="shared" si="58"/>
        <v>7552.3649138819501</v>
      </c>
      <c r="AJ53" s="103">
        <f t="shared" si="58"/>
        <v>7603.4889505385236</v>
      </c>
      <c r="AK53" s="103">
        <f t="shared" si="58"/>
        <v>7633.2988593914724</v>
      </c>
      <c r="AL53" s="103">
        <f t="shared" si="58"/>
        <v>7411.4433661735457</v>
      </c>
      <c r="AM53" s="103">
        <f t="shared" si="58"/>
        <v>7422.5760229086245</v>
      </c>
      <c r="AN53" s="103">
        <f t="shared" si="58"/>
        <v>7519.1824036594044</v>
      </c>
      <c r="AO53" s="103">
        <f t="shared" si="58"/>
        <v>7505.0087584949933</v>
      </c>
      <c r="AP53" s="103">
        <f t="shared" si="58"/>
        <v>7195.3441850404415</v>
      </c>
      <c r="AQ53" s="103">
        <f t="shared" si="58"/>
        <v>7191.6249917285295</v>
      </c>
      <c r="AR53" s="103">
        <f t="shared" si="58"/>
        <v>7280.3913479728399</v>
      </c>
      <c r="AS53" s="103">
        <f t="shared" si="58"/>
        <v>7289.6502368676356</v>
      </c>
      <c r="AT53" s="103">
        <f t="shared" si="58"/>
        <v>7197.9930058859318</v>
      </c>
      <c r="AU53" s="103">
        <f t="shared" si="58"/>
        <v>7243.6730123235302</v>
      </c>
      <c r="AV53" s="103">
        <f t="shared" si="58"/>
        <v>7081.5740392561911</v>
      </c>
      <c r="AW53" s="103">
        <f t="shared" si="58"/>
        <v>7045.5845784463418</v>
      </c>
      <c r="AX53" s="103">
        <f t="shared" si="58"/>
        <v>7092.7294739190766</v>
      </c>
      <c r="AY53" s="103">
        <f t="shared" si="58"/>
        <v>7099.3724795125054</v>
      </c>
      <c r="AZ53" s="103">
        <f t="shared" si="58"/>
        <v>6936.0576731561341</v>
      </c>
      <c r="BA53" s="103">
        <f t="shared" si="58"/>
        <v>6764.0316762585153</v>
      </c>
      <c r="BB53" s="103">
        <f t="shared" si="58"/>
        <v>7099.1915096942685</v>
      </c>
      <c r="BC53" s="103">
        <f t="shared" si="58"/>
        <v>6727.5195719343174</v>
      </c>
      <c r="BD53" s="103">
        <f t="shared" si="58"/>
        <v>6693.1317559975669</v>
      </c>
      <c r="BE53" s="103">
        <f t="shared" si="58"/>
        <v>6573.8376640765136</v>
      </c>
      <c r="BF53" s="103">
        <f t="shared" si="58"/>
        <v>6943.3233682680238</v>
      </c>
      <c r="BG53" s="103">
        <f t="shared" si="58"/>
        <v>7075.4992922947822</v>
      </c>
      <c r="BH53" s="103">
        <f t="shared" si="58"/>
        <v>7081.9197883354718</v>
      </c>
      <c r="BI53" s="103">
        <f t="shared" si="58"/>
        <v>7146.2846604765618</v>
      </c>
      <c r="BJ53" s="103">
        <f t="shared" si="58"/>
        <v>6934.1862955630204</v>
      </c>
      <c r="BK53" s="103">
        <f t="shared" si="58"/>
        <v>6872.597928103145</v>
      </c>
      <c r="BL53" s="103">
        <f t="shared" si="58"/>
        <v>6713.6434028269287</v>
      </c>
      <c r="BM53" s="103">
        <f t="shared" si="58"/>
        <v>6834.7990142128147</v>
      </c>
      <c r="BN53" s="103">
        <f t="shared" ref="BN53:CS53" si="59">SUM(BN30,BN40,BN42,BN47,-BN52)</f>
        <v>6594.7981158248185</v>
      </c>
      <c r="BO53" s="103">
        <f t="shared" si="59"/>
        <v>6740.4326229417948</v>
      </c>
      <c r="BP53" s="103">
        <f t="shared" si="59"/>
        <v>6672.0274124679108</v>
      </c>
      <c r="BQ53" s="103">
        <f t="shared" si="59"/>
        <v>6456.3587102475503</v>
      </c>
      <c r="BR53" s="103">
        <f t="shared" si="59"/>
        <v>6189.0610577599055</v>
      </c>
      <c r="BS53" s="103">
        <f t="shared" si="59"/>
        <v>6138.6944602624353</v>
      </c>
      <c r="BT53" s="103">
        <f t="shared" si="59"/>
        <v>6254.0536426075723</v>
      </c>
      <c r="BU53" s="103">
        <f t="shared" si="59"/>
        <v>6364.3673744323842</v>
      </c>
      <c r="BV53" s="103">
        <f t="shared" si="59"/>
        <v>6259.8959401873326</v>
      </c>
      <c r="BW53" s="103">
        <f t="shared" si="59"/>
        <v>6395.6120760754338</v>
      </c>
      <c r="BX53" s="103">
        <f t="shared" si="59"/>
        <v>6186.2342940277777</v>
      </c>
      <c r="BY53" s="103">
        <f t="shared" si="59"/>
        <v>6254.4842940277767</v>
      </c>
      <c r="BZ53" s="103">
        <f t="shared" si="59"/>
        <v>6056.5942940277773</v>
      </c>
      <c r="CA53" s="103">
        <f t="shared" si="59"/>
        <v>5974.3542940277775</v>
      </c>
      <c r="CB53" s="103">
        <f t="shared" si="59"/>
        <v>5891.6542940277768</v>
      </c>
      <c r="CC53" s="103">
        <f t="shared" si="59"/>
        <v>5812.2742940277767</v>
      </c>
      <c r="CD53" s="103">
        <f t="shared" si="59"/>
        <v>5822.9442940277768</v>
      </c>
      <c r="CE53" s="103">
        <f t="shared" si="59"/>
        <v>5818.6742940277773</v>
      </c>
      <c r="CF53" s="103">
        <f t="shared" si="59"/>
        <v>5767.834294027778</v>
      </c>
      <c r="CG53" s="103">
        <f t="shared" si="59"/>
        <v>5779.0742940277778</v>
      </c>
      <c r="CH53" s="103">
        <f t="shared" si="59"/>
        <v>5721.0642940277767</v>
      </c>
      <c r="CI53" s="103">
        <f t="shared" si="59"/>
        <v>5718.954294027777</v>
      </c>
      <c r="CJ53" s="103">
        <f t="shared" si="59"/>
        <v>5623.8642940277769</v>
      </c>
      <c r="CK53" s="103">
        <f t="shared" si="59"/>
        <v>5578.8542940277775</v>
      </c>
      <c r="CL53" s="103">
        <f t="shared" si="59"/>
        <v>5880.8442940277773</v>
      </c>
      <c r="CM53" s="103">
        <f t="shared" si="59"/>
        <v>5986.3542940277766</v>
      </c>
      <c r="CN53" s="103">
        <f t="shared" si="59"/>
        <v>6121.4242940277773</v>
      </c>
      <c r="CO53" s="103">
        <f t="shared" si="59"/>
        <v>6138.0242940277767</v>
      </c>
      <c r="CP53" s="103">
        <f t="shared" si="59"/>
        <v>6022.8942940277775</v>
      </c>
      <c r="CQ53" s="103">
        <f t="shared" si="59"/>
        <v>6119.5442940277771</v>
      </c>
      <c r="CR53" s="103">
        <f t="shared" si="59"/>
        <v>6164.9742940277793</v>
      </c>
      <c r="CS53" s="104">
        <f t="shared" si="59"/>
        <v>6165.2642940277783</v>
      </c>
      <c r="CT53" s="105">
        <f>SUM(B53:CS53)</f>
        <v>623917.41969174088</v>
      </c>
      <c r="CU53" s="150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02" ht="15.75" thickBot="1">
      <c r="A55" s="106" t="s">
        <v>54</v>
      </c>
      <c r="B55" s="107">
        <f t="shared" ref="B55:AG55" si="60">B25-B53</f>
        <v>1800.0269999999991</v>
      </c>
      <c r="C55" s="107">
        <f t="shared" si="60"/>
        <v>1789.3469999999998</v>
      </c>
      <c r="D55" s="107">
        <f t="shared" si="60"/>
        <v>1883.0770000000002</v>
      </c>
      <c r="E55" s="107">
        <f t="shared" si="60"/>
        <v>1899.6270000000004</v>
      </c>
      <c r="F55" s="107">
        <f t="shared" si="60"/>
        <v>2022.3070000000007</v>
      </c>
      <c r="G55" s="107">
        <f t="shared" si="60"/>
        <v>1890.6469999999999</v>
      </c>
      <c r="H55" s="107">
        <f t="shared" si="60"/>
        <v>2033.1070000000009</v>
      </c>
      <c r="I55" s="107">
        <f t="shared" si="60"/>
        <v>2036.9270000000006</v>
      </c>
      <c r="J55" s="107">
        <f t="shared" si="60"/>
        <v>2167.6769999999997</v>
      </c>
      <c r="K55" s="107">
        <f t="shared" si="60"/>
        <v>2182.5670000000009</v>
      </c>
      <c r="L55" s="107">
        <f t="shared" si="60"/>
        <v>2114.7470000000003</v>
      </c>
      <c r="M55" s="107">
        <f t="shared" si="60"/>
        <v>2139.8770000000004</v>
      </c>
      <c r="N55" s="107">
        <f t="shared" si="60"/>
        <v>2179.1869999999999</v>
      </c>
      <c r="O55" s="107">
        <f t="shared" si="60"/>
        <v>2176.7370000000001</v>
      </c>
      <c r="P55" s="107">
        <f t="shared" si="60"/>
        <v>2164.3269999999993</v>
      </c>
      <c r="Q55" s="107">
        <f t="shared" si="60"/>
        <v>2163.8170000000009</v>
      </c>
      <c r="R55" s="107">
        <f t="shared" si="60"/>
        <v>2127.3470000000007</v>
      </c>
      <c r="S55" s="107">
        <f t="shared" si="60"/>
        <v>2056.4870000000001</v>
      </c>
      <c r="T55" s="107">
        <f t="shared" si="60"/>
        <v>1980.3070000000007</v>
      </c>
      <c r="U55" s="107">
        <f t="shared" si="60"/>
        <v>1924.027000000001</v>
      </c>
      <c r="V55" s="107">
        <f t="shared" si="60"/>
        <v>1834.987000000001</v>
      </c>
      <c r="W55" s="107">
        <f t="shared" si="60"/>
        <v>1734.9070000000011</v>
      </c>
      <c r="X55" s="107">
        <f t="shared" si="60"/>
        <v>5205.7969999999996</v>
      </c>
      <c r="Y55" s="107">
        <f t="shared" si="60"/>
        <v>5062.8370000000004</v>
      </c>
      <c r="Z55" s="107">
        <f t="shared" si="60"/>
        <v>4936.3369999999986</v>
      </c>
      <c r="AA55" s="107">
        <f t="shared" si="60"/>
        <v>4654.8869999999997</v>
      </c>
      <c r="AB55" s="107">
        <f t="shared" si="60"/>
        <v>4507.5101770377041</v>
      </c>
      <c r="AC55" s="107">
        <f t="shared" si="60"/>
        <v>4313.0953044872876</v>
      </c>
      <c r="AD55" s="107">
        <f t="shared" si="60"/>
        <v>4305.4109225872016</v>
      </c>
      <c r="AE55" s="107">
        <f t="shared" si="60"/>
        <v>4300.5414088944126</v>
      </c>
      <c r="AF55" s="107">
        <f t="shared" si="60"/>
        <v>4384.4593793229196</v>
      </c>
      <c r="AG55" s="107">
        <f t="shared" si="60"/>
        <v>4532.1498808921842</v>
      </c>
      <c r="AH55" s="107">
        <f t="shared" ref="AH55:BM55" si="61">AH25-AH53</f>
        <v>4553.7540465718594</v>
      </c>
      <c r="AI55" s="107">
        <f t="shared" si="61"/>
        <v>4669.0163801458284</v>
      </c>
      <c r="AJ55" s="107">
        <f t="shared" si="61"/>
        <v>4752.432343489254</v>
      </c>
      <c r="AK55" s="107">
        <f t="shared" si="61"/>
        <v>4855.5224346363048</v>
      </c>
      <c r="AL55" s="107">
        <f t="shared" si="61"/>
        <v>5142.7679278542309</v>
      </c>
      <c r="AM55" s="107">
        <f t="shared" si="61"/>
        <v>5235.6652711191546</v>
      </c>
      <c r="AN55" s="107">
        <f t="shared" si="61"/>
        <v>5261.0388903683743</v>
      </c>
      <c r="AO55" s="107">
        <f t="shared" si="61"/>
        <v>5374.1725355327844</v>
      </c>
      <c r="AP55" s="107">
        <f t="shared" si="61"/>
        <v>5780.4871089873377</v>
      </c>
      <c r="AQ55" s="107">
        <f t="shared" si="61"/>
        <v>5869.2463022992488</v>
      </c>
      <c r="AR55" s="107">
        <f t="shared" si="61"/>
        <v>5780.4399460549375</v>
      </c>
      <c r="AS55" s="107">
        <f t="shared" si="61"/>
        <v>5823.0910571601435</v>
      </c>
      <c r="AT55" s="107">
        <f t="shared" si="61"/>
        <v>5956.0782881418454</v>
      </c>
      <c r="AU55" s="107">
        <f t="shared" si="61"/>
        <v>5946.7282817042487</v>
      </c>
      <c r="AV55" s="107">
        <f t="shared" si="61"/>
        <v>6130.8472547715883</v>
      </c>
      <c r="AW55" s="107">
        <f t="shared" si="61"/>
        <v>6239.1167155814364</v>
      </c>
      <c r="AX55" s="107">
        <f t="shared" si="61"/>
        <v>6202.6418201087017</v>
      </c>
      <c r="AY55" s="107">
        <f t="shared" si="61"/>
        <v>6198.0988145152733</v>
      </c>
      <c r="AZ55" s="107">
        <f t="shared" si="61"/>
        <v>6348.0336208716435</v>
      </c>
      <c r="BA55" s="107">
        <f t="shared" si="61"/>
        <v>6518.2396177692626</v>
      </c>
      <c r="BB55" s="107">
        <f t="shared" si="61"/>
        <v>6171.8997843335092</v>
      </c>
      <c r="BC55" s="107">
        <f t="shared" si="61"/>
        <v>6523.1717220934606</v>
      </c>
      <c r="BD55" s="107">
        <f t="shared" si="61"/>
        <v>6528.7295380302112</v>
      </c>
      <c r="BE55" s="107">
        <f t="shared" si="61"/>
        <v>6617.253629951264</v>
      </c>
      <c r="BF55" s="107">
        <f t="shared" si="61"/>
        <v>6201.9579257597543</v>
      </c>
      <c r="BG55" s="107">
        <f t="shared" si="61"/>
        <v>6023.3020017329945</v>
      </c>
      <c r="BH55" s="107">
        <f t="shared" si="61"/>
        <v>5958.1615056923056</v>
      </c>
      <c r="BI55" s="107">
        <f t="shared" si="61"/>
        <v>5832.3566335512151</v>
      </c>
      <c r="BJ55" s="107">
        <f t="shared" si="61"/>
        <v>5969.9949984647574</v>
      </c>
      <c r="BK55" s="107">
        <f t="shared" si="61"/>
        <v>5940.2133659246338</v>
      </c>
      <c r="BL55" s="107">
        <f t="shared" si="61"/>
        <v>6056.3578912008488</v>
      </c>
      <c r="BM55" s="107">
        <f t="shared" si="61"/>
        <v>5816.1222798149629</v>
      </c>
      <c r="BN55" s="107">
        <f t="shared" ref="BN55:CS55" si="62">BN25-BN53</f>
        <v>5943.3431782029584</v>
      </c>
      <c r="BO55" s="107">
        <f t="shared" si="62"/>
        <v>5692.0286710859837</v>
      </c>
      <c r="BP55" s="107">
        <f t="shared" si="62"/>
        <v>5666.1438815598667</v>
      </c>
      <c r="BQ55" s="107">
        <f t="shared" si="62"/>
        <v>5763.182583780228</v>
      </c>
      <c r="BR55" s="107">
        <f t="shared" si="62"/>
        <v>5914.2502362678733</v>
      </c>
      <c r="BS55" s="107">
        <f t="shared" si="62"/>
        <v>5826.8068337653422</v>
      </c>
      <c r="BT55" s="107">
        <f t="shared" si="62"/>
        <v>5595.6676514202063</v>
      </c>
      <c r="BU55" s="107">
        <f t="shared" si="62"/>
        <v>5375.9039195953937</v>
      </c>
      <c r="BV55" s="107">
        <f t="shared" si="62"/>
        <v>5400.9353538404448</v>
      </c>
      <c r="BW55" s="107">
        <f t="shared" si="62"/>
        <v>5195.6292179523434</v>
      </c>
      <c r="BX55" s="107">
        <f t="shared" si="62"/>
        <v>5342.476999999999</v>
      </c>
      <c r="BY55" s="107">
        <f t="shared" si="62"/>
        <v>5235.0469999999996</v>
      </c>
      <c r="BZ55" s="107">
        <f t="shared" si="62"/>
        <v>1915.1970000000001</v>
      </c>
      <c r="CA55" s="107">
        <f t="shared" si="62"/>
        <v>1995.3869999999997</v>
      </c>
      <c r="CB55" s="107">
        <f t="shared" si="62"/>
        <v>2076.6370000000006</v>
      </c>
      <c r="CC55" s="107">
        <f t="shared" si="62"/>
        <v>2156.3570000000009</v>
      </c>
      <c r="CD55" s="107">
        <f t="shared" si="62"/>
        <v>2149.4170000000013</v>
      </c>
      <c r="CE55" s="107">
        <f t="shared" si="62"/>
        <v>2155.3370000000004</v>
      </c>
      <c r="CF55" s="107">
        <f t="shared" si="62"/>
        <v>2206.3869999999988</v>
      </c>
      <c r="CG55" s="107">
        <f t="shared" si="62"/>
        <v>2195.7769999999991</v>
      </c>
      <c r="CH55" s="107">
        <f t="shared" si="62"/>
        <v>2251.7970000000014</v>
      </c>
      <c r="CI55" s="107">
        <f t="shared" si="62"/>
        <v>2255.2570000000005</v>
      </c>
      <c r="CJ55" s="107">
        <f t="shared" si="62"/>
        <v>2350.5670000000009</v>
      </c>
      <c r="CK55" s="107">
        <f t="shared" si="62"/>
        <v>2394.0770000000002</v>
      </c>
      <c r="CL55" s="107">
        <f t="shared" si="62"/>
        <v>2092.527</v>
      </c>
      <c r="CM55" s="107">
        <f t="shared" si="62"/>
        <v>1987.4770000000008</v>
      </c>
      <c r="CN55" s="107">
        <f t="shared" si="62"/>
        <v>1852.4170000000004</v>
      </c>
      <c r="CO55" s="107">
        <f t="shared" si="62"/>
        <v>1836.1570000000011</v>
      </c>
      <c r="CP55" s="107">
        <f t="shared" si="62"/>
        <v>1951.7269999999999</v>
      </c>
      <c r="CQ55" s="107">
        <f t="shared" si="62"/>
        <v>1855.2870000000003</v>
      </c>
      <c r="CR55" s="107">
        <f t="shared" si="62"/>
        <v>1810.6269999999986</v>
      </c>
      <c r="CS55" s="108">
        <f t="shared" si="62"/>
        <v>1809.8569999999991</v>
      </c>
      <c r="CT55" s="109">
        <f>SUM(B55:CS55)</f>
        <v>385031.71453492588</v>
      </c>
      <c r="CU55" s="257"/>
      <c r="CV55" s="258"/>
    </row>
    <row r="56" spans="1:102" ht="15.75" thickBot="1">
      <c r="A56" s="56" t="s">
        <v>55</v>
      </c>
      <c r="B56" s="35">
        <v>0</v>
      </c>
      <c r="C56" s="36">
        <v>0</v>
      </c>
      <c r="D56" s="36">
        <v>0</v>
      </c>
      <c r="E56" s="36">
        <v>0</v>
      </c>
      <c r="F56" s="36">
        <v>0</v>
      </c>
      <c r="G56" s="36">
        <v>0</v>
      </c>
      <c r="H56" s="36">
        <v>0</v>
      </c>
      <c r="I56" s="36">
        <v>0</v>
      </c>
      <c r="J56" s="36">
        <v>0</v>
      </c>
      <c r="K56" s="36">
        <v>0</v>
      </c>
      <c r="L56" s="36">
        <v>0</v>
      </c>
      <c r="M56" s="36">
        <v>0</v>
      </c>
      <c r="N56" s="36">
        <v>0</v>
      </c>
      <c r="O56" s="36">
        <v>0</v>
      </c>
      <c r="P56" s="36">
        <v>0</v>
      </c>
      <c r="Q56" s="36">
        <v>0</v>
      </c>
      <c r="R56" s="36">
        <v>0</v>
      </c>
      <c r="S56" s="36">
        <v>0</v>
      </c>
      <c r="T56" s="36">
        <v>0</v>
      </c>
      <c r="U56" s="36">
        <v>0</v>
      </c>
      <c r="V56" s="36">
        <v>0</v>
      </c>
      <c r="W56" s="36">
        <v>0</v>
      </c>
      <c r="X56" s="36">
        <v>0</v>
      </c>
      <c r="Y56" s="36">
        <v>0</v>
      </c>
      <c r="Z56" s="36">
        <v>0</v>
      </c>
      <c r="AA56" s="36">
        <v>0</v>
      </c>
      <c r="AB56" s="36">
        <v>0</v>
      </c>
      <c r="AC56" s="36">
        <v>0</v>
      </c>
      <c r="AD56" s="36">
        <v>0</v>
      </c>
      <c r="AE56" s="36">
        <v>0</v>
      </c>
      <c r="AF56" s="36">
        <v>0</v>
      </c>
      <c r="AG56" s="36">
        <v>0</v>
      </c>
      <c r="AH56" s="36">
        <v>0</v>
      </c>
      <c r="AI56" s="36">
        <v>0</v>
      </c>
      <c r="AJ56" s="36">
        <v>0</v>
      </c>
      <c r="AK56" s="36">
        <v>0</v>
      </c>
      <c r="AL56" s="36">
        <v>0</v>
      </c>
      <c r="AM56" s="36">
        <v>0</v>
      </c>
      <c r="AN56" s="36">
        <v>0</v>
      </c>
      <c r="AO56" s="36">
        <v>0</v>
      </c>
      <c r="AP56" s="36">
        <v>0</v>
      </c>
      <c r="AQ56" s="36">
        <v>0</v>
      </c>
      <c r="AR56" s="36">
        <v>0</v>
      </c>
      <c r="AS56" s="36">
        <v>0</v>
      </c>
      <c r="AT56" s="36">
        <v>0</v>
      </c>
      <c r="AU56" s="36">
        <v>0</v>
      </c>
      <c r="AV56" s="36">
        <v>0</v>
      </c>
      <c r="AW56" s="36">
        <v>0</v>
      </c>
      <c r="AX56" s="36">
        <v>0</v>
      </c>
      <c r="AY56" s="36">
        <v>0</v>
      </c>
      <c r="AZ56" s="36">
        <v>0</v>
      </c>
      <c r="BA56" s="36">
        <v>0</v>
      </c>
      <c r="BB56" s="36">
        <v>0</v>
      </c>
      <c r="BC56" s="36">
        <v>0</v>
      </c>
      <c r="BD56" s="36">
        <v>0</v>
      </c>
      <c r="BE56" s="36">
        <v>0</v>
      </c>
      <c r="BF56" s="36">
        <v>0</v>
      </c>
      <c r="BG56" s="36">
        <v>0</v>
      </c>
      <c r="BH56" s="36">
        <v>0</v>
      </c>
      <c r="BI56" s="36">
        <v>0</v>
      </c>
      <c r="BJ56" s="36">
        <v>0</v>
      </c>
      <c r="BK56" s="36">
        <v>0</v>
      </c>
      <c r="BL56" s="36">
        <v>0</v>
      </c>
      <c r="BM56" s="36">
        <v>0</v>
      </c>
      <c r="BN56" s="36">
        <v>0</v>
      </c>
      <c r="BO56" s="36">
        <v>0</v>
      </c>
      <c r="BP56" s="36">
        <v>0</v>
      </c>
      <c r="BQ56" s="36">
        <v>0</v>
      </c>
      <c r="BR56" s="36">
        <v>0</v>
      </c>
      <c r="BS56" s="36">
        <v>0</v>
      </c>
      <c r="BT56" s="36">
        <v>0</v>
      </c>
      <c r="BU56" s="36">
        <v>0</v>
      </c>
      <c r="BV56" s="36">
        <v>0</v>
      </c>
      <c r="BW56" s="36">
        <v>0</v>
      </c>
      <c r="BX56" s="36">
        <v>0</v>
      </c>
      <c r="BY56" s="36">
        <v>0</v>
      </c>
      <c r="BZ56" s="36">
        <v>0</v>
      </c>
      <c r="CA56" s="36">
        <v>0</v>
      </c>
      <c r="CB56" s="36">
        <v>0</v>
      </c>
      <c r="CC56" s="36">
        <v>0</v>
      </c>
      <c r="CD56" s="36">
        <v>0</v>
      </c>
      <c r="CE56" s="36">
        <v>0</v>
      </c>
      <c r="CF56" s="36">
        <v>0</v>
      </c>
      <c r="CG56" s="36">
        <v>0</v>
      </c>
      <c r="CH56" s="36">
        <v>0</v>
      </c>
      <c r="CI56" s="36">
        <v>0</v>
      </c>
      <c r="CJ56" s="36">
        <v>0</v>
      </c>
      <c r="CK56" s="36">
        <v>0</v>
      </c>
      <c r="CL56" s="36">
        <v>0</v>
      </c>
      <c r="CM56" s="36">
        <v>0</v>
      </c>
      <c r="CN56" s="36">
        <v>0</v>
      </c>
      <c r="CO56" s="36">
        <v>0</v>
      </c>
      <c r="CP56" s="36">
        <v>0</v>
      </c>
      <c r="CQ56" s="36">
        <v>0</v>
      </c>
      <c r="CR56" s="36">
        <v>0</v>
      </c>
      <c r="CS56" s="37">
        <v>0</v>
      </c>
      <c r="CT56" s="51">
        <f>SUM(B56:CS56)</f>
        <v>0</v>
      </c>
      <c r="CU56" s="152"/>
      <c r="CV56" s="259"/>
      <c r="CW56" s="140"/>
    </row>
    <row r="57" spans="1:102" ht="15.75" thickBot="1">
      <c r="A57" s="261" t="s">
        <v>56</v>
      </c>
      <c r="B57" s="107">
        <f>IF(B56&gt;B55,0,B55-B56)</f>
        <v>1800.0269999999991</v>
      </c>
      <c r="C57" s="107">
        <f t="shared" ref="C57:BN57" si="63">IF(C56&gt;C55,0,C55-C56)</f>
        <v>1789.3469999999998</v>
      </c>
      <c r="D57" s="107">
        <f t="shared" si="63"/>
        <v>1883.0770000000002</v>
      </c>
      <c r="E57" s="107">
        <f t="shared" si="63"/>
        <v>1899.6270000000004</v>
      </c>
      <c r="F57" s="107">
        <f t="shared" si="63"/>
        <v>2022.3070000000007</v>
      </c>
      <c r="G57" s="107">
        <f t="shared" si="63"/>
        <v>1890.6469999999999</v>
      </c>
      <c r="H57" s="107">
        <f t="shared" si="63"/>
        <v>2033.1070000000009</v>
      </c>
      <c r="I57" s="107">
        <f t="shared" si="63"/>
        <v>2036.9270000000006</v>
      </c>
      <c r="J57" s="107">
        <f t="shared" si="63"/>
        <v>2167.6769999999997</v>
      </c>
      <c r="K57" s="107">
        <f t="shared" si="63"/>
        <v>2182.5670000000009</v>
      </c>
      <c r="L57" s="107">
        <f t="shared" si="63"/>
        <v>2114.7470000000003</v>
      </c>
      <c r="M57" s="107">
        <f t="shared" si="63"/>
        <v>2139.8770000000004</v>
      </c>
      <c r="N57" s="107">
        <f t="shared" si="63"/>
        <v>2179.1869999999999</v>
      </c>
      <c r="O57" s="107">
        <f t="shared" si="63"/>
        <v>2176.7370000000001</v>
      </c>
      <c r="P57" s="107">
        <f t="shared" si="63"/>
        <v>2164.3269999999993</v>
      </c>
      <c r="Q57" s="107">
        <f t="shared" si="63"/>
        <v>2163.8170000000009</v>
      </c>
      <c r="R57" s="107">
        <f t="shared" si="63"/>
        <v>2127.3470000000007</v>
      </c>
      <c r="S57" s="107">
        <f t="shared" si="63"/>
        <v>2056.4870000000001</v>
      </c>
      <c r="T57" s="107">
        <f t="shared" si="63"/>
        <v>1980.3070000000007</v>
      </c>
      <c r="U57" s="107">
        <f t="shared" si="63"/>
        <v>1924.027000000001</v>
      </c>
      <c r="V57" s="107">
        <f t="shared" si="63"/>
        <v>1834.987000000001</v>
      </c>
      <c r="W57" s="107">
        <f t="shared" si="63"/>
        <v>1734.9070000000011</v>
      </c>
      <c r="X57" s="107">
        <f t="shared" si="63"/>
        <v>5205.7969999999996</v>
      </c>
      <c r="Y57" s="107">
        <f t="shared" si="63"/>
        <v>5062.8370000000004</v>
      </c>
      <c r="Z57" s="107">
        <f t="shared" si="63"/>
        <v>4936.3369999999986</v>
      </c>
      <c r="AA57" s="107">
        <f t="shared" si="63"/>
        <v>4654.8869999999997</v>
      </c>
      <c r="AB57" s="107">
        <f t="shared" si="63"/>
        <v>4507.5101770377041</v>
      </c>
      <c r="AC57" s="107">
        <f t="shared" si="63"/>
        <v>4313.0953044872876</v>
      </c>
      <c r="AD57" s="107">
        <f t="shared" si="63"/>
        <v>4305.4109225872016</v>
      </c>
      <c r="AE57" s="107">
        <f t="shared" si="63"/>
        <v>4300.5414088944126</v>
      </c>
      <c r="AF57" s="107">
        <f t="shared" si="63"/>
        <v>4384.4593793229196</v>
      </c>
      <c r="AG57" s="107">
        <f t="shared" si="63"/>
        <v>4532.1498808921842</v>
      </c>
      <c r="AH57" s="107">
        <f t="shared" si="63"/>
        <v>4553.7540465718594</v>
      </c>
      <c r="AI57" s="107">
        <f t="shared" si="63"/>
        <v>4669.0163801458284</v>
      </c>
      <c r="AJ57" s="107">
        <f t="shared" si="63"/>
        <v>4752.432343489254</v>
      </c>
      <c r="AK57" s="107">
        <f t="shared" si="63"/>
        <v>4855.5224346363048</v>
      </c>
      <c r="AL57" s="107">
        <f t="shared" si="63"/>
        <v>5142.7679278542309</v>
      </c>
      <c r="AM57" s="107">
        <f t="shared" si="63"/>
        <v>5235.6652711191546</v>
      </c>
      <c r="AN57" s="107">
        <f t="shared" si="63"/>
        <v>5261.0388903683743</v>
      </c>
      <c r="AO57" s="107">
        <f t="shared" si="63"/>
        <v>5374.1725355327844</v>
      </c>
      <c r="AP57" s="107">
        <f t="shared" si="63"/>
        <v>5780.4871089873377</v>
      </c>
      <c r="AQ57" s="107">
        <f t="shared" si="63"/>
        <v>5869.2463022992488</v>
      </c>
      <c r="AR57" s="107">
        <f t="shared" si="63"/>
        <v>5780.4399460549375</v>
      </c>
      <c r="AS57" s="107">
        <f t="shared" si="63"/>
        <v>5823.0910571601435</v>
      </c>
      <c r="AT57" s="107">
        <f t="shared" si="63"/>
        <v>5956.0782881418454</v>
      </c>
      <c r="AU57" s="107">
        <f t="shared" si="63"/>
        <v>5946.7282817042487</v>
      </c>
      <c r="AV57" s="107">
        <f t="shared" si="63"/>
        <v>6130.8472547715883</v>
      </c>
      <c r="AW57" s="107">
        <f t="shared" si="63"/>
        <v>6239.1167155814364</v>
      </c>
      <c r="AX57" s="107">
        <f t="shared" si="63"/>
        <v>6202.6418201087017</v>
      </c>
      <c r="AY57" s="107">
        <f t="shared" si="63"/>
        <v>6198.0988145152733</v>
      </c>
      <c r="AZ57" s="107">
        <f t="shared" si="63"/>
        <v>6348.0336208716435</v>
      </c>
      <c r="BA57" s="107">
        <f t="shared" si="63"/>
        <v>6518.2396177692626</v>
      </c>
      <c r="BB57" s="107">
        <f t="shared" si="63"/>
        <v>6171.8997843335092</v>
      </c>
      <c r="BC57" s="107">
        <f t="shared" si="63"/>
        <v>6523.1717220934606</v>
      </c>
      <c r="BD57" s="107">
        <f t="shared" si="63"/>
        <v>6528.7295380302112</v>
      </c>
      <c r="BE57" s="107">
        <f t="shared" si="63"/>
        <v>6617.253629951264</v>
      </c>
      <c r="BF57" s="107">
        <f t="shared" si="63"/>
        <v>6201.9579257597543</v>
      </c>
      <c r="BG57" s="107">
        <f t="shared" si="63"/>
        <v>6023.3020017329945</v>
      </c>
      <c r="BH57" s="107">
        <f t="shared" si="63"/>
        <v>5958.1615056923056</v>
      </c>
      <c r="BI57" s="107">
        <f t="shared" si="63"/>
        <v>5832.3566335512151</v>
      </c>
      <c r="BJ57" s="107">
        <f t="shared" si="63"/>
        <v>5969.9949984647574</v>
      </c>
      <c r="BK57" s="107">
        <f t="shared" si="63"/>
        <v>5940.2133659246338</v>
      </c>
      <c r="BL57" s="107">
        <f t="shared" si="63"/>
        <v>6056.3578912008488</v>
      </c>
      <c r="BM57" s="107">
        <f t="shared" si="63"/>
        <v>5816.1222798149629</v>
      </c>
      <c r="BN57" s="107">
        <f t="shared" si="63"/>
        <v>5943.3431782029584</v>
      </c>
      <c r="BO57" s="107">
        <f t="shared" ref="BO57:CS57" si="64">IF(BO56&gt;BO55,0,BO55-BO56)</f>
        <v>5692.0286710859837</v>
      </c>
      <c r="BP57" s="107">
        <f t="shared" si="64"/>
        <v>5666.1438815598667</v>
      </c>
      <c r="BQ57" s="107">
        <f t="shared" si="64"/>
        <v>5763.182583780228</v>
      </c>
      <c r="BR57" s="107">
        <f t="shared" si="64"/>
        <v>5914.2502362678733</v>
      </c>
      <c r="BS57" s="107">
        <f t="shared" si="64"/>
        <v>5826.8068337653422</v>
      </c>
      <c r="BT57" s="107">
        <f t="shared" si="64"/>
        <v>5595.6676514202063</v>
      </c>
      <c r="BU57" s="107">
        <f t="shared" si="64"/>
        <v>5375.9039195953937</v>
      </c>
      <c r="BV57" s="107">
        <f t="shared" si="64"/>
        <v>5400.9353538404448</v>
      </c>
      <c r="BW57" s="107">
        <f t="shared" si="64"/>
        <v>5195.6292179523434</v>
      </c>
      <c r="BX57" s="107">
        <f t="shared" si="64"/>
        <v>5342.476999999999</v>
      </c>
      <c r="BY57" s="107">
        <f t="shared" si="64"/>
        <v>5235.0469999999996</v>
      </c>
      <c r="BZ57" s="107">
        <f t="shared" si="64"/>
        <v>1915.1970000000001</v>
      </c>
      <c r="CA57" s="107">
        <f t="shared" si="64"/>
        <v>1995.3869999999997</v>
      </c>
      <c r="CB57" s="107">
        <f t="shared" si="64"/>
        <v>2076.6370000000006</v>
      </c>
      <c r="CC57" s="107">
        <f t="shared" si="64"/>
        <v>2156.3570000000009</v>
      </c>
      <c r="CD57" s="107">
        <f t="shared" si="64"/>
        <v>2149.4170000000013</v>
      </c>
      <c r="CE57" s="107">
        <f t="shared" si="64"/>
        <v>2155.3370000000004</v>
      </c>
      <c r="CF57" s="107">
        <f t="shared" si="64"/>
        <v>2206.3869999999988</v>
      </c>
      <c r="CG57" s="107">
        <f t="shared" si="64"/>
        <v>2195.7769999999991</v>
      </c>
      <c r="CH57" s="107">
        <f t="shared" si="64"/>
        <v>2251.7970000000014</v>
      </c>
      <c r="CI57" s="107">
        <f t="shared" si="64"/>
        <v>2255.2570000000005</v>
      </c>
      <c r="CJ57" s="107">
        <f t="shared" si="64"/>
        <v>2350.5670000000009</v>
      </c>
      <c r="CK57" s="107">
        <f t="shared" si="64"/>
        <v>2394.0770000000002</v>
      </c>
      <c r="CL57" s="107">
        <f t="shared" si="64"/>
        <v>2092.527</v>
      </c>
      <c r="CM57" s="107">
        <f t="shared" si="64"/>
        <v>1987.4770000000008</v>
      </c>
      <c r="CN57" s="107">
        <f t="shared" si="64"/>
        <v>1852.4170000000004</v>
      </c>
      <c r="CO57" s="107">
        <f t="shared" si="64"/>
        <v>1836.1570000000011</v>
      </c>
      <c r="CP57" s="107">
        <f t="shared" si="64"/>
        <v>1951.7269999999999</v>
      </c>
      <c r="CQ57" s="107">
        <f t="shared" si="64"/>
        <v>1855.2870000000003</v>
      </c>
      <c r="CR57" s="107">
        <f t="shared" si="64"/>
        <v>1810.6269999999986</v>
      </c>
      <c r="CS57" s="108">
        <f t="shared" si="64"/>
        <v>1809.8569999999991</v>
      </c>
      <c r="CT57" s="109">
        <f>SUM(B57:CS57)</f>
        <v>385031.71453492588</v>
      </c>
      <c r="CU57" s="257"/>
      <c r="CV57" s="263"/>
    </row>
    <row r="58" spans="1:102">
      <c r="A58" s="150"/>
      <c r="B58" s="255"/>
      <c r="C58" s="255"/>
      <c r="D58" s="255"/>
      <c r="E58" s="255"/>
      <c r="F58" s="255"/>
      <c r="G58" s="255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152"/>
      <c r="CV58" s="256"/>
    </row>
    <row r="59" spans="1:102" ht="15.75" thickBot="1">
      <c r="A59" s="110" t="s">
        <v>72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</row>
    <row r="60" spans="1:102" ht="15.75" thickBot="1">
      <c r="A60" s="111" t="s">
        <v>25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26</v>
      </c>
      <c r="CU60" s="150"/>
      <c r="CV60" s="244"/>
      <c r="CX60" s="234"/>
    </row>
    <row r="61" spans="1:102">
      <c r="A61" s="21" t="s">
        <v>32</v>
      </c>
      <c r="B61" s="172">
        <f>SUM(B62:B68)</f>
        <v>3108.5329999999999</v>
      </c>
      <c r="C61" s="172">
        <f>SUM(C62:C68)</f>
        <v>3110.5329999999999</v>
      </c>
      <c r="D61" s="172">
        <f t="shared" ref="D61:BO61" si="65">SUM(D62:D68)</f>
        <v>3109.5329999999999</v>
      </c>
      <c r="E61" s="172">
        <f t="shared" si="65"/>
        <v>3105.5329999999999</v>
      </c>
      <c r="F61" s="172">
        <f t="shared" si="65"/>
        <v>3104.5329999999999</v>
      </c>
      <c r="G61" s="172">
        <f t="shared" si="65"/>
        <v>3103.5329999999999</v>
      </c>
      <c r="H61" s="172">
        <f t="shared" si="65"/>
        <v>3103.5329999999999</v>
      </c>
      <c r="I61" s="172">
        <f t="shared" si="65"/>
        <v>3098.5329999999999</v>
      </c>
      <c r="J61" s="172">
        <f t="shared" si="65"/>
        <v>3092.5329999999999</v>
      </c>
      <c r="K61" s="172">
        <f t="shared" si="65"/>
        <v>3087.5329999999999</v>
      </c>
      <c r="L61" s="172">
        <f t="shared" si="65"/>
        <v>3087.5329999999999</v>
      </c>
      <c r="M61" s="172">
        <f t="shared" si="65"/>
        <v>3082.5329999999999</v>
      </c>
      <c r="N61" s="172">
        <f t="shared" si="65"/>
        <v>3080.5329999999999</v>
      </c>
      <c r="O61" s="172">
        <f t="shared" si="65"/>
        <v>3078.5329999999999</v>
      </c>
      <c r="P61" s="172">
        <f t="shared" si="65"/>
        <v>3077.5329999999999</v>
      </c>
      <c r="Q61" s="172">
        <f t="shared" si="65"/>
        <v>3073.5329999999999</v>
      </c>
      <c r="R61" s="172">
        <f t="shared" si="65"/>
        <v>3068.5329999999999</v>
      </c>
      <c r="S61" s="172">
        <f t="shared" si="65"/>
        <v>3068.5329999999999</v>
      </c>
      <c r="T61" s="172">
        <f t="shared" si="65"/>
        <v>3073.5329999999999</v>
      </c>
      <c r="U61" s="172">
        <f t="shared" si="65"/>
        <v>3075.5329999999999</v>
      </c>
      <c r="V61" s="172">
        <f t="shared" si="65"/>
        <v>3071.5329999999999</v>
      </c>
      <c r="W61" s="172">
        <f t="shared" si="65"/>
        <v>3071.5329999999999</v>
      </c>
      <c r="X61" s="172">
        <f t="shared" si="65"/>
        <v>3068.5329999999999</v>
      </c>
      <c r="Y61" s="172">
        <f t="shared" si="65"/>
        <v>3066.5329999999999</v>
      </c>
      <c r="Z61" s="172">
        <f t="shared" si="65"/>
        <v>3066.5329999999999</v>
      </c>
      <c r="AA61" s="172">
        <f t="shared" si="65"/>
        <v>3066.5329999999999</v>
      </c>
      <c r="AB61" s="172">
        <f t="shared" si="65"/>
        <v>3067.5329999999999</v>
      </c>
      <c r="AC61" s="172">
        <f t="shared" si="65"/>
        <v>3069.5329999999999</v>
      </c>
      <c r="AD61" s="172">
        <f t="shared" si="65"/>
        <v>3070.5329999999999</v>
      </c>
      <c r="AE61" s="172">
        <f t="shared" si="65"/>
        <v>3062.5329999999999</v>
      </c>
      <c r="AF61" s="172">
        <f t="shared" si="65"/>
        <v>3060.5329999999999</v>
      </c>
      <c r="AG61" s="172">
        <f t="shared" si="65"/>
        <v>3064.5329999999999</v>
      </c>
      <c r="AH61" s="172">
        <f t="shared" si="65"/>
        <v>3061.5329999999999</v>
      </c>
      <c r="AI61" s="172">
        <f t="shared" si="65"/>
        <v>3061.5329999999999</v>
      </c>
      <c r="AJ61" s="172">
        <f t="shared" si="65"/>
        <v>3067.5329999999999</v>
      </c>
      <c r="AK61" s="172">
        <f t="shared" si="65"/>
        <v>3063.5329999999999</v>
      </c>
      <c r="AL61" s="172">
        <f t="shared" si="65"/>
        <v>3062.5329999999999</v>
      </c>
      <c r="AM61" s="172">
        <f t="shared" si="65"/>
        <v>3063.5329999999999</v>
      </c>
      <c r="AN61" s="172">
        <f t="shared" si="65"/>
        <v>3066.5329999999999</v>
      </c>
      <c r="AO61" s="172">
        <f t="shared" si="65"/>
        <v>3073.5329999999999</v>
      </c>
      <c r="AP61" s="172">
        <f t="shared" si="65"/>
        <v>3076.5329999999999</v>
      </c>
      <c r="AQ61" s="172">
        <f t="shared" si="65"/>
        <v>3080.5329999999999</v>
      </c>
      <c r="AR61" s="172">
        <f t="shared" si="65"/>
        <v>3080.5329999999999</v>
      </c>
      <c r="AS61" s="172">
        <f t="shared" si="65"/>
        <v>3084.5329999999999</v>
      </c>
      <c r="AT61" s="172">
        <f t="shared" si="65"/>
        <v>3087.5329999999999</v>
      </c>
      <c r="AU61" s="172">
        <f t="shared" si="65"/>
        <v>3085.5329999999999</v>
      </c>
      <c r="AV61" s="172">
        <f t="shared" si="65"/>
        <v>3094.5329999999999</v>
      </c>
      <c r="AW61" s="172">
        <f t="shared" si="65"/>
        <v>3098.5329999999999</v>
      </c>
      <c r="AX61" s="172">
        <f t="shared" si="65"/>
        <v>3093.5329999999999</v>
      </c>
      <c r="AY61" s="172">
        <f t="shared" si="65"/>
        <v>3095.5329999999999</v>
      </c>
      <c r="AZ61" s="172">
        <f t="shared" si="65"/>
        <v>3100.5329999999999</v>
      </c>
      <c r="BA61" s="172">
        <f t="shared" si="65"/>
        <v>3104.5329999999999</v>
      </c>
      <c r="BB61" s="172">
        <f t="shared" si="65"/>
        <v>3101.5329999999999</v>
      </c>
      <c r="BC61" s="172">
        <f t="shared" si="65"/>
        <v>3100.5329999999999</v>
      </c>
      <c r="BD61" s="172">
        <f t="shared" si="65"/>
        <v>3099.5329999999999</v>
      </c>
      <c r="BE61" s="172">
        <f t="shared" si="65"/>
        <v>3096.5329999999999</v>
      </c>
      <c r="BF61" s="172">
        <f t="shared" si="65"/>
        <v>3094.5329999999999</v>
      </c>
      <c r="BG61" s="172">
        <f t="shared" si="65"/>
        <v>3099.5329999999999</v>
      </c>
      <c r="BH61" s="172">
        <f t="shared" si="65"/>
        <v>3098.5329999999999</v>
      </c>
      <c r="BI61" s="172">
        <f t="shared" si="65"/>
        <v>3097.5329999999999</v>
      </c>
      <c r="BJ61" s="172">
        <f t="shared" si="65"/>
        <v>3104.5329999999999</v>
      </c>
      <c r="BK61" s="172">
        <f t="shared" si="65"/>
        <v>3108.5329999999999</v>
      </c>
      <c r="BL61" s="172">
        <f t="shared" si="65"/>
        <v>3108.5329999999999</v>
      </c>
      <c r="BM61" s="172">
        <f t="shared" si="65"/>
        <v>3108.5329999999999</v>
      </c>
      <c r="BN61" s="172">
        <f t="shared" si="65"/>
        <v>3109.5329999999999</v>
      </c>
      <c r="BO61" s="172">
        <f t="shared" si="65"/>
        <v>3112.5329999999999</v>
      </c>
      <c r="BP61" s="172">
        <f t="shared" ref="BP61:CS61" si="66">SUM(BP62:BP68)</f>
        <v>3115.5329999999999</v>
      </c>
      <c r="BQ61" s="172">
        <f t="shared" si="66"/>
        <v>3108.5329999999999</v>
      </c>
      <c r="BR61" s="172">
        <f t="shared" si="66"/>
        <v>3112.5329999999999</v>
      </c>
      <c r="BS61" s="172">
        <f t="shared" si="66"/>
        <v>3112.5329999999999</v>
      </c>
      <c r="BT61" s="172">
        <f t="shared" si="66"/>
        <v>3110.5329999999999</v>
      </c>
      <c r="BU61" s="172">
        <f t="shared" si="66"/>
        <v>3118.5329999999999</v>
      </c>
      <c r="BV61" s="172">
        <f t="shared" si="66"/>
        <v>3116.5329999999999</v>
      </c>
      <c r="BW61" s="172">
        <f t="shared" si="66"/>
        <v>3112.5329999999999</v>
      </c>
      <c r="BX61" s="172">
        <f t="shared" si="66"/>
        <v>3120.5329999999999</v>
      </c>
      <c r="BY61" s="172">
        <f t="shared" si="66"/>
        <v>3120.5329999999999</v>
      </c>
      <c r="BZ61" s="172">
        <f t="shared" si="66"/>
        <v>3122.5329999999999</v>
      </c>
      <c r="CA61" s="172">
        <f t="shared" si="66"/>
        <v>3129.5329999999999</v>
      </c>
      <c r="CB61" s="172">
        <f t="shared" si="66"/>
        <v>3127.5329999999999</v>
      </c>
      <c r="CC61" s="172">
        <f t="shared" si="66"/>
        <v>3130.5329999999999</v>
      </c>
      <c r="CD61" s="172">
        <f t="shared" si="66"/>
        <v>3130.5329999999999</v>
      </c>
      <c r="CE61" s="172">
        <f t="shared" si="66"/>
        <v>3129.5329999999999</v>
      </c>
      <c r="CF61" s="172">
        <f t="shared" si="66"/>
        <v>3133.5329999999999</v>
      </c>
      <c r="CG61" s="172">
        <f t="shared" si="66"/>
        <v>3140.5329999999999</v>
      </c>
      <c r="CH61" s="172">
        <f t="shared" si="66"/>
        <v>3138.5329999999999</v>
      </c>
      <c r="CI61" s="172">
        <f t="shared" si="66"/>
        <v>3134.5329999999999</v>
      </c>
      <c r="CJ61" s="172">
        <f t="shared" si="66"/>
        <v>3135.5329999999999</v>
      </c>
      <c r="CK61" s="172">
        <f t="shared" si="66"/>
        <v>3137.5329999999999</v>
      </c>
      <c r="CL61" s="172">
        <f t="shared" si="66"/>
        <v>3134.5329999999999</v>
      </c>
      <c r="CM61" s="172">
        <f t="shared" si="66"/>
        <v>3134.5329999999999</v>
      </c>
      <c r="CN61" s="172">
        <f t="shared" si="66"/>
        <v>3134.5329999999999</v>
      </c>
      <c r="CO61" s="172">
        <f t="shared" si="66"/>
        <v>3134.5329999999999</v>
      </c>
      <c r="CP61" s="172">
        <f t="shared" si="66"/>
        <v>3134.5329999999999</v>
      </c>
      <c r="CQ61" s="172">
        <f t="shared" si="66"/>
        <v>3134.5329999999999</v>
      </c>
      <c r="CR61" s="172">
        <f t="shared" si="66"/>
        <v>3131.5329999999999</v>
      </c>
      <c r="CS61" s="173">
        <f t="shared" si="66"/>
        <v>3133.5329999999999</v>
      </c>
      <c r="CT61" s="232">
        <f>SUM(B61:CS61)</f>
        <v>297451.16799999971</v>
      </c>
      <c r="CU61" s="150"/>
      <c r="CV61" s="151"/>
      <c r="CX61" s="236"/>
    </row>
    <row r="62" spans="1:102">
      <c r="A62" s="25" t="s">
        <v>33</v>
      </c>
      <c r="B62" s="31">
        <v>440</v>
      </c>
      <c r="C62" s="32">
        <v>440</v>
      </c>
      <c r="D62" s="32">
        <v>440</v>
      </c>
      <c r="E62" s="32">
        <v>440</v>
      </c>
      <c r="F62" s="32">
        <v>440</v>
      </c>
      <c r="G62" s="32">
        <v>440</v>
      </c>
      <c r="H62" s="32">
        <v>440</v>
      </c>
      <c r="I62" s="32">
        <v>440</v>
      </c>
      <c r="J62" s="32">
        <v>440</v>
      </c>
      <c r="K62" s="32">
        <v>440</v>
      </c>
      <c r="L62" s="32">
        <v>440</v>
      </c>
      <c r="M62" s="32">
        <v>440</v>
      </c>
      <c r="N62" s="32">
        <v>440</v>
      </c>
      <c r="O62" s="32">
        <v>440</v>
      </c>
      <c r="P62" s="32">
        <v>440</v>
      </c>
      <c r="Q62" s="32">
        <v>440</v>
      </c>
      <c r="R62" s="32">
        <v>440</v>
      </c>
      <c r="S62" s="32">
        <v>440</v>
      </c>
      <c r="T62" s="32">
        <v>440</v>
      </c>
      <c r="U62" s="32">
        <v>440</v>
      </c>
      <c r="V62" s="32">
        <v>440</v>
      </c>
      <c r="W62" s="32">
        <v>440</v>
      </c>
      <c r="X62" s="32">
        <v>440</v>
      </c>
      <c r="Y62" s="32">
        <v>440</v>
      </c>
      <c r="Z62" s="32">
        <v>440</v>
      </c>
      <c r="AA62" s="32">
        <v>440</v>
      </c>
      <c r="AB62" s="32">
        <v>440</v>
      </c>
      <c r="AC62" s="32">
        <v>440</v>
      </c>
      <c r="AD62" s="32">
        <v>440</v>
      </c>
      <c r="AE62" s="32">
        <v>440</v>
      </c>
      <c r="AF62" s="32">
        <v>440</v>
      </c>
      <c r="AG62" s="32">
        <v>440</v>
      </c>
      <c r="AH62" s="32">
        <v>440</v>
      </c>
      <c r="AI62" s="32">
        <v>440</v>
      </c>
      <c r="AJ62" s="32">
        <v>440</v>
      </c>
      <c r="AK62" s="32">
        <v>440</v>
      </c>
      <c r="AL62" s="32">
        <v>440</v>
      </c>
      <c r="AM62" s="32">
        <v>440</v>
      </c>
      <c r="AN62" s="32">
        <v>440</v>
      </c>
      <c r="AO62" s="32">
        <v>440</v>
      </c>
      <c r="AP62" s="32">
        <v>440</v>
      </c>
      <c r="AQ62" s="32">
        <v>440</v>
      </c>
      <c r="AR62" s="32">
        <v>440</v>
      </c>
      <c r="AS62" s="32">
        <v>440</v>
      </c>
      <c r="AT62" s="32">
        <v>440</v>
      </c>
      <c r="AU62" s="32">
        <v>440</v>
      </c>
      <c r="AV62" s="32">
        <v>440</v>
      </c>
      <c r="AW62" s="32">
        <v>440</v>
      </c>
      <c r="AX62" s="32">
        <v>440</v>
      </c>
      <c r="AY62" s="32">
        <v>440</v>
      </c>
      <c r="AZ62" s="32">
        <v>440</v>
      </c>
      <c r="BA62" s="32">
        <v>440</v>
      </c>
      <c r="BB62" s="32">
        <v>440</v>
      </c>
      <c r="BC62" s="32">
        <v>440</v>
      </c>
      <c r="BD62" s="32">
        <v>440</v>
      </c>
      <c r="BE62" s="32">
        <v>440</v>
      </c>
      <c r="BF62" s="32">
        <v>440</v>
      </c>
      <c r="BG62" s="32">
        <v>440</v>
      </c>
      <c r="BH62" s="32">
        <v>440</v>
      </c>
      <c r="BI62" s="32">
        <v>440</v>
      </c>
      <c r="BJ62" s="32">
        <v>440</v>
      </c>
      <c r="BK62" s="32">
        <v>440</v>
      </c>
      <c r="BL62" s="32">
        <v>440</v>
      </c>
      <c r="BM62" s="32">
        <v>440</v>
      </c>
      <c r="BN62" s="32">
        <v>440</v>
      </c>
      <c r="BO62" s="32">
        <v>440</v>
      </c>
      <c r="BP62" s="32">
        <v>440</v>
      </c>
      <c r="BQ62" s="32">
        <v>440</v>
      </c>
      <c r="BR62" s="32">
        <v>440</v>
      </c>
      <c r="BS62" s="32">
        <v>440</v>
      </c>
      <c r="BT62" s="32">
        <v>440</v>
      </c>
      <c r="BU62" s="32">
        <v>440</v>
      </c>
      <c r="BV62" s="32">
        <v>440</v>
      </c>
      <c r="BW62" s="32">
        <v>440</v>
      </c>
      <c r="BX62" s="32">
        <v>440</v>
      </c>
      <c r="BY62" s="32">
        <v>440</v>
      </c>
      <c r="BZ62" s="32">
        <v>440</v>
      </c>
      <c r="CA62" s="32">
        <v>440</v>
      </c>
      <c r="CB62" s="32">
        <v>440</v>
      </c>
      <c r="CC62" s="32">
        <v>440</v>
      </c>
      <c r="CD62" s="32">
        <v>440</v>
      </c>
      <c r="CE62" s="32">
        <v>440</v>
      </c>
      <c r="CF62" s="32">
        <v>440</v>
      </c>
      <c r="CG62" s="32">
        <v>440</v>
      </c>
      <c r="CH62" s="32">
        <v>440</v>
      </c>
      <c r="CI62" s="32">
        <v>440</v>
      </c>
      <c r="CJ62" s="32">
        <v>440</v>
      </c>
      <c r="CK62" s="32">
        <v>440</v>
      </c>
      <c r="CL62" s="32">
        <v>440</v>
      </c>
      <c r="CM62" s="32">
        <v>440</v>
      </c>
      <c r="CN62" s="32">
        <v>440</v>
      </c>
      <c r="CO62" s="32">
        <v>440</v>
      </c>
      <c r="CP62" s="32">
        <v>440</v>
      </c>
      <c r="CQ62" s="32">
        <v>440</v>
      </c>
      <c r="CR62" s="32">
        <v>440</v>
      </c>
      <c r="CS62" s="33">
        <v>440</v>
      </c>
      <c r="CT62" s="30">
        <f t="shared" ref="CT62:CT68" si="67">SUM(B62:CS62)</f>
        <v>42240</v>
      </c>
      <c r="CU62" s="152"/>
      <c r="CV62" s="244"/>
    </row>
    <row r="63" spans="1:102">
      <c r="A63" s="25" t="s">
        <v>34</v>
      </c>
      <c r="B63" s="31">
        <v>497</v>
      </c>
      <c r="C63" s="32">
        <v>497</v>
      </c>
      <c r="D63" s="32">
        <v>497</v>
      </c>
      <c r="E63" s="32">
        <v>497</v>
      </c>
      <c r="F63" s="32">
        <v>497</v>
      </c>
      <c r="G63" s="32">
        <v>497</v>
      </c>
      <c r="H63" s="32">
        <v>497</v>
      </c>
      <c r="I63" s="32">
        <v>497</v>
      </c>
      <c r="J63" s="32">
        <v>497</v>
      </c>
      <c r="K63" s="32">
        <v>497</v>
      </c>
      <c r="L63" s="32">
        <v>497</v>
      </c>
      <c r="M63" s="32">
        <v>497</v>
      </c>
      <c r="N63" s="32">
        <v>497</v>
      </c>
      <c r="O63" s="32">
        <v>497</v>
      </c>
      <c r="P63" s="32">
        <v>497</v>
      </c>
      <c r="Q63" s="32">
        <v>497</v>
      </c>
      <c r="R63" s="32">
        <v>497</v>
      </c>
      <c r="S63" s="32">
        <v>497</v>
      </c>
      <c r="T63" s="32">
        <v>497</v>
      </c>
      <c r="U63" s="32">
        <v>497</v>
      </c>
      <c r="V63" s="32">
        <v>497</v>
      </c>
      <c r="W63" s="32">
        <v>497</v>
      </c>
      <c r="X63" s="32">
        <v>497</v>
      </c>
      <c r="Y63" s="32">
        <v>497</v>
      </c>
      <c r="Z63" s="32">
        <v>497</v>
      </c>
      <c r="AA63" s="32">
        <v>497</v>
      </c>
      <c r="AB63" s="32">
        <v>497</v>
      </c>
      <c r="AC63" s="32">
        <v>497</v>
      </c>
      <c r="AD63" s="32">
        <v>497</v>
      </c>
      <c r="AE63" s="32">
        <v>497</v>
      </c>
      <c r="AF63" s="32">
        <v>497</v>
      </c>
      <c r="AG63" s="32">
        <v>497</v>
      </c>
      <c r="AH63" s="32">
        <v>497</v>
      </c>
      <c r="AI63" s="32">
        <v>497</v>
      </c>
      <c r="AJ63" s="32">
        <v>497</v>
      </c>
      <c r="AK63" s="32">
        <v>497</v>
      </c>
      <c r="AL63" s="32">
        <v>497</v>
      </c>
      <c r="AM63" s="32">
        <v>497</v>
      </c>
      <c r="AN63" s="32">
        <v>497</v>
      </c>
      <c r="AO63" s="32">
        <v>497</v>
      </c>
      <c r="AP63" s="32">
        <v>497</v>
      </c>
      <c r="AQ63" s="32">
        <v>497</v>
      </c>
      <c r="AR63" s="32">
        <v>497</v>
      </c>
      <c r="AS63" s="32">
        <v>497</v>
      </c>
      <c r="AT63" s="32">
        <v>497</v>
      </c>
      <c r="AU63" s="32">
        <v>497</v>
      </c>
      <c r="AV63" s="32">
        <v>497</v>
      </c>
      <c r="AW63" s="32">
        <v>497</v>
      </c>
      <c r="AX63" s="32">
        <v>497</v>
      </c>
      <c r="AY63" s="32">
        <v>497</v>
      </c>
      <c r="AZ63" s="32">
        <v>497</v>
      </c>
      <c r="BA63" s="32">
        <v>497</v>
      </c>
      <c r="BB63" s="32">
        <v>497</v>
      </c>
      <c r="BC63" s="32">
        <v>497</v>
      </c>
      <c r="BD63" s="32">
        <v>497</v>
      </c>
      <c r="BE63" s="32">
        <v>497</v>
      </c>
      <c r="BF63" s="32">
        <v>497</v>
      </c>
      <c r="BG63" s="32">
        <v>497</v>
      </c>
      <c r="BH63" s="32">
        <v>497</v>
      </c>
      <c r="BI63" s="32">
        <v>497</v>
      </c>
      <c r="BJ63" s="32">
        <v>497</v>
      </c>
      <c r="BK63" s="32">
        <v>497</v>
      </c>
      <c r="BL63" s="32">
        <v>497</v>
      </c>
      <c r="BM63" s="32">
        <v>497</v>
      </c>
      <c r="BN63" s="32">
        <v>497</v>
      </c>
      <c r="BO63" s="32">
        <v>497</v>
      </c>
      <c r="BP63" s="32">
        <v>497</v>
      </c>
      <c r="BQ63" s="32">
        <v>497</v>
      </c>
      <c r="BR63" s="32">
        <v>497</v>
      </c>
      <c r="BS63" s="32">
        <v>497</v>
      </c>
      <c r="BT63" s="32">
        <v>497</v>
      </c>
      <c r="BU63" s="32">
        <v>497</v>
      </c>
      <c r="BV63" s="32">
        <v>497</v>
      </c>
      <c r="BW63" s="32">
        <v>497</v>
      </c>
      <c r="BX63" s="32">
        <v>497</v>
      </c>
      <c r="BY63" s="32">
        <v>497</v>
      </c>
      <c r="BZ63" s="32">
        <v>497</v>
      </c>
      <c r="CA63" s="32">
        <v>497</v>
      </c>
      <c r="CB63" s="32">
        <v>497</v>
      </c>
      <c r="CC63" s="32">
        <v>497</v>
      </c>
      <c r="CD63" s="32">
        <v>497</v>
      </c>
      <c r="CE63" s="32">
        <v>497</v>
      </c>
      <c r="CF63" s="32">
        <v>497</v>
      </c>
      <c r="CG63" s="32">
        <v>497</v>
      </c>
      <c r="CH63" s="32">
        <v>497</v>
      </c>
      <c r="CI63" s="32">
        <v>497</v>
      </c>
      <c r="CJ63" s="32">
        <v>497</v>
      </c>
      <c r="CK63" s="32">
        <v>497</v>
      </c>
      <c r="CL63" s="32">
        <v>497</v>
      </c>
      <c r="CM63" s="32">
        <v>497</v>
      </c>
      <c r="CN63" s="32">
        <v>497</v>
      </c>
      <c r="CO63" s="32">
        <v>497</v>
      </c>
      <c r="CP63" s="32">
        <v>497</v>
      </c>
      <c r="CQ63" s="32">
        <v>497</v>
      </c>
      <c r="CR63" s="32">
        <v>497</v>
      </c>
      <c r="CS63" s="33">
        <v>497</v>
      </c>
      <c r="CT63" s="30">
        <f t="shared" si="67"/>
        <v>47712</v>
      </c>
      <c r="CU63" s="152"/>
      <c r="CV63" s="244"/>
    </row>
    <row r="64" spans="1:102">
      <c r="A64" s="25" t="s">
        <v>35</v>
      </c>
      <c r="B64" s="31">
        <v>673.08299999999997</v>
      </c>
      <c r="C64" s="32">
        <v>673.08299999999997</v>
      </c>
      <c r="D64" s="32">
        <v>673.08299999999997</v>
      </c>
      <c r="E64" s="32">
        <v>673.08299999999997</v>
      </c>
      <c r="F64" s="32">
        <v>673.08299999999997</v>
      </c>
      <c r="G64" s="32">
        <v>673.08299999999997</v>
      </c>
      <c r="H64" s="32">
        <v>673.08299999999997</v>
      </c>
      <c r="I64" s="32">
        <v>673.08299999999997</v>
      </c>
      <c r="J64" s="32">
        <v>673.08299999999997</v>
      </c>
      <c r="K64" s="32">
        <v>673.08299999999997</v>
      </c>
      <c r="L64" s="32">
        <v>673.08299999999997</v>
      </c>
      <c r="M64" s="32">
        <v>673.08299999999997</v>
      </c>
      <c r="N64" s="32">
        <v>673.08299999999997</v>
      </c>
      <c r="O64" s="32">
        <v>673.08299999999997</v>
      </c>
      <c r="P64" s="32">
        <v>673.08299999999997</v>
      </c>
      <c r="Q64" s="32">
        <v>673.08299999999997</v>
      </c>
      <c r="R64" s="32">
        <v>673.08299999999997</v>
      </c>
      <c r="S64" s="32">
        <v>673.08299999999997</v>
      </c>
      <c r="T64" s="32">
        <v>673.08299999999997</v>
      </c>
      <c r="U64" s="32">
        <v>673.08299999999997</v>
      </c>
      <c r="V64" s="32">
        <v>673.08299999999997</v>
      </c>
      <c r="W64" s="32">
        <v>673.08299999999997</v>
      </c>
      <c r="X64" s="32">
        <v>673.08299999999997</v>
      </c>
      <c r="Y64" s="32">
        <v>673.08299999999997</v>
      </c>
      <c r="Z64" s="32">
        <v>673.08299999999997</v>
      </c>
      <c r="AA64" s="32">
        <v>673.08299999999997</v>
      </c>
      <c r="AB64" s="32">
        <v>673.08299999999997</v>
      </c>
      <c r="AC64" s="32">
        <v>673.08299999999997</v>
      </c>
      <c r="AD64" s="32">
        <v>673.08299999999997</v>
      </c>
      <c r="AE64" s="32">
        <v>673.08299999999997</v>
      </c>
      <c r="AF64" s="32">
        <v>673.08299999999997</v>
      </c>
      <c r="AG64" s="32">
        <v>673.08299999999997</v>
      </c>
      <c r="AH64" s="32">
        <v>673.08299999999997</v>
      </c>
      <c r="AI64" s="32">
        <v>673.08299999999997</v>
      </c>
      <c r="AJ64" s="32">
        <v>673.08299999999997</v>
      </c>
      <c r="AK64" s="32">
        <v>673.08299999999997</v>
      </c>
      <c r="AL64" s="32">
        <v>673.08299999999997</v>
      </c>
      <c r="AM64" s="32">
        <v>673.08299999999997</v>
      </c>
      <c r="AN64" s="32">
        <v>673.08299999999997</v>
      </c>
      <c r="AO64" s="32">
        <v>673.08299999999997</v>
      </c>
      <c r="AP64" s="32">
        <v>673.08299999999997</v>
      </c>
      <c r="AQ64" s="32">
        <v>673.08299999999997</v>
      </c>
      <c r="AR64" s="32">
        <v>673.08299999999997</v>
      </c>
      <c r="AS64" s="32">
        <v>673.08299999999997</v>
      </c>
      <c r="AT64" s="32">
        <v>673.08299999999997</v>
      </c>
      <c r="AU64" s="32">
        <v>673.08299999999997</v>
      </c>
      <c r="AV64" s="32">
        <v>673.08299999999997</v>
      </c>
      <c r="AW64" s="32">
        <v>673.08299999999997</v>
      </c>
      <c r="AX64" s="32">
        <v>673.08299999999997</v>
      </c>
      <c r="AY64" s="32">
        <v>673.08299999999997</v>
      </c>
      <c r="AZ64" s="32">
        <v>673.08299999999997</v>
      </c>
      <c r="BA64" s="32">
        <v>673.08299999999997</v>
      </c>
      <c r="BB64" s="32">
        <v>673.08299999999997</v>
      </c>
      <c r="BC64" s="32">
        <v>673.08299999999997</v>
      </c>
      <c r="BD64" s="32">
        <v>673.08299999999997</v>
      </c>
      <c r="BE64" s="32">
        <v>673.08299999999997</v>
      </c>
      <c r="BF64" s="32">
        <v>673.08299999999997</v>
      </c>
      <c r="BG64" s="32">
        <v>673.08299999999997</v>
      </c>
      <c r="BH64" s="32">
        <v>673.08299999999997</v>
      </c>
      <c r="BI64" s="32">
        <v>673.08299999999997</v>
      </c>
      <c r="BJ64" s="32">
        <v>673.08299999999997</v>
      </c>
      <c r="BK64" s="32">
        <v>673.08299999999997</v>
      </c>
      <c r="BL64" s="32">
        <v>673.08299999999997</v>
      </c>
      <c r="BM64" s="32">
        <v>673.08299999999997</v>
      </c>
      <c r="BN64" s="32">
        <v>673.08299999999997</v>
      </c>
      <c r="BO64" s="32">
        <v>673.08299999999997</v>
      </c>
      <c r="BP64" s="32">
        <v>673.08299999999997</v>
      </c>
      <c r="BQ64" s="32">
        <v>673.08299999999997</v>
      </c>
      <c r="BR64" s="32">
        <v>673.08299999999997</v>
      </c>
      <c r="BS64" s="32">
        <v>673.08299999999997</v>
      </c>
      <c r="BT64" s="32">
        <v>673.08299999999997</v>
      </c>
      <c r="BU64" s="32">
        <v>673.08299999999997</v>
      </c>
      <c r="BV64" s="32">
        <v>673.08299999999997</v>
      </c>
      <c r="BW64" s="32">
        <v>673.08299999999997</v>
      </c>
      <c r="BX64" s="32">
        <v>673.08299999999997</v>
      </c>
      <c r="BY64" s="32">
        <v>673.08299999999997</v>
      </c>
      <c r="BZ64" s="32">
        <v>673.08299999999997</v>
      </c>
      <c r="CA64" s="32">
        <v>673.08299999999997</v>
      </c>
      <c r="CB64" s="32">
        <v>673.08299999999997</v>
      </c>
      <c r="CC64" s="32">
        <v>673.08299999999997</v>
      </c>
      <c r="CD64" s="32">
        <v>673.08299999999997</v>
      </c>
      <c r="CE64" s="32">
        <v>673.08299999999997</v>
      </c>
      <c r="CF64" s="32">
        <v>673.08299999999997</v>
      </c>
      <c r="CG64" s="32">
        <v>673.08299999999997</v>
      </c>
      <c r="CH64" s="32">
        <v>673.08299999999997</v>
      </c>
      <c r="CI64" s="32">
        <v>673.08299999999997</v>
      </c>
      <c r="CJ64" s="32">
        <v>673.08299999999997</v>
      </c>
      <c r="CK64" s="32">
        <v>673.08299999999997</v>
      </c>
      <c r="CL64" s="32">
        <v>673.08299999999997</v>
      </c>
      <c r="CM64" s="32">
        <v>673.08299999999997</v>
      </c>
      <c r="CN64" s="32">
        <v>673.08299999999997</v>
      </c>
      <c r="CO64" s="32">
        <v>673.08299999999997</v>
      </c>
      <c r="CP64" s="32">
        <v>673.08299999999997</v>
      </c>
      <c r="CQ64" s="32">
        <v>673.08299999999997</v>
      </c>
      <c r="CR64" s="32">
        <v>673.08299999999997</v>
      </c>
      <c r="CS64" s="33">
        <v>673.08299999999997</v>
      </c>
      <c r="CT64" s="30">
        <f t="shared" si="67"/>
        <v>64615.967999999913</v>
      </c>
      <c r="CU64" s="152"/>
      <c r="CV64" s="244"/>
    </row>
    <row r="65" spans="1:100">
      <c r="A65" s="25" t="s">
        <v>36</v>
      </c>
      <c r="B65" s="31">
        <v>401</v>
      </c>
      <c r="C65" s="32">
        <v>401</v>
      </c>
      <c r="D65" s="32">
        <v>401</v>
      </c>
      <c r="E65" s="32">
        <v>401</v>
      </c>
      <c r="F65" s="32">
        <v>401</v>
      </c>
      <c r="G65" s="32">
        <v>401</v>
      </c>
      <c r="H65" s="32">
        <v>401</v>
      </c>
      <c r="I65" s="32">
        <v>401</v>
      </c>
      <c r="J65" s="32">
        <v>401</v>
      </c>
      <c r="K65" s="32">
        <v>401</v>
      </c>
      <c r="L65" s="32">
        <v>401</v>
      </c>
      <c r="M65" s="32">
        <v>401</v>
      </c>
      <c r="N65" s="32">
        <v>401</v>
      </c>
      <c r="O65" s="32">
        <v>401</v>
      </c>
      <c r="P65" s="32">
        <v>401</v>
      </c>
      <c r="Q65" s="32">
        <v>401</v>
      </c>
      <c r="R65" s="32">
        <v>401</v>
      </c>
      <c r="S65" s="32">
        <v>401</v>
      </c>
      <c r="T65" s="32">
        <v>401</v>
      </c>
      <c r="U65" s="32">
        <v>401</v>
      </c>
      <c r="V65" s="32">
        <v>401</v>
      </c>
      <c r="W65" s="32">
        <v>401</v>
      </c>
      <c r="X65" s="32">
        <v>401</v>
      </c>
      <c r="Y65" s="32">
        <v>401</v>
      </c>
      <c r="Z65" s="32">
        <v>401</v>
      </c>
      <c r="AA65" s="32">
        <v>401</v>
      </c>
      <c r="AB65" s="32">
        <v>401</v>
      </c>
      <c r="AC65" s="32">
        <v>401</v>
      </c>
      <c r="AD65" s="32">
        <v>401</v>
      </c>
      <c r="AE65" s="32">
        <v>401</v>
      </c>
      <c r="AF65" s="32">
        <v>401</v>
      </c>
      <c r="AG65" s="32">
        <v>401</v>
      </c>
      <c r="AH65" s="32">
        <v>401</v>
      </c>
      <c r="AI65" s="32">
        <v>401</v>
      </c>
      <c r="AJ65" s="32">
        <v>401</v>
      </c>
      <c r="AK65" s="32">
        <v>401</v>
      </c>
      <c r="AL65" s="32">
        <v>401</v>
      </c>
      <c r="AM65" s="32">
        <v>401</v>
      </c>
      <c r="AN65" s="32">
        <v>401</v>
      </c>
      <c r="AO65" s="32">
        <v>401</v>
      </c>
      <c r="AP65" s="32">
        <v>401</v>
      </c>
      <c r="AQ65" s="32">
        <v>401</v>
      </c>
      <c r="AR65" s="32">
        <v>401</v>
      </c>
      <c r="AS65" s="32">
        <v>401</v>
      </c>
      <c r="AT65" s="32">
        <v>401</v>
      </c>
      <c r="AU65" s="32">
        <v>401</v>
      </c>
      <c r="AV65" s="32">
        <v>401</v>
      </c>
      <c r="AW65" s="32">
        <v>401</v>
      </c>
      <c r="AX65" s="32">
        <v>401</v>
      </c>
      <c r="AY65" s="32">
        <v>401</v>
      </c>
      <c r="AZ65" s="32">
        <v>401</v>
      </c>
      <c r="BA65" s="32">
        <v>401</v>
      </c>
      <c r="BB65" s="32">
        <v>401</v>
      </c>
      <c r="BC65" s="32">
        <v>401</v>
      </c>
      <c r="BD65" s="32">
        <v>401</v>
      </c>
      <c r="BE65" s="32">
        <v>401</v>
      </c>
      <c r="BF65" s="32">
        <v>401</v>
      </c>
      <c r="BG65" s="32">
        <v>401</v>
      </c>
      <c r="BH65" s="32">
        <v>401</v>
      </c>
      <c r="BI65" s="32">
        <v>401</v>
      </c>
      <c r="BJ65" s="32">
        <v>401</v>
      </c>
      <c r="BK65" s="32">
        <v>401</v>
      </c>
      <c r="BL65" s="32">
        <v>401</v>
      </c>
      <c r="BM65" s="32">
        <v>401</v>
      </c>
      <c r="BN65" s="32">
        <v>401</v>
      </c>
      <c r="BO65" s="32">
        <v>401</v>
      </c>
      <c r="BP65" s="32">
        <v>401</v>
      </c>
      <c r="BQ65" s="32">
        <v>401</v>
      </c>
      <c r="BR65" s="32">
        <v>401</v>
      </c>
      <c r="BS65" s="32">
        <v>401</v>
      </c>
      <c r="BT65" s="32">
        <v>401</v>
      </c>
      <c r="BU65" s="32">
        <v>401</v>
      </c>
      <c r="BV65" s="32">
        <v>401</v>
      </c>
      <c r="BW65" s="32">
        <v>401</v>
      </c>
      <c r="BX65" s="32">
        <v>401</v>
      </c>
      <c r="BY65" s="32">
        <v>401</v>
      </c>
      <c r="BZ65" s="32">
        <v>401</v>
      </c>
      <c r="CA65" s="32">
        <v>401</v>
      </c>
      <c r="CB65" s="32">
        <v>401</v>
      </c>
      <c r="CC65" s="32">
        <v>401</v>
      </c>
      <c r="CD65" s="32">
        <v>401</v>
      </c>
      <c r="CE65" s="32">
        <v>401</v>
      </c>
      <c r="CF65" s="32">
        <v>401</v>
      </c>
      <c r="CG65" s="32">
        <v>401</v>
      </c>
      <c r="CH65" s="32">
        <v>401</v>
      </c>
      <c r="CI65" s="32">
        <v>401</v>
      </c>
      <c r="CJ65" s="32">
        <v>401</v>
      </c>
      <c r="CK65" s="32">
        <v>401</v>
      </c>
      <c r="CL65" s="32">
        <v>401</v>
      </c>
      <c r="CM65" s="32">
        <v>401</v>
      </c>
      <c r="CN65" s="32">
        <v>401</v>
      </c>
      <c r="CO65" s="32">
        <v>401</v>
      </c>
      <c r="CP65" s="32">
        <v>401</v>
      </c>
      <c r="CQ65" s="32">
        <v>401</v>
      </c>
      <c r="CR65" s="32">
        <v>401</v>
      </c>
      <c r="CS65" s="33">
        <v>401</v>
      </c>
      <c r="CT65" s="30">
        <f t="shared" si="67"/>
        <v>38496</v>
      </c>
      <c r="CU65" s="152"/>
      <c r="CV65" s="244"/>
    </row>
    <row r="66" spans="1:100">
      <c r="A66" s="25" t="s">
        <v>37</v>
      </c>
      <c r="B66" s="31">
        <v>382.45</v>
      </c>
      <c r="C66" s="32">
        <v>382.45</v>
      </c>
      <c r="D66" s="32">
        <v>382.45</v>
      </c>
      <c r="E66" s="32">
        <v>382.45</v>
      </c>
      <c r="F66" s="32">
        <v>382.45</v>
      </c>
      <c r="G66" s="32">
        <v>382.45</v>
      </c>
      <c r="H66" s="32">
        <v>382.45</v>
      </c>
      <c r="I66" s="32">
        <v>382.45</v>
      </c>
      <c r="J66" s="32">
        <v>382.45</v>
      </c>
      <c r="K66" s="32">
        <v>382.45</v>
      </c>
      <c r="L66" s="32">
        <v>382.45</v>
      </c>
      <c r="M66" s="32">
        <v>382.45</v>
      </c>
      <c r="N66" s="32">
        <v>382.45</v>
      </c>
      <c r="O66" s="32">
        <v>382.45</v>
      </c>
      <c r="P66" s="32">
        <v>382.45</v>
      </c>
      <c r="Q66" s="32">
        <v>382.45</v>
      </c>
      <c r="R66" s="32">
        <v>382.45</v>
      </c>
      <c r="S66" s="32">
        <v>382.45</v>
      </c>
      <c r="T66" s="32">
        <v>382.45</v>
      </c>
      <c r="U66" s="32">
        <v>382.45</v>
      </c>
      <c r="V66" s="32">
        <v>382.45</v>
      </c>
      <c r="W66" s="32">
        <v>382.45</v>
      </c>
      <c r="X66" s="32">
        <v>382.45</v>
      </c>
      <c r="Y66" s="32">
        <v>382.45</v>
      </c>
      <c r="Z66" s="32">
        <v>382.45</v>
      </c>
      <c r="AA66" s="32">
        <v>382.45</v>
      </c>
      <c r="AB66" s="32">
        <v>382.45</v>
      </c>
      <c r="AC66" s="32">
        <v>382.45</v>
      </c>
      <c r="AD66" s="32">
        <v>382.45</v>
      </c>
      <c r="AE66" s="32">
        <v>382.45</v>
      </c>
      <c r="AF66" s="32">
        <v>382.45</v>
      </c>
      <c r="AG66" s="32">
        <v>382.45</v>
      </c>
      <c r="AH66" s="32">
        <v>382.45</v>
      </c>
      <c r="AI66" s="32">
        <v>382.45</v>
      </c>
      <c r="AJ66" s="32">
        <v>382.45</v>
      </c>
      <c r="AK66" s="32">
        <v>382.45</v>
      </c>
      <c r="AL66" s="32">
        <v>382.45</v>
      </c>
      <c r="AM66" s="32">
        <v>382.45</v>
      </c>
      <c r="AN66" s="32">
        <v>382.45</v>
      </c>
      <c r="AO66" s="32">
        <v>382.45</v>
      </c>
      <c r="AP66" s="32">
        <v>382.45</v>
      </c>
      <c r="AQ66" s="32">
        <v>382.45</v>
      </c>
      <c r="AR66" s="32">
        <v>382.45</v>
      </c>
      <c r="AS66" s="32">
        <v>382.45</v>
      </c>
      <c r="AT66" s="32">
        <v>382.45</v>
      </c>
      <c r="AU66" s="32">
        <v>382.45</v>
      </c>
      <c r="AV66" s="32">
        <v>382.45</v>
      </c>
      <c r="AW66" s="32">
        <v>382.45</v>
      </c>
      <c r="AX66" s="32">
        <v>382.45</v>
      </c>
      <c r="AY66" s="32">
        <v>382.45</v>
      </c>
      <c r="AZ66" s="32">
        <v>382.45</v>
      </c>
      <c r="BA66" s="32">
        <v>382.45</v>
      </c>
      <c r="BB66" s="32">
        <v>382.45</v>
      </c>
      <c r="BC66" s="32">
        <v>382.45</v>
      </c>
      <c r="BD66" s="32">
        <v>382.45</v>
      </c>
      <c r="BE66" s="32">
        <v>382.45</v>
      </c>
      <c r="BF66" s="32">
        <v>382.45</v>
      </c>
      <c r="BG66" s="32">
        <v>382.45</v>
      </c>
      <c r="BH66" s="32">
        <v>382.45</v>
      </c>
      <c r="BI66" s="32">
        <v>382.45</v>
      </c>
      <c r="BJ66" s="32">
        <v>382.45</v>
      </c>
      <c r="BK66" s="32">
        <v>382.45</v>
      </c>
      <c r="BL66" s="32">
        <v>382.45</v>
      </c>
      <c r="BM66" s="32">
        <v>382.45</v>
      </c>
      <c r="BN66" s="32">
        <v>382.45</v>
      </c>
      <c r="BO66" s="32">
        <v>382.45</v>
      </c>
      <c r="BP66" s="32">
        <v>382.45</v>
      </c>
      <c r="BQ66" s="32">
        <v>382.45</v>
      </c>
      <c r="BR66" s="32">
        <v>382.45</v>
      </c>
      <c r="BS66" s="32">
        <v>382.45</v>
      </c>
      <c r="BT66" s="32">
        <v>382.45</v>
      </c>
      <c r="BU66" s="32">
        <v>382.45</v>
      </c>
      <c r="BV66" s="32">
        <v>382.45</v>
      </c>
      <c r="BW66" s="32">
        <v>382.45</v>
      </c>
      <c r="BX66" s="32">
        <v>382.45</v>
      </c>
      <c r="BY66" s="32">
        <v>382.45</v>
      </c>
      <c r="BZ66" s="32">
        <v>382.45</v>
      </c>
      <c r="CA66" s="32">
        <v>382.45</v>
      </c>
      <c r="CB66" s="32">
        <v>382.45</v>
      </c>
      <c r="CC66" s="32">
        <v>382.45</v>
      </c>
      <c r="CD66" s="32">
        <v>382.45</v>
      </c>
      <c r="CE66" s="32">
        <v>382.45</v>
      </c>
      <c r="CF66" s="32">
        <v>382.45</v>
      </c>
      <c r="CG66" s="32">
        <v>382.45</v>
      </c>
      <c r="CH66" s="32">
        <v>382.45</v>
      </c>
      <c r="CI66" s="32">
        <v>382.45</v>
      </c>
      <c r="CJ66" s="32">
        <v>382.45</v>
      </c>
      <c r="CK66" s="32">
        <v>382.45</v>
      </c>
      <c r="CL66" s="32">
        <v>382.45</v>
      </c>
      <c r="CM66" s="32">
        <v>382.45</v>
      </c>
      <c r="CN66" s="32">
        <v>382.45</v>
      </c>
      <c r="CO66" s="32">
        <v>382.45</v>
      </c>
      <c r="CP66" s="32">
        <v>382.45</v>
      </c>
      <c r="CQ66" s="32">
        <v>382.45</v>
      </c>
      <c r="CR66" s="32">
        <v>382.45</v>
      </c>
      <c r="CS66" s="33">
        <v>382.45</v>
      </c>
      <c r="CT66" s="30">
        <f t="shared" si="67"/>
        <v>36715.200000000012</v>
      </c>
      <c r="CU66" s="152"/>
      <c r="CV66" s="244"/>
    </row>
    <row r="67" spans="1:100">
      <c r="A67" s="25" t="s">
        <v>38</v>
      </c>
      <c r="B67" s="31">
        <v>715</v>
      </c>
      <c r="C67" s="32">
        <v>717</v>
      </c>
      <c r="D67" s="32">
        <v>716</v>
      </c>
      <c r="E67" s="32">
        <v>712</v>
      </c>
      <c r="F67" s="32">
        <v>711</v>
      </c>
      <c r="G67" s="32">
        <v>710</v>
      </c>
      <c r="H67" s="32">
        <v>710</v>
      </c>
      <c r="I67" s="32">
        <v>705</v>
      </c>
      <c r="J67" s="32">
        <v>699</v>
      </c>
      <c r="K67" s="32">
        <v>694</v>
      </c>
      <c r="L67" s="32">
        <v>694</v>
      </c>
      <c r="M67" s="32">
        <v>689</v>
      </c>
      <c r="N67" s="32">
        <v>687</v>
      </c>
      <c r="O67" s="32">
        <v>685</v>
      </c>
      <c r="P67" s="32">
        <v>684</v>
      </c>
      <c r="Q67" s="32">
        <v>680</v>
      </c>
      <c r="R67" s="32">
        <v>675</v>
      </c>
      <c r="S67" s="32">
        <v>675</v>
      </c>
      <c r="T67" s="32">
        <v>680</v>
      </c>
      <c r="U67" s="32">
        <v>682</v>
      </c>
      <c r="V67" s="32">
        <v>678</v>
      </c>
      <c r="W67" s="32">
        <v>678</v>
      </c>
      <c r="X67" s="32">
        <v>675</v>
      </c>
      <c r="Y67" s="32">
        <v>673</v>
      </c>
      <c r="Z67" s="32">
        <v>673</v>
      </c>
      <c r="AA67" s="32">
        <v>673</v>
      </c>
      <c r="AB67" s="32">
        <v>674</v>
      </c>
      <c r="AC67" s="32">
        <v>676</v>
      </c>
      <c r="AD67" s="32">
        <v>677</v>
      </c>
      <c r="AE67" s="32">
        <v>669</v>
      </c>
      <c r="AF67" s="32">
        <v>667</v>
      </c>
      <c r="AG67" s="32">
        <v>671</v>
      </c>
      <c r="AH67" s="32">
        <v>668</v>
      </c>
      <c r="AI67" s="32">
        <v>668</v>
      </c>
      <c r="AJ67" s="32">
        <v>674</v>
      </c>
      <c r="AK67" s="32">
        <v>670</v>
      </c>
      <c r="AL67" s="32">
        <v>669</v>
      </c>
      <c r="AM67" s="32">
        <v>670</v>
      </c>
      <c r="AN67" s="32">
        <v>673</v>
      </c>
      <c r="AO67" s="32">
        <v>680</v>
      </c>
      <c r="AP67" s="32">
        <v>683</v>
      </c>
      <c r="AQ67" s="32">
        <v>687</v>
      </c>
      <c r="AR67" s="32">
        <v>687</v>
      </c>
      <c r="AS67" s="32">
        <v>691</v>
      </c>
      <c r="AT67" s="32">
        <v>694</v>
      </c>
      <c r="AU67" s="32">
        <v>692</v>
      </c>
      <c r="AV67" s="32">
        <v>701</v>
      </c>
      <c r="AW67" s="32">
        <v>705</v>
      </c>
      <c r="AX67" s="32">
        <v>700</v>
      </c>
      <c r="AY67" s="32">
        <v>702</v>
      </c>
      <c r="AZ67" s="32">
        <v>707</v>
      </c>
      <c r="BA67" s="32">
        <v>711</v>
      </c>
      <c r="BB67" s="32">
        <v>708</v>
      </c>
      <c r="BC67" s="32">
        <v>707</v>
      </c>
      <c r="BD67" s="32">
        <v>706</v>
      </c>
      <c r="BE67" s="32">
        <v>703</v>
      </c>
      <c r="BF67" s="32">
        <v>701</v>
      </c>
      <c r="BG67" s="32">
        <v>706</v>
      </c>
      <c r="BH67" s="32">
        <v>705</v>
      </c>
      <c r="BI67" s="32">
        <v>704</v>
      </c>
      <c r="BJ67" s="32">
        <v>711</v>
      </c>
      <c r="BK67" s="32">
        <v>715</v>
      </c>
      <c r="BL67" s="32">
        <v>715</v>
      </c>
      <c r="BM67" s="32">
        <v>715</v>
      </c>
      <c r="BN67" s="32">
        <v>716</v>
      </c>
      <c r="BO67" s="32">
        <v>719</v>
      </c>
      <c r="BP67" s="32">
        <v>722</v>
      </c>
      <c r="BQ67" s="32">
        <v>715</v>
      </c>
      <c r="BR67" s="32">
        <v>719</v>
      </c>
      <c r="BS67" s="32">
        <v>719</v>
      </c>
      <c r="BT67" s="32">
        <v>717</v>
      </c>
      <c r="BU67" s="32">
        <v>725</v>
      </c>
      <c r="BV67" s="32">
        <v>723</v>
      </c>
      <c r="BW67" s="32">
        <v>719</v>
      </c>
      <c r="BX67" s="32">
        <v>727</v>
      </c>
      <c r="BY67" s="32">
        <v>727</v>
      </c>
      <c r="BZ67" s="32">
        <v>729</v>
      </c>
      <c r="CA67" s="32">
        <v>736</v>
      </c>
      <c r="CB67" s="32">
        <v>734</v>
      </c>
      <c r="CC67" s="32">
        <v>737</v>
      </c>
      <c r="CD67" s="32">
        <v>737</v>
      </c>
      <c r="CE67" s="32">
        <v>736</v>
      </c>
      <c r="CF67" s="32">
        <v>740</v>
      </c>
      <c r="CG67" s="32">
        <v>747</v>
      </c>
      <c r="CH67" s="32">
        <v>745</v>
      </c>
      <c r="CI67" s="32">
        <v>741</v>
      </c>
      <c r="CJ67" s="32">
        <v>742</v>
      </c>
      <c r="CK67" s="32">
        <v>744</v>
      </c>
      <c r="CL67" s="32">
        <v>741</v>
      </c>
      <c r="CM67" s="32">
        <v>741</v>
      </c>
      <c r="CN67" s="32">
        <v>741</v>
      </c>
      <c r="CO67" s="32">
        <v>741</v>
      </c>
      <c r="CP67" s="32">
        <v>741</v>
      </c>
      <c r="CQ67" s="32">
        <v>741</v>
      </c>
      <c r="CR67" s="32">
        <v>738</v>
      </c>
      <c r="CS67" s="33">
        <v>740</v>
      </c>
      <c r="CT67" s="30">
        <f t="shared" si="67"/>
        <v>67672</v>
      </c>
      <c r="CU67" s="152"/>
      <c r="CV67" s="244"/>
    </row>
    <row r="68" spans="1:100" ht="15.75" thickBot="1">
      <c r="A68" s="171" t="s">
        <v>39</v>
      </c>
      <c r="B68" s="116">
        <v>0</v>
      </c>
      <c r="C68" s="117">
        <v>0</v>
      </c>
      <c r="D68" s="117">
        <v>0</v>
      </c>
      <c r="E68" s="117">
        <v>0</v>
      </c>
      <c r="F68" s="117">
        <v>0</v>
      </c>
      <c r="G68" s="117">
        <v>0</v>
      </c>
      <c r="H68" s="117">
        <v>0</v>
      </c>
      <c r="I68" s="117">
        <v>0</v>
      </c>
      <c r="J68" s="117">
        <v>0</v>
      </c>
      <c r="K68" s="117">
        <v>0</v>
      </c>
      <c r="L68" s="117">
        <v>0</v>
      </c>
      <c r="M68" s="117">
        <v>0</v>
      </c>
      <c r="N68" s="117">
        <v>0</v>
      </c>
      <c r="O68" s="117">
        <v>0</v>
      </c>
      <c r="P68" s="117">
        <v>0</v>
      </c>
      <c r="Q68" s="117">
        <v>0</v>
      </c>
      <c r="R68" s="117">
        <v>0</v>
      </c>
      <c r="S68" s="117">
        <v>0</v>
      </c>
      <c r="T68" s="117">
        <v>0</v>
      </c>
      <c r="U68" s="117">
        <v>0</v>
      </c>
      <c r="V68" s="117">
        <v>0</v>
      </c>
      <c r="W68" s="117">
        <v>0</v>
      </c>
      <c r="X68" s="117">
        <v>0</v>
      </c>
      <c r="Y68" s="117">
        <v>0</v>
      </c>
      <c r="Z68" s="117">
        <v>0</v>
      </c>
      <c r="AA68" s="117">
        <v>0</v>
      </c>
      <c r="AB68" s="117">
        <v>0</v>
      </c>
      <c r="AC68" s="117">
        <v>0</v>
      </c>
      <c r="AD68" s="117">
        <v>0</v>
      </c>
      <c r="AE68" s="117">
        <v>0</v>
      </c>
      <c r="AF68" s="117">
        <v>0</v>
      </c>
      <c r="AG68" s="117">
        <v>0</v>
      </c>
      <c r="AH68" s="117">
        <v>0</v>
      </c>
      <c r="AI68" s="117">
        <v>0</v>
      </c>
      <c r="AJ68" s="117">
        <v>0</v>
      </c>
      <c r="AK68" s="117">
        <v>0</v>
      </c>
      <c r="AL68" s="117">
        <v>0</v>
      </c>
      <c r="AM68" s="117">
        <v>0</v>
      </c>
      <c r="AN68" s="117">
        <v>0</v>
      </c>
      <c r="AO68" s="117">
        <v>0</v>
      </c>
      <c r="AP68" s="117">
        <v>0</v>
      </c>
      <c r="AQ68" s="117">
        <v>0</v>
      </c>
      <c r="AR68" s="117">
        <v>0</v>
      </c>
      <c r="AS68" s="117">
        <v>0</v>
      </c>
      <c r="AT68" s="117">
        <v>0</v>
      </c>
      <c r="AU68" s="117">
        <v>0</v>
      </c>
      <c r="AV68" s="117">
        <v>0</v>
      </c>
      <c r="AW68" s="117">
        <v>0</v>
      </c>
      <c r="AX68" s="117">
        <v>0</v>
      </c>
      <c r="AY68" s="117">
        <v>0</v>
      </c>
      <c r="AZ68" s="117">
        <v>0</v>
      </c>
      <c r="BA68" s="117">
        <v>0</v>
      </c>
      <c r="BB68" s="117">
        <v>0</v>
      </c>
      <c r="BC68" s="117">
        <v>0</v>
      </c>
      <c r="BD68" s="117">
        <v>0</v>
      </c>
      <c r="BE68" s="117">
        <v>0</v>
      </c>
      <c r="BF68" s="117">
        <v>0</v>
      </c>
      <c r="BG68" s="117">
        <v>0</v>
      </c>
      <c r="BH68" s="117">
        <v>0</v>
      </c>
      <c r="BI68" s="117">
        <v>0</v>
      </c>
      <c r="BJ68" s="117">
        <v>0</v>
      </c>
      <c r="BK68" s="117">
        <v>0</v>
      </c>
      <c r="BL68" s="117">
        <v>0</v>
      </c>
      <c r="BM68" s="117">
        <v>0</v>
      </c>
      <c r="BN68" s="117">
        <v>0</v>
      </c>
      <c r="BO68" s="117">
        <v>0</v>
      </c>
      <c r="BP68" s="117">
        <v>0</v>
      </c>
      <c r="BQ68" s="117">
        <v>0</v>
      </c>
      <c r="BR68" s="117">
        <v>0</v>
      </c>
      <c r="BS68" s="117">
        <v>0</v>
      </c>
      <c r="BT68" s="117">
        <v>0</v>
      </c>
      <c r="BU68" s="117">
        <v>0</v>
      </c>
      <c r="BV68" s="117">
        <v>0</v>
      </c>
      <c r="BW68" s="117">
        <v>0</v>
      </c>
      <c r="BX68" s="117">
        <v>0</v>
      </c>
      <c r="BY68" s="117">
        <v>0</v>
      </c>
      <c r="BZ68" s="117">
        <v>0</v>
      </c>
      <c r="CA68" s="117">
        <v>0</v>
      </c>
      <c r="CB68" s="117">
        <v>0</v>
      </c>
      <c r="CC68" s="117">
        <v>0</v>
      </c>
      <c r="CD68" s="117">
        <v>0</v>
      </c>
      <c r="CE68" s="117">
        <v>0</v>
      </c>
      <c r="CF68" s="117">
        <v>0</v>
      </c>
      <c r="CG68" s="117">
        <v>0</v>
      </c>
      <c r="CH68" s="117">
        <v>0</v>
      </c>
      <c r="CI68" s="117">
        <v>0</v>
      </c>
      <c r="CJ68" s="117">
        <v>0</v>
      </c>
      <c r="CK68" s="117">
        <v>0</v>
      </c>
      <c r="CL68" s="117">
        <v>0</v>
      </c>
      <c r="CM68" s="117">
        <v>0</v>
      </c>
      <c r="CN68" s="117">
        <v>0</v>
      </c>
      <c r="CO68" s="117">
        <v>0</v>
      </c>
      <c r="CP68" s="117">
        <v>0</v>
      </c>
      <c r="CQ68" s="117">
        <v>0</v>
      </c>
      <c r="CR68" s="117">
        <v>0</v>
      </c>
      <c r="CS68" s="118">
        <v>0</v>
      </c>
      <c r="CT68" s="115">
        <f t="shared" si="67"/>
        <v>0</v>
      </c>
      <c r="CU68" s="152"/>
      <c r="CV68" s="244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00" ht="15.75" thickBot="1">
      <c r="A71" s="110" t="s">
        <v>73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</row>
    <row r="72" spans="1:100" ht="15.75" thickBot="1">
      <c r="A72" s="11" t="s">
        <v>25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26</v>
      </c>
      <c r="CU72" s="150"/>
    </row>
    <row r="73" spans="1:100">
      <c r="A73" s="26" t="s">
        <v>33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122">
        <v>0</v>
      </c>
      <c r="CT73" s="30">
        <f>SUM(B73:CS73)</f>
        <v>0</v>
      </c>
      <c r="CU73" s="152"/>
    </row>
    <row r="74" spans="1:100">
      <c r="A74" s="30" t="s">
        <v>34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0</v>
      </c>
      <c r="CT74" s="30">
        <f t="shared" ref="CT74:CT79" si="68">SUM(B74:CS74)</f>
        <v>0</v>
      </c>
      <c r="CU74" s="152"/>
    </row>
    <row r="75" spans="1:100">
      <c r="A75" s="30" t="s">
        <v>35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8"/>
        <v>0</v>
      </c>
      <c r="CU75" s="152"/>
    </row>
    <row r="76" spans="1:100">
      <c r="A76" s="30" t="s">
        <v>36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0</v>
      </c>
      <c r="AU76" s="1">
        <v>0</v>
      </c>
      <c r="AV76" s="1">
        <v>68</v>
      </c>
      <c r="AW76" s="1">
        <v>68</v>
      </c>
      <c r="AX76" s="1">
        <v>68</v>
      </c>
      <c r="AY76" s="1">
        <v>68</v>
      </c>
      <c r="AZ76" s="1">
        <v>68</v>
      </c>
      <c r="BA76" s="1">
        <v>68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55</v>
      </c>
      <c r="BK76" s="1">
        <v>55</v>
      </c>
      <c r="BL76" s="1">
        <v>55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93">
        <v>0</v>
      </c>
      <c r="CT76" s="30">
        <f t="shared" si="68"/>
        <v>573</v>
      </c>
      <c r="CU76" s="152"/>
    </row>
    <row r="77" spans="1:100">
      <c r="A77" s="30" t="s">
        <v>37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30</v>
      </c>
      <c r="AW77" s="1">
        <v>60</v>
      </c>
      <c r="AX77" s="1">
        <v>70</v>
      </c>
      <c r="AY77" s="1">
        <v>70</v>
      </c>
      <c r="AZ77" s="1">
        <v>70</v>
      </c>
      <c r="BA77" s="1">
        <v>70</v>
      </c>
      <c r="BB77" s="1">
        <v>40</v>
      </c>
      <c r="BC77" s="1">
        <v>10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93">
        <v>0</v>
      </c>
      <c r="CT77" s="30">
        <f t="shared" si="68"/>
        <v>420</v>
      </c>
      <c r="CU77" s="152"/>
    </row>
    <row r="78" spans="1:100">
      <c r="A78" s="30" t="s">
        <v>38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8"/>
        <v>0</v>
      </c>
      <c r="CU78" s="152"/>
    </row>
    <row r="79" spans="1:100" ht="15.75" thickBot="1">
      <c r="A79" s="115" t="s">
        <v>39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30">
        <f t="shared" si="68"/>
        <v>0</v>
      </c>
      <c r="CU79" s="152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249"/>
      <c r="CU80" s="152"/>
    </row>
    <row r="81" spans="1:102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151"/>
    </row>
    <row r="82" spans="1:102" ht="15.75" thickBot="1">
      <c r="A82" s="126" t="s">
        <v>9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4"/>
    </row>
    <row r="83" spans="1:102" ht="15.75" thickBot="1">
      <c r="A83" s="67" t="s">
        <v>58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26</v>
      </c>
      <c r="CU83" s="150"/>
      <c r="CX83" s="234"/>
    </row>
    <row r="84" spans="1:102">
      <c r="A84" s="204" t="s">
        <v>59</v>
      </c>
      <c r="B84" s="210">
        <f>SUM(B85:B87)</f>
        <v>0</v>
      </c>
      <c r="C84" s="211">
        <f t="shared" ref="C84:BN84" si="69">SUM(C85:C87)</f>
        <v>0</v>
      </c>
      <c r="D84" s="211">
        <f t="shared" si="69"/>
        <v>0</v>
      </c>
      <c r="E84" s="211">
        <f t="shared" si="69"/>
        <v>0</v>
      </c>
      <c r="F84" s="211">
        <f t="shared" si="69"/>
        <v>0</v>
      </c>
      <c r="G84" s="211">
        <f t="shared" si="69"/>
        <v>0</v>
      </c>
      <c r="H84" s="211">
        <f t="shared" si="69"/>
        <v>0</v>
      </c>
      <c r="I84" s="211">
        <f t="shared" si="69"/>
        <v>0</v>
      </c>
      <c r="J84" s="211">
        <f t="shared" si="69"/>
        <v>0</v>
      </c>
      <c r="K84" s="211">
        <f t="shared" si="69"/>
        <v>0</v>
      </c>
      <c r="L84" s="211">
        <f t="shared" si="69"/>
        <v>0</v>
      </c>
      <c r="M84" s="211">
        <f t="shared" si="69"/>
        <v>0</v>
      </c>
      <c r="N84" s="211">
        <f t="shared" si="69"/>
        <v>0</v>
      </c>
      <c r="O84" s="211">
        <f t="shared" si="69"/>
        <v>0</v>
      </c>
      <c r="P84" s="211">
        <f t="shared" si="69"/>
        <v>0</v>
      </c>
      <c r="Q84" s="211">
        <f t="shared" si="69"/>
        <v>0</v>
      </c>
      <c r="R84" s="211">
        <f t="shared" si="69"/>
        <v>0</v>
      </c>
      <c r="S84" s="211">
        <f t="shared" si="69"/>
        <v>0</v>
      </c>
      <c r="T84" s="211">
        <f t="shared" si="69"/>
        <v>0</v>
      </c>
      <c r="U84" s="211">
        <f t="shared" si="69"/>
        <v>0</v>
      </c>
      <c r="V84" s="211">
        <f t="shared" si="69"/>
        <v>0</v>
      </c>
      <c r="W84" s="211">
        <f t="shared" si="69"/>
        <v>0</v>
      </c>
      <c r="X84" s="211">
        <f t="shared" si="69"/>
        <v>0</v>
      </c>
      <c r="Y84" s="211">
        <f t="shared" si="69"/>
        <v>0</v>
      </c>
      <c r="Z84" s="211">
        <f t="shared" si="69"/>
        <v>0</v>
      </c>
      <c r="AA84" s="211">
        <f t="shared" si="69"/>
        <v>0</v>
      </c>
      <c r="AB84" s="211">
        <f t="shared" si="69"/>
        <v>0</v>
      </c>
      <c r="AC84" s="211">
        <f t="shared" si="69"/>
        <v>0</v>
      </c>
      <c r="AD84" s="211">
        <f t="shared" si="69"/>
        <v>0</v>
      </c>
      <c r="AE84" s="211">
        <f t="shared" si="69"/>
        <v>0</v>
      </c>
      <c r="AF84" s="211">
        <f t="shared" si="69"/>
        <v>0</v>
      </c>
      <c r="AG84" s="211">
        <f t="shared" si="69"/>
        <v>35.68</v>
      </c>
      <c r="AH84" s="211">
        <f t="shared" si="69"/>
        <v>0</v>
      </c>
      <c r="AI84" s="211">
        <f t="shared" si="69"/>
        <v>0</v>
      </c>
      <c r="AJ84" s="211">
        <f t="shared" si="69"/>
        <v>0</v>
      </c>
      <c r="AK84" s="211">
        <f t="shared" si="69"/>
        <v>0</v>
      </c>
      <c r="AL84" s="211">
        <f t="shared" si="69"/>
        <v>0</v>
      </c>
      <c r="AM84" s="211">
        <f t="shared" si="69"/>
        <v>0</v>
      </c>
      <c r="AN84" s="211">
        <f t="shared" si="69"/>
        <v>0</v>
      </c>
      <c r="AO84" s="211">
        <f t="shared" si="69"/>
        <v>0</v>
      </c>
      <c r="AP84" s="211">
        <f t="shared" si="69"/>
        <v>24.3</v>
      </c>
      <c r="AQ84" s="211">
        <f t="shared" si="69"/>
        <v>145.39999999999998</v>
      </c>
      <c r="AR84" s="211">
        <f t="shared" si="69"/>
        <v>0</v>
      </c>
      <c r="AS84" s="211">
        <f t="shared" si="69"/>
        <v>0</v>
      </c>
      <c r="AT84" s="211">
        <f t="shared" si="69"/>
        <v>0</v>
      </c>
      <c r="AU84" s="211">
        <f t="shared" si="69"/>
        <v>0</v>
      </c>
      <c r="AV84" s="211">
        <f t="shared" si="69"/>
        <v>0</v>
      </c>
      <c r="AW84" s="211">
        <f t="shared" si="69"/>
        <v>0</v>
      </c>
      <c r="AX84" s="211">
        <f t="shared" si="69"/>
        <v>0</v>
      </c>
      <c r="AY84" s="211">
        <f t="shared" si="69"/>
        <v>0</v>
      </c>
      <c r="AZ84" s="211">
        <f t="shared" si="69"/>
        <v>0</v>
      </c>
      <c r="BA84" s="211">
        <f t="shared" si="69"/>
        <v>0</v>
      </c>
      <c r="BB84" s="211">
        <f t="shared" si="69"/>
        <v>0</v>
      </c>
      <c r="BC84" s="211">
        <f t="shared" si="69"/>
        <v>0</v>
      </c>
      <c r="BD84" s="211">
        <f t="shared" si="69"/>
        <v>0</v>
      </c>
      <c r="BE84" s="211">
        <f t="shared" si="69"/>
        <v>0</v>
      </c>
      <c r="BF84" s="211">
        <f t="shared" si="69"/>
        <v>0</v>
      </c>
      <c r="BG84" s="211">
        <f t="shared" si="69"/>
        <v>0</v>
      </c>
      <c r="BH84" s="211">
        <f t="shared" si="69"/>
        <v>0</v>
      </c>
      <c r="BI84" s="211">
        <f t="shared" si="69"/>
        <v>0</v>
      </c>
      <c r="BJ84" s="211">
        <f t="shared" si="69"/>
        <v>0</v>
      </c>
      <c r="BK84" s="211">
        <f t="shared" si="69"/>
        <v>0</v>
      </c>
      <c r="BL84" s="211">
        <f t="shared" si="69"/>
        <v>0</v>
      </c>
      <c r="BM84" s="211">
        <f t="shared" si="69"/>
        <v>0</v>
      </c>
      <c r="BN84" s="211">
        <f t="shared" si="69"/>
        <v>0</v>
      </c>
      <c r="BO84" s="211">
        <f t="shared" ref="BO84:CS84" si="70">SUM(BO85:BO87)</f>
        <v>0</v>
      </c>
      <c r="BP84" s="211">
        <f t="shared" si="70"/>
        <v>0</v>
      </c>
      <c r="BQ84" s="211">
        <f t="shared" si="70"/>
        <v>0</v>
      </c>
      <c r="BR84" s="211">
        <f t="shared" si="70"/>
        <v>0</v>
      </c>
      <c r="BS84" s="211">
        <f t="shared" si="70"/>
        <v>0</v>
      </c>
      <c r="BT84" s="211">
        <f t="shared" si="70"/>
        <v>0</v>
      </c>
      <c r="BU84" s="211">
        <f t="shared" si="70"/>
        <v>0</v>
      </c>
      <c r="BV84" s="211">
        <f t="shared" si="70"/>
        <v>0</v>
      </c>
      <c r="BW84" s="211">
        <f t="shared" si="70"/>
        <v>0</v>
      </c>
      <c r="BX84" s="211">
        <f t="shared" si="70"/>
        <v>0</v>
      </c>
      <c r="BY84" s="211">
        <f t="shared" si="70"/>
        <v>0</v>
      </c>
      <c r="BZ84" s="211">
        <f t="shared" si="70"/>
        <v>0</v>
      </c>
      <c r="CA84" s="211">
        <f t="shared" si="70"/>
        <v>0</v>
      </c>
      <c r="CB84" s="211">
        <f t="shared" si="70"/>
        <v>0</v>
      </c>
      <c r="CC84" s="211">
        <f t="shared" si="70"/>
        <v>0</v>
      </c>
      <c r="CD84" s="211">
        <f t="shared" si="70"/>
        <v>0</v>
      </c>
      <c r="CE84" s="211">
        <f t="shared" si="70"/>
        <v>0</v>
      </c>
      <c r="CF84" s="211">
        <f t="shared" si="70"/>
        <v>0</v>
      </c>
      <c r="CG84" s="211">
        <f t="shared" si="70"/>
        <v>0</v>
      </c>
      <c r="CH84" s="211">
        <f t="shared" si="70"/>
        <v>0</v>
      </c>
      <c r="CI84" s="211">
        <f t="shared" si="70"/>
        <v>0</v>
      </c>
      <c r="CJ84" s="211">
        <f t="shared" si="70"/>
        <v>0</v>
      </c>
      <c r="CK84" s="211">
        <f t="shared" si="70"/>
        <v>0</v>
      </c>
      <c r="CL84" s="211">
        <f t="shared" si="70"/>
        <v>0</v>
      </c>
      <c r="CM84" s="211">
        <f t="shared" si="70"/>
        <v>0</v>
      </c>
      <c r="CN84" s="211">
        <f t="shared" si="70"/>
        <v>0</v>
      </c>
      <c r="CO84" s="211">
        <f t="shared" si="70"/>
        <v>0</v>
      </c>
      <c r="CP84" s="211">
        <f t="shared" si="70"/>
        <v>0</v>
      </c>
      <c r="CQ84" s="211">
        <f t="shared" si="70"/>
        <v>0</v>
      </c>
      <c r="CR84" s="211">
        <f t="shared" si="70"/>
        <v>0</v>
      </c>
      <c r="CS84" s="212">
        <f t="shared" si="70"/>
        <v>0</v>
      </c>
      <c r="CT84" s="208">
        <f>SUM(B84:CS84)</f>
        <v>205.38</v>
      </c>
      <c r="CU84" s="150"/>
    </row>
    <row r="85" spans="1:102">
      <c r="A85" s="25" t="s">
        <v>60</v>
      </c>
      <c r="B85" s="45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93">
        <v>0</v>
      </c>
      <c r="CT85" s="209">
        <f>SUM(B85:CS85)</f>
        <v>0</v>
      </c>
      <c r="CU85" s="152"/>
    </row>
    <row r="86" spans="1:102">
      <c r="A86" s="25" t="s">
        <v>61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35.68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24.3</v>
      </c>
      <c r="AQ86" s="1">
        <v>145.39999999999998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71">SUM(B86:CS86)</f>
        <v>205.38</v>
      </c>
      <c r="CU86" s="152"/>
    </row>
    <row r="87" spans="1:102">
      <c r="A87" s="25" t="s">
        <v>62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09">
        <f t="shared" si="71"/>
        <v>0</v>
      </c>
      <c r="CU87" s="152"/>
    </row>
    <row r="88" spans="1:102">
      <c r="A88" s="205" t="s">
        <v>63</v>
      </c>
      <c r="B88" s="213">
        <f t="shared" ref="B88:AG88" si="72">SUM(B89:B90)</f>
        <v>0</v>
      </c>
      <c r="C88" s="128">
        <f t="shared" si="72"/>
        <v>0</v>
      </c>
      <c r="D88" s="128">
        <f t="shared" si="72"/>
        <v>0</v>
      </c>
      <c r="E88" s="128">
        <f t="shared" si="72"/>
        <v>0</v>
      </c>
      <c r="F88" s="128">
        <f t="shared" si="72"/>
        <v>0</v>
      </c>
      <c r="G88" s="128">
        <f t="shared" si="72"/>
        <v>0</v>
      </c>
      <c r="H88" s="128">
        <f t="shared" si="72"/>
        <v>0</v>
      </c>
      <c r="I88" s="128">
        <f t="shared" si="72"/>
        <v>0</v>
      </c>
      <c r="J88" s="128">
        <f t="shared" si="72"/>
        <v>0</v>
      </c>
      <c r="K88" s="128">
        <f t="shared" si="72"/>
        <v>0</v>
      </c>
      <c r="L88" s="128">
        <f t="shared" si="72"/>
        <v>0</v>
      </c>
      <c r="M88" s="128">
        <f t="shared" si="72"/>
        <v>0</v>
      </c>
      <c r="N88" s="128">
        <f t="shared" si="72"/>
        <v>0</v>
      </c>
      <c r="O88" s="128">
        <f t="shared" si="72"/>
        <v>0</v>
      </c>
      <c r="P88" s="128">
        <f t="shared" si="72"/>
        <v>0</v>
      </c>
      <c r="Q88" s="128">
        <f t="shared" si="72"/>
        <v>0</v>
      </c>
      <c r="R88" s="128">
        <f t="shared" si="72"/>
        <v>0</v>
      </c>
      <c r="S88" s="128">
        <f t="shared" si="72"/>
        <v>0</v>
      </c>
      <c r="T88" s="128">
        <f t="shared" si="72"/>
        <v>0</v>
      </c>
      <c r="U88" s="128">
        <f t="shared" si="72"/>
        <v>0</v>
      </c>
      <c r="V88" s="128">
        <f t="shared" si="72"/>
        <v>0</v>
      </c>
      <c r="W88" s="128">
        <f t="shared" si="72"/>
        <v>0</v>
      </c>
      <c r="X88" s="128">
        <f t="shared" si="72"/>
        <v>0</v>
      </c>
      <c r="Y88" s="128">
        <f t="shared" si="72"/>
        <v>0</v>
      </c>
      <c r="Z88" s="128">
        <f t="shared" si="72"/>
        <v>3.5999999999999997E-2</v>
      </c>
      <c r="AA88" s="128">
        <f t="shared" si="72"/>
        <v>1.3484000000000003</v>
      </c>
      <c r="AB88" s="128">
        <f t="shared" si="72"/>
        <v>3.3748</v>
      </c>
      <c r="AC88" s="128">
        <f t="shared" si="72"/>
        <v>8.1226000000000003</v>
      </c>
      <c r="AD88" s="128">
        <f t="shared" si="72"/>
        <v>16.559079999999998</v>
      </c>
      <c r="AE88" s="128">
        <f t="shared" si="72"/>
        <v>25.550762079999998</v>
      </c>
      <c r="AF88" s="128">
        <f t="shared" si="72"/>
        <v>29.744015199999993</v>
      </c>
      <c r="AG88" s="128">
        <f t="shared" si="72"/>
        <v>29.4689069</v>
      </c>
      <c r="AH88" s="128">
        <f t="shared" ref="AH88:BM88" si="73">SUM(AH89:AH90)</f>
        <v>35.476498399999997</v>
      </c>
      <c r="AI88" s="128">
        <f t="shared" si="73"/>
        <v>44.2870664</v>
      </c>
      <c r="AJ88" s="128">
        <f t="shared" si="73"/>
        <v>58.700765799999999</v>
      </c>
      <c r="AK88" s="128">
        <f t="shared" si="73"/>
        <v>59.8690845</v>
      </c>
      <c r="AL88" s="128">
        <f t="shared" si="73"/>
        <v>55.455063499999994</v>
      </c>
      <c r="AM88" s="128">
        <f t="shared" si="73"/>
        <v>54.628832799999998</v>
      </c>
      <c r="AN88" s="128">
        <f t="shared" si="73"/>
        <v>62.904017600000003</v>
      </c>
      <c r="AO88" s="128">
        <f t="shared" si="73"/>
        <v>67.120200999999994</v>
      </c>
      <c r="AP88" s="128">
        <f t="shared" si="73"/>
        <v>65.410463200000009</v>
      </c>
      <c r="AQ88" s="128">
        <f t="shared" si="73"/>
        <v>61.569708900000009</v>
      </c>
      <c r="AR88" s="128">
        <f t="shared" si="73"/>
        <v>59.679980200000003</v>
      </c>
      <c r="AS88" s="128">
        <f t="shared" si="73"/>
        <v>71.291578600000008</v>
      </c>
      <c r="AT88" s="128">
        <f t="shared" si="73"/>
        <v>70.348525500000008</v>
      </c>
      <c r="AU88" s="128">
        <f t="shared" si="73"/>
        <v>55.438937199999998</v>
      </c>
      <c r="AV88" s="128">
        <f t="shared" si="73"/>
        <v>51.573692700000002</v>
      </c>
      <c r="AW88" s="128">
        <f t="shared" si="73"/>
        <v>59.570031899999996</v>
      </c>
      <c r="AX88" s="128">
        <f t="shared" si="73"/>
        <v>73.569103999999996</v>
      </c>
      <c r="AY88" s="128">
        <f t="shared" si="73"/>
        <v>93.088995999999995</v>
      </c>
      <c r="AZ88" s="128">
        <f t="shared" si="73"/>
        <v>106.23141050000001</v>
      </c>
      <c r="BA88" s="128">
        <f t="shared" si="73"/>
        <v>89.619641700000003</v>
      </c>
      <c r="BB88" s="128">
        <f t="shared" si="73"/>
        <v>76.26585879999999</v>
      </c>
      <c r="BC88" s="128">
        <f t="shared" si="73"/>
        <v>67.152995699999991</v>
      </c>
      <c r="BD88" s="128">
        <f t="shared" si="73"/>
        <v>67.067817299999987</v>
      </c>
      <c r="BE88" s="128">
        <f t="shared" si="73"/>
        <v>61.812450799999993</v>
      </c>
      <c r="BF88" s="128">
        <f t="shared" si="73"/>
        <v>67.823698100000001</v>
      </c>
      <c r="BG88" s="128">
        <f t="shared" si="73"/>
        <v>73.782185800000008</v>
      </c>
      <c r="BH88" s="128">
        <f t="shared" si="73"/>
        <v>66.890456300000011</v>
      </c>
      <c r="BI88" s="128">
        <f t="shared" si="73"/>
        <v>57.666223200000005</v>
      </c>
      <c r="BJ88" s="128">
        <f t="shared" si="73"/>
        <v>50.371534100000005</v>
      </c>
      <c r="BK88" s="128">
        <f t="shared" si="73"/>
        <v>38.194302900000004</v>
      </c>
      <c r="BL88" s="128">
        <f t="shared" si="73"/>
        <v>38.264158299999991</v>
      </c>
      <c r="BM88" s="128">
        <f t="shared" si="73"/>
        <v>36.908915199999996</v>
      </c>
      <c r="BN88" s="128">
        <f t="shared" ref="BN88:CS88" si="74">SUM(BN89:BN90)</f>
        <v>39.150753000000009</v>
      </c>
      <c r="BO88" s="128">
        <f t="shared" si="74"/>
        <v>35.416486399999997</v>
      </c>
      <c r="BP88" s="128">
        <f t="shared" si="74"/>
        <v>29.394288200000002</v>
      </c>
      <c r="BQ88" s="128">
        <f t="shared" si="74"/>
        <v>23.3215726</v>
      </c>
      <c r="BR88" s="128">
        <f t="shared" si="74"/>
        <v>19.243701199999997</v>
      </c>
      <c r="BS88" s="128">
        <f t="shared" si="74"/>
        <v>12.321105599999999</v>
      </c>
      <c r="BT88" s="128">
        <f t="shared" si="74"/>
        <v>6.5058695999999996</v>
      </c>
      <c r="BU88" s="128">
        <f t="shared" si="74"/>
        <v>2.4500115200000003</v>
      </c>
      <c r="BV88" s="128">
        <f t="shared" si="74"/>
        <v>0.36510000000000004</v>
      </c>
      <c r="BW88" s="128">
        <f t="shared" si="74"/>
        <v>1.2E-2</v>
      </c>
      <c r="BX88" s="128">
        <f t="shared" si="74"/>
        <v>0</v>
      </c>
      <c r="BY88" s="128">
        <f t="shared" si="74"/>
        <v>0</v>
      </c>
      <c r="BZ88" s="128">
        <f t="shared" si="74"/>
        <v>0</v>
      </c>
      <c r="CA88" s="128">
        <f t="shared" si="74"/>
        <v>0</v>
      </c>
      <c r="CB88" s="128">
        <f t="shared" si="74"/>
        <v>0</v>
      </c>
      <c r="CC88" s="128">
        <f t="shared" si="74"/>
        <v>0</v>
      </c>
      <c r="CD88" s="128">
        <f t="shared" si="74"/>
        <v>0</v>
      </c>
      <c r="CE88" s="128">
        <f t="shared" si="74"/>
        <v>0</v>
      </c>
      <c r="CF88" s="128">
        <f t="shared" si="74"/>
        <v>8.0000000000000004E-4</v>
      </c>
      <c r="CG88" s="128">
        <f t="shared" si="74"/>
        <v>0</v>
      </c>
      <c r="CH88" s="128">
        <f t="shared" si="74"/>
        <v>0</v>
      </c>
      <c r="CI88" s="128">
        <f t="shared" si="74"/>
        <v>0</v>
      </c>
      <c r="CJ88" s="128">
        <f t="shared" si="74"/>
        <v>0</v>
      </c>
      <c r="CK88" s="128">
        <f t="shared" si="74"/>
        <v>0</v>
      </c>
      <c r="CL88" s="128">
        <f t="shared" si="74"/>
        <v>0</v>
      </c>
      <c r="CM88" s="128">
        <f t="shared" si="74"/>
        <v>0</v>
      </c>
      <c r="CN88" s="128">
        <f t="shared" si="74"/>
        <v>0</v>
      </c>
      <c r="CO88" s="128">
        <f t="shared" si="74"/>
        <v>0</v>
      </c>
      <c r="CP88" s="128">
        <f t="shared" si="74"/>
        <v>0</v>
      </c>
      <c r="CQ88" s="128">
        <f t="shared" si="74"/>
        <v>0</v>
      </c>
      <c r="CR88" s="128">
        <f t="shared" si="74"/>
        <v>0</v>
      </c>
      <c r="CS88" s="208">
        <f t="shared" si="74"/>
        <v>0</v>
      </c>
      <c r="CT88" s="208">
        <f>SUM(B88:CS88)</f>
        <v>2280.4204491999999</v>
      </c>
      <c r="CU88" s="150"/>
    </row>
    <row r="89" spans="1:102">
      <c r="A89" s="25" t="s">
        <v>74</v>
      </c>
      <c r="B89" s="214">
        <v>0</v>
      </c>
      <c r="C89" s="203">
        <v>0</v>
      </c>
      <c r="D89" s="203">
        <v>0</v>
      </c>
      <c r="E89" s="203">
        <v>0</v>
      </c>
      <c r="F89" s="203">
        <v>0</v>
      </c>
      <c r="G89" s="203">
        <v>0</v>
      </c>
      <c r="H89" s="203">
        <v>0</v>
      </c>
      <c r="I89" s="203">
        <v>0</v>
      </c>
      <c r="J89" s="203">
        <v>0</v>
      </c>
      <c r="K89" s="203">
        <v>0</v>
      </c>
      <c r="L89" s="203">
        <v>0</v>
      </c>
      <c r="M89" s="203">
        <v>0</v>
      </c>
      <c r="N89" s="203">
        <v>0</v>
      </c>
      <c r="O89" s="203">
        <v>0</v>
      </c>
      <c r="P89" s="203">
        <v>0</v>
      </c>
      <c r="Q89" s="203">
        <v>0</v>
      </c>
      <c r="R89" s="203">
        <v>0</v>
      </c>
      <c r="S89" s="203">
        <v>0</v>
      </c>
      <c r="T89" s="203">
        <v>0</v>
      </c>
      <c r="U89" s="203">
        <v>0</v>
      </c>
      <c r="V89" s="203">
        <v>0</v>
      </c>
      <c r="W89" s="203">
        <v>0</v>
      </c>
      <c r="X89" s="203">
        <v>0</v>
      </c>
      <c r="Y89" s="203">
        <v>0</v>
      </c>
      <c r="Z89" s="203">
        <v>3.5999999999999997E-2</v>
      </c>
      <c r="AA89" s="203">
        <v>1.3484000000000003</v>
      </c>
      <c r="AB89" s="203">
        <v>3.3748</v>
      </c>
      <c r="AC89" s="203">
        <v>8.1226000000000003</v>
      </c>
      <c r="AD89" s="203">
        <v>16.559079999999998</v>
      </c>
      <c r="AE89" s="203">
        <v>25.550762079999998</v>
      </c>
      <c r="AF89" s="203">
        <v>29.744015199999993</v>
      </c>
      <c r="AG89" s="203">
        <v>29.4689069</v>
      </c>
      <c r="AH89" s="203">
        <v>35.476498399999997</v>
      </c>
      <c r="AI89" s="203">
        <v>44.2870664</v>
      </c>
      <c r="AJ89" s="203">
        <v>58.700765799999999</v>
      </c>
      <c r="AK89" s="203">
        <v>59.8690845</v>
      </c>
      <c r="AL89" s="203">
        <v>55.455063499999994</v>
      </c>
      <c r="AM89" s="203">
        <v>54.628832799999998</v>
      </c>
      <c r="AN89" s="203">
        <v>62.904017600000003</v>
      </c>
      <c r="AO89" s="203">
        <v>67.120200999999994</v>
      </c>
      <c r="AP89" s="203">
        <v>65.410463200000009</v>
      </c>
      <c r="AQ89" s="203">
        <v>61.569708900000009</v>
      </c>
      <c r="AR89" s="203">
        <v>59.679980200000003</v>
      </c>
      <c r="AS89" s="203">
        <v>71.291578600000008</v>
      </c>
      <c r="AT89" s="203">
        <v>70.348525500000008</v>
      </c>
      <c r="AU89" s="203">
        <v>55.438937199999998</v>
      </c>
      <c r="AV89" s="203">
        <v>51.573692700000002</v>
      </c>
      <c r="AW89" s="203">
        <v>59.570031899999996</v>
      </c>
      <c r="AX89" s="203">
        <v>73.569103999999996</v>
      </c>
      <c r="AY89" s="203">
        <v>93.088995999999995</v>
      </c>
      <c r="AZ89" s="203">
        <v>106.23141050000001</v>
      </c>
      <c r="BA89" s="203">
        <v>89.619641700000003</v>
      </c>
      <c r="BB89" s="203">
        <v>76.26585879999999</v>
      </c>
      <c r="BC89" s="203">
        <v>67.152995699999991</v>
      </c>
      <c r="BD89" s="203">
        <v>67.067817299999987</v>
      </c>
      <c r="BE89" s="203">
        <v>61.812450799999993</v>
      </c>
      <c r="BF89" s="203">
        <v>67.823698100000001</v>
      </c>
      <c r="BG89" s="203">
        <v>73.782185800000008</v>
      </c>
      <c r="BH89" s="203">
        <v>66.890456300000011</v>
      </c>
      <c r="BI89" s="203">
        <v>57.666223200000005</v>
      </c>
      <c r="BJ89" s="203">
        <v>50.371534100000005</v>
      </c>
      <c r="BK89" s="203">
        <v>38.194302900000004</v>
      </c>
      <c r="BL89" s="203">
        <v>38.264158299999991</v>
      </c>
      <c r="BM89" s="203">
        <v>36.908915199999996</v>
      </c>
      <c r="BN89" s="203">
        <v>39.150753000000009</v>
      </c>
      <c r="BO89" s="203">
        <v>35.416486399999997</v>
      </c>
      <c r="BP89" s="203">
        <v>29.394288200000002</v>
      </c>
      <c r="BQ89" s="203">
        <v>23.3215726</v>
      </c>
      <c r="BR89" s="203">
        <v>19.243701199999997</v>
      </c>
      <c r="BS89" s="203">
        <v>12.321105599999999</v>
      </c>
      <c r="BT89" s="203">
        <v>6.5058695999999996</v>
      </c>
      <c r="BU89" s="203">
        <v>2.4500115200000003</v>
      </c>
      <c r="BV89" s="203">
        <v>0.36510000000000004</v>
      </c>
      <c r="BW89" s="203">
        <v>1.2E-2</v>
      </c>
      <c r="BX89" s="203">
        <v>0</v>
      </c>
      <c r="BY89" s="203">
        <v>0</v>
      </c>
      <c r="BZ89" s="203">
        <v>0</v>
      </c>
      <c r="CA89" s="203">
        <v>0</v>
      </c>
      <c r="CB89" s="203">
        <v>0</v>
      </c>
      <c r="CC89" s="203">
        <v>0</v>
      </c>
      <c r="CD89" s="203">
        <v>0</v>
      </c>
      <c r="CE89" s="203">
        <v>0</v>
      </c>
      <c r="CF89" s="203">
        <v>8.0000000000000004E-4</v>
      </c>
      <c r="CG89" s="203">
        <v>0</v>
      </c>
      <c r="CH89" s="203">
        <v>0</v>
      </c>
      <c r="CI89" s="203">
        <v>0</v>
      </c>
      <c r="CJ89" s="203">
        <v>0</v>
      </c>
      <c r="CK89" s="203">
        <v>0</v>
      </c>
      <c r="CL89" s="203">
        <v>0</v>
      </c>
      <c r="CM89" s="203">
        <v>0</v>
      </c>
      <c r="CN89" s="203">
        <v>0</v>
      </c>
      <c r="CO89" s="203">
        <v>0</v>
      </c>
      <c r="CP89" s="203">
        <v>0</v>
      </c>
      <c r="CQ89" s="203">
        <v>0</v>
      </c>
      <c r="CR89" s="203">
        <v>0</v>
      </c>
      <c r="CS89" s="215">
        <v>0</v>
      </c>
      <c r="CT89" s="209">
        <f t="shared" ref="CT89:CT92" si="75">SUM(B89:CS89)</f>
        <v>2280.4204491999999</v>
      </c>
      <c r="CU89" s="152"/>
    </row>
    <row r="90" spans="1:102" s="137" customFormat="1">
      <c r="A90" s="25"/>
      <c r="B90" s="45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93"/>
      <c r="CT90" s="209">
        <f t="shared" si="75"/>
        <v>0</v>
      </c>
      <c r="CU90" s="152"/>
      <c r="CV90" s="5"/>
      <c r="CX90" s="151"/>
    </row>
    <row r="91" spans="1:102">
      <c r="A91" s="206" t="s">
        <v>64</v>
      </c>
      <c r="B91" s="216">
        <f t="shared" ref="B91:AG91" si="76">SUM(B84,B88)</f>
        <v>0</v>
      </c>
      <c r="C91" s="129">
        <f t="shared" si="76"/>
        <v>0</v>
      </c>
      <c r="D91" s="129">
        <f t="shared" si="76"/>
        <v>0</v>
      </c>
      <c r="E91" s="129">
        <f t="shared" si="76"/>
        <v>0</v>
      </c>
      <c r="F91" s="129">
        <f t="shared" si="76"/>
        <v>0</v>
      </c>
      <c r="G91" s="129">
        <f t="shared" si="76"/>
        <v>0</v>
      </c>
      <c r="H91" s="129">
        <f t="shared" si="76"/>
        <v>0</v>
      </c>
      <c r="I91" s="129">
        <f t="shared" si="76"/>
        <v>0</v>
      </c>
      <c r="J91" s="129">
        <f t="shared" si="76"/>
        <v>0</v>
      </c>
      <c r="K91" s="129">
        <f t="shared" si="76"/>
        <v>0</v>
      </c>
      <c r="L91" s="129">
        <f t="shared" si="76"/>
        <v>0</v>
      </c>
      <c r="M91" s="129">
        <f t="shared" si="76"/>
        <v>0</v>
      </c>
      <c r="N91" s="129">
        <f t="shared" si="76"/>
        <v>0</v>
      </c>
      <c r="O91" s="129">
        <f t="shared" si="76"/>
        <v>0</v>
      </c>
      <c r="P91" s="129">
        <f t="shared" si="76"/>
        <v>0</v>
      </c>
      <c r="Q91" s="129">
        <f t="shared" si="76"/>
        <v>0</v>
      </c>
      <c r="R91" s="129">
        <f t="shared" si="76"/>
        <v>0</v>
      </c>
      <c r="S91" s="129">
        <f t="shared" si="76"/>
        <v>0</v>
      </c>
      <c r="T91" s="129">
        <f t="shared" si="76"/>
        <v>0</v>
      </c>
      <c r="U91" s="129">
        <f t="shared" si="76"/>
        <v>0</v>
      </c>
      <c r="V91" s="129">
        <f t="shared" si="76"/>
        <v>0</v>
      </c>
      <c r="W91" s="129">
        <f t="shared" si="76"/>
        <v>0</v>
      </c>
      <c r="X91" s="129">
        <f t="shared" si="76"/>
        <v>0</v>
      </c>
      <c r="Y91" s="129">
        <f t="shared" si="76"/>
        <v>0</v>
      </c>
      <c r="Z91" s="129">
        <f t="shared" si="76"/>
        <v>3.5999999999999997E-2</v>
      </c>
      <c r="AA91" s="129">
        <f t="shared" si="76"/>
        <v>1.3484000000000003</v>
      </c>
      <c r="AB91" s="129">
        <f t="shared" si="76"/>
        <v>3.3748</v>
      </c>
      <c r="AC91" s="129">
        <f t="shared" si="76"/>
        <v>8.1226000000000003</v>
      </c>
      <c r="AD91" s="129">
        <f t="shared" si="76"/>
        <v>16.559079999999998</v>
      </c>
      <c r="AE91" s="129">
        <f t="shared" si="76"/>
        <v>25.550762079999998</v>
      </c>
      <c r="AF91" s="129">
        <f t="shared" si="76"/>
        <v>29.744015199999993</v>
      </c>
      <c r="AG91" s="129">
        <f t="shared" si="76"/>
        <v>65.1489069</v>
      </c>
      <c r="AH91" s="129">
        <f t="shared" ref="AH91:BM91" si="77">SUM(AH84,AH88)</f>
        <v>35.476498399999997</v>
      </c>
      <c r="AI91" s="129">
        <f t="shared" si="77"/>
        <v>44.2870664</v>
      </c>
      <c r="AJ91" s="129">
        <f t="shared" si="77"/>
        <v>58.700765799999999</v>
      </c>
      <c r="AK91" s="129">
        <f t="shared" si="77"/>
        <v>59.8690845</v>
      </c>
      <c r="AL91" s="129">
        <f t="shared" si="77"/>
        <v>55.455063499999994</v>
      </c>
      <c r="AM91" s="129">
        <f t="shared" si="77"/>
        <v>54.628832799999998</v>
      </c>
      <c r="AN91" s="129">
        <f t="shared" si="77"/>
        <v>62.904017600000003</v>
      </c>
      <c r="AO91" s="129">
        <f t="shared" si="77"/>
        <v>67.120200999999994</v>
      </c>
      <c r="AP91" s="129">
        <f t="shared" si="77"/>
        <v>89.710463200000007</v>
      </c>
      <c r="AQ91" s="129">
        <f t="shared" si="77"/>
        <v>206.9697089</v>
      </c>
      <c r="AR91" s="129">
        <f t="shared" si="77"/>
        <v>59.679980200000003</v>
      </c>
      <c r="AS91" s="129">
        <f t="shared" si="77"/>
        <v>71.291578600000008</v>
      </c>
      <c r="AT91" s="129">
        <f t="shared" si="77"/>
        <v>70.348525500000008</v>
      </c>
      <c r="AU91" s="129">
        <f t="shared" si="77"/>
        <v>55.438937199999998</v>
      </c>
      <c r="AV91" s="129">
        <f t="shared" si="77"/>
        <v>51.573692700000002</v>
      </c>
      <c r="AW91" s="129">
        <f t="shared" si="77"/>
        <v>59.570031899999996</v>
      </c>
      <c r="AX91" s="129">
        <f t="shared" si="77"/>
        <v>73.569103999999996</v>
      </c>
      <c r="AY91" s="129">
        <f t="shared" si="77"/>
        <v>93.088995999999995</v>
      </c>
      <c r="AZ91" s="129">
        <f t="shared" si="77"/>
        <v>106.23141050000001</v>
      </c>
      <c r="BA91" s="129">
        <f t="shared" si="77"/>
        <v>89.619641700000003</v>
      </c>
      <c r="BB91" s="129">
        <f t="shared" si="77"/>
        <v>76.26585879999999</v>
      </c>
      <c r="BC91" s="129">
        <f t="shared" si="77"/>
        <v>67.152995699999991</v>
      </c>
      <c r="BD91" s="129">
        <f t="shared" si="77"/>
        <v>67.067817299999987</v>
      </c>
      <c r="BE91" s="129">
        <f t="shared" si="77"/>
        <v>61.812450799999993</v>
      </c>
      <c r="BF91" s="129">
        <f t="shared" si="77"/>
        <v>67.823698100000001</v>
      </c>
      <c r="BG91" s="129">
        <f t="shared" si="77"/>
        <v>73.782185800000008</v>
      </c>
      <c r="BH91" s="129">
        <f t="shared" si="77"/>
        <v>66.890456300000011</v>
      </c>
      <c r="BI91" s="129">
        <f t="shared" si="77"/>
        <v>57.666223200000005</v>
      </c>
      <c r="BJ91" s="129">
        <f t="shared" si="77"/>
        <v>50.371534100000005</v>
      </c>
      <c r="BK91" s="129">
        <f t="shared" si="77"/>
        <v>38.194302900000004</v>
      </c>
      <c r="BL91" s="129">
        <f t="shared" si="77"/>
        <v>38.264158299999991</v>
      </c>
      <c r="BM91" s="129">
        <f t="shared" si="77"/>
        <v>36.908915199999996</v>
      </c>
      <c r="BN91" s="129">
        <f t="shared" ref="BN91:CS91" si="78">SUM(BN84,BN88)</f>
        <v>39.150753000000009</v>
      </c>
      <c r="BO91" s="129">
        <f t="shared" si="78"/>
        <v>35.416486399999997</v>
      </c>
      <c r="BP91" s="129">
        <f t="shared" si="78"/>
        <v>29.394288200000002</v>
      </c>
      <c r="BQ91" s="129">
        <f t="shared" si="78"/>
        <v>23.3215726</v>
      </c>
      <c r="BR91" s="129">
        <f t="shared" si="78"/>
        <v>19.243701199999997</v>
      </c>
      <c r="BS91" s="129">
        <f t="shared" si="78"/>
        <v>12.321105599999999</v>
      </c>
      <c r="BT91" s="129">
        <f t="shared" si="78"/>
        <v>6.5058695999999996</v>
      </c>
      <c r="BU91" s="129">
        <f t="shared" si="78"/>
        <v>2.4500115200000003</v>
      </c>
      <c r="BV91" s="129">
        <f t="shared" si="78"/>
        <v>0.36510000000000004</v>
      </c>
      <c r="BW91" s="129">
        <f t="shared" si="78"/>
        <v>1.2E-2</v>
      </c>
      <c r="BX91" s="129">
        <f t="shared" si="78"/>
        <v>0</v>
      </c>
      <c r="BY91" s="129">
        <f t="shared" si="78"/>
        <v>0</v>
      </c>
      <c r="BZ91" s="129">
        <f t="shared" si="78"/>
        <v>0</v>
      </c>
      <c r="CA91" s="129">
        <f t="shared" si="78"/>
        <v>0</v>
      </c>
      <c r="CB91" s="129">
        <f t="shared" si="78"/>
        <v>0</v>
      </c>
      <c r="CC91" s="129">
        <f t="shared" si="78"/>
        <v>0</v>
      </c>
      <c r="CD91" s="129">
        <f t="shared" si="78"/>
        <v>0</v>
      </c>
      <c r="CE91" s="129">
        <f t="shared" si="78"/>
        <v>0</v>
      </c>
      <c r="CF91" s="129">
        <f t="shared" si="78"/>
        <v>8.0000000000000004E-4</v>
      </c>
      <c r="CG91" s="129">
        <f t="shared" si="78"/>
        <v>0</v>
      </c>
      <c r="CH91" s="129">
        <f t="shared" si="78"/>
        <v>0</v>
      </c>
      <c r="CI91" s="129">
        <f t="shared" si="78"/>
        <v>0</v>
      </c>
      <c r="CJ91" s="129">
        <f t="shared" si="78"/>
        <v>0</v>
      </c>
      <c r="CK91" s="129">
        <f t="shared" si="78"/>
        <v>0</v>
      </c>
      <c r="CL91" s="129">
        <f t="shared" si="78"/>
        <v>0</v>
      </c>
      <c r="CM91" s="129">
        <f t="shared" si="78"/>
        <v>0</v>
      </c>
      <c r="CN91" s="129">
        <f t="shared" si="78"/>
        <v>0</v>
      </c>
      <c r="CO91" s="129">
        <f t="shared" si="78"/>
        <v>0</v>
      </c>
      <c r="CP91" s="129">
        <f t="shared" si="78"/>
        <v>0</v>
      </c>
      <c r="CQ91" s="129">
        <f t="shared" si="78"/>
        <v>0</v>
      </c>
      <c r="CR91" s="129">
        <f t="shared" si="78"/>
        <v>0</v>
      </c>
      <c r="CS91" s="217">
        <f t="shared" si="78"/>
        <v>0</v>
      </c>
      <c r="CT91" s="208">
        <f t="shared" si="75"/>
        <v>2485.8004492</v>
      </c>
      <c r="CU91" s="150"/>
      <c r="CV91" s="158"/>
      <c r="CX91" s="234"/>
    </row>
    <row r="92" spans="1:102">
      <c r="A92" s="205" t="s">
        <v>18</v>
      </c>
      <c r="B92" s="216">
        <f t="shared" ref="B92:AG92" si="79">SUM(B93:B95)</f>
        <v>26.13</v>
      </c>
      <c r="C92" s="220">
        <f t="shared" si="79"/>
        <v>26.13</v>
      </c>
      <c r="D92" s="220">
        <f t="shared" si="79"/>
        <v>26.13</v>
      </c>
      <c r="E92" s="220">
        <f t="shared" si="79"/>
        <v>26.13</v>
      </c>
      <c r="F92" s="220">
        <f t="shared" si="79"/>
        <v>26.13</v>
      </c>
      <c r="G92" s="220">
        <f t="shared" si="79"/>
        <v>26.13</v>
      </c>
      <c r="H92" s="220">
        <f t="shared" si="79"/>
        <v>26.13</v>
      </c>
      <c r="I92" s="220">
        <f t="shared" si="79"/>
        <v>26.13</v>
      </c>
      <c r="J92" s="220">
        <f t="shared" si="79"/>
        <v>26.13</v>
      </c>
      <c r="K92" s="220">
        <f t="shared" si="79"/>
        <v>26.13</v>
      </c>
      <c r="L92" s="220">
        <f t="shared" si="79"/>
        <v>26.13</v>
      </c>
      <c r="M92" s="220">
        <f t="shared" si="79"/>
        <v>26.13</v>
      </c>
      <c r="N92" s="220">
        <f t="shared" si="79"/>
        <v>26.13</v>
      </c>
      <c r="O92" s="220">
        <f t="shared" si="79"/>
        <v>26.13</v>
      </c>
      <c r="P92" s="220">
        <f t="shared" si="79"/>
        <v>26.13</v>
      </c>
      <c r="Q92" s="220">
        <f t="shared" si="79"/>
        <v>26.13</v>
      </c>
      <c r="R92" s="220">
        <f t="shared" si="79"/>
        <v>26.13</v>
      </c>
      <c r="S92" s="220">
        <f t="shared" si="79"/>
        <v>26.13</v>
      </c>
      <c r="T92" s="220">
        <f t="shared" si="79"/>
        <v>26.13</v>
      </c>
      <c r="U92" s="220">
        <f t="shared" si="79"/>
        <v>26.13</v>
      </c>
      <c r="V92" s="220">
        <f t="shared" si="79"/>
        <v>26.13</v>
      </c>
      <c r="W92" s="220">
        <f t="shared" si="79"/>
        <v>26.13</v>
      </c>
      <c r="X92" s="220">
        <f t="shared" si="79"/>
        <v>26.13</v>
      </c>
      <c r="Y92" s="220">
        <f t="shared" si="79"/>
        <v>26.13</v>
      </c>
      <c r="Z92" s="220">
        <f t="shared" si="79"/>
        <v>26.13</v>
      </c>
      <c r="AA92" s="220">
        <f t="shared" si="79"/>
        <v>26.13</v>
      </c>
      <c r="AB92" s="220">
        <f t="shared" si="79"/>
        <v>26.13</v>
      </c>
      <c r="AC92" s="220">
        <f t="shared" si="79"/>
        <v>26.13</v>
      </c>
      <c r="AD92" s="220">
        <f t="shared" si="79"/>
        <v>26.13</v>
      </c>
      <c r="AE92" s="220">
        <f t="shared" si="79"/>
        <v>26.13</v>
      </c>
      <c r="AF92" s="220">
        <f t="shared" si="79"/>
        <v>26.13</v>
      </c>
      <c r="AG92" s="220">
        <f t="shared" si="79"/>
        <v>26.13</v>
      </c>
      <c r="AH92" s="220">
        <f t="shared" ref="AH92:BM92" si="80">SUM(AH93:AH95)</f>
        <v>26.13</v>
      </c>
      <c r="AI92" s="220">
        <f t="shared" si="80"/>
        <v>26.13</v>
      </c>
      <c r="AJ92" s="220">
        <f t="shared" si="80"/>
        <v>26.13</v>
      </c>
      <c r="AK92" s="220">
        <f t="shared" si="80"/>
        <v>26.13</v>
      </c>
      <c r="AL92" s="220">
        <f t="shared" si="80"/>
        <v>26.13</v>
      </c>
      <c r="AM92" s="220">
        <f t="shared" si="80"/>
        <v>26.13</v>
      </c>
      <c r="AN92" s="220">
        <f t="shared" si="80"/>
        <v>26.13</v>
      </c>
      <c r="AO92" s="220">
        <f t="shared" si="80"/>
        <v>26.13</v>
      </c>
      <c r="AP92" s="220">
        <f t="shared" si="80"/>
        <v>26.13</v>
      </c>
      <c r="AQ92" s="220">
        <f t="shared" si="80"/>
        <v>26.13</v>
      </c>
      <c r="AR92" s="220">
        <f t="shared" si="80"/>
        <v>26.13</v>
      </c>
      <c r="AS92" s="220">
        <f t="shared" si="80"/>
        <v>26.13</v>
      </c>
      <c r="AT92" s="220">
        <f t="shared" si="80"/>
        <v>26.13</v>
      </c>
      <c r="AU92" s="220">
        <f t="shared" si="80"/>
        <v>26.13</v>
      </c>
      <c r="AV92" s="220">
        <f t="shared" si="80"/>
        <v>26.13</v>
      </c>
      <c r="AW92" s="220">
        <f t="shared" si="80"/>
        <v>26.13</v>
      </c>
      <c r="AX92" s="220">
        <f t="shared" si="80"/>
        <v>26.13</v>
      </c>
      <c r="AY92" s="220">
        <f t="shared" si="80"/>
        <v>26.13</v>
      </c>
      <c r="AZ92" s="220">
        <f t="shared" si="80"/>
        <v>26.13</v>
      </c>
      <c r="BA92" s="220">
        <f t="shared" si="80"/>
        <v>26.13</v>
      </c>
      <c r="BB92" s="220">
        <f t="shared" si="80"/>
        <v>26.13</v>
      </c>
      <c r="BC92" s="220">
        <f t="shared" si="80"/>
        <v>26.13</v>
      </c>
      <c r="BD92" s="220">
        <f t="shared" si="80"/>
        <v>26.13</v>
      </c>
      <c r="BE92" s="220">
        <f t="shared" si="80"/>
        <v>26.13</v>
      </c>
      <c r="BF92" s="220">
        <f t="shared" si="80"/>
        <v>26.13</v>
      </c>
      <c r="BG92" s="220">
        <f t="shared" si="80"/>
        <v>26.13</v>
      </c>
      <c r="BH92" s="220">
        <f t="shared" si="80"/>
        <v>26.13</v>
      </c>
      <c r="BI92" s="220">
        <f t="shared" si="80"/>
        <v>26.13</v>
      </c>
      <c r="BJ92" s="220">
        <f t="shared" si="80"/>
        <v>26.13</v>
      </c>
      <c r="BK92" s="220">
        <f t="shared" si="80"/>
        <v>26.13</v>
      </c>
      <c r="BL92" s="220">
        <f t="shared" si="80"/>
        <v>26.13</v>
      </c>
      <c r="BM92" s="220">
        <f t="shared" si="80"/>
        <v>26.13</v>
      </c>
      <c r="BN92" s="220">
        <f t="shared" ref="BN92:CS92" si="81">SUM(BN93:BN95)</f>
        <v>26.13</v>
      </c>
      <c r="BO92" s="220">
        <f t="shared" si="81"/>
        <v>26.13</v>
      </c>
      <c r="BP92" s="220">
        <f t="shared" si="81"/>
        <v>26.13</v>
      </c>
      <c r="BQ92" s="220">
        <f t="shared" si="81"/>
        <v>26.13</v>
      </c>
      <c r="BR92" s="220">
        <f t="shared" si="81"/>
        <v>26.13</v>
      </c>
      <c r="BS92" s="220">
        <f t="shared" si="81"/>
        <v>26.13</v>
      </c>
      <c r="BT92" s="220">
        <f t="shared" si="81"/>
        <v>26.13</v>
      </c>
      <c r="BU92" s="220">
        <f t="shared" si="81"/>
        <v>26.13</v>
      </c>
      <c r="BV92" s="220">
        <f t="shared" si="81"/>
        <v>26.13</v>
      </c>
      <c r="BW92" s="220">
        <f t="shared" si="81"/>
        <v>26.13</v>
      </c>
      <c r="BX92" s="220">
        <f t="shared" si="81"/>
        <v>26.13</v>
      </c>
      <c r="BY92" s="220">
        <f t="shared" si="81"/>
        <v>26.13</v>
      </c>
      <c r="BZ92" s="220">
        <f t="shared" si="81"/>
        <v>26.13</v>
      </c>
      <c r="CA92" s="220">
        <f t="shared" si="81"/>
        <v>26.13</v>
      </c>
      <c r="CB92" s="220">
        <f t="shared" si="81"/>
        <v>26.13</v>
      </c>
      <c r="CC92" s="220">
        <f t="shared" si="81"/>
        <v>26.13</v>
      </c>
      <c r="CD92" s="220">
        <f t="shared" si="81"/>
        <v>26.13</v>
      </c>
      <c r="CE92" s="220">
        <f t="shared" si="81"/>
        <v>26.13</v>
      </c>
      <c r="CF92" s="220">
        <f t="shared" si="81"/>
        <v>26.13</v>
      </c>
      <c r="CG92" s="220">
        <f t="shared" si="81"/>
        <v>26.13</v>
      </c>
      <c r="CH92" s="220">
        <f t="shared" si="81"/>
        <v>26.13</v>
      </c>
      <c r="CI92" s="220">
        <f t="shared" si="81"/>
        <v>26.13</v>
      </c>
      <c r="CJ92" s="220">
        <f t="shared" si="81"/>
        <v>26.13</v>
      </c>
      <c r="CK92" s="220">
        <f t="shared" si="81"/>
        <v>26.13</v>
      </c>
      <c r="CL92" s="220">
        <f t="shared" si="81"/>
        <v>26.13</v>
      </c>
      <c r="CM92" s="220">
        <f t="shared" si="81"/>
        <v>26.13</v>
      </c>
      <c r="CN92" s="220">
        <f t="shared" si="81"/>
        <v>26.13</v>
      </c>
      <c r="CO92" s="220">
        <f t="shared" si="81"/>
        <v>26.13</v>
      </c>
      <c r="CP92" s="220">
        <f t="shared" si="81"/>
        <v>26.13</v>
      </c>
      <c r="CQ92" s="220">
        <f t="shared" si="81"/>
        <v>26.13</v>
      </c>
      <c r="CR92" s="220">
        <f t="shared" si="81"/>
        <v>26.13</v>
      </c>
      <c r="CS92" s="221">
        <f t="shared" si="81"/>
        <v>26.13</v>
      </c>
      <c r="CT92" s="208">
        <f t="shared" si="75"/>
        <v>2508.4800000000059</v>
      </c>
      <c r="CU92" s="150"/>
    </row>
    <row r="93" spans="1:102">
      <c r="A93" s="25" t="s">
        <v>65</v>
      </c>
      <c r="B93" s="42">
        <v>0.63</v>
      </c>
      <c r="C93" s="43">
        <v>0.63</v>
      </c>
      <c r="D93" s="43">
        <v>0.63</v>
      </c>
      <c r="E93" s="43">
        <v>0.63</v>
      </c>
      <c r="F93" s="43">
        <v>0.63</v>
      </c>
      <c r="G93" s="43">
        <v>0.63</v>
      </c>
      <c r="H93" s="43">
        <v>0.63</v>
      </c>
      <c r="I93" s="43">
        <v>0.63</v>
      </c>
      <c r="J93" s="43">
        <v>0.63</v>
      </c>
      <c r="K93" s="43">
        <v>0.63</v>
      </c>
      <c r="L93" s="43">
        <v>0.63</v>
      </c>
      <c r="M93" s="43">
        <v>0.63</v>
      </c>
      <c r="N93" s="43">
        <v>0.63</v>
      </c>
      <c r="O93" s="43">
        <v>0.63</v>
      </c>
      <c r="P93" s="43">
        <v>0.63</v>
      </c>
      <c r="Q93" s="43">
        <v>0.63</v>
      </c>
      <c r="R93" s="43">
        <v>0.63</v>
      </c>
      <c r="S93" s="43">
        <v>0.63</v>
      </c>
      <c r="T93" s="43">
        <v>0.63</v>
      </c>
      <c r="U93" s="43">
        <v>0.63</v>
      </c>
      <c r="V93" s="43">
        <v>0.63</v>
      </c>
      <c r="W93" s="43">
        <v>0.63</v>
      </c>
      <c r="X93" s="43">
        <v>0.63</v>
      </c>
      <c r="Y93" s="43">
        <v>0.63</v>
      </c>
      <c r="Z93" s="43">
        <v>0.63</v>
      </c>
      <c r="AA93" s="43">
        <v>0.63</v>
      </c>
      <c r="AB93" s="43">
        <v>0.63</v>
      </c>
      <c r="AC93" s="43">
        <v>0.63</v>
      </c>
      <c r="AD93" s="43">
        <v>0.63</v>
      </c>
      <c r="AE93" s="43">
        <v>0.63</v>
      </c>
      <c r="AF93" s="43">
        <v>0.63</v>
      </c>
      <c r="AG93" s="43">
        <v>0.63</v>
      </c>
      <c r="AH93" s="43">
        <v>0.63</v>
      </c>
      <c r="AI93" s="43">
        <v>0.63</v>
      </c>
      <c r="AJ93" s="43">
        <v>0.63</v>
      </c>
      <c r="AK93" s="43">
        <v>0.63</v>
      </c>
      <c r="AL93" s="43">
        <v>0.63</v>
      </c>
      <c r="AM93" s="43">
        <v>0.63</v>
      </c>
      <c r="AN93" s="43">
        <v>0.63</v>
      </c>
      <c r="AO93" s="43">
        <v>0.63</v>
      </c>
      <c r="AP93" s="43">
        <v>0.63</v>
      </c>
      <c r="AQ93" s="43">
        <v>0.63</v>
      </c>
      <c r="AR93" s="43">
        <v>0.63</v>
      </c>
      <c r="AS93" s="43">
        <v>0.63</v>
      </c>
      <c r="AT93" s="43">
        <v>0.63</v>
      </c>
      <c r="AU93" s="43">
        <v>0.63</v>
      </c>
      <c r="AV93" s="43">
        <v>0.63</v>
      </c>
      <c r="AW93" s="43">
        <v>0.63</v>
      </c>
      <c r="AX93" s="43">
        <v>0.63</v>
      </c>
      <c r="AY93" s="43">
        <v>0.63</v>
      </c>
      <c r="AZ93" s="43">
        <v>0.63</v>
      </c>
      <c r="BA93" s="43">
        <v>0.63</v>
      </c>
      <c r="BB93" s="43">
        <v>0.63</v>
      </c>
      <c r="BC93" s="43">
        <v>0.63</v>
      </c>
      <c r="BD93" s="43">
        <v>0.63</v>
      </c>
      <c r="BE93" s="43">
        <v>0.63</v>
      </c>
      <c r="BF93" s="43">
        <v>0.63</v>
      </c>
      <c r="BG93" s="43">
        <v>0.63</v>
      </c>
      <c r="BH93" s="43">
        <v>0.63</v>
      </c>
      <c r="BI93" s="43">
        <v>0.63</v>
      </c>
      <c r="BJ93" s="43">
        <v>0.63</v>
      </c>
      <c r="BK93" s="43">
        <v>0.63</v>
      </c>
      <c r="BL93" s="43">
        <v>0.63</v>
      </c>
      <c r="BM93" s="43">
        <v>0.63</v>
      </c>
      <c r="BN93" s="43">
        <v>0.63</v>
      </c>
      <c r="BO93" s="43">
        <v>0.63</v>
      </c>
      <c r="BP93" s="43">
        <v>0.63</v>
      </c>
      <c r="BQ93" s="43">
        <v>0.63</v>
      </c>
      <c r="BR93" s="43">
        <v>0.63</v>
      </c>
      <c r="BS93" s="43">
        <v>0.63</v>
      </c>
      <c r="BT93" s="43">
        <v>0.63</v>
      </c>
      <c r="BU93" s="43">
        <v>0.63</v>
      </c>
      <c r="BV93" s="43">
        <v>0.63</v>
      </c>
      <c r="BW93" s="43">
        <v>0.63</v>
      </c>
      <c r="BX93" s="43">
        <v>0.63</v>
      </c>
      <c r="BY93" s="43">
        <v>0.63</v>
      </c>
      <c r="BZ93" s="43">
        <v>0.63</v>
      </c>
      <c r="CA93" s="43">
        <v>0.63</v>
      </c>
      <c r="CB93" s="43">
        <v>0.63</v>
      </c>
      <c r="CC93" s="43">
        <v>0.63</v>
      </c>
      <c r="CD93" s="43">
        <v>0.63</v>
      </c>
      <c r="CE93" s="43">
        <v>0.63</v>
      </c>
      <c r="CF93" s="43">
        <v>0.63</v>
      </c>
      <c r="CG93" s="43">
        <v>0.63</v>
      </c>
      <c r="CH93" s="43">
        <v>0.63</v>
      </c>
      <c r="CI93" s="43">
        <v>0.63</v>
      </c>
      <c r="CJ93" s="43">
        <v>0.63</v>
      </c>
      <c r="CK93" s="43">
        <v>0.63</v>
      </c>
      <c r="CL93" s="43">
        <v>0.63</v>
      </c>
      <c r="CM93" s="43">
        <v>0.63</v>
      </c>
      <c r="CN93" s="43">
        <v>0.63</v>
      </c>
      <c r="CO93" s="43">
        <v>0.63</v>
      </c>
      <c r="CP93" s="43">
        <v>0.63</v>
      </c>
      <c r="CQ93" s="43">
        <v>0.63</v>
      </c>
      <c r="CR93" s="43">
        <v>0.63</v>
      </c>
      <c r="CS93" s="92">
        <v>0.63</v>
      </c>
      <c r="CT93" s="209">
        <f t="shared" ref="CT93:CT96" si="82">SUM(B93:CS93)</f>
        <v>60.480000000000103</v>
      </c>
      <c r="CU93" s="152"/>
    </row>
    <row r="94" spans="1:102">
      <c r="A94" s="25" t="s">
        <v>66</v>
      </c>
      <c r="B94" s="264">
        <v>25.5</v>
      </c>
      <c r="C94" s="265">
        <v>25.5</v>
      </c>
      <c r="D94" s="265">
        <v>25.5</v>
      </c>
      <c r="E94" s="265">
        <v>25.5</v>
      </c>
      <c r="F94" s="265">
        <v>25.5</v>
      </c>
      <c r="G94" s="265">
        <v>25.5</v>
      </c>
      <c r="H94" s="265">
        <v>25.5</v>
      </c>
      <c r="I94" s="265">
        <v>25.5</v>
      </c>
      <c r="J94" s="265">
        <v>25.5</v>
      </c>
      <c r="K94" s="265">
        <v>25.5</v>
      </c>
      <c r="L94" s="265">
        <v>25.5</v>
      </c>
      <c r="M94" s="265">
        <v>25.5</v>
      </c>
      <c r="N94" s="265">
        <v>25.5</v>
      </c>
      <c r="O94" s="265">
        <v>25.5</v>
      </c>
      <c r="P94" s="265">
        <v>25.5</v>
      </c>
      <c r="Q94" s="265">
        <v>25.5</v>
      </c>
      <c r="R94" s="265">
        <v>25.5</v>
      </c>
      <c r="S94" s="265">
        <v>25.5</v>
      </c>
      <c r="T94" s="265">
        <v>25.5</v>
      </c>
      <c r="U94" s="265">
        <v>25.5</v>
      </c>
      <c r="V94" s="265">
        <v>25.5</v>
      </c>
      <c r="W94" s="265">
        <v>25.5</v>
      </c>
      <c r="X94" s="265">
        <v>25.5</v>
      </c>
      <c r="Y94" s="265">
        <v>25.5</v>
      </c>
      <c r="Z94" s="265">
        <v>25.5</v>
      </c>
      <c r="AA94" s="265">
        <v>25.5</v>
      </c>
      <c r="AB94" s="265">
        <v>25.5</v>
      </c>
      <c r="AC94" s="265">
        <v>25.5</v>
      </c>
      <c r="AD94" s="265">
        <v>25.5</v>
      </c>
      <c r="AE94" s="265">
        <v>25.5</v>
      </c>
      <c r="AF94" s="265">
        <v>25.5</v>
      </c>
      <c r="AG94" s="265">
        <v>25.5</v>
      </c>
      <c r="AH94" s="265">
        <v>25.5</v>
      </c>
      <c r="AI94" s="265">
        <v>25.5</v>
      </c>
      <c r="AJ94" s="265">
        <v>25.5</v>
      </c>
      <c r="AK94" s="265">
        <v>25.5</v>
      </c>
      <c r="AL94" s="265">
        <v>25.5</v>
      </c>
      <c r="AM94" s="265">
        <v>25.5</v>
      </c>
      <c r="AN94" s="265">
        <v>25.5</v>
      </c>
      <c r="AO94" s="265">
        <v>25.5</v>
      </c>
      <c r="AP94" s="265">
        <v>25.5</v>
      </c>
      <c r="AQ94" s="265">
        <v>25.5</v>
      </c>
      <c r="AR94" s="265">
        <v>25.5</v>
      </c>
      <c r="AS94" s="265">
        <v>25.5</v>
      </c>
      <c r="AT94" s="265">
        <v>25.5</v>
      </c>
      <c r="AU94" s="265">
        <v>25.5</v>
      </c>
      <c r="AV94" s="265">
        <v>25.5</v>
      </c>
      <c r="AW94" s="265">
        <v>25.5</v>
      </c>
      <c r="AX94" s="265">
        <v>25.5</v>
      </c>
      <c r="AY94" s="265">
        <v>25.5</v>
      </c>
      <c r="AZ94" s="265">
        <v>25.5</v>
      </c>
      <c r="BA94" s="265">
        <v>25.5</v>
      </c>
      <c r="BB94" s="265">
        <v>25.5</v>
      </c>
      <c r="BC94" s="265">
        <v>25.5</v>
      </c>
      <c r="BD94" s="265">
        <v>25.5</v>
      </c>
      <c r="BE94" s="265">
        <v>25.5</v>
      </c>
      <c r="BF94" s="265">
        <v>25.5</v>
      </c>
      <c r="BG94" s="265">
        <v>25.5</v>
      </c>
      <c r="BH94" s="265">
        <v>25.5</v>
      </c>
      <c r="BI94" s="265">
        <v>25.5</v>
      </c>
      <c r="BJ94" s="265">
        <v>25.5</v>
      </c>
      <c r="BK94" s="265">
        <v>25.5</v>
      </c>
      <c r="BL94" s="265">
        <v>25.5</v>
      </c>
      <c r="BM94" s="265">
        <v>25.5</v>
      </c>
      <c r="BN94" s="265">
        <v>25.5</v>
      </c>
      <c r="BO94" s="265">
        <v>25.5</v>
      </c>
      <c r="BP94" s="265">
        <v>25.5</v>
      </c>
      <c r="BQ94" s="265">
        <v>25.5</v>
      </c>
      <c r="BR94" s="265">
        <v>25.5</v>
      </c>
      <c r="BS94" s="265">
        <v>25.5</v>
      </c>
      <c r="BT94" s="265">
        <v>25.5</v>
      </c>
      <c r="BU94" s="265">
        <v>25.5</v>
      </c>
      <c r="BV94" s="265">
        <v>25.5</v>
      </c>
      <c r="BW94" s="265">
        <v>25.5</v>
      </c>
      <c r="BX94" s="265">
        <v>25.5</v>
      </c>
      <c r="BY94" s="265">
        <v>25.5</v>
      </c>
      <c r="BZ94" s="265">
        <v>25.5</v>
      </c>
      <c r="CA94" s="265">
        <v>25.5</v>
      </c>
      <c r="CB94" s="265">
        <v>25.5</v>
      </c>
      <c r="CC94" s="265">
        <v>25.5</v>
      </c>
      <c r="CD94" s="265">
        <v>25.5</v>
      </c>
      <c r="CE94" s="265">
        <v>25.5</v>
      </c>
      <c r="CF94" s="265">
        <v>25.5</v>
      </c>
      <c r="CG94" s="265">
        <v>25.5</v>
      </c>
      <c r="CH94" s="265">
        <v>25.5</v>
      </c>
      <c r="CI94" s="265">
        <v>25.5</v>
      </c>
      <c r="CJ94" s="265">
        <v>25.5</v>
      </c>
      <c r="CK94" s="265">
        <v>25.5</v>
      </c>
      <c r="CL94" s="265">
        <v>25.5</v>
      </c>
      <c r="CM94" s="265">
        <v>25.5</v>
      </c>
      <c r="CN94" s="265">
        <v>25.5</v>
      </c>
      <c r="CO94" s="265">
        <v>25.5</v>
      </c>
      <c r="CP94" s="265">
        <v>25.5</v>
      </c>
      <c r="CQ94" s="265">
        <v>25.5</v>
      </c>
      <c r="CR94" s="265">
        <v>25.5</v>
      </c>
      <c r="CS94" s="266">
        <v>25.5</v>
      </c>
      <c r="CT94" s="209">
        <f t="shared" si="82"/>
        <v>2448</v>
      </c>
      <c r="CU94" s="152"/>
    </row>
    <row r="95" spans="1:102" ht="15.75" thickBot="1">
      <c r="A95" s="25" t="s">
        <v>67</v>
      </c>
      <c r="B95" s="123">
        <v>0</v>
      </c>
      <c r="C95" s="124">
        <v>0</v>
      </c>
      <c r="D95" s="124">
        <v>0</v>
      </c>
      <c r="E95" s="124">
        <v>0</v>
      </c>
      <c r="F95" s="124">
        <v>0</v>
      </c>
      <c r="G95" s="124">
        <v>0</v>
      </c>
      <c r="H95" s="124">
        <v>0</v>
      </c>
      <c r="I95" s="124">
        <v>0</v>
      </c>
      <c r="J95" s="124">
        <v>0</v>
      </c>
      <c r="K95" s="124">
        <v>0</v>
      </c>
      <c r="L95" s="124">
        <v>0</v>
      </c>
      <c r="M95" s="124">
        <v>0</v>
      </c>
      <c r="N95" s="124">
        <v>0</v>
      </c>
      <c r="O95" s="124">
        <v>0</v>
      </c>
      <c r="P95" s="124">
        <v>0</v>
      </c>
      <c r="Q95" s="124">
        <v>0</v>
      </c>
      <c r="R95" s="124">
        <v>0</v>
      </c>
      <c r="S95" s="124">
        <v>0</v>
      </c>
      <c r="T95" s="124">
        <v>0</v>
      </c>
      <c r="U95" s="124">
        <v>0</v>
      </c>
      <c r="V95" s="124">
        <v>0</v>
      </c>
      <c r="W95" s="124">
        <v>0</v>
      </c>
      <c r="X95" s="124">
        <v>0</v>
      </c>
      <c r="Y95" s="124">
        <v>0</v>
      </c>
      <c r="Z95" s="124">
        <v>0</v>
      </c>
      <c r="AA95" s="124">
        <v>0</v>
      </c>
      <c r="AB95" s="124">
        <v>0</v>
      </c>
      <c r="AC95" s="124">
        <v>0</v>
      </c>
      <c r="AD95" s="124">
        <v>0</v>
      </c>
      <c r="AE95" s="124">
        <v>0</v>
      </c>
      <c r="AF95" s="124">
        <v>0</v>
      </c>
      <c r="AG95" s="124">
        <v>0</v>
      </c>
      <c r="AH95" s="124">
        <v>0</v>
      </c>
      <c r="AI95" s="124">
        <v>0</v>
      </c>
      <c r="AJ95" s="124">
        <v>0</v>
      </c>
      <c r="AK95" s="124">
        <v>0</v>
      </c>
      <c r="AL95" s="124">
        <v>0</v>
      </c>
      <c r="AM95" s="124">
        <v>0</v>
      </c>
      <c r="AN95" s="124">
        <v>0</v>
      </c>
      <c r="AO95" s="124">
        <v>0</v>
      </c>
      <c r="AP95" s="124">
        <v>0</v>
      </c>
      <c r="AQ95" s="124">
        <v>0</v>
      </c>
      <c r="AR95" s="124">
        <v>0</v>
      </c>
      <c r="AS95" s="124">
        <v>0</v>
      </c>
      <c r="AT95" s="124">
        <v>0</v>
      </c>
      <c r="AU95" s="124">
        <v>0</v>
      </c>
      <c r="AV95" s="124">
        <v>0</v>
      </c>
      <c r="AW95" s="124">
        <v>0</v>
      </c>
      <c r="AX95" s="124">
        <v>0</v>
      </c>
      <c r="AY95" s="124">
        <v>0</v>
      </c>
      <c r="AZ95" s="124">
        <v>0</v>
      </c>
      <c r="BA95" s="124">
        <v>0</v>
      </c>
      <c r="BB95" s="124">
        <v>0</v>
      </c>
      <c r="BC95" s="124">
        <v>0</v>
      </c>
      <c r="BD95" s="124">
        <v>0</v>
      </c>
      <c r="BE95" s="124">
        <v>0</v>
      </c>
      <c r="BF95" s="124">
        <v>0</v>
      </c>
      <c r="BG95" s="124">
        <v>0</v>
      </c>
      <c r="BH95" s="124">
        <v>0</v>
      </c>
      <c r="BI95" s="124">
        <v>0</v>
      </c>
      <c r="BJ95" s="124">
        <v>0</v>
      </c>
      <c r="BK95" s="124">
        <v>0</v>
      </c>
      <c r="BL95" s="124">
        <v>0</v>
      </c>
      <c r="BM95" s="124">
        <v>0</v>
      </c>
      <c r="BN95" s="124">
        <v>0</v>
      </c>
      <c r="BO95" s="124">
        <v>0</v>
      </c>
      <c r="BP95" s="124">
        <v>0</v>
      </c>
      <c r="BQ95" s="124">
        <v>0</v>
      </c>
      <c r="BR95" s="124">
        <v>0</v>
      </c>
      <c r="BS95" s="124">
        <v>0</v>
      </c>
      <c r="BT95" s="124">
        <v>0</v>
      </c>
      <c r="BU95" s="124">
        <v>0</v>
      </c>
      <c r="BV95" s="124">
        <v>0</v>
      </c>
      <c r="BW95" s="124">
        <v>0</v>
      </c>
      <c r="BX95" s="124">
        <v>0</v>
      </c>
      <c r="BY95" s="124">
        <v>0</v>
      </c>
      <c r="BZ95" s="124">
        <v>0</v>
      </c>
      <c r="CA95" s="124">
        <v>0</v>
      </c>
      <c r="CB95" s="124">
        <v>0</v>
      </c>
      <c r="CC95" s="124">
        <v>0</v>
      </c>
      <c r="CD95" s="124">
        <v>0</v>
      </c>
      <c r="CE95" s="124">
        <v>0</v>
      </c>
      <c r="CF95" s="124">
        <v>0</v>
      </c>
      <c r="CG95" s="124">
        <v>0</v>
      </c>
      <c r="CH95" s="124">
        <v>0</v>
      </c>
      <c r="CI95" s="124">
        <v>0</v>
      </c>
      <c r="CJ95" s="124">
        <v>0</v>
      </c>
      <c r="CK95" s="124">
        <v>0</v>
      </c>
      <c r="CL95" s="124">
        <v>0</v>
      </c>
      <c r="CM95" s="124">
        <v>0</v>
      </c>
      <c r="CN95" s="124">
        <v>0</v>
      </c>
      <c r="CO95" s="124">
        <v>0</v>
      </c>
      <c r="CP95" s="124">
        <v>0</v>
      </c>
      <c r="CQ95" s="124">
        <v>0</v>
      </c>
      <c r="CR95" s="124">
        <v>0</v>
      </c>
      <c r="CS95" s="125">
        <v>0</v>
      </c>
      <c r="CT95" s="233">
        <f t="shared" si="82"/>
        <v>0</v>
      </c>
      <c r="CU95" s="152"/>
    </row>
    <row r="96" spans="1:102" s="137" customFormat="1" ht="15.75" thickBot="1">
      <c r="A96" s="207" t="s">
        <v>68</v>
      </c>
      <c r="B96" s="218">
        <f t="shared" ref="B96:AG96" si="83">B91+B92</f>
        <v>26.13</v>
      </c>
      <c r="C96" s="168">
        <f t="shared" si="83"/>
        <v>26.13</v>
      </c>
      <c r="D96" s="168">
        <f t="shared" si="83"/>
        <v>26.13</v>
      </c>
      <c r="E96" s="168">
        <f t="shared" si="83"/>
        <v>26.13</v>
      </c>
      <c r="F96" s="168">
        <f t="shared" si="83"/>
        <v>26.13</v>
      </c>
      <c r="G96" s="168">
        <f t="shared" si="83"/>
        <v>26.13</v>
      </c>
      <c r="H96" s="168">
        <f t="shared" si="83"/>
        <v>26.13</v>
      </c>
      <c r="I96" s="168">
        <f t="shared" si="83"/>
        <v>26.13</v>
      </c>
      <c r="J96" s="168">
        <f t="shared" si="83"/>
        <v>26.13</v>
      </c>
      <c r="K96" s="168">
        <f t="shared" si="83"/>
        <v>26.13</v>
      </c>
      <c r="L96" s="168">
        <f t="shared" si="83"/>
        <v>26.13</v>
      </c>
      <c r="M96" s="168">
        <f t="shared" si="83"/>
        <v>26.13</v>
      </c>
      <c r="N96" s="168">
        <f t="shared" si="83"/>
        <v>26.13</v>
      </c>
      <c r="O96" s="168">
        <f t="shared" si="83"/>
        <v>26.13</v>
      </c>
      <c r="P96" s="168">
        <f t="shared" si="83"/>
        <v>26.13</v>
      </c>
      <c r="Q96" s="168">
        <f t="shared" si="83"/>
        <v>26.13</v>
      </c>
      <c r="R96" s="168">
        <f t="shared" si="83"/>
        <v>26.13</v>
      </c>
      <c r="S96" s="168">
        <f t="shared" si="83"/>
        <v>26.13</v>
      </c>
      <c r="T96" s="168">
        <f t="shared" si="83"/>
        <v>26.13</v>
      </c>
      <c r="U96" s="168">
        <f t="shared" si="83"/>
        <v>26.13</v>
      </c>
      <c r="V96" s="168">
        <f t="shared" si="83"/>
        <v>26.13</v>
      </c>
      <c r="W96" s="168">
        <f t="shared" si="83"/>
        <v>26.13</v>
      </c>
      <c r="X96" s="168">
        <f t="shared" si="83"/>
        <v>26.13</v>
      </c>
      <c r="Y96" s="168">
        <f t="shared" si="83"/>
        <v>26.13</v>
      </c>
      <c r="Z96" s="168">
        <f t="shared" si="83"/>
        <v>26.166</v>
      </c>
      <c r="AA96" s="168">
        <f t="shared" si="83"/>
        <v>27.478400000000001</v>
      </c>
      <c r="AB96" s="168">
        <f t="shared" si="83"/>
        <v>29.504799999999999</v>
      </c>
      <c r="AC96" s="168">
        <f t="shared" si="83"/>
        <v>34.252600000000001</v>
      </c>
      <c r="AD96" s="168">
        <f t="shared" si="83"/>
        <v>42.689079999999997</v>
      </c>
      <c r="AE96" s="168">
        <f t="shared" si="83"/>
        <v>51.680762079999994</v>
      </c>
      <c r="AF96" s="168">
        <f t="shared" si="83"/>
        <v>55.874015199999988</v>
      </c>
      <c r="AG96" s="168">
        <f t="shared" si="83"/>
        <v>91.278906899999996</v>
      </c>
      <c r="AH96" s="168">
        <f t="shared" ref="AH96:BM96" si="84">AH91+AH92</f>
        <v>61.606498399999992</v>
      </c>
      <c r="AI96" s="168">
        <f t="shared" si="84"/>
        <v>70.417066399999996</v>
      </c>
      <c r="AJ96" s="168">
        <f t="shared" si="84"/>
        <v>84.830765799999995</v>
      </c>
      <c r="AK96" s="168">
        <f t="shared" si="84"/>
        <v>85.999084499999995</v>
      </c>
      <c r="AL96" s="168">
        <f t="shared" si="84"/>
        <v>81.58506349999999</v>
      </c>
      <c r="AM96" s="168">
        <f t="shared" si="84"/>
        <v>80.758832799999993</v>
      </c>
      <c r="AN96" s="168">
        <f t="shared" si="84"/>
        <v>89.034017599999999</v>
      </c>
      <c r="AO96" s="168">
        <f t="shared" si="84"/>
        <v>93.25020099999999</v>
      </c>
      <c r="AP96" s="168">
        <f t="shared" si="84"/>
        <v>115.8404632</v>
      </c>
      <c r="AQ96" s="168">
        <f t="shared" si="84"/>
        <v>233.0997089</v>
      </c>
      <c r="AR96" s="168">
        <f t="shared" si="84"/>
        <v>85.809980199999998</v>
      </c>
      <c r="AS96" s="168">
        <f t="shared" si="84"/>
        <v>97.421578600000004</v>
      </c>
      <c r="AT96" s="168">
        <f t="shared" si="84"/>
        <v>96.478525500000003</v>
      </c>
      <c r="AU96" s="168">
        <f t="shared" si="84"/>
        <v>81.568937199999993</v>
      </c>
      <c r="AV96" s="168">
        <f t="shared" si="84"/>
        <v>77.703692700000005</v>
      </c>
      <c r="AW96" s="168">
        <f t="shared" si="84"/>
        <v>85.700031899999999</v>
      </c>
      <c r="AX96" s="168">
        <f t="shared" si="84"/>
        <v>99.699103999999991</v>
      </c>
      <c r="AY96" s="168">
        <f t="shared" si="84"/>
        <v>119.21899599999999</v>
      </c>
      <c r="AZ96" s="168">
        <f t="shared" si="84"/>
        <v>132.36141050000001</v>
      </c>
      <c r="BA96" s="168">
        <f t="shared" si="84"/>
        <v>115.7496417</v>
      </c>
      <c r="BB96" s="168">
        <f t="shared" si="84"/>
        <v>102.39585879999998</v>
      </c>
      <c r="BC96" s="168">
        <f t="shared" si="84"/>
        <v>93.282995699999987</v>
      </c>
      <c r="BD96" s="168">
        <f t="shared" si="84"/>
        <v>93.197817299999983</v>
      </c>
      <c r="BE96" s="168">
        <f t="shared" si="84"/>
        <v>87.942450799999989</v>
      </c>
      <c r="BF96" s="168">
        <f t="shared" si="84"/>
        <v>93.953698099999997</v>
      </c>
      <c r="BG96" s="168">
        <f t="shared" si="84"/>
        <v>99.912185800000003</v>
      </c>
      <c r="BH96" s="168">
        <f t="shared" si="84"/>
        <v>93.020456300000006</v>
      </c>
      <c r="BI96" s="168">
        <f t="shared" si="84"/>
        <v>83.7962232</v>
      </c>
      <c r="BJ96" s="168">
        <f t="shared" si="84"/>
        <v>76.501534100000001</v>
      </c>
      <c r="BK96" s="168">
        <f t="shared" si="84"/>
        <v>64.324302900000006</v>
      </c>
      <c r="BL96" s="168">
        <f t="shared" si="84"/>
        <v>64.394158299999987</v>
      </c>
      <c r="BM96" s="168">
        <f t="shared" si="84"/>
        <v>63.038915199999991</v>
      </c>
      <c r="BN96" s="168">
        <f t="shared" ref="BN96:CS96" si="85">BN91+BN92</f>
        <v>65.280753000000004</v>
      </c>
      <c r="BO96" s="168">
        <f t="shared" si="85"/>
        <v>61.546486399999992</v>
      </c>
      <c r="BP96" s="168">
        <f t="shared" si="85"/>
        <v>55.524288200000001</v>
      </c>
      <c r="BQ96" s="168">
        <f t="shared" si="85"/>
        <v>49.451572599999999</v>
      </c>
      <c r="BR96" s="168">
        <f t="shared" si="85"/>
        <v>45.373701199999999</v>
      </c>
      <c r="BS96" s="168">
        <f t="shared" si="85"/>
        <v>38.451105599999998</v>
      </c>
      <c r="BT96" s="168">
        <f t="shared" si="85"/>
        <v>32.635869599999999</v>
      </c>
      <c r="BU96" s="168">
        <f t="shared" si="85"/>
        <v>28.580011519999999</v>
      </c>
      <c r="BV96" s="168">
        <f t="shared" si="85"/>
        <v>26.495100000000001</v>
      </c>
      <c r="BW96" s="168">
        <f t="shared" si="85"/>
        <v>26.141999999999999</v>
      </c>
      <c r="BX96" s="168">
        <f t="shared" si="85"/>
        <v>26.13</v>
      </c>
      <c r="BY96" s="168">
        <f t="shared" si="85"/>
        <v>26.13</v>
      </c>
      <c r="BZ96" s="168">
        <f t="shared" si="85"/>
        <v>26.13</v>
      </c>
      <c r="CA96" s="168">
        <f t="shared" si="85"/>
        <v>26.13</v>
      </c>
      <c r="CB96" s="168">
        <f t="shared" si="85"/>
        <v>26.13</v>
      </c>
      <c r="CC96" s="168">
        <f t="shared" si="85"/>
        <v>26.13</v>
      </c>
      <c r="CD96" s="168">
        <f t="shared" si="85"/>
        <v>26.13</v>
      </c>
      <c r="CE96" s="168">
        <f t="shared" si="85"/>
        <v>26.13</v>
      </c>
      <c r="CF96" s="168">
        <f t="shared" si="85"/>
        <v>26.130800000000001</v>
      </c>
      <c r="CG96" s="168">
        <f t="shared" si="85"/>
        <v>26.13</v>
      </c>
      <c r="CH96" s="168">
        <f t="shared" si="85"/>
        <v>26.13</v>
      </c>
      <c r="CI96" s="168">
        <f t="shared" si="85"/>
        <v>26.13</v>
      </c>
      <c r="CJ96" s="168">
        <f t="shared" si="85"/>
        <v>26.13</v>
      </c>
      <c r="CK96" s="168">
        <f t="shared" si="85"/>
        <v>26.13</v>
      </c>
      <c r="CL96" s="168">
        <f t="shared" si="85"/>
        <v>26.13</v>
      </c>
      <c r="CM96" s="168">
        <f t="shared" si="85"/>
        <v>26.13</v>
      </c>
      <c r="CN96" s="168">
        <f t="shared" si="85"/>
        <v>26.13</v>
      </c>
      <c r="CO96" s="168">
        <f t="shared" si="85"/>
        <v>26.13</v>
      </c>
      <c r="CP96" s="168">
        <f t="shared" si="85"/>
        <v>26.13</v>
      </c>
      <c r="CQ96" s="168">
        <f t="shared" si="85"/>
        <v>26.13</v>
      </c>
      <c r="CR96" s="168">
        <f t="shared" si="85"/>
        <v>26.13</v>
      </c>
      <c r="CS96" s="219">
        <f t="shared" si="85"/>
        <v>26.13</v>
      </c>
      <c r="CT96" s="133">
        <f t="shared" si="82"/>
        <v>4994.2804492000023</v>
      </c>
      <c r="CU96" s="150"/>
      <c r="CV96" s="5"/>
      <c r="CX96" s="151"/>
    </row>
    <row r="97" spans="1:102">
      <c r="A97" s="132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50"/>
      <c r="CV97" s="151"/>
    </row>
    <row r="98" spans="1:102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50"/>
      <c r="CV98" s="151"/>
    </row>
    <row r="99" spans="1:102" ht="15.75" thickBot="1">
      <c r="A99" s="130" t="s">
        <v>69</v>
      </c>
      <c r="B99" s="131">
        <f>IF(B57&lt;0,0,MIN(B57,B96))</f>
        <v>26.13</v>
      </c>
      <c r="C99" s="131">
        <f t="shared" ref="C99:BN99" si="86">IF(C57&lt;0,0,MIN(C57,C96))</f>
        <v>26.13</v>
      </c>
      <c r="D99" s="131">
        <f t="shared" si="86"/>
        <v>26.13</v>
      </c>
      <c r="E99" s="131">
        <f t="shared" si="86"/>
        <v>26.13</v>
      </c>
      <c r="F99" s="131">
        <f t="shared" si="86"/>
        <v>26.13</v>
      </c>
      <c r="G99" s="131">
        <f t="shared" si="86"/>
        <v>26.13</v>
      </c>
      <c r="H99" s="131">
        <f t="shared" si="86"/>
        <v>26.13</v>
      </c>
      <c r="I99" s="131">
        <f t="shared" si="86"/>
        <v>26.13</v>
      </c>
      <c r="J99" s="131">
        <f t="shared" si="86"/>
        <v>26.13</v>
      </c>
      <c r="K99" s="131">
        <f t="shared" si="86"/>
        <v>26.13</v>
      </c>
      <c r="L99" s="131">
        <f t="shared" si="86"/>
        <v>26.13</v>
      </c>
      <c r="M99" s="131">
        <f t="shared" si="86"/>
        <v>26.13</v>
      </c>
      <c r="N99" s="131">
        <f t="shared" si="86"/>
        <v>26.13</v>
      </c>
      <c r="O99" s="131">
        <f t="shared" si="86"/>
        <v>26.13</v>
      </c>
      <c r="P99" s="131">
        <f t="shared" si="86"/>
        <v>26.13</v>
      </c>
      <c r="Q99" s="131">
        <f t="shared" si="86"/>
        <v>26.13</v>
      </c>
      <c r="R99" s="131">
        <f t="shared" si="86"/>
        <v>26.13</v>
      </c>
      <c r="S99" s="131">
        <f t="shared" si="86"/>
        <v>26.13</v>
      </c>
      <c r="T99" s="131">
        <f t="shared" si="86"/>
        <v>26.13</v>
      </c>
      <c r="U99" s="131">
        <f t="shared" si="86"/>
        <v>26.13</v>
      </c>
      <c r="V99" s="131">
        <f t="shared" si="86"/>
        <v>26.13</v>
      </c>
      <c r="W99" s="131">
        <f t="shared" si="86"/>
        <v>26.13</v>
      </c>
      <c r="X99" s="131">
        <f t="shared" si="86"/>
        <v>26.13</v>
      </c>
      <c r="Y99" s="131">
        <f t="shared" si="86"/>
        <v>26.13</v>
      </c>
      <c r="Z99" s="131">
        <f t="shared" si="86"/>
        <v>26.166</v>
      </c>
      <c r="AA99" s="131">
        <f t="shared" si="86"/>
        <v>27.478400000000001</v>
      </c>
      <c r="AB99" s="131">
        <f t="shared" si="86"/>
        <v>29.504799999999999</v>
      </c>
      <c r="AC99" s="131">
        <f t="shared" si="86"/>
        <v>34.252600000000001</v>
      </c>
      <c r="AD99" s="131">
        <f t="shared" si="86"/>
        <v>42.689079999999997</v>
      </c>
      <c r="AE99" s="131">
        <f t="shared" si="86"/>
        <v>51.680762079999994</v>
      </c>
      <c r="AF99" s="131">
        <f t="shared" si="86"/>
        <v>55.874015199999988</v>
      </c>
      <c r="AG99" s="131">
        <f t="shared" si="86"/>
        <v>91.278906899999996</v>
      </c>
      <c r="AH99" s="131">
        <f t="shared" si="86"/>
        <v>61.606498399999992</v>
      </c>
      <c r="AI99" s="131">
        <f t="shared" si="86"/>
        <v>70.417066399999996</v>
      </c>
      <c r="AJ99" s="131">
        <f t="shared" si="86"/>
        <v>84.830765799999995</v>
      </c>
      <c r="AK99" s="131">
        <f t="shared" si="86"/>
        <v>85.999084499999995</v>
      </c>
      <c r="AL99" s="131">
        <f t="shared" si="86"/>
        <v>81.58506349999999</v>
      </c>
      <c r="AM99" s="131">
        <f t="shared" si="86"/>
        <v>80.758832799999993</v>
      </c>
      <c r="AN99" s="131">
        <f t="shared" si="86"/>
        <v>89.034017599999999</v>
      </c>
      <c r="AO99" s="131">
        <f t="shared" si="86"/>
        <v>93.25020099999999</v>
      </c>
      <c r="AP99" s="131">
        <f t="shared" si="86"/>
        <v>115.8404632</v>
      </c>
      <c r="AQ99" s="131">
        <f t="shared" si="86"/>
        <v>233.0997089</v>
      </c>
      <c r="AR99" s="131">
        <f t="shared" si="86"/>
        <v>85.809980199999998</v>
      </c>
      <c r="AS99" s="131">
        <f t="shared" si="86"/>
        <v>97.421578600000004</v>
      </c>
      <c r="AT99" s="131">
        <f t="shared" si="86"/>
        <v>96.478525500000003</v>
      </c>
      <c r="AU99" s="131">
        <f t="shared" si="86"/>
        <v>81.568937199999993</v>
      </c>
      <c r="AV99" s="131">
        <f t="shared" si="86"/>
        <v>77.703692700000005</v>
      </c>
      <c r="AW99" s="131">
        <f t="shared" si="86"/>
        <v>85.700031899999999</v>
      </c>
      <c r="AX99" s="131">
        <f t="shared" si="86"/>
        <v>99.699103999999991</v>
      </c>
      <c r="AY99" s="131">
        <f t="shared" si="86"/>
        <v>119.21899599999999</v>
      </c>
      <c r="AZ99" s="131">
        <f t="shared" si="86"/>
        <v>132.36141050000001</v>
      </c>
      <c r="BA99" s="131">
        <f t="shared" si="86"/>
        <v>115.7496417</v>
      </c>
      <c r="BB99" s="131">
        <f t="shared" si="86"/>
        <v>102.39585879999998</v>
      </c>
      <c r="BC99" s="131">
        <f t="shared" si="86"/>
        <v>93.282995699999987</v>
      </c>
      <c r="BD99" s="131">
        <f t="shared" si="86"/>
        <v>93.197817299999983</v>
      </c>
      <c r="BE99" s="131">
        <f t="shared" si="86"/>
        <v>87.942450799999989</v>
      </c>
      <c r="BF99" s="131">
        <f t="shared" si="86"/>
        <v>93.953698099999997</v>
      </c>
      <c r="BG99" s="131">
        <f t="shared" si="86"/>
        <v>99.912185800000003</v>
      </c>
      <c r="BH99" s="131">
        <f t="shared" si="86"/>
        <v>93.020456300000006</v>
      </c>
      <c r="BI99" s="131">
        <f t="shared" si="86"/>
        <v>83.7962232</v>
      </c>
      <c r="BJ99" s="131">
        <f t="shared" si="86"/>
        <v>76.501534100000001</v>
      </c>
      <c r="BK99" s="131">
        <f t="shared" si="86"/>
        <v>64.324302900000006</v>
      </c>
      <c r="BL99" s="131">
        <f t="shared" si="86"/>
        <v>64.394158299999987</v>
      </c>
      <c r="BM99" s="131">
        <f t="shared" si="86"/>
        <v>63.038915199999991</v>
      </c>
      <c r="BN99" s="131">
        <f t="shared" si="86"/>
        <v>65.280753000000004</v>
      </c>
      <c r="BO99" s="131">
        <f t="shared" ref="BO99:CS99" si="87">IF(BO57&lt;0,0,MIN(BO57,BO96))</f>
        <v>61.546486399999992</v>
      </c>
      <c r="BP99" s="131">
        <f t="shared" si="87"/>
        <v>55.524288200000001</v>
      </c>
      <c r="BQ99" s="131">
        <f t="shared" si="87"/>
        <v>49.451572599999999</v>
      </c>
      <c r="BR99" s="131">
        <f t="shared" si="87"/>
        <v>45.373701199999999</v>
      </c>
      <c r="BS99" s="131">
        <f t="shared" si="87"/>
        <v>38.451105599999998</v>
      </c>
      <c r="BT99" s="131">
        <f t="shared" si="87"/>
        <v>32.635869599999999</v>
      </c>
      <c r="BU99" s="131">
        <f t="shared" si="87"/>
        <v>28.580011519999999</v>
      </c>
      <c r="BV99" s="131">
        <f t="shared" si="87"/>
        <v>26.495100000000001</v>
      </c>
      <c r="BW99" s="131">
        <f t="shared" si="87"/>
        <v>26.141999999999999</v>
      </c>
      <c r="BX99" s="131">
        <f t="shared" si="87"/>
        <v>26.13</v>
      </c>
      <c r="BY99" s="131">
        <f t="shared" si="87"/>
        <v>26.13</v>
      </c>
      <c r="BZ99" s="131">
        <f t="shared" si="87"/>
        <v>26.13</v>
      </c>
      <c r="CA99" s="131">
        <f t="shared" si="87"/>
        <v>26.13</v>
      </c>
      <c r="CB99" s="131">
        <f t="shared" si="87"/>
        <v>26.13</v>
      </c>
      <c r="CC99" s="131">
        <f t="shared" si="87"/>
        <v>26.13</v>
      </c>
      <c r="CD99" s="131">
        <f t="shared" si="87"/>
        <v>26.13</v>
      </c>
      <c r="CE99" s="131">
        <f t="shared" si="87"/>
        <v>26.13</v>
      </c>
      <c r="CF99" s="131">
        <f t="shared" si="87"/>
        <v>26.130800000000001</v>
      </c>
      <c r="CG99" s="131">
        <f t="shared" si="87"/>
        <v>26.13</v>
      </c>
      <c r="CH99" s="131">
        <f t="shared" si="87"/>
        <v>26.13</v>
      </c>
      <c r="CI99" s="131">
        <f t="shared" si="87"/>
        <v>26.13</v>
      </c>
      <c r="CJ99" s="131">
        <f t="shared" si="87"/>
        <v>26.13</v>
      </c>
      <c r="CK99" s="131">
        <f t="shared" si="87"/>
        <v>26.13</v>
      </c>
      <c r="CL99" s="131">
        <f t="shared" si="87"/>
        <v>26.13</v>
      </c>
      <c r="CM99" s="131">
        <f t="shared" si="87"/>
        <v>26.13</v>
      </c>
      <c r="CN99" s="131">
        <f t="shared" si="87"/>
        <v>26.13</v>
      </c>
      <c r="CO99" s="131">
        <f t="shared" si="87"/>
        <v>26.13</v>
      </c>
      <c r="CP99" s="131">
        <f t="shared" si="87"/>
        <v>26.13</v>
      </c>
      <c r="CQ99" s="131">
        <f t="shared" si="87"/>
        <v>26.13</v>
      </c>
      <c r="CR99" s="131">
        <f t="shared" si="87"/>
        <v>26.13</v>
      </c>
      <c r="CS99" s="131">
        <f t="shared" si="87"/>
        <v>26.13</v>
      </c>
      <c r="CT99" s="133">
        <f>SUM(B99:CS99)</f>
        <v>4994.2804492000023</v>
      </c>
      <c r="CU99" s="150"/>
      <c r="CX99" s="234"/>
    </row>
    <row r="100" spans="1:102" s="139" customFormat="1">
      <c r="A100" s="147"/>
      <c r="B100" s="148"/>
      <c r="C100" s="148"/>
      <c r="D100" s="148"/>
      <c r="E100" s="148"/>
      <c r="F100" s="148"/>
      <c r="G100" s="148"/>
      <c r="H100" s="148"/>
      <c r="I100" s="148"/>
      <c r="J100" s="149"/>
      <c r="K100" s="149"/>
      <c r="L100" s="149"/>
      <c r="M100" s="149"/>
      <c r="N100" s="149"/>
      <c r="O100" s="149"/>
      <c r="P100" s="149"/>
      <c r="Q100" s="149"/>
      <c r="R100" s="149"/>
      <c r="S100" s="149"/>
      <c r="T100" s="149"/>
      <c r="U100" s="149"/>
      <c r="V100" s="149"/>
      <c r="W100" s="149"/>
      <c r="X100" s="149"/>
      <c r="Y100" s="149"/>
      <c r="Z100" s="149"/>
      <c r="AA100" s="149"/>
      <c r="AB100" s="149"/>
      <c r="AC100" s="149"/>
      <c r="AD100" s="149"/>
      <c r="AE100" s="149"/>
      <c r="AF100" s="149"/>
      <c r="AG100" s="149"/>
      <c r="AH100" s="149"/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49"/>
      <c r="AZ100" s="149"/>
      <c r="BA100" s="149"/>
      <c r="BB100" s="149"/>
      <c r="BC100" s="149"/>
      <c r="BD100" s="149"/>
      <c r="BE100" s="149"/>
      <c r="BF100" s="149"/>
      <c r="BG100" s="149"/>
      <c r="BH100" s="149"/>
      <c r="BI100" s="149"/>
      <c r="BJ100" s="149"/>
      <c r="BK100" s="149"/>
      <c r="BL100" s="149"/>
      <c r="BM100" s="149"/>
      <c r="BN100" s="149"/>
      <c r="BO100" s="149"/>
      <c r="BP100" s="149"/>
      <c r="BQ100" s="149"/>
      <c r="BR100" s="149"/>
      <c r="BS100" s="149"/>
      <c r="BT100" s="149"/>
      <c r="BU100" s="149"/>
      <c r="BV100" s="149"/>
      <c r="BW100" s="149"/>
      <c r="BX100" s="149"/>
      <c r="BY100" s="149"/>
      <c r="BZ100" s="149"/>
      <c r="CA100" s="149"/>
      <c r="CB100" s="149"/>
      <c r="CC100" s="149"/>
      <c r="CD100" s="149"/>
      <c r="CE100" s="149"/>
      <c r="CF100" s="149"/>
      <c r="CG100" s="149"/>
      <c r="CH100" s="149"/>
      <c r="CI100" s="149"/>
      <c r="CJ100" s="149"/>
      <c r="CK100" s="149"/>
      <c r="CL100" s="149"/>
      <c r="CM100" s="149"/>
      <c r="CN100" s="149"/>
      <c r="CO100" s="149"/>
      <c r="CP100" s="149"/>
      <c r="CQ100" s="149"/>
      <c r="CR100" s="149"/>
      <c r="CS100" s="149"/>
      <c r="CT100" s="149"/>
      <c r="CU100" s="150"/>
      <c r="CV100" s="138"/>
      <c r="CX100" s="151"/>
    </row>
    <row r="101" spans="1:102" s="139" customFormat="1">
      <c r="A101" s="134"/>
      <c r="B101" s="6">
        <v>0.25</v>
      </c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51"/>
    </row>
    <row r="102" spans="1:102" s="139" customFormat="1">
      <c r="A102" s="6" t="s">
        <v>13</v>
      </c>
      <c r="B102" s="8">
        <f t="shared" ref="B102:AG102" si="88">B17-B44</f>
        <v>0</v>
      </c>
      <c r="C102" s="8">
        <f t="shared" si="88"/>
        <v>0</v>
      </c>
      <c r="D102" s="8">
        <f t="shared" si="88"/>
        <v>0</v>
      </c>
      <c r="E102" s="8">
        <f t="shared" si="88"/>
        <v>0</v>
      </c>
      <c r="F102" s="8">
        <f t="shared" si="88"/>
        <v>0</v>
      </c>
      <c r="G102" s="8">
        <f t="shared" si="88"/>
        <v>0</v>
      </c>
      <c r="H102" s="8">
        <f t="shared" si="88"/>
        <v>0</v>
      </c>
      <c r="I102" s="8">
        <f t="shared" si="88"/>
        <v>0</v>
      </c>
      <c r="J102" s="8">
        <f t="shared" si="88"/>
        <v>0</v>
      </c>
      <c r="K102" s="8">
        <f t="shared" si="88"/>
        <v>0</v>
      </c>
      <c r="L102" s="8">
        <f t="shared" si="88"/>
        <v>0</v>
      </c>
      <c r="M102" s="8">
        <f t="shared" si="88"/>
        <v>0</v>
      </c>
      <c r="N102" s="8">
        <f t="shared" si="88"/>
        <v>0</v>
      </c>
      <c r="O102" s="8">
        <f t="shared" si="88"/>
        <v>0</v>
      </c>
      <c r="P102" s="8">
        <f t="shared" si="88"/>
        <v>0</v>
      </c>
      <c r="Q102" s="8">
        <f t="shared" si="88"/>
        <v>0</v>
      </c>
      <c r="R102" s="8">
        <f t="shared" si="88"/>
        <v>0</v>
      </c>
      <c r="S102" s="8">
        <f t="shared" si="88"/>
        <v>0</v>
      </c>
      <c r="T102" s="8">
        <f t="shared" si="88"/>
        <v>0</v>
      </c>
      <c r="U102" s="8">
        <f t="shared" si="88"/>
        <v>0</v>
      </c>
      <c r="V102" s="8">
        <f t="shared" si="88"/>
        <v>0</v>
      </c>
      <c r="W102" s="8">
        <f t="shared" si="88"/>
        <v>0</v>
      </c>
      <c r="X102" s="8">
        <f t="shared" si="88"/>
        <v>0</v>
      </c>
      <c r="Y102" s="8">
        <f t="shared" si="88"/>
        <v>0</v>
      </c>
      <c r="Z102" s="8">
        <f t="shared" si="88"/>
        <v>0</v>
      </c>
      <c r="AA102" s="8">
        <f t="shared" si="88"/>
        <v>0</v>
      </c>
      <c r="AB102" s="8">
        <f t="shared" si="88"/>
        <v>0</v>
      </c>
      <c r="AC102" s="8">
        <f t="shared" si="88"/>
        <v>0</v>
      </c>
      <c r="AD102" s="8">
        <f t="shared" si="88"/>
        <v>0</v>
      </c>
      <c r="AE102" s="8">
        <f t="shared" si="88"/>
        <v>0</v>
      </c>
      <c r="AF102" s="8">
        <f t="shared" si="88"/>
        <v>0</v>
      </c>
      <c r="AG102" s="8">
        <f t="shared" si="88"/>
        <v>0</v>
      </c>
      <c r="AH102" s="8">
        <f t="shared" ref="AH102:BM102" si="89">AH17-AH44</f>
        <v>0</v>
      </c>
      <c r="AI102" s="8">
        <f t="shared" si="89"/>
        <v>0</v>
      </c>
      <c r="AJ102" s="8">
        <f t="shared" si="89"/>
        <v>0</v>
      </c>
      <c r="AK102" s="8">
        <f t="shared" si="89"/>
        <v>0</v>
      </c>
      <c r="AL102" s="8">
        <f t="shared" si="89"/>
        <v>0</v>
      </c>
      <c r="AM102" s="8">
        <f t="shared" si="89"/>
        <v>0</v>
      </c>
      <c r="AN102" s="8">
        <f t="shared" si="89"/>
        <v>0</v>
      </c>
      <c r="AO102" s="8">
        <f t="shared" si="89"/>
        <v>0</v>
      </c>
      <c r="AP102" s="8">
        <f t="shared" si="89"/>
        <v>0</v>
      </c>
      <c r="AQ102" s="8">
        <f t="shared" si="89"/>
        <v>0</v>
      </c>
      <c r="AR102" s="8">
        <f t="shared" si="89"/>
        <v>0</v>
      </c>
      <c r="AS102" s="8">
        <f t="shared" si="89"/>
        <v>0</v>
      </c>
      <c r="AT102" s="8">
        <f t="shared" si="89"/>
        <v>0</v>
      </c>
      <c r="AU102" s="8">
        <f t="shared" si="89"/>
        <v>0</v>
      </c>
      <c r="AV102" s="8">
        <f t="shared" si="89"/>
        <v>0</v>
      </c>
      <c r="AW102" s="8">
        <f t="shared" si="89"/>
        <v>0</v>
      </c>
      <c r="AX102" s="8">
        <f t="shared" si="89"/>
        <v>0</v>
      </c>
      <c r="AY102" s="8">
        <f t="shared" si="89"/>
        <v>0</v>
      </c>
      <c r="AZ102" s="8">
        <f t="shared" si="89"/>
        <v>0</v>
      </c>
      <c r="BA102" s="8">
        <f t="shared" si="89"/>
        <v>0</v>
      </c>
      <c r="BB102" s="8">
        <f t="shared" si="89"/>
        <v>0</v>
      </c>
      <c r="BC102" s="8">
        <f t="shared" si="89"/>
        <v>0</v>
      </c>
      <c r="BD102" s="8">
        <f t="shared" si="89"/>
        <v>0</v>
      </c>
      <c r="BE102" s="8">
        <f t="shared" si="89"/>
        <v>0</v>
      </c>
      <c r="BF102" s="8">
        <f t="shared" si="89"/>
        <v>0</v>
      </c>
      <c r="BG102" s="8">
        <f t="shared" si="89"/>
        <v>0</v>
      </c>
      <c r="BH102" s="8">
        <f t="shared" si="89"/>
        <v>0</v>
      </c>
      <c r="BI102" s="8">
        <f t="shared" si="89"/>
        <v>0</v>
      </c>
      <c r="BJ102" s="8">
        <f t="shared" si="89"/>
        <v>0</v>
      </c>
      <c r="BK102" s="8">
        <f t="shared" si="89"/>
        <v>0</v>
      </c>
      <c r="BL102" s="8">
        <f t="shared" si="89"/>
        <v>0</v>
      </c>
      <c r="BM102" s="8">
        <f t="shared" si="89"/>
        <v>0</v>
      </c>
      <c r="BN102" s="8">
        <f t="shared" ref="BN102:CS102" si="90">BN17-BN44</f>
        <v>0</v>
      </c>
      <c r="BO102" s="8">
        <f t="shared" si="90"/>
        <v>0</v>
      </c>
      <c r="BP102" s="8">
        <f t="shared" si="90"/>
        <v>0</v>
      </c>
      <c r="BQ102" s="8">
        <f t="shared" si="90"/>
        <v>0</v>
      </c>
      <c r="BR102" s="8">
        <f t="shared" si="90"/>
        <v>0</v>
      </c>
      <c r="BS102" s="8">
        <f t="shared" si="90"/>
        <v>0</v>
      </c>
      <c r="BT102" s="8">
        <f t="shared" si="90"/>
        <v>0</v>
      </c>
      <c r="BU102" s="8">
        <f t="shared" si="90"/>
        <v>0</v>
      </c>
      <c r="BV102" s="8">
        <f t="shared" si="90"/>
        <v>0</v>
      </c>
      <c r="BW102" s="8">
        <f t="shared" si="90"/>
        <v>0</v>
      </c>
      <c r="BX102" s="8">
        <f t="shared" si="90"/>
        <v>0</v>
      </c>
      <c r="BY102" s="8">
        <f t="shared" si="90"/>
        <v>0</v>
      </c>
      <c r="BZ102" s="8">
        <f t="shared" si="90"/>
        <v>0</v>
      </c>
      <c r="CA102" s="8">
        <f t="shared" si="90"/>
        <v>0</v>
      </c>
      <c r="CB102" s="8">
        <f t="shared" si="90"/>
        <v>0</v>
      </c>
      <c r="CC102" s="8">
        <f t="shared" si="90"/>
        <v>0</v>
      </c>
      <c r="CD102" s="8">
        <f t="shared" si="90"/>
        <v>0</v>
      </c>
      <c r="CE102" s="8">
        <f t="shared" si="90"/>
        <v>0</v>
      </c>
      <c r="CF102" s="8">
        <f t="shared" si="90"/>
        <v>0</v>
      </c>
      <c r="CG102" s="8">
        <f t="shared" si="90"/>
        <v>0</v>
      </c>
      <c r="CH102" s="8">
        <f t="shared" si="90"/>
        <v>0</v>
      </c>
      <c r="CI102" s="8">
        <f t="shared" si="90"/>
        <v>0</v>
      </c>
      <c r="CJ102" s="8">
        <f t="shared" si="90"/>
        <v>0</v>
      </c>
      <c r="CK102" s="8">
        <f t="shared" si="90"/>
        <v>0</v>
      </c>
      <c r="CL102" s="8">
        <f t="shared" si="90"/>
        <v>0</v>
      </c>
      <c r="CM102" s="8">
        <f t="shared" si="90"/>
        <v>0</v>
      </c>
      <c r="CN102" s="8">
        <f t="shared" si="90"/>
        <v>0</v>
      </c>
      <c r="CO102" s="8">
        <f t="shared" si="90"/>
        <v>0</v>
      </c>
      <c r="CP102" s="8">
        <f t="shared" si="90"/>
        <v>0</v>
      </c>
      <c r="CQ102" s="8">
        <f t="shared" si="90"/>
        <v>0</v>
      </c>
      <c r="CR102" s="8">
        <f t="shared" si="90"/>
        <v>0</v>
      </c>
      <c r="CS102" s="8">
        <f t="shared" si="90"/>
        <v>0</v>
      </c>
      <c r="CT102" s="6">
        <f>SUMPRODUCT(B102:CS102,$B$101:$CS$101)/1000</f>
        <v>0</v>
      </c>
      <c r="CV102" s="161"/>
      <c r="CX102" s="237"/>
    </row>
    <row r="103" spans="1:102" s="138" customFormat="1">
      <c r="A103" s="6" t="s">
        <v>14</v>
      </c>
      <c r="B103" s="8">
        <f t="shared" ref="B103:AG103" si="91">B18-B45</f>
        <v>0</v>
      </c>
      <c r="C103" s="8">
        <f t="shared" si="91"/>
        <v>0</v>
      </c>
      <c r="D103" s="8">
        <f t="shared" si="91"/>
        <v>0</v>
      </c>
      <c r="E103" s="8">
        <f t="shared" si="91"/>
        <v>0</v>
      </c>
      <c r="F103" s="8">
        <f t="shared" si="91"/>
        <v>0</v>
      </c>
      <c r="G103" s="8">
        <f t="shared" si="91"/>
        <v>0</v>
      </c>
      <c r="H103" s="8">
        <f t="shared" si="91"/>
        <v>0</v>
      </c>
      <c r="I103" s="8">
        <f t="shared" si="91"/>
        <v>0</v>
      </c>
      <c r="J103" s="8">
        <f t="shared" si="91"/>
        <v>0</v>
      </c>
      <c r="K103" s="8">
        <f t="shared" si="91"/>
        <v>0</v>
      </c>
      <c r="L103" s="8">
        <f t="shared" si="91"/>
        <v>0</v>
      </c>
      <c r="M103" s="8">
        <f t="shared" si="91"/>
        <v>0</v>
      </c>
      <c r="N103" s="8">
        <f t="shared" si="91"/>
        <v>0</v>
      </c>
      <c r="O103" s="8">
        <f t="shared" si="91"/>
        <v>0</v>
      </c>
      <c r="P103" s="8">
        <f t="shared" si="91"/>
        <v>0</v>
      </c>
      <c r="Q103" s="8">
        <f t="shared" si="91"/>
        <v>0</v>
      </c>
      <c r="R103" s="8">
        <f t="shared" si="91"/>
        <v>0</v>
      </c>
      <c r="S103" s="8">
        <f t="shared" si="91"/>
        <v>0</v>
      </c>
      <c r="T103" s="8">
        <f t="shared" si="91"/>
        <v>0</v>
      </c>
      <c r="U103" s="8">
        <f t="shared" si="91"/>
        <v>0</v>
      </c>
      <c r="V103" s="8">
        <f t="shared" si="91"/>
        <v>0</v>
      </c>
      <c r="W103" s="8">
        <f t="shared" si="91"/>
        <v>0</v>
      </c>
      <c r="X103" s="8">
        <f t="shared" si="91"/>
        <v>0</v>
      </c>
      <c r="Y103" s="8">
        <f t="shared" si="91"/>
        <v>0</v>
      </c>
      <c r="Z103" s="8">
        <f t="shared" si="91"/>
        <v>0</v>
      </c>
      <c r="AA103" s="8">
        <f t="shared" si="91"/>
        <v>0</v>
      </c>
      <c r="AB103" s="8">
        <f t="shared" si="91"/>
        <v>0</v>
      </c>
      <c r="AC103" s="8">
        <f t="shared" si="91"/>
        <v>0</v>
      </c>
      <c r="AD103" s="8">
        <f t="shared" si="91"/>
        <v>0</v>
      </c>
      <c r="AE103" s="8">
        <f t="shared" si="91"/>
        <v>0</v>
      </c>
      <c r="AF103" s="8">
        <f t="shared" si="91"/>
        <v>0</v>
      </c>
      <c r="AG103" s="8">
        <f t="shared" si="91"/>
        <v>0</v>
      </c>
      <c r="AH103" s="8">
        <f t="shared" ref="AH103:BM103" si="92">AH18-AH45</f>
        <v>0</v>
      </c>
      <c r="AI103" s="8">
        <f t="shared" si="92"/>
        <v>0</v>
      </c>
      <c r="AJ103" s="8">
        <f t="shared" si="92"/>
        <v>0</v>
      </c>
      <c r="AK103" s="8">
        <f t="shared" si="92"/>
        <v>0</v>
      </c>
      <c r="AL103" s="8">
        <f t="shared" si="92"/>
        <v>0</v>
      </c>
      <c r="AM103" s="8">
        <f t="shared" si="92"/>
        <v>0</v>
      </c>
      <c r="AN103" s="8">
        <f t="shared" si="92"/>
        <v>0</v>
      </c>
      <c r="AO103" s="8">
        <f t="shared" si="92"/>
        <v>0</v>
      </c>
      <c r="AP103" s="8">
        <f t="shared" si="92"/>
        <v>0</v>
      </c>
      <c r="AQ103" s="8">
        <f t="shared" si="92"/>
        <v>0</v>
      </c>
      <c r="AR103" s="8">
        <f t="shared" si="92"/>
        <v>0</v>
      </c>
      <c r="AS103" s="8">
        <f t="shared" si="92"/>
        <v>0</v>
      </c>
      <c r="AT103" s="8">
        <f t="shared" si="92"/>
        <v>0</v>
      </c>
      <c r="AU103" s="8">
        <f t="shared" si="92"/>
        <v>0</v>
      </c>
      <c r="AV103" s="8">
        <f t="shared" si="92"/>
        <v>0</v>
      </c>
      <c r="AW103" s="8">
        <f t="shared" si="92"/>
        <v>0</v>
      </c>
      <c r="AX103" s="8">
        <f t="shared" si="92"/>
        <v>0</v>
      </c>
      <c r="AY103" s="8">
        <f t="shared" si="92"/>
        <v>0</v>
      </c>
      <c r="AZ103" s="8">
        <f t="shared" si="92"/>
        <v>0</v>
      </c>
      <c r="BA103" s="8">
        <f t="shared" si="92"/>
        <v>0</v>
      </c>
      <c r="BB103" s="8">
        <f t="shared" si="92"/>
        <v>0</v>
      </c>
      <c r="BC103" s="8">
        <f t="shared" si="92"/>
        <v>0</v>
      </c>
      <c r="BD103" s="8">
        <f t="shared" si="92"/>
        <v>0</v>
      </c>
      <c r="BE103" s="8">
        <f t="shared" si="92"/>
        <v>0</v>
      </c>
      <c r="BF103" s="8">
        <f t="shared" si="92"/>
        <v>0</v>
      </c>
      <c r="BG103" s="8">
        <f t="shared" si="92"/>
        <v>0</v>
      </c>
      <c r="BH103" s="8">
        <f t="shared" si="92"/>
        <v>0</v>
      </c>
      <c r="BI103" s="8">
        <f t="shared" si="92"/>
        <v>0</v>
      </c>
      <c r="BJ103" s="8">
        <f t="shared" si="92"/>
        <v>0</v>
      </c>
      <c r="BK103" s="8">
        <f t="shared" si="92"/>
        <v>0</v>
      </c>
      <c r="BL103" s="8">
        <f t="shared" si="92"/>
        <v>0</v>
      </c>
      <c r="BM103" s="8">
        <f t="shared" si="92"/>
        <v>0</v>
      </c>
      <c r="BN103" s="8">
        <f t="shared" ref="BN103:CS103" si="93">BN18-BN45</f>
        <v>0</v>
      </c>
      <c r="BO103" s="8">
        <f t="shared" si="93"/>
        <v>0</v>
      </c>
      <c r="BP103" s="8">
        <f t="shared" si="93"/>
        <v>0</v>
      </c>
      <c r="BQ103" s="8">
        <f t="shared" si="93"/>
        <v>0</v>
      </c>
      <c r="BR103" s="8">
        <f t="shared" si="93"/>
        <v>0</v>
      </c>
      <c r="BS103" s="8">
        <f t="shared" si="93"/>
        <v>0</v>
      </c>
      <c r="BT103" s="8">
        <f t="shared" si="93"/>
        <v>0</v>
      </c>
      <c r="BU103" s="8">
        <f t="shared" si="93"/>
        <v>0</v>
      </c>
      <c r="BV103" s="8">
        <f t="shared" si="93"/>
        <v>0</v>
      </c>
      <c r="BW103" s="8">
        <f t="shared" si="93"/>
        <v>0</v>
      </c>
      <c r="BX103" s="8">
        <f t="shared" si="93"/>
        <v>0</v>
      </c>
      <c r="BY103" s="8">
        <f t="shared" si="93"/>
        <v>0</v>
      </c>
      <c r="BZ103" s="8">
        <f t="shared" si="93"/>
        <v>0</v>
      </c>
      <c r="CA103" s="8">
        <f t="shared" si="93"/>
        <v>0</v>
      </c>
      <c r="CB103" s="8">
        <f t="shared" si="93"/>
        <v>0</v>
      </c>
      <c r="CC103" s="8">
        <f t="shared" si="93"/>
        <v>0</v>
      </c>
      <c r="CD103" s="8">
        <f t="shared" si="93"/>
        <v>0</v>
      </c>
      <c r="CE103" s="8">
        <f t="shared" si="93"/>
        <v>0</v>
      </c>
      <c r="CF103" s="8">
        <f t="shared" si="93"/>
        <v>0</v>
      </c>
      <c r="CG103" s="8">
        <f t="shared" si="93"/>
        <v>0</v>
      </c>
      <c r="CH103" s="8">
        <f t="shared" si="93"/>
        <v>0</v>
      </c>
      <c r="CI103" s="8">
        <f t="shared" si="93"/>
        <v>0</v>
      </c>
      <c r="CJ103" s="8">
        <f t="shared" si="93"/>
        <v>0</v>
      </c>
      <c r="CK103" s="8">
        <f t="shared" si="93"/>
        <v>0</v>
      </c>
      <c r="CL103" s="8">
        <f t="shared" si="93"/>
        <v>0</v>
      </c>
      <c r="CM103" s="8">
        <f t="shared" si="93"/>
        <v>0</v>
      </c>
      <c r="CN103" s="8">
        <f t="shared" si="93"/>
        <v>0</v>
      </c>
      <c r="CO103" s="8">
        <f t="shared" si="93"/>
        <v>0</v>
      </c>
      <c r="CP103" s="8">
        <f t="shared" si="93"/>
        <v>0</v>
      </c>
      <c r="CQ103" s="8">
        <f t="shared" si="93"/>
        <v>0</v>
      </c>
      <c r="CR103" s="8">
        <f t="shared" si="93"/>
        <v>0</v>
      </c>
      <c r="CS103" s="8">
        <f t="shared" si="93"/>
        <v>0</v>
      </c>
      <c r="CT103" s="6">
        <f t="shared" ref="CT103" si="94">SUMPRODUCT(B103:CS103,$B$101:$CS$101)/1000</f>
        <v>0</v>
      </c>
      <c r="CU103" s="139"/>
      <c r="CV103" s="5"/>
      <c r="CX103" s="151"/>
    </row>
    <row r="104" spans="1:102" s="137" customFormat="1">
      <c r="A104" s="6" t="s">
        <v>70</v>
      </c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38"/>
      <c r="CV104" s="5"/>
      <c r="CX104" s="151"/>
    </row>
    <row r="105" spans="1:102">
      <c r="B105" s="4"/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37"/>
    </row>
    <row r="106" spans="1:102">
      <c r="B106" s="4"/>
      <c r="C106" s="4"/>
      <c r="D106" s="4"/>
      <c r="E106" s="4"/>
      <c r="F106" s="4"/>
      <c r="G106" s="4"/>
      <c r="CV106" s="158"/>
      <c r="CX106" s="234"/>
    </row>
    <row r="107" spans="1:102" s="224" customFormat="1">
      <c r="A107" s="167" t="s">
        <v>71</v>
      </c>
      <c r="B107" s="222"/>
      <c r="C107" s="222"/>
      <c r="D107" s="222"/>
      <c r="E107" s="222"/>
      <c r="F107" s="222"/>
      <c r="G107" s="222"/>
      <c r="H107" s="222"/>
      <c r="I107" s="222"/>
      <c r="J107" s="222"/>
      <c r="K107" s="222"/>
      <c r="L107" s="222"/>
      <c r="M107" s="222"/>
      <c r="N107" s="222"/>
      <c r="O107" s="222"/>
      <c r="P107" s="222"/>
      <c r="Q107" s="222"/>
      <c r="R107" s="222"/>
      <c r="S107" s="222"/>
      <c r="T107" s="222"/>
      <c r="U107" s="222"/>
      <c r="V107" s="222"/>
      <c r="W107" s="222"/>
      <c r="X107" s="222"/>
      <c r="Y107" s="222"/>
      <c r="Z107" s="222"/>
      <c r="AA107" s="222"/>
      <c r="AB107" s="222"/>
      <c r="AC107" s="222"/>
      <c r="AD107" s="222"/>
      <c r="AE107" s="222"/>
      <c r="AF107" s="222"/>
      <c r="AG107" s="222"/>
      <c r="AH107" s="222"/>
      <c r="AI107" s="222"/>
      <c r="AJ107" s="222"/>
      <c r="AK107" s="222"/>
      <c r="AL107" s="222"/>
      <c r="AM107" s="222"/>
      <c r="AN107" s="222"/>
      <c r="AO107" s="222"/>
      <c r="AP107" s="222"/>
      <c r="AQ107" s="222"/>
      <c r="AR107" s="222"/>
      <c r="AS107" s="222"/>
      <c r="AT107" s="222"/>
      <c r="AU107" s="222"/>
      <c r="AV107" s="222"/>
      <c r="AW107" s="222"/>
      <c r="AX107" s="222"/>
      <c r="AY107" s="222"/>
      <c r="AZ107" s="222"/>
      <c r="BA107" s="222"/>
      <c r="BB107" s="222"/>
      <c r="BC107" s="222"/>
      <c r="BD107" s="222"/>
      <c r="BE107" s="222"/>
      <c r="BF107" s="222"/>
      <c r="BG107" s="222"/>
      <c r="BH107" s="222"/>
      <c r="BI107" s="222"/>
      <c r="BJ107" s="222"/>
      <c r="BK107" s="222"/>
      <c r="BL107" s="222"/>
      <c r="BM107" s="222"/>
      <c r="BN107" s="222"/>
      <c r="BO107" s="222"/>
      <c r="BP107" s="222"/>
      <c r="BQ107" s="222"/>
      <c r="BR107" s="222"/>
      <c r="BS107" s="222"/>
      <c r="BT107" s="222"/>
      <c r="BU107" s="222"/>
      <c r="BV107" s="222"/>
      <c r="BW107" s="222"/>
      <c r="BX107" s="222"/>
      <c r="BY107" s="222"/>
      <c r="BZ107" s="222"/>
      <c r="CA107" s="222"/>
      <c r="CB107" s="222"/>
      <c r="CC107" s="222"/>
      <c r="CD107" s="222"/>
      <c r="CE107" s="222"/>
      <c r="CF107" s="222"/>
      <c r="CG107" s="222"/>
      <c r="CH107" s="222"/>
      <c r="CI107" s="222"/>
      <c r="CJ107" s="222"/>
      <c r="CK107" s="222"/>
      <c r="CL107" s="222"/>
      <c r="CM107" s="222"/>
      <c r="CN107" s="222"/>
      <c r="CO107" s="222"/>
      <c r="CP107" s="222"/>
      <c r="CQ107" s="222"/>
      <c r="CR107" s="222"/>
      <c r="CS107" s="222"/>
      <c r="CT107" s="222"/>
      <c r="CV107" s="166"/>
      <c r="CX107" s="243"/>
    </row>
    <row r="108" spans="1:102" hidden="1">
      <c r="A108" s="167" t="s">
        <v>71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>
  <sheetPr codeName="Sheet6">
    <tabColor rgb="FFFFFF99"/>
  </sheetPr>
  <dimension ref="A1:CZ124"/>
  <sheetViews>
    <sheetView showGridLines="0" topLeftCell="A79" workbookViewId="0">
      <pane xSplit="1" topLeftCell="CJ1" activePane="topRight" state="frozen"/>
      <selection activeCell="B89" sqref="B89:CS89"/>
      <selection pane="topRight" activeCell="B89" sqref="B89:CS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384" width="8.7109375" style="135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25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26</v>
      </c>
      <c r="CU2" s="150"/>
      <c r="CX2" s="234"/>
    </row>
    <row r="3" spans="1:102">
      <c r="A3" s="16" t="s">
        <v>31</v>
      </c>
      <c r="B3" s="17">
        <f t="shared" ref="B3:G3" si="0">B4+B12</f>
        <v>3705.0512940277777</v>
      </c>
      <c r="C3" s="18">
        <f t="shared" si="0"/>
        <v>3705.0512940277777</v>
      </c>
      <c r="D3" s="18">
        <f t="shared" si="0"/>
        <v>3705.0512940277777</v>
      </c>
      <c r="E3" s="18">
        <f t="shared" si="0"/>
        <v>3705.0512940277777</v>
      </c>
      <c r="F3" s="18">
        <f t="shared" si="0"/>
        <v>3705.0512940277777</v>
      </c>
      <c r="G3" s="18">
        <f t="shared" si="0"/>
        <v>3705.0512940277777</v>
      </c>
      <c r="H3" s="18">
        <f t="shared" ref="H3:BS3" si="1">H4+H12</f>
        <v>3705.0512940277777</v>
      </c>
      <c r="I3" s="18">
        <f t="shared" si="1"/>
        <v>3705.0512940277777</v>
      </c>
      <c r="J3" s="18">
        <f t="shared" si="1"/>
        <v>3705.0512940277777</v>
      </c>
      <c r="K3" s="18">
        <f t="shared" si="1"/>
        <v>3705.0512940277777</v>
      </c>
      <c r="L3" s="18">
        <f t="shared" si="1"/>
        <v>3705.0512940277777</v>
      </c>
      <c r="M3" s="18">
        <f t="shared" si="1"/>
        <v>3705.0512940277777</v>
      </c>
      <c r="N3" s="18">
        <f t="shared" si="1"/>
        <v>3705.0512940277777</v>
      </c>
      <c r="O3" s="18">
        <f t="shared" si="1"/>
        <v>3705.0512940277777</v>
      </c>
      <c r="P3" s="18">
        <f t="shared" si="1"/>
        <v>3705.0512940277777</v>
      </c>
      <c r="Q3" s="18">
        <f t="shared" si="1"/>
        <v>3705.0512940277777</v>
      </c>
      <c r="R3" s="18">
        <f t="shared" si="1"/>
        <v>3705.0512940277777</v>
      </c>
      <c r="S3" s="18">
        <f t="shared" si="1"/>
        <v>3705.0512940277777</v>
      </c>
      <c r="T3" s="18">
        <f t="shared" si="1"/>
        <v>3705.0512940277777</v>
      </c>
      <c r="U3" s="18">
        <f t="shared" si="1"/>
        <v>3705.0512940277777</v>
      </c>
      <c r="V3" s="18">
        <f t="shared" si="1"/>
        <v>3705.0512940277777</v>
      </c>
      <c r="W3" s="18">
        <f t="shared" si="1"/>
        <v>3705.0512940277777</v>
      </c>
      <c r="X3" s="18">
        <f t="shared" si="1"/>
        <v>3705.0512940277777</v>
      </c>
      <c r="Y3" s="18">
        <f t="shared" si="1"/>
        <v>3705.0512940277777</v>
      </c>
      <c r="Z3" s="18">
        <f t="shared" si="1"/>
        <v>3705.0512940277777</v>
      </c>
      <c r="AA3" s="18">
        <f t="shared" si="1"/>
        <v>3705.0512940277777</v>
      </c>
      <c r="AB3" s="18">
        <f t="shared" si="1"/>
        <v>3705.0512940277777</v>
      </c>
      <c r="AC3" s="18">
        <f t="shared" si="1"/>
        <v>3705.0512940277777</v>
      </c>
      <c r="AD3" s="18">
        <f t="shared" si="1"/>
        <v>3705.0512940277777</v>
      </c>
      <c r="AE3" s="18">
        <f t="shared" si="1"/>
        <v>3705.0512940277777</v>
      </c>
      <c r="AF3" s="18">
        <f t="shared" si="1"/>
        <v>3705.0512940277777</v>
      </c>
      <c r="AG3" s="18">
        <f t="shared" si="1"/>
        <v>3705.0512940277777</v>
      </c>
      <c r="AH3" s="18">
        <f t="shared" si="1"/>
        <v>3705.0512940277777</v>
      </c>
      <c r="AI3" s="18">
        <f t="shared" si="1"/>
        <v>3705.0512940277777</v>
      </c>
      <c r="AJ3" s="18">
        <f t="shared" si="1"/>
        <v>3705.0512940277777</v>
      </c>
      <c r="AK3" s="18">
        <f t="shared" si="1"/>
        <v>3705.0512940277777</v>
      </c>
      <c r="AL3" s="18">
        <f t="shared" si="1"/>
        <v>3705.0512940277777</v>
      </c>
      <c r="AM3" s="18">
        <f t="shared" si="1"/>
        <v>3705.0512940277777</v>
      </c>
      <c r="AN3" s="18">
        <f t="shared" si="1"/>
        <v>3705.0512940277777</v>
      </c>
      <c r="AO3" s="18">
        <f t="shared" si="1"/>
        <v>3705.0512940277777</v>
      </c>
      <c r="AP3" s="18">
        <f t="shared" si="1"/>
        <v>3705.0512940277777</v>
      </c>
      <c r="AQ3" s="18">
        <f t="shared" si="1"/>
        <v>3705.0512940277777</v>
      </c>
      <c r="AR3" s="18">
        <f t="shared" si="1"/>
        <v>3705.0512940277777</v>
      </c>
      <c r="AS3" s="18">
        <f t="shared" si="1"/>
        <v>3705.0512940277777</v>
      </c>
      <c r="AT3" s="18">
        <f t="shared" si="1"/>
        <v>3705.0512940277777</v>
      </c>
      <c r="AU3" s="18">
        <f t="shared" si="1"/>
        <v>3705.0512940277777</v>
      </c>
      <c r="AV3" s="18">
        <f t="shared" si="1"/>
        <v>3705.0512940277777</v>
      </c>
      <c r="AW3" s="18">
        <f t="shared" si="1"/>
        <v>3705.0512940277777</v>
      </c>
      <c r="AX3" s="18">
        <f t="shared" si="1"/>
        <v>3705.0512940277777</v>
      </c>
      <c r="AY3" s="18">
        <f t="shared" si="1"/>
        <v>3705.0512940277777</v>
      </c>
      <c r="AZ3" s="18">
        <f t="shared" si="1"/>
        <v>3705.0512940277777</v>
      </c>
      <c r="BA3" s="18">
        <f t="shared" si="1"/>
        <v>3705.0512940277777</v>
      </c>
      <c r="BB3" s="18">
        <f t="shared" si="1"/>
        <v>3705.0512940277777</v>
      </c>
      <c r="BC3" s="18">
        <f t="shared" si="1"/>
        <v>3705.0512940277777</v>
      </c>
      <c r="BD3" s="18">
        <f t="shared" si="1"/>
        <v>3705.0512940277777</v>
      </c>
      <c r="BE3" s="18">
        <f t="shared" si="1"/>
        <v>3705.0512940277777</v>
      </c>
      <c r="BF3" s="18">
        <f t="shared" si="1"/>
        <v>3705.0512940277777</v>
      </c>
      <c r="BG3" s="18">
        <f t="shared" si="1"/>
        <v>3705.0512940277777</v>
      </c>
      <c r="BH3" s="18">
        <f t="shared" si="1"/>
        <v>3705.0512940277777</v>
      </c>
      <c r="BI3" s="18">
        <f t="shared" si="1"/>
        <v>3705.0512940277777</v>
      </c>
      <c r="BJ3" s="18">
        <f t="shared" si="1"/>
        <v>3705.0512940277777</v>
      </c>
      <c r="BK3" s="18">
        <f t="shared" si="1"/>
        <v>3705.0512940277777</v>
      </c>
      <c r="BL3" s="18">
        <f t="shared" si="1"/>
        <v>3705.0512940277777</v>
      </c>
      <c r="BM3" s="18">
        <f t="shared" si="1"/>
        <v>3705.0512940277777</v>
      </c>
      <c r="BN3" s="18">
        <f t="shared" si="1"/>
        <v>3705.0512940277777</v>
      </c>
      <c r="BO3" s="18">
        <f t="shared" si="1"/>
        <v>3705.0512940277777</v>
      </c>
      <c r="BP3" s="18">
        <f t="shared" si="1"/>
        <v>3705.0512940277777</v>
      </c>
      <c r="BQ3" s="18">
        <f t="shared" si="1"/>
        <v>3705.0512940277777</v>
      </c>
      <c r="BR3" s="18">
        <f t="shared" si="1"/>
        <v>3705.0512940277777</v>
      </c>
      <c r="BS3" s="18">
        <f t="shared" si="1"/>
        <v>3705.0512940277777</v>
      </c>
      <c r="BT3" s="18">
        <f t="shared" ref="BT3:CS3" si="2">BT4+BT12</f>
        <v>3705.0512940277777</v>
      </c>
      <c r="BU3" s="18">
        <f t="shared" si="2"/>
        <v>3705.0512940277777</v>
      </c>
      <c r="BV3" s="18">
        <f t="shared" si="2"/>
        <v>3705.0512940277777</v>
      </c>
      <c r="BW3" s="18">
        <f t="shared" si="2"/>
        <v>3705.0512940277777</v>
      </c>
      <c r="BX3" s="18">
        <f t="shared" si="2"/>
        <v>3705.0512940277777</v>
      </c>
      <c r="BY3" s="18">
        <f t="shared" si="2"/>
        <v>3705.0512940277777</v>
      </c>
      <c r="BZ3" s="18">
        <f t="shared" si="2"/>
        <v>3705.0512940277777</v>
      </c>
      <c r="CA3" s="18">
        <f t="shared" si="2"/>
        <v>3705.0512940277777</v>
      </c>
      <c r="CB3" s="18">
        <f t="shared" si="2"/>
        <v>3705.0512940277777</v>
      </c>
      <c r="CC3" s="18">
        <f t="shared" si="2"/>
        <v>3705.0512940277777</v>
      </c>
      <c r="CD3" s="18">
        <f t="shared" si="2"/>
        <v>3705.0512940277777</v>
      </c>
      <c r="CE3" s="18">
        <f t="shared" si="2"/>
        <v>3705.0512940277777</v>
      </c>
      <c r="CF3" s="18">
        <f t="shared" si="2"/>
        <v>3705.0512940277777</v>
      </c>
      <c r="CG3" s="18">
        <f t="shared" si="2"/>
        <v>3705.0512940277777</v>
      </c>
      <c r="CH3" s="18">
        <f t="shared" si="2"/>
        <v>3705.0512940277777</v>
      </c>
      <c r="CI3" s="18">
        <f t="shared" si="2"/>
        <v>3705.0512940277777</v>
      </c>
      <c r="CJ3" s="18">
        <f t="shared" si="2"/>
        <v>3705.0512940277777</v>
      </c>
      <c r="CK3" s="18">
        <f t="shared" si="2"/>
        <v>3705.0512940277777</v>
      </c>
      <c r="CL3" s="18">
        <f t="shared" si="2"/>
        <v>3705.0512940277777</v>
      </c>
      <c r="CM3" s="18">
        <f t="shared" si="2"/>
        <v>3705.0512940277777</v>
      </c>
      <c r="CN3" s="18">
        <f t="shared" si="2"/>
        <v>3705.0512940277777</v>
      </c>
      <c r="CO3" s="18">
        <f t="shared" si="2"/>
        <v>3705.0512940277777</v>
      </c>
      <c r="CP3" s="18">
        <f t="shared" si="2"/>
        <v>3705.0512940277777</v>
      </c>
      <c r="CQ3" s="18">
        <f t="shared" si="2"/>
        <v>3705.0512940277777</v>
      </c>
      <c r="CR3" s="18">
        <f t="shared" si="2"/>
        <v>3705.0512940277777</v>
      </c>
      <c r="CS3" s="19">
        <f t="shared" si="2"/>
        <v>3705.0512940277777</v>
      </c>
      <c r="CT3" s="73">
        <f t="shared" ref="CT3:CT19" si="3">SUM(B3:CS3)</f>
        <v>355684.92422666628</v>
      </c>
      <c r="CU3" s="150"/>
      <c r="CW3" s="140"/>
    </row>
    <row r="4" spans="1:102">
      <c r="A4" s="21" t="s">
        <v>32</v>
      </c>
      <c r="B4" s="22">
        <f>SUM(B5:B11)</f>
        <v>3500</v>
      </c>
      <c r="C4" s="23">
        <f t="shared" ref="C4:BN4" si="4">SUM(C5:C11)</f>
        <v>3500</v>
      </c>
      <c r="D4" s="23">
        <f t="shared" si="4"/>
        <v>3500</v>
      </c>
      <c r="E4" s="23">
        <f t="shared" si="4"/>
        <v>3500</v>
      </c>
      <c r="F4" s="23">
        <f t="shared" si="4"/>
        <v>3500</v>
      </c>
      <c r="G4" s="23">
        <f t="shared" si="4"/>
        <v>3500</v>
      </c>
      <c r="H4" s="23">
        <f t="shared" si="4"/>
        <v>3500</v>
      </c>
      <c r="I4" s="23">
        <f t="shared" si="4"/>
        <v>3500</v>
      </c>
      <c r="J4" s="23">
        <f t="shared" si="4"/>
        <v>3500</v>
      </c>
      <c r="K4" s="23">
        <f t="shared" si="4"/>
        <v>3500</v>
      </c>
      <c r="L4" s="23">
        <f t="shared" si="4"/>
        <v>3500</v>
      </c>
      <c r="M4" s="23">
        <f t="shared" si="4"/>
        <v>3500</v>
      </c>
      <c r="N4" s="23">
        <f t="shared" si="4"/>
        <v>3500</v>
      </c>
      <c r="O4" s="23">
        <f t="shared" si="4"/>
        <v>3500</v>
      </c>
      <c r="P4" s="23">
        <f t="shared" si="4"/>
        <v>3500</v>
      </c>
      <c r="Q4" s="23">
        <f t="shared" si="4"/>
        <v>3500</v>
      </c>
      <c r="R4" s="23">
        <f t="shared" si="4"/>
        <v>3500</v>
      </c>
      <c r="S4" s="23">
        <f t="shared" si="4"/>
        <v>3500</v>
      </c>
      <c r="T4" s="23">
        <f t="shared" si="4"/>
        <v>3500</v>
      </c>
      <c r="U4" s="23">
        <f t="shared" si="4"/>
        <v>3500</v>
      </c>
      <c r="V4" s="23">
        <f t="shared" si="4"/>
        <v>3500</v>
      </c>
      <c r="W4" s="23">
        <f t="shared" si="4"/>
        <v>3500</v>
      </c>
      <c r="X4" s="23">
        <f t="shared" si="4"/>
        <v>3500</v>
      </c>
      <c r="Y4" s="23">
        <f t="shared" si="4"/>
        <v>3500</v>
      </c>
      <c r="Z4" s="23">
        <f t="shared" si="4"/>
        <v>3500</v>
      </c>
      <c r="AA4" s="23">
        <f t="shared" si="4"/>
        <v>3500</v>
      </c>
      <c r="AB4" s="23">
        <f t="shared" si="4"/>
        <v>3500</v>
      </c>
      <c r="AC4" s="23">
        <f t="shared" si="4"/>
        <v>3500</v>
      </c>
      <c r="AD4" s="23">
        <f t="shared" si="4"/>
        <v>3500</v>
      </c>
      <c r="AE4" s="23">
        <f t="shared" si="4"/>
        <v>3500</v>
      </c>
      <c r="AF4" s="23">
        <f t="shared" si="4"/>
        <v>3500</v>
      </c>
      <c r="AG4" s="23">
        <f t="shared" si="4"/>
        <v>3500</v>
      </c>
      <c r="AH4" s="23">
        <f t="shared" si="4"/>
        <v>3500</v>
      </c>
      <c r="AI4" s="23">
        <f t="shared" si="4"/>
        <v>3500</v>
      </c>
      <c r="AJ4" s="23">
        <f t="shared" si="4"/>
        <v>3500</v>
      </c>
      <c r="AK4" s="23">
        <f t="shared" si="4"/>
        <v>3500</v>
      </c>
      <c r="AL4" s="23">
        <f t="shared" si="4"/>
        <v>3500</v>
      </c>
      <c r="AM4" s="23">
        <f t="shared" si="4"/>
        <v>3500</v>
      </c>
      <c r="AN4" s="23">
        <f t="shared" si="4"/>
        <v>3500</v>
      </c>
      <c r="AO4" s="23">
        <f t="shared" si="4"/>
        <v>3500</v>
      </c>
      <c r="AP4" s="23">
        <f t="shared" si="4"/>
        <v>3500</v>
      </c>
      <c r="AQ4" s="23">
        <f t="shared" si="4"/>
        <v>3500</v>
      </c>
      <c r="AR4" s="23">
        <f t="shared" si="4"/>
        <v>3500</v>
      </c>
      <c r="AS4" s="23">
        <f t="shared" si="4"/>
        <v>3500</v>
      </c>
      <c r="AT4" s="23">
        <f t="shared" si="4"/>
        <v>3500</v>
      </c>
      <c r="AU4" s="23">
        <f t="shared" si="4"/>
        <v>3500</v>
      </c>
      <c r="AV4" s="23">
        <f t="shared" si="4"/>
        <v>3500</v>
      </c>
      <c r="AW4" s="23">
        <f t="shared" si="4"/>
        <v>3500</v>
      </c>
      <c r="AX4" s="23">
        <f t="shared" si="4"/>
        <v>3500</v>
      </c>
      <c r="AY4" s="23">
        <f t="shared" si="4"/>
        <v>3500</v>
      </c>
      <c r="AZ4" s="23">
        <f t="shared" si="4"/>
        <v>3500</v>
      </c>
      <c r="BA4" s="23">
        <f t="shared" si="4"/>
        <v>3500</v>
      </c>
      <c r="BB4" s="23">
        <f t="shared" si="4"/>
        <v>3500</v>
      </c>
      <c r="BC4" s="23">
        <f t="shared" si="4"/>
        <v>3500</v>
      </c>
      <c r="BD4" s="23">
        <f t="shared" si="4"/>
        <v>3500</v>
      </c>
      <c r="BE4" s="23">
        <f t="shared" si="4"/>
        <v>3500</v>
      </c>
      <c r="BF4" s="23">
        <f t="shared" si="4"/>
        <v>3500</v>
      </c>
      <c r="BG4" s="23">
        <f t="shared" si="4"/>
        <v>3500</v>
      </c>
      <c r="BH4" s="23">
        <f t="shared" si="4"/>
        <v>3500</v>
      </c>
      <c r="BI4" s="23">
        <f t="shared" si="4"/>
        <v>3500</v>
      </c>
      <c r="BJ4" s="23">
        <f t="shared" si="4"/>
        <v>3500</v>
      </c>
      <c r="BK4" s="23">
        <f t="shared" si="4"/>
        <v>3500</v>
      </c>
      <c r="BL4" s="23">
        <f t="shared" si="4"/>
        <v>3500</v>
      </c>
      <c r="BM4" s="23">
        <f t="shared" si="4"/>
        <v>3500</v>
      </c>
      <c r="BN4" s="23">
        <f t="shared" si="4"/>
        <v>3500</v>
      </c>
      <c r="BO4" s="23">
        <f t="shared" ref="BO4:CS4" si="5">SUM(BO5:BO11)</f>
        <v>3500</v>
      </c>
      <c r="BP4" s="23">
        <f t="shared" si="5"/>
        <v>3500</v>
      </c>
      <c r="BQ4" s="23">
        <f t="shared" si="5"/>
        <v>3500</v>
      </c>
      <c r="BR4" s="23">
        <f t="shared" si="5"/>
        <v>3500</v>
      </c>
      <c r="BS4" s="23">
        <f t="shared" si="5"/>
        <v>3500</v>
      </c>
      <c r="BT4" s="23">
        <f t="shared" si="5"/>
        <v>3500</v>
      </c>
      <c r="BU4" s="23">
        <f t="shared" si="5"/>
        <v>3500</v>
      </c>
      <c r="BV4" s="23">
        <f t="shared" si="5"/>
        <v>3500</v>
      </c>
      <c r="BW4" s="23">
        <f t="shared" si="5"/>
        <v>3500</v>
      </c>
      <c r="BX4" s="23">
        <f t="shared" si="5"/>
        <v>3500</v>
      </c>
      <c r="BY4" s="23">
        <f t="shared" si="5"/>
        <v>3500</v>
      </c>
      <c r="BZ4" s="23">
        <f t="shared" si="5"/>
        <v>3500</v>
      </c>
      <c r="CA4" s="23">
        <f t="shared" si="5"/>
        <v>3500</v>
      </c>
      <c r="CB4" s="23">
        <f t="shared" si="5"/>
        <v>3500</v>
      </c>
      <c r="CC4" s="23">
        <f t="shared" si="5"/>
        <v>3500</v>
      </c>
      <c r="CD4" s="23">
        <f t="shared" si="5"/>
        <v>3500</v>
      </c>
      <c r="CE4" s="23">
        <f t="shared" si="5"/>
        <v>3500</v>
      </c>
      <c r="CF4" s="23">
        <f t="shared" si="5"/>
        <v>3500</v>
      </c>
      <c r="CG4" s="23">
        <f t="shared" si="5"/>
        <v>3500</v>
      </c>
      <c r="CH4" s="23">
        <f t="shared" si="5"/>
        <v>3500</v>
      </c>
      <c r="CI4" s="23">
        <f t="shared" si="5"/>
        <v>3500</v>
      </c>
      <c r="CJ4" s="23">
        <f t="shared" si="5"/>
        <v>3500</v>
      </c>
      <c r="CK4" s="23">
        <f t="shared" si="5"/>
        <v>3500</v>
      </c>
      <c r="CL4" s="23">
        <f t="shared" si="5"/>
        <v>3500</v>
      </c>
      <c r="CM4" s="23">
        <f t="shared" si="5"/>
        <v>3500</v>
      </c>
      <c r="CN4" s="23">
        <f t="shared" si="5"/>
        <v>3500</v>
      </c>
      <c r="CO4" s="23">
        <f t="shared" si="5"/>
        <v>3500</v>
      </c>
      <c r="CP4" s="23">
        <f t="shared" si="5"/>
        <v>3500</v>
      </c>
      <c r="CQ4" s="23">
        <f t="shared" si="5"/>
        <v>3500</v>
      </c>
      <c r="CR4" s="23">
        <f t="shared" si="5"/>
        <v>3500</v>
      </c>
      <c r="CS4" s="24">
        <f t="shared" si="5"/>
        <v>3500</v>
      </c>
      <c r="CT4" s="30">
        <f t="shared" si="3"/>
        <v>336000</v>
      </c>
      <c r="CU4" s="152"/>
      <c r="CW4" s="140"/>
    </row>
    <row r="5" spans="1:102">
      <c r="A5" s="26" t="s">
        <v>33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3"/>
        <v>45600</v>
      </c>
      <c r="CU5" s="152"/>
      <c r="CW5" s="140"/>
    </row>
    <row r="6" spans="1:102">
      <c r="A6" s="30" t="s">
        <v>34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3"/>
        <v>54720</v>
      </c>
      <c r="CU6" s="152"/>
      <c r="CW6" s="140"/>
    </row>
    <row r="7" spans="1:102">
      <c r="A7" s="30" t="s">
        <v>35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3"/>
        <v>96000</v>
      </c>
      <c r="CU7" s="152"/>
      <c r="CW7" s="140"/>
    </row>
    <row r="8" spans="1:102">
      <c r="A8" s="30" t="s">
        <v>36</v>
      </c>
      <c r="B8" s="31">
        <v>380</v>
      </c>
      <c r="C8" s="32">
        <v>380</v>
      </c>
      <c r="D8" s="32">
        <v>380</v>
      </c>
      <c r="E8" s="32">
        <v>380</v>
      </c>
      <c r="F8" s="32">
        <v>380</v>
      </c>
      <c r="G8" s="32">
        <v>380</v>
      </c>
      <c r="H8" s="32">
        <v>380</v>
      </c>
      <c r="I8" s="32">
        <v>380</v>
      </c>
      <c r="J8" s="32">
        <v>380</v>
      </c>
      <c r="K8" s="32">
        <v>380</v>
      </c>
      <c r="L8" s="32">
        <v>380</v>
      </c>
      <c r="M8" s="32">
        <v>380</v>
      </c>
      <c r="N8" s="32">
        <v>380</v>
      </c>
      <c r="O8" s="32">
        <v>380</v>
      </c>
      <c r="P8" s="32">
        <v>380</v>
      </c>
      <c r="Q8" s="32">
        <v>380</v>
      </c>
      <c r="R8" s="32">
        <v>380</v>
      </c>
      <c r="S8" s="32">
        <v>380</v>
      </c>
      <c r="T8" s="32">
        <v>380</v>
      </c>
      <c r="U8" s="32">
        <v>380</v>
      </c>
      <c r="V8" s="32">
        <v>380</v>
      </c>
      <c r="W8" s="32">
        <v>380</v>
      </c>
      <c r="X8" s="32">
        <v>380</v>
      </c>
      <c r="Y8" s="32">
        <v>380</v>
      </c>
      <c r="Z8" s="32">
        <v>380</v>
      </c>
      <c r="AA8" s="32">
        <v>380</v>
      </c>
      <c r="AB8" s="32">
        <v>380</v>
      </c>
      <c r="AC8" s="32">
        <v>380</v>
      </c>
      <c r="AD8" s="32">
        <v>380</v>
      </c>
      <c r="AE8" s="32">
        <v>380</v>
      </c>
      <c r="AF8" s="32">
        <v>380</v>
      </c>
      <c r="AG8" s="32">
        <v>380</v>
      </c>
      <c r="AH8" s="32">
        <v>380</v>
      </c>
      <c r="AI8" s="32">
        <v>380</v>
      </c>
      <c r="AJ8" s="32">
        <v>380</v>
      </c>
      <c r="AK8" s="32">
        <v>380</v>
      </c>
      <c r="AL8" s="32">
        <v>380</v>
      </c>
      <c r="AM8" s="32">
        <v>380</v>
      </c>
      <c r="AN8" s="32">
        <v>380</v>
      </c>
      <c r="AO8" s="32">
        <v>380</v>
      </c>
      <c r="AP8" s="32">
        <v>380</v>
      </c>
      <c r="AQ8" s="32">
        <v>380</v>
      </c>
      <c r="AR8" s="32">
        <v>380</v>
      </c>
      <c r="AS8" s="32">
        <v>380</v>
      </c>
      <c r="AT8" s="32">
        <v>380</v>
      </c>
      <c r="AU8" s="32">
        <v>380</v>
      </c>
      <c r="AV8" s="32">
        <v>380</v>
      </c>
      <c r="AW8" s="32">
        <v>380</v>
      </c>
      <c r="AX8" s="32">
        <v>380</v>
      </c>
      <c r="AY8" s="32">
        <v>380</v>
      </c>
      <c r="AZ8" s="32">
        <v>380</v>
      </c>
      <c r="BA8" s="32">
        <v>380</v>
      </c>
      <c r="BB8" s="32">
        <v>380</v>
      </c>
      <c r="BC8" s="32">
        <v>380</v>
      </c>
      <c r="BD8" s="32">
        <v>380</v>
      </c>
      <c r="BE8" s="32">
        <v>380</v>
      </c>
      <c r="BF8" s="32">
        <v>380</v>
      </c>
      <c r="BG8" s="32">
        <v>380</v>
      </c>
      <c r="BH8" s="32">
        <v>380</v>
      </c>
      <c r="BI8" s="32">
        <v>380</v>
      </c>
      <c r="BJ8" s="32">
        <v>380</v>
      </c>
      <c r="BK8" s="32">
        <v>380</v>
      </c>
      <c r="BL8" s="32">
        <v>380</v>
      </c>
      <c r="BM8" s="32">
        <v>380</v>
      </c>
      <c r="BN8" s="32">
        <v>380</v>
      </c>
      <c r="BO8" s="32">
        <v>380</v>
      </c>
      <c r="BP8" s="32">
        <v>380</v>
      </c>
      <c r="BQ8" s="32">
        <v>380</v>
      </c>
      <c r="BR8" s="32">
        <v>380</v>
      </c>
      <c r="BS8" s="32">
        <v>380</v>
      </c>
      <c r="BT8" s="32">
        <v>380</v>
      </c>
      <c r="BU8" s="32">
        <v>380</v>
      </c>
      <c r="BV8" s="32">
        <v>380</v>
      </c>
      <c r="BW8" s="32">
        <v>380</v>
      </c>
      <c r="BX8" s="32">
        <v>380</v>
      </c>
      <c r="BY8" s="32">
        <v>380</v>
      </c>
      <c r="BZ8" s="32">
        <v>380</v>
      </c>
      <c r="CA8" s="32">
        <v>380</v>
      </c>
      <c r="CB8" s="32">
        <v>380</v>
      </c>
      <c r="CC8" s="32">
        <v>380</v>
      </c>
      <c r="CD8" s="32">
        <v>380</v>
      </c>
      <c r="CE8" s="32">
        <v>380</v>
      </c>
      <c r="CF8" s="32">
        <v>380</v>
      </c>
      <c r="CG8" s="32">
        <v>380</v>
      </c>
      <c r="CH8" s="32">
        <v>380</v>
      </c>
      <c r="CI8" s="32">
        <v>380</v>
      </c>
      <c r="CJ8" s="32">
        <v>380</v>
      </c>
      <c r="CK8" s="32">
        <v>380</v>
      </c>
      <c r="CL8" s="32">
        <v>380</v>
      </c>
      <c r="CM8" s="32">
        <v>380</v>
      </c>
      <c r="CN8" s="32">
        <v>380</v>
      </c>
      <c r="CO8" s="32">
        <v>380</v>
      </c>
      <c r="CP8" s="32">
        <v>380</v>
      </c>
      <c r="CQ8" s="32">
        <v>380</v>
      </c>
      <c r="CR8" s="32">
        <v>380</v>
      </c>
      <c r="CS8" s="33">
        <v>380</v>
      </c>
      <c r="CT8" s="30">
        <f t="shared" si="3"/>
        <v>36480</v>
      </c>
      <c r="CU8" s="152"/>
      <c r="CW8" s="140"/>
    </row>
    <row r="9" spans="1:102">
      <c r="A9" s="30" t="s">
        <v>37</v>
      </c>
      <c r="B9" s="31">
        <v>385</v>
      </c>
      <c r="C9" s="32">
        <v>385</v>
      </c>
      <c r="D9" s="32">
        <v>385</v>
      </c>
      <c r="E9" s="32">
        <v>385</v>
      </c>
      <c r="F9" s="32">
        <v>385</v>
      </c>
      <c r="G9" s="32">
        <v>385</v>
      </c>
      <c r="H9" s="32">
        <v>385</v>
      </c>
      <c r="I9" s="32">
        <v>385</v>
      </c>
      <c r="J9" s="32">
        <v>385</v>
      </c>
      <c r="K9" s="32">
        <v>385</v>
      </c>
      <c r="L9" s="32">
        <v>385</v>
      </c>
      <c r="M9" s="32">
        <v>385</v>
      </c>
      <c r="N9" s="32">
        <v>385</v>
      </c>
      <c r="O9" s="32">
        <v>385</v>
      </c>
      <c r="P9" s="32">
        <v>385</v>
      </c>
      <c r="Q9" s="32">
        <v>385</v>
      </c>
      <c r="R9" s="32">
        <v>385</v>
      </c>
      <c r="S9" s="32">
        <v>385</v>
      </c>
      <c r="T9" s="32">
        <v>385</v>
      </c>
      <c r="U9" s="32">
        <v>385</v>
      </c>
      <c r="V9" s="32">
        <v>385</v>
      </c>
      <c r="W9" s="32">
        <v>385</v>
      </c>
      <c r="X9" s="32">
        <v>385</v>
      </c>
      <c r="Y9" s="32">
        <v>385</v>
      </c>
      <c r="Z9" s="32">
        <v>385</v>
      </c>
      <c r="AA9" s="32">
        <v>385</v>
      </c>
      <c r="AB9" s="32">
        <v>385</v>
      </c>
      <c r="AC9" s="32">
        <v>385</v>
      </c>
      <c r="AD9" s="32">
        <v>385</v>
      </c>
      <c r="AE9" s="32">
        <v>385</v>
      </c>
      <c r="AF9" s="32">
        <v>385</v>
      </c>
      <c r="AG9" s="32">
        <v>385</v>
      </c>
      <c r="AH9" s="32">
        <v>385</v>
      </c>
      <c r="AI9" s="32">
        <v>385</v>
      </c>
      <c r="AJ9" s="32">
        <v>385</v>
      </c>
      <c r="AK9" s="32">
        <v>385</v>
      </c>
      <c r="AL9" s="32">
        <v>385</v>
      </c>
      <c r="AM9" s="32">
        <v>385</v>
      </c>
      <c r="AN9" s="32">
        <v>385</v>
      </c>
      <c r="AO9" s="32">
        <v>385</v>
      </c>
      <c r="AP9" s="32">
        <v>385</v>
      </c>
      <c r="AQ9" s="32">
        <v>385</v>
      </c>
      <c r="AR9" s="32">
        <v>385</v>
      </c>
      <c r="AS9" s="32">
        <v>385</v>
      </c>
      <c r="AT9" s="32">
        <v>385</v>
      </c>
      <c r="AU9" s="32">
        <v>385</v>
      </c>
      <c r="AV9" s="32">
        <v>385</v>
      </c>
      <c r="AW9" s="32">
        <v>385</v>
      </c>
      <c r="AX9" s="32">
        <v>385</v>
      </c>
      <c r="AY9" s="32">
        <v>385</v>
      </c>
      <c r="AZ9" s="32">
        <v>385</v>
      </c>
      <c r="BA9" s="32">
        <v>385</v>
      </c>
      <c r="BB9" s="32">
        <v>385</v>
      </c>
      <c r="BC9" s="32">
        <v>385</v>
      </c>
      <c r="BD9" s="32">
        <v>385</v>
      </c>
      <c r="BE9" s="32">
        <v>385</v>
      </c>
      <c r="BF9" s="32">
        <v>385</v>
      </c>
      <c r="BG9" s="32">
        <v>385</v>
      </c>
      <c r="BH9" s="32">
        <v>385</v>
      </c>
      <c r="BI9" s="32">
        <v>385</v>
      </c>
      <c r="BJ9" s="32">
        <v>385</v>
      </c>
      <c r="BK9" s="32">
        <v>385</v>
      </c>
      <c r="BL9" s="32">
        <v>385</v>
      </c>
      <c r="BM9" s="32">
        <v>385</v>
      </c>
      <c r="BN9" s="32">
        <v>385</v>
      </c>
      <c r="BO9" s="32">
        <v>385</v>
      </c>
      <c r="BP9" s="32">
        <v>385</v>
      </c>
      <c r="BQ9" s="32">
        <v>385</v>
      </c>
      <c r="BR9" s="32">
        <v>385</v>
      </c>
      <c r="BS9" s="32">
        <v>385</v>
      </c>
      <c r="BT9" s="32">
        <v>385</v>
      </c>
      <c r="BU9" s="32">
        <v>385</v>
      </c>
      <c r="BV9" s="32">
        <v>385</v>
      </c>
      <c r="BW9" s="32">
        <v>385</v>
      </c>
      <c r="BX9" s="32">
        <v>385</v>
      </c>
      <c r="BY9" s="32">
        <v>385</v>
      </c>
      <c r="BZ9" s="32">
        <v>385</v>
      </c>
      <c r="CA9" s="32">
        <v>385</v>
      </c>
      <c r="CB9" s="32">
        <v>385</v>
      </c>
      <c r="CC9" s="32">
        <v>385</v>
      </c>
      <c r="CD9" s="32">
        <v>385</v>
      </c>
      <c r="CE9" s="32">
        <v>385</v>
      </c>
      <c r="CF9" s="32">
        <v>385</v>
      </c>
      <c r="CG9" s="32">
        <v>385</v>
      </c>
      <c r="CH9" s="32">
        <v>385</v>
      </c>
      <c r="CI9" s="32">
        <v>385</v>
      </c>
      <c r="CJ9" s="32">
        <v>385</v>
      </c>
      <c r="CK9" s="32">
        <v>385</v>
      </c>
      <c r="CL9" s="32">
        <v>385</v>
      </c>
      <c r="CM9" s="32">
        <v>385</v>
      </c>
      <c r="CN9" s="32">
        <v>385</v>
      </c>
      <c r="CO9" s="32">
        <v>385</v>
      </c>
      <c r="CP9" s="32">
        <v>385</v>
      </c>
      <c r="CQ9" s="32">
        <v>385</v>
      </c>
      <c r="CR9" s="32">
        <v>385</v>
      </c>
      <c r="CS9" s="33">
        <v>385</v>
      </c>
      <c r="CT9" s="30">
        <f t="shared" si="3"/>
        <v>36960</v>
      </c>
      <c r="CU9" s="152"/>
      <c r="CW9" s="140"/>
    </row>
    <row r="10" spans="1:102">
      <c r="A10" s="30" t="s">
        <v>38</v>
      </c>
      <c r="B10" s="31">
        <v>690</v>
      </c>
      <c r="C10" s="32">
        <v>690</v>
      </c>
      <c r="D10" s="32">
        <v>690</v>
      </c>
      <c r="E10" s="32">
        <v>690</v>
      </c>
      <c r="F10" s="32">
        <v>690</v>
      </c>
      <c r="G10" s="32">
        <v>690</v>
      </c>
      <c r="H10" s="32">
        <v>690</v>
      </c>
      <c r="I10" s="32">
        <v>690</v>
      </c>
      <c r="J10" s="32">
        <v>690</v>
      </c>
      <c r="K10" s="32">
        <v>690</v>
      </c>
      <c r="L10" s="32">
        <v>690</v>
      </c>
      <c r="M10" s="32">
        <v>690</v>
      </c>
      <c r="N10" s="32">
        <v>690</v>
      </c>
      <c r="O10" s="32">
        <v>690</v>
      </c>
      <c r="P10" s="32">
        <v>690</v>
      </c>
      <c r="Q10" s="32">
        <v>690</v>
      </c>
      <c r="R10" s="32">
        <v>690</v>
      </c>
      <c r="S10" s="32">
        <v>690</v>
      </c>
      <c r="T10" s="32">
        <v>690</v>
      </c>
      <c r="U10" s="32">
        <v>690</v>
      </c>
      <c r="V10" s="32">
        <v>690</v>
      </c>
      <c r="W10" s="32">
        <v>690</v>
      </c>
      <c r="X10" s="32">
        <v>690</v>
      </c>
      <c r="Y10" s="32">
        <v>690</v>
      </c>
      <c r="Z10" s="32">
        <v>690</v>
      </c>
      <c r="AA10" s="32">
        <v>690</v>
      </c>
      <c r="AB10" s="32">
        <v>690</v>
      </c>
      <c r="AC10" s="32">
        <v>690</v>
      </c>
      <c r="AD10" s="32">
        <v>690</v>
      </c>
      <c r="AE10" s="32">
        <v>690</v>
      </c>
      <c r="AF10" s="32">
        <v>690</v>
      </c>
      <c r="AG10" s="32">
        <v>690</v>
      </c>
      <c r="AH10" s="32">
        <v>690</v>
      </c>
      <c r="AI10" s="32">
        <v>690</v>
      </c>
      <c r="AJ10" s="32">
        <v>690</v>
      </c>
      <c r="AK10" s="32">
        <v>690</v>
      </c>
      <c r="AL10" s="32">
        <v>690</v>
      </c>
      <c r="AM10" s="32">
        <v>690</v>
      </c>
      <c r="AN10" s="32">
        <v>690</v>
      </c>
      <c r="AO10" s="32">
        <v>690</v>
      </c>
      <c r="AP10" s="32">
        <v>690</v>
      </c>
      <c r="AQ10" s="32">
        <v>690</v>
      </c>
      <c r="AR10" s="32">
        <v>690</v>
      </c>
      <c r="AS10" s="32">
        <v>690</v>
      </c>
      <c r="AT10" s="32">
        <v>690</v>
      </c>
      <c r="AU10" s="32">
        <v>690</v>
      </c>
      <c r="AV10" s="32">
        <v>690</v>
      </c>
      <c r="AW10" s="32">
        <v>690</v>
      </c>
      <c r="AX10" s="32">
        <v>690</v>
      </c>
      <c r="AY10" s="32">
        <v>690</v>
      </c>
      <c r="AZ10" s="32">
        <v>690</v>
      </c>
      <c r="BA10" s="32">
        <v>690</v>
      </c>
      <c r="BB10" s="32">
        <v>690</v>
      </c>
      <c r="BC10" s="32">
        <v>690</v>
      </c>
      <c r="BD10" s="32">
        <v>690</v>
      </c>
      <c r="BE10" s="32">
        <v>690</v>
      </c>
      <c r="BF10" s="32">
        <v>690</v>
      </c>
      <c r="BG10" s="32">
        <v>690</v>
      </c>
      <c r="BH10" s="32">
        <v>690</v>
      </c>
      <c r="BI10" s="32">
        <v>690</v>
      </c>
      <c r="BJ10" s="32">
        <v>690</v>
      </c>
      <c r="BK10" s="32">
        <v>690</v>
      </c>
      <c r="BL10" s="32">
        <v>690</v>
      </c>
      <c r="BM10" s="32">
        <v>690</v>
      </c>
      <c r="BN10" s="32">
        <v>690</v>
      </c>
      <c r="BO10" s="32">
        <v>690</v>
      </c>
      <c r="BP10" s="32">
        <v>690</v>
      </c>
      <c r="BQ10" s="32">
        <v>690</v>
      </c>
      <c r="BR10" s="32">
        <v>690</v>
      </c>
      <c r="BS10" s="32">
        <v>690</v>
      </c>
      <c r="BT10" s="32">
        <v>690</v>
      </c>
      <c r="BU10" s="32">
        <v>690</v>
      </c>
      <c r="BV10" s="32">
        <v>690</v>
      </c>
      <c r="BW10" s="32">
        <v>690</v>
      </c>
      <c r="BX10" s="32">
        <v>690</v>
      </c>
      <c r="BY10" s="32">
        <v>690</v>
      </c>
      <c r="BZ10" s="32">
        <v>690</v>
      </c>
      <c r="CA10" s="32">
        <v>690</v>
      </c>
      <c r="CB10" s="32">
        <v>690</v>
      </c>
      <c r="CC10" s="32">
        <v>690</v>
      </c>
      <c r="CD10" s="32">
        <v>690</v>
      </c>
      <c r="CE10" s="32">
        <v>690</v>
      </c>
      <c r="CF10" s="32">
        <v>690</v>
      </c>
      <c r="CG10" s="32">
        <v>690</v>
      </c>
      <c r="CH10" s="32">
        <v>690</v>
      </c>
      <c r="CI10" s="32">
        <v>690</v>
      </c>
      <c r="CJ10" s="32">
        <v>690</v>
      </c>
      <c r="CK10" s="32">
        <v>690</v>
      </c>
      <c r="CL10" s="32">
        <v>690</v>
      </c>
      <c r="CM10" s="32">
        <v>690</v>
      </c>
      <c r="CN10" s="32">
        <v>690</v>
      </c>
      <c r="CO10" s="32">
        <v>690</v>
      </c>
      <c r="CP10" s="32">
        <v>690</v>
      </c>
      <c r="CQ10" s="32">
        <v>690</v>
      </c>
      <c r="CR10" s="32">
        <v>690</v>
      </c>
      <c r="CS10" s="33">
        <v>690</v>
      </c>
      <c r="CT10" s="30">
        <f t="shared" si="3"/>
        <v>66240</v>
      </c>
      <c r="CU10" s="152"/>
      <c r="CW10" s="140"/>
    </row>
    <row r="11" spans="1:102">
      <c r="A11" s="30" t="s">
        <v>39</v>
      </c>
      <c r="B11" s="31">
        <v>0</v>
      </c>
      <c r="C11" s="32">
        <v>0</v>
      </c>
      <c r="D11" s="32">
        <v>0</v>
      </c>
      <c r="E11" s="32">
        <v>0</v>
      </c>
      <c r="F11" s="32">
        <v>0</v>
      </c>
      <c r="G11" s="32">
        <v>0</v>
      </c>
      <c r="H11" s="32">
        <v>0</v>
      </c>
      <c r="I11" s="32">
        <v>0</v>
      </c>
      <c r="J11" s="32">
        <v>0</v>
      </c>
      <c r="K11" s="32">
        <v>0</v>
      </c>
      <c r="L11" s="32">
        <v>0</v>
      </c>
      <c r="M11" s="32">
        <v>0</v>
      </c>
      <c r="N11" s="32">
        <v>0</v>
      </c>
      <c r="O11" s="32">
        <v>0</v>
      </c>
      <c r="P11" s="32">
        <v>0</v>
      </c>
      <c r="Q11" s="32">
        <v>0</v>
      </c>
      <c r="R11" s="32">
        <v>0</v>
      </c>
      <c r="S11" s="32">
        <v>0</v>
      </c>
      <c r="T11" s="32">
        <v>0</v>
      </c>
      <c r="U11" s="32">
        <v>0</v>
      </c>
      <c r="V11" s="32">
        <v>0</v>
      </c>
      <c r="W11" s="32">
        <v>0</v>
      </c>
      <c r="X11" s="32">
        <v>0</v>
      </c>
      <c r="Y11" s="32">
        <v>0</v>
      </c>
      <c r="Z11" s="32">
        <v>0</v>
      </c>
      <c r="AA11" s="32">
        <v>0</v>
      </c>
      <c r="AB11" s="32">
        <v>0</v>
      </c>
      <c r="AC11" s="32">
        <v>0</v>
      </c>
      <c r="AD11" s="32">
        <v>0</v>
      </c>
      <c r="AE11" s="32">
        <v>0</v>
      </c>
      <c r="AF11" s="32">
        <v>0</v>
      </c>
      <c r="AG11" s="32">
        <v>0</v>
      </c>
      <c r="AH11" s="32">
        <v>0</v>
      </c>
      <c r="AI11" s="32">
        <v>0</v>
      </c>
      <c r="AJ11" s="32">
        <v>0</v>
      </c>
      <c r="AK11" s="32">
        <v>0</v>
      </c>
      <c r="AL11" s="32">
        <v>0</v>
      </c>
      <c r="AM11" s="32">
        <v>0</v>
      </c>
      <c r="AN11" s="32">
        <v>0</v>
      </c>
      <c r="AO11" s="32">
        <v>0</v>
      </c>
      <c r="AP11" s="32">
        <v>0</v>
      </c>
      <c r="AQ11" s="32">
        <v>0</v>
      </c>
      <c r="AR11" s="32">
        <v>0</v>
      </c>
      <c r="AS11" s="32">
        <v>0</v>
      </c>
      <c r="AT11" s="32">
        <v>0</v>
      </c>
      <c r="AU11" s="32">
        <v>0</v>
      </c>
      <c r="AV11" s="32">
        <v>0</v>
      </c>
      <c r="AW11" s="32">
        <v>0</v>
      </c>
      <c r="AX11" s="32">
        <v>0</v>
      </c>
      <c r="AY11" s="32">
        <v>0</v>
      </c>
      <c r="AZ11" s="32">
        <v>0</v>
      </c>
      <c r="BA11" s="32">
        <v>0</v>
      </c>
      <c r="BB11" s="32">
        <v>0</v>
      </c>
      <c r="BC11" s="32">
        <v>0</v>
      </c>
      <c r="BD11" s="32">
        <v>0</v>
      </c>
      <c r="BE11" s="32">
        <v>0</v>
      </c>
      <c r="BF11" s="32">
        <v>0</v>
      </c>
      <c r="BG11" s="32">
        <v>0</v>
      </c>
      <c r="BH11" s="32">
        <v>0</v>
      </c>
      <c r="BI11" s="32">
        <v>0</v>
      </c>
      <c r="BJ11" s="32">
        <v>0</v>
      </c>
      <c r="BK11" s="32">
        <v>0</v>
      </c>
      <c r="BL11" s="32">
        <v>0</v>
      </c>
      <c r="BM11" s="32">
        <v>0</v>
      </c>
      <c r="BN11" s="32">
        <v>0</v>
      </c>
      <c r="BO11" s="32">
        <v>0</v>
      </c>
      <c r="BP11" s="32">
        <v>0</v>
      </c>
      <c r="BQ11" s="32">
        <v>0</v>
      </c>
      <c r="BR11" s="32">
        <v>0</v>
      </c>
      <c r="BS11" s="32">
        <v>0</v>
      </c>
      <c r="BT11" s="32">
        <v>0</v>
      </c>
      <c r="BU11" s="32">
        <v>0</v>
      </c>
      <c r="BV11" s="32">
        <v>0</v>
      </c>
      <c r="BW11" s="32">
        <v>0</v>
      </c>
      <c r="BX11" s="32">
        <v>0</v>
      </c>
      <c r="BY11" s="32">
        <v>0</v>
      </c>
      <c r="BZ11" s="32">
        <v>0</v>
      </c>
      <c r="CA11" s="32">
        <v>0</v>
      </c>
      <c r="CB11" s="32">
        <v>0</v>
      </c>
      <c r="CC11" s="32">
        <v>0</v>
      </c>
      <c r="CD11" s="32">
        <v>0</v>
      </c>
      <c r="CE11" s="32">
        <v>0</v>
      </c>
      <c r="CF11" s="32">
        <v>0</v>
      </c>
      <c r="CG11" s="32">
        <v>0</v>
      </c>
      <c r="CH11" s="32">
        <v>0</v>
      </c>
      <c r="CI11" s="32">
        <v>0</v>
      </c>
      <c r="CJ11" s="32">
        <v>0</v>
      </c>
      <c r="CK11" s="32">
        <v>0</v>
      </c>
      <c r="CL11" s="32">
        <v>0</v>
      </c>
      <c r="CM11" s="32">
        <v>0</v>
      </c>
      <c r="CN11" s="32">
        <v>0</v>
      </c>
      <c r="CO11" s="32">
        <v>0</v>
      </c>
      <c r="CP11" s="32">
        <v>0</v>
      </c>
      <c r="CQ11" s="32">
        <v>0</v>
      </c>
      <c r="CR11" s="32">
        <v>0</v>
      </c>
      <c r="CS11" s="33">
        <v>0</v>
      </c>
      <c r="CT11" s="30">
        <f t="shared" si="3"/>
        <v>0</v>
      </c>
      <c r="CU11" s="152"/>
      <c r="CW11" s="140"/>
    </row>
    <row r="12" spans="1:102">
      <c r="A12" s="34" t="s">
        <v>40</v>
      </c>
      <c r="B12" s="35">
        <v>205.05129402777777</v>
      </c>
      <c r="C12" s="36">
        <v>205.05129402777777</v>
      </c>
      <c r="D12" s="36">
        <v>205.05129402777777</v>
      </c>
      <c r="E12" s="36">
        <v>205.05129402777777</v>
      </c>
      <c r="F12" s="36">
        <v>205.05129402777777</v>
      </c>
      <c r="G12" s="36">
        <v>205.05129402777777</v>
      </c>
      <c r="H12" s="36">
        <v>205.05129402777777</v>
      </c>
      <c r="I12" s="36">
        <v>205.05129402777777</v>
      </c>
      <c r="J12" s="36">
        <v>205.05129402777777</v>
      </c>
      <c r="K12" s="36">
        <v>205.05129402777777</v>
      </c>
      <c r="L12" s="36">
        <v>205.05129402777777</v>
      </c>
      <c r="M12" s="36">
        <v>205.05129402777777</v>
      </c>
      <c r="N12" s="36">
        <v>205.05129402777777</v>
      </c>
      <c r="O12" s="36">
        <v>205.05129402777777</v>
      </c>
      <c r="P12" s="36">
        <v>205.05129402777777</v>
      </c>
      <c r="Q12" s="36">
        <v>205.05129402777777</v>
      </c>
      <c r="R12" s="36">
        <v>205.05129402777777</v>
      </c>
      <c r="S12" s="36">
        <v>205.05129402777777</v>
      </c>
      <c r="T12" s="36">
        <v>205.05129402777777</v>
      </c>
      <c r="U12" s="36">
        <v>205.05129402777777</v>
      </c>
      <c r="V12" s="36">
        <v>205.05129402777777</v>
      </c>
      <c r="W12" s="36">
        <v>205.05129402777777</v>
      </c>
      <c r="X12" s="36">
        <v>205.05129402777777</v>
      </c>
      <c r="Y12" s="36">
        <v>205.05129402777777</v>
      </c>
      <c r="Z12" s="36">
        <v>205.05129402777777</v>
      </c>
      <c r="AA12" s="36">
        <v>205.05129402777777</v>
      </c>
      <c r="AB12" s="36">
        <v>205.05129402777777</v>
      </c>
      <c r="AC12" s="36">
        <v>205.05129402777777</v>
      </c>
      <c r="AD12" s="36">
        <v>205.05129402777777</v>
      </c>
      <c r="AE12" s="36">
        <v>205.05129402777777</v>
      </c>
      <c r="AF12" s="36">
        <v>205.05129402777777</v>
      </c>
      <c r="AG12" s="36">
        <v>205.05129402777777</v>
      </c>
      <c r="AH12" s="36">
        <v>205.05129402777777</v>
      </c>
      <c r="AI12" s="36">
        <v>205.05129402777777</v>
      </c>
      <c r="AJ12" s="36">
        <v>205.05129402777777</v>
      </c>
      <c r="AK12" s="36">
        <v>205.05129402777777</v>
      </c>
      <c r="AL12" s="36">
        <v>205.05129402777777</v>
      </c>
      <c r="AM12" s="36">
        <v>205.05129402777777</v>
      </c>
      <c r="AN12" s="36">
        <v>205.05129402777777</v>
      </c>
      <c r="AO12" s="36">
        <v>205.05129402777777</v>
      </c>
      <c r="AP12" s="36">
        <v>205.05129402777777</v>
      </c>
      <c r="AQ12" s="36">
        <v>205.05129402777777</v>
      </c>
      <c r="AR12" s="36">
        <v>205.05129402777777</v>
      </c>
      <c r="AS12" s="36">
        <v>205.05129402777777</v>
      </c>
      <c r="AT12" s="36">
        <v>205.05129402777777</v>
      </c>
      <c r="AU12" s="36">
        <v>205.05129402777777</v>
      </c>
      <c r="AV12" s="36">
        <v>205.05129402777777</v>
      </c>
      <c r="AW12" s="36">
        <v>205.05129402777777</v>
      </c>
      <c r="AX12" s="36">
        <v>205.05129402777777</v>
      </c>
      <c r="AY12" s="36">
        <v>205.05129402777777</v>
      </c>
      <c r="AZ12" s="36">
        <v>205.05129402777777</v>
      </c>
      <c r="BA12" s="36">
        <v>205.05129402777777</v>
      </c>
      <c r="BB12" s="36">
        <v>205.05129402777777</v>
      </c>
      <c r="BC12" s="36">
        <v>205.05129402777777</v>
      </c>
      <c r="BD12" s="36">
        <v>205.05129402777777</v>
      </c>
      <c r="BE12" s="36">
        <v>205.05129402777777</v>
      </c>
      <c r="BF12" s="36">
        <v>205.05129402777777</v>
      </c>
      <c r="BG12" s="36">
        <v>205.05129402777777</v>
      </c>
      <c r="BH12" s="36">
        <v>205.05129402777777</v>
      </c>
      <c r="BI12" s="36">
        <v>205.05129402777777</v>
      </c>
      <c r="BJ12" s="36">
        <v>205.05129402777777</v>
      </c>
      <c r="BK12" s="36">
        <v>205.05129402777777</v>
      </c>
      <c r="BL12" s="36">
        <v>205.05129402777777</v>
      </c>
      <c r="BM12" s="36">
        <v>205.05129402777777</v>
      </c>
      <c r="BN12" s="36">
        <v>205.05129402777777</v>
      </c>
      <c r="BO12" s="36">
        <v>205.05129402777777</v>
      </c>
      <c r="BP12" s="36">
        <v>205.05129402777777</v>
      </c>
      <c r="BQ12" s="36">
        <v>205.05129402777777</v>
      </c>
      <c r="BR12" s="36">
        <v>205.05129402777777</v>
      </c>
      <c r="BS12" s="36">
        <v>205.05129402777777</v>
      </c>
      <c r="BT12" s="36">
        <v>205.05129402777777</v>
      </c>
      <c r="BU12" s="36">
        <v>205.05129402777777</v>
      </c>
      <c r="BV12" s="36">
        <v>205.05129402777777</v>
      </c>
      <c r="BW12" s="36">
        <v>205.05129402777777</v>
      </c>
      <c r="BX12" s="36">
        <v>205.05129402777777</v>
      </c>
      <c r="BY12" s="36">
        <v>205.05129402777777</v>
      </c>
      <c r="BZ12" s="36">
        <v>205.05129402777777</v>
      </c>
      <c r="CA12" s="36">
        <v>205.05129402777777</v>
      </c>
      <c r="CB12" s="36">
        <v>205.05129402777777</v>
      </c>
      <c r="CC12" s="36">
        <v>205.05129402777777</v>
      </c>
      <c r="CD12" s="36">
        <v>205.05129402777777</v>
      </c>
      <c r="CE12" s="36">
        <v>205.05129402777777</v>
      </c>
      <c r="CF12" s="36">
        <v>205.05129402777777</v>
      </c>
      <c r="CG12" s="36">
        <v>205.05129402777777</v>
      </c>
      <c r="CH12" s="36">
        <v>205.05129402777777</v>
      </c>
      <c r="CI12" s="36">
        <v>205.05129402777777</v>
      </c>
      <c r="CJ12" s="36">
        <v>205.05129402777777</v>
      </c>
      <c r="CK12" s="36">
        <v>205.05129402777777</v>
      </c>
      <c r="CL12" s="36">
        <v>205.05129402777777</v>
      </c>
      <c r="CM12" s="36">
        <v>205.05129402777777</v>
      </c>
      <c r="CN12" s="36">
        <v>205.05129402777777</v>
      </c>
      <c r="CO12" s="36">
        <v>205.05129402777777</v>
      </c>
      <c r="CP12" s="36">
        <v>205.05129402777777</v>
      </c>
      <c r="CQ12" s="36">
        <v>205.05129402777777</v>
      </c>
      <c r="CR12" s="36">
        <v>205.05129402777777</v>
      </c>
      <c r="CS12" s="37">
        <v>205.05129402777777</v>
      </c>
      <c r="CT12" s="30">
        <f t="shared" si="3"/>
        <v>19684.924226666677</v>
      </c>
      <c r="CU12" s="152"/>
      <c r="CW12" s="140"/>
    </row>
    <row r="13" spans="1:102">
      <c r="A13" s="38" t="s">
        <v>41</v>
      </c>
      <c r="B13" s="39">
        <f t="shared" ref="B13:AG13" si="6">SUM(B14:B14)</f>
        <v>2123.17</v>
      </c>
      <c r="C13" s="40">
        <f t="shared" si="6"/>
        <v>2123.17</v>
      </c>
      <c r="D13" s="40">
        <f t="shared" si="6"/>
        <v>2123.17</v>
      </c>
      <c r="E13" s="40">
        <f t="shared" si="6"/>
        <v>2123.17</v>
      </c>
      <c r="F13" s="40">
        <f t="shared" si="6"/>
        <v>2122.91</v>
      </c>
      <c r="G13" s="40">
        <f t="shared" si="6"/>
        <v>2122.91</v>
      </c>
      <c r="H13" s="40">
        <f t="shared" si="6"/>
        <v>2122.91</v>
      </c>
      <c r="I13" s="40">
        <f t="shared" si="6"/>
        <v>2122.91</v>
      </c>
      <c r="J13" s="40">
        <f t="shared" si="6"/>
        <v>2122.9699999999998</v>
      </c>
      <c r="K13" s="40">
        <f t="shared" si="6"/>
        <v>2122.9699999999998</v>
      </c>
      <c r="L13" s="40">
        <f t="shared" si="6"/>
        <v>2123.21</v>
      </c>
      <c r="M13" s="40">
        <f t="shared" si="6"/>
        <v>2123.21</v>
      </c>
      <c r="N13" s="40">
        <f t="shared" si="6"/>
        <v>2123.21</v>
      </c>
      <c r="O13" s="40">
        <f t="shared" si="6"/>
        <v>2123.21</v>
      </c>
      <c r="P13" s="40">
        <f t="shared" si="6"/>
        <v>2123.21</v>
      </c>
      <c r="Q13" s="40">
        <f t="shared" si="6"/>
        <v>2123.21</v>
      </c>
      <c r="R13" s="40">
        <f t="shared" si="6"/>
        <v>2123.6999999999998</v>
      </c>
      <c r="S13" s="40">
        <f t="shared" si="6"/>
        <v>2123.6999999999998</v>
      </c>
      <c r="T13" s="40">
        <f t="shared" si="6"/>
        <v>2123.6999999999998</v>
      </c>
      <c r="U13" s="40">
        <f t="shared" si="6"/>
        <v>2123.6999999999998</v>
      </c>
      <c r="V13" s="40">
        <f t="shared" si="6"/>
        <v>2123.6999999999998</v>
      </c>
      <c r="W13" s="40">
        <f t="shared" si="6"/>
        <v>2123.6999999999998</v>
      </c>
      <c r="X13" s="40">
        <f t="shared" si="6"/>
        <v>2123.6999999999998</v>
      </c>
      <c r="Y13" s="40">
        <f t="shared" si="6"/>
        <v>2124.12</v>
      </c>
      <c r="Z13" s="40">
        <f t="shared" si="6"/>
        <v>2124.12</v>
      </c>
      <c r="AA13" s="40">
        <f t="shared" si="6"/>
        <v>2124.12</v>
      </c>
      <c r="AB13" s="40">
        <f t="shared" si="6"/>
        <v>2124.12</v>
      </c>
      <c r="AC13" s="40">
        <f t="shared" si="6"/>
        <v>2124.12</v>
      </c>
      <c r="AD13" s="40">
        <f t="shared" si="6"/>
        <v>2124.0100000000002</v>
      </c>
      <c r="AE13" s="40">
        <f t="shared" si="6"/>
        <v>2124.0100000000002</v>
      </c>
      <c r="AF13" s="40">
        <f t="shared" si="6"/>
        <v>2124.0100000000002</v>
      </c>
      <c r="AG13" s="40">
        <f t="shared" si="6"/>
        <v>2124.0100000000002</v>
      </c>
      <c r="AH13" s="40">
        <f t="shared" ref="AH13:BM13" si="7">SUM(AH14:AH14)</f>
        <v>2118.9699999999998</v>
      </c>
      <c r="AI13" s="40">
        <f t="shared" si="7"/>
        <v>2118.9699999999998</v>
      </c>
      <c r="AJ13" s="40">
        <f t="shared" si="7"/>
        <v>2119.04</v>
      </c>
      <c r="AK13" s="40">
        <f t="shared" si="7"/>
        <v>2119.04</v>
      </c>
      <c r="AL13" s="40">
        <f t="shared" si="7"/>
        <v>2105.56</v>
      </c>
      <c r="AM13" s="40">
        <f t="shared" si="7"/>
        <v>2090.8200000000002</v>
      </c>
      <c r="AN13" s="40">
        <f t="shared" si="7"/>
        <v>2049.2399999999998</v>
      </c>
      <c r="AO13" s="40">
        <f t="shared" si="7"/>
        <v>2049.35</v>
      </c>
      <c r="AP13" s="40">
        <f t="shared" si="7"/>
        <v>2049.7600000000002</v>
      </c>
      <c r="AQ13" s="40">
        <f t="shared" si="7"/>
        <v>2049.94</v>
      </c>
      <c r="AR13" s="40">
        <f t="shared" si="7"/>
        <v>2055.1</v>
      </c>
      <c r="AS13" s="40">
        <f t="shared" si="7"/>
        <v>2055.1</v>
      </c>
      <c r="AT13" s="40">
        <f t="shared" si="7"/>
        <v>2055.1</v>
      </c>
      <c r="AU13" s="40">
        <f t="shared" si="7"/>
        <v>2055.1</v>
      </c>
      <c r="AV13" s="40">
        <f t="shared" si="7"/>
        <v>2055.1</v>
      </c>
      <c r="AW13" s="40">
        <f t="shared" si="7"/>
        <v>2055.1</v>
      </c>
      <c r="AX13" s="40">
        <f t="shared" si="7"/>
        <v>2055.1</v>
      </c>
      <c r="AY13" s="40">
        <f t="shared" si="7"/>
        <v>2055.1</v>
      </c>
      <c r="AZ13" s="40">
        <f t="shared" si="7"/>
        <v>2055.5700000000002</v>
      </c>
      <c r="BA13" s="40">
        <f t="shared" si="7"/>
        <v>2055.37</v>
      </c>
      <c r="BB13" s="40">
        <f t="shared" si="7"/>
        <v>2055.37</v>
      </c>
      <c r="BC13" s="40">
        <f t="shared" si="7"/>
        <v>2055.37</v>
      </c>
      <c r="BD13" s="40">
        <f t="shared" si="7"/>
        <v>2055.4299999999998</v>
      </c>
      <c r="BE13" s="40">
        <f t="shared" si="7"/>
        <v>2055.4299999999998</v>
      </c>
      <c r="BF13" s="40">
        <f t="shared" si="7"/>
        <v>2055.4299999999998</v>
      </c>
      <c r="BG13" s="40">
        <f t="shared" si="7"/>
        <v>2055.4299999999998</v>
      </c>
      <c r="BH13" s="40">
        <f t="shared" si="7"/>
        <v>2055.4299999999998</v>
      </c>
      <c r="BI13" s="40">
        <f t="shared" si="7"/>
        <v>2055.29</v>
      </c>
      <c r="BJ13" s="40">
        <f t="shared" si="7"/>
        <v>2054.61</v>
      </c>
      <c r="BK13" s="40">
        <f t="shared" si="7"/>
        <v>2054.61</v>
      </c>
      <c r="BL13" s="40">
        <f t="shared" si="7"/>
        <v>2054.61</v>
      </c>
      <c r="BM13" s="40">
        <f t="shared" si="7"/>
        <v>2054.61</v>
      </c>
      <c r="BN13" s="40">
        <f t="shared" ref="BN13:CS13" si="8">SUM(BN14:BN14)</f>
        <v>2054.61</v>
      </c>
      <c r="BO13" s="40">
        <f t="shared" si="8"/>
        <v>2054.61</v>
      </c>
      <c r="BP13" s="40">
        <f t="shared" si="8"/>
        <v>2049.64</v>
      </c>
      <c r="BQ13" s="40">
        <f t="shared" si="8"/>
        <v>2049.64</v>
      </c>
      <c r="BR13" s="40">
        <f t="shared" si="8"/>
        <v>2049.2199999999998</v>
      </c>
      <c r="BS13" s="40">
        <f t="shared" si="8"/>
        <v>2049.4499999999998</v>
      </c>
      <c r="BT13" s="40">
        <f t="shared" si="8"/>
        <v>2049.98</v>
      </c>
      <c r="BU13" s="40">
        <f t="shared" si="8"/>
        <v>2049.98</v>
      </c>
      <c r="BV13" s="40">
        <f t="shared" si="8"/>
        <v>2043.05</v>
      </c>
      <c r="BW13" s="40">
        <f t="shared" si="8"/>
        <v>2043.05</v>
      </c>
      <c r="BX13" s="40">
        <f t="shared" si="8"/>
        <v>2044.98</v>
      </c>
      <c r="BY13" s="40">
        <f t="shared" si="8"/>
        <v>2044.75</v>
      </c>
      <c r="BZ13" s="40">
        <f t="shared" si="8"/>
        <v>2044.69</v>
      </c>
      <c r="CA13" s="40">
        <f t="shared" si="8"/>
        <v>2044.69</v>
      </c>
      <c r="CB13" s="40">
        <f t="shared" si="8"/>
        <v>2044.15</v>
      </c>
      <c r="CC13" s="40">
        <f t="shared" si="8"/>
        <v>2044.15</v>
      </c>
      <c r="CD13" s="40">
        <f t="shared" si="8"/>
        <v>2044.52</v>
      </c>
      <c r="CE13" s="40">
        <f t="shared" si="8"/>
        <v>2044.52</v>
      </c>
      <c r="CF13" s="40">
        <f t="shared" si="8"/>
        <v>2040.95</v>
      </c>
      <c r="CG13" s="40">
        <f t="shared" si="8"/>
        <v>2040.95</v>
      </c>
      <c r="CH13" s="40">
        <f t="shared" si="8"/>
        <v>2040.95</v>
      </c>
      <c r="CI13" s="40">
        <f t="shared" si="8"/>
        <v>2040.95</v>
      </c>
      <c r="CJ13" s="40">
        <f t="shared" si="8"/>
        <v>2041.44</v>
      </c>
      <c r="CK13" s="40">
        <f t="shared" si="8"/>
        <v>2041.44</v>
      </c>
      <c r="CL13" s="40">
        <f t="shared" si="8"/>
        <v>2043.01</v>
      </c>
      <c r="CM13" s="40">
        <f t="shared" si="8"/>
        <v>2043.48</v>
      </c>
      <c r="CN13" s="40">
        <f t="shared" si="8"/>
        <v>2039.61</v>
      </c>
      <c r="CO13" s="40">
        <f t="shared" si="8"/>
        <v>2039.94</v>
      </c>
      <c r="CP13" s="40">
        <f t="shared" si="8"/>
        <v>2032.08</v>
      </c>
      <c r="CQ13" s="40">
        <f t="shared" si="8"/>
        <v>2032.08</v>
      </c>
      <c r="CR13" s="40">
        <f t="shared" si="8"/>
        <v>2032.08</v>
      </c>
      <c r="CS13" s="41">
        <f t="shared" si="8"/>
        <v>2032.08</v>
      </c>
      <c r="CT13" s="146">
        <f t="shared" si="3"/>
        <v>199426.82999999996</v>
      </c>
      <c r="CU13" s="150"/>
      <c r="CW13" s="140"/>
    </row>
    <row r="14" spans="1:102">
      <c r="A14" s="30" t="s">
        <v>12</v>
      </c>
      <c r="B14" s="42">
        <v>2123.17</v>
      </c>
      <c r="C14" s="43">
        <v>2123.17</v>
      </c>
      <c r="D14" s="43">
        <v>2123.17</v>
      </c>
      <c r="E14" s="43">
        <v>2123.17</v>
      </c>
      <c r="F14" s="43">
        <v>2122.91</v>
      </c>
      <c r="G14" s="43">
        <v>2122.91</v>
      </c>
      <c r="H14" s="43">
        <v>2122.91</v>
      </c>
      <c r="I14" s="43">
        <v>2122.91</v>
      </c>
      <c r="J14" s="43">
        <v>2122.9699999999998</v>
      </c>
      <c r="K14" s="43">
        <v>2122.9699999999998</v>
      </c>
      <c r="L14" s="43">
        <v>2123.21</v>
      </c>
      <c r="M14" s="43">
        <v>2123.21</v>
      </c>
      <c r="N14" s="43">
        <v>2123.21</v>
      </c>
      <c r="O14" s="43">
        <v>2123.21</v>
      </c>
      <c r="P14" s="43">
        <v>2123.21</v>
      </c>
      <c r="Q14" s="43">
        <v>2123.21</v>
      </c>
      <c r="R14" s="43">
        <v>2123.6999999999998</v>
      </c>
      <c r="S14" s="43">
        <v>2123.6999999999998</v>
      </c>
      <c r="T14" s="43">
        <v>2123.6999999999998</v>
      </c>
      <c r="U14" s="43">
        <v>2123.6999999999998</v>
      </c>
      <c r="V14" s="43">
        <v>2123.6999999999998</v>
      </c>
      <c r="W14" s="43">
        <v>2123.6999999999998</v>
      </c>
      <c r="X14" s="43">
        <v>2123.6999999999998</v>
      </c>
      <c r="Y14" s="43">
        <v>2124.12</v>
      </c>
      <c r="Z14" s="43">
        <v>2124.12</v>
      </c>
      <c r="AA14" s="43">
        <v>2124.12</v>
      </c>
      <c r="AB14" s="43">
        <v>2124.12</v>
      </c>
      <c r="AC14" s="43">
        <v>2124.12</v>
      </c>
      <c r="AD14" s="43">
        <v>2124.0100000000002</v>
      </c>
      <c r="AE14" s="43">
        <v>2124.0100000000002</v>
      </c>
      <c r="AF14" s="43">
        <v>2124.0100000000002</v>
      </c>
      <c r="AG14" s="43">
        <v>2124.0100000000002</v>
      </c>
      <c r="AH14" s="43">
        <v>2118.9699999999998</v>
      </c>
      <c r="AI14" s="43">
        <v>2118.9699999999998</v>
      </c>
      <c r="AJ14" s="43">
        <v>2119.04</v>
      </c>
      <c r="AK14" s="43">
        <v>2119.04</v>
      </c>
      <c r="AL14" s="43">
        <v>2105.56</v>
      </c>
      <c r="AM14" s="43">
        <v>2090.8200000000002</v>
      </c>
      <c r="AN14" s="43">
        <v>2049.2399999999998</v>
      </c>
      <c r="AO14" s="43">
        <v>2049.35</v>
      </c>
      <c r="AP14" s="43">
        <v>2049.7600000000002</v>
      </c>
      <c r="AQ14" s="43">
        <v>2049.94</v>
      </c>
      <c r="AR14" s="43">
        <v>2055.1</v>
      </c>
      <c r="AS14" s="43">
        <v>2055.1</v>
      </c>
      <c r="AT14" s="43">
        <v>2055.1</v>
      </c>
      <c r="AU14" s="43">
        <v>2055.1</v>
      </c>
      <c r="AV14" s="43">
        <v>2055.1</v>
      </c>
      <c r="AW14" s="43">
        <v>2055.1</v>
      </c>
      <c r="AX14" s="43">
        <v>2055.1</v>
      </c>
      <c r="AY14" s="43">
        <v>2055.1</v>
      </c>
      <c r="AZ14" s="43">
        <v>2055.5700000000002</v>
      </c>
      <c r="BA14" s="43">
        <v>2055.37</v>
      </c>
      <c r="BB14" s="43">
        <v>2055.37</v>
      </c>
      <c r="BC14" s="43">
        <v>2055.37</v>
      </c>
      <c r="BD14" s="43">
        <v>2055.4299999999998</v>
      </c>
      <c r="BE14" s="43">
        <v>2055.4299999999998</v>
      </c>
      <c r="BF14" s="43">
        <v>2055.4299999999998</v>
      </c>
      <c r="BG14" s="43">
        <v>2055.4299999999998</v>
      </c>
      <c r="BH14" s="43">
        <v>2055.4299999999998</v>
      </c>
      <c r="BI14" s="43">
        <v>2055.29</v>
      </c>
      <c r="BJ14" s="43">
        <v>2054.61</v>
      </c>
      <c r="BK14" s="43">
        <v>2054.61</v>
      </c>
      <c r="BL14" s="43">
        <v>2054.61</v>
      </c>
      <c r="BM14" s="43">
        <v>2054.61</v>
      </c>
      <c r="BN14" s="43">
        <v>2054.61</v>
      </c>
      <c r="BO14" s="43">
        <v>2054.61</v>
      </c>
      <c r="BP14" s="43">
        <v>2049.64</v>
      </c>
      <c r="BQ14" s="43">
        <v>2049.64</v>
      </c>
      <c r="BR14" s="43">
        <v>2049.2199999999998</v>
      </c>
      <c r="BS14" s="43">
        <v>2049.4499999999998</v>
      </c>
      <c r="BT14" s="43">
        <v>2049.98</v>
      </c>
      <c r="BU14" s="43">
        <v>2049.98</v>
      </c>
      <c r="BV14" s="43">
        <v>2043.05</v>
      </c>
      <c r="BW14" s="43">
        <v>2043.05</v>
      </c>
      <c r="BX14" s="43">
        <v>2044.98</v>
      </c>
      <c r="BY14" s="43">
        <v>2044.75</v>
      </c>
      <c r="BZ14" s="43">
        <v>2044.69</v>
      </c>
      <c r="CA14" s="43">
        <v>2044.69</v>
      </c>
      <c r="CB14" s="43">
        <v>2044.15</v>
      </c>
      <c r="CC14" s="43">
        <v>2044.15</v>
      </c>
      <c r="CD14" s="43">
        <v>2044.52</v>
      </c>
      <c r="CE14" s="43">
        <v>2044.52</v>
      </c>
      <c r="CF14" s="43">
        <v>2040.95</v>
      </c>
      <c r="CG14" s="43">
        <v>2040.95</v>
      </c>
      <c r="CH14" s="43">
        <v>2040.95</v>
      </c>
      <c r="CI14" s="43">
        <v>2040.95</v>
      </c>
      <c r="CJ14" s="43">
        <v>2041.44</v>
      </c>
      <c r="CK14" s="43">
        <v>2041.44</v>
      </c>
      <c r="CL14" s="43">
        <v>2043.01</v>
      </c>
      <c r="CM14" s="43">
        <v>2043.48</v>
      </c>
      <c r="CN14" s="43">
        <v>2039.61</v>
      </c>
      <c r="CO14" s="43">
        <v>2039.94</v>
      </c>
      <c r="CP14" s="43">
        <v>2032.08</v>
      </c>
      <c r="CQ14" s="43">
        <v>2032.08</v>
      </c>
      <c r="CR14" s="43">
        <v>2032.08</v>
      </c>
      <c r="CS14" s="44">
        <v>2032.08</v>
      </c>
      <c r="CT14" s="30">
        <f t="shared" si="3"/>
        <v>199426.82999999996</v>
      </c>
      <c r="CU14" s="152"/>
      <c r="CW14" s="140"/>
    </row>
    <row r="15" spans="1:102">
      <c r="A15" s="38" t="s">
        <v>42</v>
      </c>
      <c r="B15" s="39">
        <f>SUM(B16:B19)</f>
        <v>1970.45</v>
      </c>
      <c r="C15" s="40">
        <f t="shared" ref="C15:BN15" si="9">SUM(C16:C19)</f>
        <v>1970.45</v>
      </c>
      <c r="D15" s="40">
        <f t="shared" si="9"/>
        <v>1970.45</v>
      </c>
      <c r="E15" s="40">
        <f t="shared" si="9"/>
        <v>1970.45</v>
      </c>
      <c r="F15" s="40">
        <f t="shared" si="9"/>
        <v>1970.45</v>
      </c>
      <c r="G15" s="40">
        <f t="shared" si="9"/>
        <v>1970.45</v>
      </c>
      <c r="H15" s="40">
        <f t="shared" si="9"/>
        <v>1970.45</v>
      </c>
      <c r="I15" s="40">
        <f t="shared" si="9"/>
        <v>1970.45</v>
      </c>
      <c r="J15" s="40">
        <f t="shared" si="9"/>
        <v>1970.45</v>
      </c>
      <c r="K15" s="40">
        <f t="shared" si="9"/>
        <v>1970.45</v>
      </c>
      <c r="L15" s="40">
        <f t="shared" si="9"/>
        <v>1970.45</v>
      </c>
      <c r="M15" s="40">
        <f t="shared" si="9"/>
        <v>1970.45</v>
      </c>
      <c r="N15" s="40">
        <f t="shared" si="9"/>
        <v>1970.45</v>
      </c>
      <c r="O15" s="40">
        <f t="shared" si="9"/>
        <v>1970.45</v>
      </c>
      <c r="P15" s="40">
        <f t="shared" si="9"/>
        <v>1970.45</v>
      </c>
      <c r="Q15" s="40">
        <f t="shared" si="9"/>
        <v>1970.45</v>
      </c>
      <c r="R15" s="40">
        <f t="shared" si="9"/>
        <v>1970.45</v>
      </c>
      <c r="S15" s="40">
        <f t="shared" si="9"/>
        <v>1970.45</v>
      </c>
      <c r="T15" s="40">
        <f t="shared" si="9"/>
        <v>1970.45</v>
      </c>
      <c r="U15" s="40">
        <f t="shared" si="9"/>
        <v>1970.45</v>
      </c>
      <c r="V15" s="40">
        <f t="shared" si="9"/>
        <v>1970.45</v>
      </c>
      <c r="W15" s="40">
        <f t="shared" si="9"/>
        <v>1970.45</v>
      </c>
      <c r="X15" s="40">
        <f t="shared" si="9"/>
        <v>1970.45</v>
      </c>
      <c r="Y15" s="40">
        <f t="shared" si="9"/>
        <v>1970.45</v>
      </c>
      <c r="Z15" s="40">
        <f t="shared" si="9"/>
        <v>1970.45</v>
      </c>
      <c r="AA15" s="40">
        <f t="shared" si="9"/>
        <v>1970.45</v>
      </c>
      <c r="AB15" s="40">
        <f t="shared" si="9"/>
        <v>1970.45</v>
      </c>
      <c r="AC15" s="40">
        <f t="shared" si="9"/>
        <v>1970.45</v>
      </c>
      <c r="AD15" s="40">
        <f t="shared" si="9"/>
        <v>1970.45</v>
      </c>
      <c r="AE15" s="40">
        <f t="shared" si="9"/>
        <v>1970.45</v>
      </c>
      <c r="AF15" s="40">
        <f t="shared" si="9"/>
        <v>1970.45</v>
      </c>
      <c r="AG15" s="40">
        <f t="shared" si="9"/>
        <v>1970.45</v>
      </c>
      <c r="AH15" s="40">
        <f t="shared" si="9"/>
        <v>1970.45</v>
      </c>
      <c r="AI15" s="40">
        <f t="shared" si="9"/>
        <v>1970.45</v>
      </c>
      <c r="AJ15" s="40">
        <f t="shared" si="9"/>
        <v>1970.45</v>
      </c>
      <c r="AK15" s="40">
        <f t="shared" si="9"/>
        <v>1970.45</v>
      </c>
      <c r="AL15" s="40">
        <f t="shared" si="9"/>
        <v>1970.45</v>
      </c>
      <c r="AM15" s="40">
        <f t="shared" si="9"/>
        <v>1970.45</v>
      </c>
      <c r="AN15" s="40">
        <f t="shared" si="9"/>
        <v>1970.45</v>
      </c>
      <c r="AO15" s="40">
        <f t="shared" si="9"/>
        <v>1970.45</v>
      </c>
      <c r="AP15" s="40">
        <f t="shared" si="9"/>
        <v>1970.45</v>
      </c>
      <c r="AQ15" s="40">
        <f t="shared" si="9"/>
        <v>1970.45</v>
      </c>
      <c r="AR15" s="40">
        <f t="shared" si="9"/>
        <v>1970.45</v>
      </c>
      <c r="AS15" s="40">
        <f t="shared" si="9"/>
        <v>1970.45</v>
      </c>
      <c r="AT15" s="40">
        <f t="shared" si="9"/>
        <v>1970.45</v>
      </c>
      <c r="AU15" s="40">
        <f t="shared" si="9"/>
        <v>1970.45</v>
      </c>
      <c r="AV15" s="40">
        <f t="shared" si="9"/>
        <v>1970.45</v>
      </c>
      <c r="AW15" s="40">
        <f t="shared" si="9"/>
        <v>1970.45</v>
      </c>
      <c r="AX15" s="40">
        <f t="shared" si="9"/>
        <v>1970.45</v>
      </c>
      <c r="AY15" s="40">
        <f t="shared" si="9"/>
        <v>1970.45</v>
      </c>
      <c r="AZ15" s="40">
        <f t="shared" si="9"/>
        <v>1970.45</v>
      </c>
      <c r="BA15" s="40">
        <f t="shared" si="9"/>
        <v>1970.45</v>
      </c>
      <c r="BB15" s="40">
        <f t="shared" si="9"/>
        <v>1970.45</v>
      </c>
      <c r="BC15" s="40">
        <f t="shared" si="9"/>
        <v>1970.45</v>
      </c>
      <c r="BD15" s="40">
        <f t="shared" si="9"/>
        <v>1970.45</v>
      </c>
      <c r="BE15" s="40">
        <f t="shared" si="9"/>
        <v>1970.45</v>
      </c>
      <c r="BF15" s="40">
        <f t="shared" si="9"/>
        <v>1970.45</v>
      </c>
      <c r="BG15" s="40">
        <f t="shared" si="9"/>
        <v>1970.45</v>
      </c>
      <c r="BH15" s="40">
        <f t="shared" si="9"/>
        <v>1970.45</v>
      </c>
      <c r="BI15" s="40">
        <f t="shared" si="9"/>
        <v>1970.45</v>
      </c>
      <c r="BJ15" s="40">
        <f t="shared" si="9"/>
        <v>1970.45</v>
      </c>
      <c r="BK15" s="40">
        <f t="shared" si="9"/>
        <v>1970.45</v>
      </c>
      <c r="BL15" s="40">
        <f t="shared" si="9"/>
        <v>1970.45</v>
      </c>
      <c r="BM15" s="40">
        <f t="shared" si="9"/>
        <v>1970.45</v>
      </c>
      <c r="BN15" s="40">
        <f t="shared" si="9"/>
        <v>1970.45</v>
      </c>
      <c r="BO15" s="40">
        <f t="shared" ref="BO15:CS15" si="10">SUM(BO16:BO19)</f>
        <v>1970.45</v>
      </c>
      <c r="BP15" s="40">
        <f t="shared" si="10"/>
        <v>1970.45</v>
      </c>
      <c r="BQ15" s="40">
        <f t="shared" si="10"/>
        <v>1970.45</v>
      </c>
      <c r="BR15" s="40">
        <f t="shared" si="10"/>
        <v>1970.45</v>
      </c>
      <c r="BS15" s="40">
        <f t="shared" si="10"/>
        <v>1970.45</v>
      </c>
      <c r="BT15" s="40">
        <f t="shared" si="10"/>
        <v>1970.45</v>
      </c>
      <c r="BU15" s="40">
        <f t="shared" si="10"/>
        <v>1970.45</v>
      </c>
      <c r="BV15" s="40">
        <f t="shared" si="10"/>
        <v>1970.45</v>
      </c>
      <c r="BW15" s="40">
        <f t="shared" si="10"/>
        <v>1970.45</v>
      </c>
      <c r="BX15" s="40">
        <f t="shared" si="10"/>
        <v>1970.45</v>
      </c>
      <c r="BY15" s="40">
        <f t="shared" si="10"/>
        <v>1970.45</v>
      </c>
      <c r="BZ15" s="40">
        <f t="shared" si="10"/>
        <v>1970.45</v>
      </c>
      <c r="CA15" s="40">
        <f t="shared" si="10"/>
        <v>1970.45</v>
      </c>
      <c r="CB15" s="40">
        <f t="shared" si="10"/>
        <v>1970.45</v>
      </c>
      <c r="CC15" s="40">
        <f t="shared" si="10"/>
        <v>1970.45</v>
      </c>
      <c r="CD15" s="40">
        <f t="shared" si="10"/>
        <v>1970.45</v>
      </c>
      <c r="CE15" s="40">
        <f t="shared" si="10"/>
        <v>1970.45</v>
      </c>
      <c r="CF15" s="40">
        <f t="shared" si="10"/>
        <v>1970.45</v>
      </c>
      <c r="CG15" s="40">
        <f t="shared" si="10"/>
        <v>1970.45</v>
      </c>
      <c r="CH15" s="40">
        <f t="shared" si="10"/>
        <v>1970.45</v>
      </c>
      <c r="CI15" s="40">
        <f t="shared" si="10"/>
        <v>1970.45</v>
      </c>
      <c r="CJ15" s="40">
        <f t="shared" si="10"/>
        <v>1970.45</v>
      </c>
      <c r="CK15" s="40">
        <f t="shared" si="10"/>
        <v>1970.45</v>
      </c>
      <c r="CL15" s="40">
        <f t="shared" si="10"/>
        <v>1970.45</v>
      </c>
      <c r="CM15" s="40">
        <f t="shared" si="10"/>
        <v>1970.45</v>
      </c>
      <c r="CN15" s="40">
        <f t="shared" si="10"/>
        <v>1970.45</v>
      </c>
      <c r="CO15" s="40">
        <f t="shared" si="10"/>
        <v>1970.45</v>
      </c>
      <c r="CP15" s="40">
        <f t="shared" si="10"/>
        <v>1970.45</v>
      </c>
      <c r="CQ15" s="40">
        <f t="shared" si="10"/>
        <v>1970.45</v>
      </c>
      <c r="CR15" s="40">
        <f t="shared" si="10"/>
        <v>1970.45</v>
      </c>
      <c r="CS15" s="41">
        <f t="shared" si="10"/>
        <v>1970.45</v>
      </c>
      <c r="CT15" s="38">
        <f t="shared" si="3"/>
        <v>189163.20000000022</v>
      </c>
      <c r="CU15" s="150"/>
      <c r="CW15" s="140"/>
    </row>
    <row r="16" spans="1:102">
      <c r="A16" s="30" t="s">
        <v>43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3"/>
        <v>108576</v>
      </c>
      <c r="CU16" s="152"/>
      <c r="CW16" s="140"/>
    </row>
    <row r="17" spans="1:102">
      <c r="A17" s="47" t="s">
        <v>44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3"/>
        <v>25867.200000000044</v>
      </c>
      <c r="CU17" s="152"/>
      <c r="CV17" s="163"/>
      <c r="CW17" s="140"/>
    </row>
    <row r="18" spans="1:102">
      <c r="A18" s="47" t="s">
        <v>45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3"/>
        <v>54720</v>
      </c>
      <c r="CU18" s="152"/>
      <c r="CV18" s="163"/>
      <c r="CW18" s="140"/>
    </row>
    <row r="19" spans="1:102" hidden="1">
      <c r="A19" s="51" t="s">
        <v>46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3"/>
        <v>0</v>
      </c>
      <c r="CU19" s="152"/>
      <c r="CV19" s="164"/>
      <c r="CW19" s="140"/>
      <c r="CX19" s="235"/>
    </row>
    <row r="20" spans="1:102">
      <c r="A20" s="52" t="s">
        <v>47</v>
      </c>
      <c r="B20" s="53">
        <f t="shared" ref="B20:AG20" si="11">SUM(B21:B24)</f>
        <v>137.37</v>
      </c>
      <c r="C20" s="54">
        <f t="shared" si="11"/>
        <v>137.13</v>
      </c>
      <c r="D20" s="54">
        <f t="shared" si="11"/>
        <v>136.66</v>
      </c>
      <c r="E20" s="54">
        <f t="shared" si="11"/>
        <v>136.43</v>
      </c>
      <c r="F20" s="54">
        <f t="shared" si="11"/>
        <v>137</v>
      </c>
      <c r="G20" s="54">
        <f t="shared" si="11"/>
        <v>138.06</v>
      </c>
      <c r="H20" s="54">
        <f t="shared" si="11"/>
        <v>138.03</v>
      </c>
      <c r="I20" s="54">
        <f t="shared" si="11"/>
        <v>138.94</v>
      </c>
      <c r="J20" s="54">
        <f t="shared" si="11"/>
        <v>137.79</v>
      </c>
      <c r="K20" s="54">
        <f t="shared" si="11"/>
        <v>137.74</v>
      </c>
      <c r="L20" s="54">
        <f t="shared" si="11"/>
        <v>137.91</v>
      </c>
      <c r="M20" s="54">
        <f t="shared" si="11"/>
        <v>137.93</v>
      </c>
      <c r="N20" s="54">
        <f t="shared" si="11"/>
        <v>138.16</v>
      </c>
      <c r="O20" s="54">
        <f t="shared" si="11"/>
        <v>137.1</v>
      </c>
      <c r="P20" s="54">
        <f t="shared" si="11"/>
        <v>136.85999999999999</v>
      </c>
      <c r="Q20" s="54">
        <f t="shared" si="11"/>
        <v>136.79999999999998</v>
      </c>
      <c r="R20" s="54">
        <f t="shared" si="11"/>
        <v>136.91999999999999</v>
      </c>
      <c r="S20" s="54">
        <f t="shared" si="11"/>
        <v>136.54</v>
      </c>
      <c r="T20" s="54">
        <f t="shared" si="11"/>
        <v>136.44999999999999</v>
      </c>
      <c r="U20" s="54">
        <f t="shared" si="11"/>
        <v>136.1</v>
      </c>
      <c r="V20" s="54">
        <f t="shared" si="11"/>
        <v>137.29</v>
      </c>
      <c r="W20" s="54">
        <f t="shared" si="11"/>
        <v>136.79</v>
      </c>
      <c r="X20" s="54">
        <f t="shared" si="11"/>
        <v>3645.69</v>
      </c>
      <c r="Y20" s="54">
        <f t="shared" si="11"/>
        <v>3647.68</v>
      </c>
      <c r="Z20" s="54">
        <f t="shared" si="11"/>
        <v>3648.4500000000003</v>
      </c>
      <c r="AA20" s="54">
        <f t="shared" si="11"/>
        <v>3668.3900000000003</v>
      </c>
      <c r="AB20" s="54">
        <f t="shared" si="11"/>
        <v>3698.28</v>
      </c>
      <c r="AC20" s="54">
        <f t="shared" si="11"/>
        <v>3748.3199999999997</v>
      </c>
      <c r="AD20" s="54">
        <f t="shared" si="11"/>
        <v>3813.46</v>
      </c>
      <c r="AE20" s="54">
        <f t="shared" si="11"/>
        <v>3889.1600000000003</v>
      </c>
      <c r="AF20" s="54">
        <f t="shared" si="11"/>
        <v>3994.01</v>
      </c>
      <c r="AG20" s="54">
        <f t="shared" si="11"/>
        <v>4109.46</v>
      </c>
      <c r="AH20" s="54">
        <f t="shared" ref="AH20:BM20" si="12">SUM(AH21:AH24)</f>
        <v>4210.42</v>
      </c>
      <c r="AI20" s="54">
        <f t="shared" si="12"/>
        <v>4351.5700000000006</v>
      </c>
      <c r="AJ20" s="54">
        <f t="shared" si="12"/>
        <v>4466.96</v>
      </c>
      <c r="AK20" s="54">
        <f t="shared" si="12"/>
        <v>4590.8200000000006</v>
      </c>
      <c r="AL20" s="54">
        <f t="shared" si="12"/>
        <v>4708.9400000000005</v>
      </c>
      <c r="AM20" s="54">
        <f t="shared" si="12"/>
        <v>4810.6600000000008</v>
      </c>
      <c r="AN20" s="54">
        <f t="shared" si="12"/>
        <v>4922.8200000000006</v>
      </c>
      <c r="AO20" s="54">
        <f t="shared" si="12"/>
        <v>5020.37</v>
      </c>
      <c r="AP20" s="54">
        <f t="shared" si="12"/>
        <v>5091.2000000000007</v>
      </c>
      <c r="AQ20" s="54">
        <f t="shared" si="12"/>
        <v>5222.26</v>
      </c>
      <c r="AR20" s="54">
        <f t="shared" si="12"/>
        <v>5276.8600000000006</v>
      </c>
      <c r="AS20" s="54">
        <f t="shared" si="12"/>
        <v>5321.6800000000012</v>
      </c>
      <c r="AT20" s="54">
        <f t="shared" si="12"/>
        <v>5349.6200000000008</v>
      </c>
      <c r="AU20" s="54">
        <f t="shared" si="12"/>
        <v>5375.24</v>
      </c>
      <c r="AV20" s="54">
        <f t="shared" si="12"/>
        <v>5344.09</v>
      </c>
      <c r="AW20" s="54">
        <f t="shared" si="12"/>
        <v>5354.13</v>
      </c>
      <c r="AX20" s="54">
        <f t="shared" si="12"/>
        <v>5353.1900000000005</v>
      </c>
      <c r="AY20" s="54">
        <f t="shared" si="12"/>
        <v>5353.5</v>
      </c>
      <c r="AZ20" s="54">
        <f t="shared" si="12"/>
        <v>5387.93</v>
      </c>
      <c r="BA20" s="54">
        <f t="shared" si="12"/>
        <v>5383.5300000000007</v>
      </c>
      <c r="BB20" s="54">
        <f t="shared" si="12"/>
        <v>5380.93</v>
      </c>
      <c r="BC20" s="54">
        <f t="shared" si="12"/>
        <v>5359.1100000000006</v>
      </c>
      <c r="BD20" s="54">
        <f t="shared" si="12"/>
        <v>5336.27</v>
      </c>
      <c r="BE20" s="54">
        <f t="shared" si="12"/>
        <v>5316.76</v>
      </c>
      <c r="BF20" s="54">
        <f t="shared" si="12"/>
        <v>5284</v>
      </c>
      <c r="BG20" s="54">
        <f t="shared" si="12"/>
        <v>5249.17</v>
      </c>
      <c r="BH20" s="54">
        <f t="shared" si="12"/>
        <v>5197.68</v>
      </c>
      <c r="BI20" s="54">
        <f t="shared" si="12"/>
        <v>5121.22</v>
      </c>
      <c r="BJ20" s="54">
        <f t="shared" si="12"/>
        <v>5055.47</v>
      </c>
      <c r="BK20" s="54">
        <f t="shared" si="12"/>
        <v>4895.38</v>
      </c>
      <c r="BL20" s="54">
        <f t="shared" si="12"/>
        <v>4785.18</v>
      </c>
      <c r="BM20" s="54">
        <f t="shared" si="12"/>
        <v>4689.6400000000003</v>
      </c>
      <c r="BN20" s="54">
        <f t="shared" ref="BN20:CS20" si="13">SUM(BN21:BN24)</f>
        <v>4575.1000000000004</v>
      </c>
      <c r="BO20" s="54">
        <f t="shared" si="13"/>
        <v>4479.2700000000004</v>
      </c>
      <c r="BP20" s="54">
        <f t="shared" si="13"/>
        <v>4402.2700000000004</v>
      </c>
      <c r="BQ20" s="54">
        <f t="shared" si="13"/>
        <v>4296.1100000000006</v>
      </c>
      <c r="BR20" s="54">
        <f t="shared" si="13"/>
        <v>4193.16</v>
      </c>
      <c r="BS20" s="54">
        <f t="shared" si="13"/>
        <v>4076.52</v>
      </c>
      <c r="BT20" s="54">
        <f t="shared" si="13"/>
        <v>3971.38</v>
      </c>
      <c r="BU20" s="54">
        <f t="shared" si="13"/>
        <v>3882.54</v>
      </c>
      <c r="BV20" s="54">
        <f t="shared" si="13"/>
        <v>3807.09</v>
      </c>
      <c r="BW20" s="54">
        <f t="shared" si="13"/>
        <v>3741.3</v>
      </c>
      <c r="BX20" s="54">
        <f t="shared" si="13"/>
        <v>3686.97</v>
      </c>
      <c r="BY20" s="54">
        <f t="shared" si="13"/>
        <v>3654.26</v>
      </c>
      <c r="BZ20" s="54">
        <f t="shared" si="13"/>
        <v>146.20999999999998</v>
      </c>
      <c r="CA20" s="54">
        <f t="shared" si="13"/>
        <v>147.08999999999997</v>
      </c>
      <c r="CB20" s="54">
        <f t="shared" si="13"/>
        <v>145.43</v>
      </c>
      <c r="CC20" s="54">
        <f t="shared" si="13"/>
        <v>144.32999999999998</v>
      </c>
      <c r="CD20" s="54">
        <f t="shared" si="13"/>
        <v>145.04999999999998</v>
      </c>
      <c r="CE20" s="54">
        <f t="shared" si="13"/>
        <v>149.19</v>
      </c>
      <c r="CF20" s="54">
        <f t="shared" si="13"/>
        <v>148.78</v>
      </c>
      <c r="CG20" s="54">
        <f t="shared" si="13"/>
        <v>146.22999999999999</v>
      </c>
      <c r="CH20" s="54">
        <f t="shared" si="13"/>
        <v>147.16999999999999</v>
      </c>
      <c r="CI20" s="54">
        <f t="shared" si="13"/>
        <v>148.35</v>
      </c>
      <c r="CJ20" s="54">
        <f t="shared" si="13"/>
        <v>148.81</v>
      </c>
      <c r="CK20" s="54">
        <f t="shared" si="13"/>
        <v>149.01</v>
      </c>
      <c r="CL20" s="54">
        <f t="shared" si="13"/>
        <v>148</v>
      </c>
      <c r="CM20" s="54">
        <f t="shared" si="13"/>
        <v>147.19</v>
      </c>
      <c r="CN20" s="54">
        <f t="shared" si="13"/>
        <v>149.04999999999998</v>
      </c>
      <c r="CO20" s="54">
        <f t="shared" si="13"/>
        <v>148.47</v>
      </c>
      <c r="CP20" s="54">
        <f t="shared" si="13"/>
        <v>147.29999999999998</v>
      </c>
      <c r="CQ20" s="54">
        <f t="shared" si="13"/>
        <v>148.09</v>
      </c>
      <c r="CR20" s="54">
        <f t="shared" si="13"/>
        <v>148.25</v>
      </c>
      <c r="CS20" s="55">
        <f t="shared" si="13"/>
        <v>146.15</v>
      </c>
      <c r="CT20" s="38">
        <f>SUM(B20:CS20)</f>
        <v>255163.61999999997</v>
      </c>
      <c r="CU20" s="150"/>
      <c r="CW20" s="140"/>
    </row>
    <row r="21" spans="1:102">
      <c r="A21" s="26" t="s">
        <v>48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0.09</v>
      </c>
      <c r="Y21" s="43">
        <v>1.54</v>
      </c>
      <c r="Z21" s="43">
        <v>3.57</v>
      </c>
      <c r="AA21" s="43">
        <v>23.92</v>
      </c>
      <c r="AB21" s="43">
        <v>54.13</v>
      </c>
      <c r="AC21" s="43">
        <v>102.36999999999999</v>
      </c>
      <c r="AD21" s="43">
        <v>167.11999999999998</v>
      </c>
      <c r="AE21" s="43">
        <v>242.60999999999999</v>
      </c>
      <c r="AF21" s="43">
        <v>347.5</v>
      </c>
      <c r="AG21" s="43">
        <v>472.51</v>
      </c>
      <c r="AH21" s="43">
        <v>573.15</v>
      </c>
      <c r="AI21" s="43">
        <v>713.36</v>
      </c>
      <c r="AJ21" s="43">
        <v>828.29</v>
      </c>
      <c r="AK21" s="43">
        <v>953.73</v>
      </c>
      <c r="AL21" s="43">
        <v>1071.6400000000001</v>
      </c>
      <c r="AM21" s="43">
        <v>1176.98</v>
      </c>
      <c r="AN21" s="43">
        <v>1290.0999999999999</v>
      </c>
      <c r="AO21" s="43">
        <v>1386.04</v>
      </c>
      <c r="AP21" s="43">
        <v>1453.75</v>
      </c>
      <c r="AQ21" s="43">
        <v>1584.74</v>
      </c>
      <c r="AR21" s="43">
        <v>1640.3500000000001</v>
      </c>
      <c r="AS21" s="43">
        <v>1687.67</v>
      </c>
      <c r="AT21" s="43">
        <v>1719</v>
      </c>
      <c r="AU21" s="43">
        <v>1744.62</v>
      </c>
      <c r="AV21" s="43">
        <v>1713.47</v>
      </c>
      <c r="AW21" s="43">
        <v>1723.51</v>
      </c>
      <c r="AX21" s="43">
        <v>1722.5700000000002</v>
      </c>
      <c r="AY21" s="43">
        <v>1722.88</v>
      </c>
      <c r="AZ21" s="43">
        <v>1757.31</v>
      </c>
      <c r="BA21" s="43">
        <v>1752.91</v>
      </c>
      <c r="BB21" s="43">
        <v>1750.31</v>
      </c>
      <c r="BC21" s="43">
        <v>1728.4899999999998</v>
      </c>
      <c r="BD21" s="43">
        <v>1705.6499999999999</v>
      </c>
      <c r="BE21" s="43">
        <v>1686.14</v>
      </c>
      <c r="BF21" s="43">
        <v>1653.38</v>
      </c>
      <c r="BG21" s="43">
        <v>1618.55</v>
      </c>
      <c r="BH21" s="43">
        <v>1567.06</v>
      </c>
      <c r="BI21" s="43">
        <v>1490.6</v>
      </c>
      <c r="BJ21" s="43">
        <v>1424.8500000000001</v>
      </c>
      <c r="BK21" s="43">
        <v>1264.76</v>
      </c>
      <c r="BL21" s="43">
        <v>1154.56</v>
      </c>
      <c r="BM21" s="43">
        <v>1059.02</v>
      </c>
      <c r="BN21" s="43">
        <v>944.4799999999999</v>
      </c>
      <c r="BO21" s="43">
        <v>842.4</v>
      </c>
      <c r="BP21" s="43">
        <v>765.40000000000009</v>
      </c>
      <c r="BQ21" s="43">
        <v>659.24</v>
      </c>
      <c r="BR21" s="43">
        <v>556.29000000000008</v>
      </c>
      <c r="BS21" s="43">
        <v>438.14</v>
      </c>
      <c r="BT21" s="43">
        <v>331.06</v>
      </c>
      <c r="BU21" s="43">
        <v>239.62</v>
      </c>
      <c r="BV21" s="43">
        <v>164.49</v>
      </c>
      <c r="BW21" s="43">
        <v>103.59</v>
      </c>
      <c r="BX21" s="43">
        <v>48.35</v>
      </c>
      <c r="BY21" s="43">
        <v>12.13</v>
      </c>
      <c r="BZ21" s="43">
        <v>2.42</v>
      </c>
      <c r="CA21" s="43">
        <v>1.1399999999999999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4">SUM(B21:CS21)</f>
        <v>52843.549999999988</v>
      </c>
      <c r="CU21" s="152"/>
      <c r="CW21" s="140"/>
    </row>
    <row r="22" spans="1:102">
      <c r="A22" s="30" t="s">
        <v>49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3507.86</v>
      </c>
      <c r="Y22" s="1">
        <v>3507.86</v>
      </c>
      <c r="Z22" s="1">
        <v>3507.86</v>
      </c>
      <c r="AA22" s="1">
        <v>3507.86</v>
      </c>
      <c r="AB22" s="1">
        <v>3507.86</v>
      </c>
      <c r="AC22" s="1">
        <v>3507.86</v>
      </c>
      <c r="AD22" s="1">
        <v>3507.86</v>
      </c>
      <c r="AE22" s="1">
        <v>3507.86</v>
      </c>
      <c r="AF22" s="1">
        <v>3507.86</v>
      </c>
      <c r="AG22" s="1">
        <v>3500.94</v>
      </c>
      <c r="AH22" s="1">
        <v>3500.94</v>
      </c>
      <c r="AI22" s="1">
        <v>3500.94</v>
      </c>
      <c r="AJ22" s="1">
        <v>3500.94</v>
      </c>
      <c r="AK22" s="1">
        <v>3500.94</v>
      </c>
      <c r="AL22" s="1">
        <v>3500.94</v>
      </c>
      <c r="AM22" s="1">
        <v>3497.94</v>
      </c>
      <c r="AN22" s="1">
        <v>3497.94</v>
      </c>
      <c r="AO22" s="1">
        <v>3497.94</v>
      </c>
      <c r="AP22" s="1">
        <v>3500.94</v>
      </c>
      <c r="AQ22" s="1">
        <v>3500.94</v>
      </c>
      <c r="AR22" s="1">
        <v>3500.94</v>
      </c>
      <c r="AS22" s="1">
        <v>3500.94</v>
      </c>
      <c r="AT22" s="1">
        <v>3500.94</v>
      </c>
      <c r="AU22" s="1">
        <v>3500.94</v>
      </c>
      <c r="AV22" s="1">
        <v>3500.94</v>
      </c>
      <c r="AW22" s="1">
        <v>3500.94</v>
      </c>
      <c r="AX22" s="1">
        <v>3500.94</v>
      </c>
      <c r="AY22" s="1">
        <v>3500.94</v>
      </c>
      <c r="AZ22" s="1">
        <v>3500.94</v>
      </c>
      <c r="BA22" s="1">
        <v>3500.94</v>
      </c>
      <c r="BB22" s="1">
        <v>3500.94</v>
      </c>
      <c r="BC22" s="1">
        <v>3500.94</v>
      </c>
      <c r="BD22" s="1">
        <v>3500.94</v>
      </c>
      <c r="BE22" s="1">
        <v>3500.94</v>
      </c>
      <c r="BF22" s="1">
        <v>3500.94</v>
      </c>
      <c r="BG22" s="1">
        <v>3500.94</v>
      </c>
      <c r="BH22" s="1">
        <v>3500.94</v>
      </c>
      <c r="BI22" s="1">
        <v>3500.94</v>
      </c>
      <c r="BJ22" s="1">
        <v>3500.94</v>
      </c>
      <c r="BK22" s="1">
        <v>3500.94</v>
      </c>
      <c r="BL22" s="1">
        <v>3500.94</v>
      </c>
      <c r="BM22" s="1">
        <v>3500.94</v>
      </c>
      <c r="BN22" s="1">
        <v>3500.94</v>
      </c>
      <c r="BO22" s="1">
        <v>3507.19</v>
      </c>
      <c r="BP22" s="1">
        <v>3507.19</v>
      </c>
      <c r="BQ22" s="1">
        <v>3507.19</v>
      </c>
      <c r="BR22" s="1">
        <v>3507.19</v>
      </c>
      <c r="BS22" s="1">
        <v>3507.19</v>
      </c>
      <c r="BT22" s="1">
        <v>3507.19</v>
      </c>
      <c r="BU22" s="1">
        <v>3507.19</v>
      </c>
      <c r="BV22" s="1">
        <v>3507.19</v>
      </c>
      <c r="BW22" s="1">
        <v>3504.69</v>
      </c>
      <c r="BX22" s="1">
        <v>3504.69</v>
      </c>
      <c r="BY22" s="1">
        <v>3504.69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4"/>
        <v>189165.2900000001</v>
      </c>
      <c r="CU22" s="152"/>
      <c r="CW22" s="140"/>
    </row>
    <row r="23" spans="1:102">
      <c r="A23" s="30" t="s">
        <v>50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4"/>
        <v>12297.60000000002</v>
      </c>
      <c r="CU23" s="152"/>
      <c r="CW23" s="140"/>
    </row>
    <row r="24" spans="1:102" ht="15.75" thickBot="1">
      <c r="A24" s="30" t="s">
        <v>42</v>
      </c>
      <c r="B24" s="45">
        <v>9.27</v>
      </c>
      <c r="C24" s="1">
        <v>9.0299999999999994</v>
      </c>
      <c r="D24" s="1">
        <v>8.56</v>
      </c>
      <c r="E24" s="1">
        <v>8.33</v>
      </c>
      <c r="F24" s="1">
        <v>8.9</v>
      </c>
      <c r="G24" s="1">
        <v>9.9600000000000009</v>
      </c>
      <c r="H24" s="1">
        <v>9.93</v>
      </c>
      <c r="I24" s="1">
        <v>10.84</v>
      </c>
      <c r="J24" s="1">
        <v>9.69</v>
      </c>
      <c r="K24" s="1">
        <v>9.64</v>
      </c>
      <c r="L24" s="1">
        <v>9.81</v>
      </c>
      <c r="M24" s="1">
        <v>9.83</v>
      </c>
      <c r="N24" s="1">
        <v>10.06</v>
      </c>
      <c r="O24" s="1">
        <v>9</v>
      </c>
      <c r="P24" s="1">
        <v>8.76</v>
      </c>
      <c r="Q24" s="1">
        <v>8.6999999999999993</v>
      </c>
      <c r="R24" s="1">
        <v>8.82</v>
      </c>
      <c r="S24" s="1">
        <v>8.44</v>
      </c>
      <c r="T24" s="1">
        <v>8.35</v>
      </c>
      <c r="U24" s="1">
        <v>8</v>
      </c>
      <c r="V24" s="1">
        <v>9.19</v>
      </c>
      <c r="W24" s="1">
        <v>8.69</v>
      </c>
      <c r="X24" s="1">
        <v>9.64</v>
      </c>
      <c r="Y24" s="1">
        <v>10.18</v>
      </c>
      <c r="Z24" s="1">
        <v>8.92</v>
      </c>
      <c r="AA24" s="1">
        <v>8.51</v>
      </c>
      <c r="AB24" s="1">
        <v>8.19</v>
      </c>
      <c r="AC24" s="1">
        <v>9.99</v>
      </c>
      <c r="AD24" s="1">
        <v>10.38</v>
      </c>
      <c r="AE24" s="1">
        <v>10.59</v>
      </c>
      <c r="AF24" s="1">
        <v>10.55</v>
      </c>
      <c r="AG24" s="1">
        <v>7.91</v>
      </c>
      <c r="AH24" s="1">
        <v>8.23</v>
      </c>
      <c r="AI24" s="1">
        <v>9.17</v>
      </c>
      <c r="AJ24" s="1">
        <v>9.6300000000000008</v>
      </c>
      <c r="AK24" s="1">
        <v>8.0500000000000007</v>
      </c>
      <c r="AL24" s="1">
        <v>8.26</v>
      </c>
      <c r="AM24" s="1">
        <v>7.64</v>
      </c>
      <c r="AN24" s="1">
        <v>6.68</v>
      </c>
      <c r="AO24" s="1">
        <v>8.2899999999999991</v>
      </c>
      <c r="AP24" s="1">
        <v>8.41</v>
      </c>
      <c r="AQ24" s="1">
        <v>8.48</v>
      </c>
      <c r="AR24" s="1">
        <v>7.47</v>
      </c>
      <c r="AS24" s="1">
        <v>4.97</v>
      </c>
      <c r="AT24" s="1">
        <v>1.58</v>
      </c>
      <c r="AU24" s="1">
        <v>1.58</v>
      </c>
      <c r="AV24" s="1">
        <v>1.58</v>
      </c>
      <c r="AW24" s="1">
        <v>1.58</v>
      </c>
      <c r="AX24" s="1">
        <v>1.58</v>
      </c>
      <c r="AY24" s="1">
        <v>1.58</v>
      </c>
      <c r="AZ24" s="1">
        <v>1.58</v>
      </c>
      <c r="BA24" s="1">
        <v>1.58</v>
      </c>
      <c r="BB24" s="1">
        <v>1.58</v>
      </c>
      <c r="BC24" s="1">
        <v>1.58</v>
      </c>
      <c r="BD24" s="1">
        <v>1.58</v>
      </c>
      <c r="BE24" s="1">
        <v>1.58</v>
      </c>
      <c r="BF24" s="1">
        <v>1.58</v>
      </c>
      <c r="BG24" s="1">
        <v>1.58</v>
      </c>
      <c r="BH24" s="1">
        <v>1.58</v>
      </c>
      <c r="BI24" s="1">
        <v>1.58</v>
      </c>
      <c r="BJ24" s="1">
        <v>1.58</v>
      </c>
      <c r="BK24" s="1">
        <v>1.58</v>
      </c>
      <c r="BL24" s="1">
        <v>1.58</v>
      </c>
      <c r="BM24" s="1">
        <v>1.58</v>
      </c>
      <c r="BN24" s="1">
        <v>1.58</v>
      </c>
      <c r="BO24" s="1">
        <v>1.58</v>
      </c>
      <c r="BP24" s="1">
        <v>1.58</v>
      </c>
      <c r="BQ24" s="1">
        <v>1.58</v>
      </c>
      <c r="BR24" s="1">
        <v>1.58</v>
      </c>
      <c r="BS24" s="1">
        <v>3.09</v>
      </c>
      <c r="BT24" s="1">
        <v>5.03</v>
      </c>
      <c r="BU24" s="1">
        <v>7.63</v>
      </c>
      <c r="BV24" s="1">
        <v>7.31</v>
      </c>
      <c r="BW24" s="1">
        <v>4.92</v>
      </c>
      <c r="BX24" s="1">
        <v>5.83</v>
      </c>
      <c r="BY24" s="1">
        <v>9.34</v>
      </c>
      <c r="BZ24" s="1">
        <v>15.69</v>
      </c>
      <c r="CA24" s="1">
        <v>17.850000000000001</v>
      </c>
      <c r="CB24" s="1">
        <v>17.329999999999998</v>
      </c>
      <c r="CC24" s="1">
        <v>16.23</v>
      </c>
      <c r="CD24" s="1">
        <v>16.95</v>
      </c>
      <c r="CE24" s="1">
        <v>21.09</v>
      </c>
      <c r="CF24" s="1">
        <v>20.68</v>
      </c>
      <c r="CG24" s="1">
        <v>18.13</v>
      </c>
      <c r="CH24" s="1">
        <v>19.07</v>
      </c>
      <c r="CI24" s="1">
        <v>20.25</v>
      </c>
      <c r="CJ24" s="1">
        <v>20.71</v>
      </c>
      <c r="CK24" s="1">
        <v>20.91</v>
      </c>
      <c r="CL24" s="1">
        <v>19.899999999999999</v>
      </c>
      <c r="CM24" s="1">
        <v>19.09</v>
      </c>
      <c r="CN24" s="1">
        <v>20.95</v>
      </c>
      <c r="CO24" s="1">
        <v>20.37</v>
      </c>
      <c r="CP24" s="1">
        <v>19.2</v>
      </c>
      <c r="CQ24" s="1">
        <v>19.989999999999998</v>
      </c>
      <c r="CR24" s="1">
        <v>20.149999999999999</v>
      </c>
      <c r="CS24" s="46">
        <v>18.05</v>
      </c>
      <c r="CT24" s="30">
        <f t="shared" si="14"/>
        <v>857.17999999999972</v>
      </c>
      <c r="CU24" s="152"/>
      <c r="CW24" s="140"/>
    </row>
    <row r="25" spans="1:102" ht="15.75" thickBot="1">
      <c r="A25" s="58" t="s">
        <v>51</v>
      </c>
      <c r="B25" s="59">
        <f>SUM(B3,B13,B15,B20)</f>
        <v>7936.0412940277774</v>
      </c>
      <c r="C25" s="60">
        <f t="shared" ref="C25:BN25" si="15">SUM(C3,C13,C15,C20)</f>
        <v>7935.8012940277777</v>
      </c>
      <c r="D25" s="60">
        <f t="shared" si="15"/>
        <v>7935.3312940277774</v>
      </c>
      <c r="E25" s="60">
        <f t="shared" si="15"/>
        <v>7935.1012940277778</v>
      </c>
      <c r="F25" s="60">
        <f t="shared" si="15"/>
        <v>7935.4112940277773</v>
      </c>
      <c r="G25" s="60">
        <f t="shared" si="15"/>
        <v>7936.4712940277777</v>
      </c>
      <c r="H25" s="60">
        <f t="shared" si="15"/>
        <v>7936.4412940277771</v>
      </c>
      <c r="I25" s="60">
        <f t="shared" si="15"/>
        <v>7937.3512940277769</v>
      </c>
      <c r="J25" s="60">
        <f t="shared" si="15"/>
        <v>7936.2612940277777</v>
      </c>
      <c r="K25" s="60">
        <f t="shared" si="15"/>
        <v>7936.2112940277775</v>
      </c>
      <c r="L25" s="60">
        <f t="shared" si="15"/>
        <v>7936.6212940277774</v>
      </c>
      <c r="M25" s="60">
        <f t="shared" si="15"/>
        <v>7936.6412940277778</v>
      </c>
      <c r="N25" s="60">
        <f t="shared" si="15"/>
        <v>7936.8712940277774</v>
      </c>
      <c r="O25" s="60">
        <f t="shared" si="15"/>
        <v>7935.8112940277779</v>
      </c>
      <c r="P25" s="60">
        <f t="shared" si="15"/>
        <v>7935.5712940277772</v>
      </c>
      <c r="Q25" s="60">
        <f t="shared" si="15"/>
        <v>7935.5112940277777</v>
      </c>
      <c r="R25" s="60">
        <f t="shared" si="15"/>
        <v>7936.1212940277774</v>
      </c>
      <c r="S25" s="60">
        <f t="shared" si="15"/>
        <v>7935.7412940277773</v>
      </c>
      <c r="T25" s="60">
        <f t="shared" si="15"/>
        <v>7935.6512940277771</v>
      </c>
      <c r="U25" s="60">
        <f t="shared" si="15"/>
        <v>7935.3012940277777</v>
      </c>
      <c r="V25" s="60">
        <f t="shared" si="15"/>
        <v>7936.4912940277773</v>
      </c>
      <c r="W25" s="60">
        <f t="shared" si="15"/>
        <v>7935.9912940277773</v>
      </c>
      <c r="X25" s="60">
        <f t="shared" si="15"/>
        <v>11444.891294027777</v>
      </c>
      <c r="Y25" s="60">
        <f t="shared" si="15"/>
        <v>11447.301294027777</v>
      </c>
      <c r="Z25" s="60">
        <f t="shared" si="15"/>
        <v>11448.071294027777</v>
      </c>
      <c r="AA25" s="60">
        <f t="shared" si="15"/>
        <v>11468.011294027778</v>
      </c>
      <c r="AB25" s="60">
        <f t="shared" si="15"/>
        <v>11497.901294027777</v>
      </c>
      <c r="AC25" s="60">
        <f t="shared" si="15"/>
        <v>11547.941294027776</v>
      </c>
      <c r="AD25" s="60">
        <f t="shared" si="15"/>
        <v>11612.971294027779</v>
      </c>
      <c r="AE25" s="60">
        <f t="shared" si="15"/>
        <v>11688.671294027778</v>
      </c>
      <c r="AF25" s="60">
        <f t="shared" si="15"/>
        <v>11793.521294027778</v>
      </c>
      <c r="AG25" s="60">
        <f t="shared" si="15"/>
        <v>11908.971294027779</v>
      </c>
      <c r="AH25" s="60">
        <f t="shared" si="15"/>
        <v>12004.891294027777</v>
      </c>
      <c r="AI25" s="60">
        <f t="shared" si="15"/>
        <v>12146.041294027778</v>
      </c>
      <c r="AJ25" s="60">
        <f t="shared" si="15"/>
        <v>12261.501294027777</v>
      </c>
      <c r="AK25" s="60">
        <f t="shared" si="15"/>
        <v>12385.361294027778</v>
      </c>
      <c r="AL25" s="60">
        <f t="shared" si="15"/>
        <v>12490.001294027777</v>
      </c>
      <c r="AM25" s="60">
        <f t="shared" si="15"/>
        <v>12576.981294027779</v>
      </c>
      <c r="AN25" s="60">
        <f t="shared" si="15"/>
        <v>12647.561294027779</v>
      </c>
      <c r="AO25" s="60">
        <f t="shared" si="15"/>
        <v>12745.221294027777</v>
      </c>
      <c r="AP25" s="60">
        <f t="shared" si="15"/>
        <v>12816.461294027778</v>
      </c>
      <c r="AQ25" s="60">
        <f t="shared" si="15"/>
        <v>12947.701294027778</v>
      </c>
      <c r="AR25" s="60">
        <f t="shared" si="15"/>
        <v>13007.461294027777</v>
      </c>
      <c r="AS25" s="60">
        <f t="shared" si="15"/>
        <v>13052.281294027778</v>
      </c>
      <c r="AT25" s="60">
        <f t="shared" si="15"/>
        <v>13080.221294027779</v>
      </c>
      <c r="AU25" s="60">
        <f t="shared" si="15"/>
        <v>13105.841294027778</v>
      </c>
      <c r="AV25" s="60">
        <f t="shared" si="15"/>
        <v>13074.691294027776</v>
      </c>
      <c r="AW25" s="60">
        <f t="shared" si="15"/>
        <v>13084.731294027777</v>
      </c>
      <c r="AX25" s="60">
        <f t="shared" si="15"/>
        <v>13083.791294027778</v>
      </c>
      <c r="AY25" s="60">
        <f t="shared" si="15"/>
        <v>13084.101294027776</v>
      </c>
      <c r="AZ25" s="60">
        <f t="shared" si="15"/>
        <v>13119.001294027777</v>
      </c>
      <c r="BA25" s="60">
        <f t="shared" si="15"/>
        <v>13114.401294027779</v>
      </c>
      <c r="BB25" s="60">
        <f t="shared" si="15"/>
        <v>13111.801294027777</v>
      </c>
      <c r="BC25" s="60">
        <f t="shared" si="15"/>
        <v>13089.981294027777</v>
      </c>
      <c r="BD25" s="60">
        <f t="shared" si="15"/>
        <v>13067.201294027778</v>
      </c>
      <c r="BE25" s="60">
        <f t="shared" si="15"/>
        <v>13047.691294027776</v>
      </c>
      <c r="BF25" s="60">
        <f t="shared" si="15"/>
        <v>13014.931294027778</v>
      </c>
      <c r="BG25" s="60">
        <f t="shared" si="15"/>
        <v>12980.101294027776</v>
      </c>
      <c r="BH25" s="60">
        <f t="shared" si="15"/>
        <v>12928.611294027778</v>
      </c>
      <c r="BI25" s="60">
        <f t="shared" si="15"/>
        <v>12852.011294027778</v>
      </c>
      <c r="BJ25" s="60">
        <f t="shared" si="15"/>
        <v>12785.581294027777</v>
      </c>
      <c r="BK25" s="60">
        <f t="shared" si="15"/>
        <v>12625.491294027777</v>
      </c>
      <c r="BL25" s="60">
        <f t="shared" si="15"/>
        <v>12515.291294027778</v>
      </c>
      <c r="BM25" s="60">
        <f t="shared" si="15"/>
        <v>12419.751294027777</v>
      </c>
      <c r="BN25" s="60">
        <f t="shared" si="15"/>
        <v>12305.211294027777</v>
      </c>
      <c r="BO25" s="60">
        <f t="shared" ref="BO25:CS25" si="16">SUM(BO3,BO13,BO15,BO20)</f>
        <v>12209.381294027778</v>
      </c>
      <c r="BP25" s="60">
        <f t="shared" si="16"/>
        <v>12127.411294027777</v>
      </c>
      <c r="BQ25" s="60">
        <f t="shared" si="16"/>
        <v>12021.251294027777</v>
      </c>
      <c r="BR25" s="60">
        <f t="shared" si="16"/>
        <v>11917.881294027778</v>
      </c>
      <c r="BS25" s="60">
        <f t="shared" si="16"/>
        <v>11801.471294027777</v>
      </c>
      <c r="BT25" s="60">
        <f t="shared" si="16"/>
        <v>11696.861294027778</v>
      </c>
      <c r="BU25" s="60">
        <f t="shared" si="16"/>
        <v>11608.021294027778</v>
      </c>
      <c r="BV25" s="60">
        <f t="shared" si="16"/>
        <v>11525.641294027777</v>
      </c>
      <c r="BW25" s="60">
        <f t="shared" si="16"/>
        <v>11459.851294027778</v>
      </c>
      <c r="BX25" s="60">
        <f t="shared" si="16"/>
        <v>11407.451294027778</v>
      </c>
      <c r="BY25" s="60">
        <f t="shared" si="16"/>
        <v>11374.511294027778</v>
      </c>
      <c r="BZ25" s="60">
        <f t="shared" si="16"/>
        <v>7866.4012940277771</v>
      </c>
      <c r="CA25" s="60">
        <f t="shared" si="16"/>
        <v>7867.2812940277772</v>
      </c>
      <c r="CB25" s="60">
        <f t="shared" si="16"/>
        <v>7865.0812940277783</v>
      </c>
      <c r="CC25" s="60">
        <f t="shared" si="16"/>
        <v>7863.9812940277779</v>
      </c>
      <c r="CD25" s="60">
        <f t="shared" si="16"/>
        <v>7865.0712940277772</v>
      </c>
      <c r="CE25" s="60">
        <f t="shared" si="16"/>
        <v>7869.2112940277766</v>
      </c>
      <c r="CF25" s="60">
        <f t="shared" si="16"/>
        <v>7865.231294027777</v>
      </c>
      <c r="CG25" s="60">
        <f t="shared" si="16"/>
        <v>7862.6812940277769</v>
      </c>
      <c r="CH25" s="60">
        <f t="shared" si="16"/>
        <v>7863.6212940277774</v>
      </c>
      <c r="CI25" s="60">
        <f t="shared" si="16"/>
        <v>7864.8012940277777</v>
      </c>
      <c r="CJ25" s="60">
        <f t="shared" si="16"/>
        <v>7865.7512940277775</v>
      </c>
      <c r="CK25" s="60">
        <f t="shared" si="16"/>
        <v>7865.9512940277773</v>
      </c>
      <c r="CL25" s="60">
        <f t="shared" si="16"/>
        <v>7866.5112940277777</v>
      </c>
      <c r="CM25" s="60">
        <f t="shared" si="16"/>
        <v>7866.1712940277775</v>
      </c>
      <c r="CN25" s="60">
        <f t="shared" si="16"/>
        <v>7864.1612940277773</v>
      </c>
      <c r="CO25" s="60">
        <f t="shared" si="16"/>
        <v>7863.9112940277773</v>
      </c>
      <c r="CP25" s="60">
        <f t="shared" si="16"/>
        <v>7854.8812940277776</v>
      </c>
      <c r="CQ25" s="60">
        <f t="shared" si="16"/>
        <v>7855.6712940277775</v>
      </c>
      <c r="CR25" s="60">
        <f t="shared" si="16"/>
        <v>7855.8312940277774</v>
      </c>
      <c r="CS25" s="61">
        <f t="shared" si="16"/>
        <v>7853.731294027777</v>
      </c>
      <c r="CT25" s="109">
        <f t="shared" si="14"/>
        <v>999438.57422666659</v>
      </c>
      <c r="CU25" s="150"/>
      <c r="CW25" s="140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02" ht="15.75" thickBot="1">
      <c r="A29" s="67" t="s">
        <v>25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26</v>
      </c>
      <c r="CU29" s="150"/>
      <c r="CX29" s="234"/>
    </row>
    <row r="30" spans="1:102">
      <c r="A30" s="69" t="s">
        <v>31</v>
      </c>
      <c r="B30" s="70">
        <f t="shared" ref="B30:G30" si="17">B31+B39</f>
        <v>3174.1792940277778</v>
      </c>
      <c r="C30" s="71">
        <f t="shared" si="17"/>
        <v>3176.1792940277778</v>
      </c>
      <c r="D30" s="71">
        <f t="shared" si="17"/>
        <v>3171.1792940277778</v>
      </c>
      <c r="E30" s="71">
        <f t="shared" si="17"/>
        <v>3171.1792940277778</v>
      </c>
      <c r="F30" s="71">
        <f t="shared" si="17"/>
        <v>3178.1792940277778</v>
      </c>
      <c r="G30" s="71">
        <f t="shared" si="17"/>
        <v>3176.1792940277778</v>
      </c>
      <c r="H30" s="71">
        <f t="shared" ref="H30:BS30" si="18">H31+H39</f>
        <v>3172.1792940277778</v>
      </c>
      <c r="I30" s="71">
        <f t="shared" si="18"/>
        <v>3166.1792940277778</v>
      </c>
      <c r="J30" s="71">
        <f t="shared" si="18"/>
        <v>3163.1792940277778</v>
      </c>
      <c r="K30" s="71">
        <f t="shared" si="18"/>
        <v>3166.1792940277778</v>
      </c>
      <c r="L30" s="71">
        <f t="shared" si="18"/>
        <v>3160.1792940277778</v>
      </c>
      <c r="M30" s="71">
        <f t="shared" si="18"/>
        <v>3155.1792940277778</v>
      </c>
      <c r="N30" s="71">
        <f t="shared" si="18"/>
        <v>3157.1792940277778</v>
      </c>
      <c r="O30" s="71">
        <f t="shared" si="18"/>
        <v>3160.1792940277778</v>
      </c>
      <c r="P30" s="71">
        <f t="shared" si="18"/>
        <v>3158.1792940277778</v>
      </c>
      <c r="Q30" s="71">
        <f t="shared" si="18"/>
        <v>3153.1792940277778</v>
      </c>
      <c r="R30" s="71">
        <f t="shared" si="18"/>
        <v>3148.1792940277778</v>
      </c>
      <c r="S30" s="71">
        <f t="shared" si="18"/>
        <v>3141.1792940277778</v>
      </c>
      <c r="T30" s="71">
        <f t="shared" si="18"/>
        <v>3136.1792940277778</v>
      </c>
      <c r="U30" s="71">
        <f t="shared" si="18"/>
        <v>3139.1792940277778</v>
      </c>
      <c r="V30" s="71">
        <f t="shared" si="18"/>
        <v>3139.1792940277778</v>
      </c>
      <c r="W30" s="71">
        <f t="shared" si="18"/>
        <v>3135.1792940277778</v>
      </c>
      <c r="X30" s="71">
        <f t="shared" si="18"/>
        <v>3129.1792940277778</v>
      </c>
      <c r="Y30" s="71">
        <f t="shared" si="18"/>
        <v>3129.1792940277778</v>
      </c>
      <c r="Z30" s="71">
        <f t="shared" si="18"/>
        <v>3132.1792940277778</v>
      </c>
      <c r="AA30" s="71">
        <f t="shared" si="18"/>
        <v>3132.1792940277778</v>
      </c>
      <c r="AB30" s="71">
        <f t="shared" si="18"/>
        <v>3140.1792940277778</v>
      </c>
      <c r="AC30" s="71">
        <f t="shared" si="18"/>
        <v>3140.1792940277778</v>
      </c>
      <c r="AD30" s="71">
        <f t="shared" si="18"/>
        <v>3135.1792940277778</v>
      </c>
      <c r="AE30" s="71">
        <f t="shared" si="18"/>
        <v>3141.1792940277778</v>
      </c>
      <c r="AF30" s="71">
        <f t="shared" si="18"/>
        <v>3144.1792940277778</v>
      </c>
      <c r="AG30" s="71">
        <f t="shared" si="18"/>
        <v>3144.1792940277778</v>
      </c>
      <c r="AH30" s="71">
        <f t="shared" si="18"/>
        <v>3087.1792940277778</v>
      </c>
      <c r="AI30" s="71">
        <f t="shared" si="18"/>
        <v>3022.1792940277778</v>
      </c>
      <c r="AJ30" s="71">
        <f t="shared" si="18"/>
        <v>2985.1792940277778</v>
      </c>
      <c r="AK30" s="71">
        <f t="shared" si="18"/>
        <v>2976.1792940277778</v>
      </c>
      <c r="AL30" s="71">
        <f t="shared" si="18"/>
        <v>3012.1792940277778</v>
      </c>
      <c r="AM30" s="71">
        <f t="shared" si="18"/>
        <v>3097.1792940277778</v>
      </c>
      <c r="AN30" s="71">
        <f t="shared" si="18"/>
        <v>3125.1792940277778</v>
      </c>
      <c r="AO30" s="71">
        <f t="shared" si="18"/>
        <v>3124.1792940277778</v>
      </c>
      <c r="AP30" s="71">
        <f t="shared" si="18"/>
        <v>3120.1792940277778</v>
      </c>
      <c r="AQ30" s="71">
        <f t="shared" si="18"/>
        <v>3117.1792940277778</v>
      </c>
      <c r="AR30" s="71">
        <f t="shared" si="18"/>
        <v>3114.1792940277778</v>
      </c>
      <c r="AS30" s="71">
        <f t="shared" si="18"/>
        <v>3113.1792940277778</v>
      </c>
      <c r="AT30" s="71">
        <f t="shared" si="18"/>
        <v>3031.1792940277778</v>
      </c>
      <c r="AU30" s="71">
        <f t="shared" si="18"/>
        <v>3015.1792940277778</v>
      </c>
      <c r="AV30" s="71">
        <f t="shared" si="18"/>
        <v>3011.1792940277778</v>
      </c>
      <c r="AW30" s="71">
        <f t="shared" si="18"/>
        <v>3015.1792940277778</v>
      </c>
      <c r="AX30" s="71">
        <f t="shared" si="18"/>
        <v>3006.1792940277778</v>
      </c>
      <c r="AY30" s="71">
        <f t="shared" si="18"/>
        <v>3013.1792940277778</v>
      </c>
      <c r="AZ30" s="71">
        <f t="shared" si="18"/>
        <v>3008.1792940277778</v>
      </c>
      <c r="BA30" s="71">
        <f t="shared" si="18"/>
        <v>3005.1792940277778</v>
      </c>
      <c r="BB30" s="71">
        <f t="shared" si="18"/>
        <v>3005.1792940277778</v>
      </c>
      <c r="BC30" s="71">
        <f t="shared" si="18"/>
        <v>3004.1792940277778</v>
      </c>
      <c r="BD30" s="71">
        <f t="shared" si="18"/>
        <v>2974.1792940277778</v>
      </c>
      <c r="BE30" s="71">
        <f t="shared" si="18"/>
        <v>2939.1792940277778</v>
      </c>
      <c r="BF30" s="71">
        <f t="shared" si="18"/>
        <v>2934.1792940277778</v>
      </c>
      <c r="BG30" s="71">
        <f t="shared" si="18"/>
        <v>2965.1792940277778</v>
      </c>
      <c r="BH30" s="71">
        <f t="shared" si="18"/>
        <v>3063.1792940277778</v>
      </c>
      <c r="BI30" s="71">
        <f t="shared" si="18"/>
        <v>3064.1792940277778</v>
      </c>
      <c r="BJ30" s="71">
        <f t="shared" si="18"/>
        <v>3068.1792940277778</v>
      </c>
      <c r="BK30" s="71">
        <f t="shared" si="18"/>
        <v>3067.1792940277778</v>
      </c>
      <c r="BL30" s="71">
        <f t="shared" si="18"/>
        <v>3063.1792940277778</v>
      </c>
      <c r="BM30" s="71">
        <f t="shared" si="18"/>
        <v>3062.1792940277778</v>
      </c>
      <c r="BN30" s="71">
        <f t="shared" si="18"/>
        <v>3058.1792940277778</v>
      </c>
      <c r="BO30" s="71">
        <f t="shared" si="18"/>
        <v>3049.1792940277778</v>
      </c>
      <c r="BP30" s="71">
        <f t="shared" si="18"/>
        <v>3034.1792940277778</v>
      </c>
      <c r="BQ30" s="71">
        <f t="shared" si="18"/>
        <v>3023.1792940277778</v>
      </c>
      <c r="BR30" s="71">
        <f t="shared" si="18"/>
        <v>3011.1792940277778</v>
      </c>
      <c r="BS30" s="71">
        <f t="shared" si="18"/>
        <v>3005.1792940277778</v>
      </c>
      <c r="BT30" s="71">
        <f t="shared" ref="BT30:CS30" si="19">BT31+BT39</f>
        <v>2998.1792940277778</v>
      </c>
      <c r="BU30" s="71">
        <f t="shared" si="19"/>
        <v>2994.1792940277778</v>
      </c>
      <c r="BV30" s="71">
        <f t="shared" si="19"/>
        <v>2995.1792940277778</v>
      </c>
      <c r="BW30" s="71">
        <f t="shared" si="19"/>
        <v>2993.1792940277778</v>
      </c>
      <c r="BX30" s="71">
        <f t="shared" si="19"/>
        <v>3002.1792940277778</v>
      </c>
      <c r="BY30" s="71">
        <f t="shared" si="19"/>
        <v>3018.1792940277778</v>
      </c>
      <c r="BZ30" s="71">
        <f t="shared" si="19"/>
        <v>3021.1792940277778</v>
      </c>
      <c r="CA30" s="71">
        <f t="shared" si="19"/>
        <v>3020.1792940277778</v>
      </c>
      <c r="CB30" s="71">
        <f t="shared" si="19"/>
        <v>3015.1792940277778</v>
      </c>
      <c r="CC30" s="71">
        <f t="shared" si="19"/>
        <v>3012.1792940277778</v>
      </c>
      <c r="CD30" s="71">
        <f t="shared" si="19"/>
        <v>3012.1792940277778</v>
      </c>
      <c r="CE30" s="71">
        <f t="shared" si="19"/>
        <v>3010.1792940277778</v>
      </c>
      <c r="CF30" s="71">
        <f t="shared" si="19"/>
        <v>3009.1792940277778</v>
      </c>
      <c r="CG30" s="71">
        <f t="shared" si="19"/>
        <v>3009.1792940277778</v>
      </c>
      <c r="CH30" s="71">
        <f t="shared" si="19"/>
        <v>3008.1792940277778</v>
      </c>
      <c r="CI30" s="71">
        <f t="shared" si="19"/>
        <v>3008.1792940277778</v>
      </c>
      <c r="CJ30" s="71">
        <f t="shared" si="19"/>
        <v>3010.1792940277778</v>
      </c>
      <c r="CK30" s="71">
        <f t="shared" si="19"/>
        <v>3010.1792940277778</v>
      </c>
      <c r="CL30" s="71">
        <f t="shared" si="19"/>
        <v>3011.1792940277778</v>
      </c>
      <c r="CM30" s="71">
        <f t="shared" si="19"/>
        <v>3010.1792940277778</v>
      </c>
      <c r="CN30" s="71">
        <f t="shared" si="19"/>
        <v>3011.1792940277778</v>
      </c>
      <c r="CO30" s="71">
        <f t="shared" si="19"/>
        <v>3008.1792940277778</v>
      </c>
      <c r="CP30" s="71">
        <f t="shared" si="19"/>
        <v>3011.1792940277778</v>
      </c>
      <c r="CQ30" s="71">
        <f t="shared" si="19"/>
        <v>3013.1792940277778</v>
      </c>
      <c r="CR30" s="71">
        <f t="shared" si="19"/>
        <v>3009.1792940277778</v>
      </c>
      <c r="CS30" s="72">
        <f t="shared" si="19"/>
        <v>3007.1792940277778</v>
      </c>
      <c r="CT30" s="73">
        <f t="shared" ref="CT30:CT47" si="20">SUM(B30:CS30)</f>
        <v>294485.21222666645</v>
      </c>
      <c r="CU30" s="150"/>
    </row>
    <row r="31" spans="1:102">
      <c r="A31" s="74" t="s">
        <v>32</v>
      </c>
      <c r="B31" s="75">
        <f>SUM(B32:B38)</f>
        <v>2969.1280000000002</v>
      </c>
      <c r="C31" s="76">
        <f t="shared" ref="C31:BN31" si="21">SUM(C32:C38)</f>
        <v>2971.1280000000002</v>
      </c>
      <c r="D31" s="76">
        <f t="shared" si="21"/>
        <v>2966.1280000000002</v>
      </c>
      <c r="E31" s="76">
        <f t="shared" si="21"/>
        <v>2966.1280000000002</v>
      </c>
      <c r="F31" s="76">
        <f t="shared" si="21"/>
        <v>2973.1280000000002</v>
      </c>
      <c r="G31" s="76">
        <f t="shared" si="21"/>
        <v>2971.1280000000002</v>
      </c>
      <c r="H31" s="76">
        <f t="shared" si="21"/>
        <v>2967.1280000000002</v>
      </c>
      <c r="I31" s="76">
        <f t="shared" si="21"/>
        <v>2961.1280000000002</v>
      </c>
      <c r="J31" s="76">
        <f t="shared" si="21"/>
        <v>2958.1280000000002</v>
      </c>
      <c r="K31" s="76">
        <f t="shared" si="21"/>
        <v>2961.1280000000002</v>
      </c>
      <c r="L31" s="76">
        <f t="shared" si="21"/>
        <v>2955.1280000000002</v>
      </c>
      <c r="M31" s="76">
        <f t="shared" si="21"/>
        <v>2950.1280000000002</v>
      </c>
      <c r="N31" s="76">
        <f t="shared" si="21"/>
        <v>2952.1280000000002</v>
      </c>
      <c r="O31" s="76">
        <f t="shared" si="21"/>
        <v>2955.1280000000002</v>
      </c>
      <c r="P31" s="76">
        <f t="shared" si="21"/>
        <v>2953.1280000000002</v>
      </c>
      <c r="Q31" s="76">
        <f t="shared" si="21"/>
        <v>2948.1280000000002</v>
      </c>
      <c r="R31" s="76">
        <f t="shared" si="21"/>
        <v>2943.1280000000002</v>
      </c>
      <c r="S31" s="76">
        <f t="shared" si="21"/>
        <v>2936.1280000000002</v>
      </c>
      <c r="T31" s="76">
        <f t="shared" si="21"/>
        <v>2931.1280000000002</v>
      </c>
      <c r="U31" s="76">
        <f t="shared" si="21"/>
        <v>2934.1280000000002</v>
      </c>
      <c r="V31" s="76">
        <f t="shared" si="21"/>
        <v>2934.1280000000002</v>
      </c>
      <c r="W31" s="76">
        <f t="shared" si="21"/>
        <v>2930.1280000000002</v>
      </c>
      <c r="X31" s="76">
        <f t="shared" si="21"/>
        <v>2924.1280000000002</v>
      </c>
      <c r="Y31" s="76">
        <f t="shared" si="21"/>
        <v>2924.1280000000002</v>
      </c>
      <c r="Z31" s="76">
        <f t="shared" si="21"/>
        <v>2927.1280000000002</v>
      </c>
      <c r="AA31" s="76">
        <f t="shared" si="21"/>
        <v>2927.1280000000002</v>
      </c>
      <c r="AB31" s="76">
        <f t="shared" si="21"/>
        <v>2935.1280000000002</v>
      </c>
      <c r="AC31" s="76">
        <f t="shared" si="21"/>
        <v>2935.1280000000002</v>
      </c>
      <c r="AD31" s="76">
        <f t="shared" si="21"/>
        <v>2930.1280000000002</v>
      </c>
      <c r="AE31" s="76">
        <f t="shared" si="21"/>
        <v>2936.1280000000002</v>
      </c>
      <c r="AF31" s="76">
        <f t="shared" si="21"/>
        <v>2939.1280000000002</v>
      </c>
      <c r="AG31" s="76">
        <f t="shared" si="21"/>
        <v>2939.1280000000002</v>
      </c>
      <c r="AH31" s="76">
        <f t="shared" si="21"/>
        <v>2882.1280000000002</v>
      </c>
      <c r="AI31" s="76">
        <f t="shared" si="21"/>
        <v>2817.1280000000002</v>
      </c>
      <c r="AJ31" s="76">
        <f t="shared" si="21"/>
        <v>2780.1280000000002</v>
      </c>
      <c r="AK31" s="76">
        <f t="shared" si="21"/>
        <v>2771.1280000000002</v>
      </c>
      <c r="AL31" s="76">
        <f t="shared" si="21"/>
        <v>2807.1280000000002</v>
      </c>
      <c r="AM31" s="76">
        <f t="shared" si="21"/>
        <v>2892.1280000000002</v>
      </c>
      <c r="AN31" s="76">
        <f t="shared" si="21"/>
        <v>2920.1280000000002</v>
      </c>
      <c r="AO31" s="76">
        <f t="shared" si="21"/>
        <v>2919.1280000000002</v>
      </c>
      <c r="AP31" s="76">
        <f t="shared" si="21"/>
        <v>2915.1280000000002</v>
      </c>
      <c r="AQ31" s="76">
        <f t="shared" si="21"/>
        <v>2912.1280000000002</v>
      </c>
      <c r="AR31" s="76">
        <f t="shared" si="21"/>
        <v>2909.1280000000002</v>
      </c>
      <c r="AS31" s="76">
        <f t="shared" si="21"/>
        <v>2908.1280000000002</v>
      </c>
      <c r="AT31" s="76">
        <f t="shared" si="21"/>
        <v>2826.1280000000002</v>
      </c>
      <c r="AU31" s="76">
        <f t="shared" si="21"/>
        <v>2810.1280000000002</v>
      </c>
      <c r="AV31" s="76">
        <f t="shared" si="21"/>
        <v>2806.1280000000002</v>
      </c>
      <c r="AW31" s="76">
        <f t="shared" si="21"/>
        <v>2810.1280000000002</v>
      </c>
      <c r="AX31" s="76">
        <f t="shared" si="21"/>
        <v>2801.1280000000002</v>
      </c>
      <c r="AY31" s="76">
        <f t="shared" si="21"/>
        <v>2808.1280000000002</v>
      </c>
      <c r="AZ31" s="76">
        <f t="shared" si="21"/>
        <v>2803.1280000000002</v>
      </c>
      <c r="BA31" s="76">
        <f t="shared" si="21"/>
        <v>2800.1280000000002</v>
      </c>
      <c r="BB31" s="76">
        <f t="shared" si="21"/>
        <v>2800.1280000000002</v>
      </c>
      <c r="BC31" s="76">
        <f t="shared" si="21"/>
        <v>2799.1280000000002</v>
      </c>
      <c r="BD31" s="76">
        <f t="shared" si="21"/>
        <v>2769.1280000000002</v>
      </c>
      <c r="BE31" s="76">
        <f t="shared" si="21"/>
        <v>2734.1280000000002</v>
      </c>
      <c r="BF31" s="76">
        <f t="shared" si="21"/>
        <v>2729.1280000000002</v>
      </c>
      <c r="BG31" s="76">
        <f t="shared" si="21"/>
        <v>2760.1280000000002</v>
      </c>
      <c r="BH31" s="76">
        <f t="shared" si="21"/>
        <v>2858.1280000000002</v>
      </c>
      <c r="BI31" s="76">
        <f t="shared" si="21"/>
        <v>2859.1280000000002</v>
      </c>
      <c r="BJ31" s="76">
        <f t="shared" si="21"/>
        <v>2863.1280000000002</v>
      </c>
      <c r="BK31" s="76">
        <f t="shared" si="21"/>
        <v>2862.1280000000002</v>
      </c>
      <c r="BL31" s="76">
        <f t="shared" si="21"/>
        <v>2858.1280000000002</v>
      </c>
      <c r="BM31" s="76">
        <f t="shared" si="21"/>
        <v>2857.1280000000002</v>
      </c>
      <c r="BN31" s="76">
        <f t="shared" si="21"/>
        <v>2853.1280000000002</v>
      </c>
      <c r="BO31" s="76">
        <f t="shared" ref="BO31:CS31" si="22">SUM(BO32:BO38)</f>
        <v>2844.1280000000002</v>
      </c>
      <c r="BP31" s="76">
        <f t="shared" si="22"/>
        <v>2829.1280000000002</v>
      </c>
      <c r="BQ31" s="76">
        <f t="shared" si="22"/>
        <v>2818.1280000000002</v>
      </c>
      <c r="BR31" s="76">
        <f t="shared" si="22"/>
        <v>2806.1280000000002</v>
      </c>
      <c r="BS31" s="76">
        <f t="shared" si="22"/>
        <v>2800.1280000000002</v>
      </c>
      <c r="BT31" s="76">
        <f t="shared" si="22"/>
        <v>2793.1280000000002</v>
      </c>
      <c r="BU31" s="76">
        <f t="shared" si="22"/>
        <v>2789.1280000000002</v>
      </c>
      <c r="BV31" s="76">
        <f t="shared" si="22"/>
        <v>2790.1280000000002</v>
      </c>
      <c r="BW31" s="76">
        <f t="shared" si="22"/>
        <v>2788.1280000000002</v>
      </c>
      <c r="BX31" s="76">
        <f t="shared" si="22"/>
        <v>2797.1280000000002</v>
      </c>
      <c r="BY31" s="76">
        <f t="shared" si="22"/>
        <v>2813.1280000000002</v>
      </c>
      <c r="BZ31" s="76">
        <f t="shared" si="22"/>
        <v>2816.1280000000002</v>
      </c>
      <c r="CA31" s="76">
        <f t="shared" si="22"/>
        <v>2815.1280000000002</v>
      </c>
      <c r="CB31" s="76">
        <f t="shared" si="22"/>
        <v>2810.1280000000002</v>
      </c>
      <c r="CC31" s="76">
        <f t="shared" si="22"/>
        <v>2807.1280000000002</v>
      </c>
      <c r="CD31" s="76">
        <f t="shared" si="22"/>
        <v>2807.1280000000002</v>
      </c>
      <c r="CE31" s="76">
        <f t="shared" si="22"/>
        <v>2805.1280000000002</v>
      </c>
      <c r="CF31" s="76">
        <f t="shared" si="22"/>
        <v>2804.1280000000002</v>
      </c>
      <c r="CG31" s="76">
        <f t="shared" si="22"/>
        <v>2804.1280000000002</v>
      </c>
      <c r="CH31" s="76">
        <f t="shared" si="22"/>
        <v>2803.1280000000002</v>
      </c>
      <c r="CI31" s="76">
        <f t="shared" si="22"/>
        <v>2803.1280000000002</v>
      </c>
      <c r="CJ31" s="76">
        <f t="shared" si="22"/>
        <v>2805.1280000000002</v>
      </c>
      <c r="CK31" s="76">
        <f t="shared" si="22"/>
        <v>2805.1280000000002</v>
      </c>
      <c r="CL31" s="76">
        <f t="shared" si="22"/>
        <v>2806.1280000000002</v>
      </c>
      <c r="CM31" s="76">
        <f t="shared" si="22"/>
        <v>2805.1280000000002</v>
      </c>
      <c r="CN31" s="76">
        <f t="shared" si="22"/>
        <v>2806.1280000000002</v>
      </c>
      <c r="CO31" s="76">
        <f t="shared" si="22"/>
        <v>2803.1280000000002</v>
      </c>
      <c r="CP31" s="76">
        <f t="shared" si="22"/>
        <v>2806.1280000000002</v>
      </c>
      <c r="CQ31" s="76">
        <f t="shared" si="22"/>
        <v>2808.1280000000002</v>
      </c>
      <c r="CR31" s="76">
        <f t="shared" si="22"/>
        <v>2804.1280000000002</v>
      </c>
      <c r="CS31" s="77">
        <f t="shared" si="22"/>
        <v>2802.1280000000002</v>
      </c>
      <c r="CT31" s="30">
        <f t="shared" si="20"/>
        <v>274800.28799999988</v>
      </c>
      <c r="CU31" s="152"/>
    </row>
    <row r="32" spans="1:102">
      <c r="A32" s="78" t="s">
        <v>33</v>
      </c>
      <c r="B32" s="79">
        <f>B62-B73</f>
        <v>370</v>
      </c>
      <c r="C32" s="80">
        <f t="shared" ref="C32:BN32" si="23">C62-C73</f>
        <v>370</v>
      </c>
      <c r="D32" s="80">
        <f t="shared" si="23"/>
        <v>370</v>
      </c>
      <c r="E32" s="80">
        <f t="shared" si="23"/>
        <v>370</v>
      </c>
      <c r="F32" s="80">
        <f t="shared" si="23"/>
        <v>370</v>
      </c>
      <c r="G32" s="80">
        <f t="shared" si="23"/>
        <v>370</v>
      </c>
      <c r="H32" s="80">
        <f t="shared" si="23"/>
        <v>370</v>
      </c>
      <c r="I32" s="80">
        <f t="shared" si="23"/>
        <v>370</v>
      </c>
      <c r="J32" s="80">
        <f t="shared" si="23"/>
        <v>370</v>
      </c>
      <c r="K32" s="80">
        <f t="shared" si="23"/>
        <v>370</v>
      </c>
      <c r="L32" s="80">
        <f t="shared" si="23"/>
        <v>370</v>
      </c>
      <c r="M32" s="80">
        <f t="shared" si="23"/>
        <v>370</v>
      </c>
      <c r="N32" s="80">
        <f t="shared" si="23"/>
        <v>370</v>
      </c>
      <c r="O32" s="80">
        <f t="shared" si="23"/>
        <v>370</v>
      </c>
      <c r="P32" s="80">
        <f t="shared" si="23"/>
        <v>370</v>
      </c>
      <c r="Q32" s="80">
        <f t="shared" si="23"/>
        <v>370</v>
      </c>
      <c r="R32" s="80">
        <f t="shared" si="23"/>
        <v>370</v>
      </c>
      <c r="S32" s="80">
        <f t="shared" si="23"/>
        <v>370</v>
      </c>
      <c r="T32" s="80">
        <f t="shared" si="23"/>
        <v>370</v>
      </c>
      <c r="U32" s="80">
        <f t="shared" si="23"/>
        <v>370</v>
      </c>
      <c r="V32" s="80">
        <f t="shared" si="23"/>
        <v>370</v>
      </c>
      <c r="W32" s="80">
        <f t="shared" si="23"/>
        <v>370</v>
      </c>
      <c r="X32" s="80">
        <f t="shared" si="23"/>
        <v>370</v>
      </c>
      <c r="Y32" s="80">
        <f t="shared" si="23"/>
        <v>370</v>
      </c>
      <c r="Z32" s="80">
        <f t="shared" si="23"/>
        <v>370</v>
      </c>
      <c r="AA32" s="80">
        <f t="shared" si="23"/>
        <v>370</v>
      </c>
      <c r="AB32" s="80">
        <f t="shared" si="23"/>
        <v>370</v>
      </c>
      <c r="AC32" s="80">
        <f t="shared" si="23"/>
        <v>370</v>
      </c>
      <c r="AD32" s="80">
        <f t="shared" si="23"/>
        <v>370</v>
      </c>
      <c r="AE32" s="80">
        <f t="shared" si="23"/>
        <v>370</v>
      </c>
      <c r="AF32" s="80">
        <f t="shared" si="23"/>
        <v>370</v>
      </c>
      <c r="AG32" s="80">
        <f t="shared" si="23"/>
        <v>370</v>
      </c>
      <c r="AH32" s="80">
        <f t="shared" si="23"/>
        <v>370</v>
      </c>
      <c r="AI32" s="80">
        <f t="shared" si="23"/>
        <v>340</v>
      </c>
      <c r="AJ32" s="80">
        <f t="shared" si="23"/>
        <v>310</v>
      </c>
      <c r="AK32" s="80">
        <f t="shared" si="23"/>
        <v>304</v>
      </c>
      <c r="AL32" s="80">
        <f t="shared" si="23"/>
        <v>334</v>
      </c>
      <c r="AM32" s="80">
        <f t="shared" si="23"/>
        <v>364</v>
      </c>
      <c r="AN32" s="80">
        <f t="shared" si="23"/>
        <v>370</v>
      </c>
      <c r="AO32" s="80">
        <f t="shared" si="23"/>
        <v>370</v>
      </c>
      <c r="AP32" s="80">
        <f t="shared" si="23"/>
        <v>370</v>
      </c>
      <c r="AQ32" s="80">
        <f t="shared" si="23"/>
        <v>370</v>
      </c>
      <c r="AR32" s="80">
        <f t="shared" si="23"/>
        <v>370</v>
      </c>
      <c r="AS32" s="80">
        <f t="shared" si="23"/>
        <v>370</v>
      </c>
      <c r="AT32" s="80">
        <f t="shared" si="23"/>
        <v>370</v>
      </c>
      <c r="AU32" s="80">
        <f t="shared" si="23"/>
        <v>370</v>
      </c>
      <c r="AV32" s="80">
        <f t="shared" si="23"/>
        <v>370</v>
      </c>
      <c r="AW32" s="80">
        <f t="shared" si="23"/>
        <v>370</v>
      </c>
      <c r="AX32" s="80">
        <f t="shared" si="23"/>
        <v>370</v>
      </c>
      <c r="AY32" s="80">
        <f t="shared" si="23"/>
        <v>370</v>
      </c>
      <c r="AZ32" s="80">
        <f t="shared" si="23"/>
        <v>370</v>
      </c>
      <c r="BA32" s="80">
        <f t="shared" si="23"/>
        <v>370</v>
      </c>
      <c r="BB32" s="80">
        <f t="shared" si="23"/>
        <v>370</v>
      </c>
      <c r="BC32" s="80">
        <f t="shared" si="23"/>
        <v>370</v>
      </c>
      <c r="BD32" s="80">
        <f t="shared" si="23"/>
        <v>370</v>
      </c>
      <c r="BE32" s="80">
        <f t="shared" si="23"/>
        <v>370</v>
      </c>
      <c r="BF32" s="80">
        <f t="shared" si="23"/>
        <v>370</v>
      </c>
      <c r="BG32" s="80">
        <f t="shared" si="23"/>
        <v>370</v>
      </c>
      <c r="BH32" s="80">
        <f t="shared" si="23"/>
        <v>370</v>
      </c>
      <c r="BI32" s="80">
        <f t="shared" si="23"/>
        <v>370</v>
      </c>
      <c r="BJ32" s="80">
        <f t="shared" si="23"/>
        <v>370</v>
      </c>
      <c r="BK32" s="80">
        <f t="shared" si="23"/>
        <v>370</v>
      </c>
      <c r="BL32" s="80">
        <f t="shared" si="23"/>
        <v>370</v>
      </c>
      <c r="BM32" s="80">
        <f t="shared" si="23"/>
        <v>370</v>
      </c>
      <c r="BN32" s="80">
        <f t="shared" si="23"/>
        <v>370</v>
      </c>
      <c r="BO32" s="80">
        <f t="shared" ref="BO32:CS32" si="24">BO62-BO73</f>
        <v>370</v>
      </c>
      <c r="BP32" s="80">
        <f t="shared" si="24"/>
        <v>370</v>
      </c>
      <c r="BQ32" s="80">
        <f t="shared" si="24"/>
        <v>370</v>
      </c>
      <c r="BR32" s="80">
        <f t="shared" si="24"/>
        <v>370</v>
      </c>
      <c r="BS32" s="80">
        <f t="shared" si="24"/>
        <v>370</v>
      </c>
      <c r="BT32" s="80">
        <f t="shared" si="24"/>
        <v>370</v>
      </c>
      <c r="BU32" s="80">
        <f t="shared" si="24"/>
        <v>370</v>
      </c>
      <c r="BV32" s="80">
        <f t="shared" si="24"/>
        <v>370</v>
      </c>
      <c r="BW32" s="80">
        <f t="shared" si="24"/>
        <v>370</v>
      </c>
      <c r="BX32" s="80">
        <f t="shared" si="24"/>
        <v>370</v>
      </c>
      <c r="BY32" s="80">
        <f t="shared" si="24"/>
        <v>370</v>
      </c>
      <c r="BZ32" s="80">
        <f t="shared" si="24"/>
        <v>370</v>
      </c>
      <c r="CA32" s="80">
        <f t="shared" si="24"/>
        <v>370</v>
      </c>
      <c r="CB32" s="80">
        <f t="shared" si="24"/>
        <v>370</v>
      </c>
      <c r="CC32" s="80">
        <f t="shared" si="24"/>
        <v>370</v>
      </c>
      <c r="CD32" s="80">
        <f t="shared" si="24"/>
        <v>370</v>
      </c>
      <c r="CE32" s="80">
        <f t="shared" si="24"/>
        <v>370</v>
      </c>
      <c r="CF32" s="80">
        <f t="shared" si="24"/>
        <v>370</v>
      </c>
      <c r="CG32" s="80">
        <f t="shared" si="24"/>
        <v>370</v>
      </c>
      <c r="CH32" s="80">
        <f t="shared" si="24"/>
        <v>370</v>
      </c>
      <c r="CI32" s="80">
        <f t="shared" si="24"/>
        <v>370</v>
      </c>
      <c r="CJ32" s="80">
        <f t="shared" si="24"/>
        <v>370</v>
      </c>
      <c r="CK32" s="80">
        <f t="shared" si="24"/>
        <v>370</v>
      </c>
      <c r="CL32" s="80">
        <f t="shared" si="24"/>
        <v>370</v>
      </c>
      <c r="CM32" s="80">
        <f t="shared" si="24"/>
        <v>370</v>
      </c>
      <c r="CN32" s="80">
        <f t="shared" si="24"/>
        <v>370</v>
      </c>
      <c r="CO32" s="80">
        <f t="shared" si="24"/>
        <v>370</v>
      </c>
      <c r="CP32" s="80">
        <f t="shared" si="24"/>
        <v>370</v>
      </c>
      <c r="CQ32" s="80">
        <f t="shared" si="24"/>
        <v>370</v>
      </c>
      <c r="CR32" s="80">
        <f t="shared" si="24"/>
        <v>370</v>
      </c>
      <c r="CS32" s="81">
        <f t="shared" si="24"/>
        <v>370</v>
      </c>
      <c r="CT32" s="30">
        <f t="shared" si="20"/>
        <v>35322</v>
      </c>
      <c r="CU32" s="152"/>
    </row>
    <row r="33" spans="1:99">
      <c r="A33" s="25" t="s">
        <v>34</v>
      </c>
      <c r="B33" s="82">
        <f t="shared" ref="B33:Q38" si="25">B63-B74</f>
        <v>382</v>
      </c>
      <c r="C33" s="3">
        <f t="shared" si="25"/>
        <v>382</v>
      </c>
      <c r="D33" s="3">
        <f t="shared" si="25"/>
        <v>382</v>
      </c>
      <c r="E33" s="3">
        <f t="shared" si="25"/>
        <v>382</v>
      </c>
      <c r="F33" s="3">
        <f t="shared" si="25"/>
        <v>382</v>
      </c>
      <c r="G33" s="3">
        <f t="shared" si="25"/>
        <v>382</v>
      </c>
      <c r="H33" s="3">
        <f t="shared" si="25"/>
        <v>382</v>
      </c>
      <c r="I33" s="3">
        <f t="shared" si="25"/>
        <v>382</v>
      </c>
      <c r="J33" s="3">
        <f t="shared" si="25"/>
        <v>382</v>
      </c>
      <c r="K33" s="3">
        <f t="shared" si="25"/>
        <v>382</v>
      </c>
      <c r="L33" s="3">
        <f t="shared" si="25"/>
        <v>382</v>
      </c>
      <c r="M33" s="3">
        <f t="shared" si="25"/>
        <v>382</v>
      </c>
      <c r="N33" s="3">
        <f t="shared" si="25"/>
        <v>382</v>
      </c>
      <c r="O33" s="3">
        <f t="shared" si="25"/>
        <v>382</v>
      </c>
      <c r="P33" s="3">
        <f t="shared" si="25"/>
        <v>382</v>
      </c>
      <c r="Q33" s="3">
        <f t="shared" si="25"/>
        <v>382</v>
      </c>
      <c r="R33" s="3">
        <f t="shared" ref="R33:CC33" si="26">R63-R74</f>
        <v>382</v>
      </c>
      <c r="S33" s="3">
        <f t="shared" si="26"/>
        <v>382</v>
      </c>
      <c r="T33" s="3">
        <f t="shared" si="26"/>
        <v>382</v>
      </c>
      <c r="U33" s="3">
        <f t="shared" si="26"/>
        <v>382</v>
      </c>
      <c r="V33" s="3">
        <f t="shared" si="26"/>
        <v>382</v>
      </c>
      <c r="W33" s="3">
        <f t="shared" si="26"/>
        <v>382</v>
      </c>
      <c r="X33" s="3">
        <f t="shared" si="26"/>
        <v>382</v>
      </c>
      <c r="Y33" s="3">
        <f t="shared" si="26"/>
        <v>382</v>
      </c>
      <c r="Z33" s="3">
        <f t="shared" si="26"/>
        <v>382</v>
      </c>
      <c r="AA33" s="3">
        <f t="shared" si="26"/>
        <v>382</v>
      </c>
      <c r="AB33" s="3">
        <f t="shared" si="26"/>
        <v>382</v>
      </c>
      <c r="AC33" s="3">
        <f t="shared" si="26"/>
        <v>382</v>
      </c>
      <c r="AD33" s="3">
        <f t="shared" si="26"/>
        <v>382</v>
      </c>
      <c r="AE33" s="3">
        <f t="shared" si="26"/>
        <v>382</v>
      </c>
      <c r="AF33" s="3">
        <f t="shared" si="26"/>
        <v>382</v>
      </c>
      <c r="AG33" s="3">
        <f t="shared" si="26"/>
        <v>382</v>
      </c>
      <c r="AH33" s="3">
        <f t="shared" si="26"/>
        <v>382</v>
      </c>
      <c r="AI33" s="3">
        <f t="shared" si="26"/>
        <v>382</v>
      </c>
      <c r="AJ33" s="3">
        <f t="shared" si="26"/>
        <v>382</v>
      </c>
      <c r="AK33" s="3">
        <f t="shared" si="26"/>
        <v>382</v>
      </c>
      <c r="AL33" s="3">
        <f t="shared" si="26"/>
        <v>382</v>
      </c>
      <c r="AM33" s="3">
        <f t="shared" si="26"/>
        <v>382</v>
      </c>
      <c r="AN33" s="3">
        <f t="shared" si="26"/>
        <v>382</v>
      </c>
      <c r="AO33" s="3">
        <f t="shared" si="26"/>
        <v>382</v>
      </c>
      <c r="AP33" s="3">
        <f t="shared" si="26"/>
        <v>382</v>
      </c>
      <c r="AQ33" s="3">
        <f t="shared" si="26"/>
        <v>382</v>
      </c>
      <c r="AR33" s="3">
        <f t="shared" si="26"/>
        <v>382</v>
      </c>
      <c r="AS33" s="3">
        <f t="shared" si="26"/>
        <v>382</v>
      </c>
      <c r="AT33" s="3">
        <f t="shared" si="26"/>
        <v>382</v>
      </c>
      <c r="AU33" s="3">
        <f t="shared" si="26"/>
        <v>382</v>
      </c>
      <c r="AV33" s="3">
        <f t="shared" si="26"/>
        <v>382</v>
      </c>
      <c r="AW33" s="3">
        <f t="shared" si="26"/>
        <v>382</v>
      </c>
      <c r="AX33" s="3">
        <f t="shared" si="26"/>
        <v>382</v>
      </c>
      <c r="AY33" s="3">
        <f t="shared" si="26"/>
        <v>382</v>
      </c>
      <c r="AZ33" s="3">
        <f t="shared" si="26"/>
        <v>382</v>
      </c>
      <c r="BA33" s="3">
        <f t="shared" si="26"/>
        <v>382</v>
      </c>
      <c r="BB33" s="3">
        <f t="shared" si="26"/>
        <v>382</v>
      </c>
      <c r="BC33" s="3">
        <f t="shared" si="26"/>
        <v>382</v>
      </c>
      <c r="BD33" s="3">
        <f t="shared" si="26"/>
        <v>382</v>
      </c>
      <c r="BE33" s="3">
        <f t="shared" si="26"/>
        <v>382</v>
      </c>
      <c r="BF33" s="3">
        <f t="shared" si="26"/>
        <v>382</v>
      </c>
      <c r="BG33" s="3">
        <f t="shared" si="26"/>
        <v>382</v>
      </c>
      <c r="BH33" s="3">
        <f t="shared" si="26"/>
        <v>382</v>
      </c>
      <c r="BI33" s="3">
        <f t="shared" si="26"/>
        <v>382</v>
      </c>
      <c r="BJ33" s="3">
        <f t="shared" si="26"/>
        <v>382</v>
      </c>
      <c r="BK33" s="3">
        <f t="shared" si="26"/>
        <v>382</v>
      </c>
      <c r="BL33" s="3">
        <f t="shared" si="26"/>
        <v>382</v>
      </c>
      <c r="BM33" s="3">
        <f t="shared" si="26"/>
        <v>382</v>
      </c>
      <c r="BN33" s="3">
        <f t="shared" si="26"/>
        <v>382</v>
      </c>
      <c r="BO33" s="3">
        <f t="shared" si="26"/>
        <v>382</v>
      </c>
      <c r="BP33" s="3">
        <f t="shared" si="26"/>
        <v>382</v>
      </c>
      <c r="BQ33" s="3">
        <f t="shared" si="26"/>
        <v>382</v>
      </c>
      <c r="BR33" s="3">
        <f t="shared" si="26"/>
        <v>382</v>
      </c>
      <c r="BS33" s="3">
        <f t="shared" si="26"/>
        <v>382</v>
      </c>
      <c r="BT33" s="3">
        <f t="shared" si="26"/>
        <v>382</v>
      </c>
      <c r="BU33" s="3">
        <f t="shared" si="26"/>
        <v>382</v>
      </c>
      <c r="BV33" s="3">
        <f t="shared" si="26"/>
        <v>382</v>
      </c>
      <c r="BW33" s="3">
        <f t="shared" si="26"/>
        <v>382</v>
      </c>
      <c r="BX33" s="3">
        <f t="shared" si="26"/>
        <v>382</v>
      </c>
      <c r="BY33" s="3">
        <f t="shared" si="26"/>
        <v>382</v>
      </c>
      <c r="BZ33" s="3">
        <f t="shared" si="26"/>
        <v>382</v>
      </c>
      <c r="CA33" s="3">
        <f t="shared" si="26"/>
        <v>382</v>
      </c>
      <c r="CB33" s="3">
        <f t="shared" si="26"/>
        <v>382</v>
      </c>
      <c r="CC33" s="3">
        <f t="shared" si="26"/>
        <v>382</v>
      </c>
      <c r="CD33" s="3">
        <f t="shared" ref="CD33:CS33" si="27">CD63-CD74</f>
        <v>382</v>
      </c>
      <c r="CE33" s="3">
        <f t="shared" si="27"/>
        <v>382</v>
      </c>
      <c r="CF33" s="3">
        <f t="shared" si="27"/>
        <v>382</v>
      </c>
      <c r="CG33" s="3">
        <f t="shared" si="27"/>
        <v>382</v>
      </c>
      <c r="CH33" s="3">
        <f t="shared" si="27"/>
        <v>382</v>
      </c>
      <c r="CI33" s="3">
        <f t="shared" si="27"/>
        <v>382</v>
      </c>
      <c r="CJ33" s="3">
        <f t="shared" si="27"/>
        <v>382</v>
      </c>
      <c r="CK33" s="3">
        <f t="shared" si="27"/>
        <v>382</v>
      </c>
      <c r="CL33" s="3">
        <f t="shared" si="27"/>
        <v>382</v>
      </c>
      <c r="CM33" s="3">
        <f t="shared" si="27"/>
        <v>382</v>
      </c>
      <c r="CN33" s="3">
        <f t="shared" si="27"/>
        <v>382</v>
      </c>
      <c r="CO33" s="3">
        <f t="shared" si="27"/>
        <v>382</v>
      </c>
      <c r="CP33" s="3">
        <f t="shared" si="27"/>
        <v>382</v>
      </c>
      <c r="CQ33" s="3">
        <f t="shared" si="27"/>
        <v>382</v>
      </c>
      <c r="CR33" s="3">
        <f t="shared" si="27"/>
        <v>382</v>
      </c>
      <c r="CS33" s="83">
        <f t="shared" si="27"/>
        <v>382</v>
      </c>
      <c r="CT33" s="30">
        <f t="shared" si="20"/>
        <v>36672</v>
      </c>
      <c r="CU33" s="152"/>
    </row>
    <row r="34" spans="1:99">
      <c r="A34" s="25" t="s">
        <v>35</v>
      </c>
      <c r="B34" s="82">
        <f t="shared" si="25"/>
        <v>684.45799999999997</v>
      </c>
      <c r="C34" s="3">
        <f t="shared" si="25"/>
        <v>684.45799999999997</v>
      </c>
      <c r="D34" s="3">
        <f t="shared" si="25"/>
        <v>684.45799999999997</v>
      </c>
      <c r="E34" s="3">
        <f t="shared" si="25"/>
        <v>684.45799999999997</v>
      </c>
      <c r="F34" s="3">
        <f t="shared" si="25"/>
        <v>684.45799999999997</v>
      </c>
      <c r="G34" s="3">
        <f t="shared" si="25"/>
        <v>684.45799999999997</v>
      </c>
      <c r="H34" s="3">
        <f t="shared" si="25"/>
        <v>684.45799999999997</v>
      </c>
      <c r="I34" s="3">
        <f t="shared" si="25"/>
        <v>684.45799999999997</v>
      </c>
      <c r="J34" s="3">
        <f t="shared" si="25"/>
        <v>684.45799999999997</v>
      </c>
      <c r="K34" s="3">
        <f t="shared" si="25"/>
        <v>684.45799999999997</v>
      </c>
      <c r="L34" s="3">
        <f t="shared" si="25"/>
        <v>684.45799999999997</v>
      </c>
      <c r="M34" s="3">
        <f t="shared" si="25"/>
        <v>684.45799999999997</v>
      </c>
      <c r="N34" s="3">
        <f t="shared" si="25"/>
        <v>684.45799999999997</v>
      </c>
      <c r="O34" s="3">
        <f t="shared" si="25"/>
        <v>684.45799999999997</v>
      </c>
      <c r="P34" s="3">
        <f t="shared" si="25"/>
        <v>684.45799999999997</v>
      </c>
      <c r="Q34" s="3">
        <f t="shared" si="25"/>
        <v>684.45799999999997</v>
      </c>
      <c r="R34" s="3">
        <f t="shared" ref="R34:CC34" si="28">R64-R75</f>
        <v>684.45799999999997</v>
      </c>
      <c r="S34" s="3">
        <f t="shared" si="28"/>
        <v>684.45799999999997</v>
      </c>
      <c r="T34" s="3">
        <f t="shared" si="28"/>
        <v>684.45799999999997</v>
      </c>
      <c r="U34" s="3">
        <f t="shared" si="28"/>
        <v>684.45799999999997</v>
      </c>
      <c r="V34" s="3">
        <f t="shared" si="28"/>
        <v>684.45799999999997</v>
      </c>
      <c r="W34" s="3">
        <f t="shared" si="28"/>
        <v>684.45799999999997</v>
      </c>
      <c r="X34" s="3">
        <f t="shared" si="28"/>
        <v>684.45799999999997</v>
      </c>
      <c r="Y34" s="3">
        <f t="shared" si="28"/>
        <v>684.45799999999997</v>
      </c>
      <c r="Z34" s="3">
        <f t="shared" si="28"/>
        <v>684.45799999999997</v>
      </c>
      <c r="AA34" s="3">
        <f t="shared" si="28"/>
        <v>684.45799999999997</v>
      </c>
      <c r="AB34" s="3">
        <f t="shared" si="28"/>
        <v>684.45799999999997</v>
      </c>
      <c r="AC34" s="3">
        <f t="shared" si="28"/>
        <v>684.45799999999997</v>
      </c>
      <c r="AD34" s="3">
        <f t="shared" si="28"/>
        <v>684.45799999999997</v>
      </c>
      <c r="AE34" s="3">
        <f t="shared" si="28"/>
        <v>684.45799999999997</v>
      </c>
      <c r="AF34" s="3">
        <f t="shared" si="28"/>
        <v>684.45799999999997</v>
      </c>
      <c r="AG34" s="3">
        <f t="shared" si="28"/>
        <v>684.45799999999997</v>
      </c>
      <c r="AH34" s="3">
        <f t="shared" si="28"/>
        <v>684.45799999999997</v>
      </c>
      <c r="AI34" s="3">
        <f t="shared" si="28"/>
        <v>684.45799999999997</v>
      </c>
      <c r="AJ34" s="3">
        <f t="shared" si="28"/>
        <v>684.45799999999997</v>
      </c>
      <c r="AK34" s="3">
        <f t="shared" si="28"/>
        <v>684.45799999999997</v>
      </c>
      <c r="AL34" s="3">
        <f t="shared" si="28"/>
        <v>684.45799999999997</v>
      </c>
      <c r="AM34" s="3">
        <f t="shared" si="28"/>
        <v>684.45799999999997</v>
      </c>
      <c r="AN34" s="3">
        <f t="shared" si="28"/>
        <v>684.45799999999997</v>
      </c>
      <c r="AO34" s="3">
        <f t="shared" si="28"/>
        <v>684.45799999999997</v>
      </c>
      <c r="AP34" s="3">
        <f t="shared" si="28"/>
        <v>684.45799999999997</v>
      </c>
      <c r="AQ34" s="3">
        <f t="shared" si="28"/>
        <v>684.45799999999997</v>
      </c>
      <c r="AR34" s="3">
        <f t="shared" si="28"/>
        <v>684.45799999999997</v>
      </c>
      <c r="AS34" s="3">
        <f t="shared" si="28"/>
        <v>684.45799999999997</v>
      </c>
      <c r="AT34" s="3">
        <f t="shared" si="28"/>
        <v>684.45799999999997</v>
      </c>
      <c r="AU34" s="3">
        <f t="shared" si="28"/>
        <v>684.45799999999997</v>
      </c>
      <c r="AV34" s="3">
        <f t="shared" si="28"/>
        <v>684.45799999999997</v>
      </c>
      <c r="AW34" s="3">
        <f t="shared" si="28"/>
        <v>684.45799999999997</v>
      </c>
      <c r="AX34" s="3">
        <f t="shared" si="28"/>
        <v>684.45799999999997</v>
      </c>
      <c r="AY34" s="3">
        <f t="shared" si="28"/>
        <v>684.45799999999997</v>
      </c>
      <c r="AZ34" s="3">
        <f t="shared" si="28"/>
        <v>684.45799999999997</v>
      </c>
      <c r="BA34" s="3">
        <f t="shared" si="28"/>
        <v>684.45799999999997</v>
      </c>
      <c r="BB34" s="3">
        <f t="shared" si="28"/>
        <v>684.45799999999997</v>
      </c>
      <c r="BC34" s="3">
        <f t="shared" si="28"/>
        <v>684.45799999999997</v>
      </c>
      <c r="BD34" s="3">
        <f t="shared" si="28"/>
        <v>684.45799999999997</v>
      </c>
      <c r="BE34" s="3">
        <f t="shared" si="28"/>
        <v>684.45799999999997</v>
      </c>
      <c r="BF34" s="3">
        <f t="shared" si="28"/>
        <v>684.45799999999997</v>
      </c>
      <c r="BG34" s="3">
        <f t="shared" si="28"/>
        <v>684.45799999999997</v>
      </c>
      <c r="BH34" s="3">
        <f t="shared" si="28"/>
        <v>684.45799999999997</v>
      </c>
      <c r="BI34" s="3">
        <f t="shared" si="28"/>
        <v>684.45799999999997</v>
      </c>
      <c r="BJ34" s="3">
        <f t="shared" si="28"/>
        <v>684.45799999999997</v>
      </c>
      <c r="BK34" s="3">
        <f t="shared" si="28"/>
        <v>684.45799999999997</v>
      </c>
      <c r="BL34" s="3">
        <f t="shared" si="28"/>
        <v>684.45799999999997</v>
      </c>
      <c r="BM34" s="3">
        <f t="shared" si="28"/>
        <v>684.45799999999997</v>
      </c>
      <c r="BN34" s="3">
        <f t="shared" si="28"/>
        <v>684.45799999999997</v>
      </c>
      <c r="BO34" s="3">
        <f t="shared" si="28"/>
        <v>684.45799999999997</v>
      </c>
      <c r="BP34" s="3">
        <f t="shared" si="28"/>
        <v>684.45799999999997</v>
      </c>
      <c r="BQ34" s="3">
        <f t="shared" si="28"/>
        <v>684.45799999999997</v>
      </c>
      <c r="BR34" s="3">
        <f t="shared" si="28"/>
        <v>684.45799999999997</v>
      </c>
      <c r="BS34" s="3">
        <f t="shared" si="28"/>
        <v>684.45799999999997</v>
      </c>
      <c r="BT34" s="3">
        <f t="shared" si="28"/>
        <v>684.45799999999997</v>
      </c>
      <c r="BU34" s="3">
        <f t="shared" si="28"/>
        <v>684.45799999999997</v>
      </c>
      <c r="BV34" s="3">
        <f t="shared" si="28"/>
        <v>684.45799999999997</v>
      </c>
      <c r="BW34" s="3">
        <f t="shared" si="28"/>
        <v>684.45799999999997</v>
      </c>
      <c r="BX34" s="3">
        <f t="shared" si="28"/>
        <v>684.45799999999997</v>
      </c>
      <c r="BY34" s="3">
        <f t="shared" si="28"/>
        <v>684.45799999999997</v>
      </c>
      <c r="BZ34" s="3">
        <f t="shared" si="28"/>
        <v>684.45799999999997</v>
      </c>
      <c r="CA34" s="3">
        <f t="shared" si="28"/>
        <v>684.45799999999997</v>
      </c>
      <c r="CB34" s="3">
        <f t="shared" si="28"/>
        <v>684.45799999999997</v>
      </c>
      <c r="CC34" s="3">
        <f t="shared" si="28"/>
        <v>684.45799999999997</v>
      </c>
      <c r="CD34" s="3">
        <f t="shared" ref="CD34:CS34" si="29">CD64-CD75</f>
        <v>684.45799999999997</v>
      </c>
      <c r="CE34" s="3">
        <f t="shared" si="29"/>
        <v>684.45799999999997</v>
      </c>
      <c r="CF34" s="3">
        <f t="shared" si="29"/>
        <v>684.45799999999997</v>
      </c>
      <c r="CG34" s="3">
        <f t="shared" si="29"/>
        <v>684.45799999999997</v>
      </c>
      <c r="CH34" s="3">
        <f t="shared" si="29"/>
        <v>684.45799999999997</v>
      </c>
      <c r="CI34" s="3">
        <f t="shared" si="29"/>
        <v>684.45799999999997</v>
      </c>
      <c r="CJ34" s="3">
        <f t="shared" si="29"/>
        <v>684.45799999999997</v>
      </c>
      <c r="CK34" s="3">
        <f t="shared" si="29"/>
        <v>684.45799999999997</v>
      </c>
      <c r="CL34" s="3">
        <f t="shared" si="29"/>
        <v>684.45799999999997</v>
      </c>
      <c r="CM34" s="3">
        <f t="shared" si="29"/>
        <v>684.45799999999997</v>
      </c>
      <c r="CN34" s="3">
        <f t="shared" si="29"/>
        <v>684.45799999999997</v>
      </c>
      <c r="CO34" s="3">
        <f t="shared" si="29"/>
        <v>684.45799999999997</v>
      </c>
      <c r="CP34" s="3">
        <f t="shared" si="29"/>
        <v>684.45799999999997</v>
      </c>
      <c r="CQ34" s="3">
        <f t="shared" si="29"/>
        <v>684.45799999999997</v>
      </c>
      <c r="CR34" s="3">
        <f t="shared" si="29"/>
        <v>684.45799999999997</v>
      </c>
      <c r="CS34" s="83">
        <f t="shared" si="29"/>
        <v>684.45799999999997</v>
      </c>
      <c r="CT34" s="30">
        <f t="shared" si="20"/>
        <v>65707.967999999921</v>
      </c>
      <c r="CU34" s="152"/>
    </row>
    <row r="35" spans="1:99">
      <c r="A35" s="25" t="s">
        <v>36</v>
      </c>
      <c r="B35" s="82">
        <f t="shared" si="25"/>
        <v>396</v>
      </c>
      <c r="C35" s="3">
        <f t="shared" si="25"/>
        <v>396</v>
      </c>
      <c r="D35" s="3">
        <f t="shared" si="25"/>
        <v>396</v>
      </c>
      <c r="E35" s="3">
        <f t="shared" si="25"/>
        <v>396</v>
      </c>
      <c r="F35" s="3">
        <f t="shared" si="25"/>
        <v>396</v>
      </c>
      <c r="G35" s="3">
        <f t="shared" si="25"/>
        <v>396</v>
      </c>
      <c r="H35" s="3">
        <f t="shared" si="25"/>
        <v>396</v>
      </c>
      <c r="I35" s="3">
        <f t="shared" si="25"/>
        <v>396</v>
      </c>
      <c r="J35" s="3">
        <f t="shared" si="25"/>
        <v>396</v>
      </c>
      <c r="K35" s="3">
        <f t="shared" si="25"/>
        <v>396</v>
      </c>
      <c r="L35" s="3">
        <f t="shared" si="25"/>
        <v>396</v>
      </c>
      <c r="M35" s="3">
        <f t="shared" si="25"/>
        <v>396</v>
      </c>
      <c r="N35" s="3">
        <f t="shared" si="25"/>
        <v>396</v>
      </c>
      <c r="O35" s="3">
        <f t="shared" si="25"/>
        <v>396</v>
      </c>
      <c r="P35" s="3">
        <f t="shared" si="25"/>
        <v>396</v>
      </c>
      <c r="Q35" s="3">
        <f t="shared" si="25"/>
        <v>396</v>
      </c>
      <c r="R35" s="3">
        <f t="shared" ref="R35:CC35" si="30">R65-R76</f>
        <v>396</v>
      </c>
      <c r="S35" s="3">
        <f t="shared" si="30"/>
        <v>396</v>
      </c>
      <c r="T35" s="3">
        <f t="shared" si="30"/>
        <v>396</v>
      </c>
      <c r="U35" s="3">
        <f t="shared" si="30"/>
        <v>396</v>
      </c>
      <c r="V35" s="3">
        <f t="shared" si="30"/>
        <v>396</v>
      </c>
      <c r="W35" s="3">
        <f t="shared" si="30"/>
        <v>396</v>
      </c>
      <c r="X35" s="3">
        <f t="shared" si="30"/>
        <v>396</v>
      </c>
      <c r="Y35" s="3">
        <f t="shared" si="30"/>
        <v>396</v>
      </c>
      <c r="Z35" s="3">
        <f t="shared" si="30"/>
        <v>396</v>
      </c>
      <c r="AA35" s="3">
        <f t="shared" si="30"/>
        <v>396</v>
      </c>
      <c r="AB35" s="3">
        <f t="shared" si="30"/>
        <v>396</v>
      </c>
      <c r="AC35" s="3">
        <f t="shared" si="30"/>
        <v>396</v>
      </c>
      <c r="AD35" s="3">
        <f t="shared" si="30"/>
        <v>396</v>
      </c>
      <c r="AE35" s="3">
        <f t="shared" si="30"/>
        <v>396</v>
      </c>
      <c r="AF35" s="3">
        <f t="shared" si="30"/>
        <v>396</v>
      </c>
      <c r="AG35" s="3">
        <f t="shared" si="30"/>
        <v>396</v>
      </c>
      <c r="AH35" s="3">
        <f t="shared" si="30"/>
        <v>370</v>
      </c>
      <c r="AI35" s="3">
        <f t="shared" si="30"/>
        <v>370</v>
      </c>
      <c r="AJ35" s="3">
        <f t="shared" si="30"/>
        <v>370</v>
      </c>
      <c r="AK35" s="3">
        <f t="shared" si="30"/>
        <v>370</v>
      </c>
      <c r="AL35" s="3">
        <f t="shared" si="30"/>
        <v>370</v>
      </c>
      <c r="AM35" s="3">
        <f t="shared" si="30"/>
        <v>396</v>
      </c>
      <c r="AN35" s="3">
        <f t="shared" si="30"/>
        <v>396</v>
      </c>
      <c r="AO35" s="3">
        <f t="shared" si="30"/>
        <v>396</v>
      </c>
      <c r="AP35" s="3">
        <f t="shared" si="30"/>
        <v>396</v>
      </c>
      <c r="AQ35" s="3">
        <f t="shared" si="30"/>
        <v>396</v>
      </c>
      <c r="AR35" s="3">
        <f t="shared" si="30"/>
        <v>396</v>
      </c>
      <c r="AS35" s="3">
        <f t="shared" si="30"/>
        <v>396</v>
      </c>
      <c r="AT35" s="3">
        <f t="shared" si="30"/>
        <v>323</v>
      </c>
      <c r="AU35" s="3">
        <f t="shared" si="30"/>
        <v>323</v>
      </c>
      <c r="AV35" s="3">
        <f t="shared" si="30"/>
        <v>323</v>
      </c>
      <c r="AW35" s="3">
        <f t="shared" si="30"/>
        <v>323</v>
      </c>
      <c r="AX35" s="3">
        <f t="shared" si="30"/>
        <v>323</v>
      </c>
      <c r="AY35" s="3">
        <f t="shared" si="30"/>
        <v>323</v>
      </c>
      <c r="AZ35" s="3">
        <f t="shared" si="30"/>
        <v>323</v>
      </c>
      <c r="BA35" s="3">
        <f t="shared" si="30"/>
        <v>323</v>
      </c>
      <c r="BB35" s="3">
        <f t="shared" si="30"/>
        <v>323</v>
      </c>
      <c r="BC35" s="3">
        <f t="shared" si="30"/>
        <v>323</v>
      </c>
      <c r="BD35" s="3">
        <f t="shared" si="30"/>
        <v>323</v>
      </c>
      <c r="BE35" s="3">
        <f t="shared" si="30"/>
        <v>323</v>
      </c>
      <c r="BF35" s="3">
        <f t="shared" si="30"/>
        <v>323</v>
      </c>
      <c r="BG35" s="3">
        <f t="shared" si="30"/>
        <v>323</v>
      </c>
      <c r="BH35" s="3">
        <f t="shared" si="30"/>
        <v>396</v>
      </c>
      <c r="BI35" s="3">
        <f t="shared" si="30"/>
        <v>396</v>
      </c>
      <c r="BJ35" s="3">
        <f t="shared" si="30"/>
        <v>396</v>
      </c>
      <c r="BK35" s="3">
        <f t="shared" si="30"/>
        <v>396</v>
      </c>
      <c r="BL35" s="3">
        <f t="shared" si="30"/>
        <v>396</v>
      </c>
      <c r="BM35" s="3">
        <f t="shared" si="30"/>
        <v>396</v>
      </c>
      <c r="BN35" s="3">
        <f t="shared" si="30"/>
        <v>396</v>
      </c>
      <c r="BO35" s="3">
        <f t="shared" si="30"/>
        <v>396</v>
      </c>
      <c r="BP35" s="3">
        <f t="shared" si="30"/>
        <v>396</v>
      </c>
      <c r="BQ35" s="3">
        <f t="shared" si="30"/>
        <v>396</v>
      </c>
      <c r="BR35" s="3">
        <f t="shared" si="30"/>
        <v>396</v>
      </c>
      <c r="BS35" s="3">
        <f t="shared" si="30"/>
        <v>396</v>
      </c>
      <c r="BT35" s="3">
        <f t="shared" si="30"/>
        <v>396</v>
      </c>
      <c r="BU35" s="3">
        <f t="shared" si="30"/>
        <v>396</v>
      </c>
      <c r="BV35" s="3">
        <f t="shared" si="30"/>
        <v>396</v>
      </c>
      <c r="BW35" s="3">
        <f t="shared" si="30"/>
        <v>396</v>
      </c>
      <c r="BX35" s="3">
        <f t="shared" si="30"/>
        <v>396</v>
      </c>
      <c r="BY35" s="3">
        <f t="shared" si="30"/>
        <v>396</v>
      </c>
      <c r="BZ35" s="3">
        <f t="shared" si="30"/>
        <v>396</v>
      </c>
      <c r="CA35" s="3">
        <f t="shared" si="30"/>
        <v>396</v>
      </c>
      <c r="CB35" s="3">
        <f t="shared" si="30"/>
        <v>396</v>
      </c>
      <c r="CC35" s="3">
        <f t="shared" si="30"/>
        <v>396</v>
      </c>
      <c r="CD35" s="3">
        <f t="shared" ref="CD35:CS35" si="31">CD65-CD76</f>
        <v>396</v>
      </c>
      <c r="CE35" s="3">
        <f t="shared" si="31"/>
        <v>396</v>
      </c>
      <c r="CF35" s="3">
        <f t="shared" si="31"/>
        <v>396</v>
      </c>
      <c r="CG35" s="3">
        <f t="shared" si="31"/>
        <v>396</v>
      </c>
      <c r="CH35" s="3">
        <f t="shared" si="31"/>
        <v>396</v>
      </c>
      <c r="CI35" s="3">
        <f t="shared" si="31"/>
        <v>396</v>
      </c>
      <c r="CJ35" s="3">
        <f t="shared" si="31"/>
        <v>396</v>
      </c>
      <c r="CK35" s="3">
        <f t="shared" si="31"/>
        <v>396</v>
      </c>
      <c r="CL35" s="3">
        <f t="shared" si="31"/>
        <v>396</v>
      </c>
      <c r="CM35" s="3">
        <f t="shared" si="31"/>
        <v>396</v>
      </c>
      <c r="CN35" s="3">
        <f t="shared" si="31"/>
        <v>396</v>
      </c>
      <c r="CO35" s="3">
        <f t="shared" si="31"/>
        <v>396</v>
      </c>
      <c r="CP35" s="3">
        <f t="shared" si="31"/>
        <v>396</v>
      </c>
      <c r="CQ35" s="3">
        <f t="shared" si="31"/>
        <v>396</v>
      </c>
      <c r="CR35" s="3">
        <f t="shared" si="31"/>
        <v>396</v>
      </c>
      <c r="CS35" s="83">
        <f t="shared" si="31"/>
        <v>396</v>
      </c>
      <c r="CT35" s="30">
        <f t="shared" si="20"/>
        <v>36864</v>
      </c>
      <c r="CU35" s="152"/>
    </row>
    <row r="36" spans="1:99">
      <c r="A36" s="25" t="s">
        <v>37</v>
      </c>
      <c r="B36" s="82">
        <f t="shared" si="25"/>
        <v>390.67</v>
      </c>
      <c r="C36" s="3">
        <f t="shared" si="25"/>
        <v>390.67</v>
      </c>
      <c r="D36" s="3">
        <f t="shared" si="25"/>
        <v>390.67</v>
      </c>
      <c r="E36" s="3">
        <f t="shared" si="25"/>
        <v>390.67</v>
      </c>
      <c r="F36" s="3">
        <f t="shared" si="25"/>
        <v>390.67</v>
      </c>
      <c r="G36" s="3">
        <f t="shared" si="25"/>
        <v>390.67</v>
      </c>
      <c r="H36" s="3">
        <f t="shared" si="25"/>
        <v>390.67</v>
      </c>
      <c r="I36" s="3">
        <f t="shared" si="25"/>
        <v>390.67</v>
      </c>
      <c r="J36" s="3">
        <f t="shared" si="25"/>
        <v>390.67</v>
      </c>
      <c r="K36" s="3">
        <f t="shared" si="25"/>
        <v>390.67</v>
      </c>
      <c r="L36" s="3">
        <f t="shared" si="25"/>
        <v>390.67</v>
      </c>
      <c r="M36" s="3">
        <f t="shared" si="25"/>
        <v>390.67</v>
      </c>
      <c r="N36" s="3">
        <f t="shared" si="25"/>
        <v>390.67</v>
      </c>
      <c r="O36" s="3">
        <f t="shared" si="25"/>
        <v>390.67</v>
      </c>
      <c r="P36" s="3">
        <f t="shared" si="25"/>
        <v>390.67</v>
      </c>
      <c r="Q36" s="3">
        <f t="shared" si="25"/>
        <v>390.67</v>
      </c>
      <c r="R36" s="3">
        <f t="shared" ref="R36:CC36" si="32">R66-R77</f>
        <v>390.67</v>
      </c>
      <c r="S36" s="3">
        <f t="shared" si="32"/>
        <v>390.67</v>
      </c>
      <c r="T36" s="3">
        <f t="shared" si="32"/>
        <v>390.67</v>
      </c>
      <c r="U36" s="3">
        <f t="shared" si="32"/>
        <v>390.67</v>
      </c>
      <c r="V36" s="3">
        <f t="shared" si="32"/>
        <v>390.67</v>
      </c>
      <c r="W36" s="3">
        <f t="shared" si="32"/>
        <v>390.67</v>
      </c>
      <c r="X36" s="3">
        <f t="shared" si="32"/>
        <v>390.67</v>
      </c>
      <c r="Y36" s="3">
        <f t="shared" si="32"/>
        <v>390.67</v>
      </c>
      <c r="Z36" s="3">
        <f t="shared" si="32"/>
        <v>390.67</v>
      </c>
      <c r="AA36" s="3">
        <f t="shared" si="32"/>
        <v>390.67</v>
      </c>
      <c r="AB36" s="3">
        <f t="shared" si="32"/>
        <v>390.67</v>
      </c>
      <c r="AC36" s="3">
        <f t="shared" si="32"/>
        <v>390.67</v>
      </c>
      <c r="AD36" s="3">
        <f t="shared" si="32"/>
        <v>390.67</v>
      </c>
      <c r="AE36" s="3">
        <f t="shared" si="32"/>
        <v>390.67</v>
      </c>
      <c r="AF36" s="3">
        <f t="shared" si="32"/>
        <v>390.67</v>
      </c>
      <c r="AG36" s="3">
        <f t="shared" si="32"/>
        <v>390.67</v>
      </c>
      <c r="AH36" s="3">
        <f t="shared" si="32"/>
        <v>360.67</v>
      </c>
      <c r="AI36" s="3">
        <f t="shared" si="32"/>
        <v>330.67</v>
      </c>
      <c r="AJ36" s="3">
        <f t="shared" si="32"/>
        <v>326.67</v>
      </c>
      <c r="AK36" s="3">
        <f t="shared" si="32"/>
        <v>326.67</v>
      </c>
      <c r="AL36" s="3">
        <f t="shared" si="32"/>
        <v>326.67</v>
      </c>
      <c r="AM36" s="3">
        <f t="shared" si="32"/>
        <v>356.67</v>
      </c>
      <c r="AN36" s="3">
        <f t="shared" si="32"/>
        <v>386.67</v>
      </c>
      <c r="AO36" s="3">
        <f t="shared" si="32"/>
        <v>390.67</v>
      </c>
      <c r="AP36" s="3">
        <f t="shared" si="32"/>
        <v>390.67</v>
      </c>
      <c r="AQ36" s="3">
        <f t="shared" si="32"/>
        <v>390.67</v>
      </c>
      <c r="AR36" s="3">
        <f t="shared" si="32"/>
        <v>390.67</v>
      </c>
      <c r="AS36" s="3">
        <f t="shared" si="32"/>
        <v>390.67</v>
      </c>
      <c r="AT36" s="3">
        <f t="shared" si="32"/>
        <v>390.67</v>
      </c>
      <c r="AU36" s="3">
        <f t="shared" si="32"/>
        <v>390.67</v>
      </c>
      <c r="AV36" s="3">
        <f t="shared" si="32"/>
        <v>390.67</v>
      </c>
      <c r="AW36" s="3">
        <f t="shared" si="32"/>
        <v>390.67</v>
      </c>
      <c r="AX36" s="3">
        <f t="shared" si="32"/>
        <v>390.67</v>
      </c>
      <c r="AY36" s="3">
        <f t="shared" si="32"/>
        <v>390.67</v>
      </c>
      <c r="AZ36" s="3">
        <f t="shared" si="32"/>
        <v>390.67</v>
      </c>
      <c r="BA36" s="3">
        <f t="shared" si="32"/>
        <v>390.67</v>
      </c>
      <c r="BB36" s="3">
        <f t="shared" si="32"/>
        <v>390.67</v>
      </c>
      <c r="BC36" s="3">
        <f t="shared" si="32"/>
        <v>390.67</v>
      </c>
      <c r="BD36" s="3">
        <f t="shared" si="32"/>
        <v>360.67</v>
      </c>
      <c r="BE36" s="3">
        <f t="shared" si="32"/>
        <v>330.67</v>
      </c>
      <c r="BF36" s="3">
        <f t="shared" si="32"/>
        <v>328.67</v>
      </c>
      <c r="BG36" s="3">
        <f t="shared" si="32"/>
        <v>358.67</v>
      </c>
      <c r="BH36" s="3">
        <f t="shared" si="32"/>
        <v>388.67</v>
      </c>
      <c r="BI36" s="3">
        <f t="shared" si="32"/>
        <v>390.67</v>
      </c>
      <c r="BJ36" s="3">
        <f t="shared" si="32"/>
        <v>390.67</v>
      </c>
      <c r="BK36" s="3">
        <f t="shared" si="32"/>
        <v>390.67</v>
      </c>
      <c r="BL36" s="3">
        <f t="shared" si="32"/>
        <v>390.67</v>
      </c>
      <c r="BM36" s="3">
        <f t="shared" si="32"/>
        <v>390.67</v>
      </c>
      <c r="BN36" s="3">
        <f t="shared" si="32"/>
        <v>390.67</v>
      </c>
      <c r="BO36" s="3">
        <f t="shared" si="32"/>
        <v>390.67</v>
      </c>
      <c r="BP36" s="3">
        <f t="shared" si="32"/>
        <v>390.67</v>
      </c>
      <c r="BQ36" s="3">
        <f t="shared" si="32"/>
        <v>390.67</v>
      </c>
      <c r="BR36" s="3">
        <f t="shared" si="32"/>
        <v>390.67</v>
      </c>
      <c r="BS36" s="3">
        <f t="shared" si="32"/>
        <v>390.67</v>
      </c>
      <c r="BT36" s="3">
        <f t="shared" si="32"/>
        <v>390.67</v>
      </c>
      <c r="BU36" s="3">
        <f t="shared" si="32"/>
        <v>390.67</v>
      </c>
      <c r="BV36" s="3">
        <f t="shared" si="32"/>
        <v>390.67</v>
      </c>
      <c r="BW36" s="3">
        <f t="shared" si="32"/>
        <v>390.67</v>
      </c>
      <c r="BX36" s="3">
        <f t="shared" si="32"/>
        <v>390.67</v>
      </c>
      <c r="BY36" s="3">
        <f t="shared" si="32"/>
        <v>390.67</v>
      </c>
      <c r="BZ36" s="3">
        <f t="shared" si="32"/>
        <v>390.67</v>
      </c>
      <c r="CA36" s="3">
        <f t="shared" si="32"/>
        <v>390.67</v>
      </c>
      <c r="CB36" s="3">
        <f t="shared" si="32"/>
        <v>390.67</v>
      </c>
      <c r="CC36" s="3">
        <f t="shared" si="32"/>
        <v>390.67</v>
      </c>
      <c r="CD36" s="3">
        <f t="shared" ref="CD36:CS36" si="33">CD66-CD77</f>
        <v>390.67</v>
      </c>
      <c r="CE36" s="3">
        <f t="shared" si="33"/>
        <v>390.67</v>
      </c>
      <c r="CF36" s="3">
        <f t="shared" si="33"/>
        <v>390.67</v>
      </c>
      <c r="CG36" s="3">
        <f t="shared" si="33"/>
        <v>390.67</v>
      </c>
      <c r="CH36" s="3">
        <f t="shared" si="33"/>
        <v>390.67</v>
      </c>
      <c r="CI36" s="3">
        <f t="shared" si="33"/>
        <v>390.67</v>
      </c>
      <c r="CJ36" s="3">
        <f t="shared" si="33"/>
        <v>390.67</v>
      </c>
      <c r="CK36" s="3">
        <f t="shared" si="33"/>
        <v>390.67</v>
      </c>
      <c r="CL36" s="3">
        <f t="shared" si="33"/>
        <v>390.67</v>
      </c>
      <c r="CM36" s="3">
        <f t="shared" si="33"/>
        <v>390.67</v>
      </c>
      <c r="CN36" s="3">
        <f t="shared" si="33"/>
        <v>390.67</v>
      </c>
      <c r="CO36" s="3">
        <f t="shared" si="33"/>
        <v>390.67</v>
      </c>
      <c r="CP36" s="3">
        <f t="shared" si="33"/>
        <v>390.67</v>
      </c>
      <c r="CQ36" s="3">
        <f t="shared" si="33"/>
        <v>390.67</v>
      </c>
      <c r="CR36" s="3">
        <f t="shared" si="33"/>
        <v>390.67</v>
      </c>
      <c r="CS36" s="83">
        <f t="shared" si="33"/>
        <v>390.67</v>
      </c>
      <c r="CT36" s="30">
        <f t="shared" si="20"/>
        <v>36998.319999999912</v>
      </c>
      <c r="CU36" s="152"/>
    </row>
    <row r="37" spans="1:99">
      <c r="A37" s="25" t="s">
        <v>38</v>
      </c>
      <c r="B37" s="82">
        <f t="shared" si="25"/>
        <v>746</v>
      </c>
      <c r="C37" s="3">
        <f t="shared" si="25"/>
        <v>748</v>
      </c>
      <c r="D37" s="3">
        <f t="shared" si="25"/>
        <v>743</v>
      </c>
      <c r="E37" s="3">
        <f t="shared" si="25"/>
        <v>743</v>
      </c>
      <c r="F37" s="3">
        <f t="shared" si="25"/>
        <v>750</v>
      </c>
      <c r="G37" s="3">
        <f t="shared" si="25"/>
        <v>748</v>
      </c>
      <c r="H37" s="3">
        <f t="shared" si="25"/>
        <v>744</v>
      </c>
      <c r="I37" s="3">
        <f t="shared" si="25"/>
        <v>738</v>
      </c>
      <c r="J37" s="3">
        <f t="shared" si="25"/>
        <v>735</v>
      </c>
      <c r="K37" s="3">
        <f t="shared" si="25"/>
        <v>738</v>
      </c>
      <c r="L37" s="3">
        <f t="shared" si="25"/>
        <v>732</v>
      </c>
      <c r="M37" s="3">
        <f t="shared" si="25"/>
        <v>727</v>
      </c>
      <c r="N37" s="3">
        <f t="shared" si="25"/>
        <v>729</v>
      </c>
      <c r="O37" s="3">
        <f t="shared" si="25"/>
        <v>732</v>
      </c>
      <c r="P37" s="3">
        <f t="shared" si="25"/>
        <v>730</v>
      </c>
      <c r="Q37" s="3">
        <f t="shared" si="25"/>
        <v>725</v>
      </c>
      <c r="R37" s="3">
        <f t="shared" ref="R37:CC37" si="34">R67-R78</f>
        <v>720</v>
      </c>
      <c r="S37" s="3">
        <f t="shared" si="34"/>
        <v>713</v>
      </c>
      <c r="T37" s="3">
        <f t="shared" si="34"/>
        <v>708</v>
      </c>
      <c r="U37" s="3">
        <f t="shared" si="34"/>
        <v>711</v>
      </c>
      <c r="V37" s="3">
        <f t="shared" si="34"/>
        <v>711</v>
      </c>
      <c r="W37" s="3">
        <f t="shared" si="34"/>
        <v>707</v>
      </c>
      <c r="X37" s="3">
        <f t="shared" si="34"/>
        <v>701</v>
      </c>
      <c r="Y37" s="3">
        <f t="shared" si="34"/>
        <v>701</v>
      </c>
      <c r="Z37" s="3">
        <f t="shared" si="34"/>
        <v>704</v>
      </c>
      <c r="AA37" s="3">
        <f t="shared" si="34"/>
        <v>704</v>
      </c>
      <c r="AB37" s="3">
        <f t="shared" si="34"/>
        <v>712</v>
      </c>
      <c r="AC37" s="3">
        <f t="shared" si="34"/>
        <v>712</v>
      </c>
      <c r="AD37" s="3">
        <f t="shared" si="34"/>
        <v>707</v>
      </c>
      <c r="AE37" s="3">
        <f t="shared" si="34"/>
        <v>713</v>
      </c>
      <c r="AF37" s="3">
        <f t="shared" si="34"/>
        <v>716</v>
      </c>
      <c r="AG37" s="3">
        <f t="shared" si="34"/>
        <v>716</v>
      </c>
      <c r="AH37" s="3">
        <f t="shared" si="34"/>
        <v>715</v>
      </c>
      <c r="AI37" s="3">
        <f t="shared" si="34"/>
        <v>710</v>
      </c>
      <c r="AJ37" s="3">
        <f t="shared" si="34"/>
        <v>707</v>
      </c>
      <c r="AK37" s="3">
        <f t="shared" si="34"/>
        <v>704</v>
      </c>
      <c r="AL37" s="3">
        <f t="shared" si="34"/>
        <v>710</v>
      </c>
      <c r="AM37" s="3">
        <f t="shared" si="34"/>
        <v>709</v>
      </c>
      <c r="AN37" s="3">
        <f t="shared" si="34"/>
        <v>701</v>
      </c>
      <c r="AO37" s="3">
        <f t="shared" si="34"/>
        <v>696</v>
      </c>
      <c r="AP37" s="3">
        <f t="shared" si="34"/>
        <v>692</v>
      </c>
      <c r="AQ37" s="3">
        <f t="shared" si="34"/>
        <v>689</v>
      </c>
      <c r="AR37" s="3">
        <f t="shared" si="34"/>
        <v>686</v>
      </c>
      <c r="AS37" s="3">
        <f t="shared" si="34"/>
        <v>685</v>
      </c>
      <c r="AT37" s="3">
        <f t="shared" si="34"/>
        <v>676</v>
      </c>
      <c r="AU37" s="3">
        <f t="shared" si="34"/>
        <v>660</v>
      </c>
      <c r="AV37" s="3">
        <f t="shared" si="34"/>
        <v>656</v>
      </c>
      <c r="AW37" s="3">
        <f t="shared" si="34"/>
        <v>660</v>
      </c>
      <c r="AX37" s="3">
        <f t="shared" si="34"/>
        <v>651</v>
      </c>
      <c r="AY37" s="3">
        <f t="shared" si="34"/>
        <v>658</v>
      </c>
      <c r="AZ37" s="3">
        <f t="shared" si="34"/>
        <v>653</v>
      </c>
      <c r="BA37" s="3">
        <f t="shared" si="34"/>
        <v>650</v>
      </c>
      <c r="BB37" s="3">
        <f t="shared" si="34"/>
        <v>650</v>
      </c>
      <c r="BC37" s="3">
        <f t="shared" si="34"/>
        <v>649</v>
      </c>
      <c r="BD37" s="3">
        <f t="shared" si="34"/>
        <v>649</v>
      </c>
      <c r="BE37" s="3">
        <f t="shared" si="34"/>
        <v>644</v>
      </c>
      <c r="BF37" s="3">
        <f t="shared" si="34"/>
        <v>641</v>
      </c>
      <c r="BG37" s="3">
        <f t="shared" si="34"/>
        <v>642</v>
      </c>
      <c r="BH37" s="3">
        <f t="shared" si="34"/>
        <v>637</v>
      </c>
      <c r="BI37" s="3">
        <f t="shared" si="34"/>
        <v>636</v>
      </c>
      <c r="BJ37" s="3">
        <f t="shared" si="34"/>
        <v>640</v>
      </c>
      <c r="BK37" s="3">
        <f t="shared" si="34"/>
        <v>639</v>
      </c>
      <c r="BL37" s="3">
        <f t="shared" si="34"/>
        <v>635</v>
      </c>
      <c r="BM37" s="3">
        <f t="shared" si="34"/>
        <v>634</v>
      </c>
      <c r="BN37" s="3">
        <f t="shared" si="34"/>
        <v>630</v>
      </c>
      <c r="BO37" s="3">
        <f t="shared" si="34"/>
        <v>621</v>
      </c>
      <c r="BP37" s="3">
        <f t="shared" si="34"/>
        <v>606</v>
      </c>
      <c r="BQ37" s="3">
        <f t="shared" si="34"/>
        <v>595</v>
      </c>
      <c r="BR37" s="3">
        <f t="shared" si="34"/>
        <v>583</v>
      </c>
      <c r="BS37" s="3">
        <f t="shared" si="34"/>
        <v>577</v>
      </c>
      <c r="BT37" s="3">
        <f t="shared" si="34"/>
        <v>570</v>
      </c>
      <c r="BU37" s="3">
        <f t="shared" si="34"/>
        <v>566</v>
      </c>
      <c r="BV37" s="3">
        <f t="shared" si="34"/>
        <v>567</v>
      </c>
      <c r="BW37" s="3">
        <f t="shared" si="34"/>
        <v>565</v>
      </c>
      <c r="BX37" s="3">
        <f t="shared" si="34"/>
        <v>574</v>
      </c>
      <c r="BY37" s="3">
        <f t="shared" si="34"/>
        <v>590</v>
      </c>
      <c r="BZ37" s="3">
        <f t="shared" si="34"/>
        <v>593</v>
      </c>
      <c r="CA37" s="3">
        <f t="shared" si="34"/>
        <v>592</v>
      </c>
      <c r="CB37" s="3">
        <f t="shared" si="34"/>
        <v>587</v>
      </c>
      <c r="CC37" s="3">
        <f t="shared" si="34"/>
        <v>584</v>
      </c>
      <c r="CD37" s="3">
        <f t="shared" ref="CD37:CS37" si="35">CD67-CD78</f>
        <v>584</v>
      </c>
      <c r="CE37" s="3">
        <f t="shared" si="35"/>
        <v>582</v>
      </c>
      <c r="CF37" s="3">
        <f t="shared" si="35"/>
        <v>581</v>
      </c>
      <c r="CG37" s="3">
        <f t="shared" si="35"/>
        <v>581</v>
      </c>
      <c r="CH37" s="3">
        <f t="shared" si="35"/>
        <v>580</v>
      </c>
      <c r="CI37" s="3">
        <f t="shared" si="35"/>
        <v>580</v>
      </c>
      <c r="CJ37" s="3">
        <f t="shared" si="35"/>
        <v>582</v>
      </c>
      <c r="CK37" s="3">
        <f t="shared" si="35"/>
        <v>582</v>
      </c>
      <c r="CL37" s="3">
        <f t="shared" si="35"/>
        <v>583</v>
      </c>
      <c r="CM37" s="3">
        <f t="shared" si="35"/>
        <v>582</v>
      </c>
      <c r="CN37" s="3">
        <f t="shared" si="35"/>
        <v>583</v>
      </c>
      <c r="CO37" s="3">
        <f t="shared" si="35"/>
        <v>580</v>
      </c>
      <c r="CP37" s="3">
        <f t="shared" si="35"/>
        <v>583</v>
      </c>
      <c r="CQ37" s="3">
        <f t="shared" si="35"/>
        <v>585</v>
      </c>
      <c r="CR37" s="3">
        <f t="shared" si="35"/>
        <v>581</v>
      </c>
      <c r="CS37" s="83">
        <f t="shared" si="35"/>
        <v>579</v>
      </c>
      <c r="CT37" s="30">
        <f t="shared" si="20"/>
        <v>63236</v>
      </c>
      <c r="CU37" s="152"/>
    </row>
    <row r="38" spans="1:99">
      <c r="A38" s="57" t="s">
        <v>39</v>
      </c>
      <c r="B38" s="84">
        <f t="shared" si="25"/>
        <v>0</v>
      </c>
      <c r="C38" s="85">
        <f t="shared" si="25"/>
        <v>0</v>
      </c>
      <c r="D38" s="85">
        <f t="shared" si="25"/>
        <v>0</v>
      </c>
      <c r="E38" s="85">
        <f t="shared" si="25"/>
        <v>0</v>
      </c>
      <c r="F38" s="85">
        <f t="shared" si="25"/>
        <v>0</v>
      </c>
      <c r="G38" s="85">
        <f t="shared" si="25"/>
        <v>0</v>
      </c>
      <c r="H38" s="85">
        <f t="shared" si="25"/>
        <v>0</v>
      </c>
      <c r="I38" s="85">
        <f t="shared" si="25"/>
        <v>0</v>
      </c>
      <c r="J38" s="85">
        <f t="shared" si="25"/>
        <v>0</v>
      </c>
      <c r="K38" s="85">
        <f t="shared" si="25"/>
        <v>0</v>
      </c>
      <c r="L38" s="85">
        <f t="shared" si="25"/>
        <v>0</v>
      </c>
      <c r="M38" s="85">
        <f t="shared" si="25"/>
        <v>0</v>
      </c>
      <c r="N38" s="85">
        <f t="shared" si="25"/>
        <v>0</v>
      </c>
      <c r="O38" s="85">
        <f t="shared" si="25"/>
        <v>0</v>
      </c>
      <c r="P38" s="85">
        <f t="shared" si="25"/>
        <v>0</v>
      </c>
      <c r="Q38" s="85">
        <f t="shared" si="25"/>
        <v>0</v>
      </c>
      <c r="R38" s="85">
        <f t="shared" ref="R38:CC38" si="36">R68-R79</f>
        <v>0</v>
      </c>
      <c r="S38" s="85">
        <f t="shared" si="36"/>
        <v>0</v>
      </c>
      <c r="T38" s="85">
        <f t="shared" si="36"/>
        <v>0</v>
      </c>
      <c r="U38" s="85">
        <f t="shared" si="36"/>
        <v>0</v>
      </c>
      <c r="V38" s="85">
        <f t="shared" si="36"/>
        <v>0</v>
      </c>
      <c r="W38" s="85">
        <f t="shared" si="36"/>
        <v>0</v>
      </c>
      <c r="X38" s="85">
        <f t="shared" si="36"/>
        <v>0</v>
      </c>
      <c r="Y38" s="85">
        <f t="shared" si="36"/>
        <v>0</v>
      </c>
      <c r="Z38" s="85">
        <f t="shared" si="36"/>
        <v>0</v>
      </c>
      <c r="AA38" s="85">
        <f t="shared" si="36"/>
        <v>0</v>
      </c>
      <c r="AB38" s="85">
        <f t="shared" si="36"/>
        <v>0</v>
      </c>
      <c r="AC38" s="85">
        <f t="shared" si="36"/>
        <v>0</v>
      </c>
      <c r="AD38" s="85">
        <f t="shared" si="36"/>
        <v>0</v>
      </c>
      <c r="AE38" s="85">
        <f t="shared" si="36"/>
        <v>0</v>
      </c>
      <c r="AF38" s="85">
        <f t="shared" si="36"/>
        <v>0</v>
      </c>
      <c r="AG38" s="85">
        <f t="shared" si="36"/>
        <v>0</v>
      </c>
      <c r="AH38" s="85">
        <f t="shared" si="36"/>
        <v>0</v>
      </c>
      <c r="AI38" s="85">
        <f t="shared" si="36"/>
        <v>0</v>
      </c>
      <c r="AJ38" s="85">
        <f t="shared" si="36"/>
        <v>0</v>
      </c>
      <c r="AK38" s="85">
        <f t="shared" si="36"/>
        <v>0</v>
      </c>
      <c r="AL38" s="85">
        <f t="shared" si="36"/>
        <v>0</v>
      </c>
      <c r="AM38" s="85">
        <f t="shared" si="36"/>
        <v>0</v>
      </c>
      <c r="AN38" s="85">
        <f t="shared" si="36"/>
        <v>0</v>
      </c>
      <c r="AO38" s="85">
        <f t="shared" si="36"/>
        <v>0</v>
      </c>
      <c r="AP38" s="85">
        <f t="shared" si="36"/>
        <v>0</v>
      </c>
      <c r="AQ38" s="85">
        <f t="shared" si="36"/>
        <v>0</v>
      </c>
      <c r="AR38" s="85">
        <f t="shared" si="36"/>
        <v>0</v>
      </c>
      <c r="AS38" s="85">
        <f t="shared" si="36"/>
        <v>0</v>
      </c>
      <c r="AT38" s="85">
        <f t="shared" si="36"/>
        <v>0</v>
      </c>
      <c r="AU38" s="85">
        <f t="shared" si="36"/>
        <v>0</v>
      </c>
      <c r="AV38" s="85">
        <f t="shared" si="36"/>
        <v>0</v>
      </c>
      <c r="AW38" s="85">
        <f t="shared" si="36"/>
        <v>0</v>
      </c>
      <c r="AX38" s="85">
        <f t="shared" si="36"/>
        <v>0</v>
      </c>
      <c r="AY38" s="85">
        <f t="shared" si="36"/>
        <v>0</v>
      </c>
      <c r="AZ38" s="85">
        <f t="shared" si="36"/>
        <v>0</v>
      </c>
      <c r="BA38" s="85">
        <f t="shared" si="36"/>
        <v>0</v>
      </c>
      <c r="BB38" s="85">
        <f t="shared" si="36"/>
        <v>0</v>
      </c>
      <c r="BC38" s="85">
        <f t="shared" si="36"/>
        <v>0</v>
      </c>
      <c r="BD38" s="85">
        <f t="shared" si="36"/>
        <v>0</v>
      </c>
      <c r="BE38" s="85">
        <f t="shared" si="36"/>
        <v>0</v>
      </c>
      <c r="BF38" s="85">
        <f t="shared" si="36"/>
        <v>0</v>
      </c>
      <c r="BG38" s="85">
        <f t="shared" si="36"/>
        <v>0</v>
      </c>
      <c r="BH38" s="85">
        <f t="shared" si="36"/>
        <v>0</v>
      </c>
      <c r="BI38" s="85">
        <f t="shared" si="36"/>
        <v>0</v>
      </c>
      <c r="BJ38" s="85">
        <f t="shared" si="36"/>
        <v>0</v>
      </c>
      <c r="BK38" s="85">
        <f t="shared" si="36"/>
        <v>0</v>
      </c>
      <c r="BL38" s="85">
        <f t="shared" si="36"/>
        <v>0</v>
      </c>
      <c r="BM38" s="85">
        <f t="shared" si="36"/>
        <v>0</v>
      </c>
      <c r="BN38" s="85">
        <f t="shared" si="36"/>
        <v>0</v>
      </c>
      <c r="BO38" s="85">
        <f t="shared" si="36"/>
        <v>0</v>
      </c>
      <c r="BP38" s="85">
        <f t="shared" si="36"/>
        <v>0</v>
      </c>
      <c r="BQ38" s="85">
        <f t="shared" si="36"/>
        <v>0</v>
      </c>
      <c r="BR38" s="85">
        <f t="shared" si="36"/>
        <v>0</v>
      </c>
      <c r="BS38" s="85">
        <f t="shared" si="36"/>
        <v>0</v>
      </c>
      <c r="BT38" s="85">
        <f t="shared" si="36"/>
        <v>0</v>
      </c>
      <c r="BU38" s="85">
        <f t="shared" si="36"/>
        <v>0</v>
      </c>
      <c r="BV38" s="85">
        <f t="shared" si="36"/>
        <v>0</v>
      </c>
      <c r="BW38" s="85">
        <f t="shared" si="36"/>
        <v>0</v>
      </c>
      <c r="BX38" s="85">
        <f t="shared" si="36"/>
        <v>0</v>
      </c>
      <c r="BY38" s="85">
        <f t="shared" si="36"/>
        <v>0</v>
      </c>
      <c r="BZ38" s="85">
        <f t="shared" si="36"/>
        <v>0</v>
      </c>
      <c r="CA38" s="85">
        <f t="shared" si="36"/>
        <v>0</v>
      </c>
      <c r="CB38" s="85">
        <f t="shared" si="36"/>
        <v>0</v>
      </c>
      <c r="CC38" s="85">
        <f t="shared" si="36"/>
        <v>0</v>
      </c>
      <c r="CD38" s="85">
        <f t="shared" ref="CD38:CS38" si="37">CD68-CD79</f>
        <v>0</v>
      </c>
      <c r="CE38" s="85">
        <f t="shared" si="37"/>
        <v>0</v>
      </c>
      <c r="CF38" s="85">
        <f t="shared" si="37"/>
        <v>0</v>
      </c>
      <c r="CG38" s="85">
        <f t="shared" si="37"/>
        <v>0</v>
      </c>
      <c r="CH38" s="85">
        <f t="shared" si="37"/>
        <v>0</v>
      </c>
      <c r="CI38" s="85">
        <f t="shared" si="37"/>
        <v>0</v>
      </c>
      <c r="CJ38" s="85">
        <f t="shared" si="37"/>
        <v>0</v>
      </c>
      <c r="CK38" s="85">
        <f t="shared" si="37"/>
        <v>0</v>
      </c>
      <c r="CL38" s="85">
        <f t="shared" si="37"/>
        <v>0</v>
      </c>
      <c r="CM38" s="85">
        <f t="shared" si="37"/>
        <v>0</v>
      </c>
      <c r="CN38" s="85">
        <f t="shared" si="37"/>
        <v>0</v>
      </c>
      <c r="CO38" s="85">
        <f t="shared" si="37"/>
        <v>0</v>
      </c>
      <c r="CP38" s="85">
        <f t="shared" si="37"/>
        <v>0</v>
      </c>
      <c r="CQ38" s="85">
        <f t="shared" si="37"/>
        <v>0</v>
      </c>
      <c r="CR38" s="85">
        <f t="shared" si="37"/>
        <v>0</v>
      </c>
      <c r="CS38" s="86">
        <f t="shared" si="37"/>
        <v>0</v>
      </c>
      <c r="CT38" s="30">
        <f t="shared" si="20"/>
        <v>0</v>
      </c>
      <c r="CU38" s="152"/>
    </row>
    <row r="39" spans="1:99">
      <c r="A39" s="87" t="s">
        <v>40</v>
      </c>
      <c r="B39" s="88">
        <f t="shared" ref="B39:AG39" si="38">B12</f>
        <v>205.05129402777777</v>
      </c>
      <c r="C39" s="89">
        <f t="shared" si="38"/>
        <v>205.05129402777777</v>
      </c>
      <c r="D39" s="89">
        <f t="shared" si="38"/>
        <v>205.05129402777777</v>
      </c>
      <c r="E39" s="89">
        <f t="shared" si="38"/>
        <v>205.05129402777777</v>
      </c>
      <c r="F39" s="89">
        <f t="shared" si="38"/>
        <v>205.05129402777777</v>
      </c>
      <c r="G39" s="89">
        <f t="shared" si="38"/>
        <v>205.05129402777777</v>
      </c>
      <c r="H39" s="89">
        <f t="shared" si="38"/>
        <v>205.05129402777777</v>
      </c>
      <c r="I39" s="89">
        <f t="shared" si="38"/>
        <v>205.05129402777777</v>
      </c>
      <c r="J39" s="89">
        <f t="shared" si="38"/>
        <v>205.05129402777777</v>
      </c>
      <c r="K39" s="89">
        <f t="shared" si="38"/>
        <v>205.05129402777777</v>
      </c>
      <c r="L39" s="89">
        <f t="shared" si="38"/>
        <v>205.05129402777777</v>
      </c>
      <c r="M39" s="89">
        <f t="shared" si="38"/>
        <v>205.05129402777777</v>
      </c>
      <c r="N39" s="89">
        <f t="shared" si="38"/>
        <v>205.05129402777777</v>
      </c>
      <c r="O39" s="89">
        <f t="shared" si="38"/>
        <v>205.05129402777777</v>
      </c>
      <c r="P39" s="89">
        <f t="shared" si="38"/>
        <v>205.05129402777777</v>
      </c>
      <c r="Q39" s="89">
        <f t="shared" si="38"/>
        <v>205.05129402777777</v>
      </c>
      <c r="R39" s="89">
        <f t="shared" si="38"/>
        <v>205.05129402777777</v>
      </c>
      <c r="S39" s="89">
        <f t="shared" si="38"/>
        <v>205.05129402777777</v>
      </c>
      <c r="T39" s="89">
        <f t="shared" si="38"/>
        <v>205.05129402777777</v>
      </c>
      <c r="U39" s="89">
        <f t="shared" si="38"/>
        <v>205.05129402777777</v>
      </c>
      <c r="V39" s="89">
        <f t="shared" si="38"/>
        <v>205.05129402777777</v>
      </c>
      <c r="W39" s="89">
        <f t="shared" si="38"/>
        <v>205.05129402777777</v>
      </c>
      <c r="X39" s="89">
        <f t="shared" si="38"/>
        <v>205.05129402777777</v>
      </c>
      <c r="Y39" s="89">
        <f t="shared" si="38"/>
        <v>205.05129402777777</v>
      </c>
      <c r="Z39" s="89">
        <f t="shared" si="38"/>
        <v>205.05129402777777</v>
      </c>
      <c r="AA39" s="89">
        <f t="shared" si="38"/>
        <v>205.05129402777777</v>
      </c>
      <c r="AB39" s="89">
        <f t="shared" si="38"/>
        <v>205.05129402777777</v>
      </c>
      <c r="AC39" s="89">
        <f t="shared" si="38"/>
        <v>205.05129402777777</v>
      </c>
      <c r="AD39" s="89">
        <f t="shared" si="38"/>
        <v>205.05129402777777</v>
      </c>
      <c r="AE39" s="89">
        <f t="shared" si="38"/>
        <v>205.05129402777777</v>
      </c>
      <c r="AF39" s="89">
        <f t="shared" si="38"/>
        <v>205.05129402777777</v>
      </c>
      <c r="AG39" s="89">
        <f t="shared" si="38"/>
        <v>205.05129402777777</v>
      </c>
      <c r="AH39" s="89">
        <f t="shared" ref="AH39:BM39" si="39">AH12</f>
        <v>205.05129402777777</v>
      </c>
      <c r="AI39" s="89">
        <f t="shared" si="39"/>
        <v>205.05129402777777</v>
      </c>
      <c r="AJ39" s="89">
        <f t="shared" si="39"/>
        <v>205.05129402777777</v>
      </c>
      <c r="AK39" s="89">
        <f t="shared" si="39"/>
        <v>205.05129402777777</v>
      </c>
      <c r="AL39" s="89">
        <f t="shared" si="39"/>
        <v>205.05129402777777</v>
      </c>
      <c r="AM39" s="89">
        <f t="shared" si="39"/>
        <v>205.05129402777777</v>
      </c>
      <c r="AN39" s="89">
        <f t="shared" si="39"/>
        <v>205.05129402777777</v>
      </c>
      <c r="AO39" s="89">
        <f t="shared" si="39"/>
        <v>205.05129402777777</v>
      </c>
      <c r="AP39" s="89">
        <f t="shared" si="39"/>
        <v>205.05129402777777</v>
      </c>
      <c r="AQ39" s="89">
        <f t="shared" si="39"/>
        <v>205.05129402777777</v>
      </c>
      <c r="AR39" s="89">
        <f t="shared" si="39"/>
        <v>205.05129402777777</v>
      </c>
      <c r="AS39" s="89">
        <f t="shared" si="39"/>
        <v>205.05129402777777</v>
      </c>
      <c r="AT39" s="89">
        <f t="shared" si="39"/>
        <v>205.05129402777777</v>
      </c>
      <c r="AU39" s="89">
        <f t="shared" si="39"/>
        <v>205.05129402777777</v>
      </c>
      <c r="AV39" s="89">
        <f t="shared" si="39"/>
        <v>205.05129402777777</v>
      </c>
      <c r="AW39" s="89">
        <f t="shared" si="39"/>
        <v>205.05129402777777</v>
      </c>
      <c r="AX39" s="89">
        <f t="shared" si="39"/>
        <v>205.05129402777777</v>
      </c>
      <c r="AY39" s="89">
        <f t="shared" si="39"/>
        <v>205.05129402777777</v>
      </c>
      <c r="AZ39" s="89">
        <f t="shared" si="39"/>
        <v>205.05129402777777</v>
      </c>
      <c r="BA39" s="89">
        <f t="shared" si="39"/>
        <v>205.05129402777777</v>
      </c>
      <c r="BB39" s="89">
        <f t="shared" si="39"/>
        <v>205.05129402777777</v>
      </c>
      <c r="BC39" s="89">
        <f t="shared" si="39"/>
        <v>205.05129402777777</v>
      </c>
      <c r="BD39" s="89">
        <f t="shared" si="39"/>
        <v>205.05129402777777</v>
      </c>
      <c r="BE39" s="89">
        <f t="shared" si="39"/>
        <v>205.05129402777777</v>
      </c>
      <c r="BF39" s="89">
        <f t="shared" si="39"/>
        <v>205.05129402777777</v>
      </c>
      <c r="BG39" s="89">
        <f t="shared" si="39"/>
        <v>205.05129402777777</v>
      </c>
      <c r="BH39" s="89">
        <f t="shared" si="39"/>
        <v>205.05129402777777</v>
      </c>
      <c r="BI39" s="89">
        <f t="shared" si="39"/>
        <v>205.05129402777777</v>
      </c>
      <c r="BJ39" s="89">
        <f t="shared" si="39"/>
        <v>205.05129402777777</v>
      </c>
      <c r="BK39" s="89">
        <f t="shared" si="39"/>
        <v>205.05129402777777</v>
      </c>
      <c r="BL39" s="89">
        <f t="shared" si="39"/>
        <v>205.05129402777777</v>
      </c>
      <c r="BM39" s="89">
        <f t="shared" si="39"/>
        <v>205.05129402777777</v>
      </c>
      <c r="BN39" s="89">
        <f t="shared" ref="BN39:CS39" si="40">BN12</f>
        <v>205.05129402777777</v>
      </c>
      <c r="BO39" s="89">
        <f t="shared" si="40"/>
        <v>205.05129402777777</v>
      </c>
      <c r="BP39" s="89">
        <f t="shared" si="40"/>
        <v>205.05129402777777</v>
      </c>
      <c r="BQ39" s="89">
        <f t="shared" si="40"/>
        <v>205.05129402777777</v>
      </c>
      <c r="BR39" s="89">
        <f t="shared" si="40"/>
        <v>205.05129402777777</v>
      </c>
      <c r="BS39" s="89">
        <f t="shared" si="40"/>
        <v>205.05129402777777</v>
      </c>
      <c r="BT39" s="89">
        <f t="shared" si="40"/>
        <v>205.05129402777777</v>
      </c>
      <c r="BU39" s="89">
        <f t="shared" si="40"/>
        <v>205.05129402777777</v>
      </c>
      <c r="BV39" s="89">
        <f t="shared" si="40"/>
        <v>205.05129402777777</v>
      </c>
      <c r="BW39" s="89">
        <f t="shared" si="40"/>
        <v>205.05129402777777</v>
      </c>
      <c r="BX39" s="89">
        <f t="shared" si="40"/>
        <v>205.05129402777777</v>
      </c>
      <c r="BY39" s="89">
        <f t="shared" si="40"/>
        <v>205.05129402777777</v>
      </c>
      <c r="BZ39" s="89">
        <f t="shared" si="40"/>
        <v>205.05129402777777</v>
      </c>
      <c r="CA39" s="89">
        <f t="shared" si="40"/>
        <v>205.05129402777777</v>
      </c>
      <c r="CB39" s="89">
        <f t="shared" si="40"/>
        <v>205.05129402777777</v>
      </c>
      <c r="CC39" s="89">
        <f t="shared" si="40"/>
        <v>205.05129402777777</v>
      </c>
      <c r="CD39" s="89">
        <f t="shared" si="40"/>
        <v>205.05129402777777</v>
      </c>
      <c r="CE39" s="89">
        <f t="shared" si="40"/>
        <v>205.05129402777777</v>
      </c>
      <c r="CF39" s="89">
        <f t="shared" si="40"/>
        <v>205.05129402777777</v>
      </c>
      <c r="CG39" s="89">
        <f t="shared" si="40"/>
        <v>205.05129402777777</v>
      </c>
      <c r="CH39" s="89">
        <f t="shared" si="40"/>
        <v>205.05129402777777</v>
      </c>
      <c r="CI39" s="89">
        <f t="shared" si="40"/>
        <v>205.05129402777777</v>
      </c>
      <c r="CJ39" s="89">
        <f t="shared" si="40"/>
        <v>205.05129402777777</v>
      </c>
      <c r="CK39" s="89">
        <f t="shared" si="40"/>
        <v>205.05129402777777</v>
      </c>
      <c r="CL39" s="89">
        <f t="shared" si="40"/>
        <v>205.05129402777777</v>
      </c>
      <c r="CM39" s="89">
        <f t="shared" si="40"/>
        <v>205.05129402777777</v>
      </c>
      <c r="CN39" s="89">
        <f t="shared" si="40"/>
        <v>205.05129402777777</v>
      </c>
      <c r="CO39" s="89">
        <f t="shared" si="40"/>
        <v>205.05129402777777</v>
      </c>
      <c r="CP39" s="89">
        <f t="shared" si="40"/>
        <v>205.05129402777777</v>
      </c>
      <c r="CQ39" s="89">
        <f t="shared" si="40"/>
        <v>205.05129402777777</v>
      </c>
      <c r="CR39" s="89">
        <f t="shared" si="40"/>
        <v>205.05129402777777</v>
      </c>
      <c r="CS39" s="90">
        <f t="shared" si="40"/>
        <v>205.05129402777777</v>
      </c>
      <c r="CT39" s="30">
        <f t="shared" si="20"/>
        <v>19684.924226666677</v>
      </c>
      <c r="CU39" s="152"/>
    </row>
    <row r="40" spans="1:99">
      <c r="A40" s="20" t="s">
        <v>41</v>
      </c>
      <c r="B40" s="39">
        <f t="shared" ref="B40:AG40" si="41">SUM(B41:B41)</f>
        <v>2187.1999999999998</v>
      </c>
      <c r="C40" s="40">
        <f t="shared" si="41"/>
        <v>2187.1999999999998</v>
      </c>
      <c r="D40" s="40">
        <f t="shared" si="41"/>
        <v>2339.0300000000002</v>
      </c>
      <c r="E40" s="40">
        <f t="shared" si="41"/>
        <v>2187.1999999999998</v>
      </c>
      <c r="F40" s="40">
        <f t="shared" si="41"/>
        <v>2539.46</v>
      </c>
      <c r="G40" s="40">
        <f t="shared" si="41"/>
        <v>2387.63</v>
      </c>
      <c r="H40" s="40">
        <f t="shared" si="41"/>
        <v>2439.7600000000002</v>
      </c>
      <c r="I40" s="40">
        <f t="shared" si="41"/>
        <v>2332.2800000000002</v>
      </c>
      <c r="J40" s="40">
        <f t="shared" si="41"/>
        <v>2185.63</v>
      </c>
      <c r="K40" s="40">
        <f t="shared" si="41"/>
        <v>2185.63</v>
      </c>
      <c r="L40" s="40">
        <f t="shared" si="41"/>
        <v>2211.9699999999998</v>
      </c>
      <c r="M40" s="40">
        <f t="shared" si="41"/>
        <v>2211.9699999999998</v>
      </c>
      <c r="N40" s="40">
        <f t="shared" si="41"/>
        <v>2211.9699999999998</v>
      </c>
      <c r="O40" s="40">
        <f t="shared" si="41"/>
        <v>2211.9699999999998</v>
      </c>
      <c r="P40" s="40">
        <f t="shared" si="41"/>
        <v>2009.83</v>
      </c>
      <c r="Q40" s="40">
        <f t="shared" si="41"/>
        <v>2009.83</v>
      </c>
      <c r="R40" s="40">
        <f t="shared" si="41"/>
        <v>2012.46</v>
      </c>
      <c r="S40" s="40">
        <f t="shared" si="41"/>
        <v>2012.46</v>
      </c>
      <c r="T40" s="40">
        <f t="shared" si="41"/>
        <v>2083.7199999999998</v>
      </c>
      <c r="U40" s="40">
        <f t="shared" si="41"/>
        <v>1876.39</v>
      </c>
      <c r="V40" s="40">
        <f t="shared" si="41"/>
        <v>1778.06</v>
      </c>
      <c r="W40" s="40">
        <f t="shared" si="41"/>
        <v>1778.06</v>
      </c>
      <c r="X40" s="40">
        <f t="shared" si="41"/>
        <v>1671.27</v>
      </c>
      <c r="Y40" s="40">
        <f t="shared" si="41"/>
        <v>1671.69</v>
      </c>
      <c r="Z40" s="40">
        <f t="shared" si="41"/>
        <v>1974.88</v>
      </c>
      <c r="AA40" s="40">
        <f t="shared" si="41"/>
        <v>2052.48</v>
      </c>
      <c r="AB40" s="40">
        <f t="shared" si="41"/>
        <v>2129.96</v>
      </c>
      <c r="AC40" s="40">
        <f t="shared" si="41"/>
        <v>2118.3000000000002</v>
      </c>
      <c r="AD40" s="40">
        <f t="shared" si="41"/>
        <v>2116.1</v>
      </c>
      <c r="AE40" s="40">
        <f t="shared" si="41"/>
        <v>2116.1</v>
      </c>
      <c r="AF40" s="40">
        <f t="shared" si="41"/>
        <v>2116.1</v>
      </c>
      <c r="AG40" s="40">
        <f t="shared" si="41"/>
        <v>2109.87</v>
      </c>
      <c r="AH40" s="40">
        <f t="shared" ref="AH40:BM40" si="42">SUM(AH41:AH41)</f>
        <v>2119.4</v>
      </c>
      <c r="AI40" s="40">
        <f t="shared" si="42"/>
        <v>2119.4</v>
      </c>
      <c r="AJ40" s="40">
        <f t="shared" si="42"/>
        <v>2196.2600000000002</v>
      </c>
      <c r="AK40" s="40">
        <f t="shared" si="42"/>
        <v>2249.65</v>
      </c>
      <c r="AL40" s="40">
        <f t="shared" si="42"/>
        <v>2066.0100000000002</v>
      </c>
      <c r="AM40" s="40">
        <f t="shared" si="42"/>
        <v>2051.27</v>
      </c>
      <c r="AN40" s="40">
        <f t="shared" si="42"/>
        <v>2009.8</v>
      </c>
      <c r="AO40" s="40">
        <f t="shared" si="42"/>
        <v>2009.91</v>
      </c>
      <c r="AP40" s="40">
        <f t="shared" si="42"/>
        <v>1363.69</v>
      </c>
      <c r="AQ40" s="40">
        <f t="shared" si="42"/>
        <v>1354.55</v>
      </c>
      <c r="AR40" s="40">
        <f t="shared" si="42"/>
        <v>1292.44</v>
      </c>
      <c r="AS40" s="40">
        <f t="shared" si="42"/>
        <v>1294.9100000000001</v>
      </c>
      <c r="AT40" s="40">
        <f t="shared" si="42"/>
        <v>1472.47</v>
      </c>
      <c r="AU40" s="40">
        <f t="shared" si="42"/>
        <v>1472.47</v>
      </c>
      <c r="AV40" s="40">
        <f t="shared" si="42"/>
        <v>1688.28</v>
      </c>
      <c r="AW40" s="40">
        <f t="shared" si="42"/>
        <v>1688.7</v>
      </c>
      <c r="AX40" s="40">
        <f t="shared" si="42"/>
        <v>1644.79</v>
      </c>
      <c r="AY40" s="40">
        <f t="shared" si="42"/>
        <v>1641.56</v>
      </c>
      <c r="AZ40" s="40">
        <f t="shared" si="42"/>
        <v>1689.64</v>
      </c>
      <c r="BA40" s="40">
        <f t="shared" si="42"/>
        <v>1794.6</v>
      </c>
      <c r="BB40" s="40">
        <f t="shared" si="42"/>
        <v>1716.03</v>
      </c>
      <c r="BC40" s="40">
        <f t="shared" si="42"/>
        <v>1715.38</v>
      </c>
      <c r="BD40" s="40">
        <f t="shared" si="42"/>
        <v>1831.98</v>
      </c>
      <c r="BE40" s="40">
        <f t="shared" si="42"/>
        <v>1813.33</v>
      </c>
      <c r="BF40" s="40">
        <f t="shared" si="42"/>
        <v>2644.52</v>
      </c>
      <c r="BG40" s="40">
        <f t="shared" si="42"/>
        <v>2604.04</v>
      </c>
      <c r="BH40" s="40">
        <f t="shared" si="42"/>
        <v>2868.28</v>
      </c>
      <c r="BI40" s="40">
        <f t="shared" si="42"/>
        <v>3036.35</v>
      </c>
      <c r="BJ40" s="40">
        <f t="shared" si="42"/>
        <v>3032.02</v>
      </c>
      <c r="BK40" s="40">
        <f t="shared" si="42"/>
        <v>3018.3</v>
      </c>
      <c r="BL40" s="40">
        <f t="shared" si="42"/>
        <v>2662.29</v>
      </c>
      <c r="BM40" s="40">
        <f t="shared" si="42"/>
        <v>2553.3000000000002</v>
      </c>
      <c r="BN40" s="40">
        <f t="shared" ref="BN40:CS40" si="43">SUM(BN41:BN41)</f>
        <v>2587.25</v>
      </c>
      <c r="BO40" s="40">
        <f t="shared" si="43"/>
        <v>2651.73</v>
      </c>
      <c r="BP40" s="40">
        <f t="shared" si="43"/>
        <v>2610.3000000000002</v>
      </c>
      <c r="BQ40" s="40">
        <f t="shared" si="43"/>
        <v>2732.19</v>
      </c>
      <c r="BR40" s="40">
        <f t="shared" si="43"/>
        <v>2525.88</v>
      </c>
      <c r="BS40" s="40">
        <f t="shared" si="43"/>
        <v>1738.13</v>
      </c>
      <c r="BT40" s="40">
        <f t="shared" si="43"/>
        <v>2034.52</v>
      </c>
      <c r="BU40" s="40">
        <f t="shared" si="43"/>
        <v>2158.02</v>
      </c>
      <c r="BV40" s="40">
        <f t="shared" si="43"/>
        <v>2590.92</v>
      </c>
      <c r="BW40" s="40">
        <f t="shared" si="43"/>
        <v>2685.9</v>
      </c>
      <c r="BX40" s="40">
        <f t="shared" si="43"/>
        <v>2366.21</v>
      </c>
      <c r="BY40" s="40">
        <f t="shared" si="43"/>
        <v>2198.4499999999998</v>
      </c>
      <c r="BZ40" s="40">
        <f t="shared" si="43"/>
        <v>2045.1</v>
      </c>
      <c r="CA40" s="40">
        <f t="shared" si="43"/>
        <v>2045.1</v>
      </c>
      <c r="CB40" s="40">
        <f t="shared" si="43"/>
        <v>2067.0300000000002</v>
      </c>
      <c r="CC40" s="40">
        <f t="shared" si="43"/>
        <v>2067.0300000000002</v>
      </c>
      <c r="CD40" s="40">
        <f t="shared" si="43"/>
        <v>2067.4</v>
      </c>
      <c r="CE40" s="40">
        <f t="shared" si="43"/>
        <v>2067.8200000000002</v>
      </c>
      <c r="CF40" s="40">
        <f t="shared" si="43"/>
        <v>2064.16</v>
      </c>
      <c r="CG40" s="40">
        <f t="shared" si="43"/>
        <v>2064.25</v>
      </c>
      <c r="CH40" s="40">
        <f t="shared" si="43"/>
        <v>2041.78</v>
      </c>
      <c r="CI40" s="40">
        <f t="shared" si="43"/>
        <v>2041.78</v>
      </c>
      <c r="CJ40" s="40">
        <f t="shared" si="43"/>
        <v>2042.25</v>
      </c>
      <c r="CK40" s="40">
        <f t="shared" si="43"/>
        <v>2042.27</v>
      </c>
      <c r="CL40" s="40">
        <f t="shared" si="43"/>
        <v>2043.14</v>
      </c>
      <c r="CM40" s="40">
        <f t="shared" si="43"/>
        <v>2044.07</v>
      </c>
      <c r="CN40" s="40">
        <f t="shared" si="43"/>
        <v>2040.37</v>
      </c>
      <c r="CO40" s="40">
        <f t="shared" si="43"/>
        <v>2040.69</v>
      </c>
      <c r="CP40" s="40">
        <f t="shared" si="43"/>
        <v>2032.91</v>
      </c>
      <c r="CQ40" s="40">
        <f t="shared" si="43"/>
        <v>2032.91</v>
      </c>
      <c r="CR40" s="40">
        <f t="shared" si="43"/>
        <v>2032.91</v>
      </c>
      <c r="CS40" s="91">
        <f t="shared" si="43"/>
        <v>2032.91</v>
      </c>
      <c r="CT40" s="38">
        <f t="shared" si="20"/>
        <v>202007.46000000002</v>
      </c>
      <c r="CU40" s="150"/>
    </row>
    <row r="41" spans="1:99">
      <c r="A41" s="25" t="s">
        <v>12</v>
      </c>
      <c r="B41" s="42">
        <v>2187.1999999999998</v>
      </c>
      <c r="C41" s="43">
        <v>2187.1999999999998</v>
      </c>
      <c r="D41" s="43">
        <v>2339.0300000000002</v>
      </c>
      <c r="E41" s="43">
        <v>2187.1999999999998</v>
      </c>
      <c r="F41" s="43">
        <v>2539.46</v>
      </c>
      <c r="G41" s="43">
        <v>2387.63</v>
      </c>
      <c r="H41" s="43">
        <v>2439.7600000000002</v>
      </c>
      <c r="I41" s="43">
        <v>2332.2800000000002</v>
      </c>
      <c r="J41" s="43">
        <v>2185.63</v>
      </c>
      <c r="K41" s="43">
        <v>2185.63</v>
      </c>
      <c r="L41" s="43">
        <v>2211.9699999999998</v>
      </c>
      <c r="M41" s="43">
        <v>2211.9699999999998</v>
      </c>
      <c r="N41" s="43">
        <v>2211.9699999999998</v>
      </c>
      <c r="O41" s="43">
        <v>2211.9699999999998</v>
      </c>
      <c r="P41" s="43">
        <v>2009.83</v>
      </c>
      <c r="Q41" s="43">
        <v>2009.83</v>
      </c>
      <c r="R41" s="43">
        <v>2012.46</v>
      </c>
      <c r="S41" s="43">
        <v>2012.46</v>
      </c>
      <c r="T41" s="43">
        <v>2083.7199999999998</v>
      </c>
      <c r="U41" s="43">
        <v>1876.39</v>
      </c>
      <c r="V41" s="43">
        <v>1778.06</v>
      </c>
      <c r="W41" s="43">
        <v>1778.06</v>
      </c>
      <c r="X41" s="43">
        <v>1671.27</v>
      </c>
      <c r="Y41" s="43">
        <v>1671.69</v>
      </c>
      <c r="Z41" s="43">
        <v>1974.88</v>
      </c>
      <c r="AA41" s="43">
        <v>2052.48</v>
      </c>
      <c r="AB41" s="43">
        <v>2129.96</v>
      </c>
      <c r="AC41" s="43">
        <v>2118.3000000000002</v>
      </c>
      <c r="AD41" s="43">
        <v>2116.1</v>
      </c>
      <c r="AE41" s="43">
        <v>2116.1</v>
      </c>
      <c r="AF41" s="43">
        <v>2116.1</v>
      </c>
      <c r="AG41" s="43">
        <v>2109.87</v>
      </c>
      <c r="AH41" s="43">
        <v>2119.4</v>
      </c>
      <c r="AI41" s="43">
        <v>2119.4</v>
      </c>
      <c r="AJ41" s="43">
        <v>2196.2600000000002</v>
      </c>
      <c r="AK41" s="43">
        <v>2249.65</v>
      </c>
      <c r="AL41" s="43">
        <v>2066.0100000000002</v>
      </c>
      <c r="AM41" s="43">
        <v>2051.27</v>
      </c>
      <c r="AN41" s="43">
        <v>2009.8</v>
      </c>
      <c r="AO41" s="43">
        <v>2009.91</v>
      </c>
      <c r="AP41" s="43">
        <v>1363.69</v>
      </c>
      <c r="AQ41" s="43">
        <v>1354.55</v>
      </c>
      <c r="AR41" s="43">
        <v>1292.44</v>
      </c>
      <c r="AS41" s="43">
        <v>1294.9100000000001</v>
      </c>
      <c r="AT41" s="43">
        <v>1472.47</v>
      </c>
      <c r="AU41" s="43">
        <v>1472.47</v>
      </c>
      <c r="AV41" s="43">
        <v>1688.28</v>
      </c>
      <c r="AW41" s="43">
        <v>1688.7</v>
      </c>
      <c r="AX41" s="43">
        <v>1644.79</v>
      </c>
      <c r="AY41" s="43">
        <v>1641.56</v>
      </c>
      <c r="AZ41" s="43">
        <v>1689.64</v>
      </c>
      <c r="BA41" s="43">
        <v>1794.6</v>
      </c>
      <c r="BB41" s="43">
        <v>1716.03</v>
      </c>
      <c r="BC41" s="43">
        <v>1715.38</v>
      </c>
      <c r="BD41" s="43">
        <v>1831.98</v>
      </c>
      <c r="BE41" s="43">
        <v>1813.33</v>
      </c>
      <c r="BF41" s="43">
        <v>2644.52</v>
      </c>
      <c r="BG41" s="43">
        <v>2604.04</v>
      </c>
      <c r="BH41" s="43">
        <v>2868.28</v>
      </c>
      <c r="BI41" s="43">
        <v>3036.35</v>
      </c>
      <c r="BJ41" s="43">
        <v>3032.02</v>
      </c>
      <c r="BK41" s="43">
        <v>3018.3</v>
      </c>
      <c r="BL41" s="43">
        <v>2662.29</v>
      </c>
      <c r="BM41" s="43">
        <v>2553.3000000000002</v>
      </c>
      <c r="BN41" s="43">
        <v>2587.25</v>
      </c>
      <c r="BO41" s="43">
        <v>2651.73</v>
      </c>
      <c r="BP41" s="43">
        <v>2610.3000000000002</v>
      </c>
      <c r="BQ41" s="43">
        <v>2732.19</v>
      </c>
      <c r="BR41" s="43">
        <v>2525.88</v>
      </c>
      <c r="BS41" s="43">
        <v>1738.13</v>
      </c>
      <c r="BT41" s="43">
        <v>2034.52</v>
      </c>
      <c r="BU41" s="43">
        <v>2158.02</v>
      </c>
      <c r="BV41" s="43">
        <v>2590.92</v>
      </c>
      <c r="BW41" s="43">
        <v>2685.9</v>
      </c>
      <c r="BX41" s="43">
        <v>2366.21</v>
      </c>
      <c r="BY41" s="43">
        <v>2198.4499999999998</v>
      </c>
      <c r="BZ41" s="43">
        <v>2045.1</v>
      </c>
      <c r="CA41" s="43">
        <v>2045.1</v>
      </c>
      <c r="CB41" s="43">
        <v>2067.0300000000002</v>
      </c>
      <c r="CC41" s="43">
        <v>2067.0300000000002</v>
      </c>
      <c r="CD41" s="43">
        <v>2067.4</v>
      </c>
      <c r="CE41" s="43">
        <v>2067.8200000000002</v>
      </c>
      <c r="CF41" s="43">
        <v>2064.16</v>
      </c>
      <c r="CG41" s="43">
        <v>2064.25</v>
      </c>
      <c r="CH41" s="43">
        <v>2041.78</v>
      </c>
      <c r="CI41" s="43">
        <v>2041.78</v>
      </c>
      <c r="CJ41" s="43">
        <v>2042.25</v>
      </c>
      <c r="CK41" s="43">
        <v>2042.27</v>
      </c>
      <c r="CL41" s="43">
        <v>2043.14</v>
      </c>
      <c r="CM41" s="43">
        <v>2044.07</v>
      </c>
      <c r="CN41" s="43">
        <v>2040.37</v>
      </c>
      <c r="CO41" s="43">
        <v>2040.69</v>
      </c>
      <c r="CP41" s="43">
        <v>2032.91</v>
      </c>
      <c r="CQ41" s="43">
        <v>2032.91</v>
      </c>
      <c r="CR41" s="43">
        <v>2032.91</v>
      </c>
      <c r="CS41" s="92">
        <v>2032.91</v>
      </c>
      <c r="CT41" s="30">
        <f t="shared" si="20"/>
        <v>202007.46000000002</v>
      </c>
      <c r="CU41" s="152"/>
    </row>
    <row r="42" spans="1:99">
      <c r="A42" s="95" t="s">
        <v>42</v>
      </c>
      <c r="B42" s="39">
        <f t="shared" ref="B42:AG42" si="44">SUM(B43:B46)</f>
        <v>1970.45</v>
      </c>
      <c r="C42" s="40">
        <f t="shared" si="44"/>
        <v>1970.45</v>
      </c>
      <c r="D42" s="40">
        <f t="shared" si="44"/>
        <v>1970.45</v>
      </c>
      <c r="E42" s="40">
        <f t="shared" si="44"/>
        <v>1970.45</v>
      </c>
      <c r="F42" s="40">
        <f t="shared" si="44"/>
        <v>1970.45</v>
      </c>
      <c r="G42" s="40">
        <f t="shared" si="44"/>
        <v>1970.45</v>
      </c>
      <c r="H42" s="40">
        <f t="shared" si="44"/>
        <v>1970.45</v>
      </c>
      <c r="I42" s="40">
        <f t="shared" si="44"/>
        <v>1970.45</v>
      </c>
      <c r="J42" s="40">
        <f t="shared" si="44"/>
        <v>1970.45</v>
      </c>
      <c r="K42" s="40">
        <f t="shared" si="44"/>
        <v>1970.45</v>
      </c>
      <c r="L42" s="40">
        <f t="shared" si="44"/>
        <v>1970.45</v>
      </c>
      <c r="M42" s="40">
        <f t="shared" si="44"/>
        <v>1970.45</v>
      </c>
      <c r="N42" s="40">
        <f t="shared" si="44"/>
        <v>1970.45</v>
      </c>
      <c r="O42" s="40">
        <f t="shared" si="44"/>
        <v>1970.45</v>
      </c>
      <c r="P42" s="40">
        <f t="shared" si="44"/>
        <v>1970.45</v>
      </c>
      <c r="Q42" s="40">
        <f t="shared" si="44"/>
        <v>1970.45</v>
      </c>
      <c r="R42" s="40">
        <f t="shared" si="44"/>
        <v>1970.45</v>
      </c>
      <c r="S42" s="40">
        <f t="shared" si="44"/>
        <v>1970.45</v>
      </c>
      <c r="T42" s="40">
        <f t="shared" si="44"/>
        <v>1970.45</v>
      </c>
      <c r="U42" s="40">
        <f t="shared" si="44"/>
        <v>1970.45</v>
      </c>
      <c r="V42" s="40">
        <f t="shared" si="44"/>
        <v>1970.45</v>
      </c>
      <c r="W42" s="40">
        <f t="shared" si="44"/>
        <v>1970.45</v>
      </c>
      <c r="X42" s="40">
        <f t="shared" si="44"/>
        <v>1970.45</v>
      </c>
      <c r="Y42" s="40">
        <f t="shared" si="44"/>
        <v>1970.45</v>
      </c>
      <c r="Z42" s="40">
        <f t="shared" si="44"/>
        <v>1970.45</v>
      </c>
      <c r="AA42" s="40">
        <f t="shared" si="44"/>
        <v>1970.45</v>
      </c>
      <c r="AB42" s="40">
        <f t="shared" si="44"/>
        <v>1970.45</v>
      </c>
      <c r="AC42" s="40">
        <f t="shared" si="44"/>
        <v>1970.45</v>
      </c>
      <c r="AD42" s="40">
        <f t="shared" si="44"/>
        <v>1970.45</v>
      </c>
      <c r="AE42" s="40">
        <f t="shared" si="44"/>
        <v>1970.45</v>
      </c>
      <c r="AF42" s="40">
        <f t="shared" si="44"/>
        <v>1970.45</v>
      </c>
      <c r="AG42" s="40">
        <f t="shared" si="44"/>
        <v>1970.45</v>
      </c>
      <c r="AH42" s="40">
        <f t="shared" ref="AH42:BM42" si="45">SUM(AH43:AH46)</f>
        <v>1906.45</v>
      </c>
      <c r="AI42" s="40">
        <f t="shared" si="45"/>
        <v>1889.45</v>
      </c>
      <c r="AJ42" s="40">
        <f t="shared" si="45"/>
        <v>1889.45</v>
      </c>
      <c r="AK42" s="40">
        <f t="shared" si="45"/>
        <v>1889.45</v>
      </c>
      <c r="AL42" s="40">
        <f t="shared" si="45"/>
        <v>1953.45</v>
      </c>
      <c r="AM42" s="40">
        <f t="shared" si="45"/>
        <v>1970.45</v>
      </c>
      <c r="AN42" s="40">
        <f t="shared" si="45"/>
        <v>1970.45</v>
      </c>
      <c r="AO42" s="40">
        <f t="shared" si="45"/>
        <v>1970.45</v>
      </c>
      <c r="AP42" s="40">
        <f t="shared" si="45"/>
        <v>1970.45</v>
      </c>
      <c r="AQ42" s="40">
        <f t="shared" si="45"/>
        <v>1970.45</v>
      </c>
      <c r="AR42" s="40">
        <f t="shared" si="45"/>
        <v>1970.45</v>
      </c>
      <c r="AS42" s="40">
        <f t="shared" si="45"/>
        <v>1970.45</v>
      </c>
      <c r="AT42" s="40">
        <f t="shared" si="45"/>
        <v>1970.45</v>
      </c>
      <c r="AU42" s="40">
        <f t="shared" si="45"/>
        <v>1970.45</v>
      </c>
      <c r="AV42" s="40">
        <f t="shared" si="45"/>
        <v>1970.45</v>
      </c>
      <c r="AW42" s="40">
        <f t="shared" si="45"/>
        <v>1970.45</v>
      </c>
      <c r="AX42" s="40">
        <f t="shared" si="45"/>
        <v>1970.45</v>
      </c>
      <c r="AY42" s="40">
        <f t="shared" si="45"/>
        <v>1970.45</v>
      </c>
      <c r="AZ42" s="40">
        <f t="shared" si="45"/>
        <v>1970.45</v>
      </c>
      <c r="BA42" s="40">
        <f t="shared" si="45"/>
        <v>1970.45</v>
      </c>
      <c r="BB42" s="40">
        <f t="shared" si="45"/>
        <v>1970.45</v>
      </c>
      <c r="BC42" s="40">
        <f t="shared" si="45"/>
        <v>1970.45</v>
      </c>
      <c r="BD42" s="40">
        <f t="shared" si="45"/>
        <v>1970.45</v>
      </c>
      <c r="BE42" s="40">
        <f t="shared" si="45"/>
        <v>1970.45</v>
      </c>
      <c r="BF42" s="40">
        <f t="shared" si="45"/>
        <v>1970.45</v>
      </c>
      <c r="BG42" s="40">
        <f t="shared" si="45"/>
        <v>1970.45</v>
      </c>
      <c r="BH42" s="40">
        <f t="shared" si="45"/>
        <v>1970.45</v>
      </c>
      <c r="BI42" s="40">
        <f t="shared" si="45"/>
        <v>1970.45</v>
      </c>
      <c r="BJ42" s="40">
        <f t="shared" si="45"/>
        <v>1970.45</v>
      </c>
      <c r="BK42" s="40">
        <f t="shared" si="45"/>
        <v>1970.45</v>
      </c>
      <c r="BL42" s="40">
        <f t="shared" si="45"/>
        <v>1970.45</v>
      </c>
      <c r="BM42" s="40">
        <f t="shared" si="45"/>
        <v>1970.45</v>
      </c>
      <c r="BN42" s="40">
        <f t="shared" ref="BN42:CS42" si="46">SUM(BN43:BN46)</f>
        <v>1970.45</v>
      </c>
      <c r="BO42" s="40">
        <f t="shared" si="46"/>
        <v>1970.45</v>
      </c>
      <c r="BP42" s="40">
        <f t="shared" si="46"/>
        <v>1970.45</v>
      </c>
      <c r="BQ42" s="40">
        <f t="shared" si="46"/>
        <v>1970.45</v>
      </c>
      <c r="BR42" s="40">
        <f t="shared" si="46"/>
        <v>1970.45</v>
      </c>
      <c r="BS42" s="40">
        <f t="shared" si="46"/>
        <v>1970.45</v>
      </c>
      <c r="BT42" s="40">
        <f t="shared" si="46"/>
        <v>1970.45</v>
      </c>
      <c r="BU42" s="40">
        <f t="shared" si="46"/>
        <v>1970.45</v>
      </c>
      <c r="BV42" s="40">
        <f t="shared" si="46"/>
        <v>1970.45</v>
      </c>
      <c r="BW42" s="40">
        <f t="shared" si="46"/>
        <v>1970.45</v>
      </c>
      <c r="BX42" s="40">
        <f t="shared" si="46"/>
        <v>1970.45</v>
      </c>
      <c r="BY42" s="40">
        <f t="shared" si="46"/>
        <v>1970.45</v>
      </c>
      <c r="BZ42" s="40">
        <f t="shared" si="46"/>
        <v>1970.45</v>
      </c>
      <c r="CA42" s="40">
        <f t="shared" si="46"/>
        <v>1970.45</v>
      </c>
      <c r="CB42" s="40">
        <f t="shared" si="46"/>
        <v>1970.45</v>
      </c>
      <c r="CC42" s="40">
        <f t="shared" si="46"/>
        <v>1970.45</v>
      </c>
      <c r="CD42" s="40">
        <f t="shared" si="46"/>
        <v>1970.45</v>
      </c>
      <c r="CE42" s="40">
        <f t="shared" si="46"/>
        <v>1970.45</v>
      </c>
      <c r="CF42" s="40">
        <f t="shared" si="46"/>
        <v>1970.45</v>
      </c>
      <c r="CG42" s="40">
        <f t="shared" si="46"/>
        <v>1970.45</v>
      </c>
      <c r="CH42" s="40">
        <f t="shared" si="46"/>
        <v>1970.45</v>
      </c>
      <c r="CI42" s="40">
        <f t="shared" si="46"/>
        <v>1970.45</v>
      </c>
      <c r="CJ42" s="40">
        <f t="shared" si="46"/>
        <v>1970.45</v>
      </c>
      <c r="CK42" s="40">
        <f t="shared" si="46"/>
        <v>1970.45</v>
      </c>
      <c r="CL42" s="40">
        <f t="shared" si="46"/>
        <v>1970.45</v>
      </c>
      <c r="CM42" s="40">
        <f t="shared" si="46"/>
        <v>1970.45</v>
      </c>
      <c r="CN42" s="40">
        <f t="shared" si="46"/>
        <v>1970.45</v>
      </c>
      <c r="CO42" s="40">
        <f t="shared" si="46"/>
        <v>1970.45</v>
      </c>
      <c r="CP42" s="40">
        <f t="shared" si="46"/>
        <v>1970.45</v>
      </c>
      <c r="CQ42" s="40">
        <f t="shared" si="46"/>
        <v>1970.45</v>
      </c>
      <c r="CR42" s="40">
        <f t="shared" si="46"/>
        <v>1970.45</v>
      </c>
      <c r="CS42" s="91">
        <f t="shared" si="46"/>
        <v>1970.45</v>
      </c>
      <c r="CT42" s="38">
        <f t="shared" si="20"/>
        <v>188839.20000000022</v>
      </c>
      <c r="CU42" s="150"/>
    </row>
    <row r="43" spans="1:99">
      <c r="A43" s="78" t="s">
        <v>43</v>
      </c>
      <c r="B43" s="42">
        <v>1131</v>
      </c>
      <c r="C43" s="43">
        <v>1131</v>
      </c>
      <c r="D43" s="43">
        <v>1131</v>
      </c>
      <c r="E43" s="43">
        <v>1131</v>
      </c>
      <c r="F43" s="43">
        <v>1131</v>
      </c>
      <c r="G43" s="43">
        <v>1131</v>
      </c>
      <c r="H43" s="43">
        <v>1131</v>
      </c>
      <c r="I43" s="43">
        <v>1131</v>
      </c>
      <c r="J43" s="43">
        <v>1131</v>
      </c>
      <c r="K43" s="43">
        <v>1131</v>
      </c>
      <c r="L43" s="43">
        <v>1131</v>
      </c>
      <c r="M43" s="43">
        <v>1131</v>
      </c>
      <c r="N43" s="43">
        <v>1131</v>
      </c>
      <c r="O43" s="43">
        <v>1131</v>
      </c>
      <c r="P43" s="43">
        <v>1131</v>
      </c>
      <c r="Q43" s="43">
        <v>1131</v>
      </c>
      <c r="R43" s="43">
        <v>1131</v>
      </c>
      <c r="S43" s="43">
        <v>1131</v>
      </c>
      <c r="T43" s="43">
        <v>1131</v>
      </c>
      <c r="U43" s="43">
        <v>1131</v>
      </c>
      <c r="V43" s="43">
        <v>1131</v>
      </c>
      <c r="W43" s="43">
        <v>1131</v>
      </c>
      <c r="X43" s="43">
        <v>1131</v>
      </c>
      <c r="Y43" s="43">
        <v>1131</v>
      </c>
      <c r="Z43" s="43">
        <v>1131</v>
      </c>
      <c r="AA43" s="43">
        <v>1131</v>
      </c>
      <c r="AB43" s="43">
        <v>1131</v>
      </c>
      <c r="AC43" s="43">
        <v>1131</v>
      </c>
      <c r="AD43" s="43">
        <v>1131</v>
      </c>
      <c r="AE43" s="43">
        <v>1131</v>
      </c>
      <c r="AF43" s="43">
        <v>1131</v>
      </c>
      <c r="AG43" s="43">
        <v>1131</v>
      </c>
      <c r="AH43" s="43">
        <v>1067</v>
      </c>
      <c r="AI43" s="43">
        <v>1050</v>
      </c>
      <c r="AJ43" s="43">
        <v>1050</v>
      </c>
      <c r="AK43" s="43">
        <v>1050</v>
      </c>
      <c r="AL43" s="43">
        <v>1114</v>
      </c>
      <c r="AM43" s="43">
        <v>1131</v>
      </c>
      <c r="AN43" s="43">
        <v>1131</v>
      </c>
      <c r="AO43" s="43">
        <v>1131</v>
      </c>
      <c r="AP43" s="43">
        <v>1131</v>
      </c>
      <c r="AQ43" s="43">
        <v>1131</v>
      </c>
      <c r="AR43" s="43">
        <v>1131</v>
      </c>
      <c r="AS43" s="43">
        <v>1131</v>
      </c>
      <c r="AT43" s="43">
        <v>1131</v>
      </c>
      <c r="AU43" s="43">
        <v>1131</v>
      </c>
      <c r="AV43" s="43">
        <v>1131</v>
      </c>
      <c r="AW43" s="43">
        <v>1131</v>
      </c>
      <c r="AX43" s="43">
        <v>1131</v>
      </c>
      <c r="AY43" s="43">
        <v>1131</v>
      </c>
      <c r="AZ43" s="43">
        <v>1131</v>
      </c>
      <c r="BA43" s="43">
        <v>1131</v>
      </c>
      <c r="BB43" s="43">
        <v>1131</v>
      </c>
      <c r="BC43" s="43">
        <v>1131</v>
      </c>
      <c r="BD43" s="43">
        <v>1131</v>
      </c>
      <c r="BE43" s="43">
        <v>1131</v>
      </c>
      <c r="BF43" s="43">
        <v>1131</v>
      </c>
      <c r="BG43" s="43">
        <v>1131</v>
      </c>
      <c r="BH43" s="43">
        <v>1131</v>
      </c>
      <c r="BI43" s="43">
        <v>1131</v>
      </c>
      <c r="BJ43" s="43">
        <v>1131</v>
      </c>
      <c r="BK43" s="43">
        <v>1131</v>
      </c>
      <c r="BL43" s="43">
        <v>1131</v>
      </c>
      <c r="BM43" s="43">
        <v>1131</v>
      </c>
      <c r="BN43" s="43">
        <v>1131</v>
      </c>
      <c r="BO43" s="43">
        <v>1131</v>
      </c>
      <c r="BP43" s="43">
        <v>1131</v>
      </c>
      <c r="BQ43" s="43">
        <v>1131</v>
      </c>
      <c r="BR43" s="43">
        <v>1131</v>
      </c>
      <c r="BS43" s="43">
        <v>1131</v>
      </c>
      <c r="BT43" s="43">
        <v>1131</v>
      </c>
      <c r="BU43" s="43">
        <v>1131</v>
      </c>
      <c r="BV43" s="43">
        <v>1131</v>
      </c>
      <c r="BW43" s="43">
        <v>1131</v>
      </c>
      <c r="BX43" s="43">
        <v>1131</v>
      </c>
      <c r="BY43" s="43">
        <v>1131</v>
      </c>
      <c r="BZ43" s="43">
        <v>1131</v>
      </c>
      <c r="CA43" s="43">
        <v>1131</v>
      </c>
      <c r="CB43" s="43">
        <v>1131</v>
      </c>
      <c r="CC43" s="43">
        <v>1131</v>
      </c>
      <c r="CD43" s="43">
        <v>1131</v>
      </c>
      <c r="CE43" s="43">
        <v>1131</v>
      </c>
      <c r="CF43" s="43">
        <v>1131</v>
      </c>
      <c r="CG43" s="43">
        <v>1131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20"/>
        <v>108252</v>
      </c>
      <c r="CU43" s="152"/>
    </row>
    <row r="44" spans="1:99">
      <c r="A44" s="25" t="s">
        <v>44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20"/>
        <v>25867.200000000044</v>
      </c>
      <c r="CU44" s="152"/>
    </row>
    <row r="45" spans="1:99">
      <c r="A45" s="25" t="s">
        <v>45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20"/>
        <v>54720</v>
      </c>
      <c r="CU45" s="152"/>
    </row>
    <row r="46" spans="1:99" hidden="1">
      <c r="A46" s="57" t="s">
        <v>46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20"/>
        <v>0</v>
      </c>
      <c r="CU46" s="152"/>
    </row>
    <row r="47" spans="1:99">
      <c r="A47" s="95" t="s">
        <v>47</v>
      </c>
      <c r="B47" s="53">
        <f t="shared" ref="B47:AG47" si="47">SUM(B48:B51)</f>
        <v>71.64</v>
      </c>
      <c r="C47" s="54">
        <f t="shared" si="47"/>
        <v>72.06</v>
      </c>
      <c r="D47" s="54">
        <f t="shared" si="47"/>
        <v>70.679999999999993</v>
      </c>
      <c r="E47" s="54">
        <f t="shared" si="47"/>
        <v>70</v>
      </c>
      <c r="F47" s="54">
        <f t="shared" si="47"/>
        <v>74.690000000000012</v>
      </c>
      <c r="G47" s="54">
        <f t="shared" si="47"/>
        <v>79.5</v>
      </c>
      <c r="H47" s="54">
        <f t="shared" si="47"/>
        <v>75.889999999999986</v>
      </c>
      <c r="I47" s="54">
        <f t="shared" si="47"/>
        <v>75.240000000000009</v>
      </c>
      <c r="J47" s="54">
        <f t="shared" si="47"/>
        <v>75.72</v>
      </c>
      <c r="K47" s="54">
        <f t="shared" si="47"/>
        <v>80.19</v>
      </c>
      <c r="L47" s="54">
        <f t="shared" si="47"/>
        <v>88.56</v>
      </c>
      <c r="M47" s="54">
        <f t="shared" si="47"/>
        <v>91.64</v>
      </c>
      <c r="N47" s="54">
        <f t="shared" si="47"/>
        <v>90.95</v>
      </c>
      <c r="O47" s="54">
        <f t="shared" si="47"/>
        <v>87.53</v>
      </c>
      <c r="P47" s="54">
        <f t="shared" si="47"/>
        <v>83.660000000000011</v>
      </c>
      <c r="Q47" s="54">
        <f t="shared" si="47"/>
        <v>73.69</v>
      </c>
      <c r="R47" s="54">
        <f t="shared" si="47"/>
        <v>74.069999999999993</v>
      </c>
      <c r="S47" s="54">
        <f t="shared" si="47"/>
        <v>76.91</v>
      </c>
      <c r="T47" s="54">
        <f t="shared" si="47"/>
        <v>75.77</v>
      </c>
      <c r="U47" s="54">
        <f t="shared" si="47"/>
        <v>73.010000000000005</v>
      </c>
      <c r="V47" s="54">
        <f t="shared" si="47"/>
        <v>69.86</v>
      </c>
      <c r="W47" s="54">
        <f t="shared" si="47"/>
        <v>62.36</v>
      </c>
      <c r="X47" s="54">
        <f t="shared" si="47"/>
        <v>62.040000000000006</v>
      </c>
      <c r="Y47" s="54">
        <f t="shared" si="47"/>
        <v>63.016744637283004</v>
      </c>
      <c r="Z47" s="54">
        <f t="shared" si="47"/>
        <v>58.471191599118832</v>
      </c>
      <c r="AA47" s="54">
        <f t="shared" si="47"/>
        <v>80.806033311786081</v>
      </c>
      <c r="AB47" s="54">
        <f t="shared" si="47"/>
        <v>130.55711959156596</v>
      </c>
      <c r="AC47" s="54">
        <f t="shared" si="47"/>
        <v>229.89184639494437</v>
      </c>
      <c r="AD47" s="54">
        <f t="shared" si="47"/>
        <v>369.23885618052066</v>
      </c>
      <c r="AE47" s="54">
        <f t="shared" si="47"/>
        <v>506.28908846569311</v>
      </c>
      <c r="AF47" s="54">
        <f t="shared" si="47"/>
        <v>694.48094506723589</v>
      </c>
      <c r="AG47" s="54">
        <f t="shared" si="47"/>
        <v>916.2856646196766</v>
      </c>
      <c r="AH47" s="54">
        <f t="shared" ref="AH47:BM47" si="48">SUM(AH48:AH51)</f>
        <v>1135.006306476512</v>
      </c>
      <c r="AI47" s="54">
        <f t="shared" si="48"/>
        <v>1330.8752798628063</v>
      </c>
      <c r="AJ47" s="54">
        <f t="shared" si="48"/>
        <v>1498.7533435966352</v>
      </c>
      <c r="AK47" s="54">
        <f t="shared" si="48"/>
        <v>1683.8701727573127</v>
      </c>
      <c r="AL47" s="54">
        <f t="shared" si="48"/>
        <v>1847.896297588266</v>
      </c>
      <c r="AM47" s="54">
        <f t="shared" si="48"/>
        <v>2036.3891776777439</v>
      </c>
      <c r="AN47" s="54">
        <f t="shared" si="48"/>
        <v>2263.392502253957</v>
      </c>
      <c r="AO47" s="54">
        <f t="shared" si="48"/>
        <v>2430.3920289442126</v>
      </c>
      <c r="AP47" s="54">
        <f t="shared" si="48"/>
        <v>2572.2077424067161</v>
      </c>
      <c r="AQ47" s="54">
        <f t="shared" si="48"/>
        <v>2790.6380882190338</v>
      </c>
      <c r="AR47" s="54">
        <f t="shared" si="48"/>
        <v>2928.2523625086119</v>
      </c>
      <c r="AS47" s="54">
        <f t="shared" si="48"/>
        <v>3037.8109868186034</v>
      </c>
      <c r="AT47" s="54">
        <f t="shared" si="48"/>
        <v>3143.6277169965383</v>
      </c>
      <c r="AU47" s="54">
        <f t="shared" si="48"/>
        <v>3217.0572073683134</v>
      </c>
      <c r="AV47" s="54">
        <f t="shared" si="48"/>
        <v>3245.7260007676214</v>
      </c>
      <c r="AW47" s="54">
        <f t="shared" si="48"/>
        <v>3242.8696912291298</v>
      </c>
      <c r="AX47" s="54">
        <f t="shared" si="48"/>
        <v>3288.7296720704935</v>
      </c>
      <c r="AY47" s="54">
        <f t="shared" si="48"/>
        <v>3321.0952121696678</v>
      </c>
      <c r="AZ47" s="54">
        <f t="shared" si="48"/>
        <v>3304.8147167030988</v>
      </c>
      <c r="BA47" s="54">
        <f t="shared" si="48"/>
        <v>3292.8398435200857</v>
      </c>
      <c r="BB47" s="54">
        <f t="shared" si="48"/>
        <v>3284.6577246302236</v>
      </c>
      <c r="BC47" s="54">
        <f t="shared" si="48"/>
        <v>3244.5541343315954</v>
      </c>
      <c r="BD47" s="54">
        <f t="shared" si="48"/>
        <v>3204.4219332573507</v>
      </c>
      <c r="BE47" s="54">
        <f t="shared" si="48"/>
        <v>3147.3552926210541</v>
      </c>
      <c r="BF47" s="54">
        <f t="shared" si="48"/>
        <v>3070.1658493803748</v>
      </c>
      <c r="BG47" s="54">
        <f t="shared" si="48"/>
        <v>2949.3324255343578</v>
      </c>
      <c r="BH47" s="54">
        <f t="shared" si="48"/>
        <v>2861.5498438709374</v>
      </c>
      <c r="BI47" s="54">
        <f t="shared" si="48"/>
        <v>2689.3732477290314</v>
      </c>
      <c r="BJ47" s="54">
        <f t="shared" si="48"/>
        <v>2591.4205464676666</v>
      </c>
      <c r="BK47" s="54">
        <f t="shared" si="48"/>
        <v>2384.4080976601376</v>
      </c>
      <c r="BL47" s="54">
        <f t="shared" si="48"/>
        <v>2155.2532409990558</v>
      </c>
      <c r="BM47" s="54">
        <f t="shared" si="48"/>
        <v>1972.6271703800257</v>
      </c>
      <c r="BN47" s="54">
        <f t="shared" ref="BN47:CS47" si="49">SUM(BN48:BN51)</f>
        <v>1753.5326834104496</v>
      </c>
      <c r="BO47" s="54">
        <f t="shared" si="49"/>
        <v>1564.59017430425</v>
      </c>
      <c r="BP47" s="54">
        <f t="shared" si="49"/>
        <v>1380.6947452124673</v>
      </c>
      <c r="BQ47" s="54">
        <f t="shared" si="49"/>
        <v>1164.2966539580339</v>
      </c>
      <c r="BR47" s="54">
        <f t="shared" si="49"/>
        <v>929.66919828763071</v>
      </c>
      <c r="BS47" s="54">
        <f t="shared" si="49"/>
        <v>724.60699717085845</v>
      </c>
      <c r="BT47" s="54">
        <f t="shared" si="49"/>
        <v>543.34221218986829</v>
      </c>
      <c r="BU47" s="54">
        <f t="shared" si="49"/>
        <v>368.83133717073088</v>
      </c>
      <c r="BV47" s="54">
        <f t="shared" si="49"/>
        <v>235.66288853118544</v>
      </c>
      <c r="BW47" s="54">
        <f t="shared" si="49"/>
        <v>140.99606196468517</v>
      </c>
      <c r="BX47" s="54">
        <f t="shared" si="49"/>
        <v>79.238154152597147</v>
      </c>
      <c r="BY47" s="54">
        <f t="shared" si="49"/>
        <v>46.180000000000007</v>
      </c>
      <c r="BZ47" s="54">
        <f t="shared" si="49"/>
        <v>45.8</v>
      </c>
      <c r="CA47" s="54">
        <f t="shared" si="49"/>
        <v>55.550000000000004</v>
      </c>
      <c r="CB47" s="54">
        <f t="shared" si="49"/>
        <v>59.519999999999996</v>
      </c>
      <c r="CC47" s="54">
        <f t="shared" si="49"/>
        <v>68.070000000000007</v>
      </c>
      <c r="CD47" s="54">
        <f t="shared" si="49"/>
        <v>80.56</v>
      </c>
      <c r="CE47" s="54">
        <f t="shared" si="49"/>
        <v>94.72</v>
      </c>
      <c r="CF47" s="54">
        <f t="shared" si="49"/>
        <v>94.77000000000001</v>
      </c>
      <c r="CG47" s="54">
        <f t="shared" si="49"/>
        <v>95.179999999999993</v>
      </c>
      <c r="CH47" s="54">
        <f t="shared" si="49"/>
        <v>103.88</v>
      </c>
      <c r="CI47" s="54">
        <f t="shared" si="49"/>
        <v>106.6</v>
      </c>
      <c r="CJ47" s="54">
        <f t="shared" si="49"/>
        <v>102.56</v>
      </c>
      <c r="CK47" s="54">
        <f t="shared" si="49"/>
        <v>94.03</v>
      </c>
      <c r="CL47" s="54">
        <f t="shared" si="49"/>
        <v>83.89</v>
      </c>
      <c r="CM47" s="54">
        <f t="shared" si="49"/>
        <v>78.849999999999994</v>
      </c>
      <c r="CN47" s="54">
        <f t="shared" si="49"/>
        <v>71.349999999999994</v>
      </c>
      <c r="CO47" s="54">
        <f t="shared" si="49"/>
        <v>63.790000000000006</v>
      </c>
      <c r="CP47" s="54">
        <f t="shared" si="49"/>
        <v>48.45</v>
      </c>
      <c r="CQ47" s="54">
        <f t="shared" si="49"/>
        <v>44.62</v>
      </c>
      <c r="CR47" s="54">
        <f t="shared" si="49"/>
        <v>47.55</v>
      </c>
      <c r="CS47" s="96">
        <f t="shared" si="49"/>
        <v>57.34</v>
      </c>
      <c r="CT47" s="38">
        <f t="shared" si="20"/>
        <v>100400.78245301777</v>
      </c>
      <c r="CU47" s="150"/>
    </row>
    <row r="48" spans="1:99">
      <c r="A48" s="26" t="s">
        <v>48</v>
      </c>
      <c r="B48" s="42">
        <f t="shared" ref="B48:AG48" si="50">B21</f>
        <v>0</v>
      </c>
      <c r="C48" s="43">
        <f t="shared" si="50"/>
        <v>0</v>
      </c>
      <c r="D48" s="43">
        <f t="shared" si="50"/>
        <v>0</v>
      </c>
      <c r="E48" s="43">
        <f t="shared" si="50"/>
        <v>0</v>
      </c>
      <c r="F48" s="43">
        <f t="shared" si="50"/>
        <v>0</v>
      </c>
      <c r="G48" s="43">
        <f t="shared" si="50"/>
        <v>0</v>
      </c>
      <c r="H48" s="43">
        <f t="shared" si="50"/>
        <v>0</v>
      </c>
      <c r="I48" s="43">
        <f t="shared" si="50"/>
        <v>0</v>
      </c>
      <c r="J48" s="43">
        <f t="shared" si="50"/>
        <v>0</v>
      </c>
      <c r="K48" s="43">
        <f t="shared" si="50"/>
        <v>0</v>
      </c>
      <c r="L48" s="43">
        <f t="shared" si="50"/>
        <v>0</v>
      </c>
      <c r="M48" s="43">
        <f t="shared" si="50"/>
        <v>0</v>
      </c>
      <c r="N48" s="43">
        <f t="shared" si="50"/>
        <v>0</v>
      </c>
      <c r="O48" s="43">
        <f t="shared" si="50"/>
        <v>0</v>
      </c>
      <c r="P48" s="43">
        <f t="shared" si="50"/>
        <v>0</v>
      </c>
      <c r="Q48" s="43">
        <f t="shared" si="50"/>
        <v>0</v>
      </c>
      <c r="R48" s="43">
        <f t="shared" si="50"/>
        <v>0</v>
      </c>
      <c r="S48" s="43">
        <f t="shared" si="50"/>
        <v>0</v>
      </c>
      <c r="T48" s="43">
        <f t="shared" si="50"/>
        <v>0</v>
      </c>
      <c r="U48" s="43">
        <f t="shared" si="50"/>
        <v>0</v>
      </c>
      <c r="V48" s="43">
        <f t="shared" si="50"/>
        <v>0</v>
      </c>
      <c r="W48" s="43">
        <f t="shared" si="50"/>
        <v>0</v>
      </c>
      <c r="X48" s="43">
        <f t="shared" si="50"/>
        <v>0.09</v>
      </c>
      <c r="Y48" s="43">
        <f t="shared" si="50"/>
        <v>1.54</v>
      </c>
      <c r="Z48" s="43">
        <f t="shared" si="50"/>
        <v>3.57</v>
      </c>
      <c r="AA48" s="43">
        <f t="shared" si="50"/>
        <v>23.92</v>
      </c>
      <c r="AB48" s="43">
        <f t="shared" si="50"/>
        <v>54.13</v>
      </c>
      <c r="AC48" s="43">
        <f t="shared" si="50"/>
        <v>102.36999999999999</v>
      </c>
      <c r="AD48" s="43">
        <f t="shared" si="50"/>
        <v>167.11999999999998</v>
      </c>
      <c r="AE48" s="43">
        <f t="shared" si="50"/>
        <v>242.60999999999999</v>
      </c>
      <c r="AF48" s="43">
        <f t="shared" si="50"/>
        <v>347.5</v>
      </c>
      <c r="AG48" s="43">
        <f t="shared" si="50"/>
        <v>472.51</v>
      </c>
      <c r="AH48" s="43">
        <f t="shared" ref="AH48:BM48" si="51">AH21</f>
        <v>573.15</v>
      </c>
      <c r="AI48" s="43">
        <f t="shared" si="51"/>
        <v>713.36</v>
      </c>
      <c r="AJ48" s="43">
        <f t="shared" si="51"/>
        <v>828.29</v>
      </c>
      <c r="AK48" s="43">
        <f t="shared" si="51"/>
        <v>953.73</v>
      </c>
      <c r="AL48" s="43">
        <f t="shared" si="51"/>
        <v>1071.6400000000001</v>
      </c>
      <c r="AM48" s="43">
        <f t="shared" si="51"/>
        <v>1176.98</v>
      </c>
      <c r="AN48" s="43">
        <f t="shared" si="51"/>
        <v>1290.0999999999999</v>
      </c>
      <c r="AO48" s="43">
        <f t="shared" si="51"/>
        <v>1386.04</v>
      </c>
      <c r="AP48" s="43">
        <f t="shared" si="51"/>
        <v>1453.75</v>
      </c>
      <c r="AQ48" s="43">
        <f t="shared" si="51"/>
        <v>1584.74</v>
      </c>
      <c r="AR48" s="43">
        <f t="shared" si="51"/>
        <v>1640.3500000000001</v>
      </c>
      <c r="AS48" s="43">
        <f t="shared" si="51"/>
        <v>1687.67</v>
      </c>
      <c r="AT48" s="43">
        <f t="shared" si="51"/>
        <v>1719</v>
      </c>
      <c r="AU48" s="43">
        <f t="shared" si="51"/>
        <v>1744.62</v>
      </c>
      <c r="AV48" s="43">
        <f t="shared" si="51"/>
        <v>1713.47</v>
      </c>
      <c r="AW48" s="43">
        <f t="shared" si="51"/>
        <v>1723.51</v>
      </c>
      <c r="AX48" s="43">
        <f t="shared" si="51"/>
        <v>1722.5700000000002</v>
      </c>
      <c r="AY48" s="43">
        <f t="shared" si="51"/>
        <v>1722.88</v>
      </c>
      <c r="AZ48" s="43">
        <f t="shared" si="51"/>
        <v>1757.31</v>
      </c>
      <c r="BA48" s="43">
        <f t="shared" si="51"/>
        <v>1752.91</v>
      </c>
      <c r="BB48" s="43">
        <f t="shared" si="51"/>
        <v>1750.31</v>
      </c>
      <c r="BC48" s="43">
        <f t="shared" si="51"/>
        <v>1728.4899999999998</v>
      </c>
      <c r="BD48" s="43">
        <f t="shared" si="51"/>
        <v>1705.6499999999999</v>
      </c>
      <c r="BE48" s="43">
        <f t="shared" si="51"/>
        <v>1686.14</v>
      </c>
      <c r="BF48" s="43">
        <f t="shared" si="51"/>
        <v>1653.38</v>
      </c>
      <c r="BG48" s="43">
        <f t="shared" si="51"/>
        <v>1618.55</v>
      </c>
      <c r="BH48" s="43">
        <f t="shared" si="51"/>
        <v>1567.06</v>
      </c>
      <c r="BI48" s="43">
        <f t="shared" si="51"/>
        <v>1490.6</v>
      </c>
      <c r="BJ48" s="43">
        <f t="shared" si="51"/>
        <v>1424.8500000000001</v>
      </c>
      <c r="BK48" s="43">
        <f t="shared" si="51"/>
        <v>1264.76</v>
      </c>
      <c r="BL48" s="43">
        <f t="shared" si="51"/>
        <v>1154.56</v>
      </c>
      <c r="BM48" s="43">
        <f t="shared" si="51"/>
        <v>1059.02</v>
      </c>
      <c r="BN48" s="43">
        <f t="shared" ref="BN48:CS48" si="52">BN21</f>
        <v>944.4799999999999</v>
      </c>
      <c r="BO48" s="43">
        <f t="shared" si="52"/>
        <v>842.4</v>
      </c>
      <c r="BP48" s="43">
        <f t="shared" si="52"/>
        <v>765.40000000000009</v>
      </c>
      <c r="BQ48" s="43">
        <f t="shared" si="52"/>
        <v>659.24</v>
      </c>
      <c r="BR48" s="43">
        <f t="shared" si="52"/>
        <v>556.29000000000008</v>
      </c>
      <c r="BS48" s="43">
        <f t="shared" si="52"/>
        <v>438.14</v>
      </c>
      <c r="BT48" s="43">
        <f t="shared" si="52"/>
        <v>331.06</v>
      </c>
      <c r="BU48" s="43">
        <f t="shared" si="52"/>
        <v>239.62</v>
      </c>
      <c r="BV48" s="43">
        <f t="shared" si="52"/>
        <v>164.49</v>
      </c>
      <c r="BW48" s="43">
        <f t="shared" si="52"/>
        <v>103.59</v>
      </c>
      <c r="BX48" s="43">
        <f t="shared" si="52"/>
        <v>48.35</v>
      </c>
      <c r="BY48" s="43">
        <f t="shared" si="52"/>
        <v>12.13</v>
      </c>
      <c r="BZ48" s="43">
        <f t="shared" si="52"/>
        <v>2.42</v>
      </c>
      <c r="CA48" s="43">
        <f t="shared" si="52"/>
        <v>1.1399999999999999</v>
      </c>
      <c r="CB48" s="43">
        <f t="shared" si="52"/>
        <v>0</v>
      </c>
      <c r="CC48" s="43">
        <f t="shared" si="52"/>
        <v>0</v>
      </c>
      <c r="CD48" s="43">
        <f t="shared" si="52"/>
        <v>0</v>
      </c>
      <c r="CE48" s="43">
        <f t="shared" si="52"/>
        <v>0</v>
      </c>
      <c r="CF48" s="43">
        <f t="shared" si="52"/>
        <v>0</v>
      </c>
      <c r="CG48" s="43">
        <f t="shared" si="52"/>
        <v>0</v>
      </c>
      <c r="CH48" s="43">
        <f t="shared" si="52"/>
        <v>0</v>
      </c>
      <c r="CI48" s="43">
        <f t="shared" si="52"/>
        <v>0</v>
      </c>
      <c r="CJ48" s="43">
        <f t="shared" si="52"/>
        <v>0</v>
      </c>
      <c r="CK48" s="43">
        <f t="shared" si="52"/>
        <v>0</v>
      </c>
      <c r="CL48" s="43">
        <f t="shared" si="52"/>
        <v>0</v>
      </c>
      <c r="CM48" s="43">
        <f t="shared" si="52"/>
        <v>0</v>
      </c>
      <c r="CN48" s="43">
        <f t="shared" si="52"/>
        <v>0</v>
      </c>
      <c r="CO48" s="43">
        <f t="shared" si="52"/>
        <v>0</v>
      </c>
      <c r="CP48" s="43">
        <f t="shared" si="52"/>
        <v>0</v>
      </c>
      <c r="CQ48" s="43">
        <f t="shared" si="52"/>
        <v>0</v>
      </c>
      <c r="CR48" s="43">
        <f t="shared" si="52"/>
        <v>0</v>
      </c>
      <c r="CS48" s="92">
        <f t="shared" si="52"/>
        <v>0</v>
      </c>
      <c r="CT48" s="30">
        <f t="shared" ref="CT48:CT51" si="53">SUM(B48:CS48)</f>
        <v>52843.549999999988</v>
      </c>
      <c r="CU48" s="152"/>
    </row>
    <row r="49" spans="1:102">
      <c r="A49" s="30" t="s">
        <v>49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2.5267446372830036</v>
      </c>
      <c r="Z49" s="1">
        <v>2.7411915991188307</v>
      </c>
      <c r="AA49" s="1">
        <v>7.7760333117860698</v>
      </c>
      <c r="AB49" s="1">
        <v>26.23711959156595</v>
      </c>
      <c r="AC49" s="1">
        <v>74.981846394944341</v>
      </c>
      <c r="AD49" s="1">
        <v>149.47885618052072</v>
      </c>
      <c r="AE49" s="1">
        <v>210.41908846569311</v>
      </c>
      <c r="AF49" s="1">
        <v>294.50094506723599</v>
      </c>
      <c r="AG49" s="1">
        <v>394.58566461967661</v>
      </c>
      <c r="AH49" s="1">
        <v>505.36630647651208</v>
      </c>
      <c r="AI49" s="1">
        <v>562.31527986280628</v>
      </c>
      <c r="AJ49" s="1">
        <v>615.79334359663517</v>
      </c>
      <c r="AK49" s="1">
        <v>676.12017275731273</v>
      </c>
      <c r="AL49" s="1">
        <v>721.58629758826589</v>
      </c>
      <c r="AM49" s="1">
        <v>809.34917767774368</v>
      </c>
      <c r="AN49" s="1">
        <v>919.27250225395721</v>
      </c>
      <c r="AO49" s="1">
        <v>989.28202894421247</v>
      </c>
      <c r="AP49" s="1">
        <v>1065.1877424067161</v>
      </c>
      <c r="AQ49" s="1">
        <v>1153.8680882190336</v>
      </c>
      <c r="AR49" s="1">
        <v>1240.352362508612</v>
      </c>
      <c r="AS49" s="1">
        <v>1308.9609868186033</v>
      </c>
      <c r="AT49" s="1">
        <v>1390.1877169965383</v>
      </c>
      <c r="AU49" s="1">
        <v>1433.8672073683138</v>
      </c>
      <c r="AV49" s="1">
        <v>1493.0960007676213</v>
      </c>
      <c r="AW49" s="1">
        <v>1480.9896912291297</v>
      </c>
      <c r="AX49" s="1">
        <v>1528.2796720704935</v>
      </c>
      <c r="AY49" s="1">
        <v>1559.9552121696679</v>
      </c>
      <c r="AZ49" s="1">
        <v>1510.3947167030985</v>
      </c>
      <c r="BA49" s="1">
        <v>1503.3598435200859</v>
      </c>
      <c r="BB49" s="1">
        <v>1497.6277246302236</v>
      </c>
      <c r="BC49" s="1">
        <v>1481.0641343315954</v>
      </c>
      <c r="BD49" s="1">
        <v>1464.4819332573509</v>
      </c>
      <c r="BE49" s="1">
        <v>1424.5152926210544</v>
      </c>
      <c r="BF49" s="1">
        <v>1385.9258493803745</v>
      </c>
      <c r="BG49" s="1">
        <v>1298.4924255343581</v>
      </c>
      <c r="BH49" s="1">
        <v>1264.4998438709376</v>
      </c>
      <c r="BI49" s="1">
        <v>1168.1332477290316</v>
      </c>
      <c r="BJ49" s="1">
        <v>1133.0705464676664</v>
      </c>
      <c r="BK49" s="1">
        <v>1091.7080976601374</v>
      </c>
      <c r="BL49" s="1">
        <v>975.89324099905605</v>
      </c>
      <c r="BM49" s="1">
        <v>888.89717038002573</v>
      </c>
      <c r="BN49" s="1">
        <v>783.39268341044988</v>
      </c>
      <c r="BO49" s="1">
        <v>700.11017430425022</v>
      </c>
      <c r="BP49" s="1">
        <v>608.0647452124673</v>
      </c>
      <c r="BQ49" s="1">
        <v>502.30665395803396</v>
      </c>
      <c r="BR49" s="1">
        <v>361.47919828763048</v>
      </c>
      <c r="BS49" s="1">
        <v>267.32699717085848</v>
      </c>
      <c r="BT49" s="1">
        <v>184.62221218986826</v>
      </c>
      <c r="BU49" s="1">
        <v>98.701337170730881</v>
      </c>
      <c r="BV49" s="1">
        <v>44.782888531185414</v>
      </c>
      <c r="BW49" s="1">
        <v>14.476061964685169</v>
      </c>
      <c r="BX49" s="1">
        <v>2.3381541525971539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3"/>
        <v>42272.74245301776</v>
      </c>
      <c r="CU49" s="152"/>
    </row>
    <row r="50" spans="1:102">
      <c r="A50" s="30" t="s">
        <v>50</v>
      </c>
      <c r="B50" s="45">
        <v>62.37</v>
      </c>
      <c r="C50" s="1">
        <v>63.03</v>
      </c>
      <c r="D50" s="1">
        <v>62.12</v>
      </c>
      <c r="E50" s="1">
        <v>61.67</v>
      </c>
      <c r="F50" s="1">
        <v>65.790000000000006</v>
      </c>
      <c r="G50" s="1">
        <v>69.540000000000006</v>
      </c>
      <c r="H50" s="1">
        <v>65.959999999999994</v>
      </c>
      <c r="I50" s="1">
        <v>64.400000000000006</v>
      </c>
      <c r="J50" s="1">
        <v>66.03</v>
      </c>
      <c r="K50" s="1">
        <v>70.55</v>
      </c>
      <c r="L50" s="1">
        <v>78.75</v>
      </c>
      <c r="M50" s="1">
        <v>81.81</v>
      </c>
      <c r="N50" s="1">
        <v>80.89</v>
      </c>
      <c r="O50" s="1">
        <v>78.53</v>
      </c>
      <c r="P50" s="1">
        <v>74.900000000000006</v>
      </c>
      <c r="Q50" s="1">
        <v>64.989999999999995</v>
      </c>
      <c r="R50" s="1">
        <v>65.25</v>
      </c>
      <c r="S50" s="1">
        <v>68.47</v>
      </c>
      <c r="T50" s="1">
        <v>67.42</v>
      </c>
      <c r="U50" s="1">
        <v>65.010000000000005</v>
      </c>
      <c r="V50" s="1">
        <v>60.67</v>
      </c>
      <c r="W50" s="1">
        <v>53.67</v>
      </c>
      <c r="X50" s="1">
        <v>52.31</v>
      </c>
      <c r="Y50" s="1">
        <v>48.77</v>
      </c>
      <c r="Z50" s="1">
        <v>43.24</v>
      </c>
      <c r="AA50" s="1">
        <v>40.6</v>
      </c>
      <c r="AB50" s="1">
        <v>42</v>
      </c>
      <c r="AC50" s="1">
        <v>42.55</v>
      </c>
      <c r="AD50" s="1">
        <v>42.26</v>
      </c>
      <c r="AE50" s="1">
        <v>42.67</v>
      </c>
      <c r="AF50" s="1">
        <v>41.93</v>
      </c>
      <c r="AG50" s="1">
        <v>41.28</v>
      </c>
      <c r="AH50" s="1">
        <v>48.26</v>
      </c>
      <c r="AI50" s="1">
        <v>46.03</v>
      </c>
      <c r="AJ50" s="1">
        <v>45.04</v>
      </c>
      <c r="AK50" s="1">
        <v>45.97</v>
      </c>
      <c r="AL50" s="1">
        <v>46.41</v>
      </c>
      <c r="AM50" s="1">
        <v>42.42</v>
      </c>
      <c r="AN50" s="1">
        <v>47.34</v>
      </c>
      <c r="AO50" s="1">
        <v>46.78</v>
      </c>
      <c r="AP50" s="1">
        <v>44.86</v>
      </c>
      <c r="AQ50" s="1">
        <v>43.55</v>
      </c>
      <c r="AR50" s="1">
        <v>40.08</v>
      </c>
      <c r="AS50" s="1">
        <v>36.21</v>
      </c>
      <c r="AT50" s="1">
        <v>32.86</v>
      </c>
      <c r="AU50" s="1">
        <v>36.99</v>
      </c>
      <c r="AV50" s="1">
        <v>37.58</v>
      </c>
      <c r="AW50" s="1">
        <v>36.79</v>
      </c>
      <c r="AX50" s="1">
        <v>36.299999999999997</v>
      </c>
      <c r="AY50" s="1">
        <v>36.68</v>
      </c>
      <c r="AZ50" s="1">
        <v>35.53</v>
      </c>
      <c r="BA50" s="1">
        <v>34.99</v>
      </c>
      <c r="BB50" s="1">
        <v>35.14</v>
      </c>
      <c r="BC50" s="1">
        <v>33.42</v>
      </c>
      <c r="BD50" s="1">
        <v>32.71</v>
      </c>
      <c r="BE50" s="1">
        <v>35.119999999999997</v>
      </c>
      <c r="BF50" s="1">
        <v>29.28</v>
      </c>
      <c r="BG50" s="1">
        <v>30.71</v>
      </c>
      <c r="BH50" s="1">
        <v>28.41</v>
      </c>
      <c r="BI50" s="1">
        <v>29.06</v>
      </c>
      <c r="BJ50" s="1">
        <v>31.92</v>
      </c>
      <c r="BK50" s="1">
        <v>26.36</v>
      </c>
      <c r="BL50" s="1">
        <v>23.22</v>
      </c>
      <c r="BM50" s="1">
        <v>23.13</v>
      </c>
      <c r="BN50" s="1">
        <v>24.08</v>
      </c>
      <c r="BO50" s="1">
        <v>20.5</v>
      </c>
      <c r="BP50" s="1">
        <v>5.65</v>
      </c>
      <c r="BQ50" s="1">
        <v>1.17</v>
      </c>
      <c r="BR50" s="1">
        <v>10.32</v>
      </c>
      <c r="BS50" s="1">
        <v>16.05</v>
      </c>
      <c r="BT50" s="1">
        <v>22.63</v>
      </c>
      <c r="BU50" s="1">
        <v>22.88</v>
      </c>
      <c r="BV50" s="1">
        <v>19.079999999999998</v>
      </c>
      <c r="BW50" s="1">
        <v>18.010000000000002</v>
      </c>
      <c r="BX50" s="1">
        <v>22.72</v>
      </c>
      <c r="BY50" s="1">
        <v>24.71</v>
      </c>
      <c r="BZ50" s="1">
        <v>27.69</v>
      </c>
      <c r="CA50" s="1">
        <v>36.56</v>
      </c>
      <c r="CB50" s="1">
        <v>42.19</v>
      </c>
      <c r="CC50" s="1">
        <v>51.84</v>
      </c>
      <c r="CD50" s="1">
        <v>63.61</v>
      </c>
      <c r="CE50" s="1">
        <v>73.63</v>
      </c>
      <c r="CF50" s="1">
        <v>74.09</v>
      </c>
      <c r="CG50" s="1">
        <v>77.05</v>
      </c>
      <c r="CH50" s="1">
        <v>84.81</v>
      </c>
      <c r="CI50" s="1">
        <v>86.35</v>
      </c>
      <c r="CJ50" s="1">
        <v>81.849999999999994</v>
      </c>
      <c r="CK50" s="1">
        <v>73.12</v>
      </c>
      <c r="CL50" s="1">
        <v>63.99</v>
      </c>
      <c r="CM50" s="1">
        <v>59.76</v>
      </c>
      <c r="CN50" s="1">
        <v>50.4</v>
      </c>
      <c r="CO50" s="1">
        <v>43.42</v>
      </c>
      <c r="CP50" s="1">
        <v>29.25</v>
      </c>
      <c r="CQ50" s="1">
        <v>24.63</v>
      </c>
      <c r="CR50" s="1">
        <v>27.4</v>
      </c>
      <c r="CS50" s="93">
        <v>39.29</v>
      </c>
      <c r="CT50" s="30">
        <f t="shared" si="53"/>
        <v>4427.3100000000013</v>
      </c>
      <c r="CU50" s="152"/>
    </row>
    <row r="51" spans="1:102">
      <c r="A51" s="30" t="s">
        <v>42</v>
      </c>
      <c r="B51" s="45">
        <f t="shared" ref="B51:AG51" si="54">B24</f>
        <v>9.27</v>
      </c>
      <c r="C51" s="1">
        <f t="shared" si="54"/>
        <v>9.0299999999999994</v>
      </c>
      <c r="D51" s="1">
        <f t="shared" si="54"/>
        <v>8.56</v>
      </c>
      <c r="E51" s="1">
        <f t="shared" si="54"/>
        <v>8.33</v>
      </c>
      <c r="F51" s="1">
        <f t="shared" si="54"/>
        <v>8.9</v>
      </c>
      <c r="G51" s="1">
        <f t="shared" si="54"/>
        <v>9.9600000000000009</v>
      </c>
      <c r="H51" s="1">
        <f t="shared" si="54"/>
        <v>9.93</v>
      </c>
      <c r="I51" s="1">
        <f t="shared" si="54"/>
        <v>10.84</v>
      </c>
      <c r="J51" s="1">
        <f t="shared" si="54"/>
        <v>9.69</v>
      </c>
      <c r="K51" s="1">
        <f t="shared" si="54"/>
        <v>9.64</v>
      </c>
      <c r="L51" s="1">
        <f t="shared" si="54"/>
        <v>9.81</v>
      </c>
      <c r="M51" s="1">
        <f t="shared" si="54"/>
        <v>9.83</v>
      </c>
      <c r="N51" s="1">
        <f t="shared" si="54"/>
        <v>10.06</v>
      </c>
      <c r="O51" s="1">
        <f t="shared" si="54"/>
        <v>9</v>
      </c>
      <c r="P51" s="1">
        <f t="shared" si="54"/>
        <v>8.76</v>
      </c>
      <c r="Q51" s="1">
        <f t="shared" si="54"/>
        <v>8.6999999999999993</v>
      </c>
      <c r="R51" s="1">
        <f t="shared" si="54"/>
        <v>8.82</v>
      </c>
      <c r="S51" s="1">
        <f t="shared" si="54"/>
        <v>8.44</v>
      </c>
      <c r="T51" s="1">
        <f t="shared" si="54"/>
        <v>8.35</v>
      </c>
      <c r="U51" s="1">
        <f t="shared" si="54"/>
        <v>8</v>
      </c>
      <c r="V51" s="1">
        <f t="shared" si="54"/>
        <v>9.19</v>
      </c>
      <c r="W51" s="1">
        <f t="shared" si="54"/>
        <v>8.69</v>
      </c>
      <c r="X51" s="1">
        <f t="shared" si="54"/>
        <v>9.64</v>
      </c>
      <c r="Y51" s="1">
        <f t="shared" si="54"/>
        <v>10.18</v>
      </c>
      <c r="Z51" s="1">
        <f t="shared" si="54"/>
        <v>8.92</v>
      </c>
      <c r="AA51" s="1">
        <f t="shared" si="54"/>
        <v>8.51</v>
      </c>
      <c r="AB51" s="1">
        <f t="shared" si="54"/>
        <v>8.19</v>
      </c>
      <c r="AC51" s="1">
        <f t="shared" si="54"/>
        <v>9.99</v>
      </c>
      <c r="AD51" s="1">
        <f t="shared" si="54"/>
        <v>10.38</v>
      </c>
      <c r="AE51" s="1">
        <f t="shared" si="54"/>
        <v>10.59</v>
      </c>
      <c r="AF51" s="1">
        <f t="shared" si="54"/>
        <v>10.55</v>
      </c>
      <c r="AG51" s="1">
        <f t="shared" si="54"/>
        <v>7.91</v>
      </c>
      <c r="AH51" s="1">
        <f t="shared" ref="AH51:BM51" si="55">AH24</f>
        <v>8.23</v>
      </c>
      <c r="AI51" s="1">
        <f t="shared" si="55"/>
        <v>9.17</v>
      </c>
      <c r="AJ51" s="1">
        <f t="shared" si="55"/>
        <v>9.6300000000000008</v>
      </c>
      <c r="AK51" s="1">
        <f t="shared" si="55"/>
        <v>8.0500000000000007</v>
      </c>
      <c r="AL51" s="1">
        <f t="shared" si="55"/>
        <v>8.26</v>
      </c>
      <c r="AM51" s="1">
        <f t="shared" si="55"/>
        <v>7.64</v>
      </c>
      <c r="AN51" s="1">
        <f t="shared" si="55"/>
        <v>6.68</v>
      </c>
      <c r="AO51" s="1">
        <f t="shared" si="55"/>
        <v>8.2899999999999991</v>
      </c>
      <c r="AP51" s="1">
        <f t="shared" si="55"/>
        <v>8.41</v>
      </c>
      <c r="AQ51" s="1">
        <f t="shared" si="55"/>
        <v>8.48</v>
      </c>
      <c r="AR51" s="1">
        <f t="shared" si="55"/>
        <v>7.47</v>
      </c>
      <c r="AS51" s="1">
        <f t="shared" si="55"/>
        <v>4.97</v>
      </c>
      <c r="AT51" s="1">
        <f t="shared" si="55"/>
        <v>1.58</v>
      </c>
      <c r="AU51" s="1">
        <f t="shared" si="55"/>
        <v>1.58</v>
      </c>
      <c r="AV51" s="1">
        <f t="shared" si="55"/>
        <v>1.58</v>
      </c>
      <c r="AW51" s="1">
        <f t="shared" si="55"/>
        <v>1.58</v>
      </c>
      <c r="AX51" s="1">
        <f t="shared" si="55"/>
        <v>1.58</v>
      </c>
      <c r="AY51" s="1">
        <f t="shared" si="55"/>
        <v>1.58</v>
      </c>
      <c r="AZ51" s="1">
        <f t="shared" si="55"/>
        <v>1.58</v>
      </c>
      <c r="BA51" s="1">
        <f t="shared" si="55"/>
        <v>1.58</v>
      </c>
      <c r="BB51" s="1">
        <f t="shared" si="55"/>
        <v>1.58</v>
      </c>
      <c r="BC51" s="1">
        <f t="shared" si="55"/>
        <v>1.58</v>
      </c>
      <c r="BD51" s="1">
        <f t="shared" si="55"/>
        <v>1.58</v>
      </c>
      <c r="BE51" s="1">
        <f t="shared" si="55"/>
        <v>1.58</v>
      </c>
      <c r="BF51" s="1">
        <f t="shared" si="55"/>
        <v>1.58</v>
      </c>
      <c r="BG51" s="1">
        <f t="shared" si="55"/>
        <v>1.58</v>
      </c>
      <c r="BH51" s="1">
        <f t="shared" si="55"/>
        <v>1.58</v>
      </c>
      <c r="BI51" s="1">
        <f t="shared" si="55"/>
        <v>1.58</v>
      </c>
      <c r="BJ51" s="1">
        <f t="shared" si="55"/>
        <v>1.58</v>
      </c>
      <c r="BK51" s="1">
        <f t="shared" si="55"/>
        <v>1.58</v>
      </c>
      <c r="BL51" s="1">
        <f t="shared" si="55"/>
        <v>1.58</v>
      </c>
      <c r="BM51" s="1">
        <f t="shared" si="55"/>
        <v>1.58</v>
      </c>
      <c r="BN51" s="1">
        <f t="shared" ref="BN51:CS51" si="56">BN24</f>
        <v>1.58</v>
      </c>
      <c r="BO51" s="1">
        <f t="shared" si="56"/>
        <v>1.58</v>
      </c>
      <c r="BP51" s="1">
        <f t="shared" si="56"/>
        <v>1.58</v>
      </c>
      <c r="BQ51" s="1">
        <f t="shared" si="56"/>
        <v>1.58</v>
      </c>
      <c r="BR51" s="1">
        <f t="shared" si="56"/>
        <v>1.58</v>
      </c>
      <c r="BS51" s="1">
        <f t="shared" si="56"/>
        <v>3.09</v>
      </c>
      <c r="BT51" s="1">
        <f t="shared" si="56"/>
        <v>5.03</v>
      </c>
      <c r="BU51" s="1">
        <f t="shared" si="56"/>
        <v>7.63</v>
      </c>
      <c r="BV51" s="1">
        <f t="shared" si="56"/>
        <v>7.31</v>
      </c>
      <c r="BW51" s="1">
        <f t="shared" si="56"/>
        <v>4.92</v>
      </c>
      <c r="BX51" s="1">
        <f t="shared" si="56"/>
        <v>5.83</v>
      </c>
      <c r="BY51" s="1">
        <f t="shared" si="56"/>
        <v>9.34</v>
      </c>
      <c r="BZ51" s="1">
        <f t="shared" si="56"/>
        <v>15.69</v>
      </c>
      <c r="CA51" s="1">
        <f t="shared" si="56"/>
        <v>17.850000000000001</v>
      </c>
      <c r="CB51" s="1">
        <f t="shared" si="56"/>
        <v>17.329999999999998</v>
      </c>
      <c r="CC51" s="1">
        <f t="shared" si="56"/>
        <v>16.23</v>
      </c>
      <c r="CD51" s="1">
        <f t="shared" si="56"/>
        <v>16.95</v>
      </c>
      <c r="CE51" s="1">
        <f t="shared" si="56"/>
        <v>21.09</v>
      </c>
      <c r="CF51" s="1">
        <f t="shared" si="56"/>
        <v>20.68</v>
      </c>
      <c r="CG51" s="1">
        <f t="shared" si="56"/>
        <v>18.13</v>
      </c>
      <c r="CH51" s="1">
        <f t="shared" si="56"/>
        <v>19.07</v>
      </c>
      <c r="CI51" s="1">
        <f t="shared" si="56"/>
        <v>20.25</v>
      </c>
      <c r="CJ51" s="1">
        <f t="shared" si="56"/>
        <v>20.71</v>
      </c>
      <c r="CK51" s="1">
        <f t="shared" si="56"/>
        <v>20.91</v>
      </c>
      <c r="CL51" s="1">
        <f t="shared" si="56"/>
        <v>19.899999999999999</v>
      </c>
      <c r="CM51" s="1">
        <f t="shared" si="56"/>
        <v>19.09</v>
      </c>
      <c r="CN51" s="1">
        <f t="shared" si="56"/>
        <v>20.95</v>
      </c>
      <c r="CO51" s="1">
        <f t="shared" si="56"/>
        <v>20.37</v>
      </c>
      <c r="CP51" s="1">
        <f t="shared" si="56"/>
        <v>19.2</v>
      </c>
      <c r="CQ51" s="1">
        <f t="shared" si="56"/>
        <v>19.989999999999998</v>
      </c>
      <c r="CR51" s="1">
        <f t="shared" si="56"/>
        <v>20.149999999999999</v>
      </c>
      <c r="CS51" s="93">
        <f t="shared" si="56"/>
        <v>18.05</v>
      </c>
      <c r="CT51" s="30">
        <f t="shared" si="53"/>
        <v>857.17999999999972</v>
      </c>
      <c r="CU51" s="152"/>
    </row>
    <row r="52" spans="1:102" s="137" customFormat="1" ht="15.75" thickBot="1">
      <c r="A52" s="97" t="s">
        <v>52</v>
      </c>
      <c r="B52" s="98">
        <v>1850</v>
      </c>
      <c r="C52" s="99">
        <v>1850</v>
      </c>
      <c r="D52" s="99">
        <v>2000</v>
      </c>
      <c r="E52" s="99">
        <v>1850</v>
      </c>
      <c r="F52" s="99">
        <v>2250</v>
      </c>
      <c r="G52" s="99">
        <v>2050</v>
      </c>
      <c r="H52" s="99">
        <v>2150</v>
      </c>
      <c r="I52" s="99">
        <v>2050</v>
      </c>
      <c r="J52" s="99">
        <v>1950</v>
      </c>
      <c r="K52" s="99">
        <v>1900</v>
      </c>
      <c r="L52" s="99">
        <v>2000</v>
      </c>
      <c r="M52" s="99">
        <v>1900</v>
      </c>
      <c r="N52" s="99">
        <v>1925</v>
      </c>
      <c r="O52" s="99">
        <v>1914.78</v>
      </c>
      <c r="P52" s="99">
        <v>1731.2</v>
      </c>
      <c r="Q52" s="99">
        <v>1731</v>
      </c>
      <c r="R52" s="99">
        <v>1842.2</v>
      </c>
      <c r="S52" s="99">
        <v>1865.6</v>
      </c>
      <c r="T52" s="99">
        <v>1981.22</v>
      </c>
      <c r="U52" s="99">
        <v>1779.5</v>
      </c>
      <c r="V52" s="99">
        <v>1700</v>
      </c>
      <c r="W52" s="99">
        <v>1650</v>
      </c>
      <c r="X52" s="99">
        <v>1500</v>
      </c>
      <c r="Y52" s="99">
        <v>1450</v>
      </c>
      <c r="Z52" s="99">
        <v>1450</v>
      </c>
      <c r="AA52" s="99">
        <v>1300</v>
      </c>
      <c r="AB52" s="99">
        <v>1050</v>
      </c>
      <c r="AC52" s="99">
        <v>900</v>
      </c>
      <c r="AD52" s="99">
        <v>700</v>
      </c>
      <c r="AE52" s="99">
        <v>650</v>
      </c>
      <c r="AF52" s="99">
        <v>500</v>
      </c>
      <c r="AG52" s="99">
        <v>581</v>
      </c>
      <c r="AH52" s="99">
        <v>320.68</v>
      </c>
      <c r="AI52" s="99">
        <v>354.8</v>
      </c>
      <c r="AJ52" s="99">
        <v>896.32</v>
      </c>
      <c r="AK52" s="99">
        <v>1195</v>
      </c>
      <c r="AL52" s="99">
        <v>1688.54</v>
      </c>
      <c r="AM52" s="99">
        <v>2014.6</v>
      </c>
      <c r="AN52" s="99">
        <v>2400.1800000000003</v>
      </c>
      <c r="AO52" s="99">
        <v>2708</v>
      </c>
      <c r="AP52" s="99">
        <v>1906.7199999999998</v>
      </c>
      <c r="AQ52" s="99">
        <v>2147.15</v>
      </c>
      <c r="AR52" s="99">
        <v>1600.6999999999998</v>
      </c>
      <c r="AS52" s="99">
        <v>1677.4</v>
      </c>
      <c r="AT52" s="99">
        <v>2058.25</v>
      </c>
      <c r="AU52" s="99">
        <v>2093.09</v>
      </c>
      <c r="AV52" s="99">
        <v>2489.1799999999998</v>
      </c>
      <c r="AW52" s="99">
        <v>2582.37</v>
      </c>
      <c r="AX52" s="99">
        <v>2699.07</v>
      </c>
      <c r="AY52" s="99">
        <v>2691.91</v>
      </c>
      <c r="AZ52" s="99">
        <v>2697.01</v>
      </c>
      <c r="BA52" s="99">
        <v>2638.46</v>
      </c>
      <c r="BB52" s="99">
        <v>2752.22</v>
      </c>
      <c r="BC52" s="99">
        <v>2694.3199999999997</v>
      </c>
      <c r="BD52" s="99">
        <v>2682.61</v>
      </c>
      <c r="BE52" s="99">
        <v>2729.5699999999997</v>
      </c>
      <c r="BF52" s="99">
        <v>3734.5</v>
      </c>
      <c r="BG52" s="99">
        <v>3595</v>
      </c>
      <c r="BH52" s="99">
        <v>3737.09</v>
      </c>
      <c r="BI52" s="99">
        <v>3766.9</v>
      </c>
      <c r="BJ52" s="99">
        <v>3817.94</v>
      </c>
      <c r="BK52" s="99">
        <v>3582.4</v>
      </c>
      <c r="BL52" s="99">
        <v>2881</v>
      </c>
      <c r="BM52" s="99">
        <v>2481</v>
      </c>
      <c r="BN52" s="99">
        <v>2217.96</v>
      </c>
      <c r="BO52" s="99">
        <v>2117.96</v>
      </c>
      <c r="BP52" s="99">
        <v>1867.92</v>
      </c>
      <c r="BQ52" s="99">
        <v>1968</v>
      </c>
      <c r="BR52" s="99">
        <v>1517.98</v>
      </c>
      <c r="BS52" s="99">
        <v>981</v>
      </c>
      <c r="BT52" s="99">
        <v>881.19</v>
      </c>
      <c r="BU52" s="99">
        <v>866.16</v>
      </c>
      <c r="BV52" s="99">
        <v>950</v>
      </c>
      <c r="BW52" s="99">
        <v>1000</v>
      </c>
      <c r="BX52" s="99">
        <v>750</v>
      </c>
      <c r="BY52" s="99">
        <v>500</v>
      </c>
      <c r="BZ52" s="99">
        <v>683</v>
      </c>
      <c r="CA52" s="99">
        <v>683</v>
      </c>
      <c r="CB52" s="99">
        <v>733</v>
      </c>
      <c r="CC52" s="99">
        <v>783</v>
      </c>
      <c r="CD52" s="99">
        <v>603</v>
      </c>
      <c r="CE52" s="99">
        <v>683</v>
      </c>
      <c r="CF52" s="99">
        <v>753</v>
      </c>
      <c r="CG52" s="99">
        <v>793</v>
      </c>
      <c r="CH52" s="99">
        <v>833</v>
      </c>
      <c r="CI52" s="99">
        <v>863</v>
      </c>
      <c r="CJ52" s="99">
        <v>1113</v>
      </c>
      <c r="CK52" s="99">
        <v>1153</v>
      </c>
      <c r="CL52" s="99">
        <v>1133</v>
      </c>
      <c r="CM52" s="99">
        <v>1093</v>
      </c>
      <c r="CN52" s="99">
        <v>1153</v>
      </c>
      <c r="CO52" s="99">
        <v>1113</v>
      </c>
      <c r="CP52" s="99">
        <v>1563</v>
      </c>
      <c r="CQ52" s="99">
        <v>1553</v>
      </c>
      <c r="CR52" s="99">
        <v>1793</v>
      </c>
      <c r="CS52" s="100">
        <v>1823</v>
      </c>
      <c r="CT52" s="38">
        <f>SUM(B52:CS52)</f>
        <v>165833.65</v>
      </c>
      <c r="CU52" s="150"/>
      <c r="CV52" s="158"/>
      <c r="CX52" s="151"/>
    </row>
    <row r="53" spans="1:102" ht="15.75" thickBot="1">
      <c r="A53" s="101" t="s">
        <v>53</v>
      </c>
      <c r="B53" s="102">
        <f t="shared" ref="B53:AG53" si="57">SUM(B30,B40,B42,B47,-B52)</f>
        <v>5553.4692940277782</v>
      </c>
      <c r="C53" s="103">
        <f t="shared" si="57"/>
        <v>5555.8892940277783</v>
      </c>
      <c r="D53" s="103">
        <f t="shared" si="57"/>
        <v>5551.3392940277781</v>
      </c>
      <c r="E53" s="103">
        <f t="shared" si="57"/>
        <v>5548.8292940277779</v>
      </c>
      <c r="F53" s="103">
        <f t="shared" si="57"/>
        <v>5512.7792940277777</v>
      </c>
      <c r="G53" s="103">
        <f t="shared" si="57"/>
        <v>5563.7592940277782</v>
      </c>
      <c r="H53" s="103">
        <f t="shared" si="57"/>
        <v>5508.2792940277777</v>
      </c>
      <c r="I53" s="103">
        <f t="shared" si="57"/>
        <v>5494.1492940277776</v>
      </c>
      <c r="J53" s="103">
        <f t="shared" si="57"/>
        <v>5444.9792940277785</v>
      </c>
      <c r="K53" s="103">
        <f t="shared" si="57"/>
        <v>5502.4492940277778</v>
      </c>
      <c r="L53" s="103">
        <f t="shared" si="57"/>
        <v>5431.1592940277778</v>
      </c>
      <c r="M53" s="103">
        <f t="shared" si="57"/>
        <v>5529.2392940277778</v>
      </c>
      <c r="N53" s="103">
        <f t="shared" si="57"/>
        <v>5505.5492940277773</v>
      </c>
      <c r="O53" s="103">
        <f t="shared" si="57"/>
        <v>5515.3492940277774</v>
      </c>
      <c r="P53" s="103">
        <f t="shared" si="57"/>
        <v>5490.9192940277771</v>
      </c>
      <c r="Q53" s="103">
        <f t="shared" si="57"/>
        <v>5476.1492940277767</v>
      </c>
      <c r="R53" s="103">
        <f t="shared" si="57"/>
        <v>5362.959294027778</v>
      </c>
      <c r="S53" s="103">
        <f t="shared" si="57"/>
        <v>5335.3992940277785</v>
      </c>
      <c r="T53" s="103">
        <f t="shared" si="57"/>
        <v>5284.8992940277776</v>
      </c>
      <c r="U53" s="103">
        <f t="shared" si="57"/>
        <v>5279.5292940277777</v>
      </c>
      <c r="V53" s="103">
        <f t="shared" si="57"/>
        <v>5257.5492940277773</v>
      </c>
      <c r="W53" s="103">
        <f t="shared" si="57"/>
        <v>5296.0492940277773</v>
      </c>
      <c r="X53" s="103">
        <f t="shared" si="57"/>
        <v>5332.9392940277776</v>
      </c>
      <c r="Y53" s="103">
        <f t="shared" si="57"/>
        <v>5384.3360386650611</v>
      </c>
      <c r="Z53" s="103">
        <f t="shared" si="57"/>
        <v>5685.9804856268975</v>
      </c>
      <c r="AA53" s="103">
        <f t="shared" si="57"/>
        <v>5935.9153273395641</v>
      </c>
      <c r="AB53" s="103">
        <f t="shared" si="57"/>
        <v>6321.1464136193445</v>
      </c>
      <c r="AC53" s="103">
        <f t="shared" si="57"/>
        <v>6558.8211404227222</v>
      </c>
      <c r="AD53" s="103">
        <f t="shared" si="57"/>
        <v>6890.9681502082985</v>
      </c>
      <c r="AE53" s="103">
        <f t="shared" si="57"/>
        <v>7084.0183824934702</v>
      </c>
      <c r="AF53" s="103">
        <f t="shared" si="57"/>
        <v>7425.2102390950131</v>
      </c>
      <c r="AG53" s="103">
        <f t="shared" si="57"/>
        <v>7559.7849586474549</v>
      </c>
      <c r="AH53" s="103">
        <f t="shared" ref="AH53:BM53" si="58">SUM(AH30,AH40,AH42,AH47,-AH52)</f>
        <v>7927.3556005042901</v>
      </c>
      <c r="AI53" s="103">
        <f t="shared" si="58"/>
        <v>8007.1045738905841</v>
      </c>
      <c r="AJ53" s="103">
        <f t="shared" si="58"/>
        <v>7673.3226376244129</v>
      </c>
      <c r="AK53" s="103">
        <f t="shared" si="58"/>
        <v>7604.1494667850911</v>
      </c>
      <c r="AL53" s="103">
        <f t="shared" si="58"/>
        <v>7190.9955916160443</v>
      </c>
      <c r="AM53" s="103">
        <f t="shared" si="58"/>
        <v>7140.6884717055218</v>
      </c>
      <c r="AN53" s="103">
        <f t="shared" si="58"/>
        <v>6968.6417962817341</v>
      </c>
      <c r="AO53" s="103">
        <f t="shared" si="58"/>
        <v>6826.9313229719901</v>
      </c>
      <c r="AP53" s="103">
        <f t="shared" si="58"/>
        <v>7119.8070364344949</v>
      </c>
      <c r="AQ53" s="103">
        <f t="shared" si="58"/>
        <v>7085.667382246811</v>
      </c>
      <c r="AR53" s="103">
        <f t="shared" si="58"/>
        <v>7704.6216565363893</v>
      </c>
      <c r="AS53" s="103">
        <f t="shared" si="58"/>
        <v>7738.9502808463822</v>
      </c>
      <c r="AT53" s="103">
        <f t="shared" si="58"/>
        <v>7559.4770110243153</v>
      </c>
      <c r="AU53" s="103">
        <f t="shared" si="58"/>
        <v>7582.0665013960897</v>
      </c>
      <c r="AV53" s="103">
        <f t="shared" si="58"/>
        <v>7426.4552947953998</v>
      </c>
      <c r="AW53" s="103">
        <f t="shared" si="58"/>
        <v>7334.8289852569078</v>
      </c>
      <c r="AX53" s="103">
        <f t="shared" si="58"/>
        <v>7211.0789660982718</v>
      </c>
      <c r="AY53" s="103">
        <f t="shared" si="58"/>
        <v>7254.374506197446</v>
      </c>
      <c r="AZ53" s="103">
        <f t="shared" si="58"/>
        <v>7276.0740107308757</v>
      </c>
      <c r="BA53" s="103">
        <f t="shared" si="58"/>
        <v>7424.6091375478636</v>
      </c>
      <c r="BB53" s="103">
        <f t="shared" si="58"/>
        <v>7224.0970186580016</v>
      </c>
      <c r="BC53" s="103">
        <f t="shared" si="58"/>
        <v>7240.2434283593739</v>
      </c>
      <c r="BD53" s="103">
        <f t="shared" si="58"/>
        <v>7298.4212272851273</v>
      </c>
      <c r="BE53" s="103">
        <f t="shared" si="58"/>
        <v>7140.7445866488306</v>
      </c>
      <c r="BF53" s="103">
        <f t="shared" si="58"/>
        <v>6884.8151434081519</v>
      </c>
      <c r="BG53" s="103">
        <f t="shared" si="58"/>
        <v>6894.0017195621367</v>
      </c>
      <c r="BH53" s="103">
        <f t="shared" si="58"/>
        <v>7026.3691378987151</v>
      </c>
      <c r="BI53" s="103">
        <f t="shared" si="58"/>
        <v>6993.4525417568093</v>
      </c>
      <c r="BJ53" s="103">
        <f t="shared" si="58"/>
        <v>6844.1298404954432</v>
      </c>
      <c r="BK53" s="103">
        <f t="shared" si="58"/>
        <v>6857.9373916879158</v>
      </c>
      <c r="BL53" s="103">
        <f t="shared" si="58"/>
        <v>6970.1725350268334</v>
      </c>
      <c r="BM53" s="103">
        <f t="shared" si="58"/>
        <v>7077.556464407804</v>
      </c>
      <c r="BN53" s="103">
        <f t="shared" ref="BN53:CS53" si="59">SUM(BN30,BN40,BN42,BN47,-BN52)</f>
        <v>7151.451977438227</v>
      </c>
      <c r="BO53" s="103">
        <f t="shared" si="59"/>
        <v>7117.9894683320281</v>
      </c>
      <c r="BP53" s="103">
        <f t="shared" si="59"/>
        <v>7127.704039240245</v>
      </c>
      <c r="BQ53" s="103">
        <f t="shared" si="59"/>
        <v>6922.1159479858106</v>
      </c>
      <c r="BR53" s="103">
        <f t="shared" si="59"/>
        <v>6919.1984923154087</v>
      </c>
      <c r="BS53" s="103">
        <f t="shared" si="59"/>
        <v>6457.3662911986366</v>
      </c>
      <c r="BT53" s="103">
        <f t="shared" si="59"/>
        <v>6665.3015062176455</v>
      </c>
      <c r="BU53" s="103">
        <f t="shared" si="59"/>
        <v>6625.3206311985086</v>
      </c>
      <c r="BV53" s="103">
        <f t="shared" si="59"/>
        <v>6842.2121825589629</v>
      </c>
      <c r="BW53" s="103">
        <f t="shared" si="59"/>
        <v>6790.5253559924631</v>
      </c>
      <c r="BX53" s="103">
        <f t="shared" si="59"/>
        <v>6668.0774481803755</v>
      </c>
      <c r="BY53" s="103">
        <f t="shared" si="59"/>
        <v>6733.2592940277782</v>
      </c>
      <c r="BZ53" s="103">
        <f t="shared" si="59"/>
        <v>6399.5292940277777</v>
      </c>
      <c r="CA53" s="103">
        <f t="shared" si="59"/>
        <v>6408.2792940277777</v>
      </c>
      <c r="CB53" s="103">
        <f t="shared" si="59"/>
        <v>6379.1792940277783</v>
      </c>
      <c r="CC53" s="103">
        <f t="shared" si="59"/>
        <v>6334.7292940277775</v>
      </c>
      <c r="CD53" s="103">
        <f t="shared" si="59"/>
        <v>6527.5892940277781</v>
      </c>
      <c r="CE53" s="103">
        <f t="shared" si="59"/>
        <v>6460.1692940277781</v>
      </c>
      <c r="CF53" s="103">
        <f t="shared" si="59"/>
        <v>6385.5592940277775</v>
      </c>
      <c r="CG53" s="103">
        <f t="shared" si="59"/>
        <v>6346.0592940277775</v>
      </c>
      <c r="CH53" s="103">
        <f t="shared" si="59"/>
        <v>6291.2892940277779</v>
      </c>
      <c r="CI53" s="103">
        <f t="shared" si="59"/>
        <v>6264.0092940277782</v>
      </c>
      <c r="CJ53" s="103">
        <f t="shared" si="59"/>
        <v>6012.4392940277776</v>
      </c>
      <c r="CK53" s="103">
        <f t="shared" si="59"/>
        <v>5963.9292940277774</v>
      </c>
      <c r="CL53" s="103">
        <f t="shared" si="59"/>
        <v>5975.6592940277778</v>
      </c>
      <c r="CM53" s="103">
        <f t="shared" si="59"/>
        <v>6010.5492940277782</v>
      </c>
      <c r="CN53" s="103">
        <f t="shared" si="59"/>
        <v>5940.3492940277783</v>
      </c>
      <c r="CO53" s="103">
        <f t="shared" si="59"/>
        <v>5970.1092940277777</v>
      </c>
      <c r="CP53" s="103">
        <f t="shared" si="59"/>
        <v>5499.9892940277778</v>
      </c>
      <c r="CQ53" s="103">
        <f t="shared" si="59"/>
        <v>5508.1592940277778</v>
      </c>
      <c r="CR53" s="103">
        <f t="shared" si="59"/>
        <v>5267.0892940277781</v>
      </c>
      <c r="CS53" s="104">
        <f t="shared" si="59"/>
        <v>5244.8792940277781</v>
      </c>
      <c r="CT53" s="105">
        <f>SUM(B53:CS53)</f>
        <v>619899.00467968441</v>
      </c>
      <c r="CU53" s="150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02" ht="15.75" thickBot="1">
      <c r="A55" s="106" t="s">
        <v>54</v>
      </c>
      <c r="B55" s="107">
        <f t="shared" ref="B55:AG55" si="60">B25-B53</f>
        <v>2382.5719999999992</v>
      </c>
      <c r="C55" s="107">
        <f t="shared" si="60"/>
        <v>2379.9119999999994</v>
      </c>
      <c r="D55" s="107">
        <f t="shared" si="60"/>
        <v>2383.9919999999993</v>
      </c>
      <c r="E55" s="107">
        <f t="shared" si="60"/>
        <v>2386.2719999999999</v>
      </c>
      <c r="F55" s="107">
        <f t="shared" si="60"/>
        <v>2422.6319999999996</v>
      </c>
      <c r="G55" s="107">
        <f t="shared" si="60"/>
        <v>2372.7119999999995</v>
      </c>
      <c r="H55" s="107">
        <f t="shared" si="60"/>
        <v>2428.1619999999994</v>
      </c>
      <c r="I55" s="107">
        <f t="shared" si="60"/>
        <v>2443.2019999999993</v>
      </c>
      <c r="J55" s="107">
        <f t="shared" si="60"/>
        <v>2491.2819999999992</v>
      </c>
      <c r="K55" s="107">
        <f t="shared" si="60"/>
        <v>2433.7619999999997</v>
      </c>
      <c r="L55" s="107">
        <f t="shared" si="60"/>
        <v>2505.4619999999995</v>
      </c>
      <c r="M55" s="107">
        <f t="shared" si="60"/>
        <v>2407.402</v>
      </c>
      <c r="N55" s="107">
        <f t="shared" si="60"/>
        <v>2431.3220000000001</v>
      </c>
      <c r="O55" s="107">
        <f t="shared" si="60"/>
        <v>2420.4620000000004</v>
      </c>
      <c r="P55" s="107">
        <f t="shared" si="60"/>
        <v>2444.652</v>
      </c>
      <c r="Q55" s="107">
        <f t="shared" si="60"/>
        <v>2459.362000000001</v>
      </c>
      <c r="R55" s="107">
        <f t="shared" si="60"/>
        <v>2573.1619999999994</v>
      </c>
      <c r="S55" s="107">
        <f t="shared" si="60"/>
        <v>2600.3419999999987</v>
      </c>
      <c r="T55" s="107">
        <f t="shared" si="60"/>
        <v>2650.7519999999995</v>
      </c>
      <c r="U55" s="107">
        <f t="shared" si="60"/>
        <v>2655.7719999999999</v>
      </c>
      <c r="V55" s="107">
        <f t="shared" si="60"/>
        <v>2678.942</v>
      </c>
      <c r="W55" s="107">
        <f t="shared" si="60"/>
        <v>2639.942</v>
      </c>
      <c r="X55" s="107">
        <f t="shared" si="60"/>
        <v>6111.9519999999993</v>
      </c>
      <c r="Y55" s="107">
        <f t="shared" si="60"/>
        <v>6062.9652553627157</v>
      </c>
      <c r="Z55" s="107">
        <f t="shared" si="60"/>
        <v>5762.0908084008797</v>
      </c>
      <c r="AA55" s="107">
        <f t="shared" si="60"/>
        <v>5532.0959666882136</v>
      </c>
      <c r="AB55" s="107">
        <f t="shared" si="60"/>
        <v>5176.7548804084327</v>
      </c>
      <c r="AC55" s="107">
        <f t="shared" si="60"/>
        <v>4989.1201536050539</v>
      </c>
      <c r="AD55" s="107">
        <f t="shared" si="60"/>
        <v>4722.0031438194801</v>
      </c>
      <c r="AE55" s="107">
        <f t="shared" si="60"/>
        <v>4604.6529115343073</v>
      </c>
      <c r="AF55" s="107">
        <f t="shared" si="60"/>
        <v>4368.3110549327648</v>
      </c>
      <c r="AG55" s="107">
        <f t="shared" si="60"/>
        <v>4349.1863353803237</v>
      </c>
      <c r="AH55" s="107">
        <f t="shared" ref="AH55:BM55" si="61">AH25-AH53</f>
        <v>4077.5356935234868</v>
      </c>
      <c r="AI55" s="107">
        <f t="shared" si="61"/>
        <v>4138.9367201371942</v>
      </c>
      <c r="AJ55" s="107">
        <f t="shared" si="61"/>
        <v>4588.1786564033646</v>
      </c>
      <c r="AK55" s="107">
        <f t="shared" si="61"/>
        <v>4781.2118272426869</v>
      </c>
      <c r="AL55" s="107">
        <f t="shared" si="61"/>
        <v>5299.0057024117332</v>
      </c>
      <c r="AM55" s="107">
        <f t="shared" si="61"/>
        <v>5436.2928223222571</v>
      </c>
      <c r="AN55" s="107">
        <f t="shared" si="61"/>
        <v>5678.9194977460447</v>
      </c>
      <c r="AO55" s="107">
        <f t="shared" si="61"/>
        <v>5918.2899710557867</v>
      </c>
      <c r="AP55" s="107">
        <f t="shared" si="61"/>
        <v>5696.6542575932835</v>
      </c>
      <c r="AQ55" s="107">
        <f t="shared" si="61"/>
        <v>5862.0339117809672</v>
      </c>
      <c r="AR55" s="107">
        <f t="shared" si="61"/>
        <v>5302.8396374913873</v>
      </c>
      <c r="AS55" s="107">
        <f t="shared" si="61"/>
        <v>5313.331013181396</v>
      </c>
      <c r="AT55" s="107">
        <f t="shared" si="61"/>
        <v>5520.7442830034634</v>
      </c>
      <c r="AU55" s="107">
        <f t="shared" si="61"/>
        <v>5523.7747926316879</v>
      </c>
      <c r="AV55" s="107">
        <f t="shared" si="61"/>
        <v>5648.2359992323763</v>
      </c>
      <c r="AW55" s="107">
        <f t="shared" si="61"/>
        <v>5749.9023087708692</v>
      </c>
      <c r="AX55" s="107">
        <f t="shared" si="61"/>
        <v>5872.7123279295065</v>
      </c>
      <c r="AY55" s="107">
        <f t="shared" si="61"/>
        <v>5829.7267878303301</v>
      </c>
      <c r="AZ55" s="107">
        <f t="shared" si="61"/>
        <v>5842.9272832969018</v>
      </c>
      <c r="BA55" s="107">
        <f t="shared" si="61"/>
        <v>5689.7921564799153</v>
      </c>
      <c r="BB55" s="107">
        <f t="shared" si="61"/>
        <v>5887.7042753697751</v>
      </c>
      <c r="BC55" s="107">
        <f t="shared" si="61"/>
        <v>5849.7378656684032</v>
      </c>
      <c r="BD55" s="107">
        <f t="shared" si="61"/>
        <v>5768.7800667426509</v>
      </c>
      <c r="BE55" s="107">
        <f t="shared" si="61"/>
        <v>5906.9467073789456</v>
      </c>
      <c r="BF55" s="107">
        <f t="shared" si="61"/>
        <v>6130.1161506196258</v>
      </c>
      <c r="BG55" s="107">
        <f t="shared" si="61"/>
        <v>6086.0995744656393</v>
      </c>
      <c r="BH55" s="107">
        <f t="shared" si="61"/>
        <v>5902.242156129063</v>
      </c>
      <c r="BI55" s="107">
        <f t="shared" si="61"/>
        <v>5858.5587522709684</v>
      </c>
      <c r="BJ55" s="107">
        <f t="shared" si="61"/>
        <v>5941.4514535323342</v>
      </c>
      <c r="BK55" s="107">
        <f t="shared" si="61"/>
        <v>5767.5539023398615</v>
      </c>
      <c r="BL55" s="107">
        <f t="shared" si="61"/>
        <v>5545.1187590009449</v>
      </c>
      <c r="BM55" s="107">
        <f t="shared" si="61"/>
        <v>5342.1948296199735</v>
      </c>
      <c r="BN55" s="107">
        <f t="shared" ref="BN55:CS55" si="62">BN25-BN53</f>
        <v>5153.7593165895496</v>
      </c>
      <c r="BO55" s="107">
        <f t="shared" si="62"/>
        <v>5091.3918256957504</v>
      </c>
      <c r="BP55" s="107">
        <f t="shared" si="62"/>
        <v>4999.7072547875323</v>
      </c>
      <c r="BQ55" s="107">
        <f t="shared" si="62"/>
        <v>5099.1353460419668</v>
      </c>
      <c r="BR55" s="107">
        <f t="shared" si="62"/>
        <v>4998.6828017123698</v>
      </c>
      <c r="BS55" s="107">
        <f t="shared" si="62"/>
        <v>5344.1050028291402</v>
      </c>
      <c r="BT55" s="107">
        <f t="shared" si="62"/>
        <v>5031.5597878101325</v>
      </c>
      <c r="BU55" s="107">
        <f t="shared" si="62"/>
        <v>4982.7006628292693</v>
      </c>
      <c r="BV55" s="107">
        <f t="shared" si="62"/>
        <v>4683.429111468814</v>
      </c>
      <c r="BW55" s="107">
        <f t="shared" si="62"/>
        <v>4669.3259380353147</v>
      </c>
      <c r="BX55" s="107">
        <f t="shared" si="62"/>
        <v>4739.3738458474027</v>
      </c>
      <c r="BY55" s="107">
        <f t="shared" si="62"/>
        <v>4641.2519999999995</v>
      </c>
      <c r="BZ55" s="107">
        <f t="shared" si="62"/>
        <v>1466.8719999999994</v>
      </c>
      <c r="CA55" s="107">
        <f t="shared" si="62"/>
        <v>1459.0019999999995</v>
      </c>
      <c r="CB55" s="107">
        <f t="shared" si="62"/>
        <v>1485.902</v>
      </c>
      <c r="CC55" s="107">
        <f t="shared" si="62"/>
        <v>1529.2520000000004</v>
      </c>
      <c r="CD55" s="107">
        <f t="shared" si="62"/>
        <v>1337.4819999999991</v>
      </c>
      <c r="CE55" s="107">
        <f t="shared" si="62"/>
        <v>1409.0419999999986</v>
      </c>
      <c r="CF55" s="107">
        <f t="shared" si="62"/>
        <v>1479.6719999999996</v>
      </c>
      <c r="CG55" s="107">
        <f t="shared" si="62"/>
        <v>1516.6219999999994</v>
      </c>
      <c r="CH55" s="107">
        <f t="shared" si="62"/>
        <v>1572.3319999999994</v>
      </c>
      <c r="CI55" s="107">
        <f t="shared" si="62"/>
        <v>1600.7919999999995</v>
      </c>
      <c r="CJ55" s="107">
        <f t="shared" si="62"/>
        <v>1853.3119999999999</v>
      </c>
      <c r="CK55" s="107">
        <f t="shared" si="62"/>
        <v>1902.0219999999999</v>
      </c>
      <c r="CL55" s="107">
        <f t="shared" si="62"/>
        <v>1890.8519999999999</v>
      </c>
      <c r="CM55" s="107">
        <f t="shared" si="62"/>
        <v>1855.6219999999994</v>
      </c>
      <c r="CN55" s="107">
        <f t="shared" si="62"/>
        <v>1923.811999999999</v>
      </c>
      <c r="CO55" s="107">
        <f t="shared" si="62"/>
        <v>1893.8019999999997</v>
      </c>
      <c r="CP55" s="107">
        <f t="shared" si="62"/>
        <v>2354.8919999999998</v>
      </c>
      <c r="CQ55" s="107">
        <f t="shared" si="62"/>
        <v>2347.5119999999997</v>
      </c>
      <c r="CR55" s="107">
        <f t="shared" si="62"/>
        <v>2588.7419999999993</v>
      </c>
      <c r="CS55" s="108">
        <f t="shared" si="62"/>
        <v>2608.851999999999</v>
      </c>
      <c r="CT55" s="109">
        <f>SUM(B55:CS55)</f>
        <v>379539.56954698235</v>
      </c>
      <c r="CU55" s="257"/>
      <c r="CV55" s="258"/>
    </row>
    <row r="56" spans="1:102" ht="15.75" thickBot="1">
      <c r="A56" s="56" t="s">
        <v>55</v>
      </c>
      <c r="B56" s="35">
        <v>0</v>
      </c>
      <c r="C56" s="36">
        <v>0</v>
      </c>
      <c r="D56" s="36">
        <v>0</v>
      </c>
      <c r="E56" s="36">
        <v>0</v>
      </c>
      <c r="F56" s="36">
        <v>0</v>
      </c>
      <c r="G56" s="36">
        <v>0</v>
      </c>
      <c r="H56" s="36">
        <v>0</v>
      </c>
      <c r="I56" s="36">
        <v>0</v>
      </c>
      <c r="J56" s="36">
        <v>0</v>
      </c>
      <c r="K56" s="36">
        <v>0</v>
      </c>
      <c r="L56" s="36">
        <v>0</v>
      </c>
      <c r="M56" s="36">
        <v>0</v>
      </c>
      <c r="N56" s="36">
        <v>0</v>
      </c>
      <c r="O56" s="36">
        <v>0</v>
      </c>
      <c r="P56" s="36">
        <v>0</v>
      </c>
      <c r="Q56" s="36">
        <v>0</v>
      </c>
      <c r="R56" s="36">
        <v>0</v>
      </c>
      <c r="S56" s="36">
        <v>0</v>
      </c>
      <c r="T56" s="36">
        <v>0</v>
      </c>
      <c r="U56" s="36">
        <v>0</v>
      </c>
      <c r="V56" s="36">
        <v>0</v>
      </c>
      <c r="W56" s="36">
        <v>0</v>
      </c>
      <c r="X56" s="36">
        <v>0</v>
      </c>
      <c r="Y56" s="36">
        <v>0</v>
      </c>
      <c r="Z56" s="36">
        <v>0</v>
      </c>
      <c r="AA56" s="36">
        <v>0</v>
      </c>
      <c r="AB56" s="36">
        <v>0</v>
      </c>
      <c r="AC56" s="36">
        <v>0</v>
      </c>
      <c r="AD56" s="36">
        <v>0</v>
      </c>
      <c r="AE56" s="36">
        <v>0</v>
      </c>
      <c r="AF56" s="36">
        <v>0</v>
      </c>
      <c r="AG56" s="36">
        <v>0</v>
      </c>
      <c r="AH56" s="36">
        <v>0</v>
      </c>
      <c r="AI56" s="36">
        <v>0</v>
      </c>
      <c r="AJ56" s="36">
        <v>0</v>
      </c>
      <c r="AK56" s="36">
        <v>0</v>
      </c>
      <c r="AL56" s="36">
        <v>0</v>
      </c>
      <c r="AM56" s="36">
        <v>0</v>
      </c>
      <c r="AN56" s="36">
        <v>0</v>
      </c>
      <c r="AO56" s="36">
        <v>0</v>
      </c>
      <c r="AP56" s="36">
        <v>0</v>
      </c>
      <c r="AQ56" s="36">
        <v>0</v>
      </c>
      <c r="AR56" s="36">
        <v>0</v>
      </c>
      <c r="AS56" s="36">
        <v>0</v>
      </c>
      <c r="AT56" s="36">
        <v>0</v>
      </c>
      <c r="AU56" s="36">
        <v>0</v>
      </c>
      <c r="AV56" s="36">
        <v>0</v>
      </c>
      <c r="AW56" s="36">
        <v>0</v>
      </c>
      <c r="AX56" s="36">
        <v>0</v>
      </c>
      <c r="AY56" s="36">
        <v>0</v>
      </c>
      <c r="AZ56" s="36">
        <v>0</v>
      </c>
      <c r="BA56" s="36">
        <v>0</v>
      </c>
      <c r="BB56" s="36">
        <v>0</v>
      </c>
      <c r="BC56" s="36">
        <v>0</v>
      </c>
      <c r="BD56" s="36">
        <v>0</v>
      </c>
      <c r="BE56" s="36">
        <v>0</v>
      </c>
      <c r="BF56" s="36">
        <v>0</v>
      </c>
      <c r="BG56" s="36">
        <v>0</v>
      </c>
      <c r="BH56" s="36">
        <v>0</v>
      </c>
      <c r="BI56" s="36">
        <v>0</v>
      </c>
      <c r="BJ56" s="36">
        <v>0</v>
      </c>
      <c r="BK56" s="36">
        <v>0</v>
      </c>
      <c r="BL56" s="36">
        <v>0</v>
      </c>
      <c r="BM56" s="36">
        <v>0</v>
      </c>
      <c r="BN56" s="36">
        <v>0</v>
      </c>
      <c r="BO56" s="36">
        <v>0</v>
      </c>
      <c r="BP56" s="36">
        <v>0</v>
      </c>
      <c r="BQ56" s="36">
        <v>0</v>
      </c>
      <c r="BR56" s="36">
        <v>0</v>
      </c>
      <c r="BS56" s="36">
        <v>0</v>
      </c>
      <c r="BT56" s="36">
        <v>0</v>
      </c>
      <c r="BU56" s="36">
        <v>0</v>
      </c>
      <c r="BV56" s="36">
        <v>0</v>
      </c>
      <c r="BW56" s="36">
        <v>0</v>
      </c>
      <c r="BX56" s="36">
        <v>0</v>
      </c>
      <c r="BY56" s="36">
        <v>0</v>
      </c>
      <c r="BZ56" s="36">
        <v>0</v>
      </c>
      <c r="CA56" s="36">
        <v>0</v>
      </c>
      <c r="CB56" s="36">
        <v>0</v>
      </c>
      <c r="CC56" s="36">
        <v>0</v>
      </c>
      <c r="CD56" s="36">
        <v>0</v>
      </c>
      <c r="CE56" s="36">
        <v>0</v>
      </c>
      <c r="CF56" s="36">
        <v>0</v>
      </c>
      <c r="CG56" s="36">
        <v>0</v>
      </c>
      <c r="CH56" s="36">
        <v>0</v>
      </c>
      <c r="CI56" s="36">
        <v>0</v>
      </c>
      <c r="CJ56" s="36">
        <v>0</v>
      </c>
      <c r="CK56" s="36">
        <v>0</v>
      </c>
      <c r="CL56" s="36">
        <v>0</v>
      </c>
      <c r="CM56" s="36">
        <v>0</v>
      </c>
      <c r="CN56" s="36">
        <v>0</v>
      </c>
      <c r="CO56" s="36">
        <v>0</v>
      </c>
      <c r="CP56" s="36">
        <v>0</v>
      </c>
      <c r="CQ56" s="36">
        <v>0</v>
      </c>
      <c r="CR56" s="36">
        <v>0</v>
      </c>
      <c r="CS56" s="37">
        <v>0</v>
      </c>
      <c r="CT56" s="51">
        <f>SUM(B56:CS56)</f>
        <v>0</v>
      </c>
      <c r="CU56" s="152"/>
      <c r="CV56" s="259"/>
      <c r="CW56" s="140"/>
    </row>
    <row r="57" spans="1:102" ht="15.75" thickBot="1">
      <c r="A57" s="261" t="s">
        <v>56</v>
      </c>
      <c r="B57" s="107">
        <f>IF(B56&gt;B55,0,B55-B56)</f>
        <v>2382.5719999999992</v>
      </c>
      <c r="C57" s="107">
        <f t="shared" ref="C57:BN57" si="63">IF(C56&gt;C55,0,C55-C56)</f>
        <v>2379.9119999999994</v>
      </c>
      <c r="D57" s="107">
        <f t="shared" si="63"/>
        <v>2383.9919999999993</v>
      </c>
      <c r="E57" s="107">
        <f t="shared" si="63"/>
        <v>2386.2719999999999</v>
      </c>
      <c r="F57" s="107">
        <f t="shared" si="63"/>
        <v>2422.6319999999996</v>
      </c>
      <c r="G57" s="107">
        <f t="shared" si="63"/>
        <v>2372.7119999999995</v>
      </c>
      <c r="H57" s="107">
        <f t="shared" si="63"/>
        <v>2428.1619999999994</v>
      </c>
      <c r="I57" s="107">
        <f t="shared" si="63"/>
        <v>2443.2019999999993</v>
      </c>
      <c r="J57" s="107">
        <f t="shared" si="63"/>
        <v>2491.2819999999992</v>
      </c>
      <c r="K57" s="107">
        <f t="shared" si="63"/>
        <v>2433.7619999999997</v>
      </c>
      <c r="L57" s="107">
        <f t="shared" si="63"/>
        <v>2505.4619999999995</v>
      </c>
      <c r="M57" s="107">
        <f t="shared" si="63"/>
        <v>2407.402</v>
      </c>
      <c r="N57" s="107">
        <f t="shared" si="63"/>
        <v>2431.3220000000001</v>
      </c>
      <c r="O57" s="107">
        <f t="shared" si="63"/>
        <v>2420.4620000000004</v>
      </c>
      <c r="P57" s="107">
        <f t="shared" si="63"/>
        <v>2444.652</v>
      </c>
      <c r="Q57" s="107">
        <f t="shared" si="63"/>
        <v>2459.362000000001</v>
      </c>
      <c r="R57" s="107">
        <f t="shared" si="63"/>
        <v>2573.1619999999994</v>
      </c>
      <c r="S57" s="107">
        <f t="shared" si="63"/>
        <v>2600.3419999999987</v>
      </c>
      <c r="T57" s="107">
        <f t="shared" si="63"/>
        <v>2650.7519999999995</v>
      </c>
      <c r="U57" s="107">
        <f t="shared" si="63"/>
        <v>2655.7719999999999</v>
      </c>
      <c r="V57" s="107">
        <f t="shared" si="63"/>
        <v>2678.942</v>
      </c>
      <c r="W57" s="107">
        <f t="shared" si="63"/>
        <v>2639.942</v>
      </c>
      <c r="X57" s="107">
        <f t="shared" si="63"/>
        <v>6111.9519999999993</v>
      </c>
      <c r="Y57" s="107">
        <f t="shared" si="63"/>
        <v>6062.9652553627157</v>
      </c>
      <c r="Z57" s="107">
        <f t="shared" si="63"/>
        <v>5762.0908084008797</v>
      </c>
      <c r="AA57" s="107">
        <f t="shared" si="63"/>
        <v>5532.0959666882136</v>
      </c>
      <c r="AB57" s="107">
        <f t="shared" si="63"/>
        <v>5176.7548804084327</v>
      </c>
      <c r="AC57" s="107">
        <f t="shared" si="63"/>
        <v>4989.1201536050539</v>
      </c>
      <c r="AD57" s="107">
        <f t="shared" si="63"/>
        <v>4722.0031438194801</v>
      </c>
      <c r="AE57" s="107">
        <f t="shared" si="63"/>
        <v>4604.6529115343073</v>
      </c>
      <c r="AF57" s="107">
        <f t="shared" si="63"/>
        <v>4368.3110549327648</v>
      </c>
      <c r="AG57" s="107">
        <f t="shared" si="63"/>
        <v>4349.1863353803237</v>
      </c>
      <c r="AH57" s="107">
        <f t="shared" si="63"/>
        <v>4077.5356935234868</v>
      </c>
      <c r="AI57" s="107">
        <f t="shared" si="63"/>
        <v>4138.9367201371942</v>
      </c>
      <c r="AJ57" s="107">
        <f t="shared" si="63"/>
        <v>4588.1786564033646</v>
      </c>
      <c r="AK57" s="107">
        <f t="shared" si="63"/>
        <v>4781.2118272426869</v>
      </c>
      <c r="AL57" s="107">
        <f t="shared" si="63"/>
        <v>5299.0057024117332</v>
      </c>
      <c r="AM57" s="107">
        <f t="shared" si="63"/>
        <v>5436.2928223222571</v>
      </c>
      <c r="AN57" s="107">
        <f t="shared" si="63"/>
        <v>5678.9194977460447</v>
      </c>
      <c r="AO57" s="107">
        <f t="shared" si="63"/>
        <v>5918.2899710557867</v>
      </c>
      <c r="AP57" s="107">
        <f t="shared" si="63"/>
        <v>5696.6542575932835</v>
      </c>
      <c r="AQ57" s="107">
        <f t="shared" si="63"/>
        <v>5862.0339117809672</v>
      </c>
      <c r="AR57" s="107">
        <f t="shared" si="63"/>
        <v>5302.8396374913873</v>
      </c>
      <c r="AS57" s="107">
        <f t="shared" si="63"/>
        <v>5313.331013181396</v>
      </c>
      <c r="AT57" s="107">
        <f t="shared" si="63"/>
        <v>5520.7442830034634</v>
      </c>
      <c r="AU57" s="107">
        <f t="shared" si="63"/>
        <v>5523.7747926316879</v>
      </c>
      <c r="AV57" s="107">
        <f t="shared" si="63"/>
        <v>5648.2359992323763</v>
      </c>
      <c r="AW57" s="107">
        <f t="shared" si="63"/>
        <v>5749.9023087708692</v>
      </c>
      <c r="AX57" s="107">
        <f t="shared" si="63"/>
        <v>5872.7123279295065</v>
      </c>
      <c r="AY57" s="107">
        <f t="shared" si="63"/>
        <v>5829.7267878303301</v>
      </c>
      <c r="AZ57" s="107">
        <f t="shared" si="63"/>
        <v>5842.9272832969018</v>
      </c>
      <c r="BA57" s="107">
        <f t="shared" si="63"/>
        <v>5689.7921564799153</v>
      </c>
      <c r="BB57" s="107">
        <f t="shared" si="63"/>
        <v>5887.7042753697751</v>
      </c>
      <c r="BC57" s="107">
        <f t="shared" si="63"/>
        <v>5849.7378656684032</v>
      </c>
      <c r="BD57" s="107">
        <f t="shared" si="63"/>
        <v>5768.7800667426509</v>
      </c>
      <c r="BE57" s="107">
        <f t="shared" si="63"/>
        <v>5906.9467073789456</v>
      </c>
      <c r="BF57" s="107">
        <f t="shared" si="63"/>
        <v>6130.1161506196258</v>
      </c>
      <c r="BG57" s="107">
        <f t="shared" si="63"/>
        <v>6086.0995744656393</v>
      </c>
      <c r="BH57" s="107">
        <f t="shared" si="63"/>
        <v>5902.242156129063</v>
      </c>
      <c r="BI57" s="107">
        <f t="shared" si="63"/>
        <v>5858.5587522709684</v>
      </c>
      <c r="BJ57" s="107">
        <f t="shared" si="63"/>
        <v>5941.4514535323342</v>
      </c>
      <c r="BK57" s="107">
        <f t="shared" si="63"/>
        <v>5767.5539023398615</v>
      </c>
      <c r="BL57" s="107">
        <f t="shared" si="63"/>
        <v>5545.1187590009449</v>
      </c>
      <c r="BM57" s="107">
        <f t="shared" si="63"/>
        <v>5342.1948296199735</v>
      </c>
      <c r="BN57" s="107">
        <f t="shared" si="63"/>
        <v>5153.7593165895496</v>
      </c>
      <c r="BO57" s="107">
        <f t="shared" ref="BO57:CS57" si="64">IF(BO56&gt;BO55,0,BO55-BO56)</f>
        <v>5091.3918256957504</v>
      </c>
      <c r="BP57" s="107">
        <f t="shared" si="64"/>
        <v>4999.7072547875323</v>
      </c>
      <c r="BQ57" s="107">
        <f t="shared" si="64"/>
        <v>5099.1353460419668</v>
      </c>
      <c r="BR57" s="107">
        <f t="shared" si="64"/>
        <v>4998.6828017123698</v>
      </c>
      <c r="BS57" s="107">
        <f t="shared" si="64"/>
        <v>5344.1050028291402</v>
      </c>
      <c r="BT57" s="107">
        <f t="shared" si="64"/>
        <v>5031.5597878101325</v>
      </c>
      <c r="BU57" s="107">
        <f t="shared" si="64"/>
        <v>4982.7006628292693</v>
      </c>
      <c r="BV57" s="107">
        <f t="shared" si="64"/>
        <v>4683.429111468814</v>
      </c>
      <c r="BW57" s="107">
        <f t="shared" si="64"/>
        <v>4669.3259380353147</v>
      </c>
      <c r="BX57" s="107">
        <f t="shared" si="64"/>
        <v>4739.3738458474027</v>
      </c>
      <c r="BY57" s="107">
        <f t="shared" si="64"/>
        <v>4641.2519999999995</v>
      </c>
      <c r="BZ57" s="107">
        <f t="shared" si="64"/>
        <v>1466.8719999999994</v>
      </c>
      <c r="CA57" s="107">
        <f t="shared" si="64"/>
        <v>1459.0019999999995</v>
      </c>
      <c r="CB57" s="107">
        <f t="shared" si="64"/>
        <v>1485.902</v>
      </c>
      <c r="CC57" s="107">
        <f t="shared" si="64"/>
        <v>1529.2520000000004</v>
      </c>
      <c r="CD57" s="107">
        <f t="shared" si="64"/>
        <v>1337.4819999999991</v>
      </c>
      <c r="CE57" s="107">
        <f t="shared" si="64"/>
        <v>1409.0419999999986</v>
      </c>
      <c r="CF57" s="107">
        <f t="shared" si="64"/>
        <v>1479.6719999999996</v>
      </c>
      <c r="CG57" s="107">
        <f t="shared" si="64"/>
        <v>1516.6219999999994</v>
      </c>
      <c r="CH57" s="107">
        <f t="shared" si="64"/>
        <v>1572.3319999999994</v>
      </c>
      <c r="CI57" s="107">
        <f t="shared" si="64"/>
        <v>1600.7919999999995</v>
      </c>
      <c r="CJ57" s="107">
        <f t="shared" si="64"/>
        <v>1853.3119999999999</v>
      </c>
      <c r="CK57" s="107">
        <f t="shared" si="64"/>
        <v>1902.0219999999999</v>
      </c>
      <c r="CL57" s="107">
        <f t="shared" si="64"/>
        <v>1890.8519999999999</v>
      </c>
      <c r="CM57" s="107">
        <f t="shared" si="64"/>
        <v>1855.6219999999994</v>
      </c>
      <c r="CN57" s="107">
        <f t="shared" si="64"/>
        <v>1923.811999999999</v>
      </c>
      <c r="CO57" s="107">
        <f t="shared" si="64"/>
        <v>1893.8019999999997</v>
      </c>
      <c r="CP57" s="107">
        <f t="shared" si="64"/>
        <v>2354.8919999999998</v>
      </c>
      <c r="CQ57" s="107">
        <f t="shared" si="64"/>
        <v>2347.5119999999997</v>
      </c>
      <c r="CR57" s="107">
        <f t="shared" si="64"/>
        <v>2588.7419999999993</v>
      </c>
      <c r="CS57" s="108">
        <f t="shared" si="64"/>
        <v>2608.851999999999</v>
      </c>
      <c r="CT57" s="109">
        <f>SUM(B57:CS57)</f>
        <v>379539.56954698235</v>
      </c>
      <c r="CU57" s="257"/>
      <c r="CV57" s="263"/>
    </row>
    <row r="58" spans="1:102">
      <c r="A58" s="150"/>
      <c r="B58" s="255"/>
      <c r="C58" s="255"/>
      <c r="D58" s="255"/>
      <c r="E58" s="255"/>
      <c r="F58" s="255"/>
      <c r="G58" s="255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152"/>
      <c r="CV58" s="256"/>
    </row>
    <row r="59" spans="1:102" ht="15.75" thickBot="1">
      <c r="A59" s="110" t="s">
        <v>72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</row>
    <row r="60" spans="1:102" ht="15.75" thickBot="1">
      <c r="A60" s="111" t="s">
        <v>25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26</v>
      </c>
      <c r="CU60" s="150"/>
      <c r="CV60" s="244"/>
      <c r="CX60" s="234"/>
    </row>
    <row r="61" spans="1:102">
      <c r="A61" s="21" t="s">
        <v>32</v>
      </c>
      <c r="B61" s="172">
        <f>SUM(B62:B68)</f>
        <v>2969.1280000000002</v>
      </c>
      <c r="C61" s="172">
        <f>SUM(C62:C68)</f>
        <v>2971.1280000000002</v>
      </c>
      <c r="D61" s="172">
        <f t="shared" ref="D61:BO61" si="65">SUM(D62:D68)</f>
        <v>2966.1280000000002</v>
      </c>
      <c r="E61" s="172">
        <f t="shared" si="65"/>
        <v>2966.1280000000002</v>
      </c>
      <c r="F61" s="172">
        <f t="shared" si="65"/>
        <v>2973.1280000000002</v>
      </c>
      <c r="G61" s="172">
        <f t="shared" si="65"/>
        <v>2971.1280000000002</v>
      </c>
      <c r="H61" s="172">
        <f t="shared" si="65"/>
        <v>2967.1280000000002</v>
      </c>
      <c r="I61" s="172">
        <f t="shared" si="65"/>
        <v>2961.1280000000002</v>
      </c>
      <c r="J61" s="172">
        <f t="shared" si="65"/>
        <v>2958.1280000000002</v>
      </c>
      <c r="K61" s="172">
        <f t="shared" si="65"/>
        <v>2961.1280000000002</v>
      </c>
      <c r="L61" s="172">
        <f t="shared" si="65"/>
        <v>2955.1280000000002</v>
      </c>
      <c r="M61" s="172">
        <f t="shared" si="65"/>
        <v>2950.1280000000002</v>
      </c>
      <c r="N61" s="172">
        <f t="shared" si="65"/>
        <v>2952.1280000000002</v>
      </c>
      <c r="O61" s="172">
        <f t="shared" si="65"/>
        <v>2955.1280000000002</v>
      </c>
      <c r="P61" s="172">
        <f t="shared" si="65"/>
        <v>2953.1280000000002</v>
      </c>
      <c r="Q61" s="172">
        <f t="shared" si="65"/>
        <v>2948.1280000000002</v>
      </c>
      <c r="R61" s="172">
        <f t="shared" si="65"/>
        <v>2943.1280000000002</v>
      </c>
      <c r="S61" s="172">
        <f t="shared" si="65"/>
        <v>2936.1280000000002</v>
      </c>
      <c r="T61" s="172">
        <f t="shared" si="65"/>
        <v>2931.1280000000002</v>
      </c>
      <c r="U61" s="172">
        <f t="shared" si="65"/>
        <v>2934.1280000000002</v>
      </c>
      <c r="V61" s="172">
        <f t="shared" si="65"/>
        <v>2934.1280000000002</v>
      </c>
      <c r="W61" s="172">
        <f t="shared" si="65"/>
        <v>2930.1280000000002</v>
      </c>
      <c r="X61" s="172">
        <f t="shared" si="65"/>
        <v>2924.1280000000002</v>
      </c>
      <c r="Y61" s="172">
        <f t="shared" si="65"/>
        <v>2924.1280000000002</v>
      </c>
      <c r="Z61" s="172">
        <f t="shared" si="65"/>
        <v>2927.1280000000002</v>
      </c>
      <c r="AA61" s="172">
        <f t="shared" si="65"/>
        <v>2927.1280000000002</v>
      </c>
      <c r="AB61" s="172">
        <f t="shared" si="65"/>
        <v>2935.1280000000002</v>
      </c>
      <c r="AC61" s="172">
        <f t="shared" si="65"/>
        <v>2935.1280000000002</v>
      </c>
      <c r="AD61" s="172">
        <f t="shared" si="65"/>
        <v>2930.1280000000002</v>
      </c>
      <c r="AE61" s="172">
        <f t="shared" si="65"/>
        <v>2936.1280000000002</v>
      </c>
      <c r="AF61" s="172">
        <f t="shared" si="65"/>
        <v>2939.1280000000002</v>
      </c>
      <c r="AG61" s="172">
        <f t="shared" si="65"/>
        <v>2939.1280000000002</v>
      </c>
      <c r="AH61" s="172">
        <f t="shared" si="65"/>
        <v>2938.1280000000002</v>
      </c>
      <c r="AI61" s="172">
        <f t="shared" si="65"/>
        <v>2933.1280000000002</v>
      </c>
      <c r="AJ61" s="172">
        <f t="shared" si="65"/>
        <v>2930.1280000000002</v>
      </c>
      <c r="AK61" s="172">
        <f t="shared" si="65"/>
        <v>2927.1280000000002</v>
      </c>
      <c r="AL61" s="172">
        <f t="shared" si="65"/>
        <v>2933.1280000000002</v>
      </c>
      <c r="AM61" s="172">
        <f t="shared" si="65"/>
        <v>2932.1280000000002</v>
      </c>
      <c r="AN61" s="172">
        <f t="shared" si="65"/>
        <v>2924.1280000000002</v>
      </c>
      <c r="AO61" s="172">
        <f t="shared" si="65"/>
        <v>2919.1280000000002</v>
      </c>
      <c r="AP61" s="172">
        <f t="shared" si="65"/>
        <v>2915.1280000000002</v>
      </c>
      <c r="AQ61" s="172">
        <f t="shared" si="65"/>
        <v>2912.1280000000002</v>
      </c>
      <c r="AR61" s="172">
        <f t="shared" si="65"/>
        <v>2909.1280000000002</v>
      </c>
      <c r="AS61" s="172">
        <f t="shared" si="65"/>
        <v>2908.1280000000002</v>
      </c>
      <c r="AT61" s="172">
        <f t="shared" si="65"/>
        <v>2899.1280000000002</v>
      </c>
      <c r="AU61" s="172">
        <f t="shared" si="65"/>
        <v>2883.1280000000002</v>
      </c>
      <c r="AV61" s="172">
        <f t="shared" si="65"/>
        <v>2879.1280000000002</v>
      </c>
      <c r="AW61" s="172">
        <f t="shared" si="65"/>
        <v>2883.1280000000002</v>
      </c>
      <c r="AX61" s="172">
        <f t="shared" si="65"/>
        <v>2874.1280000000002</v>
      </c>
      <c r="AY61" s="172">
        <f t="shared" si="65"/>
        <v>2881.1280000000002</v>
      </c>
      <c r="AZ61" s="172">
        <f t="shared" si="65"/>
        <v>2876.1280000000002</v>
      </c>
      <c r="BA61" s="172">
        <f t="shared" si="65"/>
        <v>2873.1280000000002</v>
      </c>
      <c r="BB61" s="172">
        <f t="shared" si="65"/>
        <v>2873.1280000000002</v>
      </c>
      <c r="BC61" s="172">
        <f t="shared" si="65"/>
        <v>2872.1280000000002</v>
      </c>
      <c r="BD61" s="172">
        <f t="shared" si="65"/>
        <v>2872.1280000000002</v>
      </c>
      <c r="BE61" s="172">
        <f t="shared" si="65"/>
        <v>2867.1280000000002</v>
      </c>
      <c r="BF61" s="172">
        <f t="shared" si="65"/>
        <v>2864.1280000000002</v>
      </c>
      <c r="BG61" s="172">
        <f t="shared" si="65"/>
        <v>2865.1280000000002</v>
      </c>
      <c r="BH61" s="172">
        <f t="shared" si="65"/>
        <v>2860.1280000000002</v>
      </c>
      <c r="BI61" s="172">
        <f t="shared" si="65"/>
        <v>2859.1280000000002</v>
      </c>
      <c r="BJ61" s="172">
        <f t="shared" si="65"/>
        <v>2863.1280000000002</v>
      </c>
      <c r="BK61" s="172">
        <f t="shared" si="65"/>
        <v>2862.1280000000002</v>
      </c>
      <c r="BL61" s="172">
        <f t="shared" si="65"/>
        <v>2858.1280000000002</v>
      </c>
      <c r="BM61" s="172">
        <f t="shared" si="65"/>
        <v>2857.1280000000002</v>
      </c>
      <c r="BN61" s="172">
        <f t="shared" si="65"/>
        <v>2853.1280000000002</v>
      </c>
      <c r="BO61" s="172">
        <f t="shared" si="65"/>
        <v>2844.1280000000002</v>
      </c>
      <c r="BP61" s="172">
        <f t="shared" ref="BP61:CS61" si="66">SUM(BP62:BP68)</f>
        <v>2829.1280000000002</v>
      </c>
      <c r="BQ61" s="172">
        <f t="shared" si="66"/>
        <v>2818.1280000000002</v>
      </c>
      <c r="BR61" s="172">
        <f t="shared" si="66"/>
        <v>2806.1280000000002</v>
      </c>
      <c r="BS61" s="172">
        <f t="shared" si="66"/>
        <v>2800.1280000000002</v>
      </c>
      <c r="BT61" s="172">
        <f t="shared" si="66"/>
        <v>2793.1280000000002</v>
      </c>
      <c r="BU61" s="172">
        <f t="shared" si="66"/>
        <v>2789.1280000000002</v>
      </c>
      <c r="BV61" s="172">
        <f t="shared" si="66"/>
        <v>2790.1280000000002</v>
      </c>
      <c r="BW61" s="172">
        <f t="shared" si="66"/>
        <v>2788.1280000000002</v>
      </c>
      <c r="BX61" s="172">
        <f t="shared" si="66"/>
        <v>2797.1280000000002</v>
      </c>
      <c r="BY61" s="172">
        <f t="shared" si="66"/>
        <v>2813.1280000000002</v>
      </c>
      <c r="BZ61" s="172">
        <f t="shared" si="66"/>
        <v>2816.1280000000002</v>
      </c>
      <c r="CA61" s="172">
        <f t="shared" si="66"/>
        <v>2815.1280000000002</v>
      </c>
      <c r="CB61" s="172">
        <f t="shared" si="66"/>
        <v>2810.1280000000002</v>
      </c>
      <c r="CC61" s="172">
        <f t="shared" si="66"/>
        <v>2807.1280000000002</v>
      </c>
      <c r="CD61" s="172">
        <f t="shared" si="66"/>
        <v>2807.1280000000002</v>
      </c>
      <c r="CE61" s="172">
        <f t="shared" si="66"/>
        <v>2805.1280000000002</v>
      </c>
      <c r="CF61" s="172">
        <f t="shared" si="66"/>
        <v>2804.1280000000002</v>
      </c>
      <c r="CG61" s="172">
        <f t="shared" si="66"/>
        <v>2804.1280000000002</v>
      </c>
      <c r="CH61" s="172">
        <f t="shared" si="66"/>
        <v>2803.1280000000002</v>
      </c>
      <c r="CI61" s="172">
        <f t="shared" si="66"/>
        <v>2803.1280000000002</v>
      </c>
      <c r="CJ61" s="172">
        <f t="shared" si="66"/>
        <v>2805.1280000000002</v>
      </c>
      <c r="CK61" s="172">
        <f t="shared" si="66"/>
        <v>2805.1280000000002</v>
      </c>
      <c r="CL61" s="172">
        <f t="shared" si="66"/>
        <v>2806.1280000000002</v>
      </c>
      <c r="CM61" s="172">
        <f t="shared" si="66"/>
        <v>2805.1280000000002</v>
      </c>
      <c r="CN61" s="172">
        <f t="shared" si="66"/>
        <v>2806.1280000000002</v>
      </c>
      <c r="CO61" s="172">
        <f t="shared" si="66"/>
        <v>2803.1280000000002</v>
      </c>
      <c r="CP61" s="172">
        <f t="shared" si="66"/>
        <v>2806.1280000000002</v>
      </c>
      <c r="CQ61" s="172">
        <f t="shared" si="66"/>
        <v>2808.1280000000002</v>
      </c>
      <c r="CR61" s="172">
        <f t="shared" si="66"/>
        <v>2804.1280000000002</v>
      </c>
      <c r="CS61" s="173">
        <f t="shared" si="66"/>
        <v>2802.1280000000002</v>
      </c>
      <c r="CT61" s="232">
        <f>SUM(B61:CS61)</f>
        <v>276656.28799999994</v>
      </c>
      <c r="CU61" s="150"/>
      <c r="CV61" s="151"/>
      <c r="CX61" s="236"/>
    </row>
    <row r="62" spans="1:102">
      <c r="A62" s="25" t="s">
        <v>33</v>
      </c>
      <c r="B62" s="31">
        <v>370</v>
      </c>
      <c r="C62" s="32">
        <v>370</v>
      </c>
      <c r="D62" s="32">
        <v>370</v>
      </c>
      <c r="E62" s="32">
        <v>370</v>
      </c>
      <c r="F62" s="32">
        <v>370</v>
      </c>
      <c r="G62" s="32">
        <v>370</v>
      </c>
      <c r="H62" s="32">
        <v>370</v>
      </c>
      <c r="I62" s="32">
        <v>370</v>
      </c>
      <c r="J62" s="32">
        <v>370</v>
      </c>
      <c r="K62" s="32">
        <v>370</v>
      </c>
      <c r="L62" s="32">
        <v>370</v>
      </c>
      <c r="M62" s="32">
        <v>370</v>
      </c>
      <c r="N62" s="32">
        <v>370</v>
      </c>
      <c r="O62" s="32">
        <v>370</v>
      </c>
      <c r="P62" s="32">
        <v>370</v>
      </c>
      <c r="Q62" s="32">
        <v>370</v>
      </c>
      <c r="R62" s="32">
        <v>370</v>
      </c>
      <c r="S62" s="32">
        <v>370</v>
      </c>
      <c r="T62" s="32">
        <v>370</v>
      </c>
      <c r="U62" s="32">
        <v>370</v>
      </c>
      <c r="V62" s="32">
        <v>370</v>
      </c>
      <c r="W62" s="32">
        <v>370</v>
      </c>
      <c r="X62" s="32">
        <v>370</v>
      </c>
      <c r="Y62" s="32">
        <v>370</v>
      </c>
      <c r="Z62" s="32">
        <v>370</v>
      </c>
      <c r="AA62" s="32">
        <v>370</v>
      </c>
      <c r="AB62" s="32">
        <v>370</v>
      </c>
      <c r="AC62" s="32">
        <v>370</v>
      </c>
      <c r="AD62" s="32">
        <v>370</v>
      </c>
      <c r="AE62" s="32">
        <v>370</v>
      </c>
      <c r="AF62" s="32">
        <v>370</v>
      </c>
      <c r="AG62" s="32">
        <v>370</v>
      </c>
      <c r="AH62" s="32">
        <v>370</v>
      </c>
      <c r="AI62" s="32">
        <v>370</v>
      </c>
      <c r="AJ62" s="32">
        <v>370</v>
      </c>
      <c r="AK62" s="32">
        <v>370</v>
      </c>
      <c r="AL62" s="32">
        <v>370</v>
      </c>
      <c r="AM62" s="32">
        <v>370</v>
      </c>
      <c r="AN62" s="32">
        <v>370</v>
      </c>
      <c r="AO62" s="32">
        <v>370</v>
      </c>
      <c r="AP62" s="32">
        <v>370</v>
      </c>
      <c r="AQ62" s="32">
        <v>370</v>
      </c>
      <c r="AR62" s="32">
        <v>370</v>
      </c>
      <c r="AS62" s="32">
        <v>370</v>
      </c>
      <c r="AT62" s="32">
        <v>370</v>
      </c>
      <c r="AU62" s="32">
        <v>370</v>
      </c>
      <c r="AV62" s="32">
        <v>370</v>
      </c>
      <c r="AW62" s="32">
        <v>370</v>
      </c>
      <c r="AX62" s="32">
        <v>370</v>
      </c>
      <c r="AY62" s="32">
        <v>370</v>
      </c>
      <c r="AZ62" s="32">
        <v>370</v>
      </c>
      <c r="BA62" s="32">
        <v>370</v>
      </c>
      <c r="BB62" s="32">
        <v>370</v>
      </c>
      <c r="BC62" s="32">
        <v>370</v>
      </c>
      <c r="BD62" s="32">
        <v>370</v>
      </c>
      <c r="BE62" s="32">
        <v>370</v>
      </c>
      <c r="BF62" s="32">
        <v>370</v>
      </c>
      <c r="BG62" s="32">
        <v>370</v>
      </c>
      <c r="BH62" s="32">
        <v>370</v>
      </c>
      <c r="BI62" s="32">
        <v>370</v>
      </c>
      <c r="BJ62" s="32">
        <v>370</v>
      </c>
      <c r="BK62" s="32">
        <v>370</v>
      </c>
      <c r="BL62" s="32">
        <v>370</v>
      </c>
      <c r="BM62" s="32">
        <v>370</v>
      </c>
      <c r="BN62" s="32">
        <v>370</v>
      </c>
      <c r="BO62" s="32">
        <v>370</v>
      </c>
      <c r="BP62" s="32">
        <v>370</v>
      </c>
      <c r="BQ62" s="32">
        <v>370</v>
      </c>
      <c r="BR62" s="32">
        <v>370</v>
      </c>
      <c r="BS62" s="32">
        <v>370</v>
      </c>
      <c r="BT62" s="32">
        <v>370</v>
      </c>
      <c r="BU62" s="32">
        <v>370</v>
      </c>
      <c r="BV62" s="32">
        <v>370</v>
      </c>
      <c r="BW62" s="32">
        <v>370</v>
      </c>
      <c r="BX62" s="32">
        <v>370</v>
      </c>
      <c r="BY62" s="32">
        <v>370</v>
      </c>
      <c r="BZ62" s="32">
        <v>370</v>
      </c>
      <c r="CA62" s="32">
        <v>370</v>
      </c>
      <c r="CB62" s="32">
        <v>370</v>
      </c>
      <c r="CC62" s="32">
        <v>370</v>
      </c>
      <c r="CD62" s="32">
        <v>370</v>
      </c>
      <c r="CE62" s="32">
        <v>370</v>
      </c>
      <c r="CF62" s="32">
        <v>370</v>
      </c>
      <c r="CG62" s="32">
        <v>370</v>
      </c>
      <c r="CH62" s="32">
        <v>370</v>
      </c>
      <c r="CI62" s="32">
        <v>370</v>
      </c>
      <c r="CJ62" s="32">
        <v>370</v>
      </c>
      <c r="CK62" s="32">
        <v>370</v>
      </c>
      <c r="CL62" s="32">
        <v>370</v>
      </c>
      <c r="CM62" s="32">
        <v>370</v>
      </c>
      <c r="CN62" s="32">
        <v>370</v>
      </c>
      <c r="CO62" s="32">
        <v>370</v>
      </c>
      <c r="CP62" s="32">
        <v>370</v>
      </c>
      <c r="CQ62" s="32">
        <v>370</v>
      </c>
      <c r="CR62" s="32">
        <v>370</v>
      </c>
      <c r="CS62" s="33">
        <v>370</v>
      </c>
      <c r="CT62" s="30">
        <f t="shared" ref="CT62:CT68" si="67">SUM(B62:CS62)</f>
        <v>35520</v>
      </c>
      <c r="CU62" s="152"/>
      <c r="CV62" s="244"/>
    </row>
    <row r="63" spans="1:102">
      <c r="A63" s="25" t="s">
        <v>34</v>
      </c>
      <c r="B63" s="31">
        <v>382</v>
      </c>
      <c r="C63" s="32">
        <v>382</v>
      </c>
      <c r="D63" s="32">
        <v>382</v>
      </c>
      <c r="E63" s="32">
        <v>382</v>
      </c>
      <c r="F63" s="32">
        <v>382</v>
      </c>
      <c r="G63" s="32">
        <v>382</v>
      </c>
      <c r="H63" s="32">
        <v>382</v>
      </c>
      <c r="I63" s="32">
        <v>382</v>
      </c>
      <c r="J63" s="32">
        <v>382</v>
      </c>
      <c r="K63" s="32">
        <v>382</v>
      </c>
      <c r="L63" s="32">
        <v>382</v>
      </c>
      <c r="M63" s="32">
        <v>382</v>
      </c>
      <c r="N63" s="32">
        <v>382</v>
      </c>
      <c r="O63" s="32">
        <v>382</v>
      </c>
      <c r="P63" s="32">
        <v>382</v>
      </c>
      <c r="Q63" s="32">
        <v>382</v>
      </c>
      <c r="R63" s="32">
        <v>382</v>
      </c>
      <c r="S63" s="32">
        <v>382</v>
      </c>
      <c r="T63" s="32">
        <v>382</v>
      </c>
      <c r="U63" s="32">
        <v>382</v>
      </c>
      <c r="V63" s="32">
        <v>382</v>
      </c>
      <c r="W63" s="32">
        <v>382</v>
      </c>
      <c r="X63" s="32">
        <v>382</v>
      </c>
      <c r="Y63" s="32">
        <v>382</v>
      </c>
      <c r="Z63" s="32">
        <v>382</v>
      </c>
      <c r="AA63" s="32">
        <v>382</v>
      </c>
      <c r="AB63" s="32">
        <v>382</v>
      </c>
      <c r="AC63" s="32">
        <v>382</v>
      </c>
      <c r="AD63" s="32">
        <v>382</v>
      </c>
      <c r="AE63" s="32">
        <v>382</v>
      </c>
      <c r="AF63" s="32">
        <v>382</v>
      </c>
      <c r="AG63" s="32">
        <v>382</v>
      </c>
      <c r="AH63" s="32">
        <v>382</v>
      </c>
      <c r="AI63" s="32">
        <v>382</v>
      </c>
      <c r="AJ63" s="32">
        <v>382</v>
      </c>
      <c r="AK63" s="32">
        <v>382</v>
      </c>
      <c r="AL63" s="32">
        <v>382</v>
      </c>
      <c r="AM63" s="32">
        <v>382</v>
      </c>
      <c r="AN63" s="32">
        <v>382</v>
      </c>
      <c r="AO63" s="32">
        <v>382</v>
      </c>
      <c r="AP63" s="32">
        <v>382</v>
      </c>
      <c r="AQ63" s="32">
        <v>382</v>
      </c>
      <c r="AR63" s="32">
        <v>382</v>
      </c>
      <c r="AS63" s="32">
        <v>382</v>
      </c>
      <c r="AT63" s="32">
        <v>382</v>
      </c>
      <c r="AU63" s="32">
        <v>382</v>
      </c>
      <c r="AV63" s="32">
        <v>382</v>
      </c>
      <c r="AW63" s="32">
        <v>382</v>
      </c>
      <c r="AX63" s="32">
        <v>382</v>
      </c>
      <c r="AY63" s="32">
        <v>382</v>
      </c>
      <c r="AZ63" s="32">
        <v>382</v>
      </c>
      <c r="BA63" s="32">
        <v>382</v>
      </c>
      <c r="BB63" s="32">
        <v>382</v>
      </c>
      <c r="BC63" s="32">
        <v>382</v>
      </c>
      <c r="BD63" s="32">
        <v>382</v>
      </c>
      <c r="BE63" s="32">
        <v>382</v>
      </c>
      <c r="BF63" s="32">
        <v>382</v>
      </c>
      <c r="BG63" s="32">
        <v>382</v>
      </c>
      <c r="BH63" s="32">
        <v>382</v>
      </c>
      <c r="BI63" s="32">
        <v>382</v>
      </c>
      <c r="BJ63" s="32">
        <v>382</v>
      </c>
      <c r="BK63" s="32">
        <v>382</v>
      </c>
      <c r="BL63" s="32">
        <v>382</v>
      </c>
      <c r="BM63" s="32">
        <v>382</v>
      </c>
      <c r="BN63" s="32">
        <v>382</v>
      </c>
      <c r="BO63" s="32">
        <v>382</v>
      </c>
      <c r="BP63" s="32">
        <v>382</v>
      </c>
      <c r="BQ63" s="32">
        <v>382</v>
      </c>
      <c r="BR63" s="32">
        <v>382</v>
      </c>
      <c r="BS63" s="32">
        <v>382</v>
      </c>
      <c r="BT63" s="32">
        <v>382</v>
      </c>
      <c r="BU63" s="32">
        <v>382</v>
      </c>
      <c r="BV63" s="32">
        <v>382</v>
      </c>
      <c r="BW63" s="32">
        <v>382</v>
      </c>
      <c r="BX63" s="32">
        <v>382</v>
      </c>
      <c r="BY63" s="32">
        <v>382</v>
      </c>
      <c r="BZ63" s="32">
        <v>382</v>
      </c>
      <c r="CA63" s="32">
        <v>382</v>
      </c>
      <c r="CB63" s="32">
        <v>382</v>
      </c>
      <c r="CC63" s="32">
        <v>382</v>
      </c>
      <c r="CD63" s="32">
        <v>382</v>
      </c>
      <c r="CE63" s="32">
        <v>382</v>
      </c>
      <c r="CF63" s="32">
        <v>382</v>
      </c>
      <c r="CG63" s="32">
        <v>382</v>
      </c>
      <c r="CH63" s="32">
        <v>382</v>
      </c>
      <c r="CI63" s="32">
        <v>382</v>
      </c>
      <c r="CJ63" s="32">
        <v>382</v>
      </c>
      <c r="CK63" s="32">
        <v>382</v>
      </c>
      <c r="CL63" s="32">
        <v>382</v>
      </c>
      <c r="CM63" s="32">
        <v>382</v>
      </c>
      <c r="CN63" s="32">
        <v>382</v>
      </c>
      <c r="CO63" s="32">
        <v>382</v>
      </c>
      <c r="CP63" s="32">
        <v>382</v>
      </c>
      <c r="CQ63" s="32">
        <v>382</v>
      </c>
      <c r="CR63" s="32">
        <v>382</v>
      </c>
      <c r="CS63" s="33">
        <v>382</v>
      </c>
      <c r="CT63" s="30">
        <f t="shared" si="67"/>
        <v>36672</v>
      </c>
      <c r="CU63" s="152"/>
      <c r="CV63" s="244"/>
    </row>
    <row r="64" spans="1:102">
      <c r="A64" s="25" t="s">
        <v>35</v>
      </c>
      <c r="B64" s="31">
        <v>684.45799999999997</v>
      </c>
      <c r="C64" s="32">
        <v>684.45799999999997</v>
      </c>
      <c r="D64" s="32">
        <v>684.45799999999997</v>
      </c>
      <c r="E64" s="32">
        <v>684.45799999999997</v>
      </c>
      <c r="F64" s="32">
        <v>684.45799999999997</v>
      </c>
      <c r="G64" s="32">
        <v>684.45799999999997</v>
      </c>
      <c r="H64" s="32">
        <v>684.45799999999997</v>
      </c>
      <c r="I64" s="32">
        <v>684.45799999999997</v>
      </c>
      <c r="J64" s="32">
        <v>684.45799999999997</v>
      </c>
      <c r="K64" s="32">
        <v>684.45799999999997</v>
      </c>
      <c r="L64" s="32">
        <v>684.45799999999997</v>
      </c>
      <c r="M64" s="32">
        <v>684.45799999999997</v>
      </c>
      <c r="N64" s="32">
        <v>684.45799999999997</v>
      </c>
      <c r="O64" s="32">
        <v>684.45799999999997</v>
      </c>
      <c r="P64" s="32">
        <v>684.45799999999997</v>
      </c>
      <c r="Q64" s="32">
        <v>684.45799999999997</v>
      </c>
      <c r="R64" s="32">
        <v>684.45799999999997</v>
      </c>
      <c r="S64" s="32">
        <v>684.45799999999997</v>
      </c>
      <c r="T64" s="32">
        <v>684.45799999999997</v>
      </c>
      <c r="U64" s="32">
        <v>684.45799999999997</v>
      </c>
      <c r="V64" s="32">
        <v>684.45799999999997</v>
      </c>
      <c r="W64" s="32">
        <v>684.45799999999997</v>
      </c>
      <c r="X64" s="32">
        <v>684.45799999999997</v>
      </c>
      <c r="Y64" s="32">
        <v>684.45799999999997</v>
      </c>
      <c r="Z64" s="32">
        <v>684.45799999999997</v>
      </c>
      <c r="AA64" s="32">
        <v>684.45799999999997</v>
      </c>
      <c r="AB64" s="32">
        <v>684.45799999999997</v>
      </c>
      <c r="AC64" s="32">
        <v>684.45799999999997</v>
      </c>
      <c r="AD64" s="32">
        <v>684.45799999999997</v>
      </c>
      <c r="AE64" s="32">
        <v>684.45799999999997</v>
      </c>
      <c r="AF64" s="32">
        <v>684.45799999999997</v>
      </c>
      <c r="AG64" s="32">
        <v>684.45799999999997</v>
      </c>
      <c r="AH64" s="32">
        <v>684.45799999999997</v>
      </c>
      <c r="AI64" s="32">
        <v>684.45799999999997</v>
      </c>
      <c r="AJ64" s="32">
        <v>684.45799999999997</v>
      </c>
      <c r="AK64" s="32">
        <v>684.45799999999997</v>
      </c>
      <c r="AL64" s="32">
        <v>684.45799999999997</v>
      </c>
      <c r="AM64" s="32">
        <v>684.45799999999997</v>
      </c>
      <c r="AN64" s="32">
        <v>684.45799999999997</v>
      </c>
      <c r="AO64" s="32">
        <v>684.45799999999997</v>
      </c>
      <c r="AP64" s="32">
        <v>684.45799999999997</v>
      </c>
      <c r="AQ64" s="32">
        <v>684.45799999999997</v>
      </c>
      <c r="AR64" s="32">
        <v>684.45799999999997</v>
      </c>
      <c r="AS64" s="32">
        <v>684.45799999999997</v>
      </c>
      <c r="AT64" s="32">
        <v>684.45799999999997</v>
      </c>
      <c r="AU64" s="32">
        <v>684.45799999999997</v>
      </c>
      <c r="AV64" s="32">
        <v>684.45799999999997</v>
      </c>
      <c r="AW64" s="32">
        <v>684.45799999999997</v>
      </c>
      <c r="AX64" s="32">
        <v>684.45799999999997</v>
      </c>
      <c r="AY64" s="32">
        <v>684.45799999999997</v>
      </c>
      <c r="AZ64" s="32">
        <v>684.45799999999997</v>
      </c>
      <c r="BA64" s="32">
        <v>684.45799999999997</v>
      </c>
      <c r="BB64" s="32">
        <v>684.45799999999997</v>
      </c>
      <c r="BC64" s="32">
        <v>684.45799999999997</v>
      </c>
      <c r="BD64" s="32">
        <v>684.45799999999997</v>
      </c>
      <c r="BE64" s="32">
        <v>684.45799999999997</v>
      </c>
      <c r="BF64" s="32">
        <v>684.45799999999997</v>
      </c>
      <c r="BG64" s="32">
        <v>684.45799999999997</v>
      </c>
      <c r="BH64" s="32">
        <v>684.45799999999997</v>
      </c>
      <c r="BI64" s="32">
        <v>684.45799999999997</v>
      </c>
      <c r="BJ64" s="32">
        <v>684.45799999999997</v>
      </c>
      <c r="BK64" s="32">
        <v>684.45799999999997</v>
      </c>
      <c r="BL64" s="32">
        <v>684.45799999999997</v>
      </c>
      <c r="BM64" s="32">
        <v>684.45799999999997</v>
      </c>
      <c r="BN64" s="32">
        <v>684.45799999999997</v>
      </c>
      <c r="BO64" s="32">
        <v>684.45799999999997</v>
      </c>
      <c r="BP64" s="32">
        <v>684.45799999999997</v>
      </c>
      <c r="BQ64" s="32">
        <v>684.45799999999997</v>
      </c>
      <c r="BR64" s="32">
        <v>684.45799999999997</v>
      </c>
      <c r="BS64" s="32">
        <v>684.45799999999997</v>
      </c>
      <c r="BT64" s="32">
        <v>684.45799999999997</v>
      </c>
      <c r="BU64" s="32">
        <v>684.45799999999997</v>
      </c>
      <c r="BV64" s="32">
        <v>684.45799999999997</v>
      </c>
      <c r="BW64" s="32">
        <v>684.45799999999997</v>
      </c>
      <c r="BX64" s="32">
        <v>684.45799999999997</v>
      </c>
      <c r="BY64" s="32">
        <v>684.45799999999997</v>
      </c>
      <c r="BZ64" s="32">
        <v>684.45799999999997</v>
      </c>
      <c r="CA64" s="32">
        <v>684.45799999999997</v>
      </c>
      <c r="CB64" s="32">
        <v>684.45799999999997</v>
      </c>
      <c r="CC64" s="32">
        <v>684.45799999999997</v>
      </c>
      <c r="CD64" s="32">
        <v>684.45799999999997</v>
      </c>
      <c r="CE64" s="32">
        <v>684.45799999999997</v>
      </c>
      <c r="CF64" s="32">
        <v>684.45799999999997</v>
      </c>
      <c r="CG64" s="32">
        <v>684.45799999999997</v>
      </c>
      <c r="CH64" s="32">
        <v>684.45799999999997</v>
      </c>
      <c r="CI64" s="32">
        <v>684.45799999999997</v>
      </c>
      <c r="CJ64" s="32">
        <v>684.45799999999997</v>
      </c>
      <c r="CK64" s="32">
        <v>684.45799999999997</v>
      </c>
      <c r="CL64" s="32">
        <v>684.45799999999997</v>
      </c>
      <c r="CM64" s="32">
        <v>684.45799999999997</v>
      </c>
      <c r="CN64" s="32">
        <v>684.45799999999997</v>
      </c>
      <c r="CO64" s="32">
        <v>684.45799999999997</v>
      </c>
      <c r="CP64" s="32">
        <v>684.45799999999997</v>
      </c>
      <c r="CQ64" s="32">
        <v>684.45799999999997</v>
      </c>
      <c r="CR64" s="32">
        <v>684.45799999999997</v>
      </c>
      <c r="CS64" s="33">
        <v>684.45799999999997</v>
      </c>
      <c r="CT64" s="30">
        <f t="shared" si="67"/>
        <v>65707.967999999921</v>
      </c>
      <c r="CU64" s="152"/>
      <c r="CV64" s="244"/>
    </row>
    <row r="65" spans="1:100">
      <c r="A65" s="25" t="s">
        <v>36</v>
      </c>
      <c r="B65" s="31">
        <v>396</v>
      </c>
      <c r="C65" s="32">
        <v>396</v>
      </c>
      <c r="D65" s="32">
        <v>396</v>
      </c>
      <c r="E65" s="32">
        <v>396</v>
      </c>
      <c r="F65" s="32">
        <v>396</v>
      </c>
      <c r="G65" s="32">
        <v>396</v>
      </c>
      <c r="H65" s="32">
        <v>396</v>
      </c>
      <c r="I65" s="32">
        <v>396</v>
      </c>
      <c r="J65" s="32">
        <v>396</v>
      </c>
      <c r="K65" s="32">
        <v>396</v>
      </c>
      <c r="L65" s="32">
        <v>396</v>
      </c>
      <c r="M65" s="32">
        <v>396</v>
      </c>
      <c r="N65" s="32">
        <v>396</v>
      </c>
      <c r="O65" s="32">
        <v>396</v>
      </c>
      <c r="P65" s="32">
        <v>396</v>
      </c>
      <c r="Q65" s="32">
        <v>396</v>
      </c>
      <c r="R65" s="32">
        <v>396</v>
      </c>
      <c r="S65" s="32">
        <v>396</v>
      </c>
      <c r="T65" s="32">
        <v>396</v>
      </c>
      <c r="U65" s="32">
        <v>396</v>
      </c>
      <c r="V65" s="32">
        <v>396</v>
      </c>
      <c r="W65" s="32">
        <v>396</v>
      </c>
      <c r="X65" s="32">
        <v>396</v>
      </c>
      <c r="Y65" s="32">
        <v>396</v>
      </c>
      <c r="Z65" s="32">
        <v>396</v>
      </c>
      <c r="AA65" s="32">
        <v>396</v>
      </c>
      <c r="AB65" s="32">
        <v>396</v>
      </c>
      <c r="AC65" s="32">
        <v>396</v>
      </c>
      <c r="AD65" s="32">
        <v>396</v>
      </c>
      <c r="AE65" s="32">
        <v>396</v>
      </c>
      <c r="AF65" s="32">
        <v>396</v>
      </c>
      <c r="AG65" s="32">
        <v>396</v>
      </c>
      <c r="AH65" s="32">
        <v>396</v>
      </c>
      <c r="AI65" s="32">
        <v>396</v>
      </c>
      <c r="AJ65" s="32">
        <v>396</v>
      </c>
      <c r="AK65" s="32">
        <v>396</v>
      </c>
      <c r="AL65" s="32">
        <v>396</v>
      </c>
      <c r="AM65" s="32">
        <v>396</v>
      </c>
      <c r="AN65" s="32">
        <v>396</v>
      </c>
      <c r="AO65" s="32">
        <v>396</v>
      </c>
      <c r="AP65" s="32">
        <v>396</v>
      </c>
      <c r="AQ65" s="32">
        <v>396</v>
      </c>
      <c r="AR65" s="32">
        <v>396</v>
      </c>
      <c r="AS65" s="32">
        <v>396</v>
      </c>
      <c r="AT65" s="32">
        <v>396</v>
      </c>
      <c r="AU65" s="32">
        <v>396</v>
      </c>
      <c r="AV65" s="32">
        <v>396</v>
      </c>
      <c r="AW65" s="32">
        <v>396</v>
      </c>
      <c r="AX65" s="32">
        <v>396</v>
      </c>
      <c r="AY65" s="32">
        <v>396</v>
      </c>
      <c r="AZ65" s="32">
        <v>396</v>
      </c>
      <c r="BA65" s="32">
        <v>396</v>
      </c>
      <c r="BB65" s="32">
        <v>396</v>
      </c>
      <c r="BC65" s="32">
        <v>396</v>
      </c>
      <c r="BD65" s="32">
        <v>396</v>
      </c>
      <c r="BE65" s="32">
        <v>396</v>
      </c>
      <c r="BF65" s="32">
        <v>396</v>
      </c>
      <c r="BG65" s="32">
        <v>396</v>
      </c>
      <c r="BH65" s="32">
        <v>396</v>
      </c>
      <c r="BI65" s="32">
        <v>396</v>
      </c>
      <c r="BJ65" s="32">
        <v>396</v>
      </c>
      <c r="BK65" s="32">
        <v>396</v>
      </c>
      <c r="BL65" s="32">
        <v>396</v>
      </c>
      <c r="BM65" s="32">
        <v>396</v>
      </c>
      <c r="BN65" s="32">
        <v>396</v>
      </c>
      <c r="BO65" s="32">
        <v>396</v>
      </c>
      <c r="BP65" s="32">
        <v>396</v>
      </c>
      <c r="BQ65" s="32">
        <v>396</v>
      </c>
      <c r="BR65" s="32">
        <v>396</v>
      </c>
      <c r="BS65" s="32">
        <v>396</v>
      </c>
      <c r="BT65" s="32">
        <v>396</v>
      </c>
      <c r="BU65" s="32">
        <v>396</v>
      </c>
      <c r="BV65" s="32">
        <v>396</v>
      </c>
      <c r="BW65" s="32">
        <v>396</v>
      </c>
      <c r="BX65" s="32">
        <v>396</v>
      </c>
      <c r="BY65" s="32">
        <v>396</v>
      </c>
      <c r="BZ65" s="32">
        <v>396</v>
      </c>
      <c r="CA65" s="32">
        <v>396</v>
      </c>
      <c r="CB65" s="32">
        <v>396</v>
      </c>
      <c r="CC65" s="32">
        <v>396</v>
      </c>
      <c r="CD65" s="32">
        <v>396</v>
      </c>
      <c r="CE65" s="32">
        <v>396</v>
      </c>
      <c r="CF65" s="32">
        <v>396</v>
      </c>
      <c r="CG65" s="32">
        <v>396</v>
      </c>
      <c r="CH65" s="32">
        <v>396</v>
      </c>
      <c r="CI65" s="32">
        <v>396</v>
      </c>
      <c r="CJ65" s="32">
        <v>396</v>
      </c>
      <c r="CK65" s="32">
        <v>396</v>
      </c>
      <c r="CL65" s="32">
        <v>396</v>
      </c>
      <c r="CM65" s="32">
        <v>396</v>
      </c>
      <c r="CN65" s="32">
        <v>396</v>
      </c>
      <c r="CO65" s="32">
        <v>396</v>
      </c>
      <c r="CP65" s="32">
        <v>396</v>
      </c>
      <c r="CQ65" s="32">
        <v>396</v>
      </c>
      <c r="CR65" s="32">
        <v>396</v>
      </c>
      <c r="CS65" s="33">
        <v>396</v>
      </c>
      <c r="CT65" s="30">
        <f t="shared" si="67"/>
        <v>38016</v>
      </c>
      <c r="CU65" s="152"/>
      <c r="CV65" s="244"/>
    </row>
    <row r="66" spans="1:100">
      <c r="A66" s="25" t="s">
        <v>37</v>
      </c>
      <c r="B66" s="31">
        <v>390.67</v>
      </c>
      <c r="C66" s="32">
        <v>390.67</v>
      </c>
      <c r="D66" s="32">
        <v>390.67</v>
      </c>
      <c r="E66" s="32">
        <v>390.67</v>
      </c>
      <c r="F66" s="32">
        <v>390.67</v>
      </c>
      <c r="G66" s="32">
        <v>390.67</v>
      </c>
      <c r="H66" s="32">
        <v>390.67</v>
      </c>
      <c r="I66" s="32">
        <v>390.67</v>
      </c>
      <c r="J66" s="32">
        <v>390.67</v>
      </c>
      <c r="K66" s="32">
        <v>390.67</v>
      </c>
      <c r="L66" s="32">
        <v>390.67</v>
      </c>
      <c r="M66" s="32">
        <v>390.67</v>
      </c>
      <c r="N66" s="32">
        <v>390.67</v>
      </c>
      <c r="O66" s="32">
        <v>390.67</v>
      </c>
      <c r="P66" s="32">
        <v>390.67</v>
      </c>
      <c r="Q66" s="32">
        <v>390.67</v>
      </c>
      <c r="R66" s="32">
        <v>390.67</v>
      </c>
      <c r="S66" s="32">
        <v>390.67</v>
      </c>
      <c r="T66" s="32">
        <v>390.67</v>
      </c>
      <c r="U66" s="32">
        <v>390.67</v>
      </c>
      <c r="V66" s="32">
        <v>390.67</v>
      </c>
      <c r="W66" s="32">
        <v>390.67</v>
      </c>
      <c r="X66" s="32">
        <v>390.67</v>
      </c>
      <c r="Y66" s="32">
        <v>390.67</v>
      </c>
      <c r="Z66" s="32">
        <v>390.67</v>
      </c>
      <c r="AA66" s="32">
        <v>390.67</v>
      </c>
      <c r="AB66" s="32">
        <v>390.67</v>
      </c>
      <c r="AC66" s="32">
        <v>390.67</v>
      </c>
      <c r="AD66" s="32">
        <v>390.67</v>
      </c>
      <c r="AE66" s="32">
        <v>390.67</v>
      </c>
      <c r="AF66" s="32">
        <v>390.67</v>
      </c>
      <c r="AG66" s="32">
        <v>390.67</v>
      </c>
      <c r="AH66" s="32">
        <v>390.67</v>
      </c>
      <c r="AI66" s="32">
        <v>390.67</v>
      </c>
      <c r="AJ66" s="32">
        <v>390.67</v>
      </c>
      <c r="AK66" s="32">
        <v>390.67</v>
      </c>
      <c r="AL66" s="32">
        <v>390.67</v>
      </c>
      <c r="AM66" s="32">
        <v>390.67</v>
      </c>
      <c r="AN66" s="32">
        <v>390.67</v>
      </c>
      <c r="AO66" s="32">
        <v>390.67</v>
      </c>
      <c r="AP66" s="32">
        <v>390.67</v>
      </c>
      <c r="AQ66" s="32">
        <v>390.67</v>
      </c>
      <c r="AR66" s="32">
        <v>390.67</v>
      </c>
      <c r="AS66" s="32">
        <v>390.67</v>
      </c>
      <c r="AT66" s="32">
        <v>390.67</v>
      </c>
      <c r="AU66" s="32">
        <v>390.67</v>
      </c>
      <c r="AV66" s="32">
        <v>390.67</v>
      </c>
      <c r="AW66" s="32">
        <v>390.67</v>
      </c>
      <c r="AX66" s="32">
        <v>390.67</v>
      </c>
      <c r="AY66" s="32">
        <v>390.67</v>
      </c>
      <c r="AZ66" s="32">
        <v>390.67</v>
      </c>
      <c r="BA66" s="32">
        <v>390.67</v>
      </c>
      <c r="BB66" s="32">
        <v>390.67</v>
      </c>
      <c r="BC66" s="32">
        <v>390.67</v>
      </c>
      <c r="BD66" s="32">
        <v>390.67</v>
      </c>
      <c r="BE66" s="32">
        <v>390.67</v>
      </c>
      <c r="BF66" s="32">
        <v>390.67</v>
      </c>
      <c r="BG66" s="32">
        <v>390.67</v>
      </c>
      <c r="BH66" s="32">
        <v>390.67</v>
      </c>
      <c r="BI66" s="32">
        <v>390.67</v>
      </c>
      <c r="BJ66" s="32">
        <v>390.67</v>
      </c>
      <c r="BK66" s="32">
        <v>390.67</v>
      </c>
      <c r="BL66" s="32">
        <v>390.67</v>
      </c>
      <c r="BM66" s="32">
        <v>390.67</v>
      </c>
      <c r="BN66" s="32">
        <v>390.67</v>
      </c>
      <c r="BO66" s="32">
        <v>390.67</v>
      </c>
      <c r="BP66" s="32">
        <v>390.67</v>
      </c>
      <c r="BQ66" s="32">
        <v>390.67</v>
      </c>
      <c r="BR66" s="32">
        <v>390.67</v>
      </c>
      <c r="BS66" s="32">
        <v>390.67</v>
      </c>
      <c r="BT66" s="32">
        <v>390.67</v>
      </c>
      <c r="BU66" s="32">
        <v>390.67</v>
      </c>
      <c r="BV66" s="32">
        <v>390.67</v>
      </c>
      <c r="BW66" s="32">
        <v>390.67</v>
      </c>
      <c r="BX66" s="32">
        <v>390.67</v>
      </c>
      <c r="BY66" s="32">
        <v>390.67</v>
      </c>
      <c r="BZ66" s="32">
        <v>390.67</v>
      </c>
      <c r="CA66" s="32">
        <v>390.67</v>
      </c>
      <c r="CB66" s="32">
        <v>390.67</v>
      </c>
      <c r="CC66" s="32">
        <v>390.67</v>
      </c>
      <c r="CD66" s="32">
        <v>390.67</v>
      </c>
      <c r="CE66" s="32">
        <v>390.67</v>
      </c>
      <c r="CF66" s="32">
        <v>390.67</v>
      </c>
      <c r="CG66" s="32">
        <v>390.67</v>
      </c>
      <c r="CH66" s="32">
        <v>390.67</v>
      </c>
      <c r="CI66" s="32">
        <v>390.67</v>
      </c>
      <c r="CJ66" s="32">
        <v>390.67</v>
      </c>
      <c r="CK66" s="32">
        <v>390.67</v>
      </c>
      <c r="CL66" s="32">
        <v>390.67</v>
      </c>
      <c r="CM66" s="32">
        <v>390.67</v>
      </c>
      <c r="CN66" s="32">
        <v>390.67</v>
      </c>
      <c r="CO66" s="32">
        <v>390.67</v>
      </c>
      <c r="CP66" s="32">
        <v>390.67</v>
      </c>
      <c r="CQ66" s="32">
        <v>390.67</v>
      </c>
      <c r="CR66" s="32">
        <v>390.67</v>
      </c>
      <c r="CS66" s="33">
        <v>390.67</v>
      </c>
      <c r="CT66" s="30">
        <f t="shared" si="67"/>
        <v>37504.319999999905</v>
      </c>
      <c r="CU66" s="152"/>
      <c r="CV66" s="244"/>
    </row>
    <row r="67" spans="1:100">
      <c r="A67" s="25" t="s">
        <v>38</v>
      </c>
      <c r="B67" s="31">
        <v>746</v>
      </c>
      <c r="C67" s="32">
        <v>748</v>
      </c>
      <c r="D67" s="32">
        <v>743</v>
      </c>
      <c r="E67" s="32">
        <v>743</v>
      </c>
      <c r="F67" s="32">
        <v>750</v>
      </c>
      <c r="G67" s="32">
        <v>748</v>
      </c>
      <c r="H67" s="32">
        <v>744</v>
      </c>
      <c r="I67" s="32">
        <v>738</v>
      </c>
      <c r="J67" s="32">
        <v>735</v>
      </c>
      <c r="K67" s="32">
        <v>738</v>
      </c>
      <c r="L67" s="32">
        <v>732</v>
      </c>
      <c r="M67" s="32">
        <v>727</v>
      </c>
      <c r="N67" s="32">
        <v>729</v>
      </c>
      <c r="O67" s="32">
        <v>732</v>
      </c>
      <c r="P67" s="32">
        <v>730</v>
      </c>
      <c r="Q67" s="32">
        <v>725</v>
      </c>
      <c r="R67" s="32">
        <v>720</v>
      </c>
      <c r="S67" s="32">
        <v>713</v>
      </c>
      <c r="T67" s="32">
        <v>708</v>
      </c>
      <c r="U67" s="32">
        <v>711</v>
      </c>
      <c r="V67" s="32">
        <v>711</v>
      </c>
      <c r="W67" s="32">
        <v>707</v>
      </c>
      <c r="X67" s="32">
        <v>701</v>
      </c>
      <c r="Y67" s="32">
        <v>701</v>
      </c>
      <c r="Z67" s="32">
        <v>704</v>
      </c>
      <c r="AA67" s="32">
        <v>704</v>
      </c>
      <c r="AB67" s="32">
        <v>712</v>
      </c>
      <c r="AC67" s="32">
        <v>712</v>
      </c>
      <c r="AD67" s="32">
        <v>707</v>
      </c>
      <c r="AE67" s="32">
        <v>713</v>
      </c>
      <c r="AF67" s="32">
        <v>716</v>
      </c>
      <c r="AG67" s="32">
        <v>716</v>
      </c>
      <c r="AH67" s="32">
        <v>715</v>
      </c>
      <c r="AI67" s="32">
        <v>710</v>
      </c>
      <c r="AJ67" s="32">
        <v>707</v>
      </c>
      <c r="AK67" s="32">
        <v>704</v>
      </c>
      <c r="AL67" s="32">
        <v>710</v>
      </c>
      <c r="AM67" s="32">
        <v>709</v>
      </c>
      <c r="AN67" s="32">
        <v>701</v>
      </c>
      <c r="AO67" s="32">
        <v>696</v>
      </c>
      <c r="AP67" s="32">
        <v>692</v>
      </c>
      <c r="AQ67" s="32">
        <v>689</v>
      </c>
      <c r="AR67" s="32">
        <v>686</v>
      </c>
      <c r="AS67" s="32">
        <v>685</v>
      </c>
      <c r="AT67" s="32">
        <v>676</v>
      </c>
      <c r="AU67" s="32">
        <v>660</v>
      </c>
      <c r="AV67" s="32">
        <v>656</v>
      </c>
      <c r="AW67" s="32">
        <v>660</v>
      </c>
      <c r="AX67" s="32">
        <v>651</v>
      </c>
      <c r="AY67" s="32">
        <v>658</v>
      </c>
      <c r="AZ67" s="32">
        <v>653</v>
      </c>
      <c r="BA67" s="32">
        <v>650</v>
      </c>
      <c r="BB67" s="32">
        <v>650</v>
      </c>
      <c r="BC67" s="32">
        <v>649</v>
      </c>
      <c r="BD67" s="32">
        <v>649</v>
      </c>
      <c r="BE67" s="32">
        <v>644</v>
      </c>
      <c r="BF67" s="32">
        <v>641</v>
      </c>
      <c r="BG67" s="32">
        <v>642</v>
      </c>
      <c r="BH67" s="32">
        <v>637</v>
      </c>
      <c r="BI67" s="32">
        <v>636</v>
      </c>
      <c r="BJ67" s="32">
        <v>640</v>
      </c>
      <c r="BK67" s="32">
        <v>639</v>
      </c>
      <c r="BL67" s="32">
        <v>635</v>
      </c>
      <c r="BM67" s="32">
        <v>634</v>
      </c>
      <c r="BN67" s="32">
        <v>630</v>
      </c>
      <c r="BO67" s="32">
        <v>621</v>
      </c>
      <c r="BP67" s="32">
        <v>606</v>
      </c>
      <c r="BQ67" s="32">
        <v>595</v>
      </c>
      <c r="BR67" s="32">
        <v>583</v>
      </c>
      <c r="BS67" s="32">
        <v>577</v>
      </c>
      <c r="BT67" s="32">
        <v>570</v>
      </c>
      <c r="BU67" s="32">
        <v>566</v>
      </c>
      <c r="BV67" s="32">
        <v>567</v>
      </c>
      <c r="BW67" s="32">
        <v>565</v>
      </c>
      <c r="BX67" s="32">
        <v>574</v>
      </c>
      <c r="BY67" s="32">
        <v>590</v>
      </c>
      <c r="BZ67" s="32">
        <v>593</v>
      </c>
      <c r="CA67" s="32">
        <v>592</v>
      </c>
      <c r="CB67" s="32">
        <v>587</v>
      </c>
      <c r="CC67" s="32">
        <v>584</v>
      </c>
      <c r="CD67" s="32">
        <v>584</v>
      </c>
      <c r="CE67" s="32">
        <v>582</v>
      </c>
      <c r="CF67" s="32">
        <v>581</v>
      </c>
      <c r="CG67" s="32">
        <v>581</v>
      </c>
      <c r="CH67" s="32">
        <v>580</v>
      </c>
      <c r="CI67" s="32">
        <v>580</v>
      </c>
      <c r="CJ67" s="32">
        <v>582</v>
      </c>
      <c r="CK67" s="32">
        <v>582</v>
      </c>
      <c r="CL67" s="32">
        <v>583</v>
      </c>
      <c r="CM67" s="32">
        <v>582</v>
      </c>
      <c r="CN67" s="32">
        <v>583</v>
      </c>
      <c r="CO67" s="32">
        <v>580</v>
      </c>
      <c r="CP67" s="32">
        <v>583</v>
      </c>
      <c r="CQ67" s="32">
        <v>585</v>
      </c>
      <c r="CR67" s="32">
        <v>581</v>
      </c>
      <c r="CS67" s="33">
        <v>579</v>
      </c>
      <c r="CT67" s="30">
        <f t="shared" si="67"/>
        <v>63236</v>
      </c>
      <c r="CU67" s="152"/>
      <c r="CV67" s="244"/>
    </row>
    <row r="68" spans="1:100" ht="15.75" thickBot="1">
      <c r="A68" s="171" t="s">
        <v>39</v>
      </c>
      <c r="B68" s="116">
        <v>0</v>
      </c>
      <c r="C68" s="117">
        <v>0</v>
      </c>
      <c r="D68" s="117">
        <v>0</v>
      </c>
      <c r="E68" s="117">
        <v>0</v>
      </c>
      <c r="F68" s="117">
        <v>0</v>
      </c>
      <c r="G68" s="117">
        <v>0</v>
      </c>
      <c r="H68" s="117">
        <v>0</v>
      </c>
      <c r="I68" s="117">
        <v>0</v>
      </c>
      <c r="J68" s="117">
        <v>0</v>
      </c>
      <c r="K68" s="117">
        <v>0</v>
      </c>
      <c r="L68" s="117">
        <v>0</v>
      </c>
      <c r="M68" s="117">
        <v>0</v>
      </c>
      <c r="N68" s="117">
        <v>0</v>
      </c>
      <c r="O68" s="117">
        <v>0</v>
      </c>
      <c r="P68" s="117">
        <v>0</v>
      </c>
      <c r="Q68" s="117">
        <v>0</v>
      </c>
      <c r="R68" s="117">
        <v>0</v>
      </c>
      <c r="S68" s="117">
        <v>0</v>
      </c>
      <c r="T68" s="117">
        <v>0</v>
      </c>
      <c r="U68" s="117">
        <v>0</v>
      </c>
      <c r="V68" s="117">
        <v>0</v>
      </c>
      <c r="W68" s="117">
        <v>0</v>
      </c>
      <c r="X68" s="117">
        <v>0</v>
      </c>
      <c r="Y68" s="117">
        <v>0</v>
      </c>
      <c r="Z68" s="117">
        <v>0</v>
      </c>
      <c r="AA68" s="117">
        <v>0</v>
      </c>
      <c r="AB68" s="117">
        <v>0</v>
      </c>
      <c r="AC68" s="117">
        <v>0</v>
      </c>
      <c r="AD68" s="117">
        <v>0</v>
      </c>
      <c r="AE68" s="117">
        <v>0</v>
      </c>
      <c r="AF68" s="117">
        <v>0</v>
      </c>
      <c r="AG68" s="117">
        <v>0</v>
      </c>
      <c r="AH68" s="117">
        <v>0</v>
      </c>
      <c r="AI68" s="117">
        <v>0</v>
      </c>
      <c r="AJ68" s="117">
        <v>0</v>
      </c>
      <c r="AK68" s="117">
        <v>0</v>
      </c>
      <c r="AL68" s="117">
        <v>0</v>
      </c>
      <c r="AM68" s="117">
        <v>0</v>
      </c>
      <c r="AN68" s="117">
        <v>0</v>
      </c>
      <c r="AO68" s="117">
        <v>0</v>
      </c>
      <c r="AP68" s="117">
        <v>0</v>
      </c>
      <c r="AQ68" s="117">
        <v>0</v>
      </c>
      <c r="AR68" s="117">
        <v>0</v>
      </c>
      <c r="AS68" s="117">
        <v>0</v>
      </c>
      <c r="AT68" s="117">
        <v>0</v>
      </c>
      <c r="AU68" s="117">
        <v>0</v>
      </c>
      <c r="AV68" s="117">
        <v>0</v>
      </c>
      <c r="AW68" s="117">
        <v>0</v>
      </c>
      <c r="AX68" s="117">
        <v>0</v>
      </c>
      <c r="AY68" s="117">
        <v>0</v>
      </c>
      <c r="AZ68" s="117">
        <v>0</v>
      </c>
      <c r="BA68" s="117">
        <v>0</v>
      </c>
      <c r="BB68" s="117">
        <v>0</v>
      </c>
      <c r="BC68" s="117">
        <v>0</v>
      </c>
      <c r="BD68" s="117">
        <v>0</v>
      </c>
      <c r="BE68" s="117">
        <v>0</v>
      </c>
      <c r="BF68" s="117">
        <v>0</v>
      </c>
      <c r="BG68" s="117">
        <v>0</v>
      </c>
      <c r="BH68" s="117">
        <v>0</v>
      </c>
      <c r="BI68" s="117">
        <v>0</v>
      </c>
      <c r="BJ68" s="117">
        <v>0</v>
      </c>
      <c r="BK68" s="117">
        <v>0</v>
      </c>
      <c r="BL68" s="117">
        <v>0</v>
      </c>
      <c r="BM68" s="117">
        <v>0</v>
      </c>
      <c r="BN68" s="117">
        <v>0</v>
      </c>
      <c r="BO68" s="117">
        <v>0</v>
      </c>
      <c r="BP68" s="117">
        <v>0</v>
      </c>
      <c r="BQ68" s="117">
        <v>0</v>
      </c>
      <c r="BR68" s="117">
        <v>0</v>
      </c>
      <c r="BS68" s="117">
        <v>0</v>
      </c>
      <c r="BT68" s="117">
        <v>0</v>
      </c>
      <c r="BU68" s="117">
        <v>0</v>
      </c>
      <c r="BV68" s="117">
        <v>0</v>
      </c>
      <c r="BW68" s="117">
        <v>0</v>
      </c>
      <c r="BX68" s="117">
        <v>0</v>
      </c>
      <c r="BY68" s="117">
        <v>0</v>
      </c>
      <c r="BZ68" s="117">
        <v>0</v>
      </c>
      <c r="CA68" s="117">
        <v>0</v>
      </c>
      <c r="CB68" s="117">
        <v>0</v>
      </c>
      <c r="CC68" s="117">
        <v>0</v>
      </c>
      <c r="CD68" s="117">
        <v>0</v>
      </c>
      <c r="CE68" s="117">
        <v>0</v>
      </c>
      <c r="CF68" s="117">
        <v>0</v>
      </c>
      <c r="CG68" s="117">
        <v>0</v>
      </c>
      <c r="CH68" s="117">
        <v>0</v>
      </c>
      <c r="CI68" s="117">
        <v>0</v>
      </c>
      <c r="CJ68" s="117">
        <v>0</v>
      </c>
      <c r="CK68" s="117">
        <v>0</v>
      </c>
      <c r="CL68" s="117">
        <v>0</v>
      </c>
      <c r="CM68" s="117">
        <v>0</v>
      </c>
      <c r="CN68" s="117">
        <v>0</v>
      </c>
      <c r="CO68" s="117">
        <v>0</v>
      </c>
      <c r="CP68" s="117">
        <v>0</v>
      </c>
      <c r="CQ68" s="117">
        <v>0</v>
      </c>
      <c r="CR68" s="117">
        <v>0</v>
      </c>
      <c r="CS68" s="118">
        <v>0</v>
      </c>
      <c r="CT68" s="115">
        <f t="shared" si="67"/>
        <v>0</v>
      </c>
      <c r="CU68" s="152"/>
      <c r="CV68" s="244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00" ht="15.75" thickBot="1">
      <c r="A71" s="110" t="s">
        <v>73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</row>
    <row r="72" spans="1:100" ht="15.75" thickBot="1">
      <c r="A72" s="11" t="s">
        <v>25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26</v>
      </c>
      <c r="CU72" s="150"/>
    </row>
    <row r="73" spans="1:100">
      <c r="A73" s="26" t="s">
        <v>33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30</v>
      </c>
      <c r="AJ73" s="121">
        <v>60</v>
      </c>
      <c r="AK73" s="121">
        <v>66</v>
      </c>
      <c r="AL73" s="121">
        <v>36</v>
      </c>
      <c r="AM73" s="121">
        <v>6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122">
        <v>0</v>
      </c>
      <c r="CT73" s="30">
        <f>SUM(B73:CS73)</f>
        <v>198</v>
      </c>
      <c r="CU73" s="152"/>
    </row>
    <row r="74" spans="1:100">
      <c r="A74" s="30" t="s">
        <v>34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0</v>
      </c>
      <c r="CT74" s="30">
        <f t="shared" ref="CT74:CT79" si="68">SUM(B74:CS74)</f>
        <v>0</v>
      </c>
      <c r="CU74" s="152"/>
    </row>
    <row r="75" spans="1:100">
      <c r="A75" s="30" t="s">
        <v>35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8"/>
        <v>0</v>
      </c>
      <c r="CU75" s="152"/>
    </row>
    <row r="76" spans="1:100">
      <c r="A76" s="30" t="s">
        <v>36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26</v>
      </c>
      <c r="AI76" s="1">
        <v>26</v>
      </c>
      <c r="AJ76" s="1">
        <v>26</v>
      </c>
      <c r="AK76" s="1">
        <v>26</v>
      </c>
      <c r="AL76" s="1">
        <v>26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73</v>
      </c>
      <c r="AU76" s="1">
        <v>73</v>
      </c>
      <c r="AV76" s="1">
        <v>73</v>
      </c>
      <c r="AW76" s="1">
        <v>73</v>
      </c>
      <c r="AX76" s="1">
        <v>73</v>
      </c>
      <c r="AY76" s="1">
        <v>73</v>
      </c>
      <c r="AZ76" s="1">
        <v>73</v>
      </c>
      <c r="BA76" s="1">
        <v>73</v>
      </c>
      <c r="BB76" s="1">
        <v>73</v>
      </c>
      <c r="BC76" s="1">
        <v>73</v>
      </c>
      <c r="BD76" s="1">
        <v>73</v>
      </c>
      <c r="BE76" s="1">
        <v>73</v>
      </c>
      <c r="BF76" s="1">
        <v>73</v>
      </c>
      <c r="BG76" s="1">
        <v>73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93">
        <v>0</v>
      </c>
      <c r="CT76" s="30">
        <f t="shared" si="68"/>
        <v>1152</v>
      </c>
      <c r="CU76" s="152"/>
    </row>
    <row r="77" spans="1:100">
      <c r="A77" s="30" t="s">
        <v>37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30</v>
      </c>
      <c r="AI77" s="1">
        <v>60</v>
      </c>
      <c r="AJ77" s="1">
        <v>64</v>
      </c>
      <c r="AK77" s="1">
        <v>64</v>
      </c>
      <c r="AL77" s="1">
        <v>64</v>
      </c>
      <c r="AM77" s="1">
        <v>34</v>
      </c>
      <c r="AN77" s="1">
        <v>4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30</v>
      </c>
      <c r="BE77" s="1">
        <v>60</v>
      </c>
      <c r="BF77" s="1">
        <v>62</v>
      </c>
      <c r="BG77" s="1">
        <v>32</v>
      </c>
      <c r="BH77" s="1">
        <v>2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93">
        <v>0</v>
      </c>
      <c r="CT77" s="30">
        <f t="shared" si="68"/>
        <v>506</v>
      </c>
      <c r="CU77" s="152"/>
    </row>
    <row r="78" spans="1:100">
      <c r="A78" s="30" t="s">
        <v>38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8"/>
        <v>0</v>
      </c>
      <c r="CU78" s="152"/>
    </row>
    <row r="79" spans="1:100" ht="15.75" thickBot="1">
      <c r="A79" s="115" t="s">
        <v>39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30">
        <f t="shared" si="68"/>
        <v>0</v>
      </c>
      <c r="CU79" s="152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249"/>
      <c r="CU80" s="152"/>
    </row>
    <row r="81" spans="1:102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151"/>
    </row>
    <row r="82" spans="1:102" ht="15.75" thickBot="1">
      <c r="A82" s="126" t="s">
        <v>9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4"/>
    </row>
    <row r="83" spans="1:102" ht="15.75" thickBot="1">
      <c r="A83" s="67" t="s">
        <v>58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26</v>
      </c>
      <c r="CU83" s="150"/>
      <c r="CX83" s="234"/>
    </row>
    <row r="84" spans="1:102">
      <c r="A84" s="204" t="s">
        <v>59</v>
      </c>
      <c r="B84" s="210">
        <f>SUM(B85:B87)</f>
        <v>0</v>
      </c>
      <c r="C84" s="211">
        <f t="shared" ref="C84:BN84" si="69">SUM(C85:C87)</f>
        <v>0</v>
      </c>
      <c r="D84" s="211">
        <f t="shared" si="69"/>
        <v>0</v>
      </c>
      <c r="E84" s="211">
        <f t="shared" si="69"/>
        <v>0</v>
      </c>
      <c r="F84" s="211">
        <f t="shared" si="69"/>
        <v>0</v>
      </c>
      <c r="G84" s="211">
        <f t="shared" si="69"/>
        <v>0</v>
      </c>
      <c r="H84" s="211">
        <f t="shared" si="69"/>
        <v>0</v>
      </c>
      <c r="I84" s="211">
        <f t="shared" si="69"/>
        <v>0</v>
      </c>
      <c r="J84" s="211">
        <f t="shared" si="69"/>
        <v>0</v>
      </c>
      <c r="K84" s="211">
        <f t="shared" si="69"/>
        <v>0</v>
      </c>
      <c r="L84" s="211">
        <f t="shared" si="69"/>
        <v>0</v>
      </c>
      <c r="M84" s="211">
        <f t="shared" si="69"/>
        <v>0</v>
      </c>
      <c r="N84" s="211">
        <f t="shared" si="69"/>
        <v>0</v>
      </c>
      <c r="O84" s="211">
        <f t="shared" si="69"/>
        <v>0</v>
      </c>
      <c r="P84" s="211">
        <f t="shared" si="69"/>
        <v>0</v>
      </c>
      <c r="Q84" s="211">
        <f t="shared" si="69"/>
        <v>0</v>
      </c>
      <c r="R84" s="211">
        <f t="shared" si="69"/>
        <v>0</v>
      </c>
      <c r="S84" s="211">
        <f t="shared" si="69"/>
        <v>0</v>
      </c>
      <c r="T84" s="211">
        <f t="shared" si="69"/>
        <v>0</v>
      </c>
      <c r="U84" s="211">
        <f t="shared" si="69"/>
        <v>0</v>
      </c>
      <c r="V84" s="211">
        <f t="shared" si="69"/>
        <v>0</v>
      </c>
      <c r="W84" s="211">
        <f t="shared" si="69"/>
        <v>0</v>
      </c>
      <c r="X84" s="211">
        <f t="shared" si="69"/>
        <v>0</v>
      </c>
      <c r="Y84" s="211">
        <f t="shared" si="69"/>
        <v>0</v>
      </c>
      <c r="Z84" s="211">
        <f t="shared" si="69"/>
        <v>0</v>
      </c>
      <c r="AA84" s="211">
        <f t="shared" si="69"/>
        <v>0</v>
      </c>
      <c r="AB84" s="211">
        <f t="shared" si="69"/>
        <v>0</v>
      </c>
      <c r="AC84" s="211">
        <f t="shared" si="69"/>
        <v>0</v>
      </c>
      <c r="AD84" s="211">
        <f t="shared" si="69"/>
        <v>0</v>
      </c>
      <c r="AE84" s="211">
        <f t="shared" si="69"/>
        <v>0</v>
      </c>
      <c r="AF84" s="211">
        <f t="shared" si="69"/>
        <v>0</v>
      </c>
      <c r="AG84" s="211">
        <f t="shared" si="69"/>
        <v>0</v>
      </c>
      <c r="AH84" s="211">
        <f t="shared" si="69"/>
        <v>0</v>
      </c>
      <c r="AI84" s="211">
        <f t="shared" si="69"/>
        <v>0</v>
      </c>
      <c r="AJ84" s="211">
        <f t="shared" si="69"/>
        <v>25.3</v>
      </c>
      <c r="AK84" s="211">
        <f t="shared" si="69"/>
        <v>25.5</v>
      </c>
      <c r="AL84" s="211">
        <f t="shared" si="69"/>
        <v>0</v>
      </c>
      <c r="AM84" s="211">
        <f t="shared" si="69"/>
        <v>0</v>
      </c>
      <c r="AN84" s="211">
        <f t="shared" si="69"/>
        <v>0</v>
      </c>
      <c r="AO84" s="211">
        <f t="shared" si="69"/>
        <v>0</v>
      </c>
      <c r="AP84" s="211">
        <f t="shared" si="69"/>
        <v>0</v>
      </c>
      <c r="AQ84" s="211">
        <f t="shared" si="69"/>
        <v>0</v>
      </c>
      <c r="AR84" s="211">
        <f t="shared" si="69"/>
        <v>0</v>
      </c>
      <c r="AS84" s="211">
        <f t="shared" si="69"/>
        <v>0</v>
      </c>
      <c r="AT84" s="211">
        <f t="shared" si="69"/>
        <v>0</v>
      </c>
      <c r="AU84" s="211">
        <f t="shared" si="69"/>
        <v>0</v>
      </c>
      <c r="AV84" s="211">
        <f t="shared" si="69"/>
        <v>0</v>
      </c>
      <c r="AW84" s="211">
        <f t="shared" si="69"/>
        <v>0</v>
      </c>
      <c r="AX84" s="211">
        <f t="shared" si="69"/>
        <v>0</v>
      </c>
      <c r="AY84" s="211">
        <f t="shared" si="69"/>
        <v>0</v>
      </c>
      <c r="AZ84" s="211">
        <f t="shared" si="69"/>
        <v>0</v>
      </c>
      <c r="BA84" s="211">
        <f t="shared" si="69"/>
        <v>34.849999999999994</v>
      </c>
      <c r="BB84" s="211">
        <f t="shared" si="69"/>
        <v>146.6</v>
      </c>
      <c r="BC84" s="211">
        <f t="shared" si="69"/>
        <v>146.29999999999998</v>
      </c>
      <c r="BD84" s="211">
        <f t="shared" si="69"/>
        <v>0</v>
      </c>
      <c r="BE84" s="211">
        <f t="shared" si="69"/>
        <v>0</v>
      </c>
      <c r="BF84" s="211">
        <f t="shared" si="69"/>
        <v>0</v>
      </c>
      <c r="BG84" s="211">
        <f t="shared" si="69"/>
        <v>0</v>
      </c>
      <c r="BH84" s="211">
        <f t="shared" si="69"/>
        <v>0</v>
      </c>
      <c r="BI84" s="211">
        <f t="shared" si="69"/>
        <v>0</v>
      </c>
      <c r="BJ84" s="211">
        <f t="shared" si="69"/>
        <v>0</v>
      </c>
      <c r="BK84" s="211">
        <f t="shared" si="69"/>
        <v>0</v>
      </c>
      <c r="BL84" s="211">
        <f t="shared" si="69"/>
        <v>0</v>
      </c>
      <c r="BM84" s="211">
        <f t="shared" si="69"/>
        <v>0</v>
      </c>
      <c r="BN84" s="211">
        <f t="shared" si="69"/>
        <v>0</v>
      </c>
      <c r="BO84" s="211">
        <f t="shared" ref="BO84:CS84" si="70">SUM(BO85:BO87)</f>
        <v>0</v>
      </c>
      <c r="BP84" s="211">
        <f t="shared" si="70"/>
        <v>0</v>
      </c>
      <c r="BQ84" s="211">
        <f t="shared" si="70"/>
        <v>0</v>
      </c>
      <c r="BR84" s="211">
        <f t="shared" si="70"/>
        <v>0</v>
      </c>
      <c r="BS84" s="211">
        <f t="shared" si="70"/>
        <v>0</v>
      </c>
      <c r="BT84" s="211">
        <f t="shared" si="70"/>
        <v>0</v>
      </c>
      <c r="BU84" s="211">
        <f t="shared" si="70"/>
        <v>0</v>
      </c>
      <c r="BV84" s="211">
        <f t="shared" si="70"/>
        <v>0</v>
      </c>
      <c r="BW84" s="211">
        <f t="shared" si="70"/>
        <v>0</v>
      </c>
      <c r="BX84" s="211">
        <f t="shared" si="70"/>
        <v>0</v>
      </c>
      <c r="BY84" s="211">
        <f t="shared" si="70"/>
        <v>0</v>
      </c>
      <c r="BZ84" s="211">
        <f t="shared" si="70"/>
        <v>0</v>
      </c>
      <c r="CA84" s="211">
        <f t="shared" si="70"/>
        <v>0</v>
      </c>
      <c r="CB84" s="211">
        <f t="shared" si="70"/>
        <v>0</v>
      </c>
      <c r="CC84" s="211">
        <f t="shared" si="70"/>
        <v>0</v>
      </c>
      <c r="CD84" s="211">
        <f t="shared" si="70"/>
        <v>0</v>
      </c>
      <c r="CE84" s="211">
        <f t="shared" si="70"/>
        <v>0</v>
      </c>
      <c r="CF84" s="211">
        <f t="shared" si="70"/>
        <v>0</v>
      </c>
      <c r="CG84" s="211">
        <f t="shared" si="70"/>
        <v>0</v>
      </c>
      <c r="CH84" s="211">
        <f t="shared" si="70"/>
        <v>0</v>
      </c>
      <c r="CI84" s="211">
        <f t="shared" si="70"/>
        <v>0</v>
      </c>
      <c r="CJ84" s="211">
        <f t="shared" si="70"/>
        <v>0</v>
      </c>
      <c r="CK84" s="211">
        <f t="shared" si="70"/>
        <v>0</v>
      </c>
      <c r="CL84" s="211">
        <f t="shared" si="70"/>
        <v>0</v>
      </c>
      <c r="CM84" s="211">
        <f t="shared" si="70"/>
        <v>0</v>
      </c>
      <c r="CN84" s="211">
        <f t="shared" si="70"/>
        <v>0</v>
      </c>
      <c r="CO84" s="211">
        <f t="shared" si="70"/>
        <v>0</v>
      </c>
      <c r="CP84" s="211">
        <f t="shared" si="70"/>
        <v>0</v>
      </c>
      <c r="CQ84" s="211">
        <f t="shared" si="70"/>
        <v>0</v>
      </c>
      <c r="CR84" s="211">
        <f t="shared" si="70"/>
        <v>0</v>
      </c>
      <c r="CS84" s="212">
        <f t="shared" si="70"/>
        <v>0</v>
      </c>
      <c r="CT84" s="208">
        <f>SUM(B84:CS84)</f>
        <v>378.54999999999995</v>
      </c>
      <c r="CU84" s="150"/>
    </row>
    <row r="85" spans="1:102">
      <c r="A85" s="25" t="s">
        <v>60</v>
      </c>
      <c r="B85" s="45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93">
        <v>0</v>
      </c>
      <c r="CT85" s="209">
        <f>SUM(B85:CS85)</f>
        <v>0</v>
      </c>
      <c r="CU85" s="152"/>
    </row>
    <row r="86" spans="1:102">
      <c r="A86" s="25" t="s">
        <v>61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25.3</v>
      </c>
      <c r="AK86" s="1">
        <v>25.5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34.849999999999994</v>
      </c>
      <c r="BB86" s="1">
        <v>146.6</v>
      </c>
      <c r="BC86" s="1">
        <v>146.29999999999998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71">SUM(B86:CS86)</f>
        <v>378.54999999999995</v>
      </c>
      <c r="CU86" s="152"/>
    </row>
    <row r="87" spans="1:102">
      <c r="A87" s="25" t="s">
        <v>62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09">
        <f t="shared" si="71"/>
        <v>0</v>
      </c>
      <c r="CU87" s="152"/>
    </row>
    <row r="88" spans="1:102">
      <c r="A88" s="205" t="s">
        <v>63</v>
      </c>
      <c r="B88" s="213">
        <f t="shared" ref="B88:AG88" si="72">SUM(B89:B90)</f>
        <v>0</v>
      </c>
      <c r="C88" s="128">
        <f t="shared" si="72"/>
        <v>0</v>
      </c>
      <c r="D88" s="128">
        <f t="shared" si="72"/>
        <v>0</v>
      </c>
      <c r="E88" s="128">
        <f t="shared" si="72"/>
        <v>0</v>
      </c>
      <c r="F88" s="128">
        <f t="shared" si="72"/>
        <v>0</v>
      </c>
      <c r="G88" s="128">
        <f t="shared" si="72"/>
        <v>0</v>
      </c>
      <c r="H88" s="128">
        <f t="shared" si="72"/>
        <v>0</v>
      </c>
      <c r="I88" s="128">
        <f t="shared" si="72"/>
        <v>0</v>
      </c>
      <c r="J88" s="128">
        <f t="shared" si="72"/>
        <v>0</v>
      </c>
      <c r="K88" s="128">
        <f t="shared" si="72"/>
        <v>0</v>
      </c>
      <c r="L88" s="128">
        <f t="shared" si="72"/>
        <v>0</v>
      </c>
      <c r="M88" s="128">
        <f t="shared" si="72"/>
        <v>0</v>
      </c>
      <c r="N88" s="128">
        <f t="shared" si="72"/>
        <v>0</v>
      </c>
      <c r="O88" s="128">
        <f t="shared" si="72"/>
        <v>0</v>
      </c>
      <c r="P88" s="128">
        <f t="shared" si="72"/>
        <v>0</v>
      </c>
      <c r="Q88" s="128">
        <f t="shared" si="72"/>
        <v>0</v>
      </c>
      <c r="R88" s="128">
        <f t="shared" si="72"/>
        <v>0</v>
      </c>
      <c r="S88" s="128">
        <f t="shared" si="72"/>
        <v>0</v>
      </c>
      <c r="T88" s="128">
        <f t="shared" si="72"/>
        <v>0</v>
      </c>
      <c r="U88" s="128">
        <f t="shared" si="72"/>
        <v>0</v>
      </c>
      <c r="V88" s="128">
        <f t="shared" si="72"/>
        <v>0</v>
      </c>
      <c r="W88" s="128">
        <f t="shared" si="72"/>
        <v>0</v>
      </c>
      <c r="X88" s="128">
        <f t="shared" si="72"/>
        <v>0</v>
      </c>
      <c r="Y88" s="128">
        <f t="shared" si="72"/>
        <v>0</v>
      </c>
      <c r="Z88" s="128">
        <f t="shared" si="72"/>
        <v>2.3E-2</v>
      </c>
      <c r="AA88" s="128">
        <f t="shared" si="72"/>
        <v>0.91544000000000003</v>
      </c>
      <c r="AB88" s="128">
        <f t="shared" si="72"/>
        <v>2.2346239999999997</v>
      </c>
      <c r="AC88" s="128">
        <f t="shared" si="72"/>
        <v>5.1354853</v>
      </c>
      <c r="AD88" s="128">
        <f t="shared" si="72"/>
        <v>9.8272961999999993</v>
      </c>
      <c r="AE88" s="128">
        <f t="shared" si="72"/>
        <v>14.756264999999996</v>
      </c>
      <c r="AF88" s="128">
        <f t="shared" si="72"/>
        <v>18.632595599999995</v>
      </c>
      <c r="AG88" s="128">
        <f t="shared" si="72"/>
        <v>29.009956000000003</v>
      </c>
      <c r="AH88" s="128">
        <f t="shared" ref="AH88:BM88" si="73">SUM(AH89:AH90)</f>
        <v>35.387588799999996</v>
      </c>
      <c r="AI88" s="128">
        <f t="shared" si="73"/>
        <v>48.347543200000004</v>
      </c>
      <c r="AJ88" s="128">
        <f t="shared" si="73"/>
        <v>54.757097199999997</v>
      </c>
      <c r="AK88" s="128">
        <f t="shared" si="73"/>
        <v>51.071577099999992</v>
      </c>
      <c r="AL88" s="128">
        <f t="shared" si="73"/>
        <v>54.529525999999997</v>
      </c>
      <c r="AM88" s="128">
        <f t="shared" si="73"/>
        <v>54.539169000000001</v>
      </c>
      <c r="AN88" s="128">
        <f t="shared" si="73"/>
        <v>61.136505999999997</v>
      </c>
      <c r="AO88" s="128">
        <f t="shared" si="73"/>
        <v>61.334797000000002</v>
      </c>
      <c r="AP88" s="128">
        <f t="shared" si="73"/>
        <v>72.125186000000014</v>
      </c>
      <c r="AQ88" s="128">
        <f t="shared" si="73"/>
        <v>82.071300000000008</v>
      </c>
      <c r="AR88" s="128">
        <f t="shared" si="73"/>
        <v>79.465690000000009</v>
      </c>
      <c r="AS88" s="128">
        <f t="shared" si="73"/>
        <v>88.915802000000014</v>
      </c>
      <c r="AT88" s="128">
        <f t="shared" si="73"/>
        <v>103.198474</v>
      </c>
      <c r="AU88" s="128">
        <f t="shared" si="73"/>
        <v>116.643518</v>
      </c>
      <c r="AV88" s="128">
        <f t="shared" si="73"/>
        <v>120.43311499999999</v>
      </c>
      <c r="AW88" s="128">
        <f t="shared" si="73"/>
        <v>91.822752000000008</v>
      </c>
      <c r="AX88" s="128">
        <f t="shared" si="73"/>
        <v>103.907479</v>
      </c>
      <c r="AY88" s="128">
        <f t="shared" si="73"/>
        <v>124.929778</v>
      </c>
      <c r="AZ88" s="128">
        <f t="shared" si="73"/>
        <v>126.75277299999999</v>
      </c>
      <c r="BA88" s="128">
        <f t="shared" si="73"/>
        <v>125.94569200000001</v>
      </c>
      <c r="BB88" s="128">
        <f t="shared" si="73"/>
        <v>123.78873099999998</v>
      </c>
      <c r="BC88" s="128">
        <f t="shared" si="73"/>
        <v>109.39975480000003</v>
      </c>
      <c r="BD88" s="128">
        <f t="shared" si="73"/>
        <v>87.642744099999987</v>
      </c>
      <c r="BE88" s="128">
        <f t="shared" si="73"/>
        <v>75.694170499999998</v>
      </c>
      <c r="BF88" s="128">
        <f t="shared" si="73"/>
        <v>74.068753499999985</v>
      </c>
      <c r="BG88" s="128">
        <f t="shared" si="73"/>
        <v>67.485178700000006</v>
      </c>
      <c r="BH88" s="128">
        <f t="shared" si="73"/>
        <v>67.978587500000003</v>
      </c>
      <c r="BI88" s="128">
        <f t="shared" si="73"/>
        <v>48.903715699999999</v>
      </c>
      <c r="BJ88" s="128">
        <f t="shared" si="73"/>
        <v>49.493661299999999</v>
      </c>
      <c r="BK88" s="128">
        <f t="shared" si="73"/>
        <v>65.933245700000001</v>
      </c>
      <c r="BL88" s="128">
        <f t="shared" si="73"/>
        <v>55.955635099999995</v>
      </c>
      <c r="BM88" s="128">
        <f t="shared" si="73"/>
        <v>47.725670799999996</v>
      </c>
      <c r="BN88" s="128">
        <f t="shared" ref="BN88:CS88" si="74">SUM(BN89:BN90)</f>
        <v>32.553777700000005</v>
      </c>
      <c r="BO88" s="128">
        <f t="shared" si="74"/>
        <v>33.593609000000001</v>
      </c>
      <c r="BP88" s="128">
        <f t="shared" si="74"/>
        <v>35.065237199999999</v>
      </c>
      <c r="BQ88" s="128">
        <f t="shared" si="74"/>
        <v>25.184366599999997</v>
      </c>
      <c r="BR88" s="128">
        <f t="shared" si="74"/>
        <v>17.514268700000002</v>
      </c>
      <c r="BS88" s="128">
        <f t="shared" si="74"/>
        <v>11.333183099999999</v>
      </c>
      <c r="BT88" s="128">
        <f t="shared" si="74"/>
        <v>7.7174159999999983</v>
      </c>
      <c r="BU88" s="128">
        <f t="shared" si="74"/>
        <v>3.6813256000000001</v>
      </c>
      <c r="BV88" s="128">
        <f t="shared" si="74"/>
        <v>1.3075238399999998</v>
      </c>
      <c r="BW88" s="128">
        <f t="shared" si="74"/>
        <v>0.23010000000000003</v>
      </c>
      <c r="BX88" s="128">
        <f t="shared" si="74"/>
        <v>1.2E-2</v>
      </c>
      <c r="BY88" s="128">
        <f t="shared" si="74"/>
        <v>0</v>
      </c>
      <c r="BZ88" s="128">
        <f t="shared" si="74"/>
        <v>0</v>
      </c>
      <c r="CA88" s="128">
        <f t="shared" si="74"/>
        <v>0</v>
      </c>
      <c r="CB88" s="128">
        <f t="shared" si="74"/>
        <v>0</v>
      </c>
      <c r="CC88" s="128">
        <f t="shared" si="74"/>
        <v>0</v>
      </c>
      <c r="CD88" s="128">
        <f t="shared" si="74"/>
        <v>0</v>
      </c>
      <c r="CE88" s="128">
        <f t="shared" si="74"/>
        <v>0</v>
      </c>
      <c r="CF88" s="128">
        <f t="shared" si="74"/>
        <v>0</v>
      </c>
      <c r="CG88" s="128">
        <f t="shared" si="74"/>
        <v>0</v>
      </c>
      <c r="CH88" s="128">
        <f t="shared" si="74"/>
        <v>0</v>
      </c>
      <c r="CI88" s="128">
        <f t="shared" si="74"/>
        <v>0</v>
      </c>
      <c r="CJ88" s="128">
        <f t="shared" si="74"/>
        <v>0</v>
      </c>
      <c r="CK88" s="128">
        <f t="shared" si="74"/>
        <v>0</v>
      </c>
      <c r="CL88" s="128">
        <f t="shared" si="74"/>
        <v>0</v>
      </c>
      <c r="CM88" s="128">
        <f t="shared" si="74"/>
        <v>0</v>
      </c>
      <c r="CN88" s="128">
        <f t="shared" si="74"/>
        <v>0</v>
      </c>
      <c r="CO88" s="128">
        <f t="shared" si="74"/>
        <v>0</v>
      </c>
      <c r="CP88" s="128">
        <f t="shared" si="74"/>
        <v>0</v>
      </c>
      <c r="CQ88" s="128">
        <f t="shared" si="74"/>
        <v>0</v>
      </c>
      <c r="CR88" s="128">
        <f t="shared" si="74"/>
        <v>0</v>
      </c>
      <c r="CS88" s="208">
        <f t="shared" si="74"/>
        <v>0</v>
      </c>
      <c r="CT88" s="208">
        <f>SUM(B88:CS88)</f>
        <v>2780.1126818400007</v>
      </c>
      <c r="CU88" s="150"/>
    </row>
    <row r="89" spans="1:102">
      <c r="A89" s="25" t="s">
        <v>74</v>
      </c>
      <c r="B89" s="214">
        <v>0</v>
      </c>
      <c r="C89" s="203">
        <v>0</v>
      </c>
      <c r="D89" s="203">
        <v>0</v>
      </c>
      <c r="E89" s="203">
        <v>0</v>
      </c>
      <c r="F89" s="203">
        <v>0</v>
      </c>
      <c r="G89" s="203">
        <v>0</v>
      </c>
      <c r="H89" s="203">
        <v>0</v>
      </c>
      <c r="I89" s="203">
        <v>0</v>
      </c>
      <c r="J89" s="203">
        <v>0</v>
      </c>
      <c r="K89" s="203">
        <v>0</v>
      </c>
      <c r="L89" s="203">
        <v>0</v>
      </c>
      <c r="M89" s="203">
        <v>0</v>
      </c>
      <c r="N89" s="203">
        <v>0</v>
      </c>
      <c r="O89" s="203">
        <v>0</v>
      </c>
      <c r="P89" s="203">
        <v>0</v>
      </c>
      <c r="Q89" s="203">
        <v>0</v>
      </c>
      <c r="R89" s="203">
        <v>0</v>
      </c>
      <c r="S89" s="203">
        <v>0</v>
      </c>
      <c r="T89" s="203">
        <v>0</v>
      </c>
      <c r="U89" s="203">
        <v>0</v>
      </c>
      <c r="V89" s="203">
        <v>0</v>
      </c>
      <c r="W89" s="203">
        <v>0</v>
      </c>
      <c r="X89" s="203">
        <v>0</v>
      </c>
      <c r="Y89" s="203">
        <v>0</v>
      </c>
      <c r="Z89" s="203">
        <v>2.3E-2</v>
      </c>
      <c r="AA89" s="203">
        <v>0.91544000000000003</v>
      </c>
      <c r="AB89" s="203">
        <v>2.2346239999999997</v>
      </c>
      <c r="AC89" s="203">
        <v>5.1354853</v>
      </c>
      <c r="AD89" s="203">
        <v>9.8272961999999993</v>
      </c>
      <c r="AE89" s="203">
        <v>14.756264999999996</v>
      </c>
      <c r="AF89" s="203">
        <v>18.632595599999995</v>
      </c>
      <c r="AG89" s="203">
        <v>29.009956000000003</v>
      </c>
      <c r="AH89" s="203">
        <v>35.387588799999996</v>
      </c>
      <c r="AI89" s="203">
        <v>48.347543200000004</v>
      </c>
      <c r="AJ89" s="203">
        <v>54.757097199999997</v>
      </c>
      <c r="AK89" s="203">
        <v>51.071577099999992</v>
      </c>
      <c r="AL89" s="203">
        <v>54.529525999999997</v>
      </c>
      <c r="AM89" s="203">
        <v>54.539169000000001</v>
      </c>
      <c r="AN89" s="203">
        <v>61.136505999999997</v>
      </c>
      <c r="AO89" s="203">
        <v>61.334797000000002</v>
      </c>
      <c r="AP89" s="203">
        <v>72.125186000000014</v>
      </c>
      <c r="AQ89" s="203">
        <v>82.071300000000008</v>
      </c>
      <c r="AR89" s="203">
        <v>79.465690000000009</v>
      </c>
      <c r="AS89" s="203">
        <v>88.915802000000014</v>
      </c>
      <c r="AT89" s="203">
        <v>103.198474</v>
      </c>
      <c r="AU89" s="203">
        <v>116.643518</v>
      </c>
      <c r="AV89" s="203">
        <v>120.43311499999999</v>
      </c>
      <c r="AW89" s="203">
        <v>91.822752000000008</v>
      </c>
      <c r="AX89" s="203">
        <v>103.907479</v>
      </c>
      <c r="AY89" s="203">
        <v>124.929778</v>
      </c>
      <c r="AZ89" s="203">
        <v>126.75277299999999</v>
      </c>
      <c r="BA89" s="203">
        <v>125.94569200000001</v>
      </c>
      <c r="BB89" s="203">
        <v>123.78873099999998</v>
      </c>
      <c r="BC89" s="203">
        <v>109.39975480000003</v>
      </c>
      <c r="BD89" s="203">
        <v>87.642744099999987</v>
      </c>
      <c r="BE89" s="203">
        <v>75.694170499999998</v>
      </c>
      <c r="BF89" s="203">
        <v>74.068753499999985</v>
      </c>
      <c r="BG89" s="203">
        <v>67.485178700000006</v>
      </c>
      <c r="BH89" s="203">
        <v>67.978587500000003</v>
      </c>
      <c r="BI89" s="203">
        <v>48.903715699999999</v>
      </c>
      <c r="BJ89" s="203">
        <v>49.493661299999999</v>
      </c>
      <c r="BK89" s="203">
        <v>65.933245700000001</v>
      </c>
      <c r="BL89" s="203">
        <v>55.955635099999995</v>
      </c>
      <c r="BM89" s="203">
        <v>47.725670799999996</v>
      </c>
      <c r="BN89" s="203">
        <v>32.553777700000005</v>
      </c>
      <c r="BO89" s="203">
        <v>33.593609000000001</v>
      </c>
      <c r="BP89" s="203">
        <v>35.065237199999999</v>
      </c>
      <c r="BQ89" s="203">
        <v>25.184366599999997</v>
      </c>
      <c r="BR89" s="203">
        <v>17.514268700000002</v>
      </c>
      <c r="BS89" s="203">
        <v>11.333183099999999</v>
      </c>
      <c r="BT89" s="203">
        <v>7.7174159999999983</v>
      </c>
      <c r="BU89" s="203">
        <v>3.6813256000000001</v>
      </c>
      <c r="BV89" s="203">
        <v>1.3075238399999998</v>
      </c>
      <c r="BW89" s="203">
        <v>0.23010000000000003</v>
      </c>
      <c r="BX89" s="203">
        <v>1.2E-2</v>
      </c>
      <c r="BY89" s="203">
        <v>0</v>
      </c>
      <c r="BZ89" s="203">
        <v>0</v>
      </c>
      <c r="CA89" s="203">
        <v>0</v>
      </c>
      <c r="CB89" s="203">
        <v>0</v>
      </c>
      <c r="CC89" s="203">
        <v>0</v>
      </c>
      <c r="CD89" s="203">
        <v>0</v>
      </c>
      <c r="CE89" s="203">
        <v>0</v>
      </c>
      <c r="CF89" s="203">
        <v>0</v>
      </c>
      <c r="CG89" s="203">
        <v>0</v>
      </c>
      <c r="CH89" s="203">
        <v>0</v>
      </c>
      <c r="CI89" s="203">
        <v>0</v>
      </c>
      <c r="CJ89" s="203">
        <v>0</v>
      </c>
      <c r="CK89" s="203">
        <v>0</v>
      </c>
      <c r="CL89" s="203">
        <v>0</v>
      </c>
      <c r="CM89" s="203">
        <v>0</v>
      </c>
      <c r="CN89" s="203">
        <v>0</v>
      </c>
      <c r="CO89" s="203">
        <v>0</v>
      </c>
      <c r="CP89" s="203">
        <v>0</v>
      </c>
      <c r="CQ89" s="203">
        <v>0</v>
      </c>
      <c r="CR89" s="203">
        <v>0</v>
      </c>
      <c r="CS89" s="215">
        <v>0</v>
      </c>
      <c r="CT89" s="209">
        <f t="shared" ref="CT89:CT92" si="75">SUM(B89:CS89)</f>
        <v>2780.1126818400007</v>
      </c>
      <c r="CU89" s="152"/>
    </row>
    <row r="90" spans="1:102" s="137" customFormat="1">
      <c r="A90" s="25"/>
      <c r="B90" s="45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93"/>
      <c r="CT90" s="209">
        <f t="shared" si="75"/>
        <v>0</v>
      </c>
      <c r="CU90" s="152"/>
      <c r="CV90" s="5"/>
      <c r="CX90" s="151"/>
    </row>
    <row r="91" spans="1:102">
      <c r="A91" s="206" t="s">
        <v>64</v>
      </c>
      <c r="B91" s="216">
        <f t="shared" ref="B91:AG91" si="76">SUM(B84,B88)</f>
        <v>0</v>
      </c>
      <c r="C91" s="129">
        <f t="shared" si="76"/>
        <v>0</v>
      </c>
      <c r="D91" s="129">
        <f t="shared" si="76"/>
        <v>0</v>
      </c>
      <c r="E91" s="129">
        <f t="shared" si="76"/>
        <v>0</v>
      </c>
      <c r="F91" s="129">
        <f t="shared" si="76"/>
        <v>0</v>
      </c>
      <c r="G91" s="129">
        <f t="shared" si="76"/>
        <v>0</v>
      </c>
      <c r="H91" s="129">
        <f t="shared" si="76"/>
        <v>0</v>
      </c>
      <c r="I91" s="129">
        <f t="shared" si="76"/>
        <v>0</v>
      </c>
      <c r="J91" s="129">
        <f t="shared" si="76"/>
        <v>0</v>
      </c>
      <c r="K91" s="129">
        <f t="shared" si="76"/>
        <v>0</v>
      </c>
      <c r="L91" s="129">
        <f t="shared" si="76"/>
        <v>0</v>
      </c>
      <c r="M91" s="129">
        <f t="shared" si="76"/>
        <v>0</v>
      </c>
      <c r="N91" s="129">
        <f t="shared" si="76"/>
        <v>0</v>
      </c>
      <c r="O91" s="129">
        <f t="shared" si="76"/>
        <v>0</v>
      </c>
      <c r="P91" s="129">
        <f t="shared" si="76"/>
        <v>0</v>
      </c>
      <c r="Q91" s="129">
        <f t="shared" si="76"/>
        <v>0</v>
      </c>
      <c r="R91" s="129">
        <f t="shared" si="76"/>
        <v>0</v>
      </c>
      <c r="S91" s="129">
        <f t="shared" si="76"/>
        <v>0</v>
      </c>
      <c r="T91" s="129">
        <f t="shared" si="76"/>
        <v>0</v>
      </c>
      <c r="U91" s="129">
        <f t="shared" si="76"/>
        <v>0</v>
      </c>
      <c r="V91" s="129">
        <f t="shared" si="76"/>
        <v>0</v>
      </c>
      <c r="W91" s="129">
        <f t="shared" si="76"/>
        <v>0</v>
      </c>
      <c r="X91" s="129">
        <f t="shared" si="76"/>
        <v>0</v>
      </c>
      <c r="Y91" s="129">
        <f t="shared" si="76"/>
        <v>0</v>
      </c>
      <c r="Z91" s="129">
        <f t="shared" si="76"/>
        <v>2.3E-2</v>
      </c>
      <c r="AA91" s="129">
        <f t="shared" si="76"/>
        <v>0.91544000000000003</v>
      </c>
      <c r="AB91" s="129">
        <f t="shared" si="76"/>
        <v>2.2346239999999997</v>
      </c>
      <c r="AC91" s="129">
        <f t="shared" si="76"/>
        <v>5.1354853</v>
      </c>
      <c r="AD91" s="129">
        <f t="shared" si="76"/>
        <v>9.8272961999999993</v>
      </c>
      <c r="AE91" s="129">
        <f t="shared" si="76"/>
        <v>14.756264999999996</v>
      </c>
      <c r="AF91" s="129">
        <f t="shared" si="76"/>
        <v>18.632595599999995</v>
      </c>
      <c r="AG91" s="129">
        <f t="shared" si="76"/>
        <v>29.009956000000003</v>
      </c>
      <c r="AH91" s="129">
        <f t="shared" ref="AH91:BM91" si="77">SUM(AH84,AH88)</f>
        <v>35.387588799999996</v>
      </c>
      <c r="AI91" s="129">
        <f t="shared" si="77"/>
        <v>48.347543200000004</v>
      </c>
      <c r="AJ91" s="129">
        <f t="shared" si="77"/>
        <v>80.057097200000001</v>
      </c>
      <c r="AK91" s="129">
        <f t="shared" si="77"/>
        <v>76.571577099999985</v>
      </c>
      <c r="AL91" s="129">
        <f t="shared" si="77"/>
        <v>54.529525999999997</v>
      </c>
      <c r="AM91" s="129">
        <f t="shared" si="77"/>
        <v>54.539169000000001</v>
      </c>
      <c r="AN91" s="129">
        <f t="shared" si="77"/>
        <v>61.136505999999997</v>
      </c>
      <c r="AO91" s="129">
        <f t="shared" si="77"/>
        <v>61.334797000000002</v>
      </c>
      <c r="AP91" s="129">
        <f t="shared" si="77"/>
        <v>72.125186000000014</v>
      </c>
      <c r="AQ91" s="129">
        <f t="shared" si="77"/>
        <v>82.071300000000008</v>
      </c>
      <c r="AR91" s="129">
        <f t="shared" si="77"/>
        <v>79.465690000000009</v>
      </c>
      <c r="AS91" s="129">
        <f t="shared" si="77"/>
        <v>88.915802000000014</v>
      </c>
      <c r="AT91" s="129">
        <f t="shared" si="77"/>
        <v>103.198474</v>
      </c>
      <c r="AU91" s="129">
        <f t="shared" si="77"/>
        <v>116.643518</v>
      </c>
      <c r="AV91" s="129">
        <f t="shared" si="77"/>
        <v>120.43311499999999</v>
      </c>
      <c r="AW91" s="129">
        <f t="shared" si="77"/>
        <v>91.822752000000008</v>
      </c>
      <c r="AX91" s="129">
        <f t="shared" si="77"/>
        <v>103.907479</v>
      </c>
      <c r="AY91" s="129">
        <f t="shared" si="77"/>
        <v>124.929778</v>
      </c>
      <c r="AZ91" s="129">
        <f t="shared" si="77"/>
        <v>126.75277299999999</v>
      </c>
      <c r="BA91" s="129">
        <f t="shared" si="77"/>
        <v>160.795692</v>
      </c>
      <c r="BB91" s="129">
        <f t="shared" si="77"/>
        <v>270.38873100000001</v>
      </c>
      <c r="BC91" s="129">
        <f t="shared" si="77"/>
        <v>255.69975479999999</v>
      </c>
      <c r="BD91" s="129">
        <f t="shared" si="77"/>
        <v>87.642744099999987</v>
      </c>
      <c r="BE91" s="129">
        <f t="shared" si="77"/>
        <v>75.694170499999998</v>
      </c>
      <c r="BF91" s="129">
        <f t="shared" si="77"/>
        <v>74.068753499999985</v>
      </c>
      <c r="BG91" s="129">
        <f t="shared" si="77"/>
        <v>67.485178700000006</v>
      </c>
      <c r="BH91" s="129">
        <f t="shared" si="77"/>
        <v>67.978587500000003</v>
      </c>
      <c r="BI91" s="129">
        <f t="shared" si="77"/>
        <v>48.903715699999999</v>
      </c>
      <c r="BJ91" s="129">
        <f t="shared" si="77"/>
        <v>49.493661299999999</v>
      </c>
      <c r="BK91" s="129">
        <f t="shared" si="77"/>
        <v>65.933245700000001</v>
      </c>
      <c r="BL91" s="129">
        <f t="shared" si="77"/>
        <v>55.955635099999995</v>
      </c>
      <c r="BM91" s="129">
        <f t="shared" si="77"/>
        <v>47.725670799999996</v>
      </c>
      <c r="BN91" s="129">
        <f t="shared" ref="BN91:CS91" si="78">SUM(BN84,BN88)</f>
        <v>32.553777700000005</v>
      </c>
      <c r="BO91" s="129">
        <f t="shared" si="78"/>
        <v>33.593609000000001</v>
      </c>
      <c r="BP91" s="129">
        <f t="shared" si="78"/>
        <v>35.065237199999999</v>
      </c>
      <c r="BQ91" s="129">
        <f t="shared" si="78"/>
        <v>25.184366599999997</v>
      </c>
      <c r="BR91" s="129">
        <f t="shared" si="78"/>
        <v>17.514268700000002</v>
      </c>
      <c r="BS91" s="129">
        <f t="shared" si="78"/>
        <v>11.333183099999999</v>
      </c>
      <c r="BT91" s="129">
        <f t="shared" si="78"/>
        <v>7.7174159999999983</v>
      </c>
      <c r="BU91" s="129">
        <f t="shared" si="78"/>
        <v>3.6813256000000001</v>
      </c>
      <c r="BV91" s="129">
        <f t="shared" si="78"/>
        <v>1.3075238399999998</v>
      </c>
      <c r="BW91" s="129">
        <f t="shared" si="78"/>
        <v>0.23010000000000003</v>
      </c>
      <c r="BX91" s="129">
        <f t="shared" si="78"/>
        <v>1.2E-2</v>
      </c>
      <c r="BY91" s="129">
        <f t="shared" si="78"/>
        <v>0</v>
      </c>
      <c r="BZ91" s="129">
        <f t="shared" si="78"/>
        <v>0</v>
      </c>
      <c r="CA91" s="129">
        <f t="shared" si="78"/>
        <v>0</v>
      </c>
      <c r="CB91" s="129">
        <f t="shared" si="78"/>
        <v>0</v>
      </c>
      <c r="CC91" s="129">
        <f t="shared" si="78"/>
        <v>0</v>
      </c>
      <c r="CD91" s="129">
        <f t="shared" si="78"/>
        <v>0</v>
      </c>
      <c r="CE91" s="129">
        <f t="shared" si="78"/>
        <v>0</v>
      </c>
      <c r="CF91" s="129">
        <f t="shared" si="78"/>
        <v>0</v>
      </c>
      <c r="CG91" s="129">
        <f t="shared" si="78"/>
        <v>0</v>
      </c>
      <c r="CH91" s="129">
        <f t="shared" si="78"/>
        <v>0</v>
      </c>
      <c r="CI91" s="129">
        <f t="shared" si="78"/>
        <v>0</v>
      </c>
      <c r="CJ91" s="129">
        <f t="shared" si="78"/>
        <v>0</v>
      </c>
      <c r="CK91" s="129">
        <f t="shared" si="78"/>
        <v>0</v>
      </c>
      <c r="CL91" s="129">
        <f t="shared" si="78"/>
        <v>0</v>
      </c>
      <c r="CM91" s="129">
        <f t="shared" si="78"/>
        <v>0</v>
      </c>
      <c r="CN91" s="129">
        <f t="shared" si="78"/>
        <v>0</v>
      </c>
      <c r="CO91" s="129">
        <f t="shared" si="78"/>
        <v>0</v>
      </c>
      <c r="CP91" s="129">
        <f t="shared" si="78"/>
        <v>0</v>
      </c>
      <c r="CQ91" s="129">
        <f t="shared" si="78"/>
        <v>0</v>
      </c>
      <c r="CR91" s="129">
        <f t="shared" si="78"/>
        <v>0</v>
      </c>
      <c r="CS91" s="217">
        <f t="shared" si="78"/>
        <v>0</v>
      </c>
      <c r="CT91" s="208">
        <f t="shared" si="75"/>
        <v>3158.66268184</v>
      </c>
      <c r="CU91" s="150"/>
      <c r="CV91" s="158"/>
      <c r="CX91" s="234"/>
    </row>
    <row r="92" spans="1:102">
      <c r="A92" s="205" t="s">
        <v>18</v>
      </c>
      <c r="B92" s="216">
        <f t="shared" ref="B92:AG92" si="79">SUM(B93:B95)</f>
        <v>26.13</v>
      </c>
      <c r="C92" s="220">
        <f t="shared" si="79"/>
        <v>26.13</v>
      </c>
      <c r="D92" s="220">
        <f t="shared" si="79"/>
        <v>26.13</v>
      </c>
      <c r="E92" s="220">
        <f t="shared" si="79"/>
        <v>26.13</v>
      </c>
      <c r="F92" s="220">
        <f t="shared" si="79"/>
        <v>26.13</v>
      </c>
      <c r="G92" s="220">
        <f t="shared" si="79"/>
        <v>26.13</v>
      </c>
      <c r="H92" s="220">
        <f t="shared" si="79"/>
        <v>26.13</v>
      </c>
      <c r="I92" s="220">
        <f t="shared" si="79"/>
        <v>26.13</v>
      </c>
      <c r="J92" s="220">
        <f t="shared" si="79"/>
        <v>26.13</v>
      </c>
      <c r="K92" s="220">
        <f t="shared" si="79"/>
        <v>26.13</v>
      </c>
      <c r="L92" s="220">
        <f t="shared" si="79"/>
        <v>26.13</v>
      </c>
      <c r="M92" s="220">
        <f t="shared" si="79"/>
        <v>26.13</v>
      </c>
      <c r="N92" s="220">
        <f t="shared" si="79"/>
        <v>26.13</v>
      </c>
      <c r="O92" s="220">
        <f t="shared" si="79"/>
        <v>26.13</v>
      </c>
      <c r="P92" s="220">
        <f t="shared" si="79"/>
        <v>26.13</v>
      </c>
      <c r="Q92" s="220">
        <f t="shared" si="79"/>
        <v>26.13</v>
      </c>
      <c r="R92" s="220">
        <f t="shared" si="79"/>
        <v>26.13</v>
      </c>
      <c r="S92" s="220">
        <f t="shared" si="79"/>
        <v>26.13</v>
      </c>
      <c r="T92" s="220">
        <f t="shared" si="79"/>
        <v>26.13</v>
      </c>
      <c r="U92" s="220">
        <f t="shared" si="79"/>
        <v>26.13</v>
      </c>
      <c r="V92" s="220">
        <f t="shared" si="79"/>
        <v>26.13</v>
      </c>
      <c r="W92" s="220">
        <f t="shared" si="79"/>
        <v>26.13</v>
      </c>
      <c r="X92" s="220">
        <f t="shared" si="79"/>
        <v>26.13</v>
      </c>
      <c r="Y92" s="220">
        <f t="shared" si="79"/>
        <v>26.13</v>
      </c>
      <c r="Z92" s="220">
        <f t="shared" si="79"/>
        <v>26.13</v>
      </c>
      <c r="AA92" s="220">
        <f t="shared" si="79"/>
        <v>26.13</v>
      </c>
      <c r="AB92" s="220">
        <f t="shared" si="79"/>
        <v>26.13</v>
      </c>
      <c r="AC92" s="220">
        <f t="shared" si="79"/>
        <v>26.13</v>
      </c>
      <c r="AD92" s="220">
        <f t="shared" si="79"/>
        <v>26.13</v>
      </c>
      <c r="AE92" s="220">
        <f t="shared" si="79"/>
        <v>26.13</v>
      </c>
      <c r="AF92" s="220">
        <f t="shared" si="79"/>
        <v>26.13</v>
      </c>
      <c r="AG92" s="220">
        <f t="shared" si="79"/>
        <v>26.13</v>
      </c>
      <c r="AH92" s="220">
        <f t="shared" ref="AH92:BM92" si="80">SUM(AH93:AH95)</f>
        <v>26.13</v>
      </c>
      <c r="AI92" s="220">
        <f t="shared" si="80"/>
        <v>26.13</v>
      </c>
      <c r="AJ92" s="220">
        <f t="shared" si="80"/>
        <v>26.13</v>
      </c>
      <c r="AK92" s="220">
        <f t="shared" si="80"/>
        <v>26.13</v>
      </c>
      <c r="AL92" s="220">
        <f t="shared" si="80"/>
        <v>32.630000000000003</v>
      </c>
      <c r="AM92" s="220">
        <f t="shared" si="80"/>
        <v>32.630000000000003</v>
      </c>
      <c r="AN92" s="220">
        <f t="shared" si="80"/>
        <v>32.630000000000003</v>
      </c>
      <c r="AO92" s="220">
        <f t="shared" si="80"/>
        <v>32.630000000000003</v>
      </c>
      <c r="AP92" s="220">
        <f t="shared" si="80"/>
        <v>32.630000000000003</v>
      </c>
      <c r="AQ92" s="220">
        <f t="shared" si="80"/>
        <v>32.630000000000003</v>
      </c>
      <c r="AR92" s="220">
        <f t="shared" si="80"/>
        <v>32.630000000000003</v>
      </c>
      <c r="AS92" s="220">
        <f t="shared" si="80"/>
        <v>32.630000000000003</v>
      </c>
      <c r="AT92" s="220">
        <f t="shared" si="80"/>
        <v>32.630000000000003</v>
      </c>
      <c r="AU92" s="220">
        <f t="shared" si="80"/>
        <v>32.630000000000003</v>
      </c>
      <c r="AV92" s="220">
        <f t="shared" si="80"/>
        <v>32.630000000000003</v>
      </c>
      <c r="AW92" s="220">
        <f t="shared" si="80"/>
        <v>32.630000000000003</v>
      </c>
      <c r="AX92" s="220">
        <f t="shared" si="80"/>
        <v>32.630000000000003</v>
      </c>
      <c r="AY92" s="220">
        <f t="shared" si="80"/>
        <v>32.630000000000003</v>
      </c>
      <c r="AZ92" s="220">
        <f t="shared" si="80"/>
        <v>32.630000000000003</v>
      </c>
      <c r="BA92" s="220">
        <f t="shared" si="80"/>
        <v>32.630000000000003</v>
      </c>
      <c r="BB92" s="220">
        <f t="shared" si="80"/>
        <v>32.630000000000003</v>
      </c>
      <c r="BC92" s="220">
        <f t="shared" si="80"/>
        <v>32.630000000000003</v>
      </c>
      <c r="BD92" s="220">
        <f t="shared" si="80"/>
        <v>32.630000000000003</v>
      </c>
      <c r="BE92" s="220">
        <f t="shared" si="80"/>
        <v>32.630000000000003</v>
      </c>
      <c r="BF92" s="220">
        <f t="shared" si="80"/>
        <v>32.630000000000003</v>
      </c>
      <c r="BG92" s="220">
        <f t="shared" si="80"/>
        <v>32.630000000000003</v>
      </c>
      <c r="BH92" s="220">
        <f t="shared" si="80"/>
        <v>32.630000000000003</v>
      </c>
      <c r="BI92" s="220">
        <f t="shared" si="80"/>
        <v>32.630000000000003</v>
      </c>
      <c r="BJ92" s="220">
        <f t="shared" si="80"/>
        <v>32.630000000000003</v>
      </c>
      <c r="BK92" s="220">
        <f t="shared" si="80"/>
        <v>32.630000000000003</v>
      </c>
      <c r="BL92" s="220">
        <f t="shared" si="80"/>
        <v>32.630000000000003</v>
      </c>
      <c r="BM92" s="220">
        <f t="shared" si="80"/>
        <v>32.630000000000003</v>
      </c>
      <c r="BN92" s="220">
        <f t="shared" ref="BN92:CS92" si="81">SUM(BN93:BN95)</f>
        <v>32.630000000000003</v>
      </c>
      <c r="BO92" s="220">
        <f t="shared" si="81"/>
        <v>32.630000000000003</v>
      </c>
      <c r="BP92" s="220">
        <f t="shared" si="81"/>
        <v>32.630000000000003</v>
      </c>
      <c r="BQ92" s="220">
        <f t="shared" si="81"/>
        <v>32.630000000000003</v>
      </c>
      <c r="BR92" s="220">
        <f t="shared" si="81"/>
        <v>32.630000000000003</v>
      </c>
      <c r="BS92" s="220">
        <f t="shared" si="81"/>
        <v>32.630000000000003</v>
      </c>
      <c r="BT92" s="220">
        <f t="shared" si="81"/>
        <v>32.630000000000003</v>
      </c>
      <c r="BU92" s="220">
        <f t="shared" si="81"/>
        <v>32.630000000000003</v>
      </c>
      <c r="BV92" s="220">
        <f t="shared" si="81"/>
        <v>32.630000000000003</v>
      </c>
      <c r="BW92" s="220">
        <f t="shared" si="81"/>
        <v>32.630000000000003</v>
      </c>
      <c r="BX92" s="220">
        <f t="shared" si="81"/>
        <v>32.630000000000003</v>
      </c>
      <c r="BY92" s="220">
        <f t="shared" si="81"/>
        <v>32.630000000000003</v>
      </c>
      <c r="BZ92" s="220">
        <f t="shared" si="81"/>
        <v>32.630000000000003</v>
      </c>
      <c r="CA92" s="220">
        <f t="shared" si="81"/>
        <v>32.630000000000003</v>
      </c>
      <c r="CB92" s="220">
        <f t="shared" si="81"/>
        <v>32.630000000000003</v>
      </c>
      <c r="CC92" s="220">
        <f t="shared" si="81"/>
        <v>32.630000000000003</v>
      </c>
      <c r="CD92" s="220">
        <f t="shared" si="81"/>
        <v>32.630000000000003</v>
      </c>
      <c r="CE92" s="220">
        <f t="shared" si="81"/>
        <v>32.630000000000003</v>
      </c>
      <c r="CF92" s="220">
        <f t="shared" si="81"/>
        <v>32.630000000000003</v>
      </c>
      <c r="CG92" s="220">
        <f t="shared" si="81"/>
        <v>32.630000000000003</v>
      </c>
      <c r="CH92" s="220">
        <f t="shared" si="81"/>
        <v>32.630000000000003</v>
      </c>
      <c r="CI92" s="220">
        <f t="shared" si="81"/>
        <v>32.630000000000003</v>
      </c>
      <c r="CJ92" s="220">
        <f t="shared" si="81"/>
        <v>32.630000000000003</v>
      </c>
      <c r="CK92" s="220">
        <f t="shared" si="81"/>
        <v>32.630000000000003</v>
      </c>
      <c r="CL92" s="220">
        <f t="shared" si="81"/>
        <v>32.630000000000003</v>
      </c>
      <c r="CM92" s="220">
        <f t="shared" si="81"/>
        <v>32.630000000000003</v>
      </c>
      <c r="CN92" s="220">
        <f t="shared" si="81"/>
        <v>32.630000000000003</v>
      </c>
      <c r="CO92" s="220">
        <f t="shared" si="81"/>
        <v>32.630000000000003</v>
      </c>
      <c r="CP92" s="220">
        <f t="shared" si="81"/>
        <v>32.630000000000003</v>
      </c>
      <c r="CQ92" s="220">
        <f t="shared" si="81"/>
        <v>32.630000000000003</v>
      </c>
      <c r="CR92" s="220">
        <f t="shared" si="81"/>
        <v>32.630000000000003</v>
      </c>
      <c r="CS92" s="221">
        <f t="shared" si="81"/>
        <v>32.630000000000003</v>
      </c>
      <c r="CT92" s="208">
        <f t="shared" si="75"/>
        <v>2898.4800000000059</v>
      </c>
      <c r="CU92" s="150"/>
    </row>
    <row r="93" spans="1:102">
      <c r="A93" s="25" t="s">
        <v>65</v>
      </c>
      <c r="B93" s="42">
        <v>0.63</v>
      </c>
      <c r="C93" s="43">
        <v>0.63</v>
      </c>
      <c r="D93" s="43">
        <v>0.63</v>
      </c>
      <c r="E93" s="43">
        <v>0.63</v>
      </c>
      <c r="F93" s="43">
        <v>0.63</v>
      </c>
      <c r="G93" s="43">
        <v>0.63</v>
      </c>
      <c r="H93" s="43">
        <v>0.63</v>
      </c>
      <c r="I93" s="43">
        <v>0.63</v>
      </c>
      <c r="J93" s="43">
        <v>0.63</v>
      </c>
      <c r="K93" s="43">
        <v>0.63</v>
      </c>
      <c r="L93" s="43">
        <v>0.63</v>
      </c>
      <c r="M93" s="43">
        <v>0.63</v>
      </c>
      <c r="N93" s="43">
        <v>0.63</v>
      </c>
      <c r="O93" s="43">
        <v>0.63</v>
      </c>
      <c r="P93" s="43">
        <v>0.63</v>
      </c>
      <c r="Q93" s="43">
        <v>0.63</v>
      </c>
      <c r="R93" s="43">
        <v>0.63</v>
      </c>
      <c r="S93" s="43">
        <v>0.63</v>
      </c>
      <c r="T93" s="43">
        <v>0.63</v>
      </c>
      <c r="U93" s="43">
        <v>0.63</v>
      </c>
      <c r="V93" s="43">
        <v>0.63</v>
      </c>
      <c r="W93" s="43">
        <v>0.63</v>
      </c>
      <c r="X93" s="43">
        <v>0.63</v>
      </c>
      <c r="Y93" s="43">
        <v>0.63</v>
      </c>
      <c r="Z93" s="43">
        <v>0.63</v>
      </c>
      <c r="AA93" s="43">
        <v>0.63</v>
      </c>
      <c r="AB93" s="43">
        <v>0.63</v>
      </c>
      <c r="AC93" s="43">
        <v>0.63</v>
      </c>
      <c r="AD93" s="43">
        <v>0.63</v>
      </c>
      <c r="AE93" s="43">
        <v>0.63</v>
      </c>
      <c r="AF93" s="43">
        <v>0.63</v>
      </c>
      <c r="AG93" s="43">
        <v>0.63</v>
      </c>
      <c r="AH93" s="43">
        <v>0.63</v>
      </c>
      <c r="AI93" s="43">
        <v>0.63</v>
      </c>
      <c r="AJ93" s="43">
        <v>0.63</v>
      </c>
      <c r="AK93" s="43">
        <v>0.63</v>
      </c>
      <c r="AL93" s="43">
        <v>0.63</v>
      </c>
      <c r="AM93" s="43">
        <v>0.63</v>
      </c>
      <c r="AN93" s="43">
        <v>0.63</v>
      </c>
      <c r="AO93" s="43">
        <v>0.63</v>
      </c>
      <c r="AP93" s="43">
        <v>0.63</v>
      </c>
      <c r="AQ93" s="43">
        <v>0.63</v>
      </c>
      <c r="AR93" s="43">
        <v>0.63</v>
      </c>
      <c r="AS93" s="43">
        <v>0.63</v>
      </c>
      <c r="AT93" s="43">
        <v>0.63</v>
      </c>
      <c r="AU93" s="43">
        <v>0.63</v>
      </c>
      <c r="AV93" s="43">
        <v>0.63</v>
      </c>
      <c r="AW93" s="43">
        <v>0.63</v>
      </c>
      <c r="AX93" s="43">
        <v>0.63</v>
      </c>
      <c r="AY93" s="43">
        <v>0.63</v>
      </c>
      <c r="AZ93" s="43">
        <v>0.63</v>
      </c>
      <c r="BA93" s="43">
        <v>0.63</v>
      </c>
      <c r="BB93" s="43">
        <v>0.63</v>
      </c>
      <c r="BC93" s="43">
        <v>0.63</v>
      </c>
      <c r="BD93" s="43">
        <v>0.63</v>
      </c>
      <c r="BE93" s="43">
        <v>0.63</v>
      </c>
      <c r="BF93" s="43">
        <v>0.63</v>
      </c>
      <c r="BG93" s="43">
        <v>0.63</v>
      </c>
      <c r="BH93" s="43">
        <v>0.63</v>
      </c>
      <c r="BI93" s="43">
        <v>0.63</v>
      </c>
      <c r="BJ93" s="43">
        <v>0.63</v>
      </c>
      <c r="BK93" s="43">
        <v>0.63</v>
      </c>
      <c r="BL93" s="43">
        <v>0.63</v>
      </c>
      <c r="BM93" s="43">
        <v>0.63</v>
      </c>
      <c r="BN93" s="43">
        <v>0.63</v>
      </c>
      <c r="BO93" s="43">
        <v>0.63</v>
      </c>
      <c r="BP93" s="43">
        <v>0.63</v>
      </c>
      <c r="BQ93" s="43">
        <v>0.63</v>
      </c>
      <c r="BR93" s="43">
        <v>0.63</v>
      </c>
      <c r="BS93" s="43">
        <v>0.63</v>
      </c>
      <c r="BT93" s="43">
        <v>0.63</v>
      </c>
      <c r="BU93" s="43">
        <v>0.63</v>
      </c>
      <c r="BV93" s="43">
        <v>0.63</v>
      </c>
      <c r="BW93" s="43">
        <v>0.63</v>
      </c>
      <c r="BX93" s="43">
        <v>0.63</v>
      </c>
      <c r="BY93" s="43">
        <v>0.63</v>
      </c>
      <c r="BZ93" s="43">
        <v>0.63</v>
      </c>
      <c r="CA93" s="43">
        <v>0.63</v>
      </c>
      <c r="CB93" s="43">
        <v>0.63</v>
      </c>
      <c r="CC93" s="43">
        <v>0.63</v>
      </c>
      <c r="CD93" s="43">
        <v>0.63</v>
      </c>
      <c r="CE93" s="43">
        <v>0.63</v>
      </c>
      <c r="CF93" s="43">
        <v>0.63</v>
      </c>
      <c r="CG93" s="43">
        <v>0.63</v>
      </c>
      <c r="CH93" s="43">
        <v>0.63</v>
      </c>
      <c r="CI93" s="43">
        <v>0.63</v>
      </c>
      <c r="CJ93" s="43">
        <v>0.63</v>
      </c>
      <c r="CK93" s="43">
        <v>0.63</v>
      </c>
      <c r="CL93" s="43">
        <v>0.63</v>
      </c>
      <c r="CM93" s="43">
        <v>0.63</v>
      </c>
      <c r="CN93" s="43">
        <v>0.63</v>
      </c>
      <c r="CO93" s="43">
        <v>0.63</v>
      </c>
      <c r="CP93" s="43">
        <v>0.63</v>
      </c>
      <c r="CQ93" s="43">
        <v>0.63</v>
      </c>
      <c r="CR93" s="43">
        <v>0.63</v>
      </c>
      <c r="CS93" s="92">
        <v>0.63</v>
      </c>
      <c r="CT93" s="209">
        <f t="shared" ref="CT93:CT96" si="82">SUM(B93:CS93)</f>
        <v>60.480000000000103</v>
      </c>
      <c r="CU93" s="152"/>
    </row>
    <row r="94" spans="1:102">
      <c r="A94" s="25" t="s">
        <v>66</v>
      </c>
      <c r="B94" s="264">
        <v>25.5</v>
      </c>
      <c r="C94" s="265">
        <v>25.5</v>
      </c>
      <c r="D94" s="265">
        <v>25.5</v>
      </c>
      <c r="E94" s="265">
        <v>25.5</v>
      </c>
      <c r="F94" s="265">
        <v>25.5</v>
      </c>
      <c r="G94" s="265">
        <v>25.5</v>
      </c>
      <c r="H94" s="265">
        <v>25.5</v>
      </c>
      <c r="I94" s="265">
        <v>25.5</v>
      </c>
      <c r="J94" s="265">
        <v>25.5</v>
      </c>
      <c r="K94" s="265">
        <v>25.5</v>
      </c>
      <c r="L94" s="265">
        <v>25.5</v>
      </c>
      <c r="M94" s="265">
        <v>25.5</v>
      </c>
      <c r="N94" s="265">
        <v>25.5</v>
      </c>
      <c r="O94" s="265">
        <v>25.5</v>
      </c>
      <c r="P94" s="265">
        <v>25.5</v>
      </c>
      <c r="Q94" s="265">
        <v>25.5</v>
      </c>
      <c r="R94" s="265">
        <v>25.5</v>
      </c>
      <c r="S94" s="265">
        <v>25.5</v>
      </c>
      <c r="T94" s="265">
        <v>25.5</v>
      </c>
      <c r="U94" s="265">
        <v>25.5</v>
      </c>
      <c r="V94" s="265">
        <v>25.5</v>
      </c>
      <c r="W94" s="265">
        <v>25.5</v>
      </c>
      <c r="X94" s="265">
        <v>25.5</v>
      </c>
      <c r="Y94" s="265">
        <v>25.5</v>
      </c>
      <c r="Z94" s="265">
        <v>25.5</v>
      </c>
      <c r="AA94" s="265">
        <v>25.5</v>
      </c>
      <c r="AB94" s="265">
        <v>25.5</v>
      </c>
      <c r="AC94" s="265">
        <v>25.5</v>
      </c>
      <c r="AD94" s="265">
        <v>25.5</v>
      </c>
      <c r="AE94" s="265">
        <v>25.5</v>
      </c>
      <c r="AF94" s="265">
        <v>25.5</v>
      </c>
      <c r="AG94" s="265">
        <v>25.5</v>
      </c>
      <c r="AH94" s="265">
        <v>25.5</v>
      </c>
      <c r="AI94" s="265">
        <v>25.5</v>
      </c>
      <c r="AJ94" s="265">
        <v>25.5</v>
      </c>
      <c r="AK94" s="265">
        <v>25.5</v>
      </c>
      <c r="AL94" s="265">
        <v>32</v>
      </c>
      <c r="AM94" s="265">
        <v>32</v>
      </c>
      <c r="AN94" s="265">
        <v>32</v>
      </c>
      <c r="AO94" s="265">
        <v>32</v>
      </c>
      <c r="AP94" s="265">
        <v>32</v>
      </c>
      <c r="AQ94" s="265">
        <v>32</v>
      </c>
      <c r="AR94" s="265">
        <v>32</v>
      </c>
      <c r="AS94" s="265">
        <v>32</v>
      </c>
      <c r="AT94" s="265">
        <v>32</v>
      </c>
      <c r="AU94" s="265">
        <v>32</v>
      </c>
      <c r="AV94" s="265">
        <v>32</v>
      </c>
      <c r="AW94" s="265">
        <v>32</v>
      </c>
      <c r="AX94" s="265">
        <v>32</v>
      </c>
      <c r="AY94" s="265">
        <v>32</v>
      </c>
      <c r="AZ94" s="265">
        <v>32</v>
      </c>
      <c r="BA94" s="265">
        <v>32</v>
      </c>
      <c r="BB94" s="265">
        <v>32</v>
      </c>
      <c r="BC94" s="265">
        <v>32</v>
      </c>
      <c r="BD94" s="265">
        <v>32</v>
      </c>
      <c r="BE94" s="265">
        <v>32</v>
      </c>
      <c r="BF94" s="265">
        <v>32</v>
      </c>
      <c r="BG94" s="265">
        <v>32</v>
      </c>
      <c r="BH94" s="265">
        <v>32</v>
      </c>
      <c r="BI94" s="265">
        <v>32</v>
      </c>
      <c r="BJ94" s="265">
        <v>32</v>
      </c>
      <c r="BK94" s="265">
        <v>32</v>
      </c>
      <c r="BL94" s="265">
        <v>32</v>
      </c>
      <c r="BM94" s="265">
        <v>32</v>
      </c>
      <c r="BN94" s="265">
        <v>32</v>
      </c>
      <c r="BO94" s="265">
        <v>32</v>
      </c>
      <c r="BP94" s="265">
        <v>32</v>
      </c>
      <c r="BQ94" s="265">
        <v>32</v>
      </c>
      <c r="BR94" s="265">
        <v>32</v>
      </c>
      <c r="BS94" s="265">
        <v>32</v>
      </c>
      <c r="BT94" s="265">
        <v>32</v>
      </c>
      <c r="BU94" s="265">
        <v>32</v>
      </c>
      <c r="BV94" s="265">
        <v>32</v>
      </c>
      <c r="BW94" s="265">
        <v>32</v>
      </c>
      <c r="BX94" s="265">
        <v>32</v>
      </c>
      <c r="BY94" s="265">
        <v>32</v>
      </c>
      <c r="BZ94" s="265">
        <v>32</v>
      </c>
      <c r="CA94" s="265">
        <v>32</v>
      </c>
      <c r="CB94" s="265">
        <v>32</v>
      </c>
      <c r="CC94" s="265">
        <v>32</v>
      </c>
      <c r="CD94" s="265">
        <v>32</v>
      </c>
      <c r="CE94" s="265">
        <v>32</v>
      </c>
      <c r="CF94" s="265">
        <v>32</v>
      </c>
      <c r="CG94" s="265">
        <v>32</v>
      </c>
      <c r="CH94" s="265">
        <v>32</v>
      </c>
      <c r="CI94" s="265">
        <v>32</v>
      </c>
      <c r="CJ94" s="265">
        <v>32</v>
      </c>
      <c r="CK94" s="265">
        <v>32</v>
      </c>
      <c r="CL94" s="265">
        <v>32</v>
      </c>
      <c r="CM94" s="265">
        <v>32</v>
      </c>
      <c r="CN94" s="265">
        <v>32</v>
      </c>
      <c r="CO94" s="265">
        <v>32</v>
      </c>
      <c r="CP94" s="265">
        <v>32</v>
      </c>
      <c r="CQ94" s="265">
        <v>32</v>
      </c>
      <c r="CR94" s="265">
        <v>32</v>
      </c>
      <c r="CS94" s="266">
        <v>32</v>
      </c>
      <c r="CT94" s="209">
        <f t="shared" si="82"/>
        <v>2838</v>
      </c>
      <c r="CU94" s="152"/>
    </row>
    <row r="95" spans="1:102" ht="15.75" thickBot="1">
      <c r="A95" s="25" t="s">
        <v>67</v>
      </c>
      <c r="B95" s="123">
        <v>0</v>
      </c>
      <c r="C95" s="124">
        <v>0</v>
      </c>
      <c r="D95" s="124">
        <v>0</v>
      </c>
      <c r="E95" s="124">
        <v>0</v>
      </c>
      <c r="F95" s="124">
        <v>0</v>
      </c>
      <c r="G95" s="124">
        <v>0</v>
      </c>
      <c r="H95" s="124">
        <v>0</v>
      </c>
      <c r="I95" s="124">
        <v>0</v>
      </c>
      <c r="J95" s="124">
        <v>0</v>
      </c>
      <c r="K95" s="124">
        <v>0</v>
      </c>
      <c r="L95" s="124">
        <v>0</v>
      </c>
      <c r="M95" s="124">
        <v>0</v>
      </c>
      <c r="N95" s="124">
        <v>0</v>
      </c>
      <c r="O95" s="124">
        <v>0</v>
      </c>
      <c r="P95" s="124">
        <v>0</v>
      </c>
      <c r="Q95" s="124">
        <v>0</v>
      </c>
      <c r="R95" s="124">
        <v>0</v>
      </c>
      <c r="S95" s="124">
        <v>0</v>
      </c>
      <c r="T95" s="124">
        <v>0</v>
      </c>
      <c r="U95" s="124">
        <v>0</v>
      </c>
      <c r="V95" s="124">
        <v>0</v>
      </c>
      <c r="W95" s="124">
        <v>0</v>
      </c>
      <c r="X95" s="124">
        <v>0</v>
      </c>
      <c r="Y95" s="124">
        <v>0</v>
      </c>
      <c r="Z95" s="124">
        <v>0</v>
      </c>
      <c r="AA95" s="124">
        <v>0</v>
      </c>
      <c r="AB95" s="124">
        <v>0</v>
      </c>
      <c r="AC95" s="124">
        <v>0</v>
      </c>
      <c r="AD95" s="124">
        <v>0</v>
      </c>
      <c r="AE95" s="124">
        <v>0</v>
      </c>
      <c r="AF95" s="124">
        <v>0</v>
      </c>
      <c r="AG95" s="124">
        <v>0</v>
      </c>
      <c r="AH95" s="124">
        <v>0</v>
      </c>
      <c r="AI95" s="124">
        <v>0</v>
      </c>
      <c r="AJ95" s="124">
        <v>0</v>
      </c>
      <c r="AK95" s="124">
        <v>0</v>
      </c>
      <c r="AL95" s="124">
        <v>0</v>
      </c>
      <c r="AM95" s="124">
        <v>0</v>
      </c>
      <c r="AN95" s="124">
        <v>0</v>
      </c>
      <c r="AO95" s="124">
        <v>0</v>
      </c>
      <c r="AP95" s="124">
        <v>0</v>
      </c>
      <c r="AQ95" s="124">
        <v>0</v>
      </c>
      <c r="AR95" s="124">
        <v>0</v>
      </c>
      <c r="AS95" s="124">
        <v>0</v>
      </c>
      <c r="AT95" s="124">
        <v>0</v>
      </c>
      <c r="AU95" s="124">
        <v>0</v>
      </c>
      <c r="AV95" s="124">
        <v>0</v>
      </c>
      <c r="AW95" s="124">
        <v>0</v>
      </c>
      <c r="AX95" s="124">
        <v>0</v>
      </c>
      <c r="AY95" s="124">
        <v>0</v>
      </c>
      <c r="AZ95" s="124">
        <v>0</v>
      </c>
      <c r="BA95" s="124">
        <v>0</v>
      </c>
      <c r="BB95" s="124">
        <v>0</v>
      </c>
      <c r="BC95" s="124">
        <v>0</v>
      </c>
      <c r="BD95" s="124">
        <v>0</v>
      </c>
      <c r="BE95" s="124">
        <v>0</v>
      </c>
      <c r="BF95" s="124">
        <v>0</v>
      </c>
      <c r="BG95" s="124">
        <v>0</v>
      </c>
      <c r="BH95" s="124">
        <v>0</v>
      </c>
      <c r="BI95" s="124">
        <v>0</v>
      </c>
      <c r="BJ95" s="124">
        <v>0</v>
      </c>
      <c r="BK95" s="124">
        <v>0</v>
      </c>
      <c r="BL95" s="124">
        <v>0</v>
      </c>
      <c r="BM95" s="124">
        <v>0</v>
      </c>
      <c r="BN95" s="124">
        <v>0</v>
      </c>
      <c r="BO95" s="124">
        <v>0</v>
      </c>
      <c r="BP95" s="124">
        <v>0</v>
      </c>
      <c r="BQ95" s="124">
        <v>0</v>
      </c>
      <c r="BR95" s="124">
        <v>0</v>
      </c>
      <c r="BS95" s="124">
        <v>0</v>
      </c>
      <c r="BT95" s="124">
        <v>0</v>
      </c>
      <c r="BU95" s="124">
        <v>0</v>
      </c>
      <c r="BV95" s="124">
        <v>0</v>
      </c>
      <c r="BW95" s="124">
        <v>0</v>
      </c>
      <c r="BX95" s="124">
        <v>0</v>
      </c>
      <c r="BY95" s="124">
        <v>0</v>
      </c>
      <c r="BZ95" s="124">
        <v>0</v>
      </c>
      <c r="CA95" s="124">
        <v>0</v>
      </c>
      <c r="CB95" s="124">
        <v>0</v>
      </c>
      <c r="CC95" s="124">
        <v>0</v>
      </c>
      <c r="CD95" s="124">
        <v>0</v>
      </c>
      <c r="CE95" s="124">
        <v>0</v>
      </c>
      <c r="CF95" s="124">
        <v>0</v>
      </c>
      <c r="CG95" s="124">
        <v>0</v>
      </c>
      <c r="CH95" s="124">
        <v>0</v>
      </c>
      <c r="CI95" s="124">
        <v>0</v>
      </c>
      <c r="CJ95" s="124">
        <v>0</v>
      </c>
      <c r="CK95" s="124">
        <v>0</v>
      </c>
      <c r="CL95" s="124">
        <v>0</v>
      </c>
      <c r="CM95" s="124">
        <v>0</v>
      </c>
      <c r="CN95" s="124">
        <v>0</v>
      </c>
      <c r="CO95" s="124">
        <v>0</v>
      </c>
      <c r="CP95" s="124">
        <v>0</v>
      </c>
      <c r="CQ95" s="124">
        <v>0</v>
      </c>
      <c r="CR95" s="124">
        <v>0</v>
      </c>
      <c r="CS95" s="125">
        <v>0</v>
      </c>
      <c r="CT95" s="233">
        <f t="shared" si="82"/>
        <v>0</v>
      </c>
      <c r="CU95" s="152"/>
    </row>
    <row r="96" spans="1:102" s="137" customFormat="1" ht="15.75" thickBot="1">
      <c r="A96" s="207" t="s">
        <v>68</v>
      </c>
      <c r="B96" s="218">
        <f t="shared" ref="B96:AG96" si="83">B91+B92</f>
        <v>26.13</v>
      </c>
      <c r="C96" s="168">
        <f t="shared" si="83"/>
        <v>26.13</v>
      </c>
      <c r="D96" s="168">
        <f t="shared" si="83"/>
        <v>26.13</v>
      </c>
      <c r="E96" s="168">
        <f t="shared" si="83"/>
        <v>26.13</v>
      </c>
      <c r="F96" s="168">
        <f t="shared" si="83"/>
        <v>26.13</v>
      </c>
      <c r="G96" s="168">
        <f t="shared" si="83"/>
        <v>26.13</v>
      </c>
      <c r="H96" s="168">
        <f t="shared" si="83"/>
        <v>26.13</v>
      </c>
      <c r="I96" s="168">
        <f t="shared" si="83"/>
        <v>26.13</v>
      </c>
      <c r="J96" s="168">
        <f t="shared" si="83"/>
        <v>26.13</v>
      </c>
      <c r="K96" s="168">
        <f t="shared" si="83"/>
        <v>26.13</v>
      </c>
      <c r="L96" s="168">
        <f t="shared" si="83"/>
        <v>26.13</v>
      </c>
      <c r="M96" s="168">
        <f t="shared" si="83"/>
        <v>26.13</v>
      </c>
      <c r="N96" s="168">
        <f t="shared" si="83"/>
        <v>26.13</v>
      </c>
      <c r="O96" s="168">
        <f t="shared" si="83"/>
        <v>26.13</v>
      </c>
      <c r="P96" s="168">
        <f t="shared" si="83"/>
        <v>26.13</v>
      </c>
      <c r="Q96" s="168">
        <f t="shared" si="83"/>
        <v>26.13</v>
      </c>
      <c r="R96" s="168">
        <f t="shared" si="83"/>
        <v>26.13</v>
      </c>
      <c r="S96" s="168">
        <f t="shared" si="83"/>
        <v>26.13</v>
      </c>
      <c r="T96" s="168">
        <f t="shared" si="83"/>
        <v>26.13</v>
      </c>
      <c r="U96" s="168">
        <f t="shared" si="83"/>
        <v>26.13</v>
      </c>
      <c r="V96" s="168">
        <f t="shared" si="83"/>
        <v>26.13</v>
      </c>
      <c r="W96" s="168">
        <f t="shared" si="83"/>
        <v>26.13</v>
      </c>
      <c r="X96" s="168">
        <f t="shared" si="83"/>
        <v>26.13</v>
      </c>
      <c r="Y96" s="168">
        <f t="shared" si="83"/>
        <v>26.13</v>
      </c>
      <c r="Z96" s="168">
        <f t="shared" si="83"/>
        <v>26.152999999999999</v>
      </c>
      <c r="AA96" s="168">
        <f t="shared" si="83"/>
        <v>27.045439999999999</v>
      </c>
      <c r="AB96" s="168">
        <f t="shared" si="83"/>
        <v>28.364623999999999</v>
      </c>
      <c r="AC96" s="168">
        <f t="shared" si="83"/>
        <v>31.265485299999998</v>
      </c>
      <c r="AD96" s="168">
        <f t="shared" si="83"/>
        <v>35.957296200000002</v>
      </c>
      <c r="AE96" s="168">
        <f t="shared" si="83"/>
        <v>40.886264999999995</v>
      </c>
      <c r="AF96" s="168">
        <f t="shared" si="83"/>
        <v>44.762595599999997</v>
      </c>
      <c r="AG96" s="168">
        <f t="shared" si="83"/>
        <v>55.139955999999998</v>
      </c>
      <c r="AH96" s="168">
        <f t="shared" ref="AH96:BM96" si="84">AH91+AH92</f>
        <v>61.517588799999999</v>
      </c>
      <c r="AI96" s="168">
        <f t="shared" si="84"/>
        <v>74.4775432</v>
      </c>
      <c r="AJ96" s="168">
        <f t="shared" si="84"/>
        <v>106.1870972</v>
      </c>
      <c r="AK96" s="168">
        <f t="shared" si="84"/>
        <v>102.70157709999998</v>
      </c>
      <c r="AL96" s="168">
        <f t="shared" si="84"/>
        <v>87.159526</v>
      </c>
      <c r="AM96" s="168">
        <f t="shared" si="84"/>
        <v>87.169169000000011</v>
      </c>
      <c r="AN96" s="168">
        <f t="shared" si="84"/>
        <v>93.766505999999993</v>
      </c>
      <c r="AO96" s="168">
        <f t="shared" si="84"/>
        <v>93.964797000000004</v>
      </c>
      <c r="AP96" s="168">
        <f t="shared" si="84"/>
        <v>104.75518600000001</v>
      </c>
      <c r="AQ96" s="168">
        <f t="shared" si="84"/>
        <v>114.7013</v>
      </c>
      <c r="AR96" s="168">
        <f t="shared" si="84"/>
        <v>112.09569000000002</v>
      </c>
      <c r="AS96" s="168">
        <f t="shared" si="84"/>
        <v>121.54580200000001</v>
      </c>
      <c r="AT96" s="168">
        <f t="shared" si="84"/>
        <v>135.828474</v>
      </c>
      <c r="AU96" s="168">
        <f t="shared" si="84"/>
        <v>149.273518</v>
      </c>
      <c r="AV96" s="168">
        <f t="shared" si="84"/>
        <v>153.06311499999998</v>
      </c>
      <c r="AW96" s="168">
        <f t="shared" si="84"/>
        <v>124.452752</v>
      </c>
      <c r="AX96" s="168">
        <f t="shared" si="84"/>
        <v>136.53747899999999</v>
      </c>
      <c r="AY96" s="168">
        <f t="shared" si="84"/>
        <v>157.55977799999999</v>
      </c>
      <c r="AZ96" s="168">
        <f t="shared" si="84"/>
        <v>159.38277299999999</v>
      </c>
      <c r="BA96" s="168">
        <f t="shared" si="84"/>
        <v>193.425692</v>
      </c>
      <c r="BB96" s="168">
        <f t="shared" si="84"/>
        <v>303.018731</v>
      </c>
      <c r="BC96" s="168">
        <f t="shared" si="84"/>
        <v>288.32975479999999</v>
      </c>
      <c r="BD96" s="168">
        <f t="shared" si="84"/>
        <v>120.27274409999998</v>
      </c>
      <c r="BE96" s="168">
        <f t="shared" si="84"/>
        <v>108.32417050000001</v>
      </c>
      <c r="BF96" s="168">
        <f t="shared" si="84"/>
        <v>106.69875349999998</v>
      </c>
      <c r="BG96" s="168">
        <f t="shared" si="84"/>
        <v>100.1151787</v>
      </c>
      <c r="BH96" s="168">
        <f t="shared" si="84"/>
        <v>100.6085875</v>
      </c>
      <c r="BI96" s="168">
        <f t="shared" si="84"/>
        <v>81.533715700000002</v>
      </c>
      <c r="BJ96" s="168">
        <f t="shared" si="84"/>
        <v>82.123661300000009</v>
      </c>
      <c r="BK96" s="168">
        <f t="shared" si="84"/>
        <v>98.56324570000001</v>
      </c>
      <c r="BL96" s="168">
        <f t="shared" si="84"/>
        <v>88.58563509999999</v>
      </c>
      <c r="BM96" s="168">
        <f t="shared" si="84"/>
        <v>80.355670799999999</v>
      </c>
      <c r="BN96" s="168">
        <f t="shared" ref="BN96:CS96" si="85">BN91+BN92</f>
        <v>65.183777700000007</v>
      </c>
      <c r="BO96" s="168">
        <f t="shared" si="85"/>
        <v>66.22360900000001</v>
      </c>
      <c r="BP96" s="168">
        <f t="shared" si="85"/>
        <v>67.695237200000008</v>
      </c>
      <c r="BQ96" s="168">
        <f t="shared" si="85"/>
        <v>57.8143666</v>
      </c>
      <c r="BR96" s="168">
        <f t="shared" si="85"/>
        <v>50.144268700000005</v>
      </c>
      <c r="BS96" s="168">
        <f t="shared" si="85"/>
        <v>43.963183100000002</v>
      </c>
      <c r="BT96" s="168">
        <f t="shared" si="85"/>
        <v>40.347416000000003</v>
      </c>
      <c r="BU96" s="168">
        <f t="shared" si="85"/>
        <v>36.311325600000004</v>
      </c>
      <c r="BV96" s="168">
        <f t="shared" si="85"/>
        <v>33.937523840000004</v>
      </c>
      <c r="BW96" s="168">
        <f t="shared" si="85"/>
        <v>32.860100000000003</v>
      </c>
      <c r="BX96" s="168">
        <f t="shared" si="85"/>
        <v>32.642000000000003</v>
      </c>
      <c r="BY96" s="168">
        <f t="shared" si="85"/>
        <v>32.630000000000003</v>
      </c>
      <c r="BZ96" s="168">
        <f t="shared" si="85"/>
        <v>32.630000000000003</v>
      </c>
      <c r="CA96" s="168">
        <f t="shared" si="85"/>
        <v>32.630000000000003</v>
      </c>
      <c r="CB96" s="168">
        <f t="shared" si="85"/>
        <v>32.630000000000003</v>
      </c>
      <c r="CC96" s="168">
        <f t="shared" si="85"/>
        <v>32.630000000000003</v>
      </c>
      <c r="CD96" s="168">
        <f t="shared" si="85"/>
        <v>32.630000000000003</v>
      </c>
      <c r="CE96" s="168">
        <f t="shared" si="85"/>
        <v>32.630000000000003</v>
      </c>
      <c r="CF96" s="168">
        <f t="shared" si="85"/>
        <v>32.630000000000003</v>
      </c>
      <c r="CG96" s="168">
        <f t="shared" si="85"/>
        <v>32.630000000000003</v>
      </c>
      <c r="CH96" s="168">
        <f t="shared" si="85"/>
        <v>32.630000000000003</v>
      </c>
      <c r="CI96" s="168">
        <f t="shared" si="85"/>
        <v>32.630000000000003</v>
      </c>
      <c r="CJ96" s="168">
        <f t="shared" si="85"/>
        <v>32.630000000000003</v>
      </c>
      <c r="CK96" s="168">
        <f t="shared" si="85"/>
        <v>32.630000000000003</v>
      </c>
      <c r="CL96" s="168">
        <f t="shared" si="85"/>
        <v>32.630000000000003</v>
      </c>
      <c r="CM96" s="168">
        <f t="shared" si="85"/>
        <v>32.630000000000003</v>
      </c>
      <c r="CN96" s="168">
        <f t="shared" si="85"/>
        <v>32.630000000000003</v>
      </c>
      <c r="CO96" s="168">
        <f t="shared" si="85"/>
        <v>32.630000000000003</v>
      </c>
      <c r="CP96" s="168">
        <f t="shared" si="85"/>
        <v>32.630000000000003</v>
      </c>
      <c r="CQ96" s="168">
        <f t="shared" si="85"/>
        <v>32.630000000000003</v>
      </c>
      <c r="CR96" s="168">
        <f t="shared" si="85"/>
        <v>32.630000000000003</v>
      </c>
      <c r="CS96" s="219">
        <f t="shared" si="85"/>
        <v>32.630000000000003</v>
      </c>
      <c r="CT96" s="133">
        <f t="shared" si="82"/>
        <v>6057.1426818399996</v>
      </c>
      <c r="CU96" s="150"/>
      <c r="CV96" s="5"/>
      <c r="CX96" s="151"/>
    </row>
    <row r="97" spans="1:102">
      <c r="A97" s="132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50"/>
      <c r="CV97" s="151"/>
    </row>
    <row r="98" spans="1:102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50"/>
      <c r="CV98" s="151"/>
    </row>
    <row r="99" spans="1:102" ht="15.75" thickBot="1">
      <c r="A99" s="130" t="s">
        <v>69</v>
      </c>
      <c r="B99" s="131">
        <f>IF(B57&lt;0,0,MIN(B57,B96))</f>
        <v>26.13</v>
      </c>
      <c r="C99" s="131">
        <f t="shared" ref="C99:BN99" si="86">IF(C57&lt;0,0,MIN(C57,C96))</f>
        <v>26.13</v>
      </c>
      <c r="D99" s="131">
        <f t="shared" si="86"/>
        <v>26.13</v>
      </c>
      <c r="E99" s="131">
        <f t="shared" si="86"/>
        <v>26.13</v>
      </c>
      <c r="F99" s="131">
        <f t="shared" si="86"/>
        <v>26.13</v>
      </c>
      <c r="G99" s="131">
        <f t="shared" si="86"/>
        <v>26.13</v>
      </c>
      <c r="H99" s="131">
        <f t="shared" si="86"/>
        <v>26.13</v>
      </c>
      <c r="I99" s="131">
        <f t="shared" si="86"/>
        <v>26.13</v>
      </c>
      <c r="J99" s="131">
        <f t="shared" si="86"/>
        <v>26.13</v>
      </c>
      <c r="K99" s="131">
        <f t="shared" si="86"/>
        <v>26.13</v>
      </c>
      <c r="L99" s="131">
        <f t="shared" si="86"/>
        <v>26.13</v>
      </c>
      <c r="M99" s="131">
        <f t="shared" si="86"/>
        <v>26.13</v>
      </c>
      <c r="N99" s="131">
        <f t="shared" si="86"/>
        <v>26.13</v>
      </c>
      <c r="O99" s="131">
        <f t="shared" si="86"/>
        <v>26.13</v>
      </c>
      <c r="P99" s="131">
        <f t="shared" si="86"/>
        <v>26.13</v>
      </c>
      <c r="Q99" s="131">
        <f t="shared" si="86"/>
        <v>26.13</v>
      </c>
      <c r="R99" s="131">
        <f t="shared" si="86"/>
        <v>26.13</v>
      </c>
      <c r="S99" s="131">
        <f t="shared" si="86"/>
        <v>26.13</v>
      </c>
      <c r="T99" s="131">
        <f t="shared" si="86"/>
        <v>26.13</v>
      </c>
      <c r="U99" s="131">
        <f t="shared" si="86"/>
        <v>26.13</v>
      </c>
      <c r="V99" s="131">
        <f t="shared" si="86"/>
        <v>26.13</v>
      </c>
      <c r="W99" s="131">
        <f t="shared" si="86"/>
        <v>26.13</v>
      </c>
      <c r="X99" s="131">
        <f t="shared" si="86"/>
        <v>26.13</v>
      </c>
      <c r="Y99" s="131">
        <f t="shared" si="86"/>
        <v>26.13</v>
      </c>
      <c r="Z99" s="131">
        <f t="shared" si="86"/>
        <v>26.152999999999999</v>
      </c>
      <c r="AA99" s="131">
        <f t="shared" si="86"/>
        <v>27.045439999999999</v>
      </c>
      <c r="AB99" s="131">
        <f t="shared" si="86"/>
        <v>28.364623999999999</v>
      </c>
      <c r="AC99" s="131">
        <f t="shared" si="86"/>
        <v>31.265485299999998</v>
      </c>
      <c r="AD99" s="131">
        <f t="shared" si="86"/>
        <v>35.957296200000002</v>
      </c>
      <c r="AE99" s="131">
        <f t="shared" si="86"/>
        <v>40.886264999999995</v>
      </c>
      <c r="AF99" s="131">
        <f t="shared" si="86"/>
        <v>44.762595599999997</v>
      </c>
      <c r="AG99" s="131">
        <f t="shared" si="86"/>
        <v>55.139955999999998</v>
      </c>
      <c r="AH99" s="131">
        <f t="shared" si="86"/>
        <v>61.517588799999999</v>
      </c>
      <c r="AI99" s="131">
        <f t="shared" si="86"/>
        <v>74.4775432</v>
      </c>
      <c r="AJ99" s="131">
        <f t="shared" si="86"/>
        <v>106.1870972</v>
      </c>
      <c r="AK99" s="131">
        <f t="shared" si="86"/>
        <v>102.70157709999998</v>
      </c>
      <c r="AL99" s="131">
        <f t="shared" si="86"/>
        <v>87.159526</v>
      </c>
      <c r="AM99" s="131">
        <f t="shared" si="86"/>
        <v>87.169169000000011</v>
      </c>
      <c r="AN99" s="131">
        <f t="shared" si="86"/>
        <v>93.766505999999993</v>
      </c>
      <c r="AO99" s="131">
        <f t="shared" si="86"/>
        <v>93.964797000000004</v>
      </c>
      <c r="AP99" s="131">
        <f t="shared" si="86"/>
        <v>104.75518600000001</v>
      </c>
      <c r="AQ99" s="131">
        <f t="shared" si="86"/>
        <v>114.7013</v>
      </c>
      <c r="AR99" s="131">
        <f t="shared" si="86"/>
        <v>112.09569000000002</v>
      </c>
      <c r="AS99" s="131">
        <f t="shared" si="86"/>
        <v>121.54580200000001</v>
      </c>
      <c r="AT99" s="131">
        <f t="shared" si="86"/>
        <v>135.828474</v>
      </c>
      <c r="AU99" s="131">
        <f t="shared" si="86"/>
        <v>149.273518</v>
      </c>
      <c r="AV99" s="131">
        <f t="shared" si="86"/>
        <v>153.06311499999998</v>
      </c>
      <c r="AW99" s="131">
        <f t="shared" si="86"/>
        <v>124.452752</v>
      </c>
      <c r="AX99" s="131">
        <f t="shared" si="86"/>
        <v>136.53747899999999</v>
      </c>
      <c r="AY99" s="131">
        <f t="shared" si="86"/>
        <v>157.55977799999999</v>
      </c>
      <c r="AZ99" s="131">
        <f t="shared" si="86"/>
        <v>159.38277299999999</v>
      </c>
      <c r="BA99" s="131">
        <f t="shared" si="86"/>
        <v>193.425692</v>
      </c>
      <c r="BB99" s="131">
        <f t="shared" si="86"/>
        <v>303.018731</v>
      </c>
      <c r="BC99" s="131">
        <f t="shared" si="86"/>
        <v>288.32975479999999</v>
      </c>
      <c r="BD99" s="131">
        <f t="shared" si="86"/>
        <v>120.27274409999998</v>
      </c>
      <c r="BE99" s="131">
        <f t="shared" si="86"/>
        <v>108.32417050000001</v>
      </c>
      <c r="BF99" s="131">
        <f t="shared" si="86"/>
        <v>106.69875349999998</v>
      </c>
      <c r="BG99" s="131">
        <f t="shared" si="86"/>
        <v>100.1151787</v>
      </c>
      <c r="BH99" s="131">
        <f t="shared" si="86"/>
        <v>100.6085875</v>
      </c>
      <c r="BI99" s="131">
        <f t="shared" si="86"/>
        <v>81.533715700000002</v>
      </c>
      <c r="BJ99" s="131">
        <f t="shared" si="86"/>
        <v>82.123661300000009</v>
      </c>
      <c r="BK99" s="131">
        <f t="shared" si="86"/>
        <v>98.56324570000001</v>
      </c>
      <c r="BL99" s="131">
        <f t="shared" si="86"/>
        <v>88.58563509999999</v>
      </c>
      <c r="BM99" s="131">
        <f t="shared" si="86"/>
        <v>80.355670799999999</v>
      </c>
      <c r="BN99" s="131">
        <f t="shared" si="86"/>
        <v>65.183777700000007</v>
      </c>
      <c r="BO99" s="131">
        <f t="shared" ref="BO99:CS99" si="87">IF(BO57&lt;0,0,MIN(BO57,BO96))</f>
        <v>66.22360900000001</v>
      </c>
      <c r="BP99" s="131">
        <f t="shared" si="87"/>
        <v>67.695237200000008</v>
      </c>
      <c r="BQ99" s="131">
        <f t="shared" si="87"/>
        <v>57.8143666</v>
      </c>
      <c r="BR99" s="131">
        <f t="shared" si="87"/>
        <v>50.144268700000005</v>
      </c>
      <c r="BS99" s="131">
        <f t="shared" si="87"/>
        <v>43.963183100000002</v>
      </c>
      <c r="BT99" s="131">
        <f t="shared" si="87"/>
        <v>40.347416000000003</v>
      </c>
      <c r="BU99" s="131">
        <f t="shared" si="87"/>
        <v>36.311325600000004</v>
      </c>
      <c r="BV99" s="131">
        <f t="shared" si="87"/>
        <v>33.937523840000004</v>
      </c>
      <c r="BW99" s="131">
        <f t="shared" si="87"/>
        <v>32.860100000000003</v>
      </c>
      <c r="BX99" s="131">
        <f t="shared" si="87"/>
        <v>32.642000000000003</v>
      </c>
      <c r="BY99" s="131">
        <f t="shared" si="87"/>
        <v>32.630000000000003</v>
      </c>
      <c r="BZ99" s="131">
        <f t="shared" si="87"/>
        <v>32.630000000000003</v>
      </c>
      <c r="CA99" s="131">
        <f t="shared" si="87"/>
        <v>32.630000000000003</v>
      </c>
      <c r="CB99" s="131">
        <f t="shared" si="87"/>
        <v>32.630000000000003</v>
      </c>
      <c r="CC99" s="131">
        <f t="shared" si="87"/>
        <v>32.630000000000003</v>
      </c>
      <c r="CD99" s="131">
        <f t="shared" si="87"/>
        <v>32.630000000000003</v>
      </c>
      <c r="CE99" s="131">
        <f t="shared" si="87"/>
        <v>32.630000000000003</v>
      </c>
      <c r="CF99" s="131">
        <f t="shared" si="87"/>
        <v>32.630000000000003</v>
      </c>
      <c r="CG99" s="131">
        <f t="shared" si="87"/>
        <v>32.630000000000003</v>
      </c>
      <c r="CH99" s="131">
        <f t="shared" si="87"/>
        <v>32.630000000000003</v>
      </c>
      <c r="CI99" s="131">
        <f t="shared" si="87"/>
        <v>32.630000000000003</v>
      </c>
      <c r="CJ99" s="131">
        <f t="shared" si="87"/>
        <v>32.630000000000003</v>
      </c>
      <c r="CK99" s="131">
        <f t="shared" si="87"/>
        <v>32.630000000000003</v>
      </c>
      <c r="CL99" s="131">
        <f t="shared" si="87"/>
        <v>32.630000000000003</v>
      </c>
      <c r="CM99" s="131">
        <f t="shared" si="87"/>
        <v>32.630000000000003</v>
      </c>
      <c r="CN99" s="131">
        <f t="shared" si="87"/>
        <v>32.630000000000003</v>
      </c>
      <c r="CO99" s="131">
        <f t="shared" si="87"/>
        <v>32.630000000000003</v>
      </c>
      <c r="CP99" s="131">
        <f t="shared" si="87"/>
        <v>32.630000000000003</v>
      </c>
      <c r="CQ99" s="131">
        <f t="shared" si="87"/>
        <v>32.630000000000003</v>
      </c>
      <c r="CR99" s="131">
        <f t="shared" si="87"/>
        <v>32.630000000000003</v>
      </c>
      <c r="CS99" s="131">
        <f t="shared" si="87"/>
        <v>32.630000000000003</v>
      </c>
      <c r="CT99" s="133">
        <f>SUM(B99:CS99)</f>
        <v>6057.1426818399996</v>
      </c>
      <c r="CU99" s="150"/>
      <c r="CX99" s="234"/>
    </row>
    <row r="100" spans="1:102" s="139" customFormat="1">
      <c r="A100" s="147"/>
      <c r="B100" s="148"/>
      <c r="C100" s="148"/>
      <c r="D100" s="148"/>
      <c r="E100" s="148"/>
      <c r="F100" s="148"/>
      <c r="G100" s="148"/>
      <c r="H100" s="148"/>
      <c r="I100" s="148"/>
      <c r="J100" s="149"/>
      <c r="K100" s="149"/>
      <c r="L100" s="149"/>
      <c r="M100" s="149"/>
      <c r="N100" s="149"/>
      <c r="O100" s="149"/>
      <c r="P100" s="149"/>
      <c r="Q100" s="149"/>
      <c r="R100" s="149"/>
      <c r="S100" s="149"/>
      <c r="T100" s="149"/>
      <c r="U100" s="149"/>
      <c r="V100" s="149"/>
      <c r="W100" s="149"/>
      <c r="X100" s="149"/>
      <c r="Y100" s="149"/>
      <c r="Z100" s="149"/>
      <c r="AA100" s="149"/>
      <c r="AB100" s="149"/>
      <c r="AC100" s="149"/>
      <c r="AD100" s="149"/>
      <c r="AE100" s="149"/>
      <c r="AF100" s="149"/>
      <c r="AG100" s="149"/>
      <c r="AH100" s="149"/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49"/>
      <c r="AZ100" s="149"/>
      <c r="BA100" s="149"/>
      <c r="BB100" s="149"/>
      <c r="BC100" s="149"/>
      <c r="BD100" s="149"/>
      <c r="BE100" s="149"/>
      <c r="BF100" s="149"/>
      <c r="BG100" s="149"/>
      <c r="BH100" s="149"/>
      <c r="BI100" s="149"/>
      <c r="BJ100" s="149"/>
      <c r="BK100" s="149"/>
      <c r="BL100" s="149"/>
      <c r="BM100" s="149"/>
      <c r="BN100" s="149"/>
      <c r="BO100" s="149"/>
      <c r="BP100" s="149"/>
      <c r="BQ100" s="149"/>
      <c r="BR100" s="149"/>
      <c r="BS100" s="149"/>
      <c r="BT100" s="149"/>
      <c r="BU100" s="149"/>
      <c r="BV100" s="149"/>
      <c r="BW100" s="149"/>
      <c r="BX100" s="149"/>
      <c r="BY100" s="149"/>
      <c r="BZ100" s="149"/>
      <c r="CA100" s="149"/>
      <c r="CB100" s="149"/>
      <c r="CC100" s="149"/>
      <c r="CD100" s="149"/>
      <c r="CE100" s="149"/>
      <c r="CF100" s="149"/>
      <c r="CG100" s="149"/>
      <c r="CH100" s="149"/>
      <c r="CI100" s="149"/>
      <c r="CJ100" s="149"/>
      <c r="CK100" s="149"/>
      <c r="CL100" s="149"/>
      <c r="CM100" s="149"/>
      <c r="CN100" s="149"/>
      <c r="CO100" s="149"/>
      <c r="CP100" s="149"/>
      <c r="CQ100" s="149"/>
      <c r="CR100" s="149"/>
      <c r="CS100" s="149"/>
      <c r="CT100" s="149"/>
      <c r="CU100" s="150"/>
      <c r="CV100" s="138"/>
      <c r="CX100" s="151"/>
    </row>
    <row r="101" spans="1:102" s="139" customFormat="1">
      <c r="A101" s="134"/>
      <c r="B101" s="6">
        <v>0.25</v>
      </c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51"/>
    </row>
    <row r="102" spans="1:102" s="139" customFormat="1">
      <c r="A102" s="6" t="s">
        <v>13</v>
      </c>
      <c r="B102" s="8">
        <f t="shared" ref="B102:AG102" si="88">B17-B44</f>
        <v>0</v>
      </c>
      <c r="C102" s="8">
        <f t="shared" si="88"/>
        <v>0</v>
      </c>
      <c r="D102" s="8">
        <f t="shared" si="88"/>
        <v>0</v>
      </c>
      <c r="E102" s="8">
        <f t="shared" si="88"/>
        <v>0</v>
      </c>
      <c r="F102" s="8">
        <f t="shared" si="88"/>
        <v>0</v>
      </c>
      <c r="G102" s="8">
        <f t="shared" si="88"/>
        <v>0</v>
      </c>
      <c r="H102" s="8">
        <f t="shared" si="88"/>
        <v>0</v>
      </c>
      <c r="I102" s="8">
        <f t="shared" si="88"/>
        <v>0</v>
      </c>
      <c r="J102" s="8">
        <f t="shared" si="88"/>
        <v>0</v>
      </c>
      <c r="K102" s="8">
        <f t="shared" si="88"/>
        <v>0</v>
      </c>
      <c r="L102" s="8">
        <f t="shared" si="88"/>
        <v>0</v>
      </c>
      <c r="M102" s="8">
        <f t="shared" si="88"/>
        <v>0</v>
      </c>
      <c r="N102" s="8">
        <f t="shared" si="88"/>
        <v>0</v>
      </c>
      <c r="O102" s="8">
        <f t="shared" si="88"/>
        <v>0</v>
      </c>
      <c r="P102" s="8">
        <f t="shared" si="88"/>
        <v>0</v>
      </c>
      <c r="Q102" s="8">
        <f t="shared" si="88"/>
        <v>0</v>
      </c>
      <c r="R102" s="8">
        <f t="shared" si="88"/>
        <v>0</v>
      </c>
      <c r="S102" s="8">
        <f t="shared" si="88"/>
        <v>0</v>
      </c>
      <c r="T102" s="8">
        <f t="shared" si="88"/>
        <v>0</v>
      </c>
      <c r="U102" s="8">
        <f t="shared" si="88"/>
        <v>0</v>
      </c>
      <c r="V102" s="8">
        <f t="shared" si="88"/>
        <v>0</v>
      </c>
      <c r="W102" s="8">
        <f t="shared" si="88"/>
        <v>0</v>
      </c>
      <c r="X102" s="8">
        <f t="shared" si="88"/>
        <v>0</v>
      </c>
      <c r="Y102" s="8">
        <f t="shared" si="88"/>
        <v>0</v>
      </c>
      <c r="Z102" s="8">
        <f t="shared" si="88"/>
        <v>0</v>
      </c>
      <c r="AA102" s="8">
        <f t="shared" si="88"/>
        <v>0</v>
      </c>
      <c r="AB102" s="8">
        <f t="shared" si="88"/>
        <v>0</v>
      </c>
      <c r="AC102" s="8">
        <f t="shared" si="88"/>
        <v>0</v>
      </c>
      <c r="AD102" s="8">
        <f t="shared" si="88"/>
        <v>0</v>
      </c>
      <c r="AE102" s="8">
        <f t="shared" si="88"/>
        <v>0</v>
      </c>
      <c r="AF102" s="8">
        <f t="shared" si="88"/>
        <v>0</v>
      </c>
      <c r="AG102" s="8">
        <f t="shared" si="88"/>
        <v>0</v>
      </c>
      <c r="AH102" s="8">
        <f t="shared" ref="AH102:BM102" si="89">AH17-AH44</f>
        <v>0</v>
      </c>
      <c r="AI102" s="8">
        <f t="shared" si="89"/>
        <v>0</v>
      </c>
      <c r="AJ102" s="8">
        <f t="shared" si="89"/>
        <v>0</v>
      </c>
      <c r="AK102" s="8">
        <f t="shared" si="89"/>
        <v>0</v>
      </c>
      <c r="AL102" s="8">
        <f t="shared" si="89"/>
        <v>0</v>
      </c>
      <c r="AM102" s="8">
        <f t="shared" si="89"/>
        <v>0</v>
      </c>
      <c r="AN102" s="8">
        <f t="shared" si="89"/>
        <v>0</v>
      </c>
      <c r="AO102" s="8">
        <f t="shared" si="89"/>
        <v>0</v>
      </c>
      <c r="AP102" s="8">
        <f t="shared" si="89"/>
        <v>0</v>
      </c>
      <c r="AQ102" s="8">
        <f t="shared" si="89"/>
        <v>0</v>
      </c>
      <c r="AR102" s="8">
        <f t="shared" si="89"/>
        <v>0</v>
      </c>
      <c r="AS102" s="8">
        <f t="shared" si="89"/>
        <v>0</v>
      </c>
      <c r="AT102" s="8">
        <f t="shared" si="89"/>
        <v>0</v>
      </c>
      <c r="AU102" s="8">
        <f t="shared" si="89"/>
        <v>0</v>
      </c>
      <c r="AV102" s="8">
        <f t="shared" si="89"/>
        <v>0</v>
      </c>
      <c r="AW102" s="8">
        <f t="shared" si="89"/>
        <v>0</v>
      </c>
      <c r="AX102" s="8">
        <f t="shared" si="89"/>
        <v>0</v>
      </c>
      <c r="AY102" s="8">
        <f t="shared" si="89"/>
        <v>0</v>
      </c>
      <c r="AZ102" s="8">
        <f t="shared" si="89"/>
        <v>0</v>
      </c>
      <c r="BA102" s="8">
        <f t="shared" si="89"/>
        <v>0</v>
      </c>
      <c r="BB102" s="8">
        <f t="shared" si="89"/>
        <v>0</v>
      </c>
      <c r="BC102" s="8">
        <f t="shared" si="89"/>
        <v>0</v>
      </c>
      <c r="BD102" s="8">
        <f t="shared" si="89"/>
        <v>0</v>
      </c>
      <c r="BE102" s="8">
        <f t="shared" si="89"/>
        <v>0</v>
      </c>
      <c r="BF102" s="8">
        <f t="shared" si="89"/>
        <v>0</v>
      </c>
      <c r="BG102" s="8">
        <f t="shared" si="89"/>
        <v>0</v>
      </c>
      <c r="BH102" s="8">
        <f t="shared" si="89"/>
        <v>0</v>
      </c>
      <c r="BI102" s="8">
        <f t="shared" si="89"/>
        <v>0</v>
      </c>
      <c r="BJ102" s="8">
        <f t="shared" si="89"/>
        <v>0</v>
      </c>
      <c r="BK102" s="8">
        <f t="shared" si="89"/>
        <v>0</v>
      </c>
      <c r="BL102" s="8">
        <f t="shared" si="89"/>
        <v>0</v>
      </c>
      <c r="BM102" s="8">
        <f t="shared" si="89"/>
        <v>0</v>
      </c>
      <c r="BN102" s="8">
        <f t="shared" ref="BN102:CS102" si="90">BN17-BN44</f>
        <v>0</v>
      </c>
      <c r="BO102" s="8">
        <f t="shared" si="90"/>
        <v>0</v>
      </c>
      <c r="BP102" s="8">
        <f t="shared" si="90"/>
        <v>0</v>
      </c>
      <c r="BQ102" s="8">
        <f t="shared" si="90"/>
        <v>0</v>
      </c>
      <c r="BR102" s="8">
        <f t="shared" si="90"/>
        <v>0</v>
      </c>
      <c r="BS102" s="8">
        <f t="shared" si="90"/>
        <v>0</v>
      </c>
      <c r="BT102" s="8">
        <f t="shared" si="90"/>
        <v>0</v>
      </c>
      <c r="BU102" s="8">
        <f t="shared" si="90"/>
        <v>0</v>
      </c>
      <c r="BV102" s="8">
        <f t="shared" si="90"/>
        <v>0</v>
      </c>
      <c r="BW102" s="8">
        <f t="shared" si="90"/>
        <v>0</v>
      </c>
      <c r="BX102" s="8">
        <f t="shared" si="90"/>
        <v>0</v>
      </c>
      <c r="BY102" s="8">
        <f t="shared" si="90"/>
        <v>0</v>
      </c>
      <c r="BZ102" s="8">
        <f t="shared" si="90"/>
        <v>0</v>
      </c>
      <c r="CA102" s="8">
        <f t="shared" si="90"/>
        <v>0</v>
      </c>
      <c r="CB102" s="8">
        <f t="shared" si="90"/>
        <v>0</v>
      </c>
      <c r="CC102" s="8">
        <f t="shared" si="90"/>
        <v>0</v>
      </c>
      <c r="CD102" s="8">
        <f t="shared" si="90"/>
        <v>0</v>
      </c>
      <c r="CE102" s="8">
        <f t="shared" si="90"/>
        <v>0</v>
      </c>
      <c r="CF102" s="8">
        <f t="shared" si="90"/>
        <v>0</v>
      </c>
      <c r="CG102" s="8">
        <f t="shared" si="90"/>
        <v>0</v>
      </c>
      <c r="CH102" s="8">
        <f t="shared" si="90"/>
        <v>0</v>
      </c>
      <c r="CI102" s="8">
        <f t="shared" si="90"/>
        <v>0</v>
      </c>
      <c r="CJ102" s="8">
        <f t="shared" si="90"/>
        <v>0</v>
      </c>
      <c r="CK102" s="8">
        <f t="shared" si="90"/>
        <v>0</v>
      </c>
      <c r="CL102" s="8">
        <f t="shared" si="90"/>
        <v>0</v>
      </c>
      <c r="CM102" s="8">
        <f t="shared" si="90"/>
        <v>0</v>
      </c>
      <c r="CN102" s="8">
        <f t="shared" si="90"/>
        <v>0</v>
      </c>
      <c r="CO102" s="8">
        <f t="shared" si="90"/>
        <v>0</v>
      </c>
      <c r="CP102" s="8">
        <f t="shared" si="90"/>
        <v>0</v>
      </c>
      <c r="CQ102" s="8">
        <f t="shared" si="90"/>
        <v>0</v>
      </c>
      <c r="CR102" s="8">
        <f t="shared" si="90"/>
        <v>0</v>
      </c>
      <c r="CS102" s="8">
        <f t="shared" si="90"/>
        <v>0</v>
      </c>
      <c r="CT102" s="6">
        <f>SUMPRODUCT(B102:CS102,$B$101:$CS$101)/1000</f>
        <v>0</v>
      </c>
      <c r="CV102" s="161"/>
      <c r="CX102" s="237"/>
    </row>
    <row r="103" spans="1:102" s="138" customFormat="1">
      <c r="A103" s="6" t="s">
        <v>14</v>
      </c>
      <c r="B103" s="8">
        <f t="shared" ref="B103:AG103" si="91">B18-B45</f>
        <v>0</v>
      </c>
      <c r="C103" s="8">
        <f t="shared" si="91"/>
        <v>0</v>
      </c>
      <c r="D103" s="8">
        <f t="shared" si="91"/>
        <v>0</v>
      </c>
      <c r="E103" s="8">
        <f t="shared" si="91"/>
        <v>0</v>
      </c>
      <c r="F103" s="8">
        <f t="shared" si="91"/>
        <v>0</v>
      </c>
      <c r="G103" s="8">
        <f t="shared" si="91"/>
        <v>0</v>
      </c>
      <c r="H103" s="8">
        <f t="shared" si="91"/>
        <v>0</v>
      </c>
      <c r="I103" s="8">
        <f t="shared" si="91"/>
        <v>0</v>
      </c>
      <c r="J103" s="8">
        <f t="shared" si="91"/>
        <v>0</v>
      </c>
      <c r="K103" s="8">
        <f t="shared" si="91"/>
        <v>0</v>
      </c>
      <c r="L103" s="8">
        <f t="shared" si="91"/>
        <v>0</v>
      </c>
      <c r="M103" s="8">
        <f t="shared" si="91"/>
        <v>0</v>
      </c>
      <c r="N103" s="8">
        <f t="shared" si="91"/>
        <v>0</v>
      </c>
      <c r="O103" s="8">
        <f t="shared" si="91"/>
        <v>0</v>
      </c>
      <c r="P103" s="8">
        <f t="shared" si="91"/>
        <v>0</v>
      </c>
      <c r="Q103" s="8">
        <f t="shared" si="91"/>
        <v>0</v>
      </c>
      <c r="R103" s="8">
        <f t="shared" si="91"/>
        <v>0</v>
      </c>
      <c r="S103" s="8">
        <f t="shared" si="91"/>
        <v>0</v>
      </c>
      <c r="T103" s="8">
        <f t="shared" si="91"/>
        <v>0</v>
      </c>
      <c r="U103" s="8">
        <f t="shared" si="91"/>
        <v>0</v>
      </c>
      <c r="V103" s="8">
        <f t="shared" si="91"/>
        <v>0</v>
      </c>
      <c r="W103" s="8">
        <f t="shared" si="91"/>
        <v>0</v>
      </c>
      <c r="X103" s="8">
        <f t="shared" si="91"/>
        <v>0</v>
      </c>
      <c r="Y103" s="8">
        <f t="shared" si="91"/>
        <v>0</v>
      </c>
      <c r="Z103" s="8">
        <f t="shared" si="91"/>
        <v>0</v>
      </c>
      <c r="AA103" s="8">
        <f t="shared" si="91"/>
        <v>0</v>
      </c>
      <c r="AB103" s="8">
        <f t="shared" si="91"/>
        <v>0</v>
      </c>
      <c r="AC103" s="8">
        <f t="shared" si="91"/>
        <v>0</v>
      </c>
      <c r="AD103" s="8">
        <f t="shared" si="91"/>
        <v>0</v>
      </c>
      <c r="AE103" s="8">
        <f t="shared" si="91"/>
        <v>0</v>
      </c>
      <c r="AF103" s="8">
        <f t="shared" si="91"/>
        <v>0</v>
      </c>
      <c r="AG103" s="8">
        <f t="shared" si="91"/>
        <v>0</v>
      </c>
      <c r="AH103" s="8">
        <f t="shared" ref="AH103:BM103" si="92">AH18-AH45</f>
        <v>0</v>
      </c>
      <c r="AI103" s="8">
        <f t="shared" si="92"/>
        <v>0</v>
      </c>
      <c r="AJ103" s="8">
        <f t="shared" si="92"/>
        <v>0</v>
      </c>
      <c r="AK103" s="8">
        <f t="shared" si="92"/>
        <v>0</v>
      </c>
      <c r="AL103" s="8">
        <f t="shared" si="92"/>
        <v>0</v>
      </c>
      <c r="AM103" s="8">
        <f t="shared" si="92"/>
        <v>0</v>
      </c>
      <c r="AN103" s="8">
        <f t="shared" si="92"/>
        <v>0</v>
      </c>
      <c r="AO103" s="8">
        <f t="shared" si="92"/>
        <v>0</v>
      </c>
      <c r="AP103" s="8">
        <f t="shared" si="92"/>
        <v>0</v>
      </c>
      <c r="AQ103" s="8">
        <f t="shared" si="92"/>
        <v>0</v>
      </c>
      <c r="AR103" s="8">
        <f t="shared" si="92"/>
        <v>0</v>
      </c>
      <c r="AS103" s="8">
        <f t="shared" si="92"/>
        <v>0</v>
      </c>
      <c r="AT103" s="8">
        <f t="shared" si="92"/>
        <v>0</v>
      </c>
      <c r="AU103" s="8">
        <f t="shared" si="92"/>
        <v>0</v>
      </c>
      <c r="AV103" s="8">
        <f t="shared" si="92"/>
        <v>0</v>
      </c>
      <c r="AW103" s="8">
        <f t="shared" si="92"/>
        <v>0</v>
      </c>
      <c r="AX103" s="8">
        <f t="shared" si="92"/>
        <v>0</v>
      </c>
      <c r="AY103" s="8">
        <f t="shared" si="92"/>
        <v>0</v>
      </c>
      <c r="AZ103" s="8">
        <f t="shared" si="92"/>
        <v>0</v>
      </c>
      <c r="BA103" s="8">
        <f t="shared" si="92"/>
        <v>0</v>
      </c>
      <c r="BB103" s="8">
        <f t="shared" si="92"/>
        <v>0</v>
      </c>
      <c r="BC103" s="8">
        <f t="shared" si="92"/>
        <v>0</v>
      </c>
      <c r="BD103" s="8">
        <f t="shared" si="92"/>
        <v>0</v>
      </c>
      <c r="BE103" s="8">
        <f t="shared" si="92"/>
        <v>0</v>
      </c>
      <c r="BF103" s="8">
        <f t="shared" si="92"/>
        <v>0</v>
      </c>
      <c r="BG103" s="8">
        <f t="shared" si="92"/>
        <v>0</v>
      </c>
      <c r="BH103" s="8">
        <f t="shared" si="92"/>
        <v>0</v>
      </c>
      <c r="BI103" s="8">
        <f t="shared" si="92"/>
        <v>0</v>
      </c>
      <c r="BJ103" s="8">
        <f t="shared" si="92"/>
        <v>0</v>
      </c>
      <c r="BK103" s="8">
        <f t="shared" si="92"/>
        <v>0</v>
      </c>
      <c r="BL103" s="8">
        <f t="shared" si="92"/>
        <v>0</v>
      </c>
      <c r="BM103" s="8">
        <f t="shared" si="92"/>
        <v>0</v>
      </c>
      <c r="BN103" s="8">
        <f t="shared" ref="BN103:CS103" si="93">BN18-BN45</f>
        <v>0</v>
      </c>
      <c r="BO103" s="8">
        <f t="shared" si="93"/>
        <v>0</v>
      </c>
      <c r="BP103" s="8">
        <f t="shared" si="93"/>
        <v>0</v>
      </c>
      <c r="BQ103" s="8">
        <f t="shared" si="93"/>
        <v>0</v>
      </c>
      <c r="BR103" s="8">
        <f t="shared" si="93"/>
        <v>0</v>
      </c>
      <c r="BS103" s="8">
        <f t="shared" si="93"/>
        <v>0</v>
      </c>
      <c r="BT103" s="8">
        <f t="shared" si="93"/>
        <v>0</v>
      </c>
      <c r="BU103" s="8">
        <f t="shared" si="93"/>
        <v>0</v>
      </c>
      <c r="BV103" s="8">
        <f t="shared" si="93"/>
        <v>0</v>
      </c>
      <c r="BW103" s="8">
        <f t="shared" si="93"/>
        <v>0</v>
      </c>
      <c r="BX103" s="8">
        <f t="shared" si="93"/>
        <v>0</v>
      </c>
      <c r="BY103" s="8">
        <f t="shared" si="93"/>
        <v>0</v>
      </c>
      <c r="BZ103" s="8">
        <f t="shared" si="93"/>
        <v>0</v>
      </c>
      <c r="CA103" s="8">
        <f t="shared" si="93"/>
        <v>0</v>
      </c>
      <c r="CB103" s="8">
        <f t="shared" si="93"/>
        <v>0</v>
      </c>
      <c r="CC103" s="8">
        <f t="shared" si="93"/>
        <v>0</v>
      </c>
      <c r="CD103" s="8">
        <f t="shared" si="93"/>
        <v>0</v>
      </c>
      <c r="CE103" s="8">
        <f t="shared" si="93"/>
        <v>0</v>
      </c>
      <c r="CF103" s="8">
        <f t="shared" si="93"/>
        <v>0</v>
      </c>
      <c r="CG103" s="8">
        <f t="shared" si="93"/>
        <v>0</v>
      </c>
      <c r="CH103" s="8">
        <f t="shared" si="93"/>
        <v>0</v>
      </c>
      <c r="CI103" s="8">
        <f t="shared" si="93"/>
        <v>0</v>
      </c>
      <c r="CJ103" s="8">
        <f t="shared" si="93"/>
        <v>0</v>
      </c>
      <c r="CK103" s="8">
        <f t="shared" si="93"/>
        <v>0</v>
      </c>
      <c r="CL103" s="8">
        <f t="shared" si="93"/>
        <v>0</v>
      </c>
      <c r="CM103" s="8">
        <f t="shared" si="93"/>
        <v>0</v>
      </c>
      <c r="CN103" s="8">
        <f t="shared" si="93"/>
        <v>0</v>
      </c>
      <c r="CO103" s="8">
        <f t="shared" si="93"/>
        <v>0</v>
      </c>
      <c r="CP103" s="8">
        <f t="shared" si="93"/>
        <v>0</v>
      </c>
      <c r="CQ103" s="8">
        <f t="shared" si="93"/>
        <v>0</v>
      </c>
      <c r="CR103" s="8">
        <f t="shared" si="93"/>
        <v>0</v>
      </c>
      <c r="CS103" s="8">
        <f t="shared" si="93"/>
        <v>0</v>
      </c>
      <c r="CT103" s="6">
        <f t="shared" ref="CT103" si="94">SUMPRODUCT(B103:CS103,$B$101:$CS$101)/1000</f>
        <v>0</v>
      </c>
      <c r="CU103" s="139"/>
      <c r="CV103" s="5"/>
      <c r="CX103" s="151"/>
    </row>
    <row r="104" spans="1:102" s="137" customFormat="1">
      <c r="A104" s="6" t="s">
        <v>70</v>
      </c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38"/>
      <c r="CV104" s="5"/>
      <c r="CX104" s="151"/>
    </row>
    <row r="105" spans="1:102">
      <c r="B105" s="4"/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37"/>
    </row>
    <row r="106" spans="1:102">
      <c r="B106" s="4"/>
      <c r="C106" s="4"/>
      <c r="D106" s="4"/>
      <c r="E106" s="4"/>
      <c r="F106" s="4"/>
      <c r="G106" s="4"/>
      <c r="CV106" s="158"/>
      <c r="CX106" s="234"/>
    </row>
    <row r="107" spans="1:102" s="224" customFormat="1">
      <c r="A107" s="167" t="s">
        <v>71</v>
      </c>
      <c r="B107" s="222"/>
      <c r="C107" s="222"/>
      <c r="D107" s="222"/>
      <c r="E107" s="222"/>
      <c r="F107" s="222"/>
      <c r="G107" s="222"/>
      <c r="H107" s="222"/>
      <c r="I107" s="222"/>
      <c r="J107" s="222"/>
      <c r="K107" s="222"/>
      <c r="L107" s="222"/>
      <c r="M107" s="222"/>
      <c r="N107" s="222"/>
      <c r="O107" s="222"/>
      <c r="P107" s="222"/>
      <c r="Q107" s="222"/>
      <c r="R107" s="222"/>
      <c r="S107" s="222"/>
      <c r="T107" s="222"/>
      <c r="U107" s="222"/>
      <c r="V107" s="222"/>
      <c r="W107" s="222"/>
      <c r="X107" s="222"/>
      <c r="Y107" s="222"/>
      <c r="Z107" s="222"/>
      <c r="AA107" s="222"/>
      <c r="AB107" s="222"/>
      <c r="AC107" s="222"/>
      <c r="AD107" s="222"/>
      <c r="AE107" s="222"/>
      <c r="AF107" s="222"/>
      <c r="AG107" s="222"/>
      <c r="AH107" s="222"/>
      <c r="AI107" s="222"/>
      <c r="AJ107" s="222"/>
      <c r="AK107" s="222"/>
      <c r="AL107" s="222"/>
      <c r="AM107" s="222"/>
      <c r="AN107" s="222"/>
      <c r="AO107" s="222"/>
      <c r="AP107" s="222"/>
      <c r="AQ107" s="222"/>
      <c r="AR107" s="222"/>
      <c r="AS107" s="222"/>
      <c r="AT107" s="222"/>
      <c r="AU107" s="222"/>
      <c r="AV107" s="222"/>
      <c r="AW107" s="222"/>
      <c r="AX107" s="222"/>
      <c r="AY107" s="222"/>
      <c r="AZ107" s="222"/>
      <c r="BA107" s="222"/>
      <c r="BB107" s="222"/>
      <c r="BC107" s="222"/>
      <c r="BD107" s="222"/>
      <c r="BE107" s="222"/>
      <c r="BF107" s="222"/>
      <c r="BG107" s="222"/>
      <c r="BH107" s="222"/>
      <c r="BI107" s="222"/>
      <c r="BJ107" s="222"/>
      <c r="BK107" s="222"/>
      <c r="BL107" s="222"/>
      <c r="BM107" s="222"/>
      <c r="BN107" s="222"/>
      <c r="BO107" s="222"/>
      <c r="BP107" s="222"/>
      <c r="BQ107" s="222"/>
      <c r="BR107" s="222"/>
      <c r="BS107" s="222"/>
      <c r="BT107" s="222"/>
      <c r="BU107" s="222"/>
      <c r="BV107" s="222"/>
      <c r="BW107" s="222"/>
      <c r="BX107" s="222"/>
      <c r="BY107" s="222"/>
      <c r="BZ107" s="222"/>
      <c r="CA107" s="222"/>
      <c r="CB107" s="222"/>
      <c r="CC107" s="222"/>
      <c r="CD107" s="222"/>
      <c r="CE107" s="222"/>
      <c r="CF107" s="222"/>
      <c r="CG107" s="222"/>
      <c r="CH107" s="222"/>
      <c r="CI107" s="222"/>
      <c r="CJ107" s="222"/>
      <c r="CK107" s="222"/>
      <c r="CL107" s="222"/>
      <c r="CM107" s="222"/>
      <c r="CN107" s="222"/>
      <c r="CO107" s="222"/>
      <c r="CP107" s="222"/>
      <c r="CQ107" s="222"/>
      <c r="CR107" s="222"/>
      <c r="CS107" s="222"/>
      <c r="CT107" s="222"/>
      <c r="CV107" s="166"/>
      <c r="CX107" s="243"/>
    </row>
    <row r="108" spans="1:102" hidden="1">
      <c r="A108" s="167" t="s">
        <v>71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>
  <sheetPr codeName="Sheet7">
    <tabColor rgb="FFFFFF99"/>
  </sheetPr>
  <dimension ref="A1:CZ124"/>
  <sheetViews>
    <sheetView showGridLines="0" topLeftCell="A81" workbookViewId="0">
      <pane xSplit="1" topLeftCell="CJ1" activePane="topRight" state="frozen"/>
      <selection activeCell="B89" sqref="B89:CS89"/>
      <selection pane="topRight" activeCell="B89" sqref="B89:CS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384" width="8.7109375" style="135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25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26</v>
      </c>
      <c r="CU2" s="150"/>
      <c r="CX2" s="234"/>
    </row>
    <row r="3" spans="1:102">
      <c r="A3" s="16" t="s">
        <v>31</v>
      </c>
      <c r="B3" s="17">
        <f t="shared" ref="B3:G3" si="0">B4+B12</f>
        <v>3730.0512940277777</v>
      </c>
      <c r="C3" s="18">
        <f t="shared" si="0"/>
        <v>3730.0512940277777</v>
      </c>
      <c r="D3" s="18">
        <f t="shared" si="0"/>
        <v>3730.0512940277777</v>
      </c>
      <c r="E3" s="18">
        <f t="shared" si="0"/>
        <v>3730.0512940277777</v>
      </c>
      <c r="F3" s="18">
        <f t="shared" si="0"/>
        <v>3730.0512940277777</v>
      </c>
      <c r="G3" s="18">
        <f t="shared" si="0"/>
        <v>3730.0512940277777</v>
      </c>
      <c r="H3" s="18">
        <f t="shared" ref="H3:BS3" si="1">H4+H12</f>
        <v>3730.0512940277777</v>
      </c>
      <c r="I3" s="18">
        <f t="shared" si="1"/>
        <v>3730.0512940277777</v>
      </c>
      <c r="J3" s="18">
        <f t="shared" si="1"/>
        <v>3730.0512940277777</v>
      </c>
      <c r="K3" s="18">
        <f t="shared" si="1"/>
        <v>3730.0512940277777</v>
      </c>
      <c r="L3" s="18">
        <f t="shared" si="1"/>
        <v>3730.0512940277777</v>
      </c>
      <c r="M3" s="18">
        <f t="shared" si="1"/>
        <v>3730.0512940277777</v>
      </c>
      <c r="N3" s="18">
        <f t="shared" si="1"/>
        <v>3730.0512940277777</v>
      </c>
      <c r="O3" s="18">
        <f t="shared" si="1"/>
        <v>3730.0512940277777</v>
      </c>
      <c r="P3" s="18">
        <f t="shared" si="1"/>
        <v>3730.0512940277777</v>
      </c>
      <c r="Q3" s="18">
        <f t="shared" si="1"/>
        <v>3730.0512940277777</v>
      </c>
      <c r="R3" s="18">
        <f t="shared" si="1"/>
        <v>3730.0512940277777</v>
      </c>
      <c r="S3" s="18">
        <f t="shared" si="1"/>
        <v>3730.0512940277777</v>
      </c>
      <c r="T3" s="18">
        <f t="shared" si="1"/>
        <v>3730.0512940277777</v>
      </c>
      <c r="U3" s="18">
        <f t="shared" si="1"/>
        <v>3730.0512940277777</v>
      </c>
      <c r="V3" s="18">
        <f t="shared" si="1"/>
        <v>3730.0512940277777</v>
      </c>
      <c r="W3" s="18">
        <f t="shared" si="1"/>
        <v>3730.0512940277777</v>
      </c>
      <c r="X3" s="18">
        <f t="shared" si="1"/>
        <v>3730.0512940277777</v>
      </c>
      <c r="Y3" s="18">
        <f t="shared" si="1"/>
        <v>3730.0512940277777</v>
      </c>
      <c r="Z3" s="18">
        <f t="shared" si="1"/>
        <v>3730.0512940277777</v>
      </c>
      <c r="AA3" s="18">
        <f t="shared" si="1"/>
        <v>3730.0512940277777</v>
      </c>
      <c r="AB3" s="18">
        <f t="shared" si="1"/>
        <v>3730.0512940277777</v>
      </c>
      <c r="AC3" s="18">
        <f t="shared" si="1"/>
        <v>3730.0512940277777</v>
      </c>
      <c r="AD3" s="18">
        <f t="shared" si="1"/>
        <v>3730.0512940277777</v>
      </c>
      <c r="AE3" s="18">
        <f t="shared" si="1"/>
        <v>3730.0512940277777</v>
      </c>
      <c r="AF3" s="18">
        <f t="shared" si="1"/>
        <v>3730.0512940277777</v>
      </c>
      <c r="AG3" s="18">
        <f t="shared" si="1"/>
        <v>3730.0512940277777</v>
      </c>
      <c r="AH3" s="18">
        <f t="shared" si="1"/>
        <v>3730.0512940277777</v>
      </c>
      <c r="AI3" s="18">
        <f t="shared" si="1"/>
        <v>3730.0512940277777</v>
      </c>
      <c r="AJ3" s="18">
        <f t="shared" si="1"/>
        <v>3730.0512940277777</v>
      </c>
      <c r="AK3" s="18">
        <f t="shared" si="1"/>
        <v>3730.0512940277777</v>
      </c>
      <c r="AL3" s="18">
        <f t="shared" si="1"/>
        <v>3730.0512940277777</v>
      </c>
      <c r="AM3" s="18">
        <f t="shared" si="1"/>
        <v>3730.0512940277777</v>
      </c>
      <c r="AN3" s="18">
        <f t="shared" si="1"/>
        <v>3730.0512940277777</v>
      </c>
      <c r="AO3" s="18">
        <f t="shared" si="1"/>
        <v>3730.0512940277777</v>
      </c>
      <c r="AP3" s="18">
        <f t="shared" si="1"/>
        <v>3730.0512940277777</v>
      </c>
      <c r="AQ3" s="18">
        <f t="shared" si="1"/>
        <v>3730.0512940277777</v>
      </c>
      <c r="AR3" s="18">
        <f t="shared" si="1"/>
        <v>3730.0512940277777</v>
      </c>
      <c r="AS3" s="18">
        <f t="shared" si="1"/>
        <v>3730.0512940277777</v>
      </c>
      <c r="AT3" s="18">
        <f t="shared" si="1"/>
        <v>3730.0512940277777</v>
      </c>
      <c r="AU3" s="18">
        <f t="shared" si="1"/>
        <v>3730.0512940277777</v>
      </c>
      <c r="AV3" s="18">
        <f t="shared" si="1"/>
        <v>3730.0512940277777</v>
      </c>
      <c r="AW3" s="18">
        <f t="shared" si="1"/>
        <v>3730.0512940277777</v>
      </c>
      <c r="AX3" s="18">
        <f t="shared" si="1"/>
        <v>3730.0512940277777</v>
      </c>
      <c r="AY3" s="18">
        <f t="shared" si="1"/>
        <v>3730.0512940277777</v>
      </c>
      <c r="AZ3" s="18">
        <f t="shared" si="1"/>
        <v>3730.0512940277777</v>
      </c>
      <c r="BA3" s="18">
        <f t="shared" si="1"/>
        <v>3730.0512940277777</v>
      </c>
      <c r="BB3" s="18">
        <f t="shared" si="1"/>
        <v>3730.0512940277777</v>
      </c>
      <c r="BC3" s="18">
        <f t="shared" si="1"/>
        <v>3730.0512940277777</v>
      </c>
      <c r="BD3" s="18">
        <f t="shared" si="1"/>
        <v>3730.0512940277777</v>
      </c>
      <c r="BE3" s="18">
        <f t="shared" si="1"/>
        <v>3730.0512940277777</v>
      </c>
      <c r="BF3" s="18">
        <f t="shared" si="1"/>
        <v>3730.0512940277777</v>
      </c>
      <c r="BG3" s="18">
        <f t="shared" si="1"/>
        <v>3730.0512940277777</v>
      </c>
      <c r="BH3" s="18">
        <f t="shared" si="1"/>
        <v>3730.0512940277777</v>
      </c>
      <c r="BI3" s="18">
        <f t="shared" si="1"/>
        <v>3730.0512940277777</v>
      </c>
      <c r="BJ3" s="18">
        <f t="shared" si="1"/>
        <v>3730.0512940277777</v>
      </c>
      <c r="BK3" s="18">
        <f t="shared" si="1"/>
        <v>3730.0512940277777</v>
      </c>
      <c r="BL3" s="18">
        <f t="shared" si="1"/>
        <v>3730.0512940277777</v>
      </c>
      <c r="BM3" s="18">
        <f t="shared" si="1"/>
        <v>3730.0512940277777</v>
      </c>
      <c r="BN3" s="18">
        <f t="shared" si="1"/>
        <v>3767.0512940277777</v>
      </c>
      <c r="BO3" s="18">
        <f t="shared" si="1"/>
        <v>3767.0512940277777</v>
      </c>
      <c r="BP3" s="18">
        <f t="shared" si="1"/>
        <v>3767.0512940277777</v>
      </c>
      <c r="BQ3" s="18">
        <f t="shared" si="1"/>
        <v>3767.0512940277777</v>
      </c>
      <c r="BR3" s="18">
        <f t="shared" si="1"/>
        <v>3767.0512940277777</v>
      </c>
      <c r="BS3" s="18">
        <f t="shared" si="1"/>
        <v>3767.0512940277777</v>
      </c>
      <c r="BT3" s="18">
        <f t="shared" ref="BT3:CS3" si="2">BT4+BT12</f>
        <v>3767.0512940277777</v>
      </c>
      <c r="BU3" s="18">
        <f t="shared" si="2"/>
        <v>3767.0512940277777</v>
      </c>
      <c r="BV3" s="18">
        <f t="shared" si="2"/>
        <v>3767.0512940277777</v>
      </c>
      <c r="BW3" s="18">
        <f t="shared" si="2"/>
        <v>3767.0512940277777</v>
      </c>
      <c r="BX3" s="18">
        <f t="shared" si="2"/>
        <v>3767.0512940277777</v>
      </c>
      <c r="BY3" s="18">
        <f t="shared" si="2"/>
        <v>3767.0512940277777</v>
      </c>
      <c r="BZ3" s="18">
        <f t="shared" si="2"/>
        <v>3767.0512940277777</v>
      </c>
      <c r="CA3" s="18">
        <f t="shared" si="2"/>
        <v>3767.0512940277777</v>
      </c>
      <c r="CB3" s="18">
        <f t="shared" si="2"/>
        <v>3767.0512940277777</v>
      </c>
      <c r="CC3" s="18">
        <f t="shared" si="2"/>
        <v>3767.0512940277777</v>
      </c>
      <c r="CD3" s="18">
        <f t="shared" si="2"/>
        <v>3767.0512940277777</v>
      </c>
      <c r="CE3" s="18">
        <f t="shared" si="2"/>
        <v>3767.0512940277777</v>
      </c>
      <c r="CF3" s="18">
        <f t="shared" si="2"/>
        <v>3767.0512940277777</v>
      </c>
      <c r="CG3" s="18">
        <f t="shared" si="2"/>
        <v>3767.0512940277777</v>
      </c>
      <c r="CH3" s="18">
        <f t="shared" si="2"/>
        <v>3767.0512940277777</v>
      </c>
      <c r="CI3" s="18">
        <f t="shared" si="2"/>
        <v>3767.0512940277777</v>
      </c>
      <c r="CJ3" s="18">
        <f t="shared" si="2"/>
        <v>3767.0512940277777</v>
      </c>
      <c r="CK3" s="18">
        <f t="shared" si="2"/>
        <v>3767.0512940277777</v>
      </c>
      <c r="CL3" s="18">
        <f t="shared" si="2"/>
        <v>3767.0512940277777</v>
      </c>
      <c r="CM3" s="18">
        <f t="shared" si="2"/>
        <v>3767.0512940277777</v>
      </c>
      <c r="CN3" s="18">
        <f t="shared" si="2"/>
        <v>3767.0512940277777</v>
      </c>
      <c r="CO3" s="18">
        <f t="shared" si="2"/>
        <v>3767.0512940277777</v>
      </c>
      <c r="CP3" s="18">
        <f t="shared" si="2"/>
        <v>3767.0512940277777</v>
      </c>
      <c r="CQ3" s="18">
        <f t="shared" si="2"/>
        <v>3767.0512940277777</v>
      </c>
      <c r="CR3" s="18">
        <f t="shared" si="2"/>
        <v>3767.0512940277777</v>
      </c>
      <c r="CS3" s="19">
        <f t="shared" si="2"/>
        <v>3767.0512940277777</v>
      </c>
      <c r="CT3" s="73">
        <f t="shared" ref="CT3:CT19" si="3">SUM(B3:CS3)</f>
        <v>359268.92422666628</v>
      </c>
      <c r="CU3" s="150"/>
      <c r="CW3" s="140"/>
    </row>
    <row r="4" spans="1:102">
      <c r="A4" s="21" t="s">
        <v>32</v>
      </c>
      <c r="B4" s="22">
        <f>SUM(B5:B11)</f>
        <v>3525</v>
      </c>
      <c r="C4" s="23">
        <f t="shared" ref="C4:BN4" si="4">SUM(C5:C11)</f>
        <v>3525</v>
      </c>
      <c r="D4" s="23">
        <f t="shared" si="4"/>
        <v>3525</v>
      </c>
      <c r="E4" s="23">
        <f t="shared" si="4"/>
        <v>3525</v>
      </c>
      <c r="F4" s="23">
        <f t="shared" si="4"/>
        <v>3525</v>
      </c>
      <c r="G4" s="23">
        <f t="shared" si="4"/>
        <v>3525</v>
      </c>
      <c r="H4" s="23">
        <f t="shared" si="4"/>
        <v>3525</v>
      </c>
      <c r="I4" s="23">
        <f t="shared" si="4"/>
        <v>3525</v>
      </c>
      <c r="J4" s="23">
        <f t="shared" si="4"/>
        <v>3525</v>
      </c>
      <c r="K4" s="23">
        <f t="shared" si="4"/>
        <v>3525</v>
      </c>
      <c r="L4" s="23">
        <f t="shared" si="4"/>
        <v>3525</v>
      </c>
      <c r="M4" s="23">
        <f t="shared" si="4"/>
        <v>3525</v>
      </c>
      <c r="N4" s="23">
        <f t="shared" si="4"/>
        <v>3525</v>
      </c>
      <c r="O4" s="23">
        <f t="shared" si="4"/>
        <v>3525</v>
      </c>
      <c r="P4" s="23">
        <f t="shared" si="4"/>
        <v>3525</v>
      </c>
      <c r="Q4" s="23">
        <f t="shared" si="4"/>
        <v>3525</v>
      </c>
      <c r="R4" s="23">
        <f t="shared" si="4"/>
        <v>3525</v>
      </c>
      <c r="S4" s="23">
        <f t="shared" si="4"/>
        <v>3525</v>
      </c>
      <c r="T4" s="23">
        <f t="shared" si="4"/>
        <v>3525</v>
      </c>
      <c r="U4" s="23">
        <f t="shared" si="4"/>
        <v>3525</v>
      </c>
      <c r="V4" s="23">
        <f t="shared" si="4"/>
        <v>3525</v>
      </c>
      <c r="W4" s="23">
        <f t="shared" si="4"/>
        <v>3525</v>
      </c>
      <c r="X4" s="23">
        <f t="shared" si="4"/>
        <v>3525</v>
      </c>
      <c r="Y4" s="23">
        <f t="shared" si="4"/>
        <v>3525</v>
      </c>
      <c r="Z4" s="23">
        <f t="shared" si="4"/>
        <v>3525</v>
      </c>
      <c r="AA4" s="23">
        <f t="shared" si="4"/>
        <v>3525</v>
      </c>
      <c r="AB4" s="23">
        <f t="shared" si="4"/>
        <v>3525</v>
      </c>
      <c r="AC4" s="23">
        <f t="shared" si="4"/>
        <v>3525</v>
      </c>
      <c r="AD4" s="23">
        <f t="shared" si="4"/>
        <v>3525</v>
      </c>
      <c r="AE4" s="23">
        <f t="shared" si="4"/>
        <v>3525</v>
      </c>
      <c r="AF4" s="23">
        <f t="shared" si="4"/>
        <v>3525</v>
      </c>
      <c r="AG4" s="23">
        <f t="shared" si="4"/>
        <v>3525</v>
      </c>
      <c r="AH4" s="23">
        <f t="shared" si="4"/>
        <v>3525</v>
      </c>
      <c r="AI4" s="23">
        <f t="shared" si="4"/>
        <v>3525</v>
      </c>
      <c r="AJ4" s="23">
        <f t="shared" si="4"/>
        <v>3525</v>
      </c>
      <c r="AK4" s="23">
        <f t="shared" si="4"/>
        <v>3525</v>
      </c>
      <c r="AL4" s="23">
        <f t="shared" si="4"/>
        <v>3525</v>
      </c>
      <c r="AM4" s="23">
        <f t="shared" si="4"/>
        <v>3525</v>
      </c>
      <c r="AN4" s="23">
        <f t="shared" si="4"/>
        <v>3525</v>
      </c>
      <c r="AO4" s="23">
        <f t="shared" si="4"/>
        <v>3525</v>
      </c>
      <c r="AP4" s="23">
        <f t="shared" si="4"/>
        <v>3525</v>
      </c>
      <c r="AQ4" s="23">
        <f t="shared" si="4"/>
        <v>3525</v>
      </c>
      <c r="AR4" s="23">
        <f t="shared" si="4"/>
        <v>3525</v>
      </c>
      <c r="AS4" s="23">
        <f t="shared" si="4"/>
        <v>3525</v>
      </c>
      <c r="AT4" s="23">
        <f t="shared" si="4"/>
        <v>3525</v>
      </c>
      <c r="AU4" s="23">
        <f t="shared" si="4"/>
        <v>3525</v>
      </c>
      <c r="AV4" s="23">
        <f t="shared" si="4"/>
        <v>3525</v>
      </c>
      <c r="AW4" s="23">
        <f t="shared" si="4"/>
        <v>3525</v>
      </c>
      <c r="AX4" s="23">
        <f t="shared" si="4"/>
        <v>3525</v>
      </c>
      <c r="AY4" s="23">
        <f t="shared" si="4"/>
        <v>3525</v>
      </c>
      <c r="AZ4" s="23">
        <f t="shared" si="4"/>
        <v>3525</v>
      </c>
      <c r="BA4" s="23">
        <f t="shared" si="4"/>
        <v>3525</v>
      </c>
      <c r="BB4" s="23">
        <f t="shared" si="4"/>
        <v>3525</v>
      </c>
      <c r="BC4" s="23">
        <f t="shared" si="4"/>
        <v>3525</v>
      </c>
      <c r="BD4" s="23">
        <f t="shared" si="4"/>
        <v>3525</v>
      </c>
      <c r="BE4" s="23">
        <f t="shared" si="4"/>
        <v>3525</v>
      </c>
      <c r="BF4" s="23">
        <f t="shared" si="4"/>
        <v>3525</v>
      </c>
      <c r="BG4" s="23">
        <f t="shared" si="4"/>
        <v>3525</v>
      </c>
      <c r="BH4" s="23">
        <f t="shared" si="4"/>
        <v>3525</v>
      </c>
      <c r="BI4" s="23">
        <f t="shared" si="4"/>
        <v>3525</v>
      </c>
      <c r="BJ4" s="23">
        <f t="shared" si="4"/>
        <v>3525</v>
      </c>
      <c r="BK4" s="23">
        <f t="shared" si="4"/>
        <v>3525</v>
      </c>
      <c r="BL4" s="23">
        <f t="shared" si="4"/>
        <v>3525</v>
      </c>
      <c r="BM4" s="23">
        <f t="shared" si="4"/>
        <v>3525</v>
      </c>
      <c r="BN4" s="23">
        <f t="shared" si="4"/>
        <v>3562</v>
      </c>
      <c r="BO4" s="23">
        <f t="shared" ref="BO4:CS4" si="5">SUM(BO5:BO11)</f>
        <v>3562</v>
      </c>
      <c r="BP4" s="23">
        <f t="shared" si="5"/>
        <v>3562</v>
      </c>
      <c r="BQ4" s="23">
        <f t="shared" si="5"/>
        <v>3562</v>
      </c>
      <c r="BR4" s="23">
        <f t="shared" si="5"/>
        <v>3562</v>
      </c>
      <c r="BS4" s="23">
        <f t="shared" si="5"/>
        <v>3562</v>
      </c>
      <c r="BT4" s="23">
        <f t="shared" si="5"/>
        <v>3562</v>
      </c>
      <c r="BU4" s="23">
        <f t="shared" si="5"/>
        <v>3562</v>
      </c>
      <c r="BV4" s="23">
        <f t="shared" si="5"/>
        <v>3562</v>
      </c>
      <c r="BW4" s="23">
        <f t="shared" si="5"/>
        <v>3562</v>
      </c>
      <c r="BX4" s="23">
        <f t="shared" si="5"/>
        <v>3562</v>
      </c>
      <c r="BY4" s="23">
        <f t="shared" si="5"/>
        <v>3562</v>
      </c>
      <c r="BZ4" s="23">
        <f t="shared" si="5"/>
        <v>3562</v>
      </c>
      <c r="CA4" s="23">
        <f t="shared" si="5"/>
        <v>3562</v>
      </c>
      <c r="CB4" s="23">
        <f t="shared" si="5"/>
        <v>3562</v>
      </c>
      <c r="CC4" s="23">
        <f t="shared" si="5"/>
        <v>3562</v>
      </c>
      <c r="CD4" s="23">
        <f t="shared" si="5"/>
        <v>3562</v>
      </c>
      <c r="CE4" s="23">
        <f t="shared" si="5"/>
        <v>3562</v>
      </c>
      <c r="CF4" s="23">
        <f t="shared" si="5"/>
        <v>3562</v>
      </c>
      <c r="CG4" s="23">
        <f t="shared" si="5"/>
        <v>3562</v>
      </c>
      <c r="CH4" s="23">
        <f t="shared" si="5"/>
        <v>3562</v>
      </c>
      <c r="CI4" s="23">
        <f t="shared" si="5"/>
        <v>3562</v>
      </c>
      <c r="CJ4" s="23">
        <f t="shared" si="5"/>
        <v>3562</v>
      </c>
      <c r="CK4" s="23">
        <f t="shared" si="5"/>
        <v>3562</v>
      </c>
      <c r="CL4" s="23">
        <f t="shared" si="5"/>
        <v>3562</v>
      </c>
      <c r="CM4" s="23">
        <f t="shared" si="5"/>
        <v>3562</v>
      </c>
      <c r="CN4" s="23">
        <f t="shared" si="5"/>
        <v>3562</v>
      </c>
      <c r="CO4" s="23">
        <f t="shared" si="5"/>
        <v>3562</v>
      </c>
      <c r="CP4" s="23">
        <f t="shared" si="5"/>
        <v>3562</v>
      </c>
      <c r="CQ4" s="23">
        <f t="shared" si="5"/>
        <v>3562</v>
      </c>
      <c r="CR4" s="23">
        <f t="shared" si="5"/>
        <v>3562</v>
      </c>
      <c r="CS4" s="24">
        <f t="shared" si="5"/>
        <v>3562</v>
      </c>
      <c r="CT4" s="30">
        <f t="shared" si="3"/>
        <v>339584</v>
      </c>
      <c r="CU4" s="152"/>
      <c r="CW4" s="140"/>
    </row>
    <row r="5" spans="1:102">
      <c r="A5" s="26" t="s">
        <v>33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3"/>
        <v>45600</v>
      </c>
      <c r="CU5" s="152"/>
      <c r="CW5" s="140"/>
    </row>
    <row r="6" spans="1:102">
      <c r="A6" s="30" t="s">
        <v>34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3"/>
        <v>54720</v>
      </c>
      <c r="CU6" s="152"/>
      <c r="CW6" s="140"/>
    </row>
    <row r="7" spans="1:102">
      <c r="A7" s="30" t="s">
        <v>35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3"/>
        <v>96000</v>
      </c>
      <c r="CU7" s="152"/>
      <c r="CW7" s="140"/>
    </row>
    <row r="8" spans="1:102">
      <c r="A8" s="30" t="s">
        <v>36</v>
      </c>
      <c r="B8" s="31">
        <v>380</v>
      </c>
      <c r="C8" s="32">
        <v>380</v>
      </c>
      <c r="D8" s="32">
        <v>380</v>
      </c>
      <c r="E8" s="32">
        <v>380</v>
      </c>
      <c r="F8" s="32">
        <v>380</v>
      </c>
      <c r="G8" s="32">
        <v>380</v>
      </c>
      <c r="H8" s="32">
        <v>380</v>
      </c>
      <c r="I8" s="32">
        <v>380</v>
      </c>
      <c r="J8" s="32">
        <v>380</v>
      </c>
      <c r="K8" s="32">
        <v>380</v>
      </c>
      <c r="L8" s="32">
        <v>380</v>
      </c>
      <c r="M8" s="32">
        <v>380</v>
      </c>
      <c r="N8" s="32">
        <v>380</v>
      </c>
      <c r="O8" s="32">
        <v>380</v>
      </c>
      <c r="P8" s="32">
        <v>380</v>
      </c>
      <c r="Q8" s="32">
        <v>380</v>
      </c>
      <c r="R8" s="32">
        <v>380</v>
      </c>
      <c r="S8" s="32">
        <v>380</v>
      </c>
      <c r="T8" s="32">
        <v>380</v>
      </c>
      <c r="U8" s="32">
        <v>380</v>
      </c>
      <c r="V8" s="32">
        <v>380</v>
      </c>
      <c r="W8" s="32">
        <v>380</v>
      </c>
      <c r="X8" s="32">
        <v>380</v>
      </c>
      <c r="Y8" s="32">
        <v>380</v>
      </c>
      <c r="Z8" s="32">
        <v>380</v>
      </c>
      <c r="AA8" s="32">
        <v>380</v>
      </c>
      <c r="AB8" s="32">
        <v>380</v>
      </c>
      <c r="AC8" s="32">
        <v>380</v>
      </c>
      <c r="AD8" s="32">
        <v>380</v>
      </c>
      <c r="AE8" s="32">
        <v>380</v>
      </c>
      <c r="AF8" s="32">
        <v>380</v>
      </c>
      <c r="AG8" s="32">
        <v>380</v>
      </c>
      <c r="AH8" s="32">
        <v>380</v>
      </c>
      <c r="AI8" s="32">
        <v>380</v>
      </c>
      <c r="AJ8" s="32">
        <v>380</v>
      </c>
      <c r="AK8" s="32">
        <v>380</v>
      </c>
      <c r="AL8" s="32">
        <v>380</v>
      </c>
      <c r="AM8" s="32">
        <v>380</v>
      </c>
      <c r="AN8" s="32">
        <v>380</v>
      </c>
      <c r="AO8" s="32">
        <v>380</v>
      </c>
      <c r="AP8" s="32">
        <v>380</v>
      </c>
      <c r="AQ8" s="32">
        <v>380</v>
      </c>
      <c r="AR8" s="32">
        <v>380</v>
      </c>
      <c r="AS8" s="32">
        <v>380</v>
      </c>
      <c r="AT8" s="32">
        <v>380</v>
      </c>
      <c r="AU8" s="32">
        <v>380</v>
      </c>
      <c r="AV8" s="32">
        <v>380</v>
      </c>
      <c r="AW8" s="32">
        <v>380</v>
      </c>
      <c r="AX8" s="32">
        <v>380</v>
      </c>
      <c r="AY8" s="32">
        <v>380</v>
      </c>
      <c r="AZ8" s="32">
        <v>380</v>
      </c>
      <c r="BA8" s="32">
        <v>380</v>
      </c>
      <c r="BB8" s="32">
        <v>380</v>
      </c>
      <c r="BC8" s="32">
        <v>380</v>
      </c>
      <c r="BD8" s="32">
        <v>380</v>
      </c>
      <c r="BE8" s="32">
        <v>380</v>
      </c>
      <c r="BF8" s="32">
        <v>380</v>
      </c>
      <c r="BG8" s="32">
        <v>380</v>
      </c>
      <c r="BH8" s="32">
        <v>380</v>
      </c>
      <c r="BI8" s="32">
        <v>380</v>
      </c>
      <c r="BJ8" s="32">
        <v>380</v>
      </c>
      <c r="BK8" s="32">
        <v>380</v>
      </c>
      <c r="BL8" s="32">
        <v>380</v>
      </c>
      <c r="BM8" s="32">
        <v>380</v>
      </c>
      <c r="BN8" s="32">
        <v>380</v>
      </c>
      <c r="BO8" s="32">
        <v>380</v>
      </c>
      <c r="BP8" s="32">
        <v>380</v>
      </c>
      <c r="BQ8" s="32">
        <v>380</v>
      </c>
      <c r="BR8" s="32">
        <v>380</v>
      </c>
      <c r="BS8" s="32">
        <v>380</v>
      </c>
      <c r="BT8" s="32">
        <v>380</v>
      </c>
      <c r="BU8" s="32">
        <v>380</v>
      </c>
      <c r="BV8" s="32">
        <v>380</v>
      </c>
      <c r="BW8" s="32">
        <v>380</v>
      </c>
      <c r="BX8" s="32">
        <v>380</v>
      </c>
      <c r="BY8" s="32">
        <v>380</v>
      </c>
      <c r="BZ8" s="32">
        <v>380</v>
      </c>
      <c r="CA8" s="32">
        <v>380</v>
      </c>
      <c r="CB8" s="32">
        <v>380</v>
      </c>
      <c r="CC8" s="32">
        <v>380</v>
      </c>
      <c r="CD8" s="32">
        <v>380</v>
      </c>
      <c r="CE8" s="32">
        <v>380</v>
      </c>
      <c r="CF8" s="32">
        <v>380</v>
      </c>
      <c r="CG8" s="32">
        <v>380</v>
      </c>
      <c r="CH8" s="32">
        <v>380</v>
      </c>
      <c r="CI8" s="32">
        <v>380</v>
      </c>
      <c r="CJ8" s="32">
        <v>380</v>
      </c>
      <c r="CK8" s="32">
        <v>380</v>
      </c>
      <c r="CL8" s="32">
        <v>380</v>
      </c>
      <c r="CM8" s="32">
        <v>380</v>
      </c>
      <c r="CN8" s="32">
        <v>380</v>
      </c>
      <c r="CO8" s="32">
        <v>380</v>
      </c>
      <c r="CP8" s="32">
        <v>380</v>
      </c>
      <c r="CQ8" s="32">
        <v>380</v>
      </c>
      <c r="CR8" s="32">
        <v>380</v>
      </c>
      <c r="CS8" s="33">
        <v>380</v>
      </c>
      <c r="CT8" s="30">
        <f t="shared" si="3"/>
        <v>36480</v>
      </c>
      <c r="CU8" s="152"/>
      <c r="CW8" s="140"/>
    </row>
    <row r="9" spans="1:102">
      <c r="A9" s="30" t="s">
        <v>37</v>
      </c>
      <c r="B9" s="31">
        <v>400</v>
      </c>
      <c r="C9" s="32">
        <v>400</v>
      </c>
      <c r="D9" s="32">
        <v>400</v>
      </c>
      <c r="E9" s="32">
        <v>400</v>
      </c>
      <c r="F9" s="32">
        <v>400</v>
      </c>
      <c r="G9" s="32">
        <v>400</v>
      </c>
      <c r="H9" s="32">
        <v>400</v>
      </c>
      <c r="I9" s="32">
        <v>400</v>
      </c>
      <c r="J9" s="32">
        <v>400</v>
      </c>
      <c r="K9" s="32">
        <v>400</v>
      </c>
      <c r="L9" s="32">
        <v>400</v>
      </c>
      <c r="M9" s="32">
        <v>400</v>
      </c>
      <c r="N9" s="32">
        <v>400</v>
      </c>
      <c r="O9" s="32">
        <v>400</v>
      </c>
      <c r="P9" s="32">
        <v>400</v>
      </c>
      <c r="Q9" s="32">
        <v>400</v>
      </c>
      <c r="R9" s="32">
        <v>400</v>
      </c>
      <c r="S9" s="32">
        <v>400</v>
      </c>
      <c r="T9" s="32">
        <v>400</v>
      </c>
      <c r="U9" s="32">
        <v>400</v>
      </c>
      <c r="V9" s="32">
        <v>400</v>
      </c>
      <c r="W9" s="32">
        <v>400</v>
      </c>
      <c r="X9" s="32">
        <v>400</v>
      </c>
      <c r="Y9" s="32">
        <v>400</v>
      </c>
      <c r="Z9" s="32">
        <v>400</v>
      </c>
      <c r="AA9" s="32">
        <v>400</v>
      </c>
      <c r="AB9" s="32">
        <v>400</v>
      </c>
      <c r="AC9" s="32">
        <v>400</v>
      </c>
      <c r="AD9" s="32">
        <v>400</v>
      </c>
      <c r="AE9" s="32">
        <v>400</v>
      </c>
      <c r="AF9" s="32">
        <v>400</v>
      </c>
      <c r="AG9" s="32">
        <v>400</v>
      </c>
      <c r="AH9" s="32">
        <v>400</v>
      </c>
      <c r="AI9" s="32">
        <v>400</v>
      </c>
      <c r="AJ9" s="32">
        <v>400</v>
      </c>
      <c r="AK9" s="32">
        <v>400</v>
      </c>
      <c r="AL9" s="32">
        <v>400</v>
      </c>
      <c r="AM9" s="32">
        <v>400</v>
      </c>
      <c r="AN9" s="32">
        <v>400</v>
      </c>
      <c r="AO9" s="32">
        <v>400</v>
      </c>
      <c r="AP9" s="32">
        <v>400</v>
      </c>
      <c r="AQ9" s="32">
        <v>400</v>
      </c>
      <c r="AR9" s="32">
        <v>400</v>
      </c>
      <c r="AS9" s="32">
        <v>400</v>
      </c>
      <c r="AT9" s="32">
        <v>400</v>
      </c>
      <c r="AU9" s="32">
        <v>400</v>
      </c>
      <c r="AV9" s="32">
        <v>400</v>
      </c>
      <c r="AW9" s="32">
        <v>400</v>
      </c>
      <c r="AX9" s="32">
        <v>400</v>
      </c>
      <c r="AY9" s="32">
        <v>400</v>
      </c>
      <c r="AZ9" s="32">
        <v>400</v>
      </c>
      <c r="BA9" s="32">
        <v>400</v>
      </c>
      <c r="BB9" s="32">
        <v>400</v>
      </c>
      <c r="BC9" s="32">
        <v>400</v>
      </c>
      <c r="BD9" s="32">
        <v>400</v>
      </c>
      <c r="BE9" s="32">
        <v>400</v>
      </c>
      <c r="BF9" s="32">
        <v>400</v>
      </c>
      <c r="BG9" s="32">
        <v>400</v>
      </c>
      <c r="BH9" s="32">
        <v>400</v>
      </c>
      <c r="BI9" s="32">
        <v>400</v>
      </c>
      <c r="BJ9" s="32">
        <v>400</v>
      </c>
      <c r="BK9" s="32">
        <v>400</v>
      </c>
      <c r="BL9" s="32">
        <v>400</v>
      </c>
      <c r="BM9" s="32">
        <v>400</v>
      </c>
      <c r="BN9" s="32">
        <v>400</v>
      </c>
      <c r="BO9" s="32">
        <v>400</v>
      </c>
      <c r="BP9" s="32">
        <v>400</v>
      </c>
      <c r="BQ9" s="32">
        <v>400</v>
      </c>
      <c r="BR9" s="32">
        <v>400</v>
      </c>
      <c r="BS9" s="32">
        <v>400</v>
      </c>
      <c r="BT9" s="32">
        <v>400</v>
      </c>
      <c r="BU9" s="32">
        <v>400</v>
      </c>
      <c r="BV9" s="32">
        <v>400</v>
      </c>
      <c r="BW9" s="32">
        <v>400</v>
      </c>
      <c r="BX9" s="32">
        <v>400</v>
      </c>
      <c r="BY9" s="32">
        <v>400</v>
      </c>
      <c r="BZ9" s="32">
        <v>400</v>
      </c>
      <c r="CA9" s="32">
        <v>400</v>
      </c>
      <c r="CB9" s="32">
        <v>400</v>
      </c>
      <c r="CC9" s="32">
        <v>400</v>
      </c>
      <c r="CD9" s="32">
        <v>400</v>
      </c>
      <c r="CE9" s="32">
        <v>400</v>
      </c>
      <c r="CF9" s="32">
        <v>400</v>
      </c>
      <c r="CG9" s="32">
        <v>400</v>
      </c>
      <c r="CH9" s="32">
        <v>400</v>
      </c>
      <c r="CI9" s="32">
        <v>400</v>
      </c>
      <c r="CJ9" s="32">
        <v>400</v>
      </c>
      <c r="CK9" s="32">
        <v>400</v>
      </c>
      <c r="CL9" s="32">
        <v>400</v>
      </c>
      <c r="CM9" s="32">
        <v>400</v>
      </c>
      <c r="CN9" s="32">
        <v>400</v>
      </c>
      <c r="CO9" s="32">
        <v>400</v>
      </c>
      <c r="CP9" s="32">
        <v>400</v>
      </c>
      <c r="CQ9" s="32">
        <v>400</v>
      </c>
      <c r="CR9" s="32">
        <v>400</v>
      </c>
      <c r="CS9" s="33">
        <v>400</v>
      </c>
      <c r="CT9" s="30">
        <f t="shared" si="3"/>
        <v>38400</v>
      </c>
      <c r="CU9" s="152"/>
      <c r="CW9" s="140"/>
    </row>
    <row r="10" spans="1:102">
      <c r="A10" s="30" t="s">
        <v>38</v>
      </c>
      <c r="B10" s="31">
        <v>700</v>
      </c>
      <c r="C10" s="32">
        <v>700</v>
      </c>
      <c r="D10" s="32">
        <v>700</v>
      </c>
      <c r="E10" s="32">
        <v>700</v>
      </c>
      <c r="F10" s="32">
        <v>700</v>
      </c>
      <c r="G10" s="32">
        <v>700</v>
      </c>
      <c r="H10" s="32">
        <v>700</v>
      </c>
      <c r="I10" s="32">
        <v>700</v>
      </c>
      <c r="J10" s="32">
        <v>700</v>
      </c>
      <c r="K10" s="32">
        <v>700</v>
      </c>
      <c r="L10" s="32">
        <v>700</v>
      </c>
      <c r="M10" s="32">
        <v>700</v>
      </c>
      <c r="N10" s="32">
        <v>700</v>
      </c>
      <c r="O10" s="32">
        <v>700</v>
      </c>
      <c r="P10" s="32">
        <v>700</v>
      </c>
      <c r="Q10" s="32">
        <v>700</v>
      </c>
      <c r="R10" s="32">
        <v>700</v>
      </c>
      <c r="S10" s="32">
        <v>700</v>
      </c>
      <c r="T10" s="32">
        <v>700</v>
      </c>
      <c r="U10" s="32">
        <v>700</v>
      </c>
      <c r="V10" s="32">
        <v>700</v>
      </c>
      <c r="W10" s="32">
        <v>700</v>
      </c>
      <c r="X10" s="32">
        <v>700</v>
      </c>
      <c r="Y10" s="32">
        <v>700</v>
      </c>
      <c r="Z10" s="32">
        <v>700</v>
      </c>
      <c r="AA10" s="32">
        <v>700</v>
      </c>
      <c r="AB10" s="32">
        <v>700</v>
      </c>
      <c r="AC10" s="32">
        <v>700</v>
      </c>
      <c r="AD10" s="32">
        <v>700</v>
      </c>
      <c r="AE10" s="32">
        <v>700</v>
      </c>
      <c r="AF10" s="32">
        <v>700</v>
      </c>
      <c r="AG10" s="32">
        <v>700</v>
      </c>
      <c r="AH10" s="32">
        <v>700</v>
      </c>
      <c r="AI10" s="32">
        <v>700</v>
      </c>
      <c r="AJ10" s="32">
        <v>700</v>
      </c>
      <c r="AK10" s="32">
        <v>700</v>
      </c>
      <c r="AL10" s="32">
        <v>700</v>
      </c>
      <c r="AM10" s="32">
        <v>700</v>
      </c>
      <c r="AN10" s="32">
        <v>700</v>
      </c>
      <c r="AO10" s="32">
        <v>700</v>
      </c>
      <c r="AP10" s="32">
        <v>700</v>
      </c>
      <c r="AQ10" s="32">
        <v>700</v>
      </c>
      <c r="AR10" s="32">
        <v>700</v>
      </c>
      <c r="AS10" s="32">
        <v>700</v>
      </c>
      <c r="AT10" s="32">
        <v>700</v>
      </c>
      <c r="AU10" s="32">
        <v>700</v>
      </c>
      <c r="AV10" s="32">
        <v>700</v>
      </c>
      <c r="AW10" s="32">
        <v>700</v>
      </c>
      <c r="AX10" s="32">
        <v>700</v>
      </c>
      <c r="AY10" s="32">
        <v>700</v>
      </c>
      <c r="AZ10" s="32">
        <v>700</v>
      </c>
      <c r="BA10" s="32">
        <v>700</v>
      </c>
      <c r="BB10" s="32">
        <v>700</v>
      </c>
      <c r="BC10" s="32">
        <v>700</v>
      </c>
      <c r="BD10" s="32">
        <v>700</v>
      </c>
      <c r="BE10" s="32">
        <v>700</v>
      </c>
      <c r="BF10" s="32">
        <v>700</v>
      </c>
      <c r="BG10" s="32">
        <v>700</v>
      </c>
      <c r="BH10" s="32">
        <v>700</v>
      </c>
      <c r="BI10" s="32">
        <v>700</v>
      </c>
      <c r="BJ10" s="32">
        <v>700</v>
      </c>
      <c r="BK10" s="32">
        <v>700</v>
      </c>
      <c r="BL10" s="32">
        <v>700</v>
      </c>
      <c r="BM10" s="32">
        <v>700</v>
      </c>
      <c r="BN10" s="32">
        <v>700</v>
      </c>
      <c r="BO10" s="32">
        <v>700</v>
      </c>
      <c r="BP10" s="32">
        <v>700</v>
      </c>
      <c r="BQ10" s="32">
        <v>700</v>
      </c>
      <c r="BR10" s="32">
        <v>700</v>
      </c>
      <c r="BS10" s="32">
        <v>700</v>
      </c>
      <c r="BT10" s="32">
        <v>700</v>
      </c>
      <c r="BU10" s="32">
        <v>700</v>
      </c>
      <c r="BV10" s="32">
        <v>700</v>
      </c>
      <c r="BW10" s="32">
        <v>700</v>
      </c>
      <c r="BX10" s="32">
        <v>700</v>
      </c>
      <c r="BY10" s="32">
        <v>700</v>
      </c>
      <c r="BZ10" s="32">
        <v>700</v>
      </c>
      <c r="CA10" s="32">
        <v>700</v>
      </c>
      <c r="CB10" s="32">
        <v>700</v>
      </c>
      <c r="CC10" s="32">
        <v>700</v>
      </c>
      <c r="CD10" s="32">
        <v>700</v>
      </c>
      <c r="CE10" s="32">
        <v>700</v>
      </c>
      <c r="CF10" s="32">
        <v>700</v>
      </c>
      <c r="CG10" s="32">
        <v>700</v>
      </c>
      <c r="CH10" s="32">
        <v>700</v>
      </c>
      <c r="CI10" s="32">
        <v>700</v>
      </c>
      <c r="CJ10" s="32">
        <v>700</v>
      </c>
      <c r="CK10" s="32">
        <v>700</v>
      </c>
      <c r="CL10" s="32">
        <v>700</v>
      </c>
      <c r="CM10" s="32">
        <v>700</v>
      </c>
      <c r="CN10" s="32">
        <v>700</v>
      </c>
      <c r="CO10" s="32">
        <v>700</v>
      </c>
      <c r="CP10" s="32">
        <v>700</v>
      </c>
      <c r="CQ10" s="32">
        <v>700</v>
      </c>
      <c r="CR10" s="32">
        <v>700</v>
      </c>
      <c r="CS10" s="33">
        <v>700</v>
      </c>
      <c r="CT10" s="30">
        <f t="shared" si="3"/>
        <v>67200</v>
      </c>
      <c r="CU10" s="152"/>
      <c r="CW10" s="140"/>
    </row>
    <row r="11" spans="1:102">
      <c r="A11" s="30" t="s">
        <v>39</v>
      </c>
      <c r="B11" s="31">
        <v>0</v>
      </c>
      <c r="C11" s="32">
        <v>0</v>
      </c>
      <c r="D11" s="32">
        <v>0</v>
      </c>
      <c r="E11" s="32">
        <v>0</v>
      </c>
      <c r="F11" s="32">
        <v>0</v>
      </c>
      <c r="G11" s="32">
        <v>0</v>
      </c>
      <c r="H11" s="32">
        <v>0</v>
      </c>
      <c r="I11" s="32">
        <v>0</v>
      </c>
      <c r="J11" s="32">
        <v>0</v>
      </c>
      <c r="K11" s="32">
        <v>0</v>
      </c>
      <c r="L11" s="32">
        <v>0</v>
      </c>
      <c r="M11" s="32">
        <v>0</v>
      </c>
      <c r="N11" s="32">
        <v>0</v>
      </c>
      <c r="O11" s="32">
        <v>0</v>
      </c>
      <c r="P11" s="32">
        <v>0</v>
      </c>
      <c r="Q11" s="32">
        <v>0</v>
      </c>
      <c r="R11" s="32">
        <v>0</v>
      </c>
      <c r="S11" s="32">
        <v>0</v>
      </c>
      <c r="T11" s="32">
        <v>0</v>
      </c>
      <c r="U11" s="32">
        <v>0</v>
      </c>
      <c r="V11" s="32">
        <v>0</v>
      </c>
      <c r="W11" s="32">
        <v>0</v>
      </c>
      <c r="X11" s="32">
        <v>0</v>
      </c>
      <c r="Y11" s="32">
        <v>0</v>
      </c>
      <c r="Z11" s="32">
        <v>0</v>
      </c>
      <c r="AA11" s="32">
        <v>0</v>
      </c>
      <c r="AB11" s="32">
        <v>0</v>
      </c>
      <c r="AC11" s="32">
        <v>0</v>
      </c>
      <c r="AD11" s="32">
        <v>0</v>
      </c>
      <c r="AE11" s="32">
        <v>0</v>
      </c>
      <c r="AF11" s="32">
        <v>0</v>
      </c>
      <c r="AG11" s="32">
        <v>0</v>
      </c>
      <c r="AH11" s="32">
        <v>0</v>
      </c>
      <c r="AI11" s="32">
        <v>0</v>
      </c>
      <c r="AJ11" s="32">
        <v>0</v>
      </c>
      <c r="AK11" s="32">
        <v>0</v>
      </c>
      <c r="AL11" s="32">
        <v>0</v>
      </c>
      <c r="AM11" s="32">
        <v>0</v>
      </c>
      <c r="AN11" s="32">
        <v>0</v>
      </c>
      <c r="AO11" s="32">
        <v>0</v>
      </c>
      <c r="AP11" s="32">
        <v>0</v>
      </c>
      <c r="AQ11" s="32">
        <v>0</v>
      </c>
      <c r="AR11" s="32">
        <v>0</v>
      </c>
      <c r="AS11" s="32">
        <v>0</v>
      </c>
      <c r="AT11" s="32">
        <v>0</v>
      </c>
      <c r="AU11" s="32">
        <v>0</v>
      </c>
      <c r="AV11" s="32">
        <v>0</v>
      </c>
      <c r="AW11" s="32">
        <v>0</v>
      </c>
      <c r="AX11" s="32">
        <v>0</v>
      </c>
      <c r="AY11" s="32">
        <v>0</v>
      </c>
      <c r="AZ11" s="32">
        <v>0</v>
      </c>
      <c r="BA11" s="32">
        <v>0</v>
      </c>
      <c r="BB11" s="32">
        <v>0</v>
      </c>
      <c r="BC11" s="32">
        <v>0</v>
      </c>
      <c r="BD11" s="32">
        <v>0</v>
      </c>
      <c r="BE11" s="32">
        <v>0</v>
      </c>
      <c r="BF11" s="32">
        <v>0</v>
      </c>
      <c r="BG11" s="32">
        <v>0</v>
      </c>
      <c r="BH11" s="32">
        <v>0</v>
      </c>
      <c r="BI11" s="32">
        <v>0</v>
      </c>
      <c r="BJ11" s="32">
        <v>0</v>
      </c>
      <c r="BK11" s="32">
        <v>0</v>
      </c>
      <c r="BL11" s="32">
        <v>0</v>
      </c>
      <c r="BM11" s="32">
        <v>0</v>
      </c>
      <c r="BN11" s="32">
        <v>37</v>
      </c>
      <c r="BO11" s="32">
        <v>37</v>
      </c>
      <c r="BP11" s="32">
        <v>37</v>
      </c>
      <c r="BQ11" s="32">
        <v>37</v>
      </c>
      <c r="BR11" s="32">
        <v>37</v>
      </c>
      <c r="BS11" s="32">
        <v>37</v>
      </c>
      <c r="BT11" s="32">
        <v>37</v>
      </c>
      <c r="BU11" s="32">
        <v>37</v>
      </c>
      <c r="BV11" s="32">
        <v>37</v>
      </c>
      <c r="BW11" s="32">
        <v>37</v>
      </c>
      <c r="BX11" s="32">
        <v>37</v>
      </c>
      <c r="BY11" s="32">
        <v>37</v>
      </c>
      <c r="BZ11" s="32">
        <v>37</v>
      </c>
      <c r="CA11" s="32">
        <v>37</v>
      </c>
      <c r="CB11" s="32">
        <v>37</v>
      </c>
      <c r="CC11" s="32">
        <v>37</v>
      </c>
      <c r="CD11" s="32">
        <v>37</v>
      </c>
      <c r="CE11" s="32">
        <v>37</v>
      </c>
      <c r="CF11" s="32">
        <v>37</v>
      </c>
      <c r="CG11" s="32">
        <v>37</v>
      </c>
      <c r="CH11" s="32">
        <v>37</v>
      </c>
      <c r="CI11" s="32">
        <v>37</v>
      </c>
      <c r="CJ11" s="32">
        <v>37</v>
      </c>
      <c r="CK11" s="32">
        <v>37</v>
      </c>
      <c r="CL11" s="32">
        <v>37</v>
      </c>
      <c r="CM11" s="32">
        <v>37</v>
      </c>
      <c r="CN11" s="32">
        <v>37</v>
      </c>
      <c r="CO11" s="32">
        <v>37</v>
      </c>
      <c r="CP11" s="32">
        <v>37</v>
      </c>
      <c r="CQ11" s="32">
        <v>37</v>
      </c>
      <c r="CR11" s="32">
        <v>37</v>
      </c>
      <c r="CS11" s="33">
        <v>37</v>
      </c>
      <c r="CT11" s="30">
        <f t="shared" si="3"/>
        <v>1184</v>
      </c>
      <c r="CU11" s="152"/>
      <c r="CW11" s="140"/>
    </row>
    <row r="12" spans="1:102">
      <c r="A12" s="34" t="s">
        <v>40</v>
      </c>
      <c r="B12" s="35">
        <v>205.05129402777777</v>
      </c>
      <c r="C12" s="36">
        <v>205.05129402777777</v>
      </c>
      <c r="D12" s="36">
        <v>205.05129402777777</v>
      </c>
      <c r="E12" s="36">
        <v>205.05129402777777</v>
      </c>
      <c r="F12" s="36">
        <v>205.05129402777777</v>
      </c>
      <c r="G12" s="36">
        <v>205.05129402777777</v>
      </c>
      <c r="H12" s="36">
        <v>205.05129402777777</v>
      </c>
      <c r="I12" s="36">
        <v>205.05129402777777</v>
      </c>
      <c r="J12" s="36">
        <v>205.05129402777777</v>
      </c>
      <c r="K12" s="36">
        <v>205.05129402777777</v>
      </c>
      <c r="L12" s="36">
        <v>205.05129402777777</v>
      </c>
      <c r="M12" s="36">
        <v>205.05129402777777</v>
      </c>
      <c r="N12" s="36">
        <v>205.05129402777777</v>
      </c>
      <c r="O12" s="36">
        <v>205.05129402777777</v>
      </c>
      <c r="P12" s="36">
        <v>205.05129402777777</v>
      </c>
      <c r="Q12" s="36">
        <v>205.05129402777777</v>
      </c>
      <c r="R12" s="36">
        <v>205.05129402777777</v>
      </c>
      <c r="S12" s="36">
        <v>205.05129402777777</v>
      </c>
      <c r="T12" s="36">
        <v>205.05129402777777</v>
      </c>
      <c r="U12" s="36">
        <v>205.05129402777777</v>
      </c>
      <c r="V12" s="36">
        <v>205.05129402777777</v>
      </c>
      <c r="W12" s="36">
        <v>205.05129402777777</v>
      </c>
      <c r="X12" s="36">
        <v>205.05129402777777</v>
      </c>
      <c r="Y12" s="36">
        <v>205.05129402777777</v>
      </c>
      <c r="Z12" s="36">
        <v>205.05129402777777</v>
      </c>
      <c r="AA12" s="36">
        <v>205.05129402777777</v>
      </c>
      <c r="AB12" s="36">
        <v>205.05129402777777</v>
      </c>
      <c r="AC12" s="36">
        <v>205.05129402777777</v>
      </c>
      <c r="AD12" s="36">
        <v>205.05129402777777</v>
      </c>
      <c r="AE12" s="36">
        <v>205.05129402777777</v>
      </c>
      <c r="AF12" s="36">
        <v>205.05129402777777</v>
      </c>
      <c r="AG12" s="36">
        <v>205.05129402777777</v>
      </c>
      <c r="AH12" s="36">
        <v>205.05129402777777</v>
      </c>
      <c r="AI12" s="36">
        <v>205.05129402777777</v>
      </c>
      <c r="AJ12" s="36">
        <v>205.05129402777777</v>
      </c>
      <c r="AK12" s="36">
        <v>205.05129402777777</v>
      </c>
      <c r="AL12" s="36">
        <v>205.05129402777777</v>
      </c>
      <c r="AM12" s="36">
        <v>205.05129402777777</v>
      </c>
      <c r="AN12" s="36">
        <v>205.05129402777777</v>
      </c>
      <c r="AO12" s="36">
        <v>205.05129402777777</v>
      </c>
      <c r="AP12" s="36">
        <v>205.05129402777777</v>
      </c>
      <c r="AQ12" s="36">
        <v>205.05129402777777</v>
      </c>
      <c r="AR12" s="36">
        <v>205.05129402777777</v>
      </c>
      <c r="AS12" s="36">
        <v>205.05129402777777</v>
      </c>
      <c r="AT12" s="36">
        <v>205.05129402777777</v>
      </c>
      <c r="AU12" s="36">
        <v>205.05129402777777</v>
      </c>
      <c r="AV12" s="36">
        <v>205.05129402777777</v>
      </c>
      <c r="AW12" s="36">
        <v>205.05129402777777</v>
      </c>
      <c r="AX12" s="36">
        <v>205.05129402777777</v>
      </c>
      <c r="AY12" s="36">
        <v>205.05129402777777</v>
      </c>
      <c r="AZ12" s="36">
        <v>205.05129402777777</v>
      </c>
      <c r="BA12" s="36">
        <v>205.05129402777777</v>
      </c>
      <c r="BB12" s="36">
        <v>205.05129402777777</v>
      </c>
      <c r="BC12" s="36">
        <v>205.05129402777777</v>
      </c>
      <c r="BD12" s="36">
        <v>205.05129402777777</v>
      </c>
      <c r="BE12" s="36">
        <v>205.05129402777777</v>
      </c>
      <c r="BF12" s="36">
        <v>205.05129402777777</v>
      </c>
      <c r="BG12" s="36">
        <v>205.05129402777777</v>
      </c>
      <c r="BH12" s="36">
        <v>205.05129402777777</v>
      </c>
      <c r="BI12" s="36">
        <v>205.05129402777777</v>
      </c>
      <c r="BJ12" s="36">
        <v>205.05129402777777</v>
      </c>
      <c r="BK12" s="36">
        <v>205.05129402777777</v>
      </c>
      <c r="BL12" s="36">
        <v>205.05129402777777</v>
      </c>
      <c r="BM12" s="36">
        <v>205.05129402777777</v>
      </c>
      <c r="BN12" s="36">
        <v>205.05129402777777</v>
      </c>
      <c r="BO12" s="36">
        <v>205.05129402777777</v>
      </c>
      <c r="BP12" s="36">
        <v>205.05129402777777</v>
      </c>
      <c r="BQ12" s="36">
        <v>205.05129402777777</v>
      </c>
      <c r="BR12" s="36">
        <v>205.05129402777777</v>
      </c>
      <c r="BS12" s="36">
        <v>205.05129402777777</v>
      </c>
      <c r="BT12" s="36">
        <v>205.05129402777777</v>
      </c>
      <c r="BU12" s="36">
        <v>205.05129402777777</v>
      </c>
      <c r="BV12" s="36">
        <v>205.05129402777777</v>
      </c>
      <c r="BW12" s="36">
        <v>205.05129402777777</v>
      </c>
      <c r="BX12" s="36">
        <v>205.05129402777777</v>
      </c>
      <c r="BY12" s="36">
        <v>205.05129402777777</v>
      </c>
      <c r="BZ12" s="36">
        <v>205.05129402777777</v>
      </c>
      <c r="CA12" s="36">
        <v>205.05129402777777</v>
      </c>
      <c r="CB12" s="36">
        <v>205.05129402777777</v>
      </c>
      <c r="CC12" s="36">
        <v>205.05129402777777</v>
      </c>
      <c r="CD12" s="36">
        <v>205.05129402777777</v>
      </c>
      <c r="CE12" s="36">
        <v>205.05129402777777</v>
      </c>
      <c r="CF12" s="36">
        <v>205.05129402777777</v>
      </c>
      <c r="CG12" s="36">
        <v>205.05129402777777</v>
      </c>
      <c r="CH12" s="36">
        <v>205.05129402777777</v>
      </c>
      <c r="CI12" s="36">
        <v>205.05129402777777</v>
      </c>
      <c r="CJ12" s="36">
        <v>205.05129402777777</v>
      </c>
      <c r="CK12" s="36">
        <v>205.05129402777777</v>
      </c>
      <c r="CL12" s="36">
        <v>205.05129402777777</v>
      </c>
      <c r="CM12" s="36">
        <v>205.05129402777777</v>
      </c>
      <c r="CN12" s="36">
        <v>205.05129402777777</v>
      </c>
      <c r="CO12" s="36">
        <v>205.05129402777777</v>
      </c>
      <c r="CP12" s="36">
        <v>205.05129402777777</v>
      </c>
      <c r="CQ12" s="36">
        <v>205.05129402777777</v>
      </c>
      <c r="CR12" s="36">
        <v>205.05129402777777</v>
      </c>
      <c r="CS12" s="37">
        <v>205.05129402777777</v>
      </c>
      <c r="CT12" s="30">
        <f t="shared" si="3"/>
        <v>19684.924226666677</v>
      </c>
      <c r="CU12" s="152"/>
      <c r="CW12" s="140"/>
    </row>
    <row r="13" spans="1:102">
      <c r="A13" s="38" t="s">
        <v>41</v>
      </c>
      <c r="B13" s="39">
        <f t="shared" ref="B13:AG13" si="6">SUM(B14:B14)</f>
        <v>2033.93</v>
      </c>
      <c r="C13" s="40">
        <f t="shared" si="6"/>
        <v>2033.93</v>
      </c>
      <c r="D13" s="40">
        <f t="shared" si="6"/>
        <v>2025.53</v>
      </c>
      <c r="E13" s="40">
        <f t="shared" si="6"/>
        <v>2025.53</v>
      </c>
      <c r="F13" s="40">
        <f t="shared" si="6"/>
        <v>2028.9</v>
      </c>
      <c r="G13" s="40">
        <f t="shared" si="6"/>
        <v>2028.9</v>
      </c>
      <c r="H13" s="40">
        <f t="shared" si="6"/>
        <v>2028.9</v>
      </c>
      <c r="I13" s="40">
        <f t="shared" si="6"/>
        <v>2029.83</v>
      </c>
      <c r="J13" s="40">
        <f t="shared" si="6"/>
        <v>2033.32</v>
      </c>
      <c r="K13" s="40">
        <f t="shared" si="6"/>
        <v>2033.79</v>
      </c>
      <c r="L13" s="40">
        <f t="shared" si="6"/>
        <v>2034.47</v>
      </c>
      <c r="M13" s="40">
        <f t="shared" si="6"/>
        <v>2035.79</v>
      </c>
      <c r="N13" s="40">
        <f t="shared" si="6"/>
        <v>2035.21</v>
      </c>
      <c r="O13" s="40">
        <f t="shared" si="6"/>
        <v>2035.27</v>
      </c>
      <c r="P13" s="40">
        <f t="shared" si="6"/>
        <v>2035.9</v>
      </c>
      <c r="Q13" s="40">
        <f t="shared" si="6"/>
        <v>2036.42</v>
      </c>
      <c r="R13" s="40">
        <f t="shared" si="6"/>
        <v>2037.8</v>
      </c>
      <c r="S13" s="40">
        <f t="shared" si="6"/>
        <v>2038.77</v>
      </c>
      <c r="T13" s="40">
        <f t="shared" si="6"/>
        <v>2039.56</v>
      </c>
      <c r="U13" s="40">
        <f t="shared" si="6"/>
        <v>2040.25</v>
      </c>
      <c r="V13" s="40">
        <f t="shared" si="6"/>
        <v>2040.96</v>
      </c>
      <c r="W13" s="40">
        <f t="shared" si="6"/>
        <v>2041.22</v>
      </c>
      <c r="X13" s="40">
        <f t="shared" si="6"/>
        <v>2041.27</v>
      </c>
      <c r="Y13" s="40">
        <f t="shared" si="6"/>
        <v>2041.66</v>
      </c>
      <c r="Z13" s="40">
        <f t="shared" si="6"/>
        <v>2041.75</v>
      </c>
      <c r="AA13" s="40">
        <f t="shared" si="6"/>
        <v>2041.75</v>
      </c>
      <c r="AB13" s="40">
        <f t="shared" si="6"/>
        <v>2008.64</v>
      </c>
      <c r="AC13" s="40">
        <f t="shared" si="6"/>
        <v>2008.74</v>
      </c>
      <c r="AD13" s="40">
        <f t="shared" si="6"/>
        <v>2010.13</v>
      </c>
      <c r="AE13" s="40">
        <f t="shared" si="6"/>
        <v>2010.13</v>
      </c>
      <c r="AF13" s="40">
        <f t="shared" si="6"/>
        <v>2011.14</v>
      </c>
      <c r="AG13" s="40">
        <f t="shared" si="6"/>
        <v>2011.18</v>
      </c>
      <c r="AH13" s="40">
        <f t="shared" ref="AH13:BM13" si="7">SUM(AH14:AH14)</f>
        <v>2019.91</v>
      </c>
      <c r="AI13" s="40">
        <f t="shared" si="7"/>
        <v>2023.52</v>
      </c>
      <c r="AJ13" s="40">
        <f t="shared" si="7"/>
        <v>2023.56</v>
      </c>
      <c r="AK13" s="40">
        <f t="shared" si="7"/>
        <v>2025.38</v>
      </c>
      <c r="AL13" s="40">
        <f t="shared" si="7"/>
        <v>2022.29</v>
      </c>
      <c r="AM13" s="40">
        <f t="shared" si="7"/>
        <v>2024.1</v>
      </c>
      <c r="AN13" s="40">
        <f t="shared" si="7"/>
        <v>2033.25</v>
      </c>
      <c r="AO13" s="40">
        <f t="shared" si="7"/>
        <v>2035.16</v>
      </c>
      <c r="AP13" s="40">
        <f t="shared" si="7"/>
        <v>2036.66</v>
      </c>
      <c r="AQ13" s="40">
        <f t="shared" si="7"/>
        <v>2038.64</v>
      </c>
      <c r="AR13" s="40">
        <f t="shared" si="7"/>
        <v>2044.15</v>
      </c>
      <c r="AS13" s="40">
        <f t="shared" si="7"/>
        <v>2045.98</v>
      </c>
      <c r="AT13" s="40">
        <f t="shared" si="7"/>
        <v>2046.98</v>
      </c>
      <c r="AU13" s="40">
        <f t="shared" si="7"/>
        <v>2047.03</v>
      </c>
      <c r="AV13" s="40">
        <f t="shared" si="7"/>
        <v>2047.07</v>
      </c>
      <c r="AW13" s="40">
        <f t="shared" si="7"/>
        <v>2047.07</v>
      </c>
      <c r="AX13" s="40">
        <f t="shared" si="7"/>
        <v>2046.9</v>
      </c>
      <c r="AY13" s="40">
        <f t="shared" si="7"/>
        <v>2046.59</v>
      </c>
      <c r="AZ13" s="40">
        <f t="shared" si="7"/>
        <v>2046.73</v>
      </c>
      <c r="BA13" s="40">
        <f t="shared" si="7"/>
        <v>2046.55</v>
      </c>
      <c r="BB13" s="40">
        <f t="shared" si="7"/>
        <v>2046.73</v>
      </c>
      <c r="BC13" s="40">
        <f t="shared" si="7"/>
        <v>2046.78</v>
      </c>
      <c r="BD13" s="40">
        <f t="shared" si="7"/>
        <v>2054</v>
      </c>
      <c r="BE13" s="40">
        <f t="shared" si="7"/>
        <v>2059.9499999999998</v>
      </c>
      <c r="BF13" s="40">
        <f t="shared" si="7"/>
        <v>2060.13</v>
      </c>
      <c r="BG13" s="40">
        <f t="shared" si="7"/>
        <v>2060.1799999999998</v>
      </c>
      <c r="BH13" s="40">
        <f t="shared" si="7"/>
        <v>2046.66</v>
      </c>
      <c r="BI13" s="40">
        <f t="shared" si="7"/>
        <v>2046.57</v>
      </c>
      <c r="BJ13" s="40">
        <f t="shared" si="7"/>
        <v>2046.45</v>
      </c>
      <c r="BK13" s="40">
        <f t="shared" si="7"/>
        <v>2046.45</v>
      </c>
      <c r="BL13" s="40">
        <f t="shared" si="7"/>
        <v>2046.59</v>
      </c>
      <c r="BM13" s="40">
        <f t="shared" si="7"/>
        <v>2046.59</v>
      </c>
      <c r="BN13" s="40">
        <f t="shared" ref="BN13:CS13" si="8">SUM(BN14:BN14)</f>
        <v>2046.59</v>
      </c>
      <c r="BO13" s="40">
        <f t="shared" si="8"/>
        <v>2046.59</v>
      </c>
      <c r="BP13" s="40">
        <f t="shared" si="8"/>
        <v>2047.07</v>
      </c>
      <c r="BQ13" s="40">
        <f t="shared" si="8"/>
        <v>2047.28</v>
      </c>
      <c r="BR13" s="40">
        <f t="shared" si="8"/>
        <v>2035.41</v>
      </c>
      <c r="BS13" s="40">
        <f t="shared" si="8"/>
        <v>2040.74</v>
      </c>
      <c r="BT13" s="40">
        <f t="shared" si="8"/>
        <v>2043.17</v>
      </c>
      <c r="BU13" s="40">
        <f t="shared" si="8"/>
        <v>2043.17</v>
      </c>
      <c r="BV13" s="40">
        <f t="shared" si="8"/>
        <v>2042.89</v>
      </c>
      <c r="BW13" s="40">
        <f t="shared" si="8"/>
        <v>2042.93</v>
      </c>
      <c r="BX13" s="40">
        <f t="shared" si="8"/>
        <v>2042.92</v>
      </c>
      <c r="BY13" s="40">
        <f t="shared" si="8"/>
        <v>2042.97</v>
      </c>
      <c r="BZ13" s="40">
        <f t="shared" si="8"/>
        <v>2051.41</v>
      </c>
      <c r="CA13" s="40">
        <f t="shared" si="8"/>
        <v>2051.4499999999998</v>
      </c>
      <c r="CB13" s="40">
        <f t="shared" si="8"/>
        <v>2024.87</v>
      </c>
      <c r="CC13" s="40">
        <f t="shared" si="8"/>
        <v>2024.91</v>
      </c>
      <c r="CD13" s="40">
        <f t="shared" si="8"/>
        <v>2025.01</v>
      </c>
      <c r="CE13" s="40">
        <f t="shared" si="8"/>
        <v>2025.06</v>
      </c>
      <c r="CF13" s="40">
        <f t="shared" si="8"/>
        <v>2025.08</v>
      </c>
      <c r="CG13" s="40">
        <f t="shared" si="8"/>
        <v>2025.12</v>
      </c>
      <c r="CH13" s="40">
        <f t="shared" si="8"/>
        <v>2025.14</v>
      </c>
      <c r="CI13" s="40">
        <f t="shared" si="8"/>
        <v>2025.19</v>
      </c>
      <c r="CJ13" s="40">
        <f t="shared" si="8"/>
        <v>2026.04</v>
      </c>
      <c r="CK13" s="40">
        <f t="shared" si="8"/>
        <v>2026.19</v>
      </c>
      <c r="CL13" s="40">
        <f t="shared" si="8"/>
        <v>2025.38</v>
      </c>
      <c r="CM13" s="40">
        <f t="shared" si="8"/>
        <v>2028.98</v>
      </c>
      <c r="CN13" s="40">
        <f t="shared" si="8"/>
        <v>2028.9</v>
      </c>
      <c r="CO13" s="40">
        <f t="shared" si="8"/>
        <v>2028.81</v>
      </c>
      <c r="CP13" s="40">
        <f t="shared" si="8"/>
        <v>2033.36</v>
      </c>
      <c r="CQ13" s="40">
        <f t="shared" si="8"/>
        <v>2036.72</v>
      </c>
      <c r="CR13" s="40">
        <f t="shared" si="8"/>
        <v>2041.85</v>
      </c>
      <c r="CS13" s="41">
        <f t="shared" si="8"/>
        <v>2045.22</v>
      </c>
      <c r="CT13" s="146">
        <f t="shared" si="3"/>
        <v>195481.59000000005</v>
      </c>
      <c r="CU13" s="150"/>
      <c r="CW13" s="140"/>
    </row>
    <row r="14" spans="1:102">
      <c r="A14" s="30" t="s">
        <v>12</v>
      </c>
      <c r="B14" s="42">
        <v>2033.93</v>
      </c>
      <c r="C14" s="43">
        <v>2033.93</v>
      </c>
      <c r="D14" s="43">
        <v>2025.53</v>
      </c>
      <c r="E14" s="43">
        <v>2025.53</v>
      </c>
      <c r="F14" s="43">
        <v>2028.9</v>
      </c>
      <c r="G14" s="43">
        <v>2028.9</v>
      </c>
      <c r="H14" s="43">
        <v>2028.9</v>
      </c>
      <c r="I14" s="43">
        <v>2029.83</v>
      </c>
      <c r="J14" s="43">
        <v>2033.32</v>
      </c>
      <c r="K14" s="43">
        <v>2033.79</v>
      </c>
      <c r="L14" s="43">
        <v>2034.47</v>
      </c>
      <c r="M14" s="43">
        <v>2035.79</v>
      </c>
      <c r="N14" s="43">
        <v>2035.21</v>
      </c>
      <c r="O14" s="43">
        <v>2035.27</v>
      </c>
      <c r="P14" s="43">
        <v>2035.9</v>
      </c>
      <c r="Q14" s="43">
        <v>2036.42</v>
      </c>
      <c r="R14" s="43">
        <v>2037.8</v>
      </c>
      <c r="S14" s="43">
        <v>2038.77</v>
      </c>
      <c r="T14" s="43">
        <v>2039.56</v>
      </c>
      <c r="U14" s="43">
        <v>2040.25</v>
      </c>
      <c r="V14" s="43">
        <v>2040.96</v>
      </c>
      <c r="W14" s="43">
        <v>2041.22</v>
      </c>
      <c r="X14" s="43">
        <v>2041.27</v>
      </c>
      <c r="Y14" s="43">
        <v>2041.66</v>
      </c>
      <c r="Z14" s="43">
        <v>2041.75</v>
      </c>
      <c r="AA14" s="43">
        <v>2041.75</v>
      </c>
      <c r="AB14" s="43">
        <v>2008.64</v>
      </c>
      <c r="AC14" s="43">
        <v>2008.74</v>
      </c>
      <c r="AD14" s="43">
        <v>2010.13</v>
      </c>
      <c r="AE14" s="43">
        <v>2010.13</v>
      </c>
      <c r="AF14" s="43">
        <v>2011.14</v>
      </c>
      <c r="AG14" s="43">
        <v>2011.18</v>
      </c>
      <c r="AH14" s="43">
        <v>2019.91</v>
      </c>
      <c r="AI14" s="43">
        <v>2023.52</v>
      </c>
      <c r="AJ14" s="43">
        <v>2023.56</v>
      </c>
      <c r="AK14" s="43">
        <v>2025.38</v>
      </c>
      <c r="AL14" s="43">
        <v>2022.29</v>
      </c>
      <c r="AM14" s="43">
        <v>2024.1</v>
      </c>
      <c r="AN14" s="43">
        <v>2033.25</v>
      </c>
      <c r="AO14" s="43">
        <v>2035.16</v>
      </c>
      <c r="AP14" s="43">
        <v>2036.66</v>
      </c>
      <c r="AQ14" s="43">
        <v>2038.64</v>
      </c>
      <c r="AR14" s="43">
        <v>2044.15</v>
      </c>
      <c r="AS14" s="43">
        <v>2045.98</v>
      </c>
      <c r="AT14" s="43">
        <v>2046.98</v>
      </c>
      <c r="AU14" s="43">
        <v>2047.03</v>
      </c>
      <c r="AV14" s="43">
        <v>2047.07</v>
      </c>
      <c r="AW14" s="43">
        <v>2047.07</v>
      </c>
      <c r="AX14" s="43">
        <v>2046.9</v>
      </c>
      <c r="AY14" s="43">
        <v>2046.59</v>
      </c>
      <c r="AZ14" s="43">
        <v>2046.73</v>
      </c>
      <c r="BA14" s="43">
        <v>2046.55</v>
      </c>
      <c r="BB14" s="43">
        <v>2046.73</v>
      </c>
      <c r="BC14" s="43">
        <v>2046.78</v>
      </c>
      <c r="BD14" s="43">
        <v>2054</v>
      </c>
      <c r="BE14" s="43">
        <v>2059.9499999999998</v>
      </c>
      <c r="BF14" s="43">
        <v>2060.13</v>
      </c>
      <c r="BG14" s="43">
        <v>2060.1799999999998</v>
      </c>
      <c r="BH14" s="43">
        <v>2046.66</v>
      </c>
      <c r="BI14" s="43">
        <v>2046.57</v>
      </c>
      <c r="BJ14" s="43">
        <v>2046.45</v>
      </c>
      <c r="BK14" s="43">
        <v>2046.45</v>
      </c>
      <c r="BL14" s="43">
        <v>2046.59</v>
      </c>
      <c r="BM14" s="43">
        <v>2046.59</v>
      </c>
      <c r="BN14" s="43">
        <v>2046.59</v>
      </c>
      <c r="BO14" s="43">
        <v>2046.59</v>
      </c>
      <c r="BP14" s="43">
        <v>2047.07</v>
      </c>
      <c r="BQ14" s="43">
        <v>2047.28</v>
      </c>
      <c r="BR14" s="43">
        <v>2035.41</v>
      </c>
      <c r="BS14" s="43">
        <v>2040.74</v>
      </c>
      <c r="BT14" s="43">
        <v>2043.17</v>
      </c>
      <c r="BU14" s="43">
        <v>2043.17</v>
      </c>
      <c r="BV14" s="43">
        <v>2042.89</v>
      </c>
      <c r="BW14" s="43">
        <v>2042.93</v>
      </c>
      <c r="BX14" s="43">
        <v>2042.92</v>
      </c>
      <c r="BY14" s="43">
        <v>2042.97</v>
      </c>
      <c r="BZ14" s="43">
        <v>2051.41</v>
      </c>
      <c r="CA14" s="43">
        <v>2051.4499999999998</v>
      </c>
      <c r="CB14" s="43">
        <v>2024.87</v>
      </c>
      <c r="CC14" s="43">
        <v>2024.91</v>
      </c>
      <c r="CD14" s="43">
        <v>2025.01</v>
      </c>
      <c r="CE14" s="43">
        <v>2025.06</v>
      </c>
      <c r="CF14" s="43">
        <v>2025.08</v>
      </c>
      <c r="CG14" s="43">
        <v>2025.12</v>
      </c>
      <c r="CH14" s="43">
        <v>2025.14</v>
      </c>
      <c r="CI14" s="43">
        <v>2025.19</v>
      </c>
      <c r="CJ14" s="43">
        <v>2026.04</v>
      </c>
      <c r="CK14" s="43">
        <v>2026.19</v>
      </c>
      <c r="CL14" s="43">
        <v>2025.38</v>
      </c>
      <c r="CM14" s="43">
        <v>2028.98</v>
      </c>
      <c r="CN14" s="43">
        <v>2028.9</v>
      </c>
      <c r="CO14" s="43">
        <v>2028.81</v>
      </c>
      <c r="CP14" s="43">
        <v>2033.36</v>
      </c>
      <c r="CQ14" s="43">
        <v>2036.72</v>
      </c>
      <c r="CR14" s="43">
        <v>2041.85</v>
      </c>
      <c r="CS14" s="44">
        <v>2045.22</v>
      </c>
      <c r="CT14" s="30">
        <f t="shared" si="3"/>
        <v>195481.59000000005</v>
      </c>
      <c r="CU14" s="152"/>
      <c r="CW14" s="140"/>
    </row>
    <row r="15" spans="1:102">
      <c r="A15" s="38" t="s">
        <v>42</v>
      </c>
      <c r="B15" s="39">
        <f>SUM(B16:B19)</f>
        <v>1970.45</v>
      </c>
      <c r="C15" s="40">
        <f t="shared" ref="C15:BN15" si="9">SUM(C16:C19)</f>
        <v>1970.45</v>
      </c>
      <c r="D15" s="40">
        <f t="shared" si="9"/>
        <v>1970.45</v>
      </c>
      <c r="E15" s="40">
        <f t="shared" si="9"/>
        <v>1970.45</v>
      </c>
      <c r="F15" s="40">
        <f t="shared" si="9"/>
        <v>1970.45</v>
      </c>
      <c r="G15" s="40">
        <f t="shared" si="9"/>
        <v>1970.45</v>
      </c>
      <c r="H15" s="40">
        <f t="shared" si="9"/>
        <v>1970.45</v>
      </c>
      <c r="I15" s="40">
        <f t="shared" si="9"/>
        <v>1970.45</v>
      </c>
      <c r="J15" s="40">
        <f t="shared" si="9"/>
        <v>1970.45</v>
      </c>
      <c r="K15" s="40">
        <f t="shared" si="9"/>
        <v>1970.45</v>
      </c>
      <c r="L15" s="40">
        <f t="shared" si="9"/>
        <v>1970.45</v>
      </c>
      <c r="M15" s="40">
        <f t="shared" si="9"/>
        <v>1970.45</v>
      </c>
      <c r="N15" s="40">
        <f t="shared" si="9"/>
        <v>1970.45</v>
      </c>
      <c r="O15" s="40">
        <f t="shared" si="9"/>
        <v>1970.45</v>
      </c>
      <c r="P15" s="40">
        <f t="shared" si="9"/>
        <v>1970.45</v>
      </c>
      <c r="Q15" s="40">
        <f t="shared" si="9"/>
        <v>1970.45</v>
      </c>
      <c r="R15" s="40">
        <f t="shared" si="9"/>
        <v>1970.45</v>
      </c>
      <c r="S15" s="40">
        <f t="shared" si="9"/>
        <v>1970.45</v>
      </c>
      <c r="T15" s="40">
        <f t="shared" si="9"/>
        <v>1970.45</v>
      </c>
      <c r="U15" s="40">
        <f t="shared" si="9"/>
        <v>1970.45</v>
      </c>
      <c r="V15" s="40">
        <f t="shared" si="9"/>
        <v>1970.45</v>
      </c>
      <c r="W15" s="40">
        <f t="shared" si="9"/>
        <v>1970.45</v>
      </c>
      <c r="X15" s="40">
        <f t="shared" si="9"/>
        <v>1970.45</v>
      </c>
      <c r="Y15" s="40">
        <f t="shared" si="9"/>
        <v>1970.45</v>
      </c>
      <c r="Z15" s="40">
        <f t="shared" si="9"/>
        <v>1970.45</v>
      </c>
      <c r="AA15" s="40">
        <f t="shared" si="9"/>
        <v>1970.45</v>
      </c>
      <c r="AB15" s="40">
        <f t="shared" si="9"/>
        <v>1970.45</v>
      </c>
      <c r="AC15" s="40">
        <f t="shared" si="9"/>
        <v>1930.45</v>
      </c>
      <c r="AD15" s="40">
        <f t="shared" si="9"/>
        <v>1845.45</v>
      </c>
      <c r="AE15" s="40">
        <f t="shared" si="9"/>
        <v>1845.45</v>
      </c>
      <c r="AF15" s="40">
        <f t="shared" si="9"/>
        <v>1915.45</v>
      </c>
      <c r="AG15" s="40">
        <f t="shared" si="9"/>
        <v>1905.45</v>
      </c>
      <c r="AH15" s="40">
        <f t="shared" si="9"/>
        <v>1882.95</v>
      </c>
      <c r="AI15" s="40">
        <f t="shared" si="9"/>
        <v>1882.95</v>
      </c>
      <c r="AJ15" s="40">
        <f t="shared" si="9"/>
        <v>1915.45</v>
      </c>
      <c r="AK15" s="40">
        <f t="shared" si="9"/>
        <v>1970.45</v>
      </c>
      <c r="AL15" s="40">
        <f t="shared" si="9"/>
        <v>1970.45</v>
      </c>
      <c r="AM15" s="40">
        <f t="shared" si="9"/>
        <v>1970.45</v>
      </c>
      <c r="AN15" s="40">
        <f t="shared" si="9"/>
        <v>1970.45</v>
      </c>
      <c r="AO15" s="40">
        <f t="shared" si="9"/>
        <v>1970.45</v>
      </c>
      <c r="AP15" s="40">
        <f t="shared" si="9"/>
        <v>1970.45</v>
      </c>
      <c r="AQ15" s="40">
        <f t="shared" si="9"/>
        <v>1970.45</v>
      </c>
      <c r="AR15" s="40">
        <f t="shared" si="9"/>
        <v>1970.45</v>
      </c>
      <c r="AS15" s="40">
        <f t="shared" si="9"/>
        <v>1970.45</v>
      </c>
      <c r="AT15" s="40">
        <f t="shared" si="9"/>
        <v>1970.45</v>
      </c>
      <c r="AU15" s="40">
        <f t="shared" si="9"/>
        <v>1970.45</v>
      </c>
      <c r="AV15" s="40">
        <f t="shared" si="9"/>
        <v>1970.45</v>
      </c>
      <c r="AW15" s="40">
        <f t="shared" si="9"/>
        <v>1970.45</v>
      </c>
      <c r="AX15" s="40">
        <f t="shared" si="9"/>
        <v>1970.45</v>
      </c>
      <c r="AY15" s="40">
        <f t="shared" si="9"/>
        <v>1970.45</v>
      </c>
      <c r="AZ15" s="40">
        <f t="shared" si="9"/>
        <v>1970.45</v>
      </c>
      <c r="BA15" s="40">
        <f t="shared" si="9"/>
        <v>1970.45</v>
      </c>
      <c r="BB15" s="40">
        <f t="shared" si="9"/>
        <v>1970.45</v>
      </c>
      <c r="BC15" s="40">
        <f t="shared" si="9"/>
        <v>1970.45</v>
      </c>
      <c r="BD15" s="40">
        <f t="shared" si="9"/>
        <v>1970.45</v>
      </c>
      <c r="BE15" s="40">
        <f t="shared" si="9"/>
        <v>1970.45</v>
      </c>
      <c r="BF15" s="40">
        <f t="shared" si="9"/>
        <v>1970.45</v>
      </c>
      <c r="BG15" s="40">
        <f t="shared" si="9"/>
        <v>1970.45</v>
      </c>
      <c r="BH15" s="40">
        <f t="shared" si="9"/>
        <v>1970.45</v>
      </c>
      <c r="BI15" s="40">
        <f t="shared" si="9"/>
        <v>1970.45</v>
      </c>
      <c r="BJ15" s="40">
        <f t="shared" si="9"/>
        <v>1970.45</v>
      </c>
      <c r="BK15" s="40">
        <f t="shared" si="9"/>
        <v>1970.45</v>
      </c>
      <c r="BL15" s="40">
        <f t="shared" si="9"/>
        <v>1970.45</v>
      </c>
      <c r="BM15" s="40">
        <f t="shared" si="9"/>
        <v>1970.45</v>
      </c>
      <c r="BN15" s="40">
        <f t="shared" si="9"/>
        <v>1915.45</v>
      </c>
      <c r="BO15" s="40">
        <f t="shared" ref="BO15:CS15" si="10">SUM(BO16:BO19)</f>
        <v>1915.45</v>
      </c>
      <c r="BP15" s="40">
        <f t="shared" si="10"/>
        <v>1915.45</v>
      </c>
      <c r="BQ15" s="40">
        <f t="shared" si="10"/>
        <v>1915.45</v>
      </c>
      <c r="BR15" s="40">
        <f t="shared" si="10"/>
        <v>1915.45</v>
      </c>
      <c r="BS15" s="40">
        <f t="shared" si="10"/>
        <v>1915.45</v>
      </c>
      <c r="BT15" s="40">
        <f t="shared" si="10"/>
        <v>1915.45</v>
      </c>
      <c r="BU15" s="40">
        <f t="shared" si="10"/>
        <v>1915.45</v>
      </c>
      <c r="BV15" s="40">
        <f t="shared" si="10"/>
        <v>1915.45</v>
      </c>
      <c r="BW15" s="40">
        <f t="shared" si="10"/>
        <v>1915.45</v>
      </c>
      <c r="BX15" s="40">
        <f t="shared" si="10"/>
        <v>1915.45</v>
      </c>
      <c r="BY15" s="40">
        <f t="shared" si="10"/>
        <v>1915.45</v>
      </c>
      <c r="BZ15" s="40">
        <f t="shared" si="10"/>
        <v>1915.45</v>
      </c>
      <c r="CA15" s="40">
        <f t="shared" si="10"/>
        <v>1915.45</v>
      </c>
      <c r="CB15" s="40">
        <f t="shared" si="10"/>
        <v>1915.45</v>
      </c>
      <c r="CC15" s="40">
        <f t="shared" si="10"/>
        <v>1970.45</v>
      </c>
      <c r="CD15" s="40">
        <f t="shared" si="10"/>
        <v>1970.45</v>
      </c>
      <c r="CE15" s="40">
        <f t="shared" si="10"/>
        <v>1970.45</v>
      </c>
      <c r="CF15" s="40">
        <f t="shared" si="10"/>
        <v>1970.45</v>
      </c>
      <c r="CG15" s="40">
        <f t="shared" si="10"/>
        <v>1970.45</v>
      </c>
      <c r="CH15" s="40">
        <f t="shared" si="10"/>
        <v>1970.45</v>
      </c>
      <c r="CI15" s="40">
        <f t="shared" si="10"/>
        <v>1970.45</v>
      </c>
      <c r="CJ15" s="40">
        <f t="shared" si="10"/>
        <v>1970.45</v>
      </c>
      <c r="CK15" s="40">
        <f t="shared" si="10"/>
        <v>1970.45</v>
      </c>
      <c r="CL15" s="40">
        <f t="shared" si="10"/>
        <v>1970.45</v>
      </c>
      <c r="CM15" s="40">
        <f t="shared" si="10"/>
        <v>1970.45</v>
      </c>
      <c r="CN15" s="40">
        <f t="shared" si="10"/>
        <v>1970.45</v>
      </c>
      <c r="CO15" s="40">
        <f t="shared" si="10"/>
        <v>1970.45</v>
      </c>
      <c r="CP15" s="40">
        <f t="shared" si="10"/>
        <v>1970.45</v>
      </c>
      <c r="CQ15" s="40">
        <f t="shared" si="10"/>
        <v>1970.45</v>
      </c>
      <c r="CR15" s="40">
        <f t="shared" si="10"/>
        <v>1970.45</v>
      </c>
      <c r="CS15" s="41">
        <f t="shared" si="10"/>
        <v>1970.45</v>
      </c>
      <c r="CT15" s="38">
        <f t="shared" si="3"/>
        <v>187698.20000000022</v>
      </c>
      <c r="CU15" s="150"/>
      <c r="CW15" s="140"/>
    </row>
    <row r="16" spans="1:102">
      <c r="A16" s="30" t="s">
        <v>43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1091</v>
      </c>
      <c r="AD16" s="43">
        <v>1006</v>
      </c>
      <c r="AE16" s="43">
        <v>1006</v>
      </c>
      <c r="AF16" s="43">
        <v>1076</v>
      </c>
      <c r="AG16" s="43">
        <v>1066</v>
      </c>
      <c r="AH16" s="43">
        <v>1043.5</v>
      </c>
      <c r="AI16" s="43">
        <v>1043.5</v>
      </c>
      <c r="AJ16" s="43">
        <v>1076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1076</v>
      </c>
      <c r="BO16" s="43">
        <v>1076</v>
      </c>
      <c r="BP16" s="43">
        <v>1076</v>
      </c>
      <c r="BQ16" s="43">
        <v>1076</v>
      </c>
      <c r="BR16" s="43">
        <v>1076</v>
      </c>
      <c r="BS16" s="43">
        <v>1076</v>
      </c>
      <c r="BT16" s="43">
        <v>1076</v>
      </c>
      <c r="BU16" s="43">
        <v>1076</v>
      </c>
      <c r="BV16" s="43">
        <v>1076</v>
      </c>
      <c r="BW16" s="43">
        <v>1076</v>
      </c>
      <c r="BX16" s="43">
        <v>1076</v>
      </c>
      <c r="BY16" s="43">
        <v>1076</v>
      </c>
      <c r="BZ16" s="43">
        <v>1076</v>
      </c>
      <c r="CA16" s="43">
        <v>1076</v>
      </c>
      <c r="CB16" s="43">
        <v>1076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3"/>
        <v>107111</v>
      </c>
      <c r="CU16" s="152"/>
      <c r="CW16" s="140"/>
    </row>
    <row r="17" spans="1:102">
      <c r="A17" s="47" t="s">
        <v>44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3"/>
        <v>25867.200000000044</v>
      </c>
      <c r="CU17" s="152"/>
      <c r="CV17" s="163"/>
      <c r="CW17" s="140"/>
    </row>
    <row r="18" spans="1:102">
      <c r="A18" s="47" t="s">
        <v>45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3"/>
        <v>54720</v>
      </c>
      <c r="CU18" s="152"/>
      <c r="CV18" s="163"/>
      <c r="CW18" s="140"/>
    </row>
    <row r="19" spans="1:102" hidden="1">
      <c r="A19" s="51" t="s">
        <v>46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3"/>
        <v>0</v>
      </c>
      <c r="CU19" s="152"/>
      <c r="CV19" s="164"/>
      <c r="CW19" s="140"/>
      <c r="CX19" s="235"/>
    </row>
    <row r="20" spans="1:102">
      <c r="A20" s="52" t="s">
        <v>47</v>
      </c>
      <c r="B20" s="53">
        <f t="shared" ref="B20:AG20" si="11">SUM(B21:B24)</f>
        <v>147.59</v>
      </c>
      <c r="C20" s="54">
        <f t="shared" si="11"/>
        <v>147.6</v>
      </c>
      <c r="D20" s="54">
        <f t="shared" si="11"/>
        <v>145.85</v>
      </c>
      <c r="E20" s="54">
        <f t="shared" si="11"/>
        <v>145.88999999999999</v>
      </c>
      <c r="F20" s="54">
        <f t="shared" si="11"/>
        <v>145.43</v>
      </c>
      <c r="G20" s="54">
        <f t="shared" si="11"/>
        <v>145.45999999999998</v>
      </c>
      <c r="H20" s="54">
        <f t="shared" si="11"/>
        <v>146.35999999999999</v>
      </c>
      <c r="I20" s="54">
        <f t="shared" si="11"/>
        <v>147.10999999999999</v>
      </c>
      <c r="J20" s="54">
        <f t="shared" si="11"/>
        <v>146.47</v>
      </c>
      <c r="K20" s="54">
        <f t="shared" si="11"/>
        <v>147.26999999999998</v>
      </c>
      <c r="L20" s="54">
        <f t="shared" si="11"/>
        <v>147.35999999999999</v>
      </c>
      <c r="M20" s="54">
        <f t="shared" si="11"/>
        <v>146.72999999999999</v>
      </c>
      <c r="N20" s="54">
        <f t="shared" si="11"/>
        <v>148.38999999999999</v>
      </c>
      <c r="O20" s="54">
        <f t="shared" si="11"/>
        <v>147.91</v>
      </c>
      <c r="P20" s="54">
        <f t="shared" si="11"/>
        <v>148.47999999999999</v>
      </c>
      <c r="Q20" s="54">
        <f t="shared" si="11"/>
        <v>148.76</v>
      </c>
      <c r="R20" s="54">
        <f t="shared" si="11"/>
        <v>147.5</v>
      </c>
      <c r="S20" s="54">
        <f t="shared" si="11"/>
        <v>145.97999999999999</v>
      </c>
      <c r="T20" s="54">
        <f t="shared" si="11"/>
        <v>148.45999999999998</v>
      </c>
      <c r="U20" s="54">
        <f t="shared" si="11"/>
        <v>149.20999999999998</v>
      </c>
      <c r="V20" s="54">
        <f t="shared" si="11"/>
        <v>147.29999999999998</v>
      </c>
      <c r="W20" s="54">
        <f t="shared" si="11"/>
        <v>148.56</v>
      </c>
      <c r="X20" s="54">
        <f t="shared" si="11"/>
        <v>3656.64</v>
      </c>
      <c r="Y20" s="54">
        <f t="shared" si="11"/>
        <v>3656.96</v>
      </c>
      <c r="Z20" s="54">
        <f t="shared" si="11"/>
        <v>3660.4100000000003</v>
      </c>
      <c r="AA20" s="54">
        <f t="shared" si="11"/>
        <v>3675.34</v>
      </c>
      <c r="AB20" s="54">
        <f t="shared" si="11"/>
        <v>3696.74</v>
      </c>
      <c r="AC20" s="54">
        <f t="shared" si="11"/>
        <v>3740.01</v>
      </c>
      <c r="AD20" s="54">
        <f t="shared" si="11"/>
        <v>3798.76</v>
      </c>
      <c r="AE20" s="54">
        <f t="shared" si="11"/>
        <v>3866.26</v>
      </c>
      <c r="AF20" s="54">
        <f t="shared" si="11"/>
        <v>3954.04</v>
      </c>
      <c r="AG20" s="54">
        <f t="shared" si="11"/>
        <v>4055.7999999999997</v>
      </c>
      <c r="AH20" s="54">
        <f t="shared" ref="AH20:BM20" si="12">SUM(AH21:AH24)</f>
        <v>4191.96</v>
      </c>
      <c r="AI20" s="54">
        <f t="shared" si="12"/>
        <v>4327.75</v>
      </c>
      <c r="AJ20" s="54">
        <f t="shared" si="12"/>
        <v>4451.3500000000004</v>
      </c>
      <c r="AK20" s="54">
        <f t="shared" si="12"/>
        <v>4582.5400000000009</v>
      </c>
      <c r="AL20" s="54">
        <f t="shared" si="12"/>
        <v>4711.1100000000006</v>
      </c>
      <c r="AM20" s="54">
        <f t="shared" si="12"/>
        <v>4826.97</v>
      </c>
      <c r="AN20" s="54">
        <f t="shared" si="12"/>
        <v>4942.7800000000007</v>
      </c>
      <c r="AO20" s="54">
        <f t="shared" si="12"/>
        <v>5028.68</v>
      </c>
      <c r="AP20" s="54">
        <f t="shared" si="12"/>
        <v>5124.5200000000004</v>
      </c>
      <c r="AQ20" s="54">
        <f t="shared" si="12"/>
        <v>5188.7300000000005</v>
      </c>
      <c r="AR20" s="54">
        <f t="shared" si="12"/>
        <v>5197.8500000000004</v>
      </c>
      <c r="AS20" s="54">
        <f t="shared" si="12"/>
        <v>5248.3700000000008</v>
      </c>
      <c r="AT20" s="54">
        <f t="shared" si="12"/>
        <v>5283.3700000000008</v>
      </c>
      <c r="AU20" s="54">
        <f t="shared" si="12"/>
        <v>5294.4000000000005</v>
      </c>
      <c r="AV20" s="54">
        <f t="shared" si="12"/>
        <v>5276.8600000000006</v>
      </c>
      <c r="AW20" s="54">
        <f t="shared" si="12"/>
        <v>5285.2800000000007</v>
      </c>
      <c r="AX20" s="54">
        <f t="shared" si="12"/>
        <v>5293.8600000000006</v>
      </c>
      <c r="AY20" s="54">
        <f t="shared" si="12"/>
        <v>5296.81</v>
      </c>
      <c r="AZ20" s="54">
        <f t="shared" si="12"/>
        <v>5297.8</v>
      </c>
      <c r="BA20" s="54">
        <f t="shared" si="12"/>
        <v>5250.6100000000006</v>
      </c>
      <c r="BB20" s="54">
        <f t="shared" si="12"/>
        <v>5250.4300000000012</v>
      </c>
      <c r="BC20" s="54">
        <f t="shared" si="12"/>
        <v>5247.1200000000008</v>
      </c>
      <c r="BD20" s="54">
        <f t="shared" si="12"/>
        <v>5230.3300000000008</v>
      </c>
      <c r="BE20" s="54">
        <f t="shared" si="12"/>
        <v>5218.17</v>
      </c>
      <c r="BF20" s="54">
        <f t="shared" si="12"/>
        <v>5191.05</v>
      </c>
      <c r="BG20" s="54">
        <f t="shared" si="12"/>
        <v>5163.55</v>
      </c>
      <c r="BH20" s="54">
        <f t="shared" si="12"/>
        <v>5131.3500000000004</v>
      </c>
      <c r="BI20" s="54">
        <f t="shared" si="12"/>
        <v>5051.67</v>
      </c>
      <c r="BJ20" s="54">
        <f t="shared" si="12"/>
        <v>4992.4100000000008</v>
      </c>
      <c r="BK20" s="54">
        <f t="shared" si="12"/>
        <v>4908.4100000000008</v>
      </c>
      <c r="BL20" s="54">
        <f t="shared" si="12"/>
        <v>4820.1200000000008</v>
      </c>
      <c r="BM20" s="54">
        <f t="shared" si="12"/>
        <v>4719.34</v>
      </c>
      <c r="BN20" s="54">
        <f t="shared" ref="BN20:CS20" si="13">SUM(BN21:BN24)</f>
        <v>4603.6499999999996</v>
      </c>
      <c r="BO20" s="54">
        <f t="shared" si="13"/>
        <v>4496.96</v>
      </c>
      <c r="BP20" s="54">
        <f t="shared" si="13"/>
        <v>4391.8700000000008</v>
      </c>
      <c r="BQ20" s="54">
        <f t="shared" si="13"/>
        <v>4286.4600000000009</v>
      </c>
      <c r="BR20" s="54">
        <f t="shared" si="13"/>
        <v>4187.09</v>
      </c>
      <c r="BS20" s="54">
        <f t="shared" si="13"/>
        <v>4072.89</v>
      </c>
      <c r="BT20" s="54">
        <f t="shared" si="13"/>
        <v>3972.1600000000003</v>
      </c>
      <c r="BU20" s="54">
        <f t="shared" si="13"/>
        <v>3881.4700000000003</v>
      </c>
      <c r="BV20" s="54">
        <f t="shared" si="13"/>
        <v>3800.03</v>
      </c>
      <c r="BW20" s="54">
        <f t="shared" si="13"/>
        <v>3741.97</v>
      </c>
      <c r="BX20" s="54">
        <f t="shared" si="13"/>
        <v>3686.75</v>
      </c>
      <c r="BY20" s="54">
        <f t="shared" si="13"/>
        <v>3650.75</v>
      </c>
      <c r="BZ20" s="54">
        <f t="shared" si="13"/>
        <v>140.03</v>
      </c>
      <c r="CA20" s="54">
        <f t="shared" si="13"/>
        <v>138.98999999999998</v>
      </c>
      <c r="CB20" s="54">
        <f t="shared" si="13"/>
        <v>137.66</v>
      </c>
      <c r="CC20" s="54">
        <f t="shared" si="13"/>
        <v>137.22999999999999</v>
      </c>
      <c r="CD20" s="54">
        <f t="shared" si="13"/>
        <v>137.03</v>
      </c>
      <c r="CE20" s="54">
        <f t="shared" si="13"/>
        <v>136.70999999999998</v>
      </c>
      <c r="CF20" s="54">
        <f t="shared" si="13"/>
        <v>136.29999999999998</v>
      </c>
      <c r="CG20" s="54">
        <f t="shared" si="13"/>
        <v>136.79999999999998</v>
      </c>
      <c r="CH20" s="54">
        <f t="shared" si="13"/>
        <v>138.34</v>
      </c>
      <c r="CI20" s="54">
        <f t="shared" si="13"/>
        <v>137.56</v>
      </c>
      <c r="CJ20" s="54">
        <f t="shared" si="13"/>
        <v>134.78</v>
      </c>
      <c r="CK20" s="54">
        <f t="shared" si="13"/>
        <v>134.63999999999999</v>
      </c>
      <c r="CL20" s="54">
        <f t="shared" si="13"/>
        <v>134.35999999999999</v>
      </c>
      <c r="CM20" s="54">
        <f t="shared" si="13"/>
        <v>134.88999999999999</v>
      </c>
      <c r="CN20" s="54">
        <f t="shared" si="13"/>
        <v>135.66999999999999</v>
      </c>
      <c r="CO20" s="54">
        <f t="shared" si="13"/>
        <v>135.35</v>
      </c>
      <c r="CP20" s="54">
        <f t="shared" si="13"/>
        <v>134.51</v>
      </c>
      <c r="CQ20" s="54">
        <f t="shared" si="13"/>
        <v>133.88</v>
      </c>
      <c r="CR20" s="54">
        <f t="shared" si="13"/>
        <v>134.75</v>
      </c>
      <c r="CS20" s="55">
        <f t="shared" si="13"/>
        <v>135.19999999999999</v>
      </c>
      <c r="CT20" s="38">
        <f>SUM(B20:CS20)</f>
        <v>253522.90999999997</v>
      </c>
      <c r="CU20" s="150"/>
      <c r="CW20" s="140"/>
    </row>
    <row r="21" spans="1:102">
      <c r="A21" s="26" t="s">
        <v>48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0.06</v>
      </c>
      <c r="Y21" s="43">
        <v>1.5</v>
      </c>
      <c r="Z21" s="43">
        <v>3.4</v>
      </c>
      <c r="AA21" s="43">
        <v>20.48</v>
      </c>
      <c r="AB21" s="43">
        <v>48.54</v>
      </c>
      <c r="AC21" s="43">
        <v>94.089999999999989</v>
      </c>
      <c r="AD21" s="43">
        <v>152.73000000000002</v>
      </c>
      <c r="AE21" s="43">
        <v>220.70999999999998</v>
      </c>
      <c r="AF21" s="43">
        <v>308.46000000000004</v>
      </c>
      <c r="AG21" s="43">
        <v>416.95</v>
      </c>
      <c r="AH21" s="43">
        <v>552.39</v>
      </c>
      <c r="AI21" s="43">
        <v>687.97</v>
      </c>
      <c r="AJ21" s="43">
        <v>812.29</v>
      </c>
      <c r="AK21" s="43">
        <v>942.74</v>
      </c>
      <c r="AL21" s="43">
        <v>1071.76</v>
      </c>
      <c r="AM21" s="43">
        <v>1187.6500000000001</v>
      </c>
      <c r="AN21" s="43">
        <v>1303.02</v>
      </c>
      <c r="AO21" s="43">
        <v>1390.3799999999999</v>
      </c>
      <c r="AP21" s="43">
        <v>1486.36</v>
      </c>
      <c r="AQ21" s="43">
        <v>1549.78</v>
      </c>
      <c r="AR21" s="43">
        <v>1558.96</v>
      </c>
      <c r="AS21" s="43">
        <v>1609.7900000000002</v>
      </c>
      <c r="AT21" s="43">
        <v>1645.06</v>
      </c>
      <c r="AU21" s="43">
        <v>1655.97</v>
      </c>
      <c r="AV21" s="43">
        <v>1638.92</v>
      </c>
      <c r="AW21" s="43">
        <v>1647.18</v>
      </c>
      <c r="AX21" s="43">
        <v>1655.9099999999999</v>
      </c>
      <c r="AY21" s="43">
        <v>1658.33</v>
      </c>
      <c r="AZ21" s="43">
        <v>1660.3999999999999</v>
      </c>
      <c r="BA21" s="43">
        <v>1613.41</v>
      </c>
      <c r="BB21" s="43">
        <v>1612.67</v>
      </c>
      <c r="BC21" s="43">
        <v>1608.5</v>
      </c>
      <c r="BD21" s="43">
        <v>1591.75</v>
      </c>
      <c r="BE21" s="43">
        <v>1579.29</v>
      </c>
      <c r="BF21" s="43">
        <v>1552.3000000000002</v>
      </c>
      <c r="BG21" s="43">
        <v>1525.06</v>
      </c>
      <c r="BH21" s="43">
        <v>1493.05</v>
      </c>
      <c r="BI21" s="43">
        <v>1412.76</v>
      </c>
      <c r="BJ21" s="43">
        <v>1352.35</v>
      </c>
      <c r="BK21" s="43">
        <v>1269.32</v>
      </c>
      <c r="BL21" s="43">
        <v>1180.82</v>
      </c>
      <c r="BM21" s="43">
        <v>1079.9699999999998</v>
      </c>
      <c r="BN21" s="43">
        <v>963.79</v>
      </c>
      <c r="BO21" s="43">
        <v>857.80000000000007</v>
      </c>
      <c r="BP21" s="43">
        <v>752.36</v>
      </c>
      <c r="BQ21" s="43">
        <v>646.32999999999993</v>
      </c>
      <c r="BR21" s="43">
        <v>547.38</v>
      </c>
      <c r="BS21" s="43">
        <v>433.90000000000003</v>
      </c>
      <c r="BT21" s="43">
        <v>332.74</v>
      </c>
      <c r="BU21" s="43">
        <v>241.84</v>
      </c>
      <c r="BV21" s="43">
        <v>161.24</v>
      </c>
      <c r="BW21" s="43">
        <v>102.72</v>
      </c>
      <c r="BX21" s="43">
        <v>47.57</v>
      </c>
      <c r="BY21" s="43">
        <v>12.29</v>
      </c>
      <c r="BZ21" s="43">
        <v>2.72</v>
      </c>
      <c r="CA21" s="43">
        <v>1.1399999999999999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4">SUM(B21:CS21)</f>
        <v>50956.850000000013</v>
      </c>
      <c r="CU21" s="152"/>
      <c r="CW21" s="140"/>
    </row>
    <row r="22" spans="1:102">
      <c r="A22" s="30" t="s">
        <v>49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3507.86</v>
      </c>
      <c r="Y22" s="1">
        <v>3507.86</v>
      </c>
      <c r="Z22" s="1">
        <v>3507.86</v>
      </c>
      <c r="AA22" s="1">
        <v>3507.86</v>
      </c>
      <c r="AB22" s="1">
        <v>3507.86</v>
      </c>
      <c r="AC22" s="1">
        <v>3507.86</v>
      </c>
      <c r="AD22" s="1">
        <v>3507.86</v>
      </c>
      <c r="AE22" s="1">
        <v>3507.86</v>
      </c>
      <c r="AF22" s="1">
        <v>3507.86</v>
      </c>
      <c r="AG22" s="1">
        <v>3500.94</v>
      </c>
      <c r="AH22" s="1">
        <v>3500.94</v>
      </c>
      <c r="AI22" s="1">
        <v>3500.94</v>
      </c>
      <c r="AJ22" s="1">
        <v>3500.94</v>
      </c>
      <c r="AK22" s="1">
        <v>3500.94</v>
      </c>
      <c r="AL22" s="1">
        <v>3500.94</v>
      </c>
      <c r="AM22" s="1">
        <v>3500.94</v>
      </c>
      <c r="AN22" s="1">
        <v>3500.94</v>
      </c>
      <c r="AO22" s="1">
        <v>3500.94</v>
      </c>
      <c r="AP22" s="1">
        <v>3500.94</v>
      </c>
      <c r="AQ22" s="1">
        <v>3500.94</v>
      </c>
      <c r="AR22" s="1">
        <v>3500.94</v>
      </c>
      <c r="AS22" s="1">
        <v>3500.94</v>
      </c>
      <c r="AT22" s="1">
        <v>3500.94</v>
      </c>
      <c r="AU22" s="1">
        <v>3500.94</v>
      </c>
      <c r="AV22" s="1">
        <v>3500.94</v>
      </c>
      <c r="AW22" s="1">
        <v>3500.94</v>
      </c>
      <c r="AX22" s="1">
        <v>3500.94</v>
      </c>
      <c r="AY22" s="1">
        <v>3500.94</v>
      </c>
      <c r="AZ22" s="1">
        <v>3500.94</v>
      </c>
      <c r="BA22" s="1">
        <v>3500.94</v>
      </c>
      <c r="BB22" s="1">
        <v>3500.94</v>
      </c>
      <c r="BC22" s="1">
        <v>3500.94</v>
      </c>
      <c r="BD22" s="1">
        <v>3500.94</v>
      </c>
      <c r="BE22" s="1">
        <v>3500.94</v>
      </c>
      <c r="BF22" s="1">
        <v>3500.94</v>
      </c>
      <c r="BG22" s="1">
        <v>3500.94</v>
      </c>
      <c r="BH22" s="1">
        <v>3500.94</v>
      </c>
      <c r="BI22" s="1">
        <v>3500.94</v>
      </c>
      <c r="BJ22" s="1">
        <v>3500.94</v>
      </c>
      <c r="BK22" s="1">
        <v>3500.94</v>
      </c>
      <c r="BL22" s="1">
        <v>3500.94</v>
      </c>
      <c r="BM22" s="1">
        <v>3500.94</v>
      </c>
      <c r="BN22" s="1">
        <v>3500.94</v>
      </c>
      <c r="BO22" s="1">
        <v>3500.94</v>
      </c>
      <c r="BP22" s="1">
        <v>3500.94</v>
      </c>
      <c r="BQ22" s="1">
        <v>3500.94</v>
      </c>
      <c r="BR22" s="1">
        <v>3500.94</v>
      </c>
      <c r="BS22" s="1">
        <v>3500.94</v>
      </c>
      <c r="BT22" s="1">
        <v>3500.94</v>
      </c>
      <c r="BU22" s="1">
        <v>3500.94</v>
      </c>
      <c r="BV22" s="1">
        <v>3500.94</v>
      </c>
      <c r="BW22" s="1">
        <v>3500.94</v>
      </c>
      <c r="BX22" s="1">
        <v>3500.94</v>
      </c>
      <c r="BY22" s="1">
        <v>3500.94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4"/>
        <v>189113.0400000001</v>
      </c>
      <c r="CU22" s="152"/>
      <c r="CW22" s="140"/>
    </row>
    <row r="23" spans="1:102">
      <c r="A23" s="30" t="s">
        <v>50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4"/>
        <v>12297.60000000002</v>
      </c>
      <c r="CU23" s="152"/>
      <c r="CW23" s="140"/>
    </row>
    <row r="24" spans="1:102" ht="15.75" thickBot="1">
      <c r="A24" s="30" t="s">
        <v>42</v>
      </c>
      <c r="B24" s="45">
        <v>19.489999999999998</v>
      </c>
      <c r="C24" s="1">
        <v>19.5</v>
      </c>
      <c r="D24" s="1">
        <v>17.75</v>
      </c>
      <c r="E24" s="1">
        <v>17.79</v>
      </c>
      <c r="F24" s="1">
        <v>17.329999999999998</v>
      </c>
      <c r="G24" s="1">
        <v>17.36</v>
      </c>
      <c r="H24" s="1">
        <v>18.260000000000002</v>
      </c>
      <c r="I24" s="1">
        <v>19.010000000000002</v>
      </c>
      <c r="J24" s="1">
        <v>18.37</v>
      </c>
      <c r="K24" s="1">
        <v>19.170000000000002</v>
      </c>
      <c r="L24" s="1">
        <v>19.260000000000002</v>
      </c>
      <c r="M24" s="1">
        <v>18.63</v>
      </c>
      <c r="N24" s="1">
        <v>20.29</v>
      </c>
      <c r="O24" s="1">
        <v>19.809999999999999</v>
      </c>
      <c r="P24" s="1">
        <v>20.38</v>
      </c>
      <c r="Q24" s="1">
        <v>20.66</v>
      </c>
      <c r="R24" s="1">
        <v>19.399999999999999</v>
      </c>
      <c r="S24" s="1">
        <v>17.88</v>
      </c>
      <c r="T24" s="1">
        <v>20.36</v>
      </c>
      <c r="U24" s="1">
        <v>21.11</v>
      </c>
      <c r="V24" s="1">
        <v>19.2</v>
      </c>
      <c r="W24" s="1">
        <v>20.46</v>
      </c>
      <c r="X24" s="1">
        <v>20.62</v>
      </c>
      <c r="Y24" s="1">
        <v>19.5</v>
      </c>
      <c r="Z24" s="1">
        <v>21.05</v>
      </c>
      <c r="AA24" s="1">
        <v>18.899999999999999</v>
      </c>
      <c r="AB24" s="1">
        <v>12.24</v>
      </c>
      <c r="AC24" s="1">
        <v>9.9600000000000009</v>
      </c>
      <c r="AD24" s="1">
        <v>10.07</v>
      </c>
      <c r="AE24" s="1">
        <v>9.59</v>
      </c>
      <c r="AF24" s="1">
        <v>9.6199999999999992</v>
      </c>
      <c r="AG24" s="1">
        <v>9.81</v>
      </c>
      <c r="AH24" s="1">
        <v>10.53</v>
      </c>
      <c r="AI24" s="1">
        <v>10.74</v>
      </c>
      <c r="AJ24" s="1">
        <v>10.02</v>
      </c>
      <c r="AK24" s="1">
        <v>10.76</v>
      </c>
      <c r="AL24" s="1">
        <v>10.31</v>
      </c>
      <c r="AM24" s="1">
        <v>10.28</v>
      </c>
      <c r="AN24" s="1">
        <v>10.72</v>
      </c>
      <c r="AO24" s="1">
        <v>9.26</v>
      </c>
      <c r="AP24" s="1">
        <v>9.1199999999999992</v>
      </c>
      <c r="AQ24" s="1">
        <v>9.91</v>
      </c>
      <c r="AR24" s="1">
        <v>9.85</v>
      </c>
      <c r="AS24" s="1">
        <v>9.5399999999999991</v>
      </c>
      <c r="AT24" s="1">
        <v>9.27</v>
      </c>
      <c r="AU24" s="1">
        <v>9.39</v>
      </c>
      <c r="AV24" s="1">
        <v>8.9</v>
      </c>
      <c r="AW24" s="1">
        <v>9.06</v>
      </c>
      <c r="AX24" s="1">
        <v>8.91</v>
      </c>
      <c r="AY24" s="1">
        <v>9.44</v>
      </c>
      <c r="AZ24" s="1">
        <v>8.36</v>
      </c>
      <c r="BA24" s="1">
        <v>8.16</v>
      </c>
      <c r="BB24" s="1">
        <v>8.7200000000000006</v>
      </c>
      <c r="BC24" s="1">
        <v>9.58</v>
      </c>
      <c r="BD24" s="1">
        <v>9.5399999999999991</v>
      </c>
      <c r="BE24" s="1">
        <v>9.84</v>
      </c>
      <c r="BF24" s="1">
        <v>9.7100000000000009</v>
      </c>
      <c r="BG24" s="1">
        <v>9.4499999999999993</v>
      </c>
      <c r="BH24" s="1">
        <v>9.26</v>
      </c>
      <c r="BI24" s="1">
        <v>9.8699999999999992</v>
      </c>
      <c r="BJ24" s="1">
        <v>11.02</v>
      </c>
      <c r="BK24" s="1">
        <v>10.050000000000001</v>
      </c>
      <c r="BL24" s="1">
        <v>10.26</v>
      </c>
      <c r="BM24" s="1">
        <v>10.33</v>
      </c>
      <c r="BN24" s="1">
        <v>10.82</v>
      </c>
      <c r="BO24" s="1">
        <v>10.119999999999999</v>
      </c>
      <c r="BP24" s="1">
        <v>10.47</v>
      </c>
      <c r="BQ24" s="1">
        <v>11.09</v>
      </c>
      <c r="BR24" s="1">
        <v>10.67</v>
      </c>
      <c r="BS24" s="1">
        <v>9.9499999999999993</v>
      </c>
      <c r="BT24" s="1">
        <v>10.38</v>
      </c>
      <c r="BU24" s="1">
        <v>10.59</v>
      </c>
      <c r="BV24" s="1">
        <v>9.75</v>
      </c>
      <c r="BW24" s="1">
        <v>10.210000000000001</v>
      </c>
      <c r="BX24" s="1">
        <v>10.14</v>
      </c>
      <c r="BY24" s="1">
        <v>9.42</v>
      </c>
      <c r="BZ24" s="1">
        <v>9.2100000000000009</v>
      </c>
      <c r="CA24" s="1">
        <v>9.75</v>
      </c>
      <c r="CB24" s="1">
        <v>9.56</v>
      </c>
      <c r="CC24" s="1">
        <v>9.1300000000000008</v>
      </c>
      <c r="CD24" s="1">
        <v>8.93</v>
      </c>
      <c r="CE24" s="1">
        <v>8.61</v>
      </c>
      <c r="CF24" s="1">
        <v>8.1999999999999993</v>
      </c>
      <c r="CG24" s="1">
        <v>8.6999999999999993</v>
      </c>
      <c r="CH24" s="1">
        <v>10.24</v>
      </c>
      <c r="CI24" s="1">
        <v>9.4600000000000009</v>
      </c>
      <c r="CJ24" s="1">
        <v>6.68</v>
      </c>
      <c r="CK24" s="1">
        <v>6.54</v>
      </c>
      <c r="CL24" s="1">
        <v>6.26</v>
      </c>
      <c r="CM24" s="1">
        <v>6.79</v>
      </c>
      <c r="CN24" s="1">
        <v>7.57</v>
      </c>
      <c r="CO24" s="1">
        <v>7.25</v>
      </c>
      <c r="CP24" s="1">
        <v>6.41</v>
      </c>
      <c r="CQ24" s="1">
        <v>5.78</v>
      </c>
      <c r="CR24" s="1">
        <v>6.65</v>
      </c>
      <c r="CS24" s="46">
        <v>7.1</v>
      </c>
      <c r="CT24" s="30">
        <f t="shared" si="14"/>
        <v>1155.4200000000003</v>
      </c>
      <c r="CU24" s="152"/>
      <c r="CW24" s="140"/>
    </row>
    <row r="25" spans="1:102" ht="15.75" thickBot="1">
      <c r="A25" s="58" t="s">
        <v>51</v>
      </c>
      <c r="B25" s="59">
        <f>SUM(B3,B13,B15,B20)</f>
        <v>7882.0212940277779</v>
      </c>
      <c r="C25" s="60">
        <f t="shared" ref="C25:BN25" si="15">SUM(C3,C13,C15,C20)</f>
        <v>7882.0312940277781</v>
      </c>
      <c r="D25" s="60">
        <f t="shared" si="15"/>
        <v>7871.8812940277776</v>
      </c>
      <c r="E25" s="60">
        <f t="shared" si="15"/>
        <v>7871.9212940277775</v>
      </c>
      <c r="F25" s="60">
        <f t="shared" si="15"/>
        <v>7874.8312940277783</v>
      </c>
      <c r="G25" s="60">
        <f t="shared" si="15"/>
        <v>7874.8612940277781</v>
      </c>
      <c r="H25" s="60">
        <f t="shared" si="15"/>
        <v>7875.7612940277777</v>
      </c>
      <c r="I25" s="60">
        <f t="shared" si="15"/>
        <v>7877.4412940277771</v>
      </c>
      <c r="J25" s="60">
        <f t="shared" si="15"/>
        <v>7880.2912940277774</v>
      </c>
      <c r="K25" s="60">
        <f t="shared" si="15"/>
        <v>7881.561294027777</v>
      </c>
      <c r="L25" s="60">
        <f t="shared" si="15"/>
        <v>7882.3312940277774</v>
      </c>
      <c r="M25" s="60">
        <f t="shared" si="15"/>
        <v>7883.021294027777</v>
      </c>
      <c r="N25" s="60">
        <f t="shared" si="15"/>
        <v>7884.1012940277778</v>
      </c>
      <c r="O25" s="60">
        <f t="shared" si="15"/>
        <v>7883.6812940277769</v>
      </c>
      <c r="P25" s="60">
        <f t="shared" si="15"/>
        <v>7884.8812940277776</v>
      </c>
      <c r="Q25" s="60">
        <f t="shared" si="15"/>
        <v>7885.6812940277778</v>
      </c>
      <c r="R25" s="60">
        <f t="shared" si="15"/>
        <v>7885.8012940277777</v>
      </c>
      <c r="S25" s="60">
        <f t="shared" si="15"/>
        <v>7885.2512940277766</v>
      </c>
      <c r="T25" s="60">
        <f t="shared" si="15"/>
        <v>7888.5212940277779</v>
      </c>
      <c r="U25" s="60">
        <f t="shared" si="15"/>
        <v>7889.9612940277775</v>
      </c>
      <c r="V25" s="60">
        <f t="shared" si="15"/>
        <v>7888.7612940277777</v>
      </c>
      <c r="W25" s="60">
        <f t="shared" si="15"/>
        <v>7890.2812940277781</v>
      </c>
      <c r="X25" s="60">
        <f t="shared" si="15"/>
        <v>11398.411294027777</v>
      </c>
      <c r="Y25" s="60">
        <f t="shared" si="15"/>
        <v>11399.121294027776</v>
      </c>
      <c r="Z25" s="60">
        <f t="shared" si="15"/>
        <v>11402.661294027777</v>
      </c>
      <c r="AA25" s="60">
        <f t="shared" si="15"/>
        <v>11417.591294027778</v>
      </c>
      <c r="AB25" s="60">
        <f t="shared" si="15"/>
        <v>11405.881294027778</v>
      </c>
      <c r="AC25" s="60">
        <f t="shared" si="15"/>
        <v>11409.251294027777</v>
      </c>
      <c r="AD25" s="60">
        <f t="shared" si="15"/>
        <v>11384.391294027777</v>
      </c>
      <c r="AE25" s="60">
        <f t="shared" si="15"/>
        <v>11451.891294027777</v>
      </c>
      <c r="AF25" s="60">
        <f t="shared" si="15"/>
        <v>11610.681294027778</v>
      </c>
      <c r="AG25" s="60">
        <f t="shared" si="15"/>
        <v>11702.481294027777</v>
      </c>
      <c r="AH25" s="60">
        <f t="shared" si="15"/>
        <v>11824.871294027776</v>
      </c>
      <c r="AI25" s="60">
        <f t="shared" si="15"/>
        <v>11964.271294027778</v>
      </c>
      <c r="AJ25" s="60">
        <f t="shared" si="15"/>
        <v>12120.411294027777</v>
      </c>
      <c r="AK25" s="60">
        <f t="shared" si="15"/>
        <v>12308.421294027779</v>
      </c>
      <c r="AL25" s="60">
        <f t="shared" si="15"/>
        <v>12433.901294027779</v>
      </c>
      <c r="AM25" s="60">
        <f t="shared" si="15"/>
        <v>12551.571294027777</v>
      </c>
      <c r="AN25" s="60">
        <f t="shared" si="15"/>
        <v>12676.531294027778</v>
      </c>
      <c r="AO25" s="60">
        <f t="shared" si="15"/>
        <v>12764.341294027778</v>
      </c>
      <c r="AP25" s="60">
        <f t="shared" si="15"/>
        <v>12861.681294027778</v>
      </c>
      <c r="AQ25" s="60">
        <f t="shared" si="15"/>
        <v>12927.871294027778</v>
      </c>
      <c r="AR25" s="60">
        <f t="shared" si="15"/>
        <v>12942.501294027777</v>
      </c>
      <c r="AS25" s="60">
        <f t="shared" si="15"/>
        <v>12994.85129402778</v>
      </c>
      <c r="AT25" s="60">
        <f t="shared" si="15"/>
        <v>13030.85129402778</v>
      </c>
      <c r="AU25" s="60">
        <f t="shared" si="15"/>
        <v>13041.931294027778</v>
      </c>
      <c r="AV25" s="60">
        <f t="shared" si="15"/>
        <v>13024.431294027778</v>
      </c>
      <c r="AW25" s="60">
        <f t="shared" si="15"/>
        <v>13032.851294027778</v>
      </c>
      <c r="AX25" s="60">
        <f t="shared" si="15"/>
        <v>13041.26129402778</v>
      </c>
      <c r="AY25" s="60">
        <f t="shared" si="15"/>
        <v>13043.901294027779</v>
      </c>
      <c r="AZ25" s="60">
        <f t="shared" si="15"/>
        <v>13045.031294027778</v>
      </c>
      <c r="BA25" s="60">
        <f t="shared" si="15"/>
        <v>12997.661294027777</v>
      </c>
      <c r="BB25" s="60">
        <f t="shared" si="15"/>
        <v>12997.661294027779</v>
      </c>
      <c r="BC25" s="60">
        <f t="shared" si="15"/>
        <v>12994.401294027779</v>
      </c>
      <c r="BD25" s="60">
        <f t="shared" si="15"/>
        <v>12984.831294027779</v>
      </c>
      <c r="BE25" s="60">
        <f t="shared" si="15"/>
        <v>12978.621294027776</v>
      </c>
      <c r="BF25" s="60">
        <f t="shared" si="15"/>
        <v>12951.681294027778</v>
      </c>
      <c r="BG25" s="60">
        <f t="shared" si="15"/>
        <v>12924.231294027777</v>
      </c>
      <c r="BH25" s="60">
        <f t="shared" si="15"/>
        <v>12878.511294027778</v>
      </c>
      <c r="BI25" s="60">
        <f t="shared" si="15"/>
        <v>12798.741294027777</v>
      </c>
      <c r="BJ25" s="60">
        <f t="shared" si="15"/>
        <v>12739.361294027778</v>
      </c>
      <c r="BK25" s="60">
        <f t="shared" si="15"/>
        <v>12655.361294027778</v>
      </c>
      <c r="BL25" s="60">
        <f t="shared" si="15"/>
        <v>12567.211294027778</v>
      </c>
      <c r="BM25" s="60">
        <f t="shared" si="15"/>
        <v>12466.431294027778</v>
      </c>
      <c r="BN25" s="60">
        <f t="shared" si="15"/>
        <v>12332.741294027777</v>
      </c>
      <c r="BO25" s="60">
        <f t="shared" ref="BO25:CS25" si="16">SUM(BO3,BO13,BO15,BO20)</f>
        <v>12226.051294027777</v>
      </c>
      <c r="BP25" s="60">
        <f t="shared" si="16"/>
        <v>12121.441294027778</v>
      </c>
      <c r="BQ25" s="60">
        <f t="shared" si="16"/>
        <v>12016.241294027779</v>
      </c>
      <c r="BR25" s="60">
        <f t="shared" si="16"/>
        <v>11905.001294027777</v>
      </c>
      <c r="BS25" s="60">
        <f t="shared" si="16"/>
        <v>11796.131294027777</v>
      </c>
      <c r="BT25" s="60">
        <f t="shared" si="16"/>
        <v>11697.831294027777</v>
      </c>
      <c r="BU25" s="60">
        <f t="shared" si="16"/>
        <v>11607.141294027777</v>
      </c>
      <c r="BV25" s="60">
        <f t="shared" si="16"/>
        <v>11525.421294027778</v>
      </c>
      <c r="BW25" s="60">
        <f t="shared" si="16"/>
        <v>11467.401294027777</v>
      </c>
      <c r="BX25" s="60">
        <f t="shared" si="16"/>
        <v>11412.171294027778</v>
      </c>
      <c r="BY25" s="60">
        <f t="shared" si="16"/>
        <v>11376.221294027779</v>
      </c>
      <c r="BZ25" s="60">
        <f t="shared" si="16"/>
        <v>7873.9412940277771</v>
      </c>
      <c r="CA25" s="60">
        <f t="shared" si="16"/>
        <v>7872.9412940277771</v>
      </c>
      <c r="CB25" s="60">
        <f t="shared" si="16"/>
        <v>7845.0312940277772</v>
      </c>
      <c r="CC25" s="60">
        <f t="shared" si="16"/>
        <v>7899.6412940277769</v>
      </c>
      <c r="CD25" s="60">
        <f t="shared" si="16"/>
        <v>7899.5412940277774</v>
      </c>
      <c r="CE25" s="60">
        <f t="shared" si="16"/>
        <v>7899.2712940277779</v>
      </c>
      <c r="CF25" s="60">
        <f t="shared" si="16"/>
        <v>7898.8812940277776</v>
      </c>
      <c r="CG25" s="60">
        <f t="shared" si="16"/>
        <v>7899.4212940277775</v>
      </c>
      <c r="CH25" s="60">
        <f t="shared" si="16"/>
        <v>7900.9812940277779</v>
      </c>
      <c r="CI25" s="60">
        <f t="shared" si="16"/>
        <v>7900.2512940277775</v>
      </c>
      <c r="CJ25" s="60">
        <f t="shared" si="16"/>
        <v>7898.3212940277772</v>
      </c>
      <c r="CK25" s="60">
        <f t="shared" si="16"/>
        <v>7898.3312940277774</v>
      </c>
      <c r="CL25" s="60">
        <f t="shared" si="16"/>
        <v>7897.2412940277773</v>
      </c>
      <c r="CM25" s="60">
        <f t="shared" si="16"/>
        <v>7901.3712940277783</v>
      </c>
      <c r="CN25" s="60">
        <f t="shared" si="16"/>
        <v>7902.0712940277781</v>
      </c>
      <c r="CO25" s="60">
        <f t="shared" si="16"/>
        <v>7901.6612940277782</v>
      </c>
      <c r="CP25" s="60">
        <f t="shared" si="16"/>
        <v>7905.3712940277774</v>
      </c>
      <c r="CQ25" s="60">
        <f t="shared" si="16"/>
        <v>7908.1012940277778</v>
      </c>
      <c r="CR25" s="60">
        <f t="shared" si="16"/>
        <v>7914.1012940277769</v>
      </c>
      <c r="CS25" s="61">
        <f t="shared" si="16"/>
        <v>7917.9212940277775</v>
      </c>
      <c r="CT25" s="109">
        <f t="shared" si="14"/>
        <v>995971.62422666675</v>
      </c>
      <c r="CU25" s="150"/>
      <c r="CW25" s="140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02" ht="15.75" thickBot="1">
      <c r="A29" s="67" t="s">
        <v>25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26</v>
      </c>
      <c r="CU29" s="150"/>
      <c r="CX29" s="234"/>
    </row>
    <row r="30" spans="1:102">
      <c r="A30" s="69" t="s">
        <v>31</v>
      </c>
      <c r="B30" s="70">
        <f t="shared" ref="B30:G30" si="17">B31+B39</f>
        <v>2769.4412940277775</v>
      </c>
      <c r="C30" s="71">
        <f t="shared" si="17"/>
        <v>2768.4412940277775</v>
      </c>
      <c r="D30" s="71">
        <f t="shared" si="17"/>
        <v>2768.4412940277775</v>
      </c>
      <c r="E30" s="71">
        <f t="shared" si="17"/>
        <v>2763.4412940277775</v>
      </c>
      <c r="F30" s="71">
        <f t="shared" si="17"/>
        <v>2765.4412940277775</v>
      </c>
      <c r="G30" s="71">
        <f t="shared" si="17"/>
        <v>2765.4412940277775</v>
      </c>
      <c r="H30" s="71">
        <f t="shared" ref="H30:BS30" si="18">H31+H39</f>
        <v>2767.4412940277775</v>
      </c>
      <c r="I30" s="71">
        <f t="shared" si="18"/>
        <v>2767.4412940277775</v>
      </c>
      <c r="J30" s="71">
        <f t="shared" si="18"/>
        <v>2763.4412940277775</v>
      </c>
      <c r="K30" s="71">
        <f t="shared" si="18"/>
        <v>2760.4412940277775</v>
      </c>
      <c r="L30" s="71">
        <f t="shared" si="18"/>
        <v>2759.4412940277775</v>
      </c>
      <c r="M30" s="71">
        <f t="shared" si="18"/>
        <v>2758.4412940277775</v>
      </c>
      <c r="N30" s="71">
        <f t="shared" si="18"/>
        <v>2762.4412940277775</v>
      </c>
      <c r="O30" s="71">
        <f t="shared" si="18"/>
        <v>2760.4412940277775</v>
      </c>
      <c r="P30" s="71">
        <f t="shared" si="18"/>
        <v>2760.4412940277775</v>
      </c>
      <c r="Q30" s="71">
        <f t="shared" si="18"/>
        <v>2762.4412940277775</v>
      </c>
      <c r="R30" s="71">
        <f t="shared" si="18"/>
        <v>2763.4412940277775</v>
      </c>
      <c r="S30" s="71">
        <f t="shared" si="18"/>
        <v>2763.4412940277775</v>
      </c>
      <c r="T30" s="71">
        <f t="shared" si="18"/>
        <v>2767.4412940277775</v>
      </c>
      <c r="U30" s="71">
        <f t="shared" si="18"/>
        <v>2767.4412940277775</v>
      </c>
      <c r="V30" s="71">
        <f t="shared" si="18"/>
        <v>2768.4412940277775</v>
      </c>
      <c r="W30" s="71">
        <f t="shared" si="18"/>
        <v>2768.4412940277775</v>
      </c>
      <c r="X30" s="71">
        <f t="shared" si="18"/>
        <v>2770.4412940277775</v>
      </c>
      <c r="Y30" s="71">
        <f t="shared" si="18"/>
        <v>2774.4412940277775</v>
      </c>
      <c r="Z30" s="71">
        <f t="shared" si="18"/>
        <v>2771.4412940277775</v>
      </c>
      <c r="AA30" s="71">
        <f t="shared" si="18"/>
        <v>2765.4412940277775</v>
      </c>
      <c r="AB30" s="71">
        <f t="shared" si="18"/>
        <v>2767.4412940277775</v>
      </c>
      <c r="AC30" s="71">
        <f t="shared" si="18"/>
        <v>2773.4412940277775</v>
      </c>
      <c r="AD30" s="71">
        <f t="shared" si="18"/>
        <v>2772.4412940277775</v>
      </c>
      <c r="AE30" s="71">
        <f t="shared" si="18"/>
        <v>2767.4412940277775</v>
      </c>
      <c r="AF30" s="71">
        <f t="shared" si="18"/>
        <v>2760.4412940277775</v>
      </c>
      <c r="AG30" s="71">
        <f t="shared" si="18"/>
        <v>2753.4412940277775</v>
      </c>
      <c r="AH30" s="71">
        <f t="shared" si="18"/>
        <v>2751.4412940277775</v>
      </c>
      <c r="AI30" s="71">
        <f t="shared" si="18"/>
        <v>2752.4412940277775</v>
      </c>
      <c r="AJ30" s="71">
        <f t="shared" si="18"/>
        <v>2752.4412940277775</v>
      </c>
      <c r="AK30" s="71">
        <f t="shared" si="18"/>
        <v>2686.4412940277775</v>
      </c>
      <c r="AL30" s="71">
        <f t="shared" si="18"/>
        <v>2663.4412940277775</v>
      </c>
      <c r="AM30" s="71">
        <f t="shared" si="18"/>
        <v>2663.4412940277775</v>
      </c>
      <c r="AN30" s="71">
        <f t="shared" si="18"/>
        <v>2663.4412940277775</v>
      </c>
      <c r="AO30" s="71">
        <f t="shared" si="18"/>
        <v>2663.4412940277775</v>
      </c>
      <c r="AP30" s="71">
        <f t="shared" si="18"/>
        <v>2664.4412940277775</v>
      </c>
      <c r="AQ30" s="71">
        <f t="shared" si="18"/>
        <v>2664.4412940277775</v>
      </c>
      <c r="AR30" s="71">
        <f t="shared" si="18"/>
        <v>2664.4412940277775</v>
      </c>
      <c r="AS30" s="71">
        <f t="shared" si="18"/>
        <v>2660.4412940277775</v>
      </c>
      <c r="AT30" s="71">
        <f t="shared" si="18"/>
        <v>2653.4412940277775</v>
      </c>
      <c r="AU30" s="71">
        <f t="shared" si="18"/>
        <v>2653.4412940277775</v>
      </c>
      <c r="AV30" s="71">
        <f t="shared" si="18"/>
        <v>2652.4412940277775</v>
      </c>
      <c r="AW30" s="71">
        <f t="shared" si="18"/>
        <v>2650.4412940277775</v>
      </c>
      <c r="AX30" s="71">
        <f t="shared" si="18"/>
        <v>2649.4412940277775</v>
      </c>
      <c r="AY30" s="71">
        <f t="shared" si="18"/>
        <v>2651.4412940277775</v>
      </c>
      <c r="AZ30" s="71">
        <f t="shared" si="18"/>
        <v>2651.4412940277775</v>
      </c>
      <c r="BA30" s="71">
        <f t="shared" si="18"/>
        <v>2649.4412940277775</v>
      </c>
      <c r="BB30" s="71">
        <f t="shared" si="18"/>
        <v>2644.4412940277775</v>
      </c>
      <c r="BC30" s="71">
        <f t="shared" si="18"/>
        <v>2644.4412940277775</v>
      </c>
      <c r="BD30" s="71">
        <f t="shared" si="18"/>
        <v>2640.4412940277775</v>
      </c>
      <c r="BE30" s="71">
        <f t="shared" si="18"/>
        <v>2655.4412940277775</v>
      </c>
      <c r="BF30" s="71">
        <f t="shared" si="18"/>
        <v>2672.1412940277773</v>
      </c>
      <c r="BG30" s="71">
        <f t="shared" si="18"/>
        <v>2672.1412940277773</v>
      </c>
      <c r="BH30" s="71">
        <f t="shared" si="18"/>
        <v>2672.1412940277773</v>
      </c>
      <c r="BI30" s="71">
        <f t="shared" si="18"/>
        <v>2735.1412940277773</v>
      </c>
      <c r="BJ30" s="71">
        <f t="shared" si="18"/>
        <v>2758.1412940277773</v>
      </c>
      <c r="BK30" s="71">
        <f t="shared" si="18"/>
        <v>2758.1412940277773</v>
      </c>
      <c r="BL30" s="71">
        <f t="shared" si="18"/>
        <v>2758.1412940277773</v>
      </c>
      <c r="BM30" s="71">
        <f t="shared" si="18"/>
        <v>2754.1412940277773</v>
      </c>
      <c r="BN30" s="71">
        <f t="shared" si="18"/>
        <v>2750.1412940277773</v>
      </c>
      <c r="BO30" s="71">
        <f t="shared" si="18"/>
        <v>2775.1412940277773</v>
      </c>
      <c r="BP30" s="71">
        <f t="shared" si="18"/>
        <v>2769.1412940277773</v>
      </c>
      <c r="BQ30" s="71">
        <f t="shared" si="18"/>
        <v>2762.1412940277773</v>
      </c>
      <c r="BR30" s="71">
        <f t="shared" si="18"/>
        <v>2762.1412940277773</v>
      </c>
      <c r="BS30" s="71">
        <f t="shared" si="18"/>
        <v>2762.1412940277773</v>
      </c>
      <c r="BT30" s="71">
        <f t="shared" ref="BT30:CS30" si="19">BT31+BT39</f>
        <v>2764.1412940277773</v>
      </c>
      <c r="BU30" s="71">
        <f t="shared" si="19"/>
        <v>2768.1412940277773</v>
      </c>
      <c r="BV30" s="71">
        <f t="shared" si="19"/>
        <v>2774.1412940277773</v>
      </c>
      <c r="BW30" s="71">
        <f t="shared" si="19"/>
        <v>2781.1412940277773</v>
      </c>
      <c r="BX30" s="71">
        <f t="shared" si="19"/>
        <v>2782.1412940277773</v>
      </c>
      <c r="BY30" s="71">
        <f t="shared" si="19"/>
        <v>2783.1412940277773</v>
      </c>
      <c r="BZ30" s="71">
        <f t="shared" si="19"/>
        <v>2787.1412940277773</v>
      </c>
      <c r="CA30" s="71">
        <f t="shared" si="19"/>
        <v>2790.1412940277773</v>
      </c>
      <c r="CB30" s="71">
        <f t="shared" si="19"/>
        <v>2791.1412940277773</v>
      </c>
      <c r="CC30" s="71">
        <f t="shared" si="19"/>
        <v>2792.1412940277773</v>
      </c>
      <c r="CD30" s="71">
        <f t="shared" si="19"/>
        <v>2798.1412940277773</v>
      </c>
      <c r="CE30" s="71">
        <f t="shared" si="19"/>
        <v>2798.1412940277773</v>
      </c>
      <c r="CF30" s="71">
        <f t="shared" si="19"/>
        <v>2798.1412940277773</v>
      </c>
      <c r="CG30" s="71">
        <f t="shared" si="19"/>
        <v>2798.1412940277773</v>
      </c>
      <c r="CH30" s="71">
        <f t="shared" si="19"/>
        <v>2790.1412940277773</v>
      </c>
      <c r="CI30" s="71">
        <f t="shared" si="19"/>
        <v>2790.1412940277773</v>
      </c>
      <c r="CJ30" s="71">
        <f t="shared" si="19"/>
        <v>2790.1412940277773</v>
      </c>
      <c r="CK30" s="71">
        <f t="shared" si="19"/>
        <v>2790.1412940277773</v>
      </c>
      <c r="CL30" s="71">
        <f t="shared" si="19"/>
        <v>2793.1412940277773</v>
      </c>
      <c r="CM30" s="71">
        <f t="shared" si="19"/>
        <v>2793.1412940277773</v>
      </c>
      <c r="CN30" s="71">
        <f t="shared" si="19"/>
        <v>2795.1412940277773</v>
      </c>
      <c r="CO30" s="71">
        <f t="shared" si="19"/>
        <v>2795.1412940277773</v>
      </c>
      <c r="CP30" s="71">
        <f t="shared" si="19"/>
        <v>2792.1412940277773</v>
      </c>
      <c r="CQ30" s="71">
        <f t="shared" si="19"/>
        <v>2792.1412940277773</v>
      </c>
      <c r="CR30" s="71">
        <f t="shared" si="19"/>
        <v>2793.1412940277773</v>
      </c>
      <c r="CS30" s="72">
        <f t="shared" si="19"/>
        <v>2795.1412940277773</v>
      </c>
      <c r="CT30" s="73">
        <f t="shared" ref="CT30:CT47" si="20">SUM(B30:CS30)</f>
        <v>263421.36422666634</v>
      </c>
      <c r="CU30" s="150"/>
    </row>
    <row r="31" spans="1:102">
      <c r="A31" s="74" t="s">
        <v>32</v>
      </c>
      <c r="B31" s="75">
        <f>SUM(B32:B38)</f>
        <v>2564.39</v>
      </c>
      <c r="C31" s="76">
        <f t="shared" ref="C31:BN31" si="21">SUM(C32:C38)</f>
        <v>2563.39</v>
      </c>
      <c r="D31" s="76">
        <f t="shared" si="21"/>
        <v>2563.39</v>
      </c>
      <c r="E31" s="76">
        <f t="shared" si="21"/>
        <v>2558.39</v>
      </c>
      <c r="F31" s="76">
        <f t="shared" si="21"/>
        <v>2560.39</v>
      </c>
      <c r="G31" s="76">
        <f t="shared" si="21"/>
        <v>2560.39</v>
      </c>
      <c r="H31" s="76">
        <f t="shared" si="21"/>
        <v>2562.39</v>
      </c>
      <c r="I31" s="76">
        <f t="shared" si="21"/>
        <v>2562.39</v>
      </c>
      <c r="J31" s="76">
        <f t="shared" si="21"/>
        <v>2558.39</v>
      </c>
      <c r="K31" s="76">
        <f t="shared" si="21"/>
        <v>2555.39</v>
      </c>
      <c r="L31" s="76">
        <f t="shared" si="21"/>
        <v>2554.39</v>
      </c>
      <c r="M31" s="76">
        <f t="shared" si="21"/>
        <v>2553.39</v>
      </c>
      <c r="N31" s="76">
        <f t="shared" si="21"/>
        <v>2557.39</v>
      </c>
      <c r="O31" s="76">
        <f t="shared" si="21"/>
        <v>2555.39</v>
      </c>
      <c r="P31" s="76">
        <f t="shared" si="21"/>
        <v>2555.39</v>
      </c>
      <c r="Q31" s="76">
        <f t="shared" si="21"/>
        <v>2557.39</v>
      </c>
      <c r="R31" s="76">
        <f t="shared" si="21"/>
        <v>2558.39</v>
      </c>
      <c r="S31" s="76">
        <f t="shared" si="21"/>
        <v>2558.39</v>
      </c>
      <c r="T31" s="76">
        <f t="shared" si="21"/>
        <v>2562.39</v>
      </c>
      <c r="U31" s="76">
        <f t="shared" si="21"/>
        <v>2562.39</v>
      </c>
      <c r="V31" s="76">
        <f t="shared" si="21"/>
        <v>2563.39</v>
      </c>
      <c r="W31" s="76">
        <f t="shared" si="21"/>
        <v>2563.39</v>
      </c>
      <c r="X31" s="76">
        <f t="shared" si="21"/>
        <v>2565.39</v>
      </c>
      <c r="Y31" s="76">
        <f t="shared" si="21"/>
        <v>2569.39</v>
      </c>
      <c r="Z31" s="76">
        <f t="shared" si="21"/>
        <v>2566.39</v>
      </c>
      <c r="AA31" s="76">
        <f t="shared" si="21"/>
        <v>2560.39</v>
      </c>
      <c r="AB31" s="76">
        <f t="shared" si="21"/>
        <v>2562.39</v>
      </c>
      <c r="AC31" s="76">
        <f t="shared" si="21"/>
        <v>2568.39</v>
      </c>
      <c r="AD31" s="76">
        <f t="shared" si="21"/>
        <v>2567.39</v>
      </c>
      <c r="AE31" s="76">
        <f t="shared" si="21"/>
        <v>2562.39</v>
      </c>
      <c r="AF31" s="76">
        <f t="shared" si="21"/>
        <v>2555.39</v>
      </c>
      <c r="AG31" s="76">
        <f t="shared" si="21"/>
        <v>2548.39</v>
      </c>
      <c r="AH31" s="76">
        <f t="shared" si="21"/>
        <v>2546.39</v>
      </c>
      <c r="AI31" s="76">
        <f t="shared" si="21"/>
        <v>2547.39</v>
      </c>
      <c r="AJ31" s="76">
        <f t="shared" si="21"/>
        <v>2547.39</v>
      </c>
      <c r="AK31" s="76">
        <f t="shared" si="21"/>
        <v>2481.39</v>
      </c>
      <c r="AL31" s="76">
        <f t="shared" si="21"/>
        <v>2458.39</v>
      </c>
      <c r="AM31" s="76">
        <f t="shared" si="21"/>
        <v>2458.39</v>
      </c>
      <c r="AN31" s="76">
        <f t="shared" si="21"/>
        <v>2458.39</v>
      </c>
      <c r="AO31" s="76">
        <f t="shared" si="21"/>
        <v>2458.39</v>
      </c>
      <c r="AP31" s="76">
        <f t="shared" si="21"/>
        <v>2459.39</v>
      </c>
      <c r="AQ31" s="76">
        <f t="shared" si="21"/>
        <v>2459.39</v>
      </c>
      <c r="AR31" s="76">
        <f t="shared" si="21"/>
        <v>2459.39</v>
      </c>
      <c r="AS31" s="76">
        <f t="shared" si="21"/>
        <v>2455.39</v>
      </c>
      <c r="AT31" s="76">
        <f t="shared" si="21"/>
        <v>2448.39</v>
      </c>
      <c r="AU31" s="76">
        <f t="shared" si="21"/>
        <v>2448.39</v>
      </c>
      <c r="AV31" s="76">
        <f t="shared" si="21"/>
        <v>2447.39</v>
      </c>
      <c r="AW31" s="76">
        <f t="shared" si="21"/>
        <v>2445.39</v>
      </c>
      <c r="AX31" s="76">
        <f t="shared" si="21"/>
        <v>2444.39</v>
      </c>
      <c r="AY31" s="76">
        <f t="shared" si="21"/>
        <v>2446.39</v>
      </c>
      <c r="AZ31" s="76">
        <f t="shared" si="21"/>
        <v>2446.39</v>
      </c>
      <c r="BA31" s="76">
        <f t="shared" si="21"/>
        <v>2444.39</v>
      </c>
      <c r="BB31" s="76">
        <f t="shared" si="21"/>
        <v>2439.39</v>
      </c>
      <c r="BC31" s="76">
        <f t="shared" si="21"/>
        <v>2439.39</v>
      </c>
      <c r="BD31" s="76">
        <f t="shared" si="21"/>
        <v>2435.39</v>
      </c>
      <c r="BE31" s="76">
        <f t="shared" si="21"/>
        <v>2450.39</v>
      </c>
      <c r="BF31" s="76">
        <f t="shared" si="21"/>
        <v>2467.0899999999997</v>
      </c>
      <c r="BG31" s="76">
        <f t="shared" si="21"/>
        <v>2467.0899999999997</v>
      </c>
      <c r="BH31" s="76">
        <f t="shared" si="21"/>
        <v>2467.0899999999997</v>
      </c>
      <c r="BI31" s="76">
        <f t="shared" si="21"/>
        <v>2530.0899999999997</v>
      </c>
      <c r="BJ31" s="76">
        <f t="shared" si="21"/>
        <v>2553.0899999999997</v>
      </c>
      <c r="BK31" s="76">
        <f t="shared" si="21"/>
        <v>2553.0899999999997</v>
      </c>
      <c r="BL31" s="76">
        <f t="shared" si="21"/>
        <v>2553.0899999999997</v>
      </c>
      <c r="BM31" s="76">
        <f t="shared" si="21"/>
        <v>2549.0899999999997</v>
      </c>
      <c r="BN31" s="76">
        <f t="shared" si="21"/>
        <v>2545.0899999999997</v>
      </c>
      <c r="BO31" s="76">
        <f t="shared" ref="BO31:CS31" si="22">SUM(BO32:BO38)</f>
        <v>2570.0899999999997</v>
      </c>
      <c r="BP31" s="76">
        <f t="shared" si="22"/>
        <v>2564.0899999999997</v>
      </c>
      <c r="BQ31" s="76">
        <f t="shared" si="22"/>
        <v>2557.0899999999997</v>
      </c>
      <c r="BR31" s="76">
        <f t="shared" si="22"/>
        <v>2557.0899999999997</v>
      </c>
      <c r="BS31" s="76">
        <f t="shared" si="22"/>
        <v>2557.0899999999997</v>
      </c>
      <c r="BT31" s="76">
        <f t="shared" si="22"/>
        <v>2559.0899999999997</v>
      </c>
      <c r="BU31" s="76">
        <f t="shared" si="22"/>
        <v>2563.0899999999997</v>
      </c>
      <c r="BV31" s="76">
        <f t="shared" si="22"/>
        <v>2569.0899999999997</v>
      </c>
      <c r="BW31" s="76">
        <f t="shared" si="22"/>
        <v>2576.0899999999997</v>
      </c>
      <c r="BX31" s="76">
        <f t="shared" si="22"/>
        <v>2577.0899999999997</v>
      </c>
      <c r="BY31" s="76">
        <f t="shared" si="22"/>
        <v>2578.0899999999997</v>
      </c>
      <c r="BZ31" s="76">
        <f t="shared" si="22"/>
        <v>2582.0899999999997</v>
      </c>
      <c r="CA31" s="76">
        <f t="shared" si="22"/>
        <v>2585.0899999999997</v>
      </c>
      <c r="CB31" s="76">
        <f t="shared" si="22"/>
        <v>2586.0899999999997</v>
      </c>
      <c r="CC31" s="76">
        <f t="shared" si="22"/>
        <v>2587.0899999999997</v>
      </c>
      <c r="CD31" s="76">
        <f t="shared" si="22"/>
        <v>2593.0899999999997</v>
      </c>
      <c r="CE31" s="76">
        <f t="shared" si="22"/>
        <v>2593.0899999999997</v>
      </c>
      <c r="CF31" s="76">
        <f t="shared" si="22"/>
        <v>2593.0899999999997</v>
      </c>
      <c r="CG31" s="76">
        <f t="shared" si="22"/>
        <v>2593.0899999999997</v>
      </c>
      <c r="CH31" s="76">
        <f t="shared" si="22"/>
        <v>2585.0899999999997</v>
      </c>
      <c r="CI31" s="76">
        <f t="shared" si="22"/>
        <v>2585.0899999999997</v>
      </c>
      <c r="CJ31" s="76">
        <f t="shared" si="22"/>
        <v>2585.0899999999997</v>
      </c>
      <c r="CK31" s="76">
        <f t="shared" si="22"/>
        <v>2585.0899999999997</v>
      </c>
      <c r="CL31" s="76">
        <f t="shared" si="22"/>
        <v>2588.0899999999997</v>
      </c>
      <c r="CM31" s="76">
        <f t="shared" si="22"/>
        <v>2588.0899999999997</v>
      </c>
      <c r="CN31" s="76">
        <f t="shared" si="22"/>
        <v>2590.0899999999997</v>
      </c>
      <c r="CO31" s="76">
        <f t="shared" si="22"/>
        <v>2590.0899999999997</v>
      </c>
      <c r="CP31" s="76">
        <f t="shared" si="22"/>
        <v>2587.0899999999997</v>
      </c>
      <c r="CQ31" s="76">
        <f t="shared" si="22"/>
        <v>2587.0899999999997</v>
      </c>
      <c r="CR31" s="76">
        <f t="shared" si="22"/>
        <v>2588.0899999999997</v>
      </c>
      <c r="CS31" s="77">
        <f t="shared" si="22"/>
        <v>2590.0899999999997</v>
      </c>
      <c r="CT31" s="30">
        <f t="shared" si="20"/>
        <v>243736.43999999992</v>
      </c>
      <c r="CU31" s="152"/>
    </row>
    <row r="32" spans="1:102">
      <c r="A32" s="78" t="s">
        <v>33</v>
      </c>
      <c r="B32" s="79">
        <f>B62-B73</f>
        <v>294</v>
      </c>
      <c r="C32" s="80">
        <f t="shared" ref="C32:BN32" si="23">C62-C73</f>
        <v>294</v>
      </c>
      <c r="D32" s="80">
        <f t="shared" si="23"/>
        <v>294</v>
      </c>
      <c r="E32" s="80">
        <f t="shared" si="23"/>
        <v>294</v>
      </c>
      <c r="F32" s="80">
        <f t="shared" si="23"/>
        <v>294</v>
      </c>
      <c r="G32" s="80">
        <f t="shared" si="23"/>
        <v>294</v>
      </c>
      <c r="H32" s="80">
        <f t="shared" si="23"/>
        <v>294</v>
      </c>
      <c r="I32" s="80">
        <f t="shared" si="23"/>
        <v>294</v>
      </c>
      <c r="J32" s="80">
        <f t="shared" si="23"/>
        <v>294</v>
      </c>
      <c r="K32" s="80">
        <f t="shared" si="23"/>
        <v>294</v>
      </c>
      <c r="L32" s="80">
        <f t="shared" si="23"/>
        <v>294</v>
      </c>
      <c r="M32" s="80">
        <f t="shared" si="23"/>
        <v>294</v>
      </c>
      <c r="N32" s="80">
        <f t="shared" si="23"/>
        <v>294</v>
      </c>
      <c r="O32" s="80">
        <f t="shared" si="23"/>
        <v>294</v>
      </c>
      <c r="P32" s="80">
        <f t="shared" si="23"/>
        <v>294</v>
      </c>
      <c r="Q32" s="80">
        <f t="shared" si="23"/>
        <v>294</v>
      </c>
      <c r="R32" s="80">
        <f t="shared" si="23"/>
        <v>294</v>
      </c>
      <c r="S32" s="80">
        <f t="shared" si="23"/>
        <v>294</v>
      </c>
      <c r="T32" s="80">
        <f t="shared" si="23"/>
        <v>294</v>
      </c>
      <c r="U32" s="80">
        <f t="shared" si="23"/>
        <v>294</v>
      </c>
      <c r="V32" s="80">
        <f t="shared" si="23"/>
        <v>294</v>
      </c>
      <c r="W32" s="80">
        <f t="shared" si="23"/>
        <v>294</v>
      </c>
      <c r="X32" s="80">
        <f t="shared" si="23"/>
        <v>294</v>
      </c>
      <c r="Y32" s="80">
        <f t="shared" si="23"/>
        <v>294</v>
      </c>
      <c r="Z32" s="80">
        <f t="shared" si="23"/>
        <v>294</v>
      </c>
      <c r="AA32" s="80">
        <f t="shared" si="23"/>
        <v>294</v>
      </c>
      <c r="AB32" s="80">
        <f t="shared" si="23"/>
        <v>294</v>
      </c>
      <c r="AC32" s="80">
        <f t="shared" si="23"/>
        <v>294</v>
      </c>
      <c r="AD32" s="80">
        <f t="shared" si="23"/>
        <v>294</v>
      </c>
      <c r="AE32" s="80">
        <f t="shared" si="23"/>
        <v>294</v>
      </c>
      <c r="AF32" s="80">
        <f t="shared" si="23"/>
        <v>294</v>
      </c>
      <c r="AG32" s="80">
        <f t="shared" si="23"/>
        <v>294</v>
      </c>
      <c r="AH32" s="80">
        <f t="shared" si="23"/>
        <v>294</v>
      </c>
      <c r="AI32" s="80">
        <f t="shared" si="23"/>
        <v>294</v>
      </c>
      <c r="AJ32" s="80">
        <f t="shared" si="23"/>
        <v>294</v>
      </c>
      <c r="AK32" s="80">
        <f t="shared" si="23"/>
        <v>294</v>
      </c>
      <c r="AL32" s="80">
        <f t="shared" si="23"/>
        <v>294</v>
      </c>
      <c r="AM32" s="80">
        <f t="shared" si="23"/>
        <v>294</v>
      </c>
      <c r="AN32" s="80">
        <f t="shared" si="23"/>
        <v>294</v>
      </c>
      <c r="AO32" s="80">
        <f t="shared" si="23"/>
        <v>294</v>
      </c>
      <c r="AP32" s="80">
        <f t="shared" si="23"/>
        <v>294</v>
      </c>
      <c r="AQ32" s="80">
        <f t="shared" si="23"/>
        <v>294</v>
      </c>
      <c r="AR32" s="80">
        <f t="shared" si="23"/>
        <v>294</v>
      </c>
      <c r="AS32" s="80">
        <f t="shared" si="23"/>
        <v>294</v>
      </c>
      <c r="AT32" s="80">
        <f t="shared" si="23"/>
        <v>294</v>
      </c>
      <c r="AU32" s="80">
        <f t="shared" si="23"/>
        <v>294</v>
      </c>
      <c r="AV32" s="80">
        <f t="shared" si="23"/>
        <v>294</v>
      </c>
      <c r="AW32" s="80">
        <f t="shared" si="23"/>
        <v>294</v>
      </c>
      <c r="AX32" s="80">
        <f t="shared" si="23"/>
        <v>294</v>
      </c>
      <c r="AY32" s="80">
        <f t="shared" si="23"/>
        <v>294</v>
      </c>
      <c r="AZ32" s="80">
        <f t="shared" si="23"/>
        <v>294</v>
      </c>
      <c r="BA32" s="80">
        <f t="shared" si="23"/>
        <v>294</v>
      </c>
      <c r="BB32" s="80">
        <f t="shared" si="23"/>
        <v>294</v>
      </c>
      <c r="BC32" s="80">
        <f t="shared" si="23"/>
        <v>294</v>
      </c>
      <c r="BD32" s="80">
        <f t="shared" si="23"/>
        <v>294</v>
      </c>
      <c r="BE32" s="80">
        <f t="shared" si="23"/>
        <v>294</v>
      </c>
      <c r="BF32" s="80">
        <f t="shared" si="23"/>
        <v>294</v>
      </c>
      <c r="BG32" s="80">
        <f t="shared" si="23"/>
        <v>294</v>
      </c>
      <c r="BH32" s="80">
        <f t="shared" si="23"/>
        <v>294</v>
      </c>
      <c r="BI32" s="80">
        <f t="shared" si="23"/>
        <v>294</v>
      </c>
      <c r="BJ32" s="80">
        <f t="shared" si="23"/>
        <v>294</v>
      </c>
      <c r="BK32" s="80">
        <f t="shared" si="23"/>
        <v>294</v>
      </c>
      <c r="BL32" s="80">
        <f t="shared" si="23"/>
        <v>294</v>
      </c>
      <c r="BM32" s="80">
        <f t="shared" si="23"/>
        <v>294</v>
      </c>
      <c r="BN32" s="80">
        <f t="shared" si="23"/>
        <v>294</v>
      </c>
      <c r="BO32" s="80">
        <f t="shared" ref="BO32:CS32" si="24">BO62-BO73</f>
        <v>294</v>
      </c>
      <c r="BP32" s="80">
        <f t="shared" si="24"/>
        <v>294</v>
      </c>
      <c r="BQ32" s="80">
        <f t="shared" si="24"/>
        <v>294</v>
      </c>
      <c r="BR32" s="80">
        <f t="shared" si="24"/>
        <v>294</v>
      </c>
      <c r="BS32" s="80">
        <f t="shared" si="24"/>
        <v>294</v>
      </c>
      <c r="BT32" s="80">
        <f t="shared" si="24"/>
        <v>294</v>
      </c>
      <c r="BU32" s="80">
        <f t="shared" si="24"/>
        <v>294</v>
      </c>
      <c r="BV32" s="80">
        <f t="shared" si="24"/>
        <v>294</v>
      </c>
      <c r="BW32" s="80">
        <f t="shared" si="24"/>
        <v>294</v>
      </c>
      <c r="BX32" s="80">
        <f t="shared" si="24"/>
        <v>294</v>
      </c>
      <c r="BY32" s="80">
        <f t="shared" si="24"/>
        <v>294</v>
      </c>
      <c r="BZ32" s="80">
        <f t="shared" si="24"/>
        <v>294</v>
      </c>
      <c r="CA32" s="80">
        <f t="shared" si="24"/>
        <v>294</v>
      </c>
      <c r="CB32" s="80">
        <f t="shared" si="24"/>
        <v>294</v>
      </c>
      <c r="CC32" s="80">
        <f t="shared" si="24"/>
        <v>294</v>
      </c>
      <c r="CD32" s="80">
        <f t="shared" si="24"/>
        <v>294</v>
      </c>
      <c r="CE32" s="80">
        <f t="shared" si="24"/>
        <v>294</v>
      </c>
      <c r="CF32" s="80">
        <f t="shared" si="24"/>
        <v>294</v>
      </c>
      <c r="CG32" s="80">
        <f t="shared" si="24"/>
        <v>294</v>
      </c>
      <c r="CH32" s="80">
        <f t="shared" si="24"/>
        <v>294</v>
      </c>
      <c r="CI32" s="80">
        <f t="shared" si="24"/>
        <v>294</v>
      </c>
      <c r="CJ32" s="80">
        <f t="shared" si="24"/>
        <v>294</v>
      </c>
      <c r="CK32" s="80">
        <f t="shared" si="24"/>
        <v>294</v>
      </c>
      <c r="CL32" s="80">
        <f t="shared" si="24"/>
        <v>294</v>
      </c>
      <c r="CM32" s="80">
        <f t="shared" si="24"/>
        <v>294</v>
      </c>
      <c r="CN32" s="80">
        <f t="shared" si="24"/>
        <v>294</v>
      </c>
      <c r="CO32" s="80">
        <f t="shared" si="24"/>
        <v>294</v>
      </c>
      <c r="CP32" s="80">
        <f t="shared" si="24"/>
        <v>294</v>
      </c>
      <c r="CQ32" s="80">
        <f t="shared" si="24"/>
        <v>294</v>
      </c>
      <c r="CR32" s="80">
        <f t="shared" si="24"/>
        <v>294</v>
      </c>
      <c r="CS32" s="81">
        <f t="shared" si="24"/>
        <v>294</v>
      </c>
      <c r="CT32" s="30">
        <f t="shared" si="20"/>
        <v>28224</v>
      </c>
      <c r="CU32" s="152"/>
    </row>
    <row r="33" spans="1:99">
      <c r="A33" s="25" t="s">
        <v>34</v>
      </c>
      <c r="B33" s="82">
        <f t="shared" ref="B33:Q38" si="25">B63-B74</f>
        <v>330</v>
      </c>
      <c r="C33" s="3">
        <f t="shared" si="25"/>
        <v>330</v>
      </c>
      <c r="D33" s="3">
        <f t="shared" si="25"/>
        <v>330</v>
      </c>
      <c r="E33" s="3">
        <f t="shared" si="25"/>
        <v>330</v>
      </c>
      <c r="F33" s="3">
        <f t="shared" si="25"/>
        <v>330</v>
      </c>
      <c r="G33" s="3">
        <f t="shared" si="25"/>
        <v>330</v>
      </c>
      <c r="H33" s="3">
        <f t="shared" si="25"/>
        <v>330</v>
      </c>
      <c r="I33" s="3">
        <f t="shared" si="25"/>
        <v>330</v>
      </c>
      <c r="J33" s="3">
        <f t="shared" si="25"/>
        <v>330</v>
      </c>
      <c r="K33" s="3">
        <f t="shared" si="25"/>
        <v>330</v>
      </c>
      <c r="L33" s="3">
        <f t="shared" si="25"/>
        <v>330</v>
      </c>
      <c r="M33" s="3">
        <f t="shared" si="25"/>
        <v>330</v>
      </c>
      <c r="N33" s="3">
        <f t="shared" si="25"/>
        <v>330</v>
      </c>
      <c r="O33" s="3">
        <f t="shared" si="25"/>
        <v>330</v>
      </c>
      <c r="P33" s="3">
        <f t="shared" si="25"/>
        <v>330</v>
      </c>
      <c r="Q33" s="3">
        <f t="shared" si="25"/>
        <v>330</v>
      </c>
      <c r="R33" s="3">
        <f t="shared" ref="R33:CC33" si="26">R63-R74</f>
        <v>330</v>
      </c>
      <c r="S33" s="3">
        <f t="shared" si="26"/>
        <v>330</v>
      </c>
      <c r="T33" s="3">
        <f t="shared" si="26"/>
        <v>330</v>
      </c>
      <c r="U33" s="3">
        <f t="shared" si="26"/>
        <v>330</v>
      </c>
      <c r="V33" s="3">
        <f t="shared" si="26"/>
        <v>330</v>
      </c>
      <c r="W33" s="3">
        <f t="shared" si="26"/>
        <v>330</v>
      </c>
      <c r="X33" s="3">
        <f t="shared" si="26"/>
        <v>330</v>
      </c>
      <c r="Y33" s="3">
        <f t="shared" si="26"/>
        <v>330</v>
      </c>
      <c r="Z33" s="3">
        <f t="shared" si="26"/>
        <v>330</v>
      </c>
      <c r="AA33" s="3">
        <f t="shared" si="26"/>
        <v>330</v>
      </c>
      <c r="AB33" s="3">
        <f t="shared" si="26"/>
        <v>330</v>
      </c>
      <c r="AC33" s="3">
        <f t="shared" si="26"/>
        <v>330</v>
      </c>
      <c r="AD33" s="3">
        <f t="shared" si="26"/>
        <v>330</v>
      </c>
      <c r="AE33" s="3">
        <f t="shared" si="26"/>
        <v>330</v>
      </c>
      <c r="AF33" s="3">
        <f t="shared" si="26"/>
        <v>330</v>
      </c>
      <c r="AG33" s="3">
        <f t="shared" si="26"/>
        <v>330</v>
      </c>
      <c r="AH33" s="3">
        <f t="shared" si="26"/>
        <v>330</v>
      </c>
      <c r="AI33" s="3">
        <f t="shared" si="26"/>
        <v>330</v>
      </c>
      <c r="AJ33" s="3">
        <f t="shared" si="26"/>
        <v>330</v>
      </c>
      <c r="AK33" s="3">
        <f t="shared" si="26"/>
        <v>330</v>
      </c>
      <c r="AL33" s="3">
        <f t="shared" si="26"/>
        <v>330</v>
      </c>
      <c r="AM33" s="3">
        <f t="shared" si="26"/>
        <v>330</v>
      </c>
      <c r="AN33" s="3">
        <f t="shared" si="26"/>
        <v>330</v>
      </c>
      <c r="AO33" s="3">
        <f t="shared" si="26"/>
        <v>330</v>
      </c>
      <c r="AP33" s="3">
        <f t="shared" si="26"/>
        <v>330</v>
      </c>
      <c r="AQ33" s="3">
        <f t="shared" si="26"/>
        <v>330</v>
      </c>
      <c r="AR33" s="3">
        <f t="shared" si="26"/>
        <v>330</v>
      </c>
      <c r="AS33" s="3">
        <f t="shared" si="26"/>
        <v>330</v>
      </c>
      <c r="AT33" s="3">
        <f t="shared" si="26"/>
        <v>330</v>
      </c>
      <c r="AU33" s="3">
        <f t="shared" si="26"/>
        <v>330</v>
      </c>
      <c r="AV33" s="3">
        <f t="shared" si="26"/>
        <v>330</v>
      </c>
      <c r="AW33" s="3">
        <f t="shared" si="26"/>
        <v>330</v>
      </c>
      <c r="AX33" s="3">
        <f t="shared" si="26"/>
        <v>330</v>
      </c>
      <c r="AY33" s="3">
        <f t="shared" si="26"/>
        <v>330</v>
      </c>
      <c r="AZ33" s="3">
        <f t="shared" si="26"/>
        <v>330</v>
      </c>
      <c r="BA33" s="3">
        <f t="shared" si="26"/>
        <v>330</v>
      </c>
      <c r="BB33" s="3">
        <f t="shared" si="26"/>
        <v>330</v>
      </c>
      <c r="BC33" s="3">
        <f t="shared" si="26"/>
        <v>330</v>
      </c>
      <c r="BD33" s="3">
        <f t="shared" si="26"/>
        <v>330</v>
      </c>
      <c r="BE33" s="3">
        <f t="shared" si="26"/>
        <v>330</v>
      </c>
      <c r="BF33" s="3">
        <f t="shared" si="26"/>
        <v>330</v>
      </c>
      <c r="BG33" s="3">
        <f t="shared" si="26"/>
        <v>330</v>
      </c>
      <c r="BH33" s="3">
        <f t="shared" si="26"/>
        <v>330</v>
      </c>
      <c r="BI33" s="3">
        <f t="shared" si="26"/>
        <v>330</v>
      </c>
      <c r="BJ33" s="3">
        <f t="shared" si="26"/>
        <v>330</v>
      </c>
      <c r="BK33" s="3">
        <f t="shared" si="26"/>
        <v>330</v>
      </c>
      <c r="BL33" s="3">
        <f t="shared" si="26"/>
        <v>330</v>
      </c>
      <c r="BM33" s="3">
        <f t="shared" si="26"/>
        <v>330</v>
      </c>
      <c r="BN33" s="3">
        <f t="shared" si="26"/>
        <v>330</v>
      </c>
      <c r="BO33" s="3">
        <f t="shared" si="26"/>
        <v>330</v>
      </c>
      <c r="BP33" s="3">
        <f t="shared" si="26"/>
        <v>330</v>
      </c>
      <c r="BQ33" s="3">
        <f t="shared" si="26"/>
        <v>330</v>
      </c>
      <c r="BR33" s="3">
        <f t="shared" si="26"/>
        <v>330</v>
      </c>
      <c r="BS33" s="3">
        <f t="shared" si="26"/>
        <v>330</v>
      </c>
      <c r="BT33" s="3">
        <f t="shared" si="26"/>
        <v>330</v>
      </c>
      <c r="BU33" s="3">
        <f t="shared" si="26"/>
        <v>330</v>
      </c>
      <c r="BV33" s="3">
        <f t="shared" si="26"/>
        <v>330</v>
      </c>
      <c r="BW33" s="3">
        <f t="shared" si="26"/>
        <v>330</v>
      </c>
      <c r="BX33" s="3">
        <f t="shared" si="26"/>
        <v>330</v>
      </c>
      <c r="BY33" s="3">
        <f t="shared" si="26"/>
        <v>330</v>
      </c>
      <c r="BZ33" s="3">
        <f t="shared" si="26"/>
        <v>330</v>
      </c>
      <c r="CA33" s="3">
        <f t="shared" si="26"/>
        <v>330</v>
      </c>
      <c r="CB33" s="3">
        <f t="shared" si="26"/>
        <v>330</v>
      </c>
      <c r="CC33" s="3">
        <f t="shared" si="26"/>
        <v>330</v>
      </c>
      <c r="CD33" s="3">
        <f t="shared" ref="CD33:CS33" si="27">CD63-CD74</f>
        <v>330</v>
      </c>
      <c r="CE33" s="3">
        <f t="shared" si="27"/>
        <v>330</v>
      </c>
      <c r="CF33" s="3">
        <f t="shared" si="27"/>
        <v>330</v>
      </c>
      <c r="CG33" s="3">
        <f t="shared" si="27"/>
        <v>330</v>
      </c>
      <c r="CH33" s="3">
        <f t="shared" si="27"/>
        <v>330</v>
      </c>
      <c r="CI33" s="3">
        <f t="shared" si="27"/>
        <v>330</v>
      </c>
      <c r="CJ33" s="3">
        <f t="shared" si="27"/>
        <v>330</v>
      </c>
      <c r="CK33" s="3">
        <f t="shared" si="27"/>
        <v>330</v>
      </c>
      <c r="CL33" s="3">
        <f t="shared" si="27"/>
        <v>330</v>
      </c>
      <c r="CM33" s="3">
        <f t="shared" si="27"/>
        <v>330</v>
      </c>
      <c r="CN33" s="3">
        <f t="shared" si="27"/>
        <v>330</v>
      </c>
      <c r="CO33" s="3">
        <f t="shared" si="27"/>
        <v>330</v>
      </c>
      <c r="CP33" s="3">
        <f t="shared" si="27"/>
        <v>330</v>
      </c>
      <c r="CQ33" s="3">
        <f t="shared" si="27"/>
        <v>330</v>
      </c>
      <c r="CR33" s="3">
        <f t="shared" si="27"/>
        <v>330</v>
      </c>
      <c r="CS33" s="83">
        <f t="shared" si="27"/>
        <v>330</v>
      </c>
      <c r="CT33" s="30">
        <f t="shared" si="20"/>
        <v>31680</v>
      </c>
      <c r="CU33" s="152"/>
    </row>
    <row r="34" spans="1:99">
      <c r="A34" s="25" t="s">
        <v>35</v>
      </c>
      <c r="B34" s="82">
        <f t="shared" si="25"/>
        <v>625.84999999999991</v>
      </c>
      <c r="C34" s="3">
        <f t="shared" si="25"/>
        <v>625.84999999999991</v>
      </c>
      <c r="D34" s="3">
        <f t="shared" si="25"/>
        <v>625.84999999999991</v>
      </c>
      <c r="E34" s="3">
        <f t="shared" si="25"/>
        <v>625.84999999999991</v>
      </c>
      <c r="F34" s="3">
        <f t="shared" si="25"/>
        <v>625.84999999999991</v>
      </c>
      <c r="G34" s="3">
        <f t="shared" si="25"/>
        <v>625.84999999999991</v>
      </c>
      <c r="H34" s="3">
        <f t="shared" si="25"/>
        <v>625.84999999999991</v>
      </c>
      <c r="I34" s="3">
        <f t="shared" si="25"/>
        <v>625.84999999999991</v>
      </c>
      <c r="J34" s="3">
        <f t="shared" si="25"/>
        <v>625.84999999999991</v>
      </c>
      <c r="K34" s="3">
        <f t="shared" si="25"/>
        <v>625.84999999999991</v>
      </c>
      <c r="L34" s="3">
        <f t="shared" si="25"/>
        <v>625.84999999999991</v>
      </c>
      <c r="M34" s="3">
        <f t="shared" si="25"/>
        <v>625.84999999999991</v>
      </c>
      <c r="N34" s="3">
        <f t="shared" si="25"/>
        <v>625.84999999999991</v>
      </c>
      <c r="O34" s="3">
        <f t="shared" si="25"/>
        <v>625.84999999999991</v>
      </c>
      <c r="P34" s="3">
        <f t="shared" si="25"/>
        <v>625.84999999999991</v>
      </c>
      <c r="Q34" s="3">
        <f t="shared" si="25"/>
        <v>625.84999999999991</v>
      </c>
      <c r="R34" s="3">
        <f t="shared" ref="R34:CC34" si="28">R64-R75</f>
        <v>625.84999999999991</v>
      </c>
      <c r="S34" s="3">
        <f t="shared" si="28"/>
        <v>625.84999999999991</v>
      </c>
      <c r="T34" s="3">
        <f t="shared" si="28"/>
        <v>625.84999999999991</v>
      </c>
      <c r="U34" s="3">
        <f t="shared" si="28"/>
        <v>625.84999999999991</v>
      </c>
      <c r="V34" s="3">
        <f t="shared" si="28"/>
        <v>625.84999999999991</v>
      </c>
      <c r="W34" s="3">
        <f t="shared" si="28"/>
        <v>625.84999999999991</v>
      </c>
      <c r="X34" s="3">
        <f t="shared" si="28"/>
        <v>625.84999999999991</v>
      </c>
      <c r="Y34" s="3">
        <f t="shared" si="28"/>
        <v>625.84999999999991</v>
      </c>
      <c r="Z34" s="3">
        <f t="shared" si="28"/>
        <v>625.84999999999991</v>
      </c>
      <c r="AA34" s="3">
        <f t="shared" si="28"/>
        <v>625.84999999999991</v>
      </c>
      <c r="AB34" s="3">
        <f t="shared" si="28"/>
        <v>625.84999999999991</v>
      </c>
      <c r="AC34" s="3">
        <f t="shared" si="28"/>
        <v>625.84999999999991</v>
      </c>
      <c r="AD34" s="3">
        <f t="shared" si="28"/>
        <v>625.84999999999991</v>
      </c>
      <c r="AE34" s="3">
        <f t="shared" si="28"/>
        <v>625.84999999999991</v>
      </c>
      <c r="AF34" s="3">
        <f t="shared" si="28"/>
        <v>625.84999999999991</v>
      </c>
      <c r="AG34" s="3">
        <f t="shared" si="28"/>
        <v>625.84999999999991</v>
      </c>
      <c r="AH34" s="3">
        <f t="shared" si="28"/>
        <v>625.84999999999991</v>
      </c>
      <c r="AI34" s="3">
        <f t="shared" si="28"/>
        <v>625.84999999999991</v>
      </c>
      <c r="AJ34" s="3">
        <f t="shared" si="28"/>
        <v>625.84999999999991</v>
      </c>
      <c r="AK34" s="3">
        <f t="shared" si="28"/>
        <v>625.84999999999991</v>
      </c>
      <c r="AL34" s="3">
        <f t="shared" si="28"/>
        <v>625.84999999999991</v>
      </c>
      <c r="AM34" s="3">
        <f t="shared" si="28"/>
        <v>625.84999999999991</v>
      </c>
      <c r="AN34" s="3">
        <f t="shared" si="28"/>
        <v>625.84999999999991</v>
      </c>
      <c r="AO34" s="3">
        <f t="shared" si="28"/>
        <v>625.84999999999991</v>
      </c>
      <c r="AP34" s="3">
        <f t="shared" si="28"/>
        <v>625.84999999999991</v>
      </c>
      <c r="AQ34" s="3">
        <f t="shared" si="28"/>
        <v>625.84999999999991</v>
      </c>
      <c r="AR34" s="3">
        <f t="shared" si="28"/>
        <v>625.84999999999991</v>
      </c>
      <c r="AS34" s="3">
        <f t="shared" si="28"/>
        <v>625.84999999999991</v>
      </c>
      <c r="AT34" s="3">
        <f t="shared" si="28"/>
        <v>625.84999999999991</v>
      </c>
      <c r="AU34" s="3">
        <f t="shared" si="28"/>
        <v>625.84999999999991</v>
      </c>
      <c r="AV34" s="3">
        <f t="shared" si="28"/>
        <v>625.84999999999991</v>
      </c>
      <c r="AW34" s="3">
        <f t="shared" si="28"/>
        <v>625.84999999999991</v>
      </c>
      <c r="AX34" s="3">
        <f t="shared" si="28"/>
        <v>625.84999999999991</v>
      </c>
      <c r="AY34" s="3">
        <f t="shared" si="28"/>
        <v>625.84999999999991</v>
      </c>
      <c r="AZ34" s="3">
        <f t="shared" si="28"/>
        <v>625.84999999999991</v>
      </c>
      <c r="BA34" s="3">
        <f t="shared" si="28"/>
        <v>625.84999999999991</v>
      </c>
      <c r="BB34" s="3">
        <f t="shared" si="28"/>
        <v>625.84999999999991</v>
      </c>
      <c r="BC34" s="3">
        <f t="shared" si="28"/>
        <v>625.84999999999991</v>
      </c>
      <c r="BD34" s="3">
        <f t="shared" si="28"/>
        <v>625.84999999999991</v>
      </c>
      <c r="BE34" s="3">
        <f t="shared" si="28"/>
        <v>625.84999999999991</v>
      </c>
      <c r="BF34" s="3">
        <f t="shared" si="28"/>
        <v>625.84999999999991</v>
      </c>
      <c r="BG34" s="3">
        <f t="shared" si="28"/>
        <v>625.84999999999991</v>
      </c>
      <c r="BH34" s="3">
        <f t="shared" si="28"/>
        <v>625.84999999999991</v>
      </c>
      <c r="BI34" s="3">
        <f t="shared" si="28"/>
        <v>625.84999999999991</v>
      </c>
      <c r="BJ34" s="3">
        <f t="shared" si="28"/>
        <v>625.84999999999991</v>
      </c>
      <c r="BK34" s="3">
        <f t="shared" si="28"/>
        <v>625.84999999999991</v>
      </c>
      <c r="BL34" s="3">
        <f t="shared" si="28"/>
        <v>625.84999999999991</v>
      </c>
      <c r="BM34" s="3">
        <f t="shared" si="28"/>
        <v>625.84999999999991</v>
      </c>
      <c r="BN34" s="3">
        <f t="shared" si="28"/>
        <v>625.84999999999991</v>
      </c>
      <c r="BO34" s="3">
        <f t="shared" si="28"/>
        <v>625.84999999999991</v>
      </c>
      <c r="BP34" s="3">
        <f t="shared" si="28"/>
        <v>625.84999999999991</v>
      </c>
      <c r="BQ34" s="3">
        <f t="shared" si="28"/>
        <v>625.84999999999991</v>
      </c>
      <c r="BR34" s="3">
        <f t="shared" si="28"/>
        <v>625.84999999999991</v>
      </c>
      <c r="BS34" s="3">
        <f t="shared" si="28"/>
        <v>625.84999999999991</v>
      </c>
      <c r="BT34" s="3">
        <f t="shared" si="28"/>
        <v>625.84999999999991</v>
      </c>
      <c r="BU34" s="3">
        <f t="shared" si="28"/>
        <v>625.84999999999991</v>
      </c>
      <c r="BV34" s="3">
        <f t="shared" si="28"/>
        <v>625.84999999999991</v>
      </c>
      <c r="BW34" s="3">
        <f t="shared" si="28"/>
        <v>625.84999999999991</v>
      </c>
      <c r="BX34" s="3">
        <f t="shared" si="28"/>
        <v>625.84999999999991</v>
      </c>
      <c r="BY34" s="3">
        <f t="shared" si="28"/>
        <v>625.84999999999991</v>
      </c>
      <c r="BZ34" s="3">
        <f t="shared" si="28"/>
        <v>625.84999999999991</v>
      </c>
      <c r="CA34" s="3">
        <f t="shared" si="28"/>
        <v>625.84999999999991</v>
      </c>
      <c r="CB34" s="3">
        <f t="shared" si="28"/>
        <v>625.84999999999991</v>
      </c>
      <c r="CC34" s="3">
        <f t="shared" si="28"/>
        <v>625.84999999999991</v>
      </c>
      <c r="CD34" s="3">
        <f t="shared" ref="CD34:CS34" si="29">CD64-CD75</f>
        <v>625.84999999999991</v>
      </c>
      <c r="CE34" s="3">
        <f t="shared" si="29"/>
        <v>625.84999999999991</v>
      </c>
      <c r="CF34" s="3">
        <f t="shared" si="29"/>
        <v>625.84999999999991</v>
      </c>
      <c r="CG34" s="3">
        <f t="shared" si="29"/>
        <v>625.84999999999991</v>
      </c>
      <c r="CH34" s="3">
        <f t="shared" si="29"/>
        <v>625.84999999999991</v>
      </c>
      <c r="CI34" s="3">
        <f t="shared" si="29"/>
        <v>625.84999999999991</v>
      </c>
      <c r="CJ34" s="3">
        <f t="shared" si="29"/>
        <v>625.84999999999991</v>
      </c>
      <c r="CK34" s="3">
        <f t="shared" si="29"/>
        <v>625.84999999999991</v>
      </c>
      <c r="CL34" s="3">
        <f t="shared" si="29"/>
        <v>625.84999999999991</v>
      </c>
      <c r="CM34" s="3">
        <f t="shared" si="29"/>
        <v>625.84999999999991</v>
      </c>
      <c r="CN34" s="3">
        <f t="shared" si="29"/>
        <v>625.84999999999991</v>
      </c>
      <c r="CO34" s="3">
        <f t="shared" si="29"/>
        <v>625.84999999999991</v>
      </c>
      <c r="CP34" s="3">
        <f t="shared" si="29"/>
        <v>625.84999999999991</v>
      </c>
      <c r="CQ34" s="3">
        <f t="shared" si="29"/>
        <v>625.84999999999991</v>
      </c>
      <c r="CR34" s="3">
        <f t="shared" si="29"/>
        <v>625.84999999999991</v>
      </c>
      <c r="CS34" s="83">
        <f t="shared" si="29"/>
        <v>625.84999999999991</v>
      </c>
      <c r="CT34" s="30">
        <f t="shared" si="20"/>
        <v>60081.599999999904</v>
      </c>
      <c r="CU34" s="152"/>
    </row>
    <row r="35" spans="1:99">
      <c r="A35" s="25" t="s">
        <v>36</v>
      </c>
      <c r="B35" s="82">
        <f t="shared" si="25"/>
        <v>367</v>
      </c>
      <c r="C35" s="3">
        <f t="shared" si="25"/>
        <v>367</v>
      </c>
      <c r="D35" s="3">
        <f t="shared" si="25"/>
        <v>367</v>
      </c>
      <c r="E35" s="3">
        <f t="shared" si="25"/>
        <v>367</v>
      </c>
      <c r="F35" s="3">
        <f t="shared" si="25"/>
        <v>367</v>
      </c>
      <c r="G35" s="3">
        <f t="shared" si="25"/>
        <v>367</v>
      </c>
      <c r="H35" s="3">
        <f t="shared" si="25"/>
        <v>367</v>
      </c>
      <c r="I35" s="3">
        <f t="shared" si="25"/>
        <v>367</v>
      </c>
      <c r="J35" s="3">
        <f t="shared" si="25"/>
        <v>367</v>
      </c>
      <c r="K35" s="3">
        <f t="shared" si="25"/>
        <v>367</v>
      </c>
      <c r="L35" s="3">
        <f t="shared" si="25"/>
        <v>367</v>
      </c>
      <c r="M35" s="3">
        <f t="shared" si="25"/>
        <v>367</v>
      </c>
      <c r="N35" s="3">
        <f t="shared" si="25"/>
        <v>367</v>
      </c>
      <c r="O35" s="3">
        <f t="shared" si="25"/>
        <v>367</v>
      </c>
      <c r="P35" s="3">
        <f t="shared" si="25"/>
        <v>367</v>
      </c>
      <c r="Q35" s="3">
        <f t="shared" si="25"/>
        <v>367</v>
      </c>
      <c r="R35" s="3">
        <f t="shared" ref="R35:CC35" si="30">R65-R76</f>
        <v>367</v>
      </c>
      <c r="S35" s="3">
        <f t="shared" si="30"/>
        <v>367</v>
      </c>
      <c r="T35" s="3">
        <f t="shared" si="30"/>
        <v>367</v>
      </c>
      <c r="U35" s="3">
        <f t="shared" si="30"/>
        <v>367</v>
      </c>
      <c r="V35" s="3">
        <f t="shared" si="30"/>
        <v>367</v>
      </c>
      <c r="W35" s="3">
        <f t="shared" si="30"/>
        <v>367</v>
      </c>
      <c r="X35" s="3">
        <f t="shared" si="30"/>
        <v>367</v>
      </c>
      <c r="Y35" s="3">
        <f t="shared" si="30"/>
        <v>367</v>
      </c>
      <c r="Z35" s="3">
        <f t="shared" si="30"/>
        <v>367</v>
      </c>
      <c r="AA35" s="3">
        <f t="shared" si="30"/>
        <v>367</v>
      </c>
      <c r="AB35" s="3">
        <f t="shared" si="30"/>
        <v>367</v>
      </c>
      <c r="AC35" s="3">
        <f t="shared" si="30"/>
        <v>367</v>
      </c>
      <c r="AD35" s="3">
        <f t="shared" si="30"/>
        <v>367</v>
      </c>
      <c r="AE35" s="3">
        <f t="shared" si="30"/>
        <v>367</v>
      </c>
      <c r="AF35" s="3">
        <f t="shared" si="30"/>
        <v>367</v>
      </c>
      <c r="AG35" s="3">
        <f t="shared" si="30"/>
        <v>367</v>
      </c>
      <c r="AH35" s="3">
        <f t="shared" si="30"/>
        <v>367</v>
      </c>
      <c r="AI35" s="3">
        <f t="shared" si="30"/>
        <v>367</v>
      </c>
      <c r="AJ35" s="3">
        <f t="shared" si="30"/>
        <v>367</v>
      </c>
      <c r="AK35" s="3">
        <f t="shared" si="30"/>
        <v>334</v>
      </c>
      <c r="AL35" s="3">
        <f t="shared" si="30"/>
        <v>334</v>
      </c>
      <c r="AM35" s="3">
        <f t="shared" si="30"/>
        <v>334</v>
      </c>
      <c r="AN35" s="3">
        <f t="shared" si="30"/>
        <v>334</v>
      </c>
      <c r="AO35" s="3">
        <f t="shared" si="30"/>
        <v>334</v>
      </c>
      <c r="AP35" s="3">
        <f t="shared" si="30"/>
        <v>334</v>
      </c>
      <c r="AQ35" s="3">
        <f t="shared" si="30"/>
        <v>334</v>
      </c>
      <c r="AR35" s="3">
        <f t="shared" si="30"/>
        <v>334</v>
      </c>
      <c r="AS35" s="3">
        <f t="shared" si="30"/>
        <v>334</v>
      </c>
      <c r="AT35" s="3">
        <f t="shared" si="30"/>
        <v>334</v>
      </c>
      <c r="AU35" s="3">
        <f t="shared" si="30"/>
        <v>334</v>
      </c>
      <c r="AV35" s="3">
        <f t="shared" si="30"/>
        <v>334</v>
      </c>
      <c r="AW35" s="3">
        <f t="shared" si="30"/>
        <v>334</v>
      </c>
      <c r="AX35" s="3">
        <f t="shared" si="30"/>
        <v>334</v>
      </c>
      <c r="AY35" s="3">
        <f t="shared" si="30"/>
        <v>334</v>
      </c>
      <c r="AZ35" s="3">
        <f t="shared" si="30"/>
        <v>334</v>
      </c>
      <c r="BA35" s="3">
        <f t="shared" si="30"/>
        <v>334</v>
      </c>
      <c r="BB35" s="3">
        <f t="shared" si="30"/>
        <v>334</v>
      </c>
      <c r="BC35" s="3">
        <f t="shared" si="30"/>
        <v>334</v>
      </c>
      <c r="BD35" s="3">
        <f t="shared" si="30"/>
        <v>334</v>
      </c>
      <c r="BE35" s="3">
        <f t="shared" si="30"/>
        <v>334</v>
      </c>
      <c r="BF35" s="3">
        <f t="shared" si="30"/>
        <v>334</v>
      </c>
      <c r="BG35" s="3">
        <f t="shared" si="30"/>
        <v>334</v>
      </c>
      <c r="BH35" s="3">
        <f t="shared" si="30"/>
        <v>334</v>
      </c>
      <c r="BI35" s="3">
        <f t="shared" si="30"/>
        <v>367</v>
      </c>
      <c r="BJ35" s="3">
        <f t="shared" si="30"/>
        <v>367</v>
      </c>
      <c r="BK35" s="3">
        <f t="shared" si="30"/>
        <v>367</v>
      </c>
      <c r="BL35" s="3">
        <f t="shared" si="30"/>
        <v>367</v>
      </c>
      <c r="BM35" s="3">
        <f t="shared" si="30"/>
        <v>367</v>
      </c>
      <c r="BN35" s="3">
        <f t="shared" si="30"/>
        <v>367</v>
      </c>
      <c r="BO35" s="3">
        <f t="shared" si="30"/>
        <v>367</v>
      </c>
      <c r="BP35" s="3">
        <f t="shared" si="30"/>
        <v>367</v>
      </c>
      <c r="BQ35" s="3">
        <f t="shared" si="30"/>
        <v>367</v>
      </c>
      <c r="BR35" s="3">
        <f t="shared" si="30"/>
        <v>367</v>
      </c>
      <c r="BS35" s="3">
        <f t="shared" si="30"/>
        <v>367</v>
      </c>
      <c r="BT35" s="3">
        <f t="shared" si="30"/>
        <v>367</v>
      </c>
      <c r="BU35" s="3">
        <f t="shared" si="30"/>
        <v>367</v>
      </c>
      <c r="BV35" s="3">
        <f t="shared" si="30"/>
        <v>367</v>
      </c>
      <c r="BW35" s="3">
        <f t="shared" si="30"/>
        <v>367</v>
      </c>
      <c r="BX35" s="3">
        <f t="shared" si="30"/>
        <v>367</v>
      </c>
      <c r="BY35" s="3">
        <f t="shared" si="30"/>
        <v>367</v>
      </c>
      <c r="BZ35" s="3">
        <f t="shared" si="30"/>
        <v>367</v>
      </c>
      <c r="CA35" s="3">
        <f t="shared" si="30"/>
        <v>367</v>
      </c>
      <c r="CB35" s="3">
        <f t="shared" si="30"/>
        <v>367</v>
      </c>
      <c r="CC35" s="3">
        <f t="shared" si="30"/>
        <v>367</v>
      </c>
      <c r="CD35" s="3">
        <f t="shared" ref="CD35:CS35" si="31">CD65-CD76</f>
        <v>367</v>
      </c>
      <c r="CE35" s="3">
        <f t="shared" si="31"/>
        <v>367</v>
      </c>
      <c r="CF35" s="3">
        <f t="shared" si="31"/>
        <v>367</v>
      </c>
      <c r="CG35" s="3">
        <f t="shared" si="31"/>
        <v>367</v>
      </c>
      <c r="CH35" s="3">
        <f t="shared" si="31"/>
        <v>367</v>
      </c>
      <c r="CI35" s="3">
        <f t="shared" si="31"/>
        <v>367</v>
      </c>
      <c r="CJ35" s="3">
        <f t="shared" si="31"/>
        <v>367</v>
      </c>
      <c r="CK35" s="3">
        <f t="shared" si="31"/>
        <v>367</v>
      </c>
      <c r="CL35" s="3">
        <f t="shared" si="31"/>
        <v>367</v>
      </c>
      <c r="CM35" s="3">
        <f t="shared" si="31"/>
        <v>367</v>
      </c>
      <c r="CN35" s="3">
        <f t="shared" si="31"/>
        <v>367</v>
      </c>
      <c r="CO35" s="3">
        <f t="shared" si="31"/>
        <v>367</v>
      </c>
      <c r="CP35" s="3">
        <f t="shared" si="31"/>
        <v>367</v>
      </c>
      <c r="CQ35" s="3">
        <f t="shared" si="31"/>
        <v>367</v>
      </c>
      <c r="CR35" s="3">
        <f t="shared" si="31"/>
        <v>367</v>
      </c>
      <c r="CS35" s="83">
        <f t="shared" si="31"/>
        <v>367</v>
      </c>
      <c r="CT35" s="30">
        <f t="shared" si="20"/>
        <v>34440</v>
      </c>
      <c r="CU35" s="152"/>
    </row>
    <row r="36" spans="1:99">
      <c r="A36" s="25" t="s">
        <v>37</v>
      </c>
      <c r="B36" s="82">
        <f t="shared" si="25"/>
        <v>376.54</v>
      </c>
      <c r="C36" s="3">
        <f t="shared" si="25"/>
        <v>376.54</v>
      </c>
      <c r="D36" s="3">
        <f t="shared" si="25"/>
        <v>376.54</v>
      </c>
      <c r="E36" s="3">
        <f t="shared" si="25"/>
        <v>376.54</v>
      </c>
      <c r="F36" s="3">
        <f t="shared" si="25"/>
        <v>376.54</v>
      </c>
      <c r="G36" s="3">
        <f t="shared" si="25"/>
        <v>376.54</v>
      </c>
      <c r="H36" s="3">
        <f t="shared" si="25"/>
        <v>376.54</v>
      </c>
      <c r="I36" s="3">
        <f t="shared" si="25"/>
        <v>376.54</v>
      </c>
      <c r="J36" s="3">
        <f t="shared" si="25"/>
        <v>376.54</v>
      </c>
      <c r="K36" s="3">
        <f t="shared" si="25"/>
        <v>376.54</v>
      </c>
      <c r="L36" s="3">
        <f t="shared" si="25"/>
        <v>376.54</v>
      </c>
      <c r="M36" s="3">
        <f t="shared" si="25"/>
        <v>376.54</v>
      </c>
      <c r="N36" s="3">
        <f t="shared" si="25"/>
        <v>376.54</v>
      </c>
      <c r="O36" s="3">
        <f t="shared" si="25"/>
        <v>376.54</v>
      </c>
      <c r="P36" s="3">
        <f t="shared" si="25"/>
        <v>376.54</v>
      </c>
      <c r="Q36" s="3">
        <f t="shared" si="25"/>
        <v>376.54</v>
      </c>
      <c r="R36" s="3">
        <f t="shared" ref="R36:CC36" si="32">R66-R77</f>
        <v>376.54</v>
      </c>
      <c r="S36" s="3">
        <f t="shared" si="32"/>
        <v>376.54</v>
      </c>
      <c r="T36" s="3">
        <f t="shared" si="32"/>
        <v>376.54</v>
      </c>
      <c r="U36" s="3">
        <f t="shared" si="32"/>
        <v>376.54</v>
      </c>
      <c r="V36" s="3">
        <f t="shared" si="32"/>
        <v>376.54</v>
      </c>
      <c r="W36" s="3">
        <f t="shared" si="32"/>
        <v>376.54</v>
      </c>
      <c r="X36" s="3">
        <f t="shared" si="32"/>
        <v>376.54</v>
      </c>
      <c r="Y36" s="3">
        <f t="shared" si="32"/>
        <v>376.54</v>
      </c>
      <c r="Z36" s="3">
        <f t="shared" si="32"/>
        <v>376.54</v>
      </c>
      <c r="AA36" s="3">
        <f t="shared" si="32"/>
        <v>376.54</v>
      </c>
      <c r="AB36" s="3">
        <f t="shared" si="32"/>
        <v>376.54</v>
      </c>
      <c r="AC36" s="3">
        <f t="shared" si="32"/>
        <v>376.54</v>
      </c>
      <c r="AD36" s="3">
        <f t="shared" si="32"/>
        <v>376.54</v>
      </c>
      <c r="AE36" s="3">
        <f t="shared" si="32"/>
        <v>376.54</v>
      </c>
      <c r="AF36" s="3">
        <f t="shared" si="32"/>
        <v>376.54</v>
      </c>
      <c r="AG36" s="3">
        <f t="shared" si="32"/>
        <v>376.54</v>
      </c>
      <c r="AH36" s="3">
        <f t="shared" si="32"/>
        <v>376.54</v>
      </c>
      <c r="AI36" s="3">
        <f t="shared" si="32"/>
        <v>376.54</v>
      </c>
      <c r="AJ36" s="3">
        <f t="shared" si="32"/>
        <v>376.54</v>
      </c>
      <c r="AK36" s="3">
        <f t="shared" si="32"/>
        <v>346.54</v>
      </c>
      <c r="AL36" s="3">
        <f t="shared" si="32"/>
        <v>325.54000000000002</v>
      </c>
      <c r="AM36" s="3">
        <f t="shared" si="32"/>
        <v>325.54000000000002</v>
      </c>
      <c r="AN36" s="3">
        <f t="shared" si="32"/>
        <v>325.54000000000002</v>
      </c>
      <c r="AO36" s="3">
        <f t="shared" si="32"/>
        <v>325.54000000000002</v>
      </c>
      <c r="AP36" s="3">
        <f t="shared" si="32"/>
        <v>325.54000000000002</v>
      </c>
      <c r="AQ36" s="3">
        <f t="shared" si="32"/>
        <v>325.54000000000002</v>
      </c>
      <c r="AR36" s="3">
        <f t="shared" si="32"/>
        <v>325.54000000000002</v>
      </c>
      <c r="AS36" s="3">
        <f t="shared" si="32"/>
        <v>325.54000000000002</v>
      </c>
      <c r="AT36" s="3">
        <f t="shared" si="32"/>
        <v>325.54000000000002</v>
      </c>
      <c r="AU36" s="3">
        <f t="shared" si="32"/>
        <v>325.54000000000002</v>
      </c>
      <c r="AV36" s="3">
        <f t="shared" si="32"/>
        <v>325.54000000000002</v>
      </c>
      <c r="AW36" s="3">
        <f t="shared" si="32"/>
        <v>325.54000000000002</v>
      </c>
      <c r="AX36" s="3">
        <f t="shared" si="32"/>
        <v>325.54000000000002</v>
      </c>
      <c r="AY36" s="3">
        <f t="shared" si="32"/>
        <v>325.54000000000002</v>
      </c>
      <c r="AZ36" s="3">
        <f t="shared" si="32"/>
        <v>325.54000000000002</v>
      </c>
      <c r="BA36" s="3">
        <f t="shared" si="32"/>
        <v>325.54000000000002</v>
      </c>
      <c r="BB36" s="3">
        <f t="shared" si="32"/>
        <v>325.54000000000002</v>
      </c>
      <c r="BC36" s="3">
        <f t="shared" si="32"/>
        <v>325.54000000000002</v>
      </c>
      <c r="BD36" s="3">
        <f t="shared" si="32"/>
        <v>325.54000000000002</v>
      </c>
      <c r="BE36" s="3">
        <f t="shared" si="32"/>
        <v>325.54000000000002</v>
      </c>
      <c r="BF36" s="3">
        <f t="shared" si="32"/>
        <v>325.54000000000002</v>
      </c>
      <c r="BG36" s="3">
        <f t="shared" si="32"/>
        <v>325.54000000000002</v>
      </c>
      <c r="BH36" s="3">
        <f t="shared" si="32"/>
        <v>325.54000000000002</v>
      </c>
      <c r="BI36" s="3">
        <f t="shared" si="32"/>
        <v>355.54</v>
      </c>
      <c r="BJ36" s="3">
        <f t="shared" si="32"/>
        <v>376.54</v>
      </c>
      <c r="BK36" s="3">
        <f t="shared" si="32"/>
        <v>376.54</v>
      </c>
      <c r="BL36" s="3">
        <f t="shared" si="32"/>
        <v>376.54</v>
      </c>
      <c r="BM36" s="3">
        <f t="shared" si="32"/>
        <v>376.54</v>
      </c>
      <c r="BN36" s="3">
        <f t="shared" si="32"/>
        <v>376.54</v>
      </c>
      <c r="BO36" s="3">
        <f t="shared" si="32"/>
        <v>376.54</v>
      </c>
      <c r="BP36" s="3">
        <f t="shared" si="32"/>
        <v>376.54</v>
      </c>
      <c r="BQ36" s="3">
        <f t="shared" si="32"/>
        <v>376.54</v>
      </c>
      <c r="BR36" s="3">
        <f t="shared" si="32"/>
        <v>376.54</v>
      </c>
      <c r="BS36" s="3">
        <f t="shared" si="32"/>
        <v>376.54</v>
      </c>
      <c r="BT36" s="3">
        <f t="shared" si="32"/>
        <v>376.54</v>
      </c>
      <c r="BU36" s="3">
        <f t="shared" si="32"/>
        <v>376.54</v>
      </c>
      <c r="BV36" s="3">
        <f t="shared" si="32"/>
        <v>376.54</v>
      </c>
      <c r="BW36" s="3">
        <f t="shared" si="32"/>
        <v>376.54</v>
      </c>
      <c r="BX36" s="3">
        <f t="shared" si="32"/>
        <v>376.54</v>
      </c>
      <c r="BY36" s="3">
        <f t="shared" si="32"/>
        <v>376.54</v>
      </c>
      <c r="BZ36" s="3">
        <f t="shared" si="32"/>
        <v>376.54</v>
      </c>
      <c r="CA36" s="3">
        <f t="shared" si="32"/>
        <v>376.54</v>
      </c>
      <c r="CB36" s="3">
        <f t="shared" si="32"/>
        <v>376.54</v>
      </c>
      <c r="CC36" s="3">
        <f t="shared" si="32"/>
        <v>376.54</v>
      </c>
      <c r="CD36" s="3">
        <f t="shared" ref="CD36:CS36" si="33">CD66-CD77</f>
        <v>376.54</v>
      </c>
      <c r="CE36" s="3">
        <f t="shared" si="33"/>
        <v>376.54</v>
      </c>
      <c r="CF36" s="3">
        <f t="shared" si="33"/>
        <v>376.54</v>
      </c>
      <c r="CG36" s="3">
        <f t="shared" si="33"/>
        <v>376.54</v>
      </c>
      <c r="CH36" s="3">
        <f t="shared" si="33"/>
        <v>376.54</v>
      </c>
      <c r="CI36" s="3">
        <f t="shared" si="33"/>
        <v>376.54</v>
      </c>
      <c r="CJ36" s="3">
        <f t="shared" si="33"/>
        <v>376.54</v>
      </c>
      <c r="CK36" s="3">
        <f t="shared" si="33"/>
        <v>376.54</v>
      </c>
      <c r="CL36" s="3">
        <f t="shared" si="33"/>
        <v>376.54</v>
      </c>
      <c r="CM36" s="3">
        <f t="shared" si="33"/>
        <v>376.54</v>
      </c>
      <c r="CN36" s="3">
        <f t="shared" si="33"/>
        <v>376.54</v>
      </c>
      <c r="CO36" s="3">
        <f t="shared" si="33"/>
        <v>376.54</v>
      </c>
      <c r="CP36" s="3">
        <f t="shared" si="33"/>
        <v>376.54</v>
      </c>
      <c r="CQ36" s="3">
        <f t="shared" si="33"/>
        <v>376.54</v>
      </c>
      <c r="CR36" s="3">
        <f t="shared" si="33"/>
        <v>376.54</v>
      </c>
      <c r="CS36" s="83">
        <f t="shared" si="33"/>
        <v>376.54</v>
      </c>
      <c r="CT36" s="30">
        <f t="shared" si="20"/>
        <v>34923.840000000062</v>
      </c>
      <c r="CU36" s="152"/>
    </row>
    <row r="37" spans="1:99">
      <c r="A37" s="25" t="s">
        <v>38</v>
      </c>
      <c r="B37" s="82">
        <f t="shared" si="25"/>
        <v>571</v>
      </c>
      <c r="C37" s="3">
        <f t="shared" si="25"/>
        <v>570</v>
      </c>
      <c r="D37" s="3">
        <f t="shared" si="25"/>
        <v>570</v>
      </c>
      <c r="E37" s="3">
        <f t="shared" si="25"/>
        <v>565</v>
      </c>
      <c r="F37" s="3">
        <f t="shared" si="25"/>
        <v>567</v>
      </c>
      <c r="G37" s="3">
        <f t="shared" si="25"/>
        <v>567</v>
      </c>
      <c r="H37" s="3">
        <f t="shared" si="25"/>
        <v>569</v>
      </c>
      <c r="I37" s="3">
        <f t="shared" si="25"/>
        <v>569</v>
      </c>
      <c r="J37" s="3">
        <f t="shared" si="25"/>
        <v>565</v>
      </c>
      <c r="K37" s="3">
        <f t="shared" si="25"/>
        <v>562</v>
      </c>
      <c r="L37" s="3">
        <f t="shared" si="25"/>
        <v>561</v>
      </c>
      <c r="M37" s="3">
        <f t="shared" si="25"/>
        <v>560</v>
      </c>
      <c r="N37" s="3">
        <f t="shared" si="25"/>
        <v>564</v>
      </c>
      <c r="O37" s="3">
        <f t="shared" si="25"/>
        <v>562</v>
      </c>
      <c r="P37" s="3">
        <f t="shared" si="25"/>
        <v>562</v>
      </c>
      <c r="Q37" s="3">
        <f t="shared" si="25"/>
        <v>564</v>
      </c>
      <c r="R37" s="3">
        <f t="shared" ref="R37:CC37" si="34">R67-R78</f>
        <v>565</v>
      </c>
      <c r="S37" s="3">
        <f t="shared" si="34"/>
        <v>565</v>
      </c>
      <c r="T37" s="3">
        <f t="shared" si="34"/>
        <v>569</v>
      </c>
      <c r="U37" s="3">
        <f t="shared" si="34"/>
        <v>569</v>
      </c>
      <c r="V37" s="3">
        <f t="shared" si="34"/>
        <v>570</v>
      </c>
      <c r="W37" s="3">
        <f t="shared" si="34"/>
        <v>570</v>
      </c>
      <c r="X37" s="3">
        <f t="shared" si="34"/>
        <v>572</v>
      </c>
      <c r="Y37" s="3">
        <f t="shared" si="34"/>
        <v>576</v>
      </c>
      <c r="Z37" s="3">
        <f t="shared" si="34"/>
        <v>573</v>
      </c>
      <c r="AA37" s="3">
        <f t="shared" si="34"/>
        <v>567</v>
      </c>
      <c r="AB37" s="3">
        <f t="shared" si="34"/>
        <v>569</v>
      </c>
      <c r="AC37" s="3">
        <f t="shared" si="34"/>
        <v>575</v>
      </c>
      <c r="AD37" s="3">
        <f t="shared" si="34"/>
        <v>574</v>
      </c>
      <c r="AE37" s="3">
        <f t="shared" si="34"/>
        <v>569</v>
      </c>
      <c r="AF37" s="3">
        <f t="shared" si="34"/>
        <v>562</v>
      </c>
      <c r="AG37" s="3">
        <f t="shared" si="34"/>
        <v>555</v>
      </c>
      <c r="AH37" s="3">
        <f t="shared" si="34"/>
        <v>553</v>
      </c>
      <c r="AI37" s="3">
        <f t="shared" si="34"/>
        <v>554</v>
      </c>
      <c r="AJ37" s="3">
        <f t="shared" si="34"/>
        <v>554</v>
      </c>
      <c r="AK37" s="3">
        <f t="shared" si="34"/>
        <v>551</v>
      </c>
      <c r="AL37" s="3">
        <f t="shared" si="34"/>
        <v>549</v>
      </c>
      <c r="AM37" s="3">
        <f t="shared" si="34"/>
        <v>549</v>
      </c>
      <c r="AN37" s="3">
        <f t="shared" si="34"/>
        <v>549</v>
      </c>
      <c r="AO37" s="3">
        <f t="shared" si="34"/>
        <v>549</v>
      </c>
      <c r="AP37" s="3">
        <f t="shared" si="34"/>
        <v>550</v>
      </c>
      <c r="AQ37" s="3">
        <f t="shared" si="34"/>
        <v>550</v>
      </c>
      <c r="AR37" s="3">
        <f t="shared" si="34"/>
        <v>550</v>
      </c>
      <c r="AS37" s="3">
        <f t="shared" si="34"/>
        <v>546</v>
      </c>
      <c r="AT37" s="3">
        <f t="shared" si="34"/>
        <v>539</v>
      </c>
      <c r="AU37" s="3">
        <f t="shared" si="34"/>
        <v>539</v>
      </c>
      <c r="AV37" s="3">
        <f t="shared" si="34"/>
        <v>538</v>
      </c>
      <c r="AW37" s="3">
        <f t="shared" si="34"/>
        <v>536</v>
      </c>
      <c r="AX37" s="3">
        <f t="shared" si="34"/>
        <v>535</v>
      </c>
      <c r="AY37" s="3">
        <f t="shared" si="34"/>
        <v>537</v>
      </c>
      <c r="AZ37" s="3">
        <f t="shared" si="34"/>
        <v>537</v>
      </c>
      <c r="BA37" s="3">
        <f t="shared" si="34"/>
        <v>535</v>
      </c>
      <c r="BB37" s="3">
        <f t="shared" si="34"/>
        <v>530</v>
      </c>
      <c r="BC37" s="3">
        <f t="shared" si="34"/>
        <v>530</v>
      </c>
      <c r="BD37" s="3">
        <f t="shared" si="34"/>
        <v>526</v>
      </c>
      <c r="BE37" s="3">
        <f t="shared" si="34"/>
        <v>526</v>
      </c>
      <c r="BF37" s="3">
        <f t="shared" si="34"/>
        <v>529</v>
      </c>
      <c r="BG37" s="3">
        <f t="shared" si="34"/>
        <v>529</v>
      </c>
      <c r="BH37" s="3">
        <f t="shared" si="34"/>
        <v>529</v>
      </c>
      <c r="BI37" s="3">
        <f t="shared" si="34"/>
        <v>529</v>
      </c>
      <c r="BJ37" s="3">
        <f t="shared" si="34"/>
        <v>531</v>
      </c>
      <c r="BK37" s="3">
        <f t="shared" si="34"/>
        <v>531</v>
      </c>
      <c r="BL37" s="3">
        <f t="shared" si="34"/>
        <v>531</v>
      </c>
      <c r="BM37" s="3">
        <f t="shared" si="34"/>
        <v>527</v>
      </c>
      <c r="BN37" s="3">
        <f t="shared" si="34"/>
        <v>523</v>
      </c>
      <c r="BO37" s="3">
        <f t="shared" si="34"/>
        <v>548</v>
      </c>
      <c r="BP37" s="3">
        <f t="shared" si="34"/>
        <v>542</v>
      </c>
      <c r="BQ37" s="3">
        <f t="shared" si="34"/>
        <v>535</v>
      </c>
      <c r="BR37" s="3">
        <f t="shared" si="34"/>
        <v>535</v>
      </c>
      <c r="BS37" s="3">
        <f t="shared" si="34"/>
        <v>535</v>
      </c>
      <c r="BT37" s="3">
        <f t="shared" si="34"/>
        <v>537</v>
      </c>
      <c r="BU37" s="3">
        <f t="shared" si="34"/>
        <v>541</v>
      </c>
      <c r="BV37" s="3">
        <f t="shared" si="34"/>
        <v>547</v>
      </c>
      <c r="BW37" s="3">
        <f t="shared" si="34"/>
        <v>554</v>
      </c>
      <c r="BX37" s="3">
        <f t="shared" si="34"/>
        <v>555</v>
      </c>
      <c r="BY37" s="3">
        <f t="shared" si="34"/>
        <v>556</v>
      </c>
      <c r="BZ37" s="3">
        <f t="shared" si="34"/>
        <v>560</v>
      </c>
      <c r="CA37" s="3">
        <f t="shared" si="34"/>
        <v>563</v>
      </c>
      <c r="CB37" s="3">
        <f t="shared" si="34"/>
        <v>564</v>
      </c>
      <c r="CC37" s="3">
        <f t="shared" si="34"/>
        <v>565</v>
      </c>
      <c r="CD37" s="3">
        <f t="shared" ref="CD37:CS37" si="35">CD67-CD78</f>
        <v>571</v>
      </c>
      <c r="CE37" s="3">
        <f t="shared" si="35"/>
        <v>571</v>
      </c>
      <c r="CF37" s="3">
        <f t="shared" si="35"/>
        <v>571</v>
      </c>
      <c r="CG37" s="3">
        <f t="shared" si="35"/>
        <v>571</v>
      </c>
      <c r="CH37" s="3">
        <f t="shared" si="35"/>
        <v>563</v>
      </c>
      <c r="CI37" s="3">
        <f t="shared" si="35"/>
        <v>563</v>
      </c>
      <c r="CJ37" s="3">
        <f t="shared" si="35"/>
        <v>563</v>
      </c>
      <c r="CK37" s="3">
        <f t="shared" si="35"/>
        <v>563</v>
      </c>
      <c r="CL37" s="3">
        <f t="shared" si="35"/>
        <v>566</v>
      </c>
      <c r="CM37" s="3">
        <f t="shared" si="35"/>
        <v>566</v>
      </c>
      <c r="CN37" s="3">
        <f t="shared" si="35"/>
        <v>568</v>
      </c>
      <c r="CO37" s="3">
        <f t="shared" si="35"/>
        <v>568</v>
      </c>
      <c r="CP37" s="3">
        <f t="shared" si="35"/>
        <v>565</v>
      </c>
      <c r="CQ37" s="3">
        <f t="shared" si="35"/>
        <v>565</v>
      </c>
      <c r="CR37" s="3">
        <f t="shared" si="35"/>
        <v>566</v>
      </c>
      <c r="CS37" s="83">
        <f t="shared" si="35"/>
        <v>568</v>
      </c>
      <c r="CT37" s="30">
        <f t="shared" si="20"/>
        <v>53224</v>
      </c>
      <c r="CU37" s="152"/>
    </row>
    <row r="38" spans="1:99">
      <c r="A38" s="57" t="s">
        <v>39</v>
      </c>
      <c r="B38" s="84">
        <f t="shared" si="25"/>
        <v>0</v>
      </c>
      <c r="C38" s="85">
        <f t="shared" si="25"/>
        <v>0</v>
      </c>
      <c r="D38" s="85">
        <f t="shared" si="25"/>
        <v>0</v>
      </c>
      <c r="E38" s="85">
        <f t="shared" si="25"/>
        <v>0</v>
      </c>
      <c r="F38" s="85">
        <f t="shared" si="25"/>
        <v>0</v>
      </c>
      <c r="G38" s="85">
        <f t="shared" si="25"/>
        <v>0</v>
      </c>
      <c r="H38" s="85">
        <f t="shared" si="25"/>
        <v>0</v>
      </c>
      <c r="I38" s="85">
        <f t="shared" si="25"/>
        <v>0</v>
      </c>
      <c r="J38" s="85">
        <f t="shared" si="25"/>
        <v>0</v>
      </c>
      <c r="K38" s="85">
        <f t="shared" si="25"/>
        <v>0</v>
      </c>
      <c r="L38" s="85">
        <f t="shared" si="25"/>
        <v>0</v>
      </c>
      <c r="M38" s="85">
        <f t="shared" si="25"/>
        <v>0</v>
      </c>
      <c r="N38" s="85">
        <f t="shared" si="25"/>
        <v>0</v>
      </c>
      <c r="O38" s="85">
        <f t="shared" si="25"/>
        <v>0</v>
      </c>
      <c r="P38" s="85">
        <f t="shared" si="25"/>
        <v>0</v>
      </c>
      <c r="Q38" s="85">
        <f t="shared" si="25"/>
        <v>0</v>
      </c>
      <c r="R38" s="85">
        <f t="shared" ref="R38:CC38" si="36">R68-R79</f>
        <v>0</v>
      </c>
      <c r="S38" s="85">
        <f t="shared" si="36"/>
        <v>0</v>
      </c>
      <c r="T38" s="85">
        <f t="shared" si="36"/>
        <v>0</v>
      </c>
      <c r="U38" s="85">
        <f t="shared" si="36"/>
        <v>0</v>
      </c>
      <c r="V38" s="85">
        <f t="shared" si="36"/>
        <v>0</v>
      </c>
      <c r="W38" s="85">
        <f t="shared" si="36"/>
        <v>0</v>
      </c>
      <c r="X38" s="85">
        <f t="shared" si="36"/>
        <v>0</v>
      </c>
      <c r="Y38" s="85">
        <f t="shared" si="36"/>
        <v>0</v>
      </c>
      <c r="Z38" s="85">
        <f t="shared" si="36"/>
        <v>0</v>
      </c>
      <c r="AA38" s="85">
        <f t="shared" si="36"/>
        <v>0</v>
      </c>
      <c r="AB38" s="85">
        <f t="shared" si="36"/>
        <v>0</v>
      </c>
      <c r="AC38" s="85">
        <f t="shared" si="36"/>
        <v>0</v>
      </c>
      <c r="AD38" s="85">
        <f t="shared" si="36"/>
        <v>0</v>
      </c>
      <c r="AE38" s="85">
        <f t="shared" si="36"/>
        <v>0</v>
      </c>
      <c r="AF38" s="85">
        <f t="shared" si="36"/>
        <v>0</v>
      </c>
      <c r="AG38" s="85">
        <f t="shared" si="36"/>
        <v>0</v>
      </c>
      <c r="AH38" s="85">
        <f t="shared" si="36"/>
        <v>0</v>
      </c>
      <c r="AI38" s="85">
        <f t="shared" si="36"/>
        <v>0</v>
      </c>
      <c r="AJ38" s="85">
        <f t="shared" si="36"/>
        <v>0</v>
      </c>
      <c r="AK38" s="85">
        <f t="shared" si="36"/>
        <v>0</v>
      </c>
      <c r="AL38" s="85">
        <f t="shared" si="36"/>
        <v>0</v>
      </c>
      <c r="AM38" s="85">
        <f t="shared" si="36"/>
        <v>0</v>
      </c>
      <c r="AN38" s="85">
        <f t="shared" si="36"/>
        <v>0</v>
      </c>
      <c r="AO38" s="85">
        <f t="shared" si="36"/>
        <v>0</v>
      </c>
      <c r="AP38" s="85">
        <f t="shared" si="36"/>
        <v>0</v>
      </c>
      <c r="AQ38" s="85">
        <f t="shared" si="36"/>
        <v>0</v>
      </c>
      <c r="AR38" s="85">
        <f t="shared" si="36"/>
        <v>0</v>
      </c>
      <c r="AS38" s="85">
        <f t="shared" si="36"/>
        <v>0</v>
      </c>
      <c r="AT38" s="85">
        <f t="shared" si="36"/>
        <v>0</v>
      </c>
      <c r="AU38" s="85">
        <f t="shared" si="36"/>
        <v>0</v>
      </c>
      <c r="AV38" s="85">
        <f t="shared" si="36"/>
        <v>0</v>
      </c>
      <c r="AW38" s="85">
        <f t="shared" si="36"/>
        <v>0</v>
      </c>
      <c r="AX38" s="85">
        <f t="shared" si="36"/>
        <v>0</v>
      </c>
      <c r="AY38" s="85">
        <f t="shared" si="36"/>
        <v>0</v>
      </c>
      <c r="AZ38" s="85">
        <f t="shared" si="36"/>
        <v>0</v>
      </c>
      <c r="BA38" s="85">
        <f t="shared" si="36"/>
        <v>0</v>
      </c>
      <c r="BB38" s="85">
        <f t="shared" si="36"/>
        <v>0</v>
      </c>
      <c r="BC38" s="85">
        <f t="shared" si="36"/>
        <v>0</v>
      </c>
      <c r="BD38" s="85">
        <f t="shared" si="36"/>
        <v>0</v>
      </c>
      <c r="BE38" s="85">
        <f t="shared" si="36"/>
        <v>15</v>
      </c>
      <c r="BF38" s="85">
        <f t="shared" si="36"/>
        <v>28.7</v>
      </c>
      <c r="BG38" s="85">
        <f t="shared" si="36"/>
        <v>28.7</v>
      </c>
      <c r="BH38" s="85">
        <f t="shared" si="36"/>
        <v>28.7</v>
      </c>
      <c r="BI38" s="85">
        <f t="shared" si="36"/>
        <v>28.7</v>
      </c>
      <c r="BJ38" s="85">
        <f t="shared" si="36"/>
        <v>28.7</v>
      </c>
      <c r="BK38" s="85">
        <f t="shared" si="36"/>
        <v>28.7</v>
      </c>
      <c r="BL38" s="85">
        <f t="shared" si="36"/>
        <v>28.7</v>
      </c>
      <c r="BM38" s="85">
        <f t="shared" si="36"/>
        <v>28.7</v>
      </c>
      <c r="BN38" s="85">
        <f t="shared" si="36"/>
        <v>28.7</v>
      </c>
      <c r="BO38" s="85">
        <f t="shared" si="36"/>
        <v>28.7</v>
      </c>
      <c r="BP38" s="85">
        <f t="shared" si="36"/>
        <v>28.7</v>
      </c>
      <c r="BQ38" s="85">
        <f t="shared" si="36"/>
        <v>28.7</v>
      </c>
      <c r="BR38" s="85">
        <f t="shared" si="36"/>
        <v>28.7</v>
      </c>
      <c r="BS38" s="85">
        <f t="shared" si="36"/>
        <v>28.7</v>
      </c>
      <c r="BT38" s="85">
        <f t="shared" si="36"/>
        <v>28.7</v>
      </c>
      <c r="BU38" s="85">
        <f t="shared" si="36"/>
        <v>28.7</v>
      </c>
      <c r="BV38" s="85">
        <f t="shared" si="36"/>
        <v>28.7</v>
      </c>
      <c r="BW38" s="85">
        <f t="shared" si="36"/>
        <v>28.7</v>
      </c>
      <c r="BX38" s="85">
        <f t="shared" si="36"/>
        <v>28.7</v>
      </c>
      <c r="BY38" s="85">
        <f t="shared" si="36"/>
        <v>28.7</v>
      </c>
      <c r="BZ38" s="85">
        <f t="shared" si="36"/>
        <v>28.7</v>
      </c>
      <c r="CA38" s="85">
        <f t="shared" si="36"/>
        <v>28.7</v>
      </c>
      <c r="CB38" s="85">
        <f t="shared" si="36"/>
        <v>28.7</v>
      </c>
      <c r="CC38" s="85">
        <f t="shared" si="36"/>
        <v>28.7</v>
      </c>
      <c r="CD38" s="85">
        <f t="shared" ref="CD38:CS38" si="37">CD68-CD79</f>
        <v>28.7</v>
      </c>
      <c r="CE38" s="85">
        <f t="shared" si="37"/>
        <v>28.7</v>
      </c>
      <c r="CF38" s="85">
        <f t="shared" si="37"/>
        <v>28.7</v>
      </c>
      <c r="CG38" s="85">
        <f t="shared" si="37"/>
        <v>28.7</v>
      </c>
      <c r="CH38" s="85">
        <f t="shared" si="37"/>
        <v>28.7</v>
      </c>
      <c r="CI38" s="85">
        <f t="shared" si="37"/>
        <v>28.7</v>
      </c>
      <c r="CJ38" s="85">
        <f t="shared" si="37"/>
        <v>28.7</v>
      </c>
      <c r="CK38" s="85">
        <f t="shared" si="37"/>
        <v>28.7</v>
      </c>
      <c r="CL38" s="85">
        <f t="shared" si="37"/>
        <v>28.7</v>
      </c>
      <c r="CM38" s="85">
        <f t="shared" si="37"/>
        <v>28.7</v>
      </c>
      <c r="CN38" s="85">
        <f t="shared" si="37"/>
        <v>28.7</v>
      </c>
      <c r="CO38" s="85">
        <f t="shared" si="37"/>
        <v>28.7</v>
      </c>
      <c r="CP38" s="85">
        <f t="shared" si="37"/>
        <v>28.7</v>
      </c>
      <c r="CQ38" s="85">
        <f t="shared" si="37"/>
        <v>28.7</v>
      </c>
      <c r="CR38" s="85">
        <f t="shared" si="37"/>
        <v>28.7</v>
      </c>
      <c r="CS38" s="86">
        <f t="shared" si="37"/>
        <v>28.7</v>
      </c>
      <c r="CT38" s="30">
        <f t="shared" si="20"/>
        <v>1163.0000000000009</v>
      </c>
      <c r="CU38" s="152"/>
    </row>
    <row r="39" spans="1:99">
      <c r="A39" s="87" t="s">
        <v>40</v>
      </c>
      <c r="B39" s="88">
        <f t="shared" ref="B39:AG39" si="38">B12</f>
        <v>205.05129402777777</v>
      </c>
      <c r="C39" s="89">
        <f t="shared" si="38"/>
        <v>205.05129402777777</v>
      </c>
      <c r="D39" s="89">
        <f t="shared" si="38"/>
        <v>205.05129402777777</v>
      </c>
      <c r="E39" s="89">
        <f t="shared" si="38"/>
        <v>205.05129402777777</v>
      </c>
      <c r="F39" s="89">
        <f t="shared" si="38"/>
        <v>205.05129402777777</v>
      </c>
      <c r="G39" s="89">
        <f t="shared" si="38"/>
        <v>205.05129402777777</v>
      </c>
      <c r="H39" s="89">
        <f t="shared" si="38"/>
        <v>205.05129402777777</v>
      </c>
      <c r="I39" s="89">
        <f t="shared" si="38"/>
        <v>205.05129402777777</v>
      </c>
      <c r="J39" s="89">
        <f t="shared" si="38"/>
        <v>205.05129402777777</v>
      </c>
      <c r="K39" s="89">
        <f t="shared" si="38"/>
        <v>205.05129402777777</v>
      </c>
      <c r="L39" s="89">
        <f t="shared" si="38"/>
        <v>205.05129402777777</v>
      </c>
      <c r="M39" s="89">
        <f t="shared" si="38"/>
        <v>205.05129402777777</v>
      </c>
      <c r="N39" s="89">
        <f t="shared" si="38"/>
        <v>205.05129402777777</v>
      </c>
      <c r="O39" s="89">
        <f t="shared" si="38"/>
        <v>205.05129402777777</v>
      </c>
      <c r="P39" s="89">
        <f t="shared" si="38"/>
        <v>205.05129402777777</v>
      </c>
      <c r="Q39" s="89">
        <f t="shared" si="38"/>
        <v>205.05129402777777</v>
      </c>
      <c r="R39" s="89">
        <f t="shared" si="38"/>
        <v>205.05129402777777</v>
      </c>
      <c r="S39" s="89">
        <f t="shared" si="38"/>
        <v>205.05129402777777</v>
      </c>
      <c r="T39" s="89">
        <f t="shared" si="38"/>
        <v>205.05129402777777</v>
      </c>
      <c r="U39" s="89">
        <f t="shared" si="38"/>
        <v>205.05129402777777</v>
      </c>
      <c r="V39" s="89">
        <f t="shared" si="38"/>
        <v>205.05129402777777</v>
      </c>
      <c r="W39" s="89">
        <f t="shared" si="38"/>
        <v>205.05129402777777</v>
      </c>
      <c r="X39" s="89">
        <f t="shared" si="38"/>
        <v>205.05129402777777</v>
      </c>
      <c r="Y39" s="89">
        <f t="shared" si="38"/>
        <v>205.05129402777777</v>
      </c>
      <c r="Z39" s="89">
        <f t="shared" si="38"/>
        <v>205.05129402777777</v>
      </c>
      <c r="AA39" s="89">
        <f t="shared" si="38"/>
        <v>205.05129402777777</v>
      </c>
      <c r="AB39" s="89">
        <f t="shared" si="38"/>
        <v>205.05129402777777</v>
      </c>
      <c r="AC39" s="89">
        <f t="shared" si="38"/>
        <v>205.05129402777777</v>
      </c>
      <c r="AD39" s="89">
        <f t="shared" si="38"/>
        <v>205.05129402777777</v>
      </c>
      <c r="AE39" s="89">
        <f t="shared" si="38"/>
        <v>205.05129402777777</v>
      </c>
      <c r="AF39" s="89">
        <f t="shared" si="38"/>
        <v>205.05129402777777</v>
      </c>
      <c r="AG39" s="89">
        <f t="shared" si="38"/>
        <v>205.05129402777777</v>
      </c>
      <c r="AH39" s="89">
        <f t="shared" ref="AH39:BM39" si="39">AH12</f>
        <v>205.05129402777777</v>
      </c>
      <c r="AI39" s="89">
        <f t="shared" si="39"/>
        <v>205.05129402777777</v>
      </c>
      <c r="AJ39" s="89">
        <f t="shared" si="39"/>
        <v>205.05129402777777</v>
      </c>
      <c r="AK39" s="89">
        <f t="shared" si="39"/>
        <v>205.05129402777777</v>
      </c>
      <c r="AL39" s="89">
        <f t="shared" si="39"/>
        <v>205.05129402777777</v>
      </c>
      <c r="AM39" s="89">
        <f t="shared" si="39"/>
        <v>205.05129402777777</v>
      </c>
      <c r="AN39" s="89">
        <f t="shared" si="39"/>
        <v>205.05129402777777</v>
      </c>
      <c r="AO39" s="89">
        <f t="shared" si="39"/>
        <v>205.05129402777777</v>
      </c>
      <c r="AP39" s="89">
        <f t="shared" si="39"/>
        <v>205.05129402777777</v>
      </c>
      <c r="AQ39" s="89">
        <f t="shared" si="39"/>
        <v>205.05129402777777</v>
      </c>
      <c r="AR39" s="89">
        <f t="shared" si="39"/>
        <v>205.05129402777777</v>
      </c>
      <c r="AS39" s="89">
        <f t="shared" si="39"/>
        <v>205.05129402777777</v>
      </c>
      <c r="AT39" s="89">
        <f t="shared" si="39"/>
        <v>205.05129402777777</v>
      </c>
      <c r="AU39" s="89">
        <f t="shared" si="39"/>
        <v>205.05129402777777</v>
      </c>
      <c r="AV39" s="89">
        <f t="shared" si="39"/>
        <v>205.05129402777777</v>
      </c>
      <c r="AW39" s="89">
        <f t="shared" si="39"/>
        <v>205.05129402777777</v>
      </c>
      <c r="AX39" s="89">
        <f t="shared" si="39"/>
        <v>205.05129402777777</v>
      </c>
      <c r="AY39" s="89">
        <f t="shared" si="39"/>
        <v>205.05129402777777</v>
      </c>
      <c r="AZ39" s="89">
        <f t="shared" si="39"/>
        <v>205.05129402777777</v>
      </c>
      <c r="BA39" s="89">
        <f t="shared" si="39"/>
        <v>205.05129402777777</v>
      </c>
      <c r="BB39" s="89">
        <f t="shared" si="39"/>
        <v>205.05129402777777</v>
      </c>
      <c r="BC39" s="89">
        <f t="shared" si="39"/>
        <v>205.05129402777777</v>
      </c>
      <c r="BD39" s="89">
        <f t="shared" si="39"/>
        <v>205.05129402777777</v>
      </c>
      <c r="BE39" s="89">
        <f t="shared" si="39"/>
        <v>205.05129402777777</v>
      </c>
      <c r="BF39" s="89">
        <f t="shared" si="39"/>
        <v>205.05129402777777</v>
      </c>
      <c r="BG39" s="89">
        <f t="shared" si="39"/>
        <v>205.05129402777777</v>
      </c>
      <c r="BH39" s="89">
        <f t="shared" si="39"/>
        <v>205.05129402777777</v>
      </c>
      <c r="BI39" s="89">
        <f t="shared" si="39"/>
        <v>205.05129402777777</v>
      </c>
      <c r="BJ39" s="89">
        <f t="shared" si="39"/>
        <v>205.05129402777777</v>
      </c>
      <c r="BK39" s="89">
        <f t="shared" si="39"/>
        <v>205.05129402777777</v>
      </c>
      <c r="BL39" s="89">
        <f t="shared" si="39"/>
        <v>205.05129402777777</v>
      </c>
      <c r="BM39" s="89">
        <f t="shared" si="39"/>
        <v>205.05129402777777</v>
      </c>
      <c r="BN39" s="89">
        <f t="shared" ref="BN39:CS39" si="40">BN12</f>
        <v>205.05129402777777</v>
      </c>
      <c r="BO39" s="89">
        <f t="shared" si="40"/>
        <v>205.05129402777777</v>
      </c>
      <c r="BP39" s="89">
        <f t="shared" si="40"/>
        <v>205.05129402777777</v>
      </c>
      <c r="BQ39" s="89">
        <f t="shared" si="40"/>
        <v>205.05129402777777</v>
      </c>
      <c r="BR39" s="89">
        <f t="shared" si="40"/>
        <v>205.05129402777777</v>
      </c>
      <c r="BS39" s="89">
        <f t="shared" si="40"/>
        <v>205.05129402777777</v>
      </c>
      <c r="BT39" s="89">
        <f t="shared" si="40"/>
        <v>205.05129402777777</v>
      </c>
      <c r="BU39" s="89">
        <f t="shared" si="40"/>
        <v>205.05129402777777</v>
      </c>
      <c r="BV39" s="89">
        <f t="shared" si="40"/>
        <v>205.05129402777777</v>
      </c>
      <c r="BW39" s="89">
        <f t="shared" si="40"/>
        <v>205.05129402777777</v>
      </c>
      <c r="BX39" s="89">
        <f t="shared" si="40"/>
        <v>205.05129402777777</v>
      </c>
      <c r="BY39" s="89">
        <f t="shared" si="40"/>
        <v>205.05129402777777</v>
      </c>
      <c r="BZ39" s="89">
        <f t="shared" si="40"/>
        <v>205.05129402777777</v>
      </c>
      <c r="CA39" s="89">
        <f t="shared" si="40"/>
        <v>205.05129402777777</v>
      </c>
      <c r="CB39" s="89">
        <f t="shared" si="40"/>
        <v>205.05129402777777</v>
      </c>
      <c r="CC39" s="89">
        <f t="shared" si="40"/>
        <v>205.05129402777777</v>
      </c>
      <c r="CD39" s="89">
        <f t="shared" si="40"/>
        <v>205.05129402777777</v>
      </c>
      <c r="CE39" s="89">
        <f t="shared" si="40"/>
        <v>205.05129402777777</v>
      </c>
      <c r="CF39" s="89">
        <f t="shared" si="40"/>
        <v>205.05129402777777</v>
      </c>
      <c r="CG39" s="89">
        <f t="shared" si="40"/>
        <v>205.05129402777777</v>
      </c>
      <c r="CH39" s="89">
        <f t="shared" si="40"/>
        <v>205.05129402777777</v>
      </c>
      <c r="CI39" s="89">
        <f t="shared" si="40"/>
        <v>205.05129402777777</v>
      </c>
      <c r="CJ39" s="89">
        <f t="shared" si="40"/>
        <v>205.05129402777777</v>
      </c>
      <c r="CK39" s="89">
        <f t="shared" si="40"/>
        <v>205.05129402777777</v>
      </c>
      <c r="CL39" s="89">
        <f t="shared" si="40"/>
        <v>205.05129402777777</v>
      </c>
      <c r="CM39" s="89">
        <f t="shared" si="40"/>
        <v>205.05129402777777</v>
      </c>
      <c r="CN39" s="89">
        <f t="shared" si="40"/>
        <v>205.05129402777777</v>
      </c>
      <c r="CO39" s="89">
        <f t="shared" si="40"/>
        <v>205.05129402777777</v>
      </c>
      <c r="CP39" s="89">
        <f t="shared" si="40"/>
        <v>205.05129402777777</v>
      </c>
      <c r="CQ39" s="89">
        <f t="shared" si="40"/>
        <v>205.05129402777777</v>
      </c>
      <c r="CR39" s="89">
        <f t="shared" si="40"/>
        <v>205.05129402777777</v>
      </c>
      <c r="CS39" s="90">
        <f t="shared" si="40"/>
        <v>205.05129402777777</v>
      </c>
      <c r="CT39" s="30">
        <f t="shared" si="20"/>
        <v>19684.924226666677</v>
      </c>
      <c r="CU39" s="152"/>
    </row>
    <row r="40" spans="1:99">
      <c r="A40" s="20" t="s">
        <v>41</v>
      </c>
      <c r="B40" s="39">
        <f t="shared" ref="B40:AG40" si="41">SUM(B41:B41)</f>
        <v>2129.89</v>
      </c>
      <c r="C40" s="40">
        <f t="shared" si="41"/>
        <v>2129.98</v>
      </c>
      <c r="D40" s="40">
        <f t="shared" si="41"/>
        <v>2121.58</v>
      </c>
      <c r="E40" s="40">
        <f t="shared" si="41"/>
        <v>2121.58</v>
      </c>
      <c r="F40" s="40">
        <f t="shared" si="41"/>
        <v>2245.61</v>
      </c>
      <c r="G40" s="40">
        <f t="shared" si="41"/>
        <v>2324.0500000000002</v>
      </c>
      <c r="H40" s="40">
        <f t="shared" si="41"/>
        <v>2454.58</v>
      </c>
      <c r="I40" s="40">
        <f t="shared" si="41"/>
        <v>2448.5300000000002</v>
      </c>
      <c r="J40" s="40">
        <f t="shared" si="41"/>
        <v>2343.19</v>
      </c>
      <c r="K40" s="40">
        <f t="shared" si="41"/>
        <v>2460.5700000000002</v>
      </c>
      <c r="L40" s="40">
        <f t="shared" si="41"/>
        <v>2337.27</v>
      </c>
      <c r="M40" s="40">
        <f t="shared" si="41"/>
        <v>2338.59</v>
      </c>
      <c r="N40" s="40">
        <f t="shared" si="41"/>
        <v>2335.7600000000002</v>
      </c>
      <c r="O40" s="40">
        <f t="shared" si="41"/>
        <v>2131.13</v>
      </c>
      <c r="P40" s="40">
        <f t="shared" si="41"/>
        <v>2131.7600000000002</v>
      </c>
      <c r="Q40" s="40">
        <f t="shared" si="41"/>
        <v>2132.2800000000002</v>
      </c>
      <c r="R40" s="40">
        <f t="shared" si="41"/>
        <v>2133.64</v>
      </c>
      <c r="S40" s="40">
        <f t="shared" si="41"/>
        <v>2134.63</v>
      </c>
      <c r="T40" s="40">
        <f t="shared" si="41"/>
        <v>2135.41</v>
      </c>
      <c r="U40" s="40">
        <f t="shared" si="41"/>
        <v>2136.11</v>
      </c>
      <c r="V40" s="40">
        <f t="shared" si="41"/>
        <v>2151.09</v>
      </c>
      <c r="W40" s="40">
        <f t="shared" si="41"/>
        <v>2151.35</v>
      </c>
      <c r="X40" s="40">
        <f t="shared" si="41"/>
        <v>2420.2600000000002</v>
      </c>
      <c r="Y40" s="40">
        <f t="shared" si="41"/>
        <v>2271.7600000000002</v>
      </c>
      <c r="Z40" s="40">
        <f t="shared" si="41"/>
        <v>2444.3000000000002</v>
      </c>
      <c r="AA40" s="40">
        <f t="shared" si="41"/>
        <v>2696.54</v>
      </c>
      <c r="AB40" s="40">
        <f t="shared" si="41"/>
        <v>2844.91</v>
      </c>
      <c r="AC40" s="40">
        <f t="shared" si="41"/>
        <v>2902.25</v>
      </c>
      <c r="AD40" s="40">
        <f t="shared" si="41"/>
        <v>3189.88</v>
      </c>
      <c r="AE40" s="40">
        <f t="shared" si="41"/>
        <v>3196.97</v>
      </c>
      <c r="AF40" s="40">
        <f t="shared" si="41"/>
        <v>2924.67</v>
      </c>
      <c r="AG40" s="40">
        <f t="shared" si="41"/>
        <v>2731.73</v>
      </c>
      <c r="AH40" s="40">
        <f t="shared" ref="AH40:BM40" si="42">SUM(AH41:AH41)</f>
        <v>2778.13</v>
      </c>
      <c r="AI40" s="40">
        <f t="shared" si="42"/>
        <v>2776.15</v>
      </c>
      <c r="AJ40" s="40">
        <f t="shared" si="42"/>
        <v>2460.19</v>
      </c>
      <c r="AK40" s="40">
        <f t="shared" si="42"/>
        <v>2176.9</v>
      </c>
      <c r="AL40" s="40">
        <f t="shared" si="42"/>
        <v>2071.91</v>
      </c>
      <c r="AM40" s="40">
        <f t="shared" si="42"/>
        <v>2403.4</v>
      </c>
      <c r="AN40" s="40">
        <f t="shared" si="42"/>
        <v>2284.0500000000002</v>
      </c>
      <c r="AO40" s="40">
        <f t="shared" si="42"/>
        <v>2107.6799999999998</v>
      </c>
      <c r="AP40" s="40">
        <f t="shared" si="42"/>
        <v>1572.36</v>
      </c>
      <c r="AQ40" s="40">
        <f t="shared" si="42"/>
        <v>1486.07</v>
      </c>
      <c r="AR40" s="40">
        <f t="shared" si="42"/>
        <v>1346.99</v>
      </c>
      <c r="AS40" s="40">
        <f t="shared" si="42"/>
        <v>1346.3</v>
      </c>
      <c r="AT40" s="40">
        <f t="shared" si="42"/>
        <v>1199.99</v>
      </c>
      <c r="AU40" s="40">
        <f t="shared" si="42"/>
        <v>1191.79</v>
      </c>
      <c r="AV40" s="40">
        <f t="shared" si="42"/>
        <v>1677.54</v>
      </c>
      <c r="AW40" s="40">
        <f t="shared" si="42"/>
        <v>1941.21</v>
      </c>
      <c r="AX40" s="40">
        <f t="shared" si="42"/>
        <v>2121.2800000000002</v>
      </c>
      <c r="AY40" s="40">
        <f t="shared" si="42"/>
        <v>2245.06</v>
      </c>
      <c r="AZ40" s="40">
        <f t="shared" si="42"/>
        <v>2448.52</v>
      </c>
      <c r="BA40" s="40">
        <f t="shared" si="42"/>
        <v>2663.3</v>
      </c>
      <c r="BB40" s="40">
        <f t="shared" si="42"/>
        <v>2926.95</v>
      </c>
      <c r="BC40" s="40">
        <f t="shared" si="42"/>
        <v>2986.64</v>
      </c>
      <c r="BD40" s="40">
        <f t="shared" si="42"/>
        <v>2997.84</v>
      </c>
      <c r="BE40" s="40">
        <f t="shared" si="42"/>
        <v>3087.46</v>
      </c>
      <c r="BF40" s="40">
        <f t="shared" si="42"/>
        <v>3698.31</v>
      </c>
      <c r="BG40" s="40">
        <f t="shared" si="42"/>
        <v>3728.96</v>
      </c>
      <c r="BH40" s="40">
        <f t="shared" si="42"/>
        <v>5039.5600000000004</v>
      </c>
      <c r="BI40" s="40">
        <f t="shared" si="42"/>
        <v>5278.17</v>
      </c>
      <c r="BJ40" s="40">
        <f t="shared" si="42"/>
        <v>4342.54</v>
      </c>
      <c r="BK40" s="40">
        <f t="shared" si="42"/>
        <v>4223.57</v>
      </c>
      <c r="BL40" s="40">
        <f t="shared" si="42"/>
        <v>3915.76</v>
      </c>
      <c r="BM40" s="40">
        <f t="shared" si="42"/>
        <v>4227.32</v>
      </c>
      <c r="BN40" s="40">
        <f t="shared" ref="BN40:CS40" si="43">SUM(BN41:BN41)</f>
        <v>3989.58</v>
      </c>
      <c r="BO40" s="40">
        <f t="shared" si="43"/>
        <v>3914.19</v>
      </c>
      <c r="BP40" s="40">
        <f t="shared" si="43"/>
        <v>3777.06</v>
      </c>
      <c r="BQ40" s="40">
        <f t="shared" si="43"/>
        <v>3858.7</v>
      </c>
      <c r="BR40" s="40">
        <f t="shared" si="43"/>
        <v>3318.21</v>
      </c>
      <c r="BS40" s="40">
        <f t="shared" si="43"/>
        <v>2968.92</v>
      </c>
      <c r="BT40" s="40">
        <f t="shared" si="43"/>
        <v>2822.81</v>
      </c>
      <c r="BU40" s="40">
        <f t="shared" si="43"/>
        <v>3198.76</v>
      </c>
      <c r="BV40" s="40">
        <f t="shared" si="43"/>
        <v>3219.46</v>
      </c>
      <c r="BW40" s="40">
        <f t="shared" si="43"/>
        <v>3542.87</v>
      </c>
      <c r="BX40" s="40">
        <f t="shared" si="43"/>
        <v>3040.65</v>
      </c>
      <c r="BY40" s="40">
        <f t="shared" si="43"/>
        <v>3067.16</v>
      </c>
      <c r="BZ40" s="40">
        <f t="shared" si="43"/>
        <v>2975.91</v>
      </c>
      <c r="CA40" s="40">
        <f t="shared" si="43"/>
        <v>2978.67</v>
      </c>
      <c r="CB40" s="40">
        <f t="shared" si="43"/>
        <v>2947.06</v>
      </c>
      <c r="CC40" s="40">
        <f t="shared" si="43"/>
        <v>2949</v>
      </c>
      <c r="CD40" s="40">
        <f t="shared" si="43"/>
        <v>2967.33</v>
      </c>
      <c r="CE40" s="40">
        <f t="shared" si="43"/>
        <v>2972.65</v>
      </c>
      <c r="CF40" s="40">
        <f t="shared" si="43"/>
        <v>2807.82</v>
      </c>
      <c r="CG40" s="40">
        <f t="shared" si="43"/>
        <v>2807.98</v>
      </c>
      <c r="CH40" s="40">
        <f t="shared" si="43"/>
        <v>2812.89</v>
      </c>
      <c r="CI40" s="40">
        <f t="shared" si="43"/>
        <v>2816.94</v>
      </c>
      <c r="CJ40" s="40">
        <f t="shared" si="43"/>
        <v>2822.79</v>
      </c>
      <c r="CK40" s="40">
        <f t="shared" si="43"/>
        <v>2823.47</v>
      </c>
      <c r="CL40" s="40">
        <f t="shared" si="43"/>
        <v>2808.2</v>
      </c>
      <c r="CM40" s="40">
        <f t="shared" si="43"/>
        <v>2805.2</v>
      </c>
      <c r="CN40" s="40">
        <f t="shared" si="43"/>
        <v>2877.09</v>
      </c>
      <c r="CO40" s="40">
        <f t="shared" si="43"/>
        <v>2979.87</v>
      </c>
      <c r="CP40" s="40">
        <f t="shared" si="43"/>
        <v>3423.27</v>
      </c>
      <c r="CQ40" s="40">
        <f t="shared" si="43"/>
        <v>3540.49</v>
      </c>
      <c r="CR40" s="40">
        <f t="shared" si="43"/>
        <v>3556.61</v>
      </c>
      <c r="CS40" s="91">
        <f t="shared" si="43"/>
        <v>3603.25</v>
      </c>
      <c r="CT40" s="38">
        <f t="shared" si="20"/>
        <v>264398.6100000001</v>
      </c>
      <c r="CU40" s="150"/>
    </row>
    <row r="41" spans="1:99">
      <c r="A41" s="25" t="s">
        <v>12</v>
      </c>
      <c r="B41" s="42">
        <v>2129.89</v>
      </c>
      <c r="C41" s="43">
        <v>2129.98</v>
      </c>
      <c r="D41" s="43">
        <v>2121.58</v>
      </c>
      <c r="E41" s="43">
        <v>2121.58</v>
      </c>
      <c r="F41" s="43">
        <v>2245.61</v>
      </c>
      <c r="G41" s="43">
        <v>2324.0500000000002</v>
      </c>
      <c r="H41" s="43">
        <v>2454.58</v>
      </c>
      <c r="I41" s="43">
        <v>2448.5300000000002</v>
      </c>
      <c r="J41" s="43">
        <v>2343.19</v>
      </c>
      <c r="K41" s="43">
        <v>2460.5700000000002</v>
      </c>
      <c r="L41" s="43">
        <v>2337.27</v>
      </c>
      <c r="M41" s="43">
        <v>2338.59</v>
      </c>
      <c r="N41" s="43">
        <v>2335.7600000000002</v>
      </c>
      <c r="O41" s="43">
        <v>2131.13</v>
      </c>
      <c r="P41" s="43">
        <v>2131.7600000000002</v>
      </c>
      <c r="Q41" s="43">
        <v>2132.2800000000002</v>
      </c>
      <c r="R41" s="43">
        <v>2133.64</v>
      </c>
      <c r="S41" s="43">
        <v>2134.63</v>
      </c>
      <c r="T41" s="43">
        <v>2135.41</v>
      </c>
      <c r="U41" s="43">
        <v>2136.11</v>
      </c>
      <c r="V41" s="43">
        <v>2151.09</v>
      </c>
      <c r="W41" s="43">
        <v>2151.35</v>
      </c>
      <c r="X41" s="43">
        <v>2420.2600000000002</v>
      </c>
      <c r="Y41" s="43">
        <v>2271.7600000000002</v>
      </c>
      <c r="Z41" s="43">
        <v>2444.3000000000002</v>
      </c>
      <c r="AA41" s="43">
        <v>2696.54</v>
      </c>
      <c r="AB41" s="43">
        <v>2844.91</v>
      </c>
      <c r="AC41" s="43">
        <v>2902.25</v>
      </c>
      <c r="AD41" s="43">
        <v>3189.88</v>
      </c>
      <c r="AE41" s="43">
        <v>3196.97</v>
      </c>
      <c r="AF41" s="43">
        <v>2924.67</v>
      </c>
      <c r="AG41" s="43">
        <v>2731.73</v>
      </c>
      <c r="AH41" s="43">
        <v>2778.13</v>
      </c>
      <c r="AI41" s="43">
        <v>2776.15</v>
      </c>
      <c r="AJ41" s="43">
        <v>2460.19</v>
      </c>
      <c r="AK41" s="43">
        <v>2176.9</v>
      </c>
      <c r="AL41" s="43">
        <v>2071.91</v>
      </c>
      <c r="AM41" s="43">
        <v>2403.4</v>
      </c>
      <c r="AN41" s="43">
        <v>2284.0500000000002</v>
      </c>
      <c r="AO41" s="43">
        <v>2107.6799999999998</v>
      </c>
      <c r="AP41" s="43">
        <v>1572.36</v>
      </c>
      <c r="AQ41" s="43">
        <v>1486.07</v>
      </c>
      <c r="AR41" s="43">
        <v>1346.99</v>
      </c>
      <c r="AS41" s="43">
        <v>1346.3</v>
      </c>
      <c r="AT41" s="43">
        <v>1199.99</v>
      </c>
      <c r="AU41" s="43">
        <v>1191.79</v>
      </c>
      <c r="AV41" s="43">
        <v>1677.54</v>
      </c>
      <c r="AW41" s="43">
        <v>1941.21</v>
      </c>
      <c r="AX41" s="43">
        <v>2121.2800000000002</v>
      </c>
      <c r="AY41" s="43">
        <v>2245.06</v>
      </c>
      <c r="AZ41" s="43">
        <v>2448.52</v>
      </c>
      <c r="BA41" s="43">
        <v>2663.3</v>
      </c>
      <c r="BB41" s="43">
        <v>2926.95</v>
      </c>
      <c r="BC41" s="43">
        <v>2986.64</v>
      </c>
      <c r="BD41" s="43">
        <v>2997.84</v>
      </c>
      <c r="BE41" s="43">
        <v>3087.46</v>
      </c>
      <c r="BF41" s="43">
        <v>3698.31</v>
      </c>
      <c r="BG41" s="43">
        <v>3728.96</v>
      </c>
      <c r="BH41" s="43">
        <v>5039.5600000000004</v>
      </c>
      <c r="BI41" s="43">
        <v>5278.17</v>
      </c>
      <c r="BJ41" s="43">
        <v>4342.54</v>
      </c>
      <c r="BK41" s="43">
        <v>4223.57</v>
      </c>
      <c r="BL41" s="43">
        <v>3915.76</v>
      </c>
      <c r="BM41" s="43">
        <v>4227.32</v>
      </c>
      <c r="BN41" s="43">
        <v>3989.58</v>
      </c>
      <c r="BO41" s="43">
        <v>3914.19</v>
      </c>
      <c r="BP41" s="43">
        <v>3777.06</v>
      </c>
      <c r="BQ41" s="43">
        <v>3858.7</v>
      </c>
      <c r="BR41" s="43">
        <v>3318.21</v>
      </c>
      <c r="BS41" s="43">
        <v>2968.92</v>
      </c>
      <c r="BT41" s="43">
        <v>2822.81</v>
      </c>
      <c r="BU41" s="43">
        <v>3198.76</v>
      </c>
      <c r="BV41" s="43">
        <v>3219.46</v>
      </c>
      <c r="BW41" s="43">
        <v>3542.87</v>
      </c>
      <c r="BX41" s="43">
        <v>3040.65</v>
      </c>
      <c r="BY41" s="43">
        <v>3067.16</v>
      </c>
      <c r="BZ41" s="43">
        <v>2975.91</v>
      </c>
      <c r="CA41" s="43">
        <v>2978.67</v>
      </c>
      <c r="CB41" s="43">
        <v>2947.06</v>
      </c>
      <c r="CC41" s="43">
        <v>2949</v>
      </c>
      <c r="CD41" s="43">
        <v>2967.33</v>
      </c>
      <c r="CE41" s="43">
        <v>2972.65</v>
      </c>
      <c r="CF41" s="43">
        <v>2807.82</v>
      </c>
      <c r="CG41" s="43">
        <v>2807.98</v>
      </c>
      <c r="CH41" s="43">
        <v>2812.89</v>
      </c>
      <c r="CI41" s="43">
        <v>2816.94</v>
      </c>
      <c r="CJ41" s="43">
        <v>2822.79</v>
      </c>
      <c r="CK41" s="43">
        <v>2823.47</v>
      </c>
      <c r="CL41" s="43">
        <v>2808.2</v>
      </c>
      <c r="CM41" s="43">
        <v>2805.2</v>
      </c>
      <c r="CN41" s="43">
        <v>2877.09</v>
      </c>
      <c r="CO41" s="43">
        <v>2979.87</v>
      </c>
      <c r="CP41" s="43">
        <v>3423.27</v>
      </c>
      <c r="CQ41" s="43">
        <v>3540.49</v>
      </c>
      <c r="CR41" s="43">
        <v>3556.61</v>
      </c>
      <c r="CS41" s="92">
        <v>3603.25</v>
      </c>
      <c r="CT41" s="30">
        <f t="shared" si="20"/>
        <v>264398.6100000001</v>
      </c>
      <c r="CU41" s="152"/>
    </row>
    <row r="42" spans="1:99">
      <c r="A42" s="95" t="s">
        <v>42</v>
      </c>
      <c r="B42" s="39">
        <f t="shared" ref="B42:AG42" si="44">SUM(B43:B46)</f>
        <v>1970.45</v>
      </c>
      <c r="C42" s="40">
        <f t="shared" si="44"/>
        <v>1970.45</v>
      </c>
      <c r="D42" s="40">
        <f t="shared" si="44"/>
        <v>1970.45</v>
      </c>
      <c r="E42" s="40">
        <f t="shared" si="44"/>
        <v>1970.45</v>
      </c>
      <c r="F42" s="40">
        <f t="shared" si="44"/>
        <v>1970.45</v>
      </c>
      <c r="G42" s="40">
        <f t="shared" si="44"/>
        <v>1970.45</v>
      </c>
      <c r="H42" s="40">
        <f t="shared" si="44"/>
        <v>1970.45</v>
      </c>
      <c r="I42" s="40">
        <f t="shared" si="44"/>
        <v>1970.45</v>
      </c>
      <c r="J42" s="40">
        <f t="shared" si="44"/>
        <v>1970.45</v>
      </c>
      <c r="K42" s="40">
        <f t="shared" si="44"/>
        <v>1970.45</v>
      </c>
      <c r="L42" s="40">
        <f t="shared" si="44"/>
        <v>1970.45</v>
      </c>
      <c r="M42" s="40">
        <f t="shared" si="44"/>
        <v>1970.45</v>
      </c>
      <c r="N42" s="40">
        <f t="shared" si="44"/>
        <v>1970.45</v>
      </c>
      <c r="O42" s="40">
        <f t="shared" si="44"/>
        <v>1970.45</v>
      </c>
      <c r="P42" s="40">
        <f t="shared" si="44"/>
        <v>1970.45</v>
      </c>
      <c r="Q42" s="40">
        <f t="shared" si="44"/>
        <v>1970.45</v>
      </c>
      <c r="R42" s="40">
        <f t="shared" si="44"/>
        <v>1970.45</v>
      </c>
      <c r="S42" s="40">
        <f t="shared" si="44"/>
        <v>1970.45</v>
      </c>
      <c r="T42" s="40">
        <f t="shared" si="44"/>
        <v>1970.45</v>
      </c>
      <c r="U42" s="40">
        <f t="shared" si="44"/>
        <v>1970.45</v>
      </c>
      <c r="V42" s="40">
        <f t="shared" si="44"/>
        <v>1970.45</v>
      </c>
      <c r="W42" s="40">
        <f t="shared" si="44"/>
        <v>1970.45</v>
      </c>
      <c r="X42" s="40">
        <f t="shared" si="44"/>
        <v>1970.45</v>
      </c>
      <c r="Y42" s="40">
        <f t="shared" si="44"/>
        <v>1970.45</v>
      </c>
      <c r="Z42" s="40">
        <f t="shared" si="44"/>
        <v>1970.45</v>
      </c>
      <c r="AA42" s="40">
        <f t="shared" si="44"/>
        <v>1970.45</v>
      </c>
      <c r="AB42" s="40">
        <f t="shared" si="44"/>
        <v>1970.45</v>
      </c>
      <c r="AC42" s="40">
        <f t="shared" si="44"/>
        <v>1930.45</v>
      </c>
      <c r="AD42" s="40">
        <f t="shared" si="44"/>
        <v>1845.45</v>
      </c>
      <c r="AE42" s="40">
        <f t="shared" si="44"/>
        <v>1845.45</v>
      </c>
      <c r="AF42" s="40">
        <f t="shared" si="44"/>
        <v>1915.45</v>
      </c>
      <c r="AG42" s="40">
        <f t="shared" si="44"/>
        <v>1905.45</v>
      </c>
      <c r="AH42" s="40">
        <f t="shared" ref="AH42:BM42" si="45">SUM(AH43:AH46)</f>
        <v>1882.95</v>
      </c>
      <c r="AI42" s="40">
        <f t="shared" si="45"/>
        <v>1882.95</v>
      </c>
      <c r="AJ42" s="40">
        <f t="shared" si="45"/>
        <v>1915.45</v>
      </c>
      <c r="AK42" s="40">
        <f t="shared" si="45"/>
        <v>1851.45</v>
      </c>
      <c r="AL42" s="40">
        <f t="shared" si="45"/>
        <v>1819.45</v>
      </c>
      <c r="AM42" s="40">
        <f t="shared" si="45"/>
        <v>1819.45</v>
      </c>
      <c r="AN42" s="40">
        <f t="shared" si="45"/>
        <v>1819.45</v>
      </c>
      <c r="AO42" s="40">
        <f t="shared" si="45"/>
        <v>1819.45</v>
      </c>
      <c r="AP42" s="40">
        <f t="shared" si="45"/>
        <v>1819.45</v>
      </c>
      <c r="AQ42" s="40">
        <f t="shared" si="45"/>
        <v>1819.45</v>
      </c>
      <c r="AR42" s="40">
        <f t="shared" si="45"/>
        <v>1593.89</v>
      </c>
      <c r="AS42" s="40">
        <f t="shared" si="45"/>
        <v>1518.7</v>
      </c>
      <c r="AT42" s="40">
        <f t="shared" si="45"/>
        <v>1476.6200000000001</v>
      </c>
      <c r="AU42" s="40">
        <f t="shared" si="45"/>
        <v>1476.6200000000001</v>
      </c>
      <c r="AV42" s="40">
        <f t="shared" si="45"/>
        <v>1476.6200000000001</v>
      </c>
      <c r="AW42" s="40">
        <f t="shared" si="45"/>
        <v>1476.6200000000001</v>
      </c>
      <c r="AX42" s="40">
        <f t="shared" si="45"/>
        <v>1476.6200000000001</v>
      </c>
      <c r="AY42" s="40">
        <f t="shared" si="45"/>
        <v>1476.6200000000001</v>
      </c>
      <c r="AZ42" s="40">
        <f t="shared" si="45"/>
        <v>1412.6200000000001</v>
      </c>
      <c r="BA42" s="40">
        <f t="shared" si="45"/>
        <v>1348.6200000000001</v>
      </c>
      <c r="BB42" s="40">
        <f t="shared" si="45"/>
        <v>1502.1</v>
      </c>
      <c r="BC42" s="40">
        <f t="shared" si="45"/>
        <v>1607.7</v>
      </c>
      <c r="BD42" s="40">
        <f t="shared" si="45"/>
        <v>1647.45</v>
      </c>
      <c r="BE42" s="40">
        <f t="shared" si="45"/>
        <v>1647.45</v>
      </c>
      <c r="BF42" s="40">
        <f t="shared" si="45"/>
        <v>1647.45</v>
      </c>
      <c r="BG42" s="40">
        <f t="shared" si="45"/>
        <v>1647.45</v>
      </c>
      <c r="BH42" s="40">
        <f t="shared" si="45"/>
        <v>1647.45</v>
      </c>
      <c r="BI42" s="40">
        <f t="shared" si="45"/>
        <v>1711.45</v>
      </c>
      <c r="BJ42" s="40">
        <f t="shared" si="45"/>
        <v>1775.45</v>
      </c>
      <c r="BK42" s="40">
        <f t="shared" si="45"/>
        <v>1839.45</v>
      </c>
      <c r="BL42" s="40">
        <f t="shared" si="45"/>
        <v>1903.45</v>
      </c>
      <c r="BM42" s="40">
        <f t="shared" si="45"/>
        <v>1967.45</v>
      </c>
      <c r="BN42" s="40">
        <f t="shared" ref="BN42:CS42" si="46">SUM(BN43:BN46)</f>
        <v>1915.45</v>
      </c>
      <c r="BO42" s="40">
        <f t="shared" si="46"/>
        <v>1915.45</v>
      </c>
      <c r="BP42" s="40">
        <f t="shared" si="46"/>
        <v>1915.45</v>
      </c>
      <c r="BQ42" s="40">
        <f t="shared" si="46"/>
        <v>1915.45</v>
      </c>
      <c r="BR42" s="40">
        <f t="shared" si="46"/>
        <v>1915.45</v>
      </c>
      <c r="BS42" s="40">
        <f t="shared" si="46"/>
        <v>1915.45</v>
      </c>
      <c r="BT42" s="40">
        <f t="shared" si="46"/>
        <v>1915.45</v>
      </c>
      <c r="BU42" s="40">
        <f t="shared" si="46"/>
        <v>1915.45</v>
      </c>
      <c r="BV42" s="40">
        <f t="shared" si="46"/>
        <v>1915.45</v>
      </c>
      <c r="BW42" s="40">
        <f t="shared" si="46"/>
        <v>1915.45</v>
      </c>
      <c r="BX42" s="40">
        <f t="shared" si="46"/>
        <v>1915.45</v>
      </c>
      <c r="BY42" s="40">
        <f t="shared" si="46"/>
        <v>1915.45</v>
      </c>
      <c r="BZ42" s="40">
        <f t="shared" si="46"/>
        <v>1915.45</v>
      </c>
      <c r="CA42" s="40">
        <f t="shared" si="46"/>
        <v>1915.45</v>
      </c>
      <c r="CB42" s="40">
        <f t="shared" si="46"/>
        <v>1915.45</v>
      </c>
      <c r="CC42" s="40">
        <f t="shared" si="46"/>
        <v>1970.45</v>
      </c>
      <c r="CD42" s="40">
        <f t="shared" si="46"/>
        <v>1970.45</v>
      </c>
      <c r="CE42" s="40">
        <f t="shared" si="46"/>
        <v>1970.45</v>
      </c>
      <c r="CF42" s="40">
        <f t="shared" si="46"/>
        <v>1970.45</v>
      </c>
      <c r="CG42" s="40">
        <f t="shared" si="46"/>
        <v>1970.45</v>
      </c>
      <c r="CH42" s="40">
        <f t="shared" si="46"/>
        <v>1970.45</v>
      </c>
      <c r="CI42" s="40">
        <f t="shared" si="46"/>
        <v>1970.45</v>
      </c>
      <c r="CJ42" s="40">
        <f t="shared" si="46"/>
        <v>1970.45</v>
      </c>
      <c r="CK42" s="40">
        <f t="shared" si="46"/>
        <v>1970.45</v>
      </c>
      <c r="CL42" s="40">
        <f t="shared" si="46"/>
        <v>1970.45</v>
      </c>
      <c r="CM42" s="40">
        <f t="shared" si="46"/>
        <v>1970.45</v>
      </c>
      <c r="CN42" s="40">
        <f t="shared" si="46"/>
        <v>1970.45</v>
      </c>
      <c r="CO42" s="40">
        <f t="shared" si="46"/>
        <v>1970.45</v>
      </c>
      <c r="CP42" s="40">
        <f t="shared" si="46"/>
        <v>1970.45</v>
      </c>
      <c r="CQ42" s="40">
        <f t="shared" si="46"/>
        <v>1970.45</v>
      </c>
      <c r="CR42" s="40">
        <f t="shared" si="46"/>
        <v>1970.45</v>
      </c>
      <c r="CS42" s="91">
        <f t="shared" si="46"/>
        <v>1970.45</v>
      </c>
      <c r="CT42" s="38">
        <f t="shared" si="20"/>
        <v>178601.15000000014</v>
      </c>
      <c r="CU42" s="150"/>
    </row>
    <row r="43" spans="1:99">
      <c r="A43" s="78" t="s">
        <v>43</v>
      </c>
      <c r="B43" s="42">
        <v>1131</v>
      </c>
      <c r="C43" s="43">
        <v>1131</v>
      </c>
      <c r="D43" s="43">
        <v>1131</v>
      </c>
      <c r="E43" s="43">
        <v>1131</v>
      </c>
      <c r="F43" s="43">
        <v>1131</v>
      </c>
      <c r="G43" s="43">
        <v>1131</v>
      </c>
      <c r="H43" s="43">
        <v>1131</v>
      </c>
      <c r="I43" s="43">
        <v>1131</v>
      </c>
      <c r="J43" s="43">
        <v>1131</v>
      </c>
      <c r="K43" s="43">
        <v>1131</v>
      </c>
      <c r="L43" s="43">
        <v>1131</v>
      </c>
      <c r="M43" s="43">
        <v>1131</v>
      </c>
      <c r="N43" s="43">
        <v>1131</v>
      </c>
      <c r="O43" s="43">
        <v>1131</v>
      </c>
      <c r="P43" s="43">
        <v>1131</v>
      </c>
      <c r="Q43" s="43">
        <v>1131</v>
      </c>
      <c r="R43" s="43">
        <v>1131</v>
      </c>
      <c r="S43" s="43">
        <v>1131</v>
      </c>
      <c r="T43" s="43">
        <v>1131</v>
      </c>
      <c r="U43" s="43">
        <v>1131</v>
      </c>
      <c r="V43" s="43">
        <v>1131</v>
      </c>
      <c r="W43" s="43">
        <v>1131</v>
      </c>
      <c r="X43" s="43">
        <v>1131</v>
      </c>
      <c r="Y43" s="43">
        <v>1131</v>
      </c>
      <c r="Z43" s="43">
        <v>1131</v>
      </c>
      <c r="AA43" s="43">
        <v>1131</v>
      </c>
      <c r="AB43" s="43">
        <v>1131</v>
      </c>
      <c r="AC43" s="43">
        <v>1091</v>
      </c>
      <c r="AD43" s="43">
        <v>1006</v>
      </c>
      <c r="AE43" s="43">
        <v>1006</v>
      </c>
      <c r="AF43" s="43">
        <v>1076</v>
      </c>
      <c r="AG43" s="43">
        <v>1066</v>
      </c>
      <c r="AH43" s="43">
        <v>1043.5</v>
      </c>
      <c r="AI43" s="43">
        <v>1043.5</v>
      </c>
      <c r="AJ43" s="43">
        <v>1076</v>
      </c>
      <c r="AK43" s="43">
        <v>1012</v>
      </c>
      <c r="AL43" s="43">
        <v>980</v>
      </c>
      <c r="AM43" s="43">
        <v>980</v>
      </c>
      <c r="AN43" s="43">
        <v>980</v>
      </c>
      <c r="AO43" s="43">
        <v>980</v>
      </c>
      <c r="AP43" s="43">
        <v>980</v>
      </c>
      <c r="AQ43" s="43">
        <v>980</v>
      </c>
      <c r="AR43" s="43">
        <v>980</v>
      </c>
      <c r="AS43" s="43">
        <v>980</v>
      </c>
      <c r="AT43" s="43">
        <v>980</v>
      </c>
      <c r="AU43" s="43">
        <v>980</v>
      </c>
      <c r="AV43" s="43">
        <v>980</v>
      </c>
      <c r="AW43" s="43">
        <v>980</v>
      </c>
      <c r="AX43" s="43">
        <v>980</v>
      </c>
      <c r="AY43" s="43">
        <v>980</v>
      </c>
      <c r="AZ43" s="43">
        <v>916</v>
      </c>
      <c r="BA43" s="43">
        <v>852</v>
      </c>
      <c r="BB43" s="43">
        <v>808</v>
      </c>
      <c r="BC43" s="43">
        <v>808</v>
      </c>
      <c r="BD43" s="43">
        <v>808</v>
      </c>
      <c r="BE43" s="43">
        <v>808</v>
      </c>
      <c r="BF43" s="43">
        <v>808</v>
      </c>
      <c r="BG43" s="43">
        <v>808</v>
      </c>
      <c r="BH43" s="43">
        <v>808</v>
      </c>
      <c r="BI43" s="43">
        <v>872</v>
      </c>
      <c r="BJ43" s="43">
        <v>936</v>
      </c>
      <c r="BK43" s="43">
        <v>1000</v>
      </c>
      <c r="BL43" s="43">
        <v>1064</v>
      </c>
      <c r="BM43" s="43">
        <v>1128</v>
      </c>
      <c r="BN43" s="43">
        <v>1076</v>
      </c>
      <c r="BO43" s="43">
        <v>1076</v>
      </c>
      <c r="BP43" s="43">
        <v>1076</v>
      </c>
      <c r="BQ43" s="43">
        <v>1076</v>
      </c>
      <c r="BR43" s="43">
        <v>1076</v>
      </c>
      <c r="BS43" s="43">
        <v>1076</v>
      </c>
      <c r="BT43" s="43">
        <v>1076</v>
      </c>
      <c r="BU43" s="43">
        <v>1076</v>
      </c>
      <c r="BV43" s="43">
        <v>1076</v>
      </c>
      <c r="BW43" s="43">
        <v>1076</v>
      </c>
      <c r="BX43" s="43">
        <v>1076</v>
      </c>
      <c r="BY43" s="43">
        <v>1076</v>
      </c>
      <c r="BZ43" s="43">
        <v>1076</v>
      </c>
      <c r="CA43" s="43">
        <v>1076</v>
      </c>
      <c r="CB43" s="43">
        <v>1076</v>
      </c>
      <c r="CC43" s="43">
        <v>1131</v>
      </c>
      <c r="CD43" s="43">
        <v>1131</v>
      </c>
      <c r="CE43" s="43">
        <v>1131</v>
      </c>
      <c r="CF43" s="43">
        <v>1131</v>
      </c>
      <c r="CG43" s="43">
        <v>1131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20"/>
        <v>101468</v>
      </c>
      <c r="CU43" s="152"/>
    </row>
    <row r="44" spans="1:99">
      <c r="A44" s="25" t="s">
        <v>44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20"/>
        <v>25867.200000000044</v>
      </c>
      <c r="CU44" s="152"/>
    </row>
    <row r="45" spans="1:99">
      <c r="A45" s="25" t="s">
        <v>45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344.44</v>
      </c>
      <c r="AS45" s="1">
        <v>269.25</v>
      </c>
      <c r="AT45" s="1">
        <v>227.17</v>
      </c>
      <c r="AU45" s="1">
        <v>227.17</v>
      </c>
      <c r="AV45" s="1">
        <v>227.17</v>
      </c>
      <c r="AW45" s="1">
        <v>227.17</v>
      </c>
      <c r="AX45" s="1">
        <v>227.17</v>
      </c>
      <c r="AY45" s="1">
        <v>227.17</v>
      </c>
      <c r="AZ45" s="1">
        <v>227.17</v>
      </c>
      <c r="BA45" s="1">
        <v>227.17</v>
      </c>
      <c r="BB45" s="1">
        <v>424.65</v>
      </c>
      <c r="BC45" s="1">
        <v>530.25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20"/>
        <v>51265.949999999983</v>
      </c>
      <c r="CU45" s="152"/>
    </row>
    <row r="46" spans="1:99" hidden="1">
      <c r="A46" s="57" t="s">
        <v>46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20"/>
        <v>0</v>
      </c>
      <c r="CU46" s="152"/>
    </row>
    <row r="47" spans="1:99">
      <c r="A47" s="95" t="s">
        <v>47</v>
      </c>
      <c r="B47" s="53">
        <f t="shared" ref="B47:AG47" si="47">SUM(B48:B51)</f>
        <v>74.239999999999995</v>
      </c>
      <c r="C47" s="54">
        <f t="shared" si="47"/>
        <v>88.88</v>
      </c>
      <c r="D47" s="54">
        <f t="shared" si="47"/>
        <v>94.59</v>
      </c>
      <c r="E47" s="54">
        <f t="shared" si="47"/>
        <v>104.47999999999999</v>
      </c>
      <c r="F47" s="54">
        <f t="shared" si="47"/>
        <v>107.84</v>
      </c>
      <c r="G47" s="54">
        <f t="shared" si="47"/>
        <v>112.83</v>
      </c>
      <c r="H47" s="54">
        <f t="shared" si="47"/>
        <v>121.35000000000001</v>
      </c>
      <c r="I47" s="54">
        <f t="shared" si="47"/>
        <v>125.23</v>
      </c>
      <c r="J47" s="54">
        <f t="shared" si="47"/>
        <v>119.87</v>
      </c>
      <c r="K47" s="54">
        <f t="shared" si="47"/>
        <v>110.2</v>
      </c>
      <c r="L47" s="54">
        <f t="shared" si="47"/>
        <v>101.27000000000001</v>
      </c>
      <c r="M47" s="54">
        <f t="shared" si="47"/>
        <v>96.03</v>
      </c>
      <c r="N47" s="54">
        <f t="shared" si="47"/>
        <v>89.050000000000011</v>
      </c>
      <c r="O47" s="54">
        <f t="shared" si="47"/>
        <v>98.25</v>
      </c>
      <c r="P47" s="54">
        <f t="shared" si="47"/>
        <v>98.03</v>
      </c>
      <c r="Q47" s="54">
        <f t="shared" si="47"/>
        <v>99.39</v>
      </c>
      <c r="R47" s="54">
        <f t="shared" si="47"/>
        <v>101.28</v>
      </c>
      <c r="S47" s="54">
        <f t="shared" si="47"/>
        <v>97</v>
      </c>
      <c r="T47" s="54">
        <f t="shared" si="47"/>
        <v>101.98</v>
      </c>
      <c r="U47" s="54">
        <f t="shared" si="47"/>
        <v>107.23</v>
      </c>
      <c r="V47" s="54">
        <f t="shared" si="47"/>
        <v>109.28</v>
      </c>
      <c r="W47" s="54">
        <f t="shared" si="47"/>
        <v>106.57</v>
      </c>
      <c r="X47" s="54">
        <f t="shared" si="47"/>
        <v>107.89</v>
      </c>
      <c r="Y47" s="54">
        <f t="shared" si="47"/>
        <v>111.13268732297931</v>
      </c>
      <c r="Z47" s="54">
        <f t="shared" si="47"/>
        <v>113.87695078931029</v>
      </c>
      <c r="AA47" s="54">
        <f t="shared" si="47"/>
        <v>132.44175229223191</v>
      </c>
      <c r="AB47" s="54">
        <f t="shared" si="47"/>
        <v>175.53329618911127</v>
      </c>
      <c r="AC47" s="54">
        <f t="shared" si="47"/>
        <v>267.06556447806003</v>
      </c>
      <c r="AD47" s="54">
        <f t="shared" si="47"/>
        <v>408.6612597919555</v>
      </c>
      <c r="AE47" s="54">
        <f t="shared" si="47"/>
        <v>557.71049193678709</v>
      </c>
      <c r="AF47" s="54">
        <f t="shared" si="47"/>
        <v>745.87755499868172</v>
      </c>
      <c r="AG47" s="54">
        <f t="shared" si="47"/>
        <v>993.60198415212926</v>
      </c>
      <c r="AH47" s="54">
        <f t="shared" ref="AH47:BM47" si="48">SUM(AH48:AH51)</f>
        <v>1259.3056884244413</v>
      </c>
      <c r="AI47" s="54">
        <f t="shared" si="48"/>
        <v>1505.1418992566194</v>
      </c>
      <c r="AJ47" s="54">
        <f t="shared" si="48"/>
        <v>1742.6715710719482</v>
      </c>
      <c r="AK47" s="54">
        <f t="shared" si="48"/>
        <v>1992.7099841585084</v>
      </c>
      <c r="AL47" s="54">
        <f t="shared" si="48"/>
        <v>2206.5000907749359</v>
      </c>
      <c r="AM47" s="54">
        <f t="shared" si="48"/>
        <v>2410.3750596767063</v>
      </c>
      <c r="AN47" s="54">
        <f t="shared" si="48"/>
        <v>2600.809395535463</v>
      </c>
      <c r="AO47" s="54">
        <f t="shared" si="48"/>
        <v>2788.0303514153152</v>
      </c>
      <c r="AP47" s="54">
        <f t="shared" si="48"/>
        <v>2954.8306766124297</v>
      </c>
      <c r="AQ47" s="54">
        <f t="shared" si="48"/>
        <v>3064.2328741462607</v>
      </c>
      <c r="AR47" s="54">
        <f t="shared" si="48"/>
        <v>3101.6534082065309</v>
      </c>
      <c r="AS47" s="54">
        <f t="shared" si="48"/>
        <v>3150.5665816825581</v>
      </c>
      <c r="AT47" s="54">
        <f t="shared" si="48"/>
        <v>3147.364803331604</v>
      </c>
      <c r="AU47" s="54">
        <f t="shared" si="48"/>
        <v>3203.7617193972155</v>
      </c>
      <c r="AV47" s="54">
        <f t="shared" si="48"/>
        <v>3184.9863062532431</v>
      </c>
      <c r="AW47" s="54">
        <f t="shared" si="48"/>
        <v>3135.4308168255779</v>
      </c>
      <c r="AX47" s="54">
        <f t="shared" si="48"/>
        <v>3097.4227277559939</v>
      </c>
      <c r="AY47" s="54">
        <f t="shared" si="48"/>
        <v>3097.4133619791446</v>
      </c>
      <c r="AZ47" s="54">
        <f t="shared" si="48"/>
        <v>3107.5452888042114</v>
      </c>
      <c r="BA47" s="54">
        <f t="shared" si="48"/>
        <v>3076.1019088253051</v>
      </c>
      <c r="BB47" s="54">
        <f t="shared" si="48"/>
        <v>3037.2172324276389</v>
      </c>
      <c r="BC47" s="54">
        <f t="shared" si="48"/>
        <v>3064.1152767264034</v>
      </c>
      <c r="BD47" s="54">
        <f t="shared" si="48"/>
        <v>3154.4215721032401</v>
      </c>
      <c r="BE47" s="54">
        <f t="shared" si="48"/>
        <v>3088.799149811603</v>
      </c>
      <c r="BF47" s="54">
        <f t="shared" si="48"/>
        <v>3029.0396461818818</v>
      </c>
      <c r="BG47" s="54">
        <f t="shared" si="48"/>
        <v>2900.7617453602502</v>
      </c>
      <c r="BH47" s="54">
        <f t="shared" si="48"/>
        <v>2818.2172150764218</v>
      </c>
      <c r="BI47" s="54">
        <f t="shared" si="48"/>
        <v>2695.4217462639599</v>
      </c>
      <c r="BJ47" s="54">
        <f t="shared" si="48"/>
        <v>2562.4865467036939</v>
      </c>
      <c r="BK47" s="54">
        <f t="shared" si="48"/>
        <v>2402.6171806504158</v>
      </c>
      <c r="BL47" s="54">
        <f t="shared" si="48"/>
        <v>2137.3230763538631</v>
      </c>
      <c r="BM47" s="54">
        <f t="shared" si="48"/>
        <v>1898.6298637312771</v>
      </c>
      <c r="BN47" s="54">
        <f t="shared" ref="BN47:CS47" si="49">SUM(BN48:BN51)</f>
        <v>1692.4170764686869</v>
      </c>
      <c r="BO47" s="54">
        <f t="shared" si="49"/>
        <v>1515.8751929578723</v>
      </c>
      <c r="BP47" s="54">
        <f t="shared" si="49"/>
        <v>1302.7681788132279</v>
      </c>
      <c r="BQ47" s="54">
        <f t="shared" si="49"/>
        <v>1036.9290178062615</v>
      </c>
      <c r="BR47" s="54">
        <f t="shared" si="49"/>
        <v>839.22624262147974</v>
      </c>
      <c r="BS47" s="54">
        <f t="shared" si="49"/>
        <v>650.74080622559984</v>
      </c>
      <c r="BT47" s="54">
        <f t="shared" si="49"/>
        <v>501.9507311220454</v>
      </c>
      <c r="BU47" s="54">
        <f t="shared" si="49"/>
        <v>378.8697295676655</v>
      </c>
      <c r="BV47" s="54">
        <f t="shared" si="49"/>
        <v>248.86797301205229</v>
      </c>
      <c r="BW47" s="54">
        <f t="shared" si="49"/>
        <v>163.1168011882182</v>
      </c>
      <c r="BX47" s="54">
        <f t="shared" si="49"/>
        <v>86.408358321780028</v>
      </c>
      <c r="BY47" s="54">
        <f t="shared" si="49"/>
        <v>43.947760332054671</v>
      </c>
      <c r="BZ47" s="54">
        <f t="shared" si="49"/>
        <v>35.53</v>
      </c>
      <c r="CA47" s="54">
        <f t="shared" si="49"/>
        <v>49.980000000000004</v>
      </c>
      <c r="CB47" s="54">
        <f t="shared" si="49"/>
        <v>56.54</v>
      </c>
      <c r="CC47" s="54">
        <f t="shared" si="49"/>
        <v>58.730000000000004</v>
      </c>
      <c r="CD47" s="54">
        <f t="shared" si="49"/>
        <v>59.73</v>
      </c>
      <c r="CE47" s="54">
        <f t="shared" si="49"/>
        <v>62.019999999999996</v>
      </c>
      <c r="CF47" s="54">
        <f t="shared" si="49"/>
        <v>75.010000000000005</v>
      </c>
      <c r="CG47" s="54">
        <f t="shared" si="49"/>
        <v>80.12</v>
      </c>
      <c r="CH47" s="54">
        <f t="shared" si="49"/>
        <v>76.27</v>
      </c>
      <c r="CI47" s="54">
        <f t="shared" si="49"/>
        <v>72.02000000000001</v>
      </c>
      <c r="CJ47" s="54">
        <f t="shared" si="49"/>
        <v>70.800000000000011</v>
      </c>
      <c r="CK47" s="54">
        <f t="shared" si="49"/>
        <v>69.900000000000006</v>
      </c>
      <c r="CL47" s="54">
        <f t="shared" si="49"/>
        <v>69.760000000000005</v>
      </c>
      <c r="CM47" s="54">
        <f t="shared" si="49"/>
        <v>72.220000000000013</v>
      </c>
      <c r="CN47" s="54">
        <f t="shared" si="49"/>
        <v>73.52000000000001</v>
      </c>
      <c r="CO47" s="54">
        <f t="shared" si="49"/>
        <v>80.48</v>
      </c>
      <c r="CP47" s="54">
        <f t="shared" si="49"/>
        <v>84.22</v>
      </c>
      <c r="CQ47" s="54">
        <f t="shared" si="49"/>
        <v>84.320000000000007</v>
      </c>
      <c r="CR47" s="54">
        <f t="shared" si="49"/>
        <v>86.23</v>
      </c>
      <c r="CS47" s="96">
        <f t="shared" si="49"/>
        <v>83.78</v>
      </c>
      <c r="CT47" s="38">
        <f t="shared" si="20"/>
        <v>102356.86417591284</v>
      </c>
      <c r="CU47" s="150"/>
    </row>
    <row r="48" spans="1:99">
      <c r="A48" s="26" t="s">
        <v>48</v>
      </c>
      <c r="B48" s="42">
        <f t="shared" ref="B48:AG48" si="50">B21</f>
        <v>0</v>
      </c>
      <c r="C48" s="43">
        <f t="shared" si="50"/>
        <v>0</v>
      </c>
      <c r="D48" s="43">
        <f t="shared" si="50"/>
        <v>0</v>
      </c>
      <c r="E48" s="43">
        <f t="shared" si="50"/>
        <v>0</v>
      </c>
      <c r="F48" s="43">
        <f t="shared" si="50"/>
        <v>0</v>
      </c>
      <c r="G48" s="43">
        <f t="shared" si="50"/>
        <v>0</v>
      </c>
      <c r="H48" s="43">
        <f t="shared" si="50"/>
        <v>0</v>
      </c>
      <c r="I48" s="43">
        <f t="shared" si="50"/>
        <v>0</v>
      </c>
      <c r="J48" s="43">
        <f t="shared" si="50"/>
        <v>0</v>
      </c>
      <c r="K48" s="43">
        <f t="shared" si="50"/>
        <v>0</v>
      </c>
      <c r="L48" s="43">
        <f t="shared" si="50"/>
        <v>0</v>
      </c>
      <c r="M48" s="43">
        <f t="shared" si="50"/>
        <v>0</v>
      </c>
      <c r="N48" s="43">
        <f t="shared" si="50"/>
        <v>0</v>
      </c>
      <c r="O48" s="43">
        <f t="shared" si="50"/>
        <v>0</v>
      </c>
      <c r="P48" s="43">
        <f t="shared" si="50"/>
        <v>0</v>
      </c>
      <c r="Q48" s="43">
        <f t="shared" si="50"/>
        <v>0</v>
      </c>
      <c r="R48" s="43">
        <f t="shared" si="50"/>
        <v>0</v>
      </c>
      <c r="S48" s="43">
        <f t="shared" si="50"/>
        <v>0</v>
      </c>
      <c r="T48" s="43">
        <f t="shared" si="50"/>
        <v>0</v>
      </c>
      <c r="U48" s="43">
        <f t="shared" si="50"/>
        <v>0</v>
      </c>
      <c r="V48" s="43">
        <f t="shared" si="50"/>
        <v>0</v>
      </c>
      <c r="W48" s="43">
        <f t="shared" si="50"/>
        <v>0</v>
      </c>
      <c r="X48" s="43">
        <f t="shared" si="50"/>
        <v>0.06</v>
      </c>
      <c r="Y48" s="43">
        <f t="shared" si="50"/>
        <v>1.5</v>
      </c>
      <c r="Z48" s="43">
        <f t="shared" si="50"/>
        <v>3.4</v>
      </c>
      <c r="AA48" s="43">
        <f t="shared" si="50"/>
        <v>20.48</v>
      </c>
      <c r="AB48" s="43">
        <f t="shared" si="50"/>
        <v>48.54</v>
      </c>
      <c r="AC48" s="43">
        <f t="shared" si="50"/>
        <v>94.089999999999989</v>
      </c>
      <c r="AD48" s="43">
        <f t="shared" si="50"/>
        <v>152.73000000000002</v>
      </c>
      <c r="AE48" s="43">
        <f t="shared" si="50"/>
        <v>220.70999999999998</v>
      </c>
      <c r="AF48" s="43">
        <f t="shared" si="50"/>
        <v>308.46000000000004</v>
      </c>
      <c r="AG48" s="43">
        <f t="shared" si="50"/>
        <v>416.95</v>
      </c>
      <c r="AH48" s="43">
        <f t="shared" ref="AH48:BM48" si="51">AH21</f>
        <v>552.39</v>
      </c>
      <c r="AI48" s="43">
        <f t="shared" si="51"/>
        <v>687.97</v>
      </c>
      <c r="AJ48" s="43">
        <f t="shared" si="51"/>
        <v>812.29</v>
      </c>
      <c r="AK48" s="43">
        <f t="shared" si="51"/>
        <v>942.74</v>
      </c>
      <c r="AL48" s="43">
        <f t="shared" si="51"/>
        <v>1071.76</v>
      </c>
      <c r="AM48" s="43">
        <f t="shared" si="51"/>
        <v>1187.6500000000001</v>
      </c>
      <c r="AN48" s="43">
        <f t="shared" si="51"/>
        <v>1303.02</v>
      </c>
      <c r="AO48" s="43">
        <f t="shared" si="51"/>
        <v>1390.3799999999999</v>
      </c>
      <c r="AP48" s="43">
        <f t="shared" si="51"/>
        <v>1486.36</v>
      </c>
      <c r="AQ48" s="43">
        <f t="shared" si="51"/>
        <v>1549.78</v>
      </c>
      <c r="AR48" s="43">
        <f t="shared" si="51"/>
        <v>1558.96</v>
      </c>
      <c r="AS48" s="43">
        <f t="shared" si="51"/>
        <v>1609.7900000000002</v>
      </c>
      <c r="AT48" s="43">
        <f t="shared" si="51"/>
        <v>1645.06</v>
      </c>
      <c r="AU48" s="43">
        <f t="shared" si="51"/>
        <v>1655.97</v>
      </c>
      <c r="AV48" s="43">
        <f t="shared" si="51"/>
        <v>1638.92</v>
      </c>
      <c r="AW48" s="43">
        <f t="shared" si="51"/>
        <v>1647.18</v>
      </c>
      <c r="AX48" s="43">
        <f t="shared" si="51"/>
        <v>1655.9099999999999</v>
      </c>
      <c r="AY48" s="43">
        <f t="shared" si="51"/>
        <v>1658.33</v>
      </c>
      <c r="AZ48" s="43">
        <f t="shared" si="51"/>
        <v>1660.3999999999999</v>
      </c>
      <c r="BA48" s="43">
        <f t="shared" si="51"/>
        <v>1613.41</v>
      </c>
      <c r="BB48" s="43">
        <f t="shared" si="51"/>
        <v>1612.67</v>
      </c>
      <c r="BC48" s="43">
        <f t="shared" si="51"/>
        <v>1608.5</v>
      </c>
      <c r="BD48" s="43">
        <f t="shared" si="51"/>
        <v>1591.75</v>
      </c>
      <c r="BE48" s="43">
        <f t="shared" si="51"/>
        <v>1579.29</v>
      </c>
      <c r="BF48" s="43">
        <f t="shared" si="51"/>
        <v>1552.3000000000002</v>
      </c>
      <c r="BG48" s="43">
        <f t="shared" si="51"/>
        <v>1525.06</v>
      </c>
      <c r="BH48" s="43">
        <f t="shared" si="51"/>
        <v>1493.05</v>
      </c>
      <c r="BI48" s="43">
        <f t="shared" si="51"/>
        <v>1412.76</v>
      </c>
      <c r="BJ48" s="43">
        <f t="shared" si="51"/>
        <v>1352.35</v>
      </c>
      <c r="BK48" s="43">
        <f t="shared" si="51"/>
        <v>1269.32</v>
      </c>
      <c r="BL48" s="43">
        <f t="shared" si="51"/>
        <v>1180.82</v>
      </c>
      <c r="BM48" s="43">
        <f t="shared" si="51"/>
        <v>1079.9699999999998</v>
      </c>
      <c r="BN48" s="43">
        <f t="shared" ref="BN48:CS48" si="52">BN21</f>
        <v>963.79</v>
      </c>
      <c r="BO48" s="43">
        <f t="shared" si="52"/>
        <v>857.80000000000007</v>
      </c>
      <c r="BP48" s="43">
        <f t="shared" si="52"/>
        <v>752.36</v>
      </c>
      <c r="BQ48" s="43">
        <f t="shared" si="52"/>
        <v>646.32999999999993</v>
      </c>
      <c r="BR48" s="43">
        <f t="shared" si="52"/>
        <v>547.38</v>
      </c>
      <c r="BS48" s="43">
        <f t="shared" si="52"/>
        <v>433.90000000000003</v>
      </c>
      <c r="BT48" s="43">
        <f t="shared" si="52"/>
        <v>332.74</v>
      </c>
      <c r="BU48" s="43">
        <f t="shared" si="52"/>
        <v>241.84</v>
      </c>
      <c r="BV48" s="43">
        <f t="shared" si="52"/>
        <v>161.24</v>
      </c>
      <c r="BW48" s="43">
        <f t="shared" si="52"/>
        <v>102.72</v>
      </c>
      <c r="BX48" s="43">
        <f t="shared" si="52"/>
        <v>47.57</v>
      </c>
      <c r="BY48" s="43">
        <f t="shared" si="52"/>
        <v>12.29</v>
      </c>
      <c r="BZ48" s="43">
        <f t="shared" si="52"/>
        <v>2.72</v>
      </c>
      <c r="CA48" s="43">
        <f t="shared" si="52"/>
        <v>1.1399999999999999</v>
      </c>
      <c r="CB48" s="43">
        <f t="shared" si="52"/>
        <v>0</v>
      </c>
      <c r="CC48" s="43">
        <f t="shared" si="52"/>
        <v>0</v>
      </c>
      <c r="CD48" s="43">
        <f t="shared" si="52"/>
        <v>0</v>
      </c>
      <c r="CE48" s="43">
        <f t="shared" si="52"/>
        <v>0</v>
      </c>
      <c r="CF48" s="43">
        <f t="shared" si="52"/>
        <v>0</v>
      </c>
      <c r="CG48" s="43">
        <f t="shared" si="52"/>
        <v>0</v>
      </c>
      <c r="CH48" s="43">
        <f t="shared" si="52"/>
        <v>0</v>
      </c>
      <c r="CI48" s="43">
        <f t="shared" si="52"/>
        <v>0</v>
      </c>
      <c r="CJ48" s="43">
        <f t="shared" si="52"/>
        <v>0</v>
      </c>
      <c r="CK48" s="43">
        <f t="shared" si="52"/>
        <v>0</v>
      </c>
      <c r="CL48" s="43">
        <f t="shared" si="52"/>
        <v>0</v>
      </c>
      <c r="CM48" s="43">
        <f t="shared" si="52"/>
        <v>0</v>
      </c>
      <c r="CN48" s="43">
        <f t="shared" si="52"/>
        <v>0</v>
      </c>
      <c r="CO48" s="43">
        <f t="shared" si="52"/>
        <v>0</v>
      </c>
      <c r="CP48" s="43">
        <f t="shared" si="52"/>
        <v>0</v>
      </c>
      <c r="CQ48" s="43">
        <f t="shared" si="52"/>
        <v>0</v>
      </c>
      <c r="CR48" s="43">
        <f t="shared" si="52"/>
        <v>0</v>
      </c>
      <c r="CS48" s="92">
        <f t="shared" si="52"/>
        <v>0</v>
      </c>
      <c r="CT48" s="30">
        <f t="shared" ref="CT48:CT51" si="53">SUM(B48:CS48)</f>
        <v>50956.850000000013</v>
      </c>
      <c r="CU48" s="152"/>
    </row>
    <row r="49" spans="1:102">
      <c r="A49" s="30" t="s">
        <v>49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2.5826873229793064</v>
      </c>
      <c r="Z49" s="1">
        <v>3.6269507893102895</v>
      </c>
      <c r="AA49" s="1">
        <v>9.3517522922319287</v>
      </c>
      <c r="AB49" s="1">
        <v>33.873296189111258</v>
      </c>
      <c r="AC49" s="1">
        <v>83.065564478060082</v>
      </c>
      <c r="AD49" s="1">
        <v>173.1612597919555</v>
      </c>
      <c r="AE49" s="1">
        <v>255.90049193678712</v>
      </c>
      <c r="AF49" s="1">
        <v>359.62755499868166</v>
      </c>
      <c r="AG49" s="1">
        <v>498.59198415212933</v>
      </c>
      <c r="AH49" s="1">
        <v>632.10568842444138</v>
      </c>
      <c r="AI49" s="1">
        <v>742.14189925661935</v>
      </c>
      <c r="AJ49" s="1">
        <v>852.80157107194816</v>
      </c>
      <c r="AK49" s="1">
        <v>971.64998415850857</v>
      </c>
      <c r="AL49" s="1">
        <v>1058.1900907749362</v>
      </c>
      <c r="AM49" s="1">
        <v>1144.6650596767058</v>
      </c>
      <c r="AN49" s="1">
        <v>1220.0293955354634</v>
      </c>
      <c r="AO49" s="1">
        <v>1313.3903514153151</v>
      </c>
      <c r="AP49" s="1">
        <v>1380.1006766124299</v>
      </c>
      <c r="AQ49" s="1">
        <v>1419.9928741462606</v>
      </c>
      <c r="AR49" s="1">
        <v>1452.0034082065308</v>
      </c>
      <c r="AS49" s="1">
        <v>1453.166581682558</v>
      </c>
      <c r="AT49" s="1">
        <v>1413.134803331604</v>
      </c>
      <c r="AU49" s="1">
        <v>1453.2317193972156</v>
      </c>
      <c r="AV49" s="1">
        <v>1453.0363062532429</v>
      </c>
      <c r="AW49" s="1">
        <v>1403.1408168255778</v>
      </c>
      <c r="AX49" s="1">
        <v>1358.7727277559943</v>
      </c>
      <c r="AY49" s="1">
        <v>1362.1133619791447</v>
      </c>
      <c r="AZ49" s="1">
        <v>1370.7952888042119</v>
      </c>
      <c r="BA49" s="1">
        <v>1388.7919088253054</v>
      </c>
      <c r="BB49" s="1">
        <v>1347.7272324276394</v>
      </c>
      <c r="BC49" s="1">
        <v>1371.4652767264035</v>
      </c>
      <c r="BD49" s="1">
        <v>1476.8115721032398</v>
      </c>
      <c r="BE49" s="1">
        <v>1418.5691498116032</v>
      </c>
      <c r="BF49" s="1">
        <v>1383.3296461818816</v>
      </c>
      <c r="BG49" s="1">
        <v>1282.2917453602504</v>
      </c>
      <c r="BH49" s="1">
        <v>1225.4172150764221</v>
      </c>
      <c r="BI49" s="1">
        <v>1197.4917462639596</v>
      </c>
      <c r="BJ49" s="1">
        <v>1131.5165467036941</v>
      </c>
      <c r="BK49" s="1">
        <v>1057.8271806504156</v>
      </c>
      <c r="BL49" s="1">
        <v>877.16307635386283</v>
      </c>
      <c r="BM49" s="1">
        <v>739.48986373127741</v>
      </c>
      <c r="BN49" s="1">
        <v>639.85707646868707</v>
      </c>
      <c r="BO49" s="1">
        <v>582.54519295787225</v>
      </c>
      <c r="BP49" s="1">
        <v>478.54817881322776</v>
      </c>
      <c r="BQ49" s="1">
        <v>316.43901780626175</v>
      </c>
      <c r="BR49" s="1">
        <v>216.13624262147979</v>
      </c>
      <c r="BS49" s="1">
        <v>132.48080622559985</v>
      </c>
      <c r="BT49" s="1">
        <v>75.010731122045399</v>
      </c>
      <c r="BU49" s="1">
        <v>45.819729567665497</v>
      </c>
      <c r="BV49" s="1">
        <v>19.987973012052294</v>
      </c>
      <c r="BW49" s="1">
        <v>7.9468011882181822</v>
      </c>
      <c r="BX49" s="1">
        <v>6.318358321780031</v>
      </c>
      <c r="BY49" s="1">
        <v>0.96776033205467338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3"/>
        <v>43294.194175912839</v>
      </c>
      <c r="CU49" s="152"/>
    </row>
    <row r="50" spans="1:102">
      <c r="A50" s="30" t="s">
        <v>50</v>
      </c>
      <c r="B50" s="45">
        <v>54.75</v>
      </c>
      <c r="C50" s="1">
        <v>69.38</v>
      </c>
      <c r="D50" s="1">
        <v>76.84</v>
      </c>
      <c r="E50" s="1">
        <v>86.69</v>
      </c>
      <c r="F50" s="1">
        <v>90.51</v>
      </c>
      <c r="G50" s="1">
        <v>95.47</v>
      </c>
      <c r="H50" s="1">
        <v>103.09</v>
      </c>
      <c r="I50" s="1">
        <v>106.22</v>
      </c>
      <c r="J50" s="1">
        <v>101.5</v>
      </c>
      <c r="K50" s="1">
        <v>91.03</v>
      </c>
      <c r="L50" s="1">
        <v>82.01</v>
      </c>
      <c r="M50" s="1">
        <v>77.400000000000006</v>
      </c>
      <c r="N50" s="1">
        <v>68.760000000000005</v>
      </c>
      <c r="O50" s="1">
        <v>78.44</v>
      </c>
      <c r="P50" s="1">
        <v>77.650000000000006</v>
      </c>
      <c r="Q50" s="1">
        <v>78.73</v>
      </c>
      <c r="R50" s="1">
        <v>81.88</v>
      </c>
      <c r="S50" s="1">
        <v>79.12</v>
      </c>
      <c r="T50" s="1">
        <v>81.62</v>
      </c>
      <c r="U50" s="1">
        <v>86.12</v>
      </c>
      <c r="V50" s="1">
        <v>90.08</v>
      </c>
      <c r="W50" s="1">
        <v>86.11</v>
      </c>
      <c r="X50" s="1">
        <v>87.21</v>
      </c>
      <c r="Y50" s="1">
        <v>87.55</v>
      </c>
      <c r="Z50" s="1">
        <v>85.8</v>
      </c>
      <c r="AA50" s="1">
        <v>83.71</v>
      </c>
      <c r="AB50" s="1">
        <v>80.88</v>
      </c>
      <c r="AC50" s="1">
        <v>79.95</v>
      </c>
      <c r="AD50" s="1">
        <v>72.7</v>
      </c>
      <c r="AE50" s="1">
        <v>71.510000000000005</v>
      </c>
      <c r="AF50" s="1">
        <v>68.17</v>
      </c>
      <c r="AG50" s="1">
        <v>68.25</v>
      </c>
      <c r="AH50" s="1">
        <v>64.28</v>
      </c>
      <c r="AI50" s="1">
        <v>64.290000000000006</v>
      </c>
      <c r="AJ50" s="1">
        <v>67.56</v>
      </c>
      <c r="AK50" s="1">
        <v>67.56</v>
      </c>
      <c r="AL50" s="1">
        <v>66.239999999999995</v>
      </c>
      <c r="AM50" s="1">
        <v>67.78</v>
      </c>
      <c r="AN50" s="1">
        <v>67.040000000000006</v>
      </c>
      <c r="AO50" s="1">
        <v>75</v>
      </c>
      <c r="AP50" s="1">
        <v>79.25</v>
      </c>
      <c r="AQ50" s="1">
        <v>84.55</v>
      </c>
      <c r="AR50" s="1">
        <v>80.84</v>
      </c>
      <c r="AS50" s="1">
        <v>78.069999999999993</v>
      </c>
      <c r="AT50" s="1">
        <v>79.900000000000006</v>
      </c>
      <c r="AU50" s="1">
        <v>85.17</v>
      </c>
      <c r="AV50" s="1">
        <v>84.13</v>
      </c>
      <c r="AW50" s="1">
        <v>76.05</v>
      </c>
      <c r="AX50" s="1">
        <v>73.83</v>
      </c>
      <c r="AY50" s="1">
        <v>67.53</v>
      </c>
      <c r="AZ50" s="1">
        <v>67.989999999999995</v>
      </c>
      <c r="BA50" s="1">
        <v>65.739999999999995</v>
      </c>
      <c r="BB50" s="1">
        <v>68.099999999999994</v>
      </c>
      <c r="BC50" s="1">
        <v>74.569999999999993</v>
      </c>
      <c r="BD50" s="1">
        <v>76.319999999999993</v>
      </c>
      <c r="BE50" s="1">
        <v>81.099999999999994</v>
      </c>
      <c r="BF50" s="1">
        <v>83.7</v>
      </c>
      <c r="BG50" s="1">
        <v>83.96</v>
      </c>
      <c r="BH50" s="1">
        <v>90.49</v>
      </c>
      <c r="BI50" s="1">
        <v>75.3</v>
      </c>
      <c r="BJ50" s="1">
        <v>67.599999999999994</v>
      </c>
      <c r="BK50" s="1">
        <v>65.42</v>
      </c>
      <c r="BL50" s="1">
        <v>69.08</v>
      </c>
      <c r="BM50" s="1">
        <v>68.84</v>
      </c>
      <c r="BN50" s="1">
        <v>77.95</v>
      </c>
      <c r="BO50" s="1">
        <v>65.41</v>
      </c>
      <c r="BP50" s="1">
        <v>61.39</v>
      </c>
      <c r="BQ50" s="1">
        <v>63.07</v>
      </c>
      <c r="BR50" s="1">
        <v>65.040000000000006</v>
      </c>
      <c r="BS50" s="1">
        <v>74.41</v>
      </c>
      <c r="BT50" s="1">
        <v>83.82</v>
      </c>
      <c r="BU50" s="1">
        <v>80.62</v>
      </c>
      <c r="BV50" s="1">
        <v>57.89</v>
      </c>
      <c r="BW50" s="1">
        <v>42.24</v>
      </c>
      <c r="BX50" s="1">
        <v>22.38</v>
      </c>
      <c r="BY50" s="1">
        <v>21.27</v>
      </c>
      <c r="BZ50" s="1">
        <v>23.6</v>
      </c>
      <c r="CA50" s="1">
        <v>39.090000000000003</v>
      </c>
      <c r="CB50" s="1">
        <v>46.98</v>
      </c>
      <c r="CC50" s="1">
        <v>49.6</v>
      </c>
      <c r="CD50" s="1">
        <v>50.8</v>
      </c>
      <c r="CE50" s="1">
        <v>53.41</v>
      </c>
      <c r="CF50" s="1">
        <v>66.81</v>
      </c>
      <c r="CG50" s="1">
        <v>71.42</v>
      </c>
      <c r="CH50" s="1">
        <v>66.03</v>
      </c>
      <c r="CI50" s="1">
        <v>62.56</v>
      </c>
      <c r="CJ50" s="1">
        <v>64.12</v>
      </c>
      <c r="CK50" s="1">
        <v>63.36</v>
      </c>
      <c r="CL50" s="1">
        <v>63.5</v>
      </c>
      <c r="CM50" s="1">
        <v>65.430000000000007</v>
      </c>
      <c r="CN50" s="1">
        <v>65.95</v>
      </c>
      <c r="CO50" s="1">
        <v>73.23</v>
      </c>
      <c r="CP50" s="1">
        <v>77.81</v>
      </c>
      <c r="CQ50" s="1">
        <v>78.540000000000006</v>
      </c>
      <c r="CR50" s="1">
        <v>79.58</v>
      </c>
      <c r="CS50" s="93">
        <v>76.680000000000007</v>
      </c>
      <c r="CT50" s="30">
        <f t="shared" si="53"/>
        <v>6950.4000000000015</v>
      </c>
      <c r="CU50" s="152"/>
    </row>
    <row r="51" spans="1:102">
      <c r="A51" s="30" t="s">
        <v>42</v>
      </c>
      <c r="B51" s="45">
        <f t="shared" ref="B51:AG51" si="54">B24</f>
        <v>19.489999999999998</v>
      </c>
      <c r="C51" s="1">
        <f t="shared" si="54"/>
        <v>19.5</v>
      </c>
      <c r="D51" s="1">
        <f t="shared" si="54"/>
        <v>17.75</v>
      </c>
      <c r="E51" s="1">
        <f t="shared" si="54"/>
        <v>17.79</v>
      </c>
      <c r="F51" s="1">
        <f t="shared" si="54"/>
        <v>17.329999999999998</v>
      </c>
      <c r="G51" s="1">
        <f t="shared" si="54"/>
        <v>17.36</v>
      </c>
      <c r="H51" s="1">
        <f t="shared" si="54"/>
        <v>18.260000000000002</v>
      </c>
      <c r="I51" s="1">
        <f t="shared" si="54"/>
        <v>19.010000000000002</v>
      </c>
      <c r="J51" s="1">
        <f t="shared" si="54"/>
        <v>18.37</v>
      </c>
      <c r="K51" s="1">
        <f t="shared" si="54"/>
        <v>19.170000000000002</v>
      </c>
      <c r="L51" s="1">
        <f t="shared" si="54"/>
        <v>19.260000000000002</v>
      </c>
      <c r="M51" s="1">
        <f t="shared" si="54"/>
        <v>18.63</v>
      </c>
      <c r="N51" s="1">
        <f t="shared" si="54"/>
        <v>20.29</v>
      </c>
      <c r="O51" s="1">
        <f t="shared" si="54"/>
        <v>19.809999999999999</v>
      </c>
      <c r="P51" s="1">
        <f t="shared" si="54"/>
        <v>20.38</v>
      </c>
      <c r="Q51" s="1">
        <f t="shared" si="54"/>
        <v>20.66</v>
      </c>
      <c r="R51" s="1">
        <f t="shared" si="54"/>
        <v>19.399999999999999</v>
      </c>
      <c r="S51" s="1">
        <f t="shared" si="54"/>
        <v>17.88</v>
      </c>
      <c r="T51" s="1">
        <f t="shared" si="54"/>
        <v>20.36</v>
      </c>
      <c r="U51" s="1">
        <f t="shared" si="54"/>
        <v>21.11</v>
      </c>
      <c r="V51" s="1">
        <f t="shared" si="54"/>
        <v>19.2</v>
      </c>
      <c r="W51" s="1">
        <f t="shared" si="54"/>
        <v>20.46</v>
      </c>
      <c r="X51" s="1">
        <f t="shared" si="54"/>
        <v>20.62</v>
      </c>
      <c r="Y51" s="1">
        <f t="shared" si="54"/>
        <v>19.5</v>
      </c>
      <c r="Z51" s="1">
        <f t="shared" si="54"/>
        <v>21.05</v>
      </c>
      <c r="AA51" s="1">
        <f t="shared" si="54"/>
        <v>18.899999999999999</v>
      </c>
      <c r="AB51" s="1">
        <f t="shared" si="54"/>
        <v>12.24</v>
      </c>
      <c r="AC51" s="1">
        <f t="shared" si="54"/>
        <v>9.9600000000000009</v>
      </c>
      <c r="AD51" s="1">
        <f t="shared" si="54"/>
        <v>10.07</v>
      </c>
      <c r="AE51" s="1">
        <f t="shared" si="54"/>
        <v>9.59</v>
      </c>
      <c r="AF51" s="1">
        <f t="shared" si="54"/>
        <v>9.6199999999999992</v>
      </c>
      <c r="AG51" s="1">
        <f t="shared" si="54"/>
        <v>9.81</v>
      </c>
      <c r="AH51" s="1">
        <f t="shared" ref="AH51:BM51" si="55">AH24</f>
        <v>10.53</v>
      </c>
      <c r="AI51" s="1">
        <f t="shared" si="55"/>
        <v>10.74</v>
      </c>
      <c r="AJ51" s="1">
        <f t="shared" si="55"/>
        <v>10.02</v>
      </c>
      <c r="AK51" s="1">
        <f t="shared" si="55"/>
        <v>10.76</v>
      </c>
      <c r="AL51" s="1">
        <f t="shared" si="55"/>
        <v>10.31</v>
      </c>
      <c r="AM51" s="1">
        <f t="shared" si="55"/>
        <v>10.28</v>
      </c>
      <c r="AN51" s="1">
        <f t="shared" si="55"/>
        <v>10.72</v>
      </c>
      <c r="AO51" s="1">
        <f t="shared" si="55"/>
        <v>9.26</v>
      </c>
      <c r="AP51" s="1">
        <f t="shared" si="55"/>
        <v>9.1199999999999992</v>
      </c>
      <c r="AQ51" s="1">
        <f t="shared" si="55"/>
        <v>9.91</v>
      </c>
      <c r="AR51" s="1">
        <f t="shared" si="55"/>
        <v>9.85</v>
      </c>
      <c r="AS51" s="1">
        <f t="shared" si="55"/>
        <v>9.5399999999999991</v>
      </c>
      <c r="AT51" s="1">
        <f t="shared" si="55"/>
        <v>9.27</v>
      </c>
      <c r="AU51" s="1">
        <f t="shared" si="55"/>
        <v>9.39</v>
      </c>
      <c r="AV51" s="1">
        <f t="shared" si="55"/>
        <v>8.9</v>
      </c>
      <c r="AW51" s="1">
        <f t="shared" si="55"/>
        <v>9.06</v>
      </c>
      <c r="AX51" s="1">
        <f t="shared" si="55"/>
        <v>8.91</v>
      </c>
      <c r="AY51" s="1">
        <f t="shared" si="55"/>
        <v>9.44</v>
      </c>
      <c r="AZ51" s="1">
        <f t="shared" si="55"/>
        <v>8.36</v>
      </c>
      <c r="BA51" s="1">
        <f t="shared" si="55"/>
        <v>8.16</v>
      </c>
      <c r="BB51" s="1">
        <f t="shared" si="55"/>
        <v>8.7200000000000006</v>
      </c>
      <c r="BC51" s="1">
        <f t="shared" si="55"/>
        <v>9.58</v>
      </c>
      <c r="BD51" s="1">
        <f t="shared" si="55"/>
        <v>9.5399999999999991</v>
      </c>
      <c r="BE51" s="1">
        <f t="shared" si="55"/>
        <v>9.84</v>
      </c>
      <c r="BF51" s="1">
        <f t="shared" si="55"/>
        <v>9.7100000000000009</v>
      </c>
      <c r="BG51" s="1">
        <f t="shared" si="55"/>
        <v>9.4499999999999993</v>
      </c>
      <c r="BH51" s="1">
        <f t="shared" si="55"/>
        <v>9.26</v>
      </c>
      <c r="BI51" s="1">
        <f t="shared" si="55"/>
        <v>9.8699999999999992</v>
      </c>
      <c r="BJ51" s="1">
        <f t="shared" si="55"/>
        <v>11.02</v>
      </c>
      <c r="BK51" s="1">
        <f t="shared" si="55"/>
        <v>10.050000000000001</v>
      </c>
      <c r="BL51" s="1">
        <f t="shared" si="55"/>
        <v>10.26</v>
      </c>
      <c r="BM51" s="1">
        <f t="shared" si="55"/>
        <v>10.33</v>
      </c>
      <c r="BN51" s="1">
        <f t="shared" ref="BN51:CS51" si="56">BN24</f>
        <v>10.82</v>
      </c>
      <c r="BO51" s="1">
        <f t="shared" si="56"/>
        <v>10.119999999999999</v>
      </c>
      <c r="BP51" s="1">
        <f t="shared" si="56"/>
        <v>10.47</v>
      </c>
      <c r="BQ51" s="1">
        <f t="shared" si="56"/>
        <v>11.09</v>
      </c>
      <c r="BR51" s="1">
        <f t="shared" si="56"/>
        <v>10.67</v>
      </c>
      <c r="BS51" s="1">
        <f t="shared" si="56"/>
        <v>9.9499999999999993</v>
      </c>
      <c r="BT51" s="1">
        <f t="shared" si="56"/>
        <v>10.38</v>
      </c>
      <c r="BU51" s="1">
        <f t="shared" si="56"/>
        <v>10.59</v>
      </c>
      <c r="BV51" s="1">
        <f t="shared" si="56"/>
        <v>9.75</v>
      </c>
      <c r="BW51" s="1">
        <f t="shared" si="56"/>
        <v>10.210000000000001</v>
      </c>
      <c r="BX51" s="1">
        <f t="shared" si="56"/>
        <v>10.14</v>
      </c>
      <c r="BY51" s="1">
        <f t="shared" si="56"/>
        <v>9.42</v>
      </c>
      <c r="BZ51" s="1">
        <f t="shared" si="56"/>
        <v>9.2100000000000009</v>
      </c>
      <c r="CA51" s="1">
        <f t="shared" si="56"/>
        <v>9.75</v>
      </c>
      <c r="CB51" s="1">
        <f t="shared" si="56"/>
        <v>9.56</v>
      </c>
      <c r="CC51" s="1">
        <f t="shared" si="56"/>
        <v>9.1300000000000008</v>
      </c>
      <c r="CD51" s="1">
        <f t="shared" si="56"/>
        <v>8.93</v>
      </c>
      <c r="CE51" s="1">
        <f t="shared" si="56"/>
        <v>8.61</v>
      </c>
      <c r="CF51" s="1">
        <f t="shared" si="56"/>
        <v>8.1999999999999993</v>
      </c>
      <c r="CG51" s="1">
        <f t="shared" si="56"/>
        <v>8.6999999999999993</v>
      </c>
      <c r="CH51" s="1">
        <f t="shared" si="56"/>
        <v>10.24</v>
      </c>
      <c r="CI51" s="1">
        <f t="shared" si="56"/>
        <v>9.4600000000000009</v>
      </c>
      <c r="CJ51" s="1">
        <f t="shared" si="56"/>
        <v>6.68</v>
      </c>
      <c r="CK51" s="1">
        <f t="shared" si="56"/>
        <v>6.54</v>
      </c>
      <c r="CL51" s="1">
        <f t="shared" si="56"/>
        <v>6.26</v>
      </c>
      <c r="CM51" s="1">
        <f t="shared" si="56"/>
        <v>6.79</v>
      </c>
      <c r="CN51" s="1">
        <f t="shared" si="56"/>
        <v>7.57</v>
      </c>
      <c r="CO51" s="1">
        <f t="shared" si="56"/>
        <v>7.25</v>
      </c>
      <c r="CP51" s="1">
        <f t="shared" si="56"/>
        <v>6.41</v>
      </c>
      <c r="CQ51" s="1">
        <f t="shared" si="56"/>
        <v>5.78</v>
      </c>
      <c r="CR51" s="1">
        <f t="shared" si="56"/>
        <v>6.65</v>
      </c>
      <c r="CS51" s="93">
        <f t="shared" si="56"/>
        <v>7.1</v>
      </c>
      <c r="CT51" s="30">
        <f t="shared" si="53"/>
        <v>1155.4200000000003</v>
      </c>
      <c r="CU51" s="152"/>
    </row>
    <row r="52" spans="1:102" s="137" customFormat="1" ht="15.75" thickBot="1">
      <c r="A52" s="97" t="s">
        <v>52</v>
      </c>
      <c r="B52" s="98">
        <v>1850</v>
      </c>
      <c r="C52" s="99">
        <v>2150</v>
      </c>
      <c r="D52" s="99">
        <v>1900</v>
      </c>
      <c r="E52" s="99">
        <v>1950</v>
      </c>
      <c r="F52" s="99">
        <v>2000</v>
      </c>
      <c r="G52" s="99">
        <v>2050</v>
      </c>
      <c r="H52" s="99">
        <v>2100</v>
      </c>
      <c r="I52" s="99">
        <v>2022.25</v>
      </c>
      <c r="J52" s="99">
        <v>2017.1</v>
      </c>
      <c r="K52" s="99">
        <v>1903</v>
      </c>
      <c r="L52" s="99">
        <v>1903</v>
      </c>
      <c r="M52" s="99">
        <v>1833.7</v>
      </c>
      <c r="N52" s="99">
        <v>1903</v>
      </c>
      <c r="O52" s="99">
        <v>1825.3</v>
      </c>
      <c r="P52" s="99">
        <v>1778.1</v>
      </c>
      <c r="Q52" s="99">
        <v>1493.1</v>
      </c>
      <c r="R52" s="99">
        <v>1699</v>
      </c>
      <c r="S52" s="99">
        <v>1643.1</v>
      </c>
      <c r="T52" s="99">
        <v>1694.4</v>
      </c>
      <c r="U52" s="99">
        <v>1702.83</v>
      </c>
      <c r="V52" s="99">
        <v>1449</v>
      </c>
      <c r="W52" s="99">
        <v>1505.3</v>
      </c>
      <c r="X52" s="99">
        <v>1517.03</v>
      </c>
      <c r="Y52" s="99">
        <v>1417.15</v>
      </c>
      <c r="Z52" s="99">
        <v>1140.24</v>
      </c>
      <c r="AA52" s="99">
        <v>1000</v>
      </c>
      <c r="AB52" s="99">
        <v>726.4</v>
      </c>
      <c r="AC52" s="99">
        <v>531</v>
      </c>
      <c r="AD52" s="99">
        <v>481</v>
      </c>
      <c r="AE52" s="99">
        <v>390.65999999999997</v>
      </c>
      <c r="AF52" s="99">
        <v>90.58</v>
      </c>
      <c r="AG52" s="99">
        <v>303</v>
      </c>
      <c r="AH52" s="99">
        <v>376.69</v>
      </c>
      <c r="AI52" s="99">
        <v>671.2</v>
      </c>
      <c r="AJ52" s="99">
        <v>756.42</v>
      </c>
      <c r="AK52" s="99">
        <v>1097.06</v>
      </c>
      <c r="AL52" s="99">
        <v>1623.7800000000002</v>
      </c>
      <c r="AM52" s="99">
        <v>1971.9</v>
      </c>
      <c r="AN52" s="99">
        <v>2223.33</v>
      </c>
      <c r="AO52" s="99">
        <v>2151.91</v>
      </c>
      <c r="AP52" s="99">
        <v>1652.27</v>
      </c>
      <c r="AQ52" s="99">
        <v>1784.6299999999999</v>
      </c>
      <c r="AR52" s="99">
        <v>1801.89</v>
      </c>
      <c r="AS52" s="99">
        <v>1780.73</v>
      </c>
      <c r="AT52" s="99">
        <v>2102.21</v>
      </c>
      <c r="AU52" s="99">
        <v>2102.16</v>
      </c>
      <c r="AV52" s="99">
        <v>2102.16</v>
      </c>
      <c r="AW52" s="99">
        <v>2152.1999999999998</v>
      </c>
      <c r="AX52" s="99">
        <v>2122.5</v>
      </c>
      <c r="AY52" s="99">
        <v>2081.5</v>
      </c>
      <c r="AZ52" s="99">
        <v>2066.4</v>
      </c>
      <c r="BA52" s="99">
        <v>1962.91</v>
      </c>
      <c r="BB52" s="99">
        <v>1923.17</v>
      </c>
      <c r="BC52" s="99">
        <v>2044.1</v>
      </c>
      <c r="BD52" s="99">
        <v>2047.6</v>
      </c>
      <c r="BE52" s="99">
        <v>2466.8000000000002</v>
      </c>
      <c r="BF52" s="99">
        <v>2588.3999999999996</v>
      </c>
      <c r="BG52" s="99">
        <v>3043.91</v>
      </c>
      <c r="BH52" s="99">
        <v>2866.36</v>
      </c>
      <c r="BI52" s="99">
        <v>3060.08</v>
      </c>
      <c r="BJ52" s="99">
        <v>3009.4</v>
      </c>
      <c r="BK52" s="99">
        <v>2942.3</v>
      </c>
      <c r="BL52" s="99">
        <v>2659</v>
      </c>
      <c r="BM52" s="99">
        <v>2402.0099999999998</v>
      </c>
      <c r="BN52" s="99">
        <v>1330</v>
      </c>
      <c r="BO52" s="99">
        <v>1199</v>
      </c>
      <c r="BP52" s="99">
        <v>1136.02</v>
      </c>
      <c r="BQ52" s="99">
        <v>1100.9000000000001</v>
      </c>
      <c r="BR52" s="99">
        <v>936.03</v>
      </c>
      <c r="BS52" s="99">
        <v>903</v>
      </c>
      <c r="BT52" s="99">
        <v>853</v>
      </c>
      <c r="BU52" s="99">
        <v>753</v>
      </c>
      <c r="BV52" s="99">
        <v>981</v>
      </c>
      <c r="BW52" s="99">
        <v>981</v>
      </c>
      <c r="BX52" s="99">
        <v>900</v>
      </c>
      <c r="BY52" s="99">
        <v>750</v>
      </c>
      <c r="BZ52" s="99">
        <v>649.99</v>
      </c>
      <c r="CA52" s="99">
        <v>550</v>
      </c>
      <c r="CB52" s="99">
        <v>501.73</v>
      </c>
      <c r="CC52" s="99">
        <v>620.9</v>
      </c>
      <c r="CD52" s="99">
        <v>750</v>
      </c>
      <c r="CE52" s="99">
        <v>850</v>
      </c>
      <c r="CF52" s="99">
        <v>1056.94</v>
      </c>
      <c r="CG52" s="99">
        <v>1158.56</v>
      </c>
      <c r="CH52" s="99">
        <v>1251.05</v>
      </c>
      <c r="CI52" s="99">
        <v>1354.3600000000001</v>
      </c>
      <c r="CJ52" s="99">
        <v>1249.98</v>
      </c>
      <c r="CK52" s="99">
        <v>1349.98</v>
      </c>
      <c r="CL52" s="99">
        <v>1350</v>
      </c>
      <c r="CM52" s="99">
        <v>1350</v>
      </c>
      <c r="CN52" s="99">
        <v>1349.99</v>
      </c>
      <c r="CO52" s="99">
        <v>1350</v>
      </c>
      <c r="CP52" s="99">
        <v>1650</v>
      </c>
      <c r="CQ52" s="99">
        <v>1600</v>
      </c>
      <c r="CR52" s="99">
        <v>1600</v>
      </c>
      <c r="CS52" s="100">
        <v>1649.99</v>
      </c>
      <c r="CT52" s="38">
        <f>SUM(B52:CS52)</f>
        <v>148672.63999999998</v>
      </c>
      <c r="CU52" s="150"/>
      <c r="CV52" s="158"/>
      <c r="CX52" s="151"/>
    </row>
    <row r="53" spans="1:102" ht="15.75" thickBot="1">
      <c r="A53" s="101" t="s">
        <v>53</v>
      </c>
      <c r="B53" s="102">
        <f t="shared" ref="B53:AG53" si="57">SUM(B30,B40,B42,B47,-B52)</f>
        <v>5094.021294027777</v>
      </c>
      <c r="C53" s="103">
        <f t="shared" si="57"/>
        <v>4807.7512940277775</v>
      </c>
      <c r="D53" s="103">
        <f t="shared" si="57"/>
        <v>5055.0612940277779</v>
      </c>
      <c r="E53" s="103">
        <f t="shared" si="57"/>
        <v>5009.9512940277773</v>
      </c>
      <c r="F53" s="103">
        <f t="shared" si="57"/>
        <v>5089.3412940277776</v>
      </c>
      <c r="G53" s="103">
        <f t="shared" si="57"/>
        <v>5122.771294027777</v>
      </c>
      <c r="H53" s="103">
        <f t="shared" si="57"/>
        <v>5213.8212940277781</v>
      </c>
      <c r="I53" s="103">
        <f t="shared" si="57"/>
        <v>5289.4012940277771</v>
      </c>
      <c r="J53" s="103">
        <f t="shared" si="57"/>
        <v>5179.8512940277778</v>
      </c>
      <c r="K53" s="103">
        <f t="shared" si="57"/>
        <v>5398.6612940277773</v>
      </c>
      <c r="L53" s="103">
        <f t="shared" si="57"/>
        <v>5265.4312940277778</v>
      </c>
      <c r="M53" s="103">
        <f t="shared" si="57"/>
        <v>5329.8112940277779</v>
      </c>
      <c r="N53" s="103">
        <f t="shared" si="57"/>
        <v>5254.7012940277782</v>
      </c>
      <c r="O53" s="103">
        <f t="shared" si="57"/>
        <v>5134.9712940277768</v>
      </c>
      <c r="P53" s="103">
        <f t="shared" si="57"/>
        <v>5182.5812940277774</v>
      </c>
      <c r="Q53" s="103">
        <f t="shared" si="57"/>
        <v>5471.4612940277784</v>
      </c>
      <c r="R53" s="103">
        <f t="shared" si="57"/>
        <v>5269.811294027777</v>
      </c>
      <c r="S53" s="103">
        <f t="shared" si="57"/>
        <v>5322.4212940277775</v>
      </c>
      <c r="T53" s="103">
        <f t="shared" si="57"/>
        <v>5280.8812940277767</v>
      </c>
      <c r="U53" s="103">
        <f t="shared" si="57"/>
        <v>5278.4012940277771</v>
      </c>
      <c r="V53" s="103">
        <f t="shared" si="57"/>
        <v>5550.2612940277777</v>
      </c>
      <c r="W53" s="103">
        <f t="shared" si="57"/>
        <v>5491.5112940277768</v>
      </c>
      <c r="X53" s="103">
        <f t="shared" si="57"/>
        <v>5752.0112940277786</v>
      </c>
      <c r="Y53" s="103">
        <f t="shared" si="57"/>
        <v>5710.6339813507566</v>
      </c>
      <c r="Z53" s="103">
        <f t="shared" si="57"/>
        <v>6159.8282448170876</v>
      </c>
      <c r="AA53" s="103">
        <f t="shared" si="57"/>
        <v>6564.8730463200091</v>
      </c>
      <c r="AB53" s="103">
        <f t="shared" si="57"/>
        <v>7031.9345902168889</v>
      </c>
      <c r="AC53" s="103">
        <f t="shared" si="57"/>
        <v>7342.2068585058378</v>
      </c>
      <c r="AD53" s="103">
        <f t="shared" si="57"/>
        <v>7735.4325538197318</v>
      </c>
      <c r="AE53" s="103">
        <f t="shared" si="57"/>
        <v>7976.9117859645648</v>
      </c>
      <c r="AF53" s="103">
        <f t="shared" si="57"/>
        <v>8255.8588490264592</v>
      </c>
      <c r="AG53" s="103">
        <f t="shared" si="57"/>
        <v>8081.2232781799066</v>
      </c>
      <c r="AH53" s="103">
        <f t="shared" ref="AH53:BM53" si="58">SUM(AH30,AH40,AH42,AH47,-AH52)</f>
        <v>8295.1369824522171</v>
      </c>
      <c r="AI53" s="103">
        <f t="shared" si="58"/>
        <v>8245.4831932843954</v>
      </c>
      <c r="AJ53" s="103">
        <f t="shared" si="58"/>
        <v>8114.3328650997264</v>
      </c>
      <c r="AK53" s="103">
        <f t="shared" si="58"/>
        <v>7610.4412781862866</v>
      </c>
      <c r="AL53" s="103">
        <f t="shared" si="58"/>
        <v>7137.5213848027124</v>
      </c>
      <c r="AM53" s="103">
        <f t="shared" si="58"/>
        <v>7324.7663537044846</v>
      </c>
      <c r="AN53" s="103">
        <f t="shared" si="58"/>
        <v>7144.4206895632396</v>
      </c>
      <c r="AO53" s="103">
        <f t="shared" si="58"/>
        <v>7226.6916454430921</v>
      </c>
      <c r="AP53" s="103">
        <f t="shared" si="58"/>
        <v>7358.8119706402067</v>
      </c>
      <c r="AQ53" s="103">
        <f t="shared" si="58"/>
        <v>7249.564168174039</v>
      </c>
      <c r="AR53" s="103">
        <f t="shared" si="58"/>
        <v>6905.0847022343087</v>
      </c>
      <c r="AS53" s="103">
        <f t="shared" si="58"/>
        <v>6895.2778757103351</v>
      </c>
      <c r="AT53" s="103">
        <f t="shared" si="58"/>
        <v>6375.2060973593825</v>
      </c>
      <c r="AU53" s="103">
        <f t="shared" si="58"/>
        <v>6423.4530134249944</v>
      </c>
      <c r="AV53" s="103">
        <f t="shared" si="58"/>
        <v>6889.4276002810202</v>
      </c>
      <c r="AW53" s="103">
        <f t="shared" si="58"/>
        <v>7051.5021108533556</v>
      </c>
      <c r="AX53" s="103">
        <f t="shared" si="58"/>
        <v>7222.2640217837725</v>
      </c>
      <c r="AY53" s="103">
        <f t="shared" si="58"/>
        <v>7389.0346560069229</v>
      </c>
      <c r="AZ53" s="103">
        <f t="shared" si="58"/>
        <v>7553.7265828319887</v>
      </c>
      <c r="BA53" s="103">
        <f t="shared" si="58"/>
        <v>7774.5532028530833</v>
      </c>
      <c r="BB53" s="103">
        <f t="shared" si="58"/>
        <v>8187.5385264554152</v>
      </c>
      <c r="BC53" s="103">
        <f t="shared" si="58"/>
        <v>8258.7965707541807</v>
      </c>
      <c r="BD53" s="103">
        <f t="shared" si="58"/>
        <v>8392.5528661310182</v>
      </c>
      <c r="BE53" s="103">
        <f t="shared" si="58"/>
        <v>8012.3504438393802</v>
      </c>
      <c r="BF53" s="103">
        <f t="shared" si="58"/>
        <v>8458.5409402096593</v>
      </c>
      <c r="BG53" s="103">
        <f t="shared" si="58"/>
        <v>7905.4030393880275</v>
      </c>
      <c r="BH53" s="103">
        <f t="shared" si="58"/>
        <v>9311.0085091042001</v>
      </c>
      <c r="BI53" s="103">
        <f t="shared" si="58"/>
        <v>9360.1030402917368</v>
      </c>
      <c r="BJ53" s="103">
        <f t="shared" si="58"/>
        <v>8429.2178407314732</v>
      </c>
      <c r="BK53" s="103">
        <f t="shared" si="58"/>
        <v>8281.4784746781916</v>
      </c>
      <c r="BL53" s="103">
        <f t="shared" si="58"/>
        <v>8055.674370381641</v>
      </c>
      <c r="BM53" s="103">
        <f t="shared" si="58"/>
        <v>8445.5311577590546</v>
      </c>
      <c r="BN53" s="103">
        <f t="shared" ref="BN53:CS53" si="59">SUM(BN30,BN40,BN42,BN47,-BN52)</f>
        <v>9017.5883704964654</v>
      </c>
      <c r="BO53" s="103">
        <f t="shared" si="59"/>
        <v>8921.6564869856502</v>
      </c>
      <c r="BP53" s="103">
        <f t="shared" si="59"/>
        <v>8628.3994728410053</v>
      </c>
      <c r="BQ53" s="103">
        <f t="shared" si="59"/>
        <v>8472.3203118340407</v>
      </c>
      <c r="BR53" s="103">
        <f t="shared" si="59"/>
        <v>7898.9975366492572</v>
      </c>
      <c r="BS53" s="103">
        <f t="shared" si="59"/>
        <v>7394.2521002533758</v>
      </c>
      <c r="BT53" s="103">
        <f t="shared" si="59"/>
        <v>7151.3520251498221</v>
      </c>
      <c r="BU53" s="103">
        <f t="shared" si="59"/>
        <v>7508.2210235954426</v>
      </c>
      <c r="BV53" s="103">
        <f t="shared" si="59"/>
        <v>7176.9192670398297</v>
      </c>
      <c r="BW53" s="103">
        <f t="shared" si="59"/>
        <v>7421.5780952159967</v>
      </c>
      <c r="BX53" s="103">
        <f t="shared" si="59"/>
        <v>6924.6496523495571</v>
      </c>
      <c r="BY53" s="103">
        <f t="shared" si="59"/>
        <v>7059.6990543598313</v>
      </c>
      <c r="BZ53" s="103">
        <f t="shared" si="59"/>
        <v>7064.0412940277765</v>
      </c>
      <c r="CA53" s="103">
        <f t="shared" si="59"/>
        <v>7184.2412940277763</v>
      </c>
      <c r="CB53" s="103">
        <f t="shared" si="59"/>
        <v>7208.4612940277766</v>
      </c>
      <c r="CC53" s="103">
        <f t="shared" si="59"/>
        <v>7149.4212940277766</v>
      </c>
      <c r="CD53" s="103">
        <f t="shared" si="59"/>
        <v>7045.6512940277762</v>
      </c>
      <c r="CE53" s="103">
        <f t="shared" si="59"/>
        <v>6953.2612940277777</v>
      </c>
      <c r="CF53" s="103">
        <f t="shared" si="59"/>
        <v>6594.481294027777</v>
      </c>
      <c r="CG53" s="103">
        <f t="shared" si="59"/>
        <v>6498.1312940277767</v>
      </c>
      <c r="CH53" s="103">
        <f t="shared" si="59"/>
        <v>6398.7012940277773</v>
      </c>
      <c r="CI53" s="103">
        <f t="shared" si="59"/>
        <v>6295.191294027778</v>
      </c>
      <c r="CJ53" s="103">
        <f t="shared" si="59"/>
        <v>6404.2012940277782</v>
      </c>
      <c r="CK53" s="103">
        <f t="shared" si="59"/>
        <v>6303.981294027777</v>
      </c>
      <c r="CL53" s="103">
        <f t="shared" si="59"/>
        <v>6291.5512940277777</v>
      </c>
      <c r="CM53" s="103">
        <f t="shared" si="59"/>
        <v>6291.0112940277777</v>
      </c>
      <c r="CN53" s="103">
        <f t="shared" si="59"/>
        <v>6366.2112940277775</v>
      </c>
      <c r="CO53" s="103">
        <f t="shared" si="59"/>
        <v>6475.9412940277771</v>
      </c>
      <c r="CP53" s="103">
        <f t="shared" si="59"/>
        <v>6620.0812940277774</v>
      </c>
      <c r="CQ53" s="103">
        <f t="shared" si="59"/>
        <v>6787.4012940277771</v>
      </c>
      <c r="CR53" s="103">
        <f t="shared" si="59"/>
        <v>6806.4312940277778</v>
      </c>
      <c r="CS53" s="104">
        <f t="shared" si="59"/>
        <v>6802.6312940277785</v>
      </c>
      <c r="CT53" s="105">
        <f>SUM(B53:CS53)</f>
        <v>660105.34840257932</v>
      </c>
      <c r="CU53" s="150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02" ht="15.75" thickBot="1">
      <c r="A55" s="106" t="s">
        <v>54</v>
      </c>
      <c r="B55" s="107">
        <f t="shared" ref="B55:AG55" si="60">B25-B53</f>
        <v>2788.0000000000009</v>
      </c>
      <c r="C55" s="107">
        <f t="shared" si="60"/>
        <v>3074.2800000000007</v>
      </c>
      <c r="D55" s="107">
        <f t="shared" si="60"/>
        <v>2816.8199999999997</v>
      </c>
      <c r="E55" s="107">
        <f t="shared" si="60"/>
        <v>2861.9700000000003</v>
      </c>
      <c r="F55" s="107">
        <f t="shared" si="60"/>
        <v>2785.4900000000007</v>
      </c>
      <c r="G55" s="107">
        <f t="shared" si="60"/>
        <v>2752.0900000000011</v>
      </c>
      <c r="H55" s="107">
        <f t="shared" si="60"/>
        <v>2661.9399999999996</v>
      </c>
      <c r="I55" s="107">
        <f t="shared" si="60"/>
        <v>2588.04</v>
      </c>
      <c r="J55" s="107">
        <f t="shared" si="60"/>
        <v>2700.4399999999996</v>
      </c>
      <c r="K55" s="107">
        <f t="shared" si="60"/>
        <v>2482.8999999999996</v>
      </c>
      <c r="L55" s="107">
        <f t="shared" si="60"/>
        <v>2616.8999999999996</v>
      </c>
      <c r="M55" s="107">
        <f t="shared" si="60"/>
        <v>2553.2099999999991</v>
      </c>
      <c r="N55" s="107">
        <f t="shared" si="60"/>
        <v>2629.3999999999996</v>
      </c>
      <c r="O55" s="107">
        <f t="shared" si="60"/>
        <v>2748.71</v>
      </c>
      <c r="P55" s="107">
        <f t="shared" si="60"/>
        <v>2702.3</v>
      </c>
      <c r="Q55" s="107">
        <f t="shared" si="60"/>
        <v>2414.2199999999993</v>
      </c>
      <c r="R55" s="107">
        <f t="shared" si="60"/>
        <v>2615.9900000000007</v>
      </c>
      <c r="S55" s="107">
        <f t="shared" si="60"/>
        <v>2562.829999999999</v>
      </c>
      <c r="T55" s="107">
        <f t="shared" si="60"/>
        <v>2607.6400000000012</v>
      </c>
      <c r="U55" s="107">
        <f t="shared" si="60"/>
        <v>2611.5600000000004</v>
      </c>
      <c r="V55" s="107">
        <f t="shared" si="60"/>
        <v>2338.5</v>
      </c>
      <c r="W55" s="107">
        <f t="shared" si="60"/>
        <v>2398.7700000000013</v>
      </c>
      <c r="X55" s="107">
        <f t="shared" si="60"/>
        <v>5646.3999999999987</v>
      </c>
      <c r="Y55" s="107">
        <f t="shared" si="60"/>
        <v>5688.4873126770199</v>
      </c>
      <c r="Z55" s="107">
        <f t="shared" si="60"/>
        <v>5242.8330492106898</v>
      </c>
      <c r="AA55" s="107">
        <f t="shared" si="60"/>
        <v>4852.7182477077686</v>
      </c>
      <c r="AB55" s="107">
        <f t="shared" si="60"/>
        <v>4373.9467038108896</v>
      </c>
      <c r="AC55" s="107">
        <f t="shared" si="60"/>
        <v>4067.0444355219397</v>
      </c>
      <c r="AD55" s="107">
        <f t="shared" si="60"/>
        <v>3648.9587402080451</v>
      </c>
      <c r="AE55" s="107">
        <f t="shared" si="60"/>
        <v>3474.9795080632121</v>
      </c>
      <c r="AF55" s="107">
        <f t="shared" si="60"/>
        <v>3354.8224450013186</v>
      </c>
      <c r="AG55" s="107">
        <f t="shared" si="60"/>
        <v>3621.2580158478704</v>
      </c>
      <c r="AH55" s="107">
        <f t="shared" ref="AH55:BM55" si="61">AH25-AH53</f>
        <v>3529.7343115755593</v>
      </c>
      <c r="AI55" s="107">
        <f t="shared" si="61"/>
        <v>3718.7881007433825</v>
      </c>
      <c r="AJ55" s="107">
        <f t="shared" si="61"/>
        <v>4006.0784289280509</v>
      </c>
      <c r="AK55" s="107">
        <f t="shared" si="61"/>
        <v>4697.9800158414928</v>
      </c>
      <c r="AL55" s="107">
        <f t="shared" si="61"/>
        <v>5296.3799092250665</v>
      </c>
      <c r="AM55" s="107">
        <f t="shared" si="61"/>
        <v>5226.8049403232926</v>
      </c>
      <c r="AN55" s="107">
        <f t="shared" si="61"/>
        <v>5532.1106044645385</v>
      </c>
      <c r="AO55" s="107">
        <f t="shared" si="61"/>
        <v>5537.6496485846856</v>
      </c>
      <c r="AP55" s="107">
        <f t="shared" si="61"/>
        <v>5502.8693233875711</v>
      </c>
      <c r="AQ55" s="107">
        <f t="shared" si="61"/>
        <v>5678.3071258537393</v>
      </c>
      <c r="AR55" s="107">
        <f t="shared" si="61"/>
        <v>6037.4165917934688</v>
      </c>
      <c r="AS55" s="107">
        <f t="shared" si="61"/>
        <v>6099.5734183174445</v>
      </c>
      <c r="AT55" s="107">
        <f t="shared" si="61"/>
        <v>6655.6451966683971</v>
      </c>
      <c r="AU55" s="107">
        <f t="shared" si="61"/>
        <v>6618.4782806027833</v>
      </c>
      <c r="AV55" s="107">
        <f t="shared" si="61"/>
        <v>6135.0036937467576</v>
      </c>
      <c r="AW55" s="107">
        <f t="shared" si="61"/>
        <v>5981.3491831744223</v>
      </c>
      <c r="AX55" s="107">
        <f t="shared" si="61"/>
        <v>5818.997272244007</v>
      </c>
      <c r="AY55" s="107">
        <f t="shared" si="61"/>
        <v>5654.866638020856</v>
      </c>
      <c r="AZ55" s="107">
        <f t="shared" si="61"/>
        <v>5491.3047111957894</v>
      </c>
      <c r="BA55" s="107">
        <f t="shared" si="61"/>
        <v>5223.108091174694</v>
      </c>
      <c r="BB55" s="107">
        <f t="shared" si="61"/>
        <v>4810.122767572364</v>
      </c>
      <c r="BC55" s="107">
        <f t="shared" si="61"/>
        <v>4735.6047232735982</v>
      </c>
      <c r="BD55" s="107">
        <f t="shared" si="61"/>
        <v>4592.2784278967611</v>
      </c>
      <c r="BE55" s="107">
        <f t="shared" si="61"/>
        <v>4966.2708501883963</v>
      </c>
      <c r="BF55" s="107">
        <f t="shared" si="61"/>
        <v>4493.1403538181185</v>
      </c>
      <c r="BG55" s="107">
        <f t="shared" si="61"/>
        <v>5018.8282546397495</v>
      </c>
      <c r="BH55" s="107">
        <f t="shared" si="61"/>
        <v>3567.5027849235776</v>
      </c>
      <c r="BI55" s="107">
        <f t="shared" si="61"/>
        <v>3438.6382537360405</v>
      </c>
      <c r="BJ55" s="107">
        <f t="shared" si="61"/>
        <v>4310.1434532963049</v>
      </c>
      <c r="BK55" s="107">
        <f t="shared" si="61"/>
        <v>4373.8828193495865</v>
      </c>
      <c r="BL55" s="107">
        <f t="shared" si="61"/>
        <v>4511.5369236461374</v>
      </c>
      <c r="BM55" s="107">
        <f t="shared" si="61"/>
        <v>4020.9001362687231</v>
      </c>
      <c r="BN55" s="107">
        <f t="shared" ref="BN55:CS55" si="62">BN25-BN53</f>
        <v>3315.1529235313119</v>
      </c>
      <c r="BO55" s="107">
        <f t="shared" si="62"/>
        <v>3304.3948070421266</v>
      </c>
      <c r="BP55" s="107">
        <f t="shared" si="62"/>
        <v>3493.0418211867727</v>
      </c>
      <c r="BQ55" s="107">
        <f t="shared" si="62"/>
        <v>3543.9209821937384</v>
      </c>
      <c r="BR55" s="107">
        <f t="shared" si="62"/>
        <v>4006.0037573785203</v>
      </c>
      <c r="BS55" s="107">
        <f t="shared" si="62"/>
        <v>4401.8791937744008</v>
      </c>
      <c r="BT55" s="107">
        <f t="shared" si="62"/>
        <v>4546.4792688779553</v>
      </c>
      <c r="BU55" s="107">
        <f t="shared" si="62"/>
        <v>4098.9202704323343</v>
      </c>
      <c r="BV55" s="107">
        <f t="shared" si="62"/>
        <v>4348.5020269879478</v>
      </c>
      <c r="BW55" s="107">
        <f t="shared" si="62"/>
        <v>4045.8231988117805</v>
      </c>
      <c r="BX55" s="107">
        <f t="shared" si="62"/>
        <v>4487.5216416782205</v>
      </c>
      <c r="BY55" s="107">
        <f t="shared" si="62"/>
        <v>4316.5222396679474</v>
      </c>
      <c r="BZ55" s="107">
        <f t="shared" si="62"/>
        <v>809.90000000000055</v>
      </c>
      <c r="CA55" s="107">
        <f t="shared" si="62"/>
        <v>688.70000000000073</v>
      </c>
      <c r="CB55" s="107">
        <f t="shared" si="62"/>
        <v>636.57000000000062</v>
      </c>
      <c r="CC55" s="107">
        <f t="shared" si="62"/>
        <v>750.22000000000025</v>
      </c>
      <c r="CD55" s="107">
        <f t="shared" si="62"/>
        <v>853.89000000000124</v>
      </c>
      <c r="CE55" s="107">
        <f t="shared" si="62"/>
        <v>946.01000000000022</v>
      </c>
      <c r="CF55" s="107">
        <f t="shared" si="62"/>
        <v>1304.4000000000005</v>
      </c>
      <c r="CG55" s="107">
        <f t="shared" si="62"/>
        <v>1401.2900000000009</v>
      </c>
      <c r="CH55" s="107">
        <f t="shared" si="62"/>
        <v>1502.2800000000007</v>
      </c>
      <c r="CI55" s="107">
        <f t="shared" si="62"/>
        <v>1605.0599999999995</v>
      </c>
      <c r="CJ55" s="107">
        <f t="shared" si="62"/>
        <v>1494.119999999999</v>
      </c>
      <c r="CK55" s="107">
        <f t="shared" si="62"/>
        <v>1594.3500000000004</v>
      </c>
      <c r="CL55" s="107">
        <f t="shared" si="62"/>
        <v>1605.6899999999996</v>
      </c>
      <c r="CM55" s="107">
        <f t="shared" si="62"/>
        <v>1610.3600000000006</v>
      </c>
      <c r="CN55" s="107">
        <f t="shared" si="62"/>
        <v>1535.8600000000006</v>
      </c>
      <c r="CO55" s="107">
        <f t="shared" si="62"/>
        <v>1425.7200000000012</v>
      </c>
      <c r="CP55" s="107">
        <f t="shared" si="62"/>
        <v>1285.29</v>
      </c>
      <c r="CQ55" s="107">
        <f t="shared" si="62"/>
        <v>1120.7000000000007</v>
      </c>
      <c r="CR55" s="107">
        <f t="shared" si="62"/>
        <v>1107.6699999999992</v>
      </c>
      <c r="CS55" s="108">
        <f t="shared" si="62"/>
        <v>1115.2899999999991</v>
      </c>
      <c r="CT55" s="109">
        <f>SUM(B55:CS55)</f>
        <v>335866.27582408721</v>
      </c>
      <c r="CU55" s="257"/>
      <c r="CV55" s="258"/>
    </row>
    <row r="56" spans="1:102" ht="15.75" thickBot="1">
      <c r="A56" s="56" t="s">
        <v>55</v>
      </c>
      <c r="B56" s="35">
        <v>391.86</v>
      </c>
      <c r="C56" s="36">
        <v>197.82</v>
      </c>
      <c r="D56" s="36">
        <v>476.82</v>
      </c>
      <c r="E56" s="36">
        <v>468.34</v>
      </c>
      <c r="F56" s="36">
        <v>400</v>
      </c>
      <c r="G56" s="36">
        <v>400</v>
      </c>
      <c r="H56" s="36">
        <v>300</v>
      </c>
      <c r="I56" s="36">
        <v>200</v>
      </c>
      <c r="J56" s="36">
        <v>450</v>
      </c>
      <c r="K56" s="36">
        <v>200</v>
      </c>
      <c r="L56" s="36">
        <v>100</v>
      </c>
      <c r="M56" s="36">
        <v>100</v>
      </c>
      <c r="N56" s="36">
        <v>200</v>
      </c>
      <c r="O56" s="36">
        <v>300</v>
      </c>
      <c r="P56" s="36">
        <v>300</v>
      </c>
      <c r="Q56" s="36">
        <v>100</v>
      </c>
      <c r="R56" s="36">
        <v>200</v>
      </c>
      <c r="S56" s="36">
        <v>200</v>
      </c>
      <c r="T56" s="36">
        <v>300</v>
      </c>
      <c r="U56" s="36">
        <v>400</v>
      </c>
      <c r="V56" s="36">
        <v>100</v>
      </c>
      <c r="W56" s="36">
        <v>150</v>
      </c>
      <c r="X56" s="36">
        <v>100</v>
      </c>
      <c r="Y56" s="36">
        <v>150</v>
      </c>
      <c r="Z56" s="36">
        <v>0</v>
      </c>
      <c r="AA56" s="36">
        <v>0</v>
      </c>
      <c r="AB56" s="36">
        <v>0</v>
      </c>
      <c r="AC56" s="36">
        <v>0</v>
      </c>
      <c r="AD56" s="36">
        <v>0</v>
      </c>
      <c r="AE56" s="36">
        <v>0</v>
      </c>
      <c r="AF56" s="36">
        <v>0</v>
      </c>
      <c r="AG56" s="36">
        <v>0</v>
      </c>
      <c r="AH56" s="36">
        <v>0</v>
      </c>
      <c r="AI56" s="36">
        <v>0</v>
      </c>
      <c r="AJ56" s="36">
        <v>200</v>
      </c>
      <c r="AK56" s="36">
        <v>600</v>
      </c>
      <c r="AL56" s="36">
        <v>1100</v>
      </c>
      <c r="AM56" s="36">
        <v>1000</v>
      </c>
      <c r="AN56" s="36">
        <v>1000</v>
      </c>
      <c r="AO56" s="36">
        <v>900</v>
      </c>
      <c r="AP56" s="36">
        <v>900</v>
      </c>
      <c r="AQ56" s="36">
        <v>850</v>
      </c>
      <c r="AR56" s="36">
        <v>1300</v>
      </c>
      <c r="AS56" s="36">
        <v>1300</v>
      </c>
      <c r="AT56" s="36">
        <v>1600</v>
      </c>
      <c r="AU56" s="36">
        <v>1500</v>
      </c>
      <c r="AV56" s="36">
        <v>1100</v>
      </c>
      <c r="AW56" s="36">
        <v>1000</v>
      </c>
      <c r="AX56" s="36">
        <v>900</v>
      </c>
      <c r="AY56" s="36">
        <v>800</v>
      </c>
      <c r="AZ56" s="36">
        <v>1050</v>
      </c>
      <c r="BA56" s="36">
        <v>1100</v>
      </c>
      <c r="BB56" s="36">
        <v>500</v>
      </c>
      <c r="BC56" s="36">
        <v>650</v>
      </c>
      <c r="BD56" s="36">
        <v>800</v>
      </c>
      <c r="BE56" s="36">
        <v>1200</v>
      </c>
      <c r="BF56" s="36">
        <v>750</v>
      </c>
      <c r="BG56" s="36">
        <v>1350</v>
      </c>
      <c r="BH56" s="36">
        <v>0</v>
      </c>
      <c r="BI56" s="36">
        <v>0</v>
      </c>
      <c r="BJ56" s="36">
        <v>400</v>
      </c>
      <c r="BK56" s="36">
        <v>500</v>
      </c>
      <c r="BL56" s="36">
        <v>800</v>
      </c>
      <c r="BM56" s="36">
        <v>350</v>
      </c>
      <c r="BN56" s="36">
        <v>0</v>
      </c>
      <c r="BO56" s="36">
        <v>0</v>
      </c>
      <c r="BP56" s="36">
        <v>100</v>
      </c>
      <c r="BQ56" s="36">
        <v>100</v>
      </c>
      <c r="BR56" s="36">
        <v>250</v>
      </c>
      <c r="BS56" s="36">
        <v>600</v>
      </c>
      <c r="BT56" s="36">
        <v>900</v>
      </c>
      <c r="BU56" s="36">
        <v>600</v>
      </c>
      <c r="BV56" s="36">
        <v>450</v>
      </c>
      <c r="BW56" s="36">
        <v>300</v>
      </c>
      <c r="BX56" s="36">
        <v>800</v>
      </c>
      <c r="BY56" s="36">
        <v>750</v>
      </c>
      <c r="BZ56" s="36">
        <v>675</v>
      </c>
      <c r="CA56" s="36">
        <v>507.01</v>
      </c>
      <c r="CB56" s="36">
        <v>0</v>
      </c>
      <c r="CC56" s="36">
        <v>0</v>
      </c>
      <c r="CD56" s="36">
        <v>0</v>
      </c>
      <c r="CE56" s="36">
        <v>0</v>
      </c>
      <c r="CF56" s="36">
        <v>0</v>
      </c>
      <c r="CG56" s="36">
        <v>0</v>
      </c>
      <c r="CH56" s="36">
        <v>0</v>
      </c>
      <c r="CI56" s="36">
        <v>0</v>
      </c>
      <c r="CJ56" s="36">
        <v>0</v>
      </c>
      <c r="CK56" s="36">
        <v>0</v>
      </c>
      <c r="CL56" s="36">
        <v>0</v>
      </c>
      <c r="CM56" s="36">
        <v>0</v>
      </c>
      <c r="CN56" s="36">
        <v>0</v>
      </c>
      <c r="CO56" s="36">
        <v>0</v>
      </c>
      <c r="CP56" s="36">
        <v>0</v>
      </c>
      <c r="CQ56" s="36">
        <v>0</v>
      </c>
      <c r="CR56" s="36">
        <v>0</v>
      </c>
      <c r="CS56" s="37">
        <v>0</v>
      </c>
      <c r="CT56" s="51">
        <f>SUM(B56:CS56)</f>
        <v>37716.85</v>
      </c>
      <c r="CU56" s="152"/>
      <c r="CV56" s="259"/>
      <c r="CW56" s="140"/>
    </row>
    <row r="57" spans="1:102" ht="15.75" thickBot="1">
      <c r="A57" s="261" t="s">
        <v>56</v>
      </c>
      <c r="B57" s="107">
        <f>IF(B56&gt;B55,0,B55-B56)</f>
        <v>2396.1400000000008</v>
      </c>
      <c r="C57" s="107">
        <f t="shared" ref="C57:BN57" si="63">IF(C56&gt;C55,0,C55-C56)</f>
        <v>2876.4600000000005</v>
      </c>
      <c r="D57" s="107">
        <f t="shared" si="63"/>
        <v>2339.9999999999995</v>
      </c>
      <c r="E57" s="107">
        <f t="shared" si="63"/>
        <v>2393.63</v>
      </c>
      <c r="F57" s="107">
        <f t="shared" si="63"/>
        <v>2385.4900000000007</v>
      </c>
      <c r="G57" s="107">
        <f t="shared" si="63"/>
        <v>2352.0900000000011</v>
      </c>
      <c r="H57" s="107">
        <f t="shared" si="63"/>
        <v>2361.9399999999996</v>
      </c>
      <c r="I57" s="107">
        <f t="shared" si="63"/>
        <v>2388.04</v>
      </c>
      <c r="J57" s="107">
        <f t="shared" si="63"/>
        <v>2250.4399999999996</v>
      </c>
      <c r="K57" s="107">
        <f t="shared" si="63"/>
        <v>2282.8999999999996</v>
      </c>
      <c r="L57" s="107">
        <f t="shared" si="63"/>
        <v>2516.8999999999996</v>
      </c>
      <c r="M57" s="107">
        <f t="shared" si="63"/>
        <v>2453.2099999999991</v>
      </c>
      <c r="N57" s="107">
        <f t="shared" si="63"/>
        <v>2429.3999999999996</v>
      </c>
      <c r="O57" s="107">
        <f t="shared" si="63"/>
        <v>2448.71</v>
      </c>
      <c r="P57" s="107">
        <f t="shared" si="63"/>
        <v>2402.3000000000002</v>
      </c>
      <c r="Q57" s="107">
        <f t="shared" si="63"/>
        <v>2314.2199999999993</v>
      </c>
      <c r="R57" s="107">
        <f t="shared" si="63"/>
        <v>2415.9900000000007</v>
      </c>
      <c r="S57" s="107">
        <f t="shared" si="63"/>
        <v>2362.829999999999</v>
      </c>
      <c r="T57" s="107">
        <f t="shared" si="63"/>
        <v>2307.6400000000012</v>
      </c>
      <c r="U57" s="107">
        <f t="shared" si="63"/>
        <v>2211.5600000000004</v>
      </c>
      <c r="V57" s="107">
        <f t="shared" si="63"/>
        <v>2238.5</v>
      </c>
      <c r="W57" s="107">
        <f t="shared" si="63"/>
        <v>2248.7700000000013</v>
      </c>
      <c r="X57" s="107">
        <f t="shared" si="63"/>
        <v>5546.3999999999987</v>
      </c>
      <c r="Y57" s="107">
        <f t="shared" si="63"/>
        <v>5538.4873126770199</v>
      </c>
      <c r="Z57" s="107">
        <f t="shared" si="63"/>
        <v>5242.8330492106898</v>
      </c>
      <c r="AA57" s="107">
        <f t="shared" si="63"/>
        <v>4852.7182477077686</v>
      </c>
      <c r="AB57" s="107">
        <f t="shared" si="63"/>
        <v>4373.9467038108896</v>
      </c>
      <c r="AC57" s="107">
        <f t="shared" si="63"/>
        <v>4067.0444355219397</v>
      </c>
      <c r="AD57" s="107">
        <f t="shared" si="63"/>
        <v>3648.9587402080451</v>
      </c>
      <c r="AE57" s="107">
        <f t="shared" si="63"/>
        <v>3474.9795080632121</v>
      </c>
      <c r="AF57" s="107">
        <f t="shared" si="63"/>
        <v>3354.8224450013186</v>
      </c>
      <c r="AG57" s="107">
        <f t="shared" si="63"/>
        <v>3621.2580158478704</v>
      </c>
      <c r="AH57" s="107">
        <f t="shared" si="63"/>
        <v>3529.7343115755593</v>
      </c>
      <c r="AI57" s="107">
        <f t="shared" si="63"/>
        <v>3718.7881007433825</v>
      </c>
      <c r="AJ57" s="107">
        <f t="shared" si="63"/>
        <v>3806.0784289280509</v>
      </c>
      <c r="AK57" s="107">
        <f t="shared" si="63"/>
        <v>4097.9800158414928</v>
      </c>
      <c r="AL57" s="107">
        <f t="shared" si="63"/>
        <v>4196.3799092250665</v>
      </c>
      <c r="AM57" s="107">
        <f t="shared" si="63"/>
        <v>4226.8049403232926</v>
      </c>
      <c r="AN57" s="107">
        <f t="shared" si="63"/>
        <v>4532.1106044645385</v>
      </c>
      <c r="AO57" s="107">
        <f t="shared" si="63"/>
        <v>4637.6496485846856</v>
      </c>
      <c r="AP57" s="107">
        <f t="shared" si="63"/>
        <v>4602.8693233875711</v>
      </c>
      <c r="AQ57" s="107">
        <f t="shared" si="63"/>
        <v>4828.3071258537393</v>
      </c>
      <c r="AR57" s="107">
        <f t="shared" si="63"/>
        <v>4737.4165917934688</v>
      </c>
      <c r="AS57" s="107">
        <f t="shared" si="63"/>
        <v>4799.5734183174445</v>
      </c>
      <c r="AT57" s="107">
        <f t="shared" si="63"/>
        <v>5055.6451966683971</v>
      </c>
      <c r="AU57" s="107">
        <f t="shared" si="63"/>
        <v>5118.4782806027833</v>
      </c>
      <c r="AV57" s="107">
        <f t="shared" si="63"/>
        <v>5035.0036937467576</v>
      </c>
      <c r="AW57" s="107">
        <f t="shared" si="63"/>
        <v>4981.3491831744223</v>
      </c>
      <c r="AX57" s="107">
        <f t="shared" si="63"/>
        <v>4918.997272244007</v>
      </c>
      <c r="AY57" s="107">
        <f t="shared" si="63"/>
        <v>4854.866638020856</v>
      </c>
      <c r="AZ57" s="107">
        <f t="shared" si="63"/>
        <v>4441.3047111957894</v>
      </c>
      <c r="BA57" s="107">
        <f t="shared" si="63"/>
        <v>4123.108091174694</v>
      </c>
      <c r="BB57" s="107">
        <f t="shared" si="63"/>
        <v>4310.122767572364</v>
      </c>
      <c r="BC57" s="107">
        <f t="shared" si="63"/>
        <v>4085.6047232735982</v>
      </c>
      <c r="BD57" s="107">
        <f t="shared" si="63"/>
        <v>3792.2784278967611</v>
      </c>
      <c r="BE57" s="107">
        <f t="shared" si="63"/>
        <v>3766.2708501883963</v>
      </c>
      <c r="BF57" s="107">
        <f t="shared" si="63"/>
        <v>3743.1403538181185</v>
      </c>
      <c r="BG57" s="107">
        <f t="shared" si="63"/>
        <v>3668.8282546397495</v>
      </c>
      <c r="BH57" s="107">
        <f t="shared" si="63"/>
        <v>3567.5027849235776</v>
      </c>
      <c r="BI57" s="107">
        <f t="shared" si="63"/>
        <v>3438.6382537360405</v>
      </c>
      <c r="BJ57" s="107">
        <f t="shared" si="63"/>
        <v>3910.1434532963049</v>
      </c>
      <c r="BK57" s="107">
        <f t="shared" si="63"/>
        <v>3873.8828193495865</v>
      </c>
      <c r="BL57" s="107">
        <f t="shared" si="63"/>
        <v>3711.5369236461374</v>
      </c>
      <c r="BM57" s="107">
        <f t="shared" si="63"/>
        <v>3670.9001362687231</v>
      </c>
      <c r="BN57" s="107">
        <f t="shared" si="63"/>
        <v>3315.1529235313119</v>
      </c>
      <c r="BO57" s="107">
        <f t="shared" ref="BO57:CS57" si="64">IF(BO56&gt;BO55,0,BO55-BO56)</f>
        <v>3304.3948070421266</v>
      </c>
      <c r="BP57" s="107">
        <f t="shared" si="64"/>
        <v>3393.0418211867727</v>
      </c>
      <c r="BQ57" s="107">
        <f t="shared" si="64"/>
        <v>3443.9209821937384</v>
      </c>
      <c r="BR57" s="107">
        <f t="shared" si="64"/>
        <v>3756.0037573785203</v>
      </c>
      <c r="BS57" s="107">
        <f t="shared" si="64"/>
        <v>3801.8791937744008</v>
      </c>
      <c r="BT57" s="107">
        <f t="shared" si="64"/>
        <v>3646.4792688779553</v>
      </c>
      <c r="BU57" s="107">
        <f t="shared" si="64"/>
        <v>3498.9202704323343</v>
      </c>
      <c r="BV57" s="107">
        <f t="shared" si="64"/>
        <v>3898.5020269879478</v>
      </c>
      <c r="BW57" s="107">
        <f t="shared" si="64"/>
        <v>3745.8231988117805</v>
      </c>
      <c r="BX57" s="107">
        <f t="shared" si="64"/>
        <v>3687.5216416782205</v>
      </c>
      <c r="BY57" s="107">
        <f t="shared" si="64"/>
        <v>3566.5222396679474</v>
      </c>
      <c r="BZ57" s="107">
        <f t="shared" si="64"/>
        <v>134.90000000000055</v>
      </c>
      <c r="CA57" s="107">
        <f t="shared" si="64"/>
        <v>181.69000000000074</v>
      </c>
      <c r="CB57" s="107">
        <f t="shared" si="64"/>
        <v>636.57000000000062</v>
      </c>
      <c r="CC57" s="107">
        <f t="shared" si="64"/>
        <v>750.22000000000025</v>
      </c>
      <c r="CD57" s="107">
        <f t="shared" si="64"/>
        <v>853.89000000000124</v>
      </c>
      <c r="CE57" s="107">
        <f t="shared" si="64"/>
        <v>946.01000000000022</v>
      </c>
      <c r="CF57" s="107">
        <f t="shared" si="64"/>
        <v>1304.4000000000005</v>
      </c>
      <c r="CG57" s="107">
        <f t="shared" si="64"/>
        <v>1401.2900000000009</v>
      </c>
      <c r="CH57" s="107">
        <f t="shared" si="64"/>
        <v>1502.2800000000007</v>
      </c>
      <c r="CI57" s="107">
        <f t="shared" si="64"/>
        <v>1605.0599999999995</v>
      </c>
      <c r="CJ57" s="107">
        <f t="shared" si="64"/>
        <v>1494.119999999999</v>
      </c>
      <c r="CK57" s="107">
        <f t="shared" si="64"/>
        <v>1594.3500000000004</v>
      </c>
      <c r="CL57" s="107">
        <f t="shared" si="64"/>
        <v>1605.6899999999996</v>
      </c>
      <c r="CM57" s="107">
        <f t="shared" si="64"/>
        <v>1610.3600000000006</v>
      </c>
      <c r="CN57" s="107">
        <f t="shared" si="64"/>
        <v>1535.8600000000006</v>
      </c>
      <c r="CO57" s="107">
        <f t="shared" si="64"/>
        <v>1425.7200000000012</v>
      </c>
      <c r="CP57" s="107">
        <f t="shared" si="64"/>
        <v>1285.29</v>
      </c>
      <c r="CQ57" s="107">
        <f t="shared" si="64"/>
        <v>1120.7000000000007</v>
      </c>
      <c r="CR57" s="107">
        <f t="shared" si="64"/>
        <v>1107.6699999999992</v>
      </c>
      <c r="CS57" s="108">
        <f t="shared" si="64"/>
        <v>1115.2899999999991</v>
      </c>
      <c r="CT57" s="109">
        <f>SUM(B57:CS57)</f>
        <v>298149.42582408723</v>
      </c>
      <c r="CU57" s="257"/>
      <c r="CV57" s="263"/>
    </row>
    <row r="58" spans="1:102">
      <c r="A58" s="150"/>
      <c r="B58" s="255"/>
      <c r="C58" s="255"/>
      <c r="D58" s="255"/>
      <c r="E58" s="255"/>
      <c r="F58" s="255"/>
      <c r="G58" s="255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152"/>
      <c r="CV58" s="256"/>
    </row>
    <row r="59" spans="1:102" ht="15.75" thickBot="1">
      <c r="A59" s="110" t="s">
        <v>72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</row>
    <row r="60" spans="1:102" ht="15.75" thickBot="1">
      <c r="A60" s="111" t="s">
        <v>25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26</v>
      </c>
      <c r="CU60" s="150"/>
      <c r="CV60" s="244"/>
      <c r="CX60" s="234"/>
    </row>
    <row r="61" spans="1:102">
      <c r="A61" s="21" t="s">
        <v>32</v>
      </c>
      <c r="B61" s="172">
        <f>SUM(B62:B68)</f>
        <v>2564.39</v>
      </c>
      <c r="C61" s="172">
        <f>SUM(C62:C68)</f>
        <v>2563.39</v>
      </c>
      <c r="D61" s="172">
        <f t="shared" ref="D61:BO61" si="65">SUM(D62:D68)</f>
        <v>2563.39</v>
      </c>
      <c r="E61" s="172">
        <f t="shared" si="65"/>
        <v>2558.39</v>
      </c>
      <c r="F61" s="172">
        <f t="shared" si="65"/>
        <v>2560.39</v>
      </c>
      <c r="G61" s="172">
        <f t="shared" si="65"/>
        <v>2560.39</v>
      </c>
      <c r="H61" s="172">
        <f t="shared" si="65"/>
        <v>2562.39</v>
      </c>
      <c r="I61" s="172">
        <f t="shared" si="65"/>
        <v>2562.39</v>
      </c>
      <c r="J61" s="172">
        <f t="shared" si="65"/>
        <v>2558.39</v>
      </c>
      <c r="K61" s="172">
        <f t="shared" si="65"/>
        <v>2555.39</v>
      </c>
      <c r="L61" s="172">
        <f t="shared" si="65"/>
        <v>2554.39</v>
      </c>
      <c r="M61" s="172">
        <f t="shared" si="65"/>
        <v>2553.39</v>
      </c>
      <c r="N61" s="172">
        <f t="shared" si="65"/>
        <v>2557.39</v>
      </c>
      <c r="O61" s="172">
        <f t="shared" si="65"/>
        <v>2555.39</v>
      </c>
      <c r="P61" s="172">
        <f t="shared" si="65"/>
        <v>2555.39</v>
      </c>
      <c r="Q61" s="172">
        <f t="shared" si="65"/>
        <v>2557.39</v>
      </c>
      <c r="R61" s="172">
        <f t="shared" si="65"/>
        <v>2558.39</v>
      </c>
      <c r="S61" s="172">
        <f t="shared" si="65"/>
        <v>2558.39</v>
      </c>
      <c r="T61" s="172">
        <f t="shared" si="65"/>
        <v>2562.39</v>
      </c>
      <c r="U61" s="172">
        <f t="shared" si="65"/>
        <v>2562.39</v>
      </c>
      <c r="V61" s="172">
        <f t="shared" si="65"/>
        <v>2563.39</v>
      </c>
      <c r="W61" s="172">
        <f t="shared" si="65"/>
        <v>2563.39</v>
      </c>
      <c r="X61" s="172">
        <f t="shared" si="65"/>
        <v>2565.39</v>
      </c>
      <c r="Y61" s="172">
        <f t="shared" si="65"/>
        <v>2569.39</v>
      </c>
      <c r="Z61" s="172">
        <f t="shared" si="65"/>
        <v>2566.39</v>
      </c>
      <c r="AA61" s="172">
        <f t="shared" si="65"/>
        <v>2560.39</v>
      </c>
      <c r="AB61" s="172">
        <f t="shared" si="65"/>
        <v>2562.39</v>
      </c>
      <c r="AC61" s="172">
        <f t="shared" si="65"/>
        <v>2568.39</v>
      </c>
      <c r="AD61" s="172">
        <f t="shared" si="65"/>
        <v>2567.39</v>
      </c>
      <c r="AE61" s="172">
        <f t="shared" si="65"/>
        <v>2562.39</v>
      </c>
      <c r="AF61" s="172">
        <f t="shared" si="65"/>
        <v>2555.39</v>
      </c>
      <c r="AG61" s="172">
        <f t="shared" si="65"/>
        <v>2548.39</v>
      </c>
      <c r="AH61" s="172">
        <f t="shared" si="65"/>
        <v>2546.39</v>
      </c>
      <c r="AI61" s="172">
        <f t="shared" si="65"/>
        <v>2547.39</v>
      </c>
      <c r="AJ61" s="172">
        <f t="shared" si="65"/>
        <v>2547.39</v>
      </c>
      <c r="AK61" s="172">
        <f t="shared" si="65"/>
        <v>2544.39</v>
      </c>
      <c r="AL61" s="172">
        <f t="shared" si="65"/>
        <v>2542.39</v>
      </c>
      <c r="AM61" s="172">
        <f t="shared" si="65"/>
        <v>2542.39</v>
      </c>
      <c r="AN61" s="172">
        <f t="shared" si="65"/>
        <v>2542.39</v>
      </c>
      <c r="AO61" s="172">
        <f t="shared" si="65"/>
        <v>2542.39</v>
      </c>
      <c r="AP61" s="172">
        <f t="shared" si="65"/>
        <v>2543.39</v>
      </c>
      <c r="AQ61" s="172">
        <f t="shared" si="65"/>
        <v>2543.39</v>
      </c>
      <c r="AR61" s="172">
        <f t="shared" si="65"/>
        <v>2543.39</v>
      </c>
      <c r="AS61" s="172">
        <f t="shared" si="65"/>
        <v>2539.39</v>
      </c>
      <c r="AT61" s="172">
        <f t="shared" si="65"/>
        <v>2532.39</v>
      </c>
      <c r="AU61" s="172">
        <f t="shared" si="65"/>
        <v>2532.39</v>
      </c>
      <c r="AV61" s="172">
        <f t="shared" si="65"/>
        <v>2531.39</v>
      </c>
      <c r="AW61" s="172">
        <f t="shared" si="65"/>
        <v>2529.39</v>
      </c>
      <c r="AX61" s="172">
        <f t="shared" si="65"/>
        <v>2528.39</v>
      </c>
      <c r="AY61" s="172">
        <f t="shared" si="65"/>
        <v>2530.39</v>
      </c>
      <c r="AZ61" s="172">
        <f t="shared" si="65"/>
        <v>2530.39</v>
      </c>
      <c r="BA61" s="172">
        <f t="shared" si="65"/>
        <v>2528.39</v>
      </c>
      <c r="BB61" s="172">
        <f t="shared" si="65"/>
        <v>2523.39</v>
      </c>
      <c r="BC61" s="172">
        <f t="shared" si="65"/>
        <v>2523.39</v>
      </c>
      <c r="BD61" s="172">
        <f t="shared" si="65"/>
        <v>2519.39</v>
      </c>
      <c r="BE61" s="172">
        <f t="shared" si="65"/>
        <v>2534.39</v>
      </c>
      <c r="BF61" s="172">
        <f t="shared" si="65"/>
        <v>2551.0899999999997</v>
      </c>
      <c r="BG61" s="172">
        <f t="shared" si="65"/>
        <v>2551.0899999999997</v>
      </c>
      <c r="BH61" s="172">
        <f t="shared" si="65"/>
        <v>2551.0899999999997</v>
      </c>
      <c r="BI61" s="172">
        <f t="shared" si="65"/>
        <v>2551.0899999999997</v>
      </c>
      <c r="BJ61" s="172">
        <f t="shared" si="65"/>
        <v>2553.0899999999997</v>
      </c>
      <c r="BK61" s="172">
        <f t="shared" si="65"/>
        <v>2553.0899999999997</v>
      </c>
      <c r="BL61" s="172">
        <f t="shared" si="65"/>
        <v>2553.0899999999997</v>
      </c>
      <c r="BM61" s="172">
        <f t="shared" si="65"/>
        <v>2549.0899999999997</v>
      </c>
      <c r="BN61" s="172">
        <f t="shared" si="65"/>
        <v>2545.0899999999997</v>
      </c>
      <c r="BO61" s="172">
        <f t="shared" si="65"/>
        <v>2570.0899999999997</v>
      </c>
      <c r="BP61" s="172">
        <f t="shared" ref="BP61:CS61" si="66">SUM(BP62:BP68)</f>
        <v>2564.0899999999997</v>
      </c>
      <c r="BQ61" s="172">
        <f t="shared" si="66"/>
        <v>2557.0899999999997</v>
      </c>
      <c r="BR61" s="172">
        <f t="shared" si="66"/>
        <v>2557.0899999999997</v>
      </c>
      <c r="BS61" s="172">
        <f t="shared" si="66"/>
        <v>2557.0899999999997</v>
      </c>
      <c r="BT61" s="172">
        <f t="shared" si="66"/>
        <v>2559.0899999999997</v>
      </c>
      <c r="BU61" s="172">
        <f t="shared" si="66"/>
        <v>2563.0899999999997</v>
      </c>
      <c r="BV61" s="172">
        <f t="shared" si="66"/>
        <v>2569.0899999999997</v>
      </c>
      <c r="BW61" s="172">
        <f t="shared" si="66"/>
        <v>2576.0899999999997</v>
      </c>
      <c r="BX61" s="172">
        <f t="shared" si="66"/>
        <v>2577.0899999999997</v>
      </c>
      <c r="BY61" s="172">
        <f t="shared" si="66"/>
        <v>2578.0899999999997</v>
      </c>
      <c r="BZ61" s="172">
        <f t="shared" si="66"/>
        <v>2582.0899999999997</v>
      </c>
      <c r="CA61" s="172">
        <f t="shared" si="66"/>
        <v>2585.0899999999997</v>
      </c>
      <c r="CB61" s="172">
        <f t="shared" si="66"/>
        <v>2586.0899999999997</v>
      </c>
      <c r="CC61" s="172">
        <f t="shared" si="66"/>
        <v>2587.0899999999997</v>
      </c>
      <c r="CD61" s="172">
        <f t="shared" si="66"/>
        <v>2593.0899999999997</v>
      </c>
      <c r="CE61" s="172">
        <f t="shared" si="66"/>
        <v>2593.0899999999997</v>
      </c>
      <c r="CF61" s="172">
        <f t="shared" si="66"/>
        <v>2593.0899999999997</v>
      </c>
      <c r="CG61" s="172">
        <f t="shared" si="66"/>
        <v>2593.0899999999997</v>
      </c>
      <c r="CH61" s="172">
        <f t="shared" si="66"/>
        <v>2585.0899999999997</v>
      </c>
      <c r="CI61" s="172">
        <f t="shared" si="66"/>
        <v>2585.0899999999997</v>
      </c>
      <c r="CJ61" s="172">
        <f t="shared" si="66"/>
        <v>2585.0899999999997</v>
      </c>
      <c r="CK61" s="172">
        <f t="shared" si="66"/>
        <v>2585.0899999999997</v>
      </c>
      <c r="CL61" s="172">
        <f t="shared" si="66"/>
        <v>2588.0899999999997</v>
      </c>
      <c r="CM61" s="172">
        <f t="shared" si="66"/>
        <v>2588.0899999999997</v>
      </c>
      <c r="CN61" s="172">
        <f t="shared" si="66"/>
        <v>2590.0899999999997</v>
      </c>
      <c r="CO61" s="172">
        <f t="shared" si="66"/>
        <v>2590.0899999999997</v>
      </c>
      <c r="CP61" s="172">
        <f t="shared" si="66"/>
        <v>2587.0899999999997</v>
      </c>
      <c r="CQ61" s="172">
        <f t="shared" si="66"/>
        <v>2587.0899999999997</v>
      </c>
      <c r="CR61" s="172">
        <f t="shared" si="66"/>
        <v>2588.0899999999997</v>
      </c>
      <c r="CS61" s="173">
        <f t="shared" si="66"/>
        <v>2590.0899999999997</v>
      </c>
      <c r="CT61" s="232">
        <f>SUM(B61:CS61)</f>
        <v>245752.43999999992</v>
      </c>
      <c r="CU61" s="150"/>
      <c r="CV61" s="151"/>
      <c r="CX61" s="236"/>
    </row>
    <row r="62" spans="1:102">
      <c r="A62" s="25" t="s">
        <v>33</v>
      </c>
      <c r="B62" s="31">
        <v>294</v>
      </c>
      <c r="C62" s="32">
        <v>294</v>
      </c>
      <c r="D62" s="32">
        <v>294</v>
      </c>
      <c r="E62" s="32">
        <v>294</v>
      </c>
      <c r="F62" s="32">
        <v>294</v>
      </c>
      <c r="G62" s="32">
        <v>294</v>
      </c>
      <c r="H62" s="32">
        <v>294</v>
      </c>
      <c r="I62" s="32">
        <v>294</v>
      </c>
      <c r="J62" s="32">
        <v>294</v>
      </c>
      <c r="K62" s="32">
        <v>294</v>
      </c>
      <c r="L62" s="32">
        <v>294</v>
      </c>
      <c r="M62" s="32">
        <v>294</v>
      </c>
      <c r="N62" s="32">
        <v>294</v>
      </c>
      <c r="O62" s="32">
        <v>294</v>
      </c>
      <c r="P62" s="32">
        <v>294</v>
      </c>
      <c r="Q62" s="32">
        <v>294</v>
      </c>
      <c r="R62" s="32">
        <v>294</v>
      </c>
      <c r="S62" s="32">
        <v>294</v>
      </c>
      <c r="T62" s="32">
        <v>294</v>
      </c>
      <c r="U62" s="32">
        <v>294</v>
      </c>
      <c r="V62" s="32">
        <v>294</v>
      </c>
      <c r="W62" s="32">
        <v>294</v>
      </c>
      <c r="X62" s="32">
        <v>294</v>
      </c>
      <c r="Y62" s="32">
        <v>294</v>
      </c>
      <c r="Z62" s="32">
        <v>294</v>
      </c>
      <c r="AA62" s="32">
        <v>294</v>
      </c>
      <c r="AB62" s="32">
        <v>294</v>
      </c>
      <c r="AC62" s="32">
        <v>294</v>
      </c>
      <c r="AD62" s="32">
        <v>294</v>
      </c>
      <c r="AE62" s="32">
        <v>294</v>
      </c>
      <c r="AF62" s="32">
        <v>294</v>
      </c>
      <c r="AG62" s="32">
        <v>294</v>
      </c>
      <c r="AH62" s="32">
        <v>294</v>
      </c>
      <c r="AI62" s="32">
        <v>294</v>
      </c>
      <c r="AJ62" s="32">
        <v>294</v>
      </c>
      <c r="AK62" s="32">
        <v>294</v>
      </c>
      <c r="AL62" s="32">
        <v>294</v>
      </c>
      <c r="AM62" s="32">
        <v>294</v>
      </c>
      <c r="AN62" s="32">
        <v>294</v>
      </c>
      <c r="AO62" s="32">
        <v>294</v>
      </c>
      <c r="AP62" s="32">
        <v>294</v>
      </c>
      <c r="AQ62" s="32">
        <v>294</v>
      </c>
      <c r="AR62" s="32">
        <v>294</v>
      </c>
      <c r="AS62" s="32">
        <v>294</v>
      </c>
      <c r="AT62" s="32">
        <v>294</v>
      </c>
      <c r="AU62" s="32">
        <v>294</v>
      </c>
      <c r="AV62" s="32">
        <v>294</v>
      </c>
      <c r="AW62" s="32">
        <v>294</v>
      </c>
      <c r="AX62" s="32">
        <v>294</v>
      </c>
      <c r="AY62" s="32">
        <v>294</v>
      </c>
      <c r="AZ62" s="32">
        <v>294</v>
      </c>
      <c r="BA62" s="32">
        <v>294</v>
      </c>
      <c r="BB62" s="32">
        <v>294</v>
      </c>
      <c r="BC62" s="32">
        <v>294</v>
      </c>
      <c r="BD62" s="32">
        <v>294</v>
      </c>
      <c r="BE62" s="32">
        <v>294</v>
      </c>
      <c r="BF62" s="32">
        <v>294</v>
      </c>
      <c r="BG62" s="32">
        <v>294</v>
      </c>
      <c r="BH62" s="32">
        <v>294</v>
      </c>
      <c r="BI62" s="32">
        <v>294</v>
      </c>
      <c r="BJ62" s="32">
        <v>294</v>
      </c>
      <c r="BK62" s="32">
        <v>294</v>
      </c>
      <c r="BL62" s="32">
        <v>294</v>
      </c>
      <c r="BM62" s="32">
        <v>294</v>
      </c>
      <c r="BN62" s="32">
        <v>294</v>
      </c>
      <c r="BO62" s="32">
        <v>294</v>
      </c>
      <c r="BP62" s="32">
        <v>294</v>
      </c>
      <c r="BQ62" s="32">
        <v>294</v>
      </c>
      <c r="BR62" s="32">
        <v>294</v>
      </c>
      <c r="BS62" s="32">
        <v>294</v>
      </c>
      <c r="BT62" s="32">
        <v>294</v>
      </c>
      <c r="BU62" s="32">
        <v>294</v>
      </c>
      <c r="BV62" s="32">
        <v>294</v>
      </c>
      <c r="BW62" s="32">
        <v>294</v>
      </c>
      <c r="BX62" s="32">
        <v>294</v>
      </c>
      <c r="BY62" s="32">
        <v>294</v>
      </c>
      <c r="BZ62" s="32">
        <v>294</v>
      </c>
      <c r="CA62" s="32">
        <v>294</v>
      </c>
      <c r="CB62" s="32">
        <v>294</v>
      </c>
      <c r="CC62" s="32">
        <v>294</v>
      </c>
      <c r="CD62" s="32">
        <v>294</v>
      </c>
      <c r="CE62" s="32">
        <v>294</v>
      </c>
      <c r="CF62" s="32">
        <v>294</v>
      </c>
      <c r="CG62" s="32">
        <v>294</v>
      </c>
      <c r="CH62" s="32">
        <v>294</v>
      </c>
      <c r="CI62" s="32">
        <v>294</v>
      </c>
      <c r="CJ62" s="32">
        <v>294</v>
      </c>
      <c r="CK62" s="32">
        <v>294</v>
      </c>
      <c r="CL62" s="32">
        <v>294</v>
      </c>
      <c r="CM62" s="32">
        <v>294</v>
      </c>
      <c r="CN62" s="32">
        <v>294</v>
      </c>
      <c r="CO62" s="32">
        <v>294</v>
      </c>
      <c r="CP62" s="32">
        <v>294</v>
      </c>
      <c r="CQ62" s="32">
        <v>294</v>
      </c>
      <c r="CR62" s="32">
        <v>294</v>
      </c>
      <c r="CS62" s="33">
        <v>294</v>
      </c>
      <c r="CT62" s="30">
        <f t="shared" ref="CT62:CT68" si="67">SUM(B62:CS62)</f>
        <v>28224</v>
      </c>
      <c r="CU62" s="152"/>
      <c r="CV62" s="244"/>
    </row>
    <row r="63" spans="1:102">
      <c r="A63" s="25" t="s">
        <v>34</v>
      </c>
      <c r="B63" s="31">
        <v>330</v>
      </c>
      <c r="C63" s="32">
        <v>330</v>
      </c>
      <c r="D63" s="32">
        <v>330</v>
      </c>
      <c r="E63" s="32">
        <v>330</v>
      </c>
      <c r="F63" s="32">
        <v>330</v>
      </c>
      <c r="G63" s="32">
        <v>330</v>
      </c>
      <c r="H63" s="32">
        <v>330</v>
      </c>
      <c r="I63" s="32">
        <v>330</v>
      </c>
      <c r="J63" s="32">
        <v>330</v>
      </c>
      <c r="K63" s="32">
        <v>330</v>
      </c>
      <c r="L63" s="32">
        <v>330</v>
      </c>
      <c r="M63" s="32">
        <v>330</v>
      </c>
      <c r="N63" s="32">
        <v>330</v>
      </c>
      <c r="O63" s="32">
        <v>330</v>
      </c>
      <c r="P63" s="32">
        <v>330</v>
      </c>
      <c r="Q63" s="32">
        <v>330</v>
      </c>
      <c r="R63" s="32">
        <v>330</v>
      </c>
      <c r="S63" s="32">
        <v>330</v>
      </c>
      <c r="T63" s="32">
        <v>330</v>
      </c>
      <c r="U63" s="32">
        <v>330</v>
      </c>
      <c r="V63" s="32">
        <v>330</v>
      </c>
      <c r="W63" s="32">
        <v>330</v>
      </c>
      <c r="X63" s="32">
        <v>330</v>
      </c>
      <c r="Y63" s="32">
        <v>330</v>
      </c>
      <c r="Z63" s="32">
        <v>330</v>
      </c>
      <c r="AA63" s="32">
        <v>330</v>
      </c>
      <c r="AB63" s="32">
        <v>330</v>
      </c>
      <c r="AC63" s="32">
        <v>330</v>
      </c>
      <c r="AD63" s="32">
        <v>330</v>
      </c>
      <c r="AE63" s="32">
        <v>330</v>
      </c>
      <c r="AF63" s="32">
        <v>330</v>
      </c>
      <c r="AG63" s="32">
        <v>330</v>
      </c>
      <c r="AH63" s="32">
        <v>330</v>
      </c>
      <c r="AI63" s="32">
        <v>330</v>
      </c>
      <c r="AJ63" s="32">
        <v>330</v>
      </c>
      <c r="AK63" s="32">
        <v>330</v>
      </c>
      <c r="AL63" s="32">
        <v>330</v>
      </c>
      <c r="AM63" s="32">
        <v>330</v>
      </c>
      <c r="AN63" s="32">
        <v>330</v>
      </c>
      <c r="AO63" s="32">
        <v>330</v>
      </c>
      <c r="AP63" s="32">
        <v>330</v>
      </c>
      <c r="AQ63" s="32">
        <v>330</v>
      </c>
      <c r="AR63" s="32">
        <v>330</v>
      </c>
      <c r="AS63" s="32">
        <v>330</v>
      </c>
      <c r="AT63" s="32">
        <v>330</v>
      </c>
      <c r="AU63" s="32">
        <v>330</v>
      </c>
      <c r="AV63" s="32">
        <v>330</v>
      </c>
      <c r="AW63" s="32">
        <v>330</v>
      </c>
      <c r="AX63" s="32">
        <v>330</v>
      </c>
      <c r="AY63" s="32">
        <v>330</v>
      </c>
      <c r="AZ63" s="32">
        <v>330</v>
      </c>
      <c r="BA63" s="32">
        <v>330</v>
      </c>
      <c r="BB63" s="32">
        <v>330</v>
      </c>
      <c r="BC63" s="32">
        <v>330</v>
      </c>
      <c r="BD63" s="32">
        <v>330</v>
      </c>
      <c r="BE63" s="32">
        <v>330</v>
      </c>
      <c r="BF63" s="32">
        <v>330</v>
      </c>
      <c r="BG63" s="32">
        <v>330</v>
      </c>
      <c r="BH63" s="32">
        <v>330</v>
      </c>
      <c r="BI63" s="32">
        <v>330</v>
      </c>
      <c r="BJ63" s="32">
        <v>330</v>
      </c>
      <c r="BK63" s="32">
        <v>330</v>
      </c>
      <c r="BL63" s="32">
        <v>330</v>
      </c>
      <c r="BM63" s="32">
        <v>330</v>
      </c>
      <c r="BN63" s="32">
        <v>330</v>
      </c>
      <c r="BO63" s="32">
        <v>330</v>
      </c>
      <c r="BP63" s="32">
        <v>330</v>
      </c>
      <c r="BQ63" s="32">
        <v>330</v>
      </c>
      <c r="BR63" s="32">
        <v>330</v>
      </c>
      <c r="BS63" s="32">
        <v>330</v>
      </c>
      <c r="BT63" s="32">
        <v>330</v>
      </c>
      <c r="BU63" s="32">
        <v>330</v>
      </c>
      <c r="BV63" s="32">
        <v>330</v>
      </c>
      <c r="BW63" s="32">
        <v>330</v>
      </c>
      <c r="BX63" s="32">
        <v>330</v>
      </c>
      <c r="BY63" s="32">
        <v>330</v>
      </c>
      <c r="BZ63" s="32">
        <v>330</v>
      </c>
      <c r="CA63" s="32">
        <v>330</v>
      </c>
      <c r="CB63" s="32">
        <v>330</v>
      </c>
      <c r="CC63" s="32">
        <v>330</v>
      </c>
      <c r="CD63" s="32">
        <v>330</v>
      </c>
      <c r="CE63" s="32">
        <v>330</v>
      </c>
      <c r="CF63" s="32">
        <v>330</v>
      </c>
      <c r="CG63" s="32">
        <v>330</v>
      </c>
      <c r="CH63" s="32">
        <v>330</v>
      </c>
      <c r="CI63" s="32">
        <v>330</v>
      </c>
      <c r="CJ63" s="32">
        <v>330</v>
      </c>
      <c r="CK63" s="32">
        <v>330</v>
      </c>
      <c r="CL63" s="32">
        <v>330</v>
      </c>
      <c r="CM63" s="32">
        <v>330</v>
      </c>
      <c r="CN63" s="32">
        <v>330</v>
      </c>
      <c r="CO63" s="32">
        <v>330</v>
      </c>
      <c r="CP63" s="32">
        <v>330</v>
      </c>
      <c r="CQ63" s="32">
        <v>330</v>
      </c>
      <c r="CR63" s="32">
        <v>330</v>
      </c>
      <c r="CS63" s="33">
        <v>330</v>
      </c>
      <c r="CT63" s="30">
        <f t="shared" si="67"/>
        <v>31680</v>
      </c>
      <c r="CU63" s="152"/>
      <c r="CV63" s="244"/>
    </row>
    <row r="64" spans="1:102">
      <c r="A64" s="25" t="s">
        <v>35</v>
      </c>
      <c r="B64" s="31">
        <v>625.84999999999991</v>
      </c>
      <c r="C64" s="32">
        <v>625.84999999999991</v>
      </c>
      <c r="D64" s="32">
        <v>625.84999999999991</v>
      </c>
      <c r="E64" s="32">
        <v>625.84999999999991</v>
      </c>
      <c r="F64" s="32">
        <v>625.84999999999991</v>
      </c>
      <c r="G64" s="32">
        <v>625.84999999999991</v>
      </c>
      <c r="H64" s="32">
        <v>625.84999999999991</v>
      </c>
      <c r="I64" s="32">
        <v>625.84999999999991</v>
      </c>
      <c r="J64" s="32">
        <v>625.84999999999991</v>
      </c>
      <c r="K64" s="32">
        <v>625.84999999999991</v>
      </c>
      <c r="L64" s="32">
        <v>625.84999999999991</v>
      </c>
      <c r="M64" s="32">
        <v>625.84999999999991</v>
      </c>
      <c r="N64" s="32">
        <v>625.84999999999991</v>
      </c>
      <c r="O64" s="32">
        <v>625.84999999999991</v>
      </c>
      <c r="P64" s="32">
        <v>625.84999999999991</v>
      </c>
      <c r="Q64" s="32">
        <v>625.84999999999991</v>
      </c>
      <c r="R64" s="32">
        <v>625.84999999999991</v>
      </c>
      <c r="S64" s="32">
        <v>625.84999999999991</v>
      </c>
      <c r="T64" s="32">
        <v>625.84999999999991</v>
      </c>
      <c r="U64" s="32">
        <v>625.84999999999991</v>
      </c>
      <c r="V64" s="32">
        <v>625.84999999999991</v>
      </c>
      <c r="W64" s="32">
        <v>625.84999999999991</v>
      </c>
      <c r="X64" s="32">
        <v>625.84999999999991</v>
      </c>
      <c r="Y64" s="32">
        <v>625.84999999999991</v>
      </c>
      <c r="Z64" s="32">
        <v>625.84999999999991</v>
      </c>
      <c r="AA64" s="32">
        <v>625.84999999999991</v>
      </c>
      <c r="AB64" s="32">
        <v>625.84999999999991</v>
      </c>
      <c r="AC64" s="32">
        <v>625.84999999999991</v>
      </c>
      <c r="AD64" s="32">
        <v>625.84999999999991</v>
      </c>
      <c r="AE64" s="32">
        <v>625.84999999999991</v>
      </c>
      <c r="AF64" s="32">
        <v>625.84999999999991</v>
      </c>
      <c r="AG64" s="32">
        <v>625.84999999999991</v>
      </c>
      <c r="AH64" s="32">
        <v>625.84999999999991</v>
      </c>
      <c r="AI64" s="32">
        <v>625.84999999999991</v>
      </c>
      <c r="AJ64" s="32">
        <v>625.84999999999991</v>
      </c>
      <c r="AK64" s="32">
        <v>625.84999999999991</v>
      </c>
      <c r="AL64" s="32">
        <v>625.84999999999991</v>
      </c>
      <c r="AM64" s="32">
        <v>625.84999999999991</v>
      </c>
      <c r="AN64" s="32">
        <v>625.84999999999991</v>
      </c>
      <c r="AO64" s="32">
        <v>625.84999999999991</v>
      </c>
      <c r="AP64" s="32">
        <v>625.84999999999991</v>
      </c>
      <c r="AQ64" s="32">
        <v>625.84999999999991</v>
      </c>
      <c r="AR64" s="32">
        <v>625.84999999999991</v>
      </c>
      <c r="AS64" s="32">
        <v>625.84999999999991</v>
      </c>
      <c r="AT64" s="32">
        <v>625.84999999999991</v>
      </c>
      <c r="AU64" s="32">
        <v>625.84999999999991</v>
      </c>
      <c r="AV64" s="32">
        <v>625.84999999999991</v>
      </c>
      <c r="AW64" s="32">
        <v>625.84999999999991</v>
      </c>
      <c r="AX64" s="32">
        <v>625.84999999999991</v>
      </c>
      <c r="AY64" s="32">
        <v>625.84999999999991</v>
      </c>
      <c r="AZ64" s="32">
        <v>625.84999999999991</v>
      </c>
      <c r="BA64" s="32">
        <v>625.84999999999991</v>
      </c>
      <c r="BB64" s="32">
        <v>625.84999999999991</v>
      </c>
      <c r="BC64" s="32">
        <v>625.84999999999991</v>
      </c>
      <c r="BD64" s="32">
        <v>625.84999999999991</v>
      </c>
      <c r="BE64" s="32">
        <v>625.84999999999991</v>
      </c>
      <c r="BF64" s="32">
        <v>625.84999999999991</v>
      </c>
      <c r="BG64" s="32">
        <v>625.84999999999991</v>
      </c>
      <c r="BH64" s="32">
        <v>625.84999999999991</v>
      </c>
      <c r="BI64" s="32">
        <v>625.84999999999991</v>
      </c>
      <c r="BJ64" s="32">
        <v>625.84999999999991</v>
      </c>
      <c r="BK64" s="32">
        <v>625.84999999999991</v>
      </c>
      <c r="BL64" s="32">
        <v>625.84999999999991</v>
      </c>
      <c r="BM64" s="32">
        <v>625.84999999999991</v>
      </c>
      <c r="BN64" s="32">
        <v>625.84999999999991</v>
      </c>
      <c r="BO64" s="32">
        <v>625.84999999999991</v>
      </c>
      <c r="BP64" s="32">
        <v>625.84999999999991</v>
      </c>
      <c r="BQ64" s="32">
        <v>625.84999999999991</v>
      </c>
      <c r="BR64" s="32">
        <v>625.84999999999991</v>
      </c>
      <c r="BS64" s="32">
        <v>625.84999999999991</v>
      </c>
      <c r="BT64" s="32">
        <v>625.84999999999991</v>
      </c>
      <c r="BU64" s="32">
        <v>625.84999999999991</v>
      </c>
      <c r="BV64" s="32">
        <v>625.84999999999991</v>
      </c>
      <c r="BW64" s="32">
        <v>625.84999999999991</v>
      </c>
      <c r="BX64" s="32">
        <v>625.84999999999991</v>
      </c>
      <c r="BY64" s="32">
        <v>625.84999999999991</v>
      </c>
      <c r="BZ64" s="32">
        <v>625.84999999999991</v>
      </c>
      <c r="CA64" s="32">
        <v>625.84999999999991</v>
      </c>
      <c r="CB64" s="32">
        <v>625.84999999999991</v>
      </c>
      <c r="CC64" s="32">
        <v>625.84999999999991</v>
      </c>
      <c r="CD64" s="32">
        <v>625.84999999999991</v>
      </c>
      <c r="CE64" s="32">
        <v>625.84999999999991</v>
      </c>
      <c r="CF64" s="32">
        <v>625.84999999999991</v>
      </c>
      <c r="CG64" s="32">
        <v>625.84999999999991</v>
      </c>
      <c r="CH64" s="32">
        <v>625.84999999999991</v>
      </c>
      <c r="CI64" s="32">
        <v>625.84999999999991</v>
      </c>
      <c r="CJ64" s="32">
        <v>625.84999999999991</v>
      </c>
      <c r="CK64" s="32">
        <v>625.84999999999991</v>
      </c>
      <c r="CL64" s="32">
        <v>625.84999999999991</v>
      </c>
      <c r="CM64" s="32">
        <v>625.84999999999991</v>
      </c>
      <c r="CN64" s="32">
        <v>625.84999999999991</v>
      </c>
      <c r="CO64" s="32">
        <v>625.84999999999991</v>
      </c>
      <c r="CP64" s="32">
        <v>625.84999999999991</v>
      </c>
      <c r="CQ64" s="32">
        <v>625.84999999999991</v>
      </c>
      <c r="CR64" s="32">
        <v>625.84999999999991</v>
      </c>
      <c r="CS64" s="33">
        <v>625.84999999999991</v>
      </c>
      <c r="CT64" s="30">
        <f t="shared" si="67"/>
        <v>60081.599999999904</v>
      </c>
      <c r="CU64" s="152"/>
      <c r="CV64" s="244"/>
    </row>
    <row r="65" spans="1:100">
      <c r="A65" s="25" t="s">
        <v>36</v>
      </c>
      <c r="B65" s="31">
        <v>367</v>
      </c>
      <c r="C65" s="32">
        <v>367</v>
      </c>
      <c r="D65" s="32">
        <v>367</v>
      </c>
      <c r="E65" s="32">
        <v>367</v>
      </c>
      <c r="F65" s="32">
        <v>367</v>
      </c>
      <c r="G65" s="32">
        <v>367</v>
      </c>
      <c r="H65" s="32">
        <v>367</v>
      </c>
      <c r="I65" s="32">
        <v>367</v>
      </c>
      <c r="J65" s="32">
        <v>367</v>
      </c>
      <c r="K65" s="32">
        <v>367</v>
      </c>
      <c r="L65" s="32">
        <v>367</v>
      </c>
      <c r="M65" s="32">
        <v>367</v>
      </c>
      <c r="N65" s="32">
        <v>367</v>
      </c>
      <c r="O65" s="32">
        <v>367</v>
      </c>
      <c r="P65" s="32">
        <v>367</v>
      </c>
      <c r="Q65" s="32">
        <v>367</v>
      </c>
      <c r="R65" s="32">
        <v>367</v>
      </c>
      <c r="S65" s="32">
        <v>367</v>
      </c>
      <c r="T65" s="32">
        <v>367</v>
      </c>
      <c r="U65" s="32">
        <v>367</v>
      </c>
      <c r="V65" s="32">
        <v>367</v>
      </c>
      <c r="W65" s="32">
        <v>367</v>
      </c>
      <c r="X65" s="32">
        <v>367</v>
      </c>
      <c r="Y65" s="32">
        <v>367</v>
      </c>
      <c r="Z65" s="32">
        <v>367</v>
      </c>
      <c r="AA65" s="32">
        <v>367</v>
      </c>
      <c r="AB65" s="32">
        <v>367</v>
      </c>
      <c r="AC65" s="32">
        <v>367</v>
      </c>
      <c r="AD65" s="32">
        <v>367</v>
      </c>
      <c r="AE65" s="32">
        <v>367</v>
      </c>
      <c r="AF65" s="32">
        <v>367</v>
      </c>
      <c r="AG65" s="32">
        <v>367</v>
      </c>
      <c r="AH65" s="32">
        <v>367</v>
      </c>
      <c r="AI65" s="32">
        <v>367</v>
      </c>
      <c r="AJ65" s="32">
        <v>367</v>
      </c>
      <c r="AK65" s="32">
        <v>367</v>
      </c>
      <c r="AL65" s="32">
        <v>367</v>
      </c>
      <c r="AM65" s="32">
        <v>367</v>
      </c>
      <c r="AN65" s="32">
        <v>367</v>
      </c>
      <c r="AO65" s="32">
        <v>367</v>
      </c>
      <c r="AP65" s="32">
        <v>367</v>
      </c>
      <c r="AQ65" s="32">
        <v>367</v>
      </c>
      <c r="AR65" s="32">
        <v>367</v>
      </c>
      <c r="AS65" s="32">
        <v>367</v>
      </c>
      <c r="AT65" s="32">
        <v>367</v>
      </c>
      <c r="AU65" s="32">
        <v>367</v>
      </c>
      <c r="AV65" s="32">
        <v>367</v>
      </c>
      <c r="AW65" s="32">
        <v>367</v>
      </c>
      <c r="AX65" s="32">
        <v>367</v>
      </c>
      <c r="AY65" s="32">
        <v>367</v>
      </c>
      <c r="AZ65" s="32">
        <v>367</v>
      </c>
      <c r="BA65" s="32">
        <v>367</v>
      </c>
      <c r="BB65" s="32">
        <v>367</v>
      </c>
      <c r="BC65" s="32">
        <v>367</v>
      </c>
      <c r="BD65" s="32">
        <v>367</v>
      </c>
      <c r="BE65" s="32">
        <v>367</v>
      </c>
      <c r="BF65" s="32">
        <v>367</v>
      </c>
      <c r="BG65" s="32">
        <v>367</v>
      </c>
      <c r="BH65" s="32">
        <v>367</v>
      </c>
      <c r="BI65" s="32">
        <v>367</v>
      </c>
      <c r="BJ65" s="32">
        <v>367</v>
      </c>
      <c r="BK65" s="32">
        <v>367</v>
      </c>
      <c r="BL65" s="32">
        <v>367</v>
      </c>
      <c r="BM65" s="32">
        <v>367</v>
      </c>
      <c r="BN65" s="32">
        <v>367</v>
      </c>
      <c r="BO65" s="32">
        <v>367</v>
      </c>
      <c r="BP65" s="32">
        <v>367</v>
      </c>
      <c r="BQ65" s="32">
        <v>367</v>
      </c>
      <c r="BR65" s="32">
        <v>367</v>
      </c>
      <c r="BS65" s="32">
        <v>367</v>
      </c>
      <c r="BT65" s="32">
        <v>367</v>
      </c>
      <c r="BU65" s="32">
        <v>367</v>
      </c>
      <c r="BV65" s="32">
        <v>367</v>
      </c>
      <c r="BW65" s="32">
        <v>367</v>
      </c>
      <c r="BX65" s="32">
        <v>367</v>
      </c>
      <c r="BY65" s="32">
        <v>367</v>
      </c>
      <c r="BZ65" s="32">
        <v>367</v>
      </c>
      <c r="CA65" s="32">
        <v>367</v>
      </c>
      <c r="CB65" s="32">
        <v>367</v>
      </c>
      <c r="CC65" s="32">
        <v>367</v>
      </c>
      <c r="CD65" s="32">
        <v>367</v>
      </c>
      <c r="CE65" s="32">
        <v>367</v>
      </c>
      <c r="CF65" s="32">
        <v>367</v>
      </c>
      <c r="CG65" s="32">
        <v>367</v>
      </c>
      <c r="CH65" s="32">
        <v>367</v>
      </c>
      <c r="CI65" s="32">
        <v>367</v>
      </c>
      <c r="CJ65" s="32">
        <v>367</v>
      </c>
      <c r="CK65" s="32">
        <v>367</v>
      </c>
      <c r="CL65" s="32">
        <v>367</v>
      </c>
      <c r="CM65" s="32">
        <v>367</v>
      </c>
      <c r="CN65" s="32">
        <v>367</v>
      </c>
      <c r="CO65" s="32">
        <v>367</v>
      </c>
      <c r="CP65" s="32">
        <v>367</v>
      </c>
      <c r="CQ65" s="32">
        <v>367</v>
      </c>
      <c r="CR65" s="32">
        <v>367</v>
      </c>
      <c r="CS65" s="33">
        <v>367</v>
      </c>
      <c r="CT65" s="30">
        <f t="shared" si="67"/>
        <v>35232</v>
      </c>
      <c r="CU65" s="152"/>
      <c r="CV65" s="244"/>
    </row>
    <row r="66" spans="1:100">
      <c r="A66" s="25" t="s">
        <v>37</v>
      </c>
      <c r="B66" s="31">
        <v>376.54</v>
      </c>
      <c r="C66" s="32">
        <v>376.54</v>
      </c>
      <c r="D66" s="32">
        <v>376.54</v>
      </c>
      <c r="E66" s="32">
        <v>376.54</v>
      </c>
      <c r="F66" s="32">
        <v>376.54</v>
      </c>
      <c r="G66" s="32">
        <v>376.54</v>
      </c>
      <c r="H66" s="32">
        <v>376.54</v>
      </c>
      <c r="I66" s="32">
        <v>376.54</v>
      </c>
      <c r="J66" s="32">
        <v>376.54</v>
      </c>
      <c r="K66" s="32">
        <v>376.54</v>
      </c>
      <c r="L66" s="32">
        <v>376.54</v>
      </c>
      <c r="M66" s="32">
        <v>376.54</v>
      </c>
      <c r="N66" s="32">
        <v>376.54</v>
      </c>
      <c r="O66" s="32">
        <v>376.54</v>
      </c>
      <c r="P66" s="32">
        <v>376.54</v>
      </c>
      <c r="Q66" s="32">
        <v>376.54</v>
      </c>
      <c r="R66" s="32">
        <v>376.54</v>
      </c>
      <c r="S66" s="32">
        <v>376.54</v>
      </c>
      <c r="T66" s="32">
        <v>376.54</v>
      </c>
      <c r="U66" s="32">
        <v>376.54</v>
      </c>
      <c r="V66" s="32">
        <v>376.54</v>
      </c>
      <c r="W66" s="32">
        <v>376.54</v>
      </c>
      <c r="X66" s="32">
        <v>376.54</v>
      </c>
      <c r="Y66" s="32">
        <v>376.54</v>
      </c>
      <c r="Z66" s="32">
        <v>376.54</v>
      </c>
      <c r="AA66" s="32">
        <v>376.54</v>
      </c>
      <c r="AB66" s="32">
        <v>376.54</v>
      </c>
      <c r="AC66" s="32">
        <v>376.54</v>
      </c>
      <c r="AD66" s="32">
        <v>376.54</v>
      </c>
      <c r="AE66" s="32">
        <v>376.54</v>
      </c>
      <c r="AF66" s="32">
        <v>376.54</v>
      </c>
      <c r="AG66" s="32">
        <v>376.54</v>
      </c>
      <c r="AH66" s="32">
        <v>376.54</v>
      </c>
      <c r="AI66" s="32">
        <v>376.54</v>
      </c>
      <c r="AJ66" s="32">
        <v>376.54</v>
      </c>
      <c r="AK66" s="32">
        <v>376.54</v>
      </c>
      <c r="AL66" s="32">
        <v>376.54</v>
      </c>
      <c r="AM66" s="32">
        <v>376.54</v>
      </c>
      <c r="AN66" s="32">
        <v>376.54</v>
      </c>
      <c r="AO66" s="32">
        <v>376.54</v>
      </c>
      <c r="AP66" s="32">
        <v>376.54</v>
      </c>
      <c r="AQ66" s="32">
        <v>376.54</v>
      </c>
      <c r="AR66" s="32">
        <v>376.54</v>
      </c>
      <c r="AS66" s="32">
        <v>376.54</v>
      </c>
      <c r="AT66" s="32">
        <v>376.54</v>
      </c>
      <c r="AU66" s="32">
        <v>376.54</v>
      </c>
      <c r="AV66" s="32">
        <v>376.54</v>
      </c>
      <c r="AW66" s="32">
        <v>376.54</v>
      </c>
      <c r="AX66" s="32">
        <v>376.54</v>
      </c>
      <c r="AY66" s="32">
        <v>376.54</v>
      </c>
      <c r="AZ66" s="32">
        <v>376.54</v>
      </c>
      <c r="BA66" s="32">
        <v>376.54</v>
      </c>
      <c r="BB66" s="32">
        <v>376.54</v>
      </c>
      <c r="BC66" s="32">
        <v>376.54</v>
      </c>
      <c r="BD66" s="32">
        <v>376.54</v>
      </c>
      <c r="BE66" s="32">
        <v>376.54</v>
      </c>
      <c r="BF66" s="32">
        <v>376.54</v>
      </c>
      <c r="BG66" s="32">
        <v>376.54</v>
      </c>
      <c r="BH66" s="32">
        <v>376.54</v>
      </c>
      <c r="BI66" s="32">
        <v>376.54</v>
      </c>
      <c r="BJ66" s="32">
        <v>376.54</v>
      </c>
      <c r="BK66" s="32">
        <v>376.54</v>
      </c>
      <c r="BL66" s="32">
        <v>376.54</v>
      </c>
      <c r="BM66" s="32">
        <v>376.54</v>
      </c>
      <c r="BN66" s="32">
        <v>376.54</v>
      </c>
      <c r="BO66" s="32">
        <v>376.54</v>
      </c>
      <c r="BP66" s="32">
        <v>376.54</v>
      </c>
      <c r="BQ66" s="32">
        <v>376.54</v>
      </c>
      <c r="BR66" s="32">
        <v>376.54</v>
      </c>
      <c r="BS66" s="32">
        <v>376.54</v>
      </c>
      <c r="BT66" s="32">
        <v>376.54</v>
      </c>
      <c r="BU66" s="32">
        <v>376.54</v>
      </c>
      <c r="BV66" s="32">
        <v>376.54</v>
      </c>
      <c r="BW66" s="32">
        <v>376.54</v>
      </c>
      <c r="BX66" s="32">
        <v>376.54</v>
      </c>
      <c r="BY66" s="32">
        <v>376.54</v>
      </c>
      <c r="BZ66" s="32">
        <v>376.54</v>
      </c>
      <c r="CA66" s="32">
        <v>376.54</v>
      </c>
      <c r="CB66" s="32">
        <v>376.54</v>
      </c>
      <c r="CC66" s="32">
        <v>376.54</v>
      </c>
      <c r="CD66" s="32">
        <v>376.54</v>
      </c>
      <c r="CE66" s="32">
        <v>376.54</v>
      </c>
      <c r="CF66" s="32">
        <v>376.54</v>
      </c>
      <c r="CG66" s="32">
        <v>376.54</v>
      </c>
      <c r="CH66" s="32">
        <v>376.54</v>
      </c>
      <c r="CI66" s="32">
        <v>376.54</v>
      </c>
      <c r="CJ66" s="32">
        <v>376.54</v>
      </c>
      <c r="CK66" s="32">
        <v>376.54</v>
      </c>
      <c r="CL66" s="32">
        <v>376.54</v>
      </c>
      <c r="CM66" s="32">
        <v>376.54</v>
      </c>
      <c r="CN66" s="32">
        <v>376.54</v>
      </c>
      <c r="CO66" s="32">
        <v>376.54</v>
      </c>
      <c r="CP66" s="32">
        <v>376.54</v>
      </c>
      <c r="CQ66" s="32">
        <v>376.54</v>
      </c>
      <c r="CR66" s="32">
        <v>376.54</v>
      </c>
      <c r="CS66" s="33">
        <v>376.54</v>
      </c>
      <c r="CT66" s="30">
        <f t="shared" si="67"/>
        <v>36147.840000000062</v>
      </c>
      <c r="CU66" s="152"/>
      <c r="CV66" s="244"/>
    </row>
    <row r="67" spans="1:100">
      <c r="A67" s="25" t="s">
        <v>38</v>
      </c>
      <c r="B67" s="31">
        <v>571</v>
      </c>
      <c r="C67" s="32">
        <v>570</v>
      </c>
      <c r="D67" s="32">
        <v>570</v>
      </c>
      <c r="E67" s="32">
        <v>565</v>
      </c>
      <c r="F67" s="32">
        <v>567</v>
      </c>
      <c r="G67" s="32">
        <v>567</v>
      </c>
      <c r="H67" s="32">
        <v>569</v>
      </c>
      <c r="I67" s="32">
        <v>569</v>
      </c>
      <c r="J67" s="32">
        <v>565</v>
      </c>
      <c r="K67" s="32">
        <v>562</v>
      </c>
      <c r="L67" s="32">
        <v>561</v>
      </c>
      <c r="M67" s="32">
        <v>560</v>
      </c>
      <c r="N67" s="32">
        <v>564</v>
      </c>
      <c r="O67" s="32">
        <v>562</v>
      </c>
      <c r="P67" s="32">
        <v>562</v>
      </c>
      <c r="Q67" s="32">
        <v>564</v>
      </c>
      <c r="R67" s="32">
        <v>565</v>
      </c>
      <c r="S67" s="32">
        <v>565</v>
      </c>
      <c r="T67" s="32">
        <v>569</v>
      </c>
      <c r="U67" s="32">
        <v>569</v>
      </c>
      <c r="V67" s="32">
        <v>570</v>
      </c>
      <c r="W67" s="32">
        <v>570</v>
      </c>
      <c r="X67" s="32">
        <v>572</v>
      </c>
      <c r="Y67" s="32">
        <v>576</v>
      </c>
      <c r="Z67" s="32">
        <v>573</v>
      </c>
      <c r="AA67" s="32">
        <v>567</v>
      </c>
      <c r="AB67" s="32">
        <v>569</v>
      </c>
      <c r="AC67" s="32">
        <v>575</v>
      </c>
      <c r="AD67" s="32">
        <v>574</v>
      </c>
      <c r="AE67" s="32">
        <v>569</v>
      </c>
      <c r="AF67" s="32">
        <v>562</v>
      </c>
      <c r="AG67" s="32">
        <v>555</v>
      </c>
      <c r="AH67" s="32">
        <v>553</v>
      </c>
      <c r="AI67" s="32">
        <v>554</v>
      </c>
      <c r="AJ67" s="32">
        <v>554</v>
      </c>
      <c r="AK67" s="32">
        <v>551</v>
      </c>
      <c r="AL67" s="32">
        <v>549</v>
      </c>
      <c r="AM67" s="32">
        <v>549</v>
      </c>
      <c r="AN67" s="32">
        <v>549</v>
      </c>
      <c r="AO67" s="32">
        <v>549</v>
      </c>
      <c r="AP67" s="32">
        <v>550</v>
      </c>
      <c r="AQ67" s="32">
        <v>550</v>
      </c>
      <c r="AR67" s="32">
        <v>550</v>
      </c>
      <c r="AS67" s="32">
        <v>546</v>
      </c>
      <c r="AT67" s="32">
        <v>539</v>
      </c>
      <c r="AU67" s="32">
        <v>539</v>
      </c>
      <c r="AV67" s="32">
        <v>538</v>
      </c>
      <c r="AW67" s="32">
        <v>536</v>
      </c>
      <c r="AX67" s="32">
        <v>535</v>
      </c>
      <c r="AY67" s="32">
        <v>537</v>
      </c>
      <c r="AZ67" s="32">
        <v>537</v>
      </c>
      <c r="BA67" s="32">
        <v>535</v>
      </c>
      <c r="BB67" s="32">
        <v>530</v>
      </c>
      <c r="BC67" s="32">
        <v>530</v>
      </c>
      <c r="BD67" s="32">
        <v>526</v>
      </c>
      <c r="BE67" s="32">
        <v>526</v>
      </c>
      <c r="BF67" s="32">
        <v>529</v>
      </c>
      <c r="BG67" s="32">
        <v>529</v>
      </c>
      <c r="BH67" s="32">
        <v>529</v>
      </c>
      <c r="BI67" s="32">
        <v>529</v>
      </c>
      <c r="BJ67" s="32">
        <v>531</v>
      </c>
      <c r="BK67" s="32">
        <v>531</v>
      </c>
      <c r="BL67" s="32">
        <v>531</v>
      </c>
      <c r="BM67" s="32">
        <v>527</v>
      </c>
      <c r="BN67" s="32">
        <v>523</v>
      </c>
      <c r="BO67" s="32">
        <v>548</v>
      </c>
      <c r="BP67" s="32">
        <v>542</v>
      </c>
      <c r="BQ67" s="32">
        <v>535</v>
      </c>
      <c r="BR67" s="32">
        <v>535</v>
      </c>
      <c r="BS67" s="32">
        <v>535</v>
      </c>
      <c r="BT67" s="32">
        <v>537</v>
      </c>
      <c r="BU67" s="32">
        <v>541</v>
      </c>
      <c r="BV67" s="32">
        <v>547</v>
      </c>
      <c r="BW67" s="32">
        <v>554</v>
      </c>
      <c r="BX67" s="32">
        <v>555</v>
      </c>
      <c r="BY67" s="32">
        <v>556</v>
      </c>
      <c r="BZ67" s="32">
        <v>560</v>
      </c>
      <c r="CA67" s="32">
        <v>563</v>
      </c>
      <c r="CB67" s="32">
        <v>564</v>
      </c>
      <c r="CC67" s="32">
        <v>565</v>
      </c>
      <c r="CD67" s="32">
        <v>571</v>
      </c>
      <c r="CE67" s="32">
        <v>571</v>
      </c>
      <c r="CF67" s="32">
        <v>571</v>
      </c>
      <c r="CG67" s="32">
        <v>571</v>
      </c>
      <c r="CH67" s="32">
        <v>563</v>
      </c>
      <c r="CI67" s="32">
        <v>563</v>
      </c>
      <c r="CJ67" s="32">
        <v>563</v>
      </c>
      <c r="CK67" s="32">
        <v>563</v>
      </c>
      <c r="CL67" s="32">
        <v>566</v>
      </c>
      <c r="CM67" s="32">
        <v>566</v>
      </c>
      <c r="CN67" s="32">
        <v>568</v>
      </c>
      <c r="CO67" s="32">
        <v>568</v>
      </c>
      <c r="CP67" s="32">
        <v>565</v>
      </c>
      <c r="CQ67" s="32">
        <v>565</v>
      </c>
      <c r="CR67" s="32">
        <v>566</v>
      </c>
      <c r="CS67" s="33">
        <v>568</v>
      </c>
      <c r="CT67" s="30">
        <f t="shared" si="67"/>
        <v>53224</v>
      </c>
      <c r="CU67" s="152"/>
      <c r="CV67" s="244"/>
    </row>
    <row r="68" spans="1:100" ht="15.75" thickBot="1">
      <c r="A68" s="171" t="s">
        <v>39</v>
      </c>
      <c r="B68" s="116">
        <v>0</v>
      </c>
      <c r="C68" s="117">
        <v>0</v>
      </c>
      <c r="D68" s="117">
        <v>0</v>
      </c>
      <c r="E68" s="117">
        <v>0</v>
      </c>
      <c r="F68" s="117">
        <v>0</v>
      </c>
      <c r="G68" s="117">
        <v>0</v>
      </c>
      <c r="H68" s="117">
        <v>0</v>
      </c>
      <c r="I68" s="117">
        <v>0</v>
      </c>
      <c r="J68" s="117">
        <v>0</v>
      </c>
      <c r="K68" s="117">
        <v>0</v>
      </c>
      <c r="L68" s="117">
        <v>0</v>
      </c>
      <c r="M68" s="117">
        <v>0</v>
      </c>
      <c r="N68" s="117">
        <v>0</v>
      </c>
      <c r="O68" s="117">
        <v>0</v>
      </c>
      <c r="P68" s="117">
        <v>0</v>
      </c>
      <c r="Q68" s="117">
        <v>0</v>
      </c>
      <c r="R68" s="117">
        <v>0</v>
      </c>
      <c r="S68" s="117">
        <v>0</v>
      </c>
      <c r="T68" s="117">
        <v>0</v>
      </c>
      <c r="U68" s="117">
        <v>0</v>
      </c>
      <c r="V68" s="117">
        <v>0</v>
      </c>
      <c r="W68" s="117">
        <v>0</v>
      </c>
      <c r="X68" s="117">
        <v>0</v>
      </c>
      <c r="Y68" s="117">
        <v>0</v>
      </c>
      <c r="Z68" s="117">
        <v>0</v>
      </c>
      <c r="AA68" s="117">
        <v>0</v>
      </c>
      <c r="AB68" s="117">
        <v>0</v>
      </c>
      <c r="AC68" s="117">
        <v>0</v>
      </c>
      <c r="AD68" s="117">
        <v>0</v>
      </c>
      <c r="AE68" s="117">
        <v>0</v>
      </c>
      <c r="AF68" s="117">
        <v>0</v>
      </c>
      <c r="AG68" s="117">
        <v>0</v>
      </c>
      <c r="AH68" s="117">
        <v>0</v>
      </c>
      <c r="AI68" s="117">
        <v>0</v>
      </c>
      <c r="AJ68" s="117">
        <v>0</v>
      </c>
      <c r="AK68" s="117">
        <v>0</v>
      </c>
      <c r="AL68" s="117">
        <v>0</v>
      </c>
      <c r="AM68" s="117">
        <v>0</v>
      </c>
      <c r="AN68" s="117">
        <v>0</v>
      </c>
      <c r="AO68" s="117">
        <v>0</v>
      </c>
      <c r="AP68" s="117">
        <v>0</v>
      </c>
      <c r="AQ68" s="117">
        <v>0</v>
      </c>
      <c r="AR68" s="117">
        <v>0</v>
      </c>
      <c r="AS68" s="117">
        <v>0</v>
      </c>
      <c r="AT68" s="117">
        <v>0</v>
      </c>
      <c r="AU68" s="117">
        <v>0</v>
      </c>
      <c r="AV68" s="117">
        <v>0</v>
      </c>
      <c r="AW68" s="117">
        <v>0</v>
      </c>
      <c r="AX68" s="117">
        <v>0</v>
      </c>
      <c r="AY68" s="117">
        <v>0</v>
      </c>
      <c r="AZ68" s="117">
        <v>0</v>
      </c>
      <c r="BA68" s="117">
        <v>0</v>
      </c>
      <c r="BB68" s="117">
        <v>0</v>
      </c>
      <c r="BC68" s="117">
        <v>0</v>
      </c>
      <c r="BD68" s="117">
        <v>0</v>
      </c>
      <c r="BE68" s="117">
        <v>15</v>
      </c>
      <c r="BF68" s="117">
        <v>28.7</v>
      </c>
      <c r="BG68" s="117">
        <v>28.7</v>
      </c>
      <c r="BH68" s="117">
        <v>28.7</v>
      </c>
      <c r="BI68" s="117">
        <v>28.7</v>
      </c>
      <c r="BJ68" s="117">
        <v>28.7</v>
      </c>
      <c r="BK68" s="117">
        <v>28.7</v>
      </c>
      <c r="BL68" s="117">
        <v>28.7</v>
      </c>
      <c r="BM68" s="117">
        <v>28.7</v>
      </c>
      <c r="BN68" s="117">
        <v>28.7</v>
      </c>
      <c r="BO68" s="117">
        <v>28.7</v>
      </c>
      <c r="BP68" s="117">
        <v>28.7</v>
      </c>
      <c r="BQ68" s="117">
        <v>28.7</v>
      </c>
      <c r="BR68" s="117">
        <v>28.7</v>
      </c>
      <c r="BS68" s="117">
        <v>28.7</v>
      </c>
      <c r="BT68" s="117">
        <v>28.7</v>
      </c>
      <c r="BU68" s="117">
        <v>28.7</v>
      </c>
      <c r="BV68" s="117">
        <v>28.7</v>
      </c>
      <c r="BW68" s="117">
        <v>28.7</v>
      </c>
      <c r="BX68" s="117">
        <v>28.7</v>
      </c>
      <c r="BY68" s="117">
        <v>28.7</v>
      </c>
      <c r="BZ68" s="117">
        <v>28.7</v>
      </c>
      <c r="CA68" s="117">
        <v>28.7</v>
      </c>
      <c r="CB68" s="117">
        <v>28.7</v>
      </c>
      <c r="CC68" s="117">
        <v>28.7</v>
      </c>
      <c r="CD68" s="117">
        <v>28.7</v>
      </c>
      <c r="CE68" s="117">
        <v>28.7</v>
      </c>
      <c r="CF68" s="117">
        <v>28.7</v>
      </c>
      <c r="CG68" s="117">
        <v>28.7</v>
      </c>
      <c r="CH68" s="117">
        <v>28.7</v>
      </c>
      <c r="CI68" s="117">
        <v>28.7</v>
      </c>
      <c r="CJ68" s="117">
        <v>28.7</v>
      </c>
      <c r="CK68" s="117">
        <v>28.7</v>
      </c>
      <c r="CL68" s="117">
        <v>28.7</v>
      </c>
      <c r="CM68" s="117">
        <v>28.7</v>
      </c>
      <c r="CN68" s="117">
        <v>28.7</v>
      </c>
      <c r="CO68" s="117">
        <v>28.7</v>
      </c>
      <c r="CP68" s="117">
        <v>28.7</v>
      </c>
      <c r="CQ68" s="117">
        <v>28.7</v>
      </c>
      <c r="CR68" s="117">
        <v>28.7</v>
      </c>
      <c r="CS68" s="118">
        <v>28.7</v>
      </c>
      <c r="CT68" s="115">
        <f t="shared" si="67"/>
        <v>1163.0000000000009</v>
      </c>
      <c r="CU68" s="152"/>
      <c r="CV68" s="244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00" ht="15.75" thickBot="1">
      <c r="A71" s="110" t="s">
        <v>73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</row>
    <row r="72" spans="1:100" ht="15.75" thickBot="1">
      <c r="A72" s="11" t="s">
        <v>25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26</v>
      </c>
      <c r="CU72" s="150"/>
    </row>
    <row r="73" spans="1:100">
      <c r="A73" s="26" t="s">
        <v>33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122">
        <v>0</v>
      </c>
      <c r="CT73" s="30">
        <f>SUM(B73:CS73)</f>
        <v>0</v>
      </c>
      <c r="CU73" s="152"/>
    </row>
    <row r="74" spans="1:100">
      <c r="A74" s="30" t="s">
        <v>34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0</v>
      </c>
      <c r="CT74" s="30">
        <f t="shared" ref="CT74:CT79" si="68">SUM(B74:CS74)</f>
        <v>0</v>
      </c>
      <c r="CU74" s="152"/>
    </row>
    <row r="75" spans="1:100">
      <c r="A75" s="30" t="s">
        <v>35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8"/>
        <v>0</v>
      </c>
      <c r="CU75" s="152"/>
    </row>
    <row r="76" spans="1:100">
      <c r="A76" s="30" t="s">
        <v>36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33</v>
      </c>
      <c r="AL76" s="1">
        <v>33</v>
      </c>
      <c r="AM76" s="1">
        <v>33</v>
      </c>
      <c r="AN76" s="1">
        <v>33</v>
      </c>
      <c r="AO76" s="1">
        <v>33</v>
      </c>
      <c r="AP76" s="1">
        <v>33</v>
      </c>
      <c r="AQ76" s="1">
        <v>33</v>
      </c>
      <c r="AR76" s="1">
        <v>33</v>
      </c>
      <c r="AS76" s="1">
        <v>33</v>
      </c>
      <c r="AT76" s="1">
        <v>33</v>
      </c>
      <c r="AU76" s="1">
        <v>33</v>
      </c>
      <c r="AV76" s="1">
        <v>33</v>
      </c>
      <c r="AW76" s="1">
        <v>33</v>
      </c>
      <c r="AX76" s="1">
        <v>33</v>
      </c>
      <c r="AY76" s="1">
        <v>33</v>
      </c>
      <c r="AZ76" s="1">
        <v>33</v>
      </c>
      <c r="BA76" s="1">
        <v>33</v>
      </c>
      <c r="BB76" s="1">
        <v>33</v>
      </c>
      <c r="BC76" s="1">
        <v>33</v>
      </c>
      <c r="BD76" s="1">
        <v>33</v>
      </c>
      <c r="BE76" s="1">
        <v>33</v>
      </c>
      <c r="BF76" s="1">
        <v>33</v>
      </c>
      <c r="BG76" s="1">
        <v>33</v>
      </c>
      <c r="BH76" s="1">
        <v>33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93">
        <v>0</v>
      </c>
      <c r="CT76" s="30">
        <f t="shared" si="68"/>
        <v>792</v>
      </c>
      <c r="CU76" s="152"/>
    </row>
    <row r="77" spans="1:100">
      <c r="A77" s="30" t="s">
        <v>37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30</v>
      </c>
      <c r="AL77" s="1">
        <v>51</v>
      </c>
      <c r="AM77" s="1">
        <v>51</v>
      </c>
      <c r="AN77" s="1">
        <v>51</v>
      </c>
      <c r="AO77" s="1">
        <v>51</v>
      </c>
      <c r="AP77" s="1">
        <v>51</v>
      </c>
      <c r="AQ77" s="1">
        <v>51</v>
      </c>
      <c r="AR77" s="1">
        <v>51</v>
      </c>
      <c r="AS77" s="1">
        <v>51</v>
      </c>
      <c r="AT77" s="1">
        <v>51</v>
      </c>
      <c r="AU77" s="1">
        <v>51</v>
      </c>
      <c r="AV77" s="1">
        <v>51</v>
      </c>
      <c r="AW77" s="1">
        <v>51</v>
      </c>
      <c r="AX77" s="1">
        <v>51</v>
      </c>
      <c r="AY77" s="1">
        <v>51</v>
      </c>
      <c r="AZ77" s="1">
        <v>51</v>
      </c>
      <c r="BA77" s="1">
        <v>51</v>
      </c>
      <c r="BB77" s="1">
        <v>51</v>
      </c>
      <c r="BC77" s="1">
        <v>51</v>
      </c>
      <c r="BD77" s="1">
        <v>51</v>
      </c>
      <c r="BE77" s="1">
        <v>51</v>
      </c>
      <c r="BF77" s="1">
        <v>51</v>
      </c>
      <c r="BG77" s="1">
        <v>51</v>
      </c>
      <c r="BH77" s="1">
        <v>51</v>
      </c>
      <c r="BI77" s="1">
        <v>21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93">
        <v>0</v>
      </c>
      <c r="CT77" s="30">
        <f t="shared" si="68"/>
        <v>1224</v>
      </c>
      <c r="CU77" s="152"/>
    </row>
    <row r="78" spans="1:100">
      <c r="A78" s="30" t="s">
        <v>38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8"/>
        <v>0</v>
      </c>
      <c r="CU78" s="152"/>
    </row>
    <row r="79" spans="1:100" ht="15.75" thickBot="1">
      <c r="A79" s="115" t="s">
        <v>39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30">
        <f t="shared" si="68"/>
        <v>0</v>
      </c>
      <c r="CU79" s="152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249"/>
      <c r="CU80" s="152"/>
    </row>
    <row r="81" spans="1:102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151"/>
    </row>
    <row r="82" spans="1:102" ht="15.75" thickBot="1">
      <c r="A82" s="126" t="s">
        <v>9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4"/>
    </row>
    <row r="83" spans="1:102" ht="15.75" thickBot="1">
      <c r="A83" s="67" t="s">
        <v>58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26</v>
      </c>
      <c r="CU83" s="150"/>
      <c r="CX83" s="234"/>
    </row>
    <row r="84" spans="1:102">
      <c r="A84" s="204" t="s">
        <v>59</v>
      </c>
      <c r="B84" s="210">
        <f>SUM(B85:B87)</f>
        <v>0</v>
      </c>
      <c r="C84" s="211">
        <f t="shared" ref="C84:BN84" si="69">SUM(C85:C87)</f>
        <v>0</v>
      </c>
      <c r="D84" s="211">
        <f t="shared" si="69"/>
        <v>0</v>
      </c>
      <c r="E84" s="211">
        <f t="shared" si="69"/>
        <v>0</v>
      </c>
      <c r="F84" s="211">
        <f t="shared" si="69"/>
        <v>0</v>
      </c>
      <c r="G84" s="211">
        <f t="shared" si="69"/>
        <v>0</v>
      </c>
      <c r="H84" s="211">
        <f t="shared" si="69"/>
        <v>0</v>
      </c>
      <c r="I84" s="211">
        <f t="shared" si="69"/>
        <v>0</v>
      </c>
      <c r="J84" s="211">
        <f t="shared" si="69"/>
        <v>0</v>
      </c>
      <c r="K84" s="211">
        <f t="shared" si="69"/>
        <v>0</v>
      </c>
      <c r="L84" s="211">
        <f t="shared" si="69"/>
        <v>0</v>
      </c>
      <c r="M84" s="211">
        <f t="shared" si="69"/>
        <v>0</v>
      </c>
      <c r="N84" s="211">
        <f t="shared" si="69"/>
        <v>0</v>
      </c>
      <c r="O84" s="211">
        <f t="shared" si="69"/>
        <v>0</v>
      </c>
      <c r="P84" s="211">
        <f t="shared" si="69"/>
        <v>0</v>
      </c>
      <c r="Q84" s="211">
        <f t="shared" si="69"/>
        <v>0</v>
      </c>
      <c r="R84" s="211">
        <f t="shared" si="69"/>
        <v>0</v>
      </c>
      <c r="S84" s="211">
        <f t="shared" si="69"/>
        <v>0</v>
      </c>
      <c r="T84" s="211">
        <f t="shared" si="69"/>
        <v>0</v>
      </c>
      <c r="U84" s="211">
        <f t="shared" si="69"/>
        <v>0</v>
      </c>
      <c r="V84" s="211">
        <f t="shared" si="69"/>
        <v>0</v>
      </c>
      <c r="W84" s="211">
        <f t="shared" si="69"/>
        <v>0</v>
      </c>
      <c r="X84" s="211">
        <f t="shared" si="69"/>
        <v>0</v>
      </c>
      <c r="Y84" s="211">
        <f t="shared" si="69"/>
        <v>0</v>
      </c>
      <c r="Z84" s="211">
        <f t="shared" si="69"/>
        <v>0</v>
      </c>
      <c r="AA84" s="211">
        <f t="shared" si="69"/>
        <v>0</v>
      </c>
      <c r="AB84" s="211">
        <f t="shared" si="69"/>
        <v>0</v>
      </c>
      <c r="AC84" s="211">
        <f t="shared" si="69"/>
        <v>0</v>
      </c>
      <c r="AD84" s="211">
        <f t="shared" si="69"/>
        <v>0</v>
      </c>
      <c r="AE84" s="211">
        <f t="shared" si="69"/>
        <v>0</v>
      </c>
      <c r="AF84" s="211">
        <f t="shared" si="69"/>
        <v>0</v>
      </c>
      <c r="AG84" s="211">
        <f t="shared" si="69"/>
        <v>62.3</v>
      </c>
      <c r="AH84" s="211">
        <f t="shared" si="69"/>
        <v>122.5</v>
      </c>
      <c r="AI84" s="211">
        <f t="shared" si="69"/>
        <v>123</v>
      </c>
      <c r="AJ84" s="211">
        <f t="shared" si="69"/>
        <v>56.2</v>
      </c>
      <c r="AK84" s="211">
        <f t="shared" si="69"/>
        <v>115.4</v>
      </c>
      <c r="AL84" s="211">
        <f t="shared" si="69"/>
        <v>162.30000000000001</v>
      </c>
      <c r="AM84" s="211">
        <f t="shared" si="69"/>
        <v>162.30000000000001</v>
      </c>
      <c r="AN84" s="211">
        <f t="shared" si="69"/>
        <v>183.79999999999998</v>
      </c>
      <c r="AO84" s="211">
        <f t="shared" si="69"/>
        <v>183.39999999999998</v>
      </c>
      <c r="AP84" s="211">
        <f t="shared" si="69"/>
        <v>167</v>
      </c>
      <c r="AQ84" s="211">
        <f t="shared" si="69"/>
        <v>166.59999999999997</v>
      </c>
      <c r="AR84" s="211">
        <f t="shared" si="69"/>
        <v>167.20000000000002</v>
      </c>
      <c r="AS84" s="211">
        <f t="shared" si="69"/>
        <v>167</v>
      </c>
      <c r="AT84" s="211">
        <f t="shared" si="69"/>
        <v>166.8</v>
      </c>
      <c r="AU84" s="211">
        <f t="shared" si="69"/>
        <v>166.7</v>
      </c>
      <c r="AV84" s="211">
        <f t="shared" si="69"/>
        <v>165.5</v>
      </c>
      <c r="AW84" s="211">
        <f t="shared" si="69"/>
        <v>165.9</v>
      </c>
      <c r="AX84" s="211">
        <f t="shared" si="69"/>
        <v>159.30000000000001</v>
      </c>
      <c r="AY84" s="211">
        <f t="shared" si="69"/>
        <v>159.5</v>
      </c>
      <c r="AZ84" s="211">
        <f t="shared" si="69"/>
        <v>135.35</v>
      </c>
      <c r="BA84" s="211">
        <f t="shared" si="69"/>
        <v>137.96</v>
      </c>
      <c r="BB84" s="211">
        <f t="shared" si="69"/>
        <v>167.7</v>
      </c>
      <c r="BC84" s="211">
        <f t="shared" si="69"/>
        <v>167.5</v>
      </c>
      <c r="BD84" s="211">
        <f t="shared" si="69"/>
        <v>167.5</v>
      </c>
      <c r="BE84" s="211">
        <f t="shared" si="69"/>
        <v>148.60000000000002</v>
      </c>
      <c r="BF84" s="211">
        <f t="shared" si="69"/>
        <v>32.299999999999997</v>
      </c>
      <c r="BG84" s="211">
        <f t="shared" si="69"/>
        <v>0</v>
      </c>
      <c r="BH84" s="211">
        <f t="shared" si="69"/>
        <v>0</v>
      </c>
      <c r="BI84" s="211">
        <f t="shared" si="69"/>
        <v>0</v>
      </c>
      <c r="BJ84" s="211">
        <f t="shared" si="69"/>
        <v>0</v>
      </c>
      <c r="BK84" s="211">
        <f t="shared" si="69"/>
        <v>0</v>
      </c>
      <c r="BL84" s="211">
        <f t="shared" si="69"/>
        <v>0</v>
      </c>
      <c r="BM84" s="211">
        <f t="shared" si="69"/>
        <v>0</v>
      </c>
      <c r="BN84" s="211">
        <f t="shared" si="69"/>
        <v>0</v>
      </c>
      <c r="BO84" s="211">
        <f t="shared" ref="BO84:CS84" si="70">SUM(BO85:BO87)</f>
        <v>0</v>
      </c>
      <c r="BP84" s="211">
        <f t="shared" si="70"/>
        <v>0</v>
      </c>
      <c r="BQ84" s="211">
        <f t="shared" si="70"/>
        <v>0</v>
      </c>
      <c r="BR84" s="211">
        <f t="shared" si="70"/>
        <v>120.5</v>
      </c>
      <c r="BS84" s="211">
        <f t="shared" si="70"/>
        <v>0</v>
      </c>
      <c r="BT84" s="211">
        <f t="shared" si="70"/>
        <v>0</v>
      </c>
      <c r="BU84" s="211">
        <f t="shared" si="70"/>
        <v>0</v>
      </c>
      <c r="BV84" s="211">
        <f t="shared" si="70"/>
        <v>0</v>
      </c>
      <c r="BW84" s="211">
        <f t="shared" si="70"/>
        <v>0</v>
      </c>
      <c r="BX84" s="211">
        <f t="shared" si="70"/>
        <v>0</v>
      </c>
      <c r="BY84" s="211">
        <f t="shared" si="70"/>
        <v>0</v>
      </c>
      <c r="BZ84" s="211">
        <f t="shared" si="70"/>
        <v>0</v>
      </c>
      <c r="CA84" s="211">
        <f t="shared" si="70"/>
        <v>0</v>
      </c>
      <c r="CB84" s="211">
        <f t="shared" si="70"/>
        <v>0</v>
      </c>
      <c r="CC84" s="211">
        <f t="shared" si="70"/>
        <v>0</v>
      </c>
      <c r="CD84" s="211">
        <f t="shared" si="70"/>
        <v>0</v>
      </c>
      <c r="CE84" s="211">
        <f t="shared" si="70"/>
        <v>0</v>
      </c>
      <c r="CF84" s="211">
        <f t="shared" si="70"/>
        <v>0</v>
      </c>
      <c r="CG84" s="211">
        <f t="shared" si="70"/>
        <v>0</v>
      </c>
      <c r="CH84" s="211">
        <f t="shared" si="70"/>
        <v>0</v>
      </c>
      <c r="CI84" s="211">
        <f t="shared" si="70"/>
        <v>0</v>
      </c>
      <c r="CJ84" s="211">
        <f t="shared" si="70"/>
        <v>0</v>
      </c>
      <c r="CK84" s="211">
        <f t="shared" si="70"/>
        <v>0</v>
      </c>
      <c r="CL84" s="211">
        <f t="shared" si="70"/>
        <v>0</v>
      </c>
      <c r="CM84" s="211">
        <f t="shared" si="70"/>
        <v>0</v>
      </c>
      <c r="CN84" s="211">
        <f t="shared" si="70"/>
        <v>0</v>
      </c>
      <c r="CO84" s="211">
        <f t="shared" si="70"/>
        <v>0</v>
      </c>
      <c r="CP84" s="211">
        <f t="shared" si="70"/>
        <v>0</v>
      </c>
      <c r="CQ84" s="211">
        <f t="shared" si="70"/>
        <v>0</v>
      </c>
      <c r="CR84" s="211">
        <f t="shared" si="70"/>
        <v>0</v>
      </c>
      <c r="CS84" s="212">
        <f t="shared" si="70"/>
        <v>0</v>
      </c>
      <c r="CT84" s="208">
        <f>SUM(B84:CS84)</f>
        <v>3900.1099999999997</v>
      </c>
      <c r="CU84" s="150"/>
    </row>
    <row r="85" spans="1:102">
      <c r="A85" s="25" t="s">
        <v>60</v>
      </c>
      <c r="B85" s="45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56.2</v>
      </c>
      <c r="AK85" s="1">
        <v>115.4</v>
      </c>
      <c r="AL85" s="1">
        <v>162.30000000000001</v>
      </c>
      <c r="AM85" s="1">
        <v>162.30000000000001</v>
      </c>
      <c r="AN85" s="1">
        <v>162.1</v>
      </c>
      <c r="AO85" s="1">
        <v>161.69999999999999</v>
      </c>
      <c r="AP85" s="1">
        <v>122.7</v>
      </c>
      <c r="AQ85" s="1">
        <v>128.79999999999998</v>
      </c>
      <c r="AR85" s="1">
        <v>138.30000000000001</v>
      </c>
      <c r="AS85" s="1">
        <v>138.1</v>
      </c>
      <c r="AT85" s="1">
        <v>122.5</v>
      </c>
      <c r="AU85" s="1">
        <v>122.4</v>
      </c>
      <c r="AV85" s="1">
        <v>121.2</v>
      </c>
      <c r="AW85" s="1">
        <v>121.60000000000001</v>
      </c>
      <c r="AX85" s="1">
        <v>122.2</v>
      </c>
      <c r="AY85" s="1">
        <v>122.4</v>
      </c>
      <c r="AZ85" s="1">
        <v>122.4</v>
      </c>
      <c r="BA85" s="1">
        <v>122.7</v>
      </c>
      <c r="BB85" s="1">
        <v>129.9</v>
      </c>
      <c r="BC85" s="1">
        <v>123.4</v>
      </c>
      <c r="BD85" s="1">
        <v>118.8</v>
      </c>
      <c r="BE85" s="1">
        <v>39.799999999999997</v>
      </c>
      <c r="BF85" s="1">
        <v>32.299999999999997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93">
        <v>0</v>
      </c>
      <c r="CT85" s="209">
        <f>SUM(B85:CS85)</f>
        <v>2769.5000000000005</v>
      </c>
      <c r="CU85" s="152"/>
    </row>
    <row r="86" spans="1:102">
      <c r="A86" s="25" t="s">
        <v>61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62.3</v>
      </c>
      <c r="AH86" s="1">
        <v>122.5</v>
      </c>
      <c r="AI86" s="1">
        <v>123</v>
      </c>
      <c r="AJ86" s="1">
        <v>0</v>
      </c>
      <c r="AK86" s="1">
        <v>0</v>
      </c>
      <c r="AL86" s="1">
        <v>0</v>
      </c>
      <c r="AM86" s="1">
        <v>0</v>
      </c>
      <c r="AN86" s="1">
        <v>21.7</v>
      </c>
      <c r="AO86" s="1">
        <v>21.7</v>
      </c>
      <c r="AP86" s="1">
        <v>44.3</v>
      </c>
      <c r="AQ86" s="1">
        <v>37.799999999999997</v>
      </c>
      <c r="AR86" s="1">
        <v>28.9</v>
      </c>
      <c r="AS86" s="1">
        <v>28.9</v>
      </c>
      <c r="AT86" s="1">
        <v>44.3</v>
      </c>
      <c r="AU86" s="1">
        <v>44.3</v>
      </c>
      <c r="AV86" s="1">
        <v>44.3</v>
      </c>
      <c r="AW86" s="1">
        <v>44.3</v>
      </c>
      <c r="AX86" s="1">
        <v>37.1</v>
      </c>
      <c r="AY86" s="1">
        <v>37.1</v>
      </c>
      <c r="AZ86" s="1">
        <v>12.95</v>
      </c>
      <c r="BA86" s="1">
        <v>15.26</v>
      </c>
      <c r="BB86" s="1">
        <v>37.799999999999997</v>
      </c>
      <c r="BC86" s="1">
        <v>44.1</v>
      </c>
      <c r="BD86" s="1">
        <v>48.7</v>
      </c>
      <c r="BE86" s="1">
        <v>108.80000000000001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120.5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71">SUM(B86:CS86)</f>
        <v>1130.6099999999999</v>
      </c>
      <c r="CU86" s="152"/>
    </row>
    <row r="87" spans="1:102">
      <c r="A87" s="25" t="s">
        <v>62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09">
        <f t="shared" si="71"/>
        <v>0</v>
      </c>
      <c r="CU87" s="152"/>
    </row>
    <row r="88" spans="1:102">
      <c r="A88" s="205" t="s">
        <v>63</v>
      </c>
      <c r="B88" s="213">
        <f t="shared" ref="B88:AG88" si="72">SUM(B89:B90)</f>
        <v>0</v>
      </c>
      <c r="C88" s="128">
        <f t="shared" si="72"/>
        <v>0</v>
      </c>
      <c r="D88" s="128">
        <f t="shared" si="72"/>
        <v>0</v>
      </c>
      <c r="E88" s="128">
        <f t="shared" si="72"/>
        <v>0</v>
      </c>
      <c r="F88" s="128">
        <f t="shared" si="72"/>
        <v>0</v>
      </c>
      <c r="G88" s="128">
        <f t="shared" si="72"/>
        <v>8.0000000000000004E-4</v>
      </c>
      <c r="H88" s="128">
        <f t="shared" si="72"/>
        <v>0</v>
      </c>
      <c r="I88" s="128">
        <f t="shared" si="72"/>
        <v>0</v>
      </c>
      <c r="J88" s="128">
        <f t="shared" si="72"/>
        <v>0</v>
      </c>
      <c r="K88" s="128">
        <f t="shared" si="72"/>
        <v>0</v>
      </c>
      <c r="L88" s="128">
        <f t="shared" si="72"/>
        <v>0</v>
      </c>
      <c r="M88" s="128">
        <f t="shared" si="72"/>
        <v>0</v>
      </c>
      <c r="N88" s="128">
        <f t="shared" si="72"/>
        <v>0</v>
      </c>
      <c r="O88" s="128">
        <f t="shared" si="72"/>
        <v>0</v>
      </c>
      <c r="P88" s="128">
        <f t="shared" si="72"/>
        <v>0</v>
      </c>
      <c r="Q88" s="128">
        <f t="shared" si="72"/>
        <v>0</v>
      </c>
      <c r="R88" s="128">
        <f t="shared" si="72"/>
        <v>0</v>
      </c>
      <c r="S88" s="128">
        <f t="shared" si="72"/>
        <v>0</v>
      </c>
      <c r="T88" s="128">
        <f t="shared" si="72"/>
        <v>0</v>
      </c>
      <c r="U88" s="128">
        <f t="shared" si="72"/>
        <v>0</v>
      </c>
      <c r="V88" s="128">
        <f t="shared" si="72"/>
        <v>0</v>
      </c>
      <c r="W88" s="128">
        <f t="shared" si="72"/>
        <v>0</v>
      </c>
      <c r="X88" s="128">
        <f t="shared" si="72"/>
        <v>0</v>
      </c>
      <c r="Y88" s="128">
        <f t="shared" si="72"/>
        <v>0</v>
      </c>
      <c r="Z88" s="128">
        <f t="shared" si="72"/>
        <v>5.4800000000000001E-2</v>
      </c>
      <c r="AA88" s="128">
        <f t="shared" si="72"/>
        <v>0.69681999999999999</v>
      </c>
      <c r="AB88" s="128">
        <f t="shared" si="72"/>
        <v>2.6069432000000003</v>
      </c>
      <c r="AC88" s="128">
        <f t="shared" si="72"/>
        <v>6.8076045999999995</v>
      </c>
      <c r="AD88" s="128">
        <f t="shared" si="72"/>
        <v>8.3341976000000013</v>
      </c>
      <c r="AE88" s="128">
        <f t="shared" si="72"/>
        <v>12.7711162</v>
      </c>
      <c r="AF88" s="128">
        <f t="shared" si="72"/>
        <v>19.890035699999999</v>
      </c>
      <c r="AG88" s="128">
        <f t="shared" si="72"/>
        <v>26.693863200000003</v>
      </c>
      <c r="AH88" s="128">
        <f t="shared" ref="AH88:BM88" si="73">SUM(AH89:AH90)</f>
        <v>32.855055999999998</v>
      </c>
      <c r="AI88" s="128">
        <f t="shared" si="73"/>
        <v>42.9126409</v>
      </c>
      <c r="AJ88" s="128">
        <f t="shared" si="73"/>
        <v>56.655135800000004</v>
      </c>
      <c r="AK88" s="128">
        <f t="shared" si="73"/>
        <v>64.529907999999992</v>
      </c>
      <c r="AL88" s="128">
        <f t="shared" si="73"/>
        <v>69.716465999999997</v>
      </c>
      <c r="AM88" s="128">
        <f t="shared" si="73"/>
        <v>80.844476999999998</v>
      </c>
      <c r="AN88" s="128">
        <f t="shared" si="73"/>
        <v>84.121736999999996</v>
      </c>
      <c r="AO88" s="128">
        <f t="shared" si="73"/>
        <v>89.330295000000007</v>
      </c>
      <c r="AP88" s="128">
        <f t="shared" si="73"/>
        <v>101.17912799999998</v>
      </c>
      <c r="AQ88" s="128">
        <f t="shared" si="73"/>
        <v>100.91329500000001</v>
      </c>
      <c r="AR88" s="128">
        <f t="shared" si="73"/>
        <v>97.604047000000008</v>
      </c>
      <c r="AS88" s="128">
        <f t="shared" si="73"/>
        <v>93.352093999999994</v>
      </c>
      <c r="AT88" s="128">
        <f t="shared" si="73"/>
        <v>113.63537899999999</v>
      </c>
      <c r="AU88" s="128">
        <f t="shared" si="73"/>
        <v>124.845167</v>
      </c>
      <c r="AV88" s="128">
        <f t="shared" si="73"/>
        <v>116.46367799999999</v>
      </c>
      <c r="AW88" s="128">
        <f t="shared" si="73"/>
        <v>120.60025899999999</v>
      </c>
      <c r="AX88" s="128">
        <f t="shared" si="73"/>
        <v>124.90150399999999</v>
      </c>
      <c r="AY88" s="128">
        <f t="shared" si="73"/>
        <v>117.22610399999999</v>
      </c>
      <c r="AZ88" s="128">
        <f t="shared" si="73"/>
        <v>115.96469100000002</v>
      </c>
      <c r="BA88" s="128">
        <f t="shared" si="73"/>
        <v>127.69397499999999</v>
      </c>
      <c r="BB88" s="128">
        <f t="shared" si="73"/>
        <v>105.85477899999999</v>
      </c>
      <c r="BC88" s="128">
        <f t="shared" si="73"/>
        <v>101.650306</v>
      </c>
      <c r="BD88" s="128">
        <f t="shared" si="73"/>
        <v>118.06677999999997</v>
      </c>
      <c r="BE88" s="128">
        <f t="shared" si="73"/>
        <v>123.18205070000005</v>
      </c>
      <c r="BF88" s="128">
        <f t="shared" si="73"/>
        <v>100.609087</v>
      </c>
      <c r="BG88" s="128">
        <f t="shared" si="73"/>
        <v>96.720208000000014</v>
      </c>
      <c r="BH88" s="128">
        <f t="shared" si="73"/>
        <v>91.206605999999994</v>
      </c>
      <c r="BI88" s="128">
        <f t="shared" si="73"/>
        <v>100.273087</v>
      </c>
      <c r="BJ88" s="128">
        <f t="shared" si="73"/>
        <v>94.520092999999989</v>
      </c>
      <c r="BK88" s="128">
        <f t="shared" si="73"/>
        <v>89.91293300000001</v>
      </c>
      <c r="BL88" s="128">
        <f t="shared" si="73"/>
        <v>80.862117000000012</v>
      </c>
      <c r="BM88" s="128">
        <f t="shared" si="73"/>
        <v>76.581836999999993</v>
      </c>
      <c r="BN88" s="128">
        <f t="shared" ref="BN88:CS88" si="74">SUM(BN89:BN90)</f>
        <v>73.328139000000007</v>
      </c>
      <c r="BO88" s="128">
        <f t="shared" si="74"/>
        <v>68.306978000000001</v>
      </c>
      <c r="BP88" s="128">
        <f t="shared" si="74"/>
        <v>56.1170081</v>
      </c>
      <c r="BQ88" s="128">
        <f t="shared" si="74"/>
        <v>43.0463132</v>
      </c>
      <c r="BR88" s="128">
        <f t="shared" si="74"/>
        <v>31.284914100000002</v>
      </c>
      <c r="BS88" s="128">
        <f t="shared" si="74"/>
        <v>20.938261900000001</v>
      </c>
      <c r="BT88" s="128">
        <f t="shared" si="74"/>
        <v>12.715482099999999</v>
      </c>
      <c r="BU88" s="128">
        <f t="shared" si="74"/>
        <v>6.8471883199999999</v>
      </c>
      <c r="BV88" s="128">
        <f t="shared" si="74"/>
        <v>1.1967894400000001</v>
      </c>
      <c r="BW88" s="128">
        <f t="shared" si="74"/>
        <v>1.1800000000000001E-2</v>
      </c>
      <c r="BX88" s="128">
        <f t="shared" si="74"/>
        <v>0</v>
      </c>
      <c r="BY88" s="128">
        <f t="shared" si="74"/>
        <v>8.0000000000000004E-4</v>
      </c>
      <c r="BZ88" s="128">
        <f t="shared" si="74"/>
        <v>0</v>
      </c>
      <c r="CA88" s="128">
        <f t="shared" si="74"/>
        <v>0</v>
      </c>
      <c r="CB88" s="128">
        <f t="shared" si="74"/>
        <v>0</v>
      </c>
      <c r="CC88" s="128">
        <f t="shared" si="74"/>
        <v>0</v>
      </c>
      <c r="CD88" s="128">
        <f t="shared" si="74"/>
        <v>0</v>
      </c>
      <c r="CE88" s="128">
        <f t="shared" si="74"/>
        <v>0</v>
      </c>
      <c r="CF88" s="128">
        <f t="shared" si="74"/>
        <v>0</v>
      </c>
      <c r="CG88" s="128">
        <f t="shared" si="74"/>
        <v>0</v>
      </c>
      <c r="CH88" s="128">
        <f t="shared" si="74"/>
        <v>0</v>
      </c>
      <c r="CI88" s="128">
        <f t="shared" si="74"/>
        <v>0</v>
      </c>
      <c r="CJ88" s="128">
        <f t="shared" si="74"/>
        <v>0</v>
      </c>
      <c r="CK88" s="128">
        <f t="shared" si="74"/>
        <v>0</v>
      </c>
      <c r="CL88" s="128">
        <f t="shared" si="74"/>
        <v>8.0000000000000004E-4</v>
      </c>
      <c r="CM88" s="128">
        <f t="shared" si="74"/>
        <v>0</v>
      </c>
      <c r="CN88" s="128">
        <f t="shared" si="74"/>
        <v>0</v>
      </c>
      <c r="CO88" s="128">
        <f t="shared" si="74"/>
        <v>0</v>
      </c>
      <c r="CP88" s="128">
        <f t="shared" si="74"/>
        <v>0</v>
      </c>
      <c r="CQ88" s="128">
        <f t="shared" si="74"/>
        <v>0</v>
      </c>
      <c r="CR88" s="128">
        <f t="shared" si="74"/>
        <v>0</v>
      </c>
      <c r="CS88" s="208">
        <f t="shared" si="74"/>
        <v>8.0000000000000004E-4</v>
      </c>
      <c r="CT88" s="208">
        <f>SUM(B88:CS88)</f>
        <v>3446.4363750600005</v>
      </c>
      <c r="CU88" s="150"/>
    </row>
    <row r="89" spans="1:102">
      <c r="A89" s="25" t="s">
        <v>74</v>
      </c>
      <c r="B89" s="214">
        <v>0</v>
      </c>
      <c r="C89" s="203">
        <v>0</v>
      </c>
      <c r="D89" s="203">
        <v>0</v>
      </c>
      <c r="E89" s="203">
        <v>0</v>
      </c>
      <c r="F89" s="203">
        <v>0</v>
      </c>
      <c r="G89" s="203">
        <v>8.0000000000000004E-4</v>
      </c>
      <c r="H89" s="203">
        <v>0</v>
      </c>
      <c r="I89" s="203">
        <v>0</v>
      </c>
      <c r="J89" s="203">
        <v>0</v>
      </c>
      <c r="K89" s="203">
        <v>0</v>
      </c>
      <c r="L89" s="203">
        <v>0</v>
      </c>
      <c r="M89" s="203">
        <v>0</v>
      </c>
      <c r="N89" s="203">
        <v>0</v>
      </c>
      <c r="O89" s="203">
        <v>0</v>
      </c>
      <c r="P89" s="203">
        <v>0</v>
      </c>
      <c r="Q89" s="203">
        <v>0</v>
      </c>
      <c r="R89" s="203">
        <v>0</v>
      </c>
      <c r="S89" s="203">
        <v>0</v>
      </c>
      <c r="T89" s="203">
        <v>0</v>
      </c>
      <c r="U89" s="203">
        <v>0</v>
      </c>
      <c r="V89" s="203">
        <v>0</v>
      </c>
      <c r="W89" s="203">
        <v>0</v>
      </c>
      <c r="X89" s="203">
        <v>0</v>
      </c>
      <c r="Y89" s="203">
        <v>0</v>
      </c>
      <c r="Z89" s="203">
        <v>5.4800000000000001E-2</v>
      </c>
      <c r="AA89" s="203">
        <v>0.69681999999999999</v>
      </c>
      <c r="AB89" s="203">
        <v>2.6069432000000003</v>
      </c>
      <c r="AC89" s="203">
        <v>6.8076045999999995</v>
      </c>
      <c r="AD89" s="203">
        <v>8.3341976000000013</v>
      </c>
      <c r="AE89" s="203">
        <v>12.7711162</v>
      </c>
      <c r="AF89" s="203">
        <v>19.890035699999999</v>
      </c>
      <c r="AG89" s="203">
        <v>26.693863200000003</v>
      </c>
      <c r="AH89" s="203">
        <v>32.855055999999998</v>
      </c>
      <c r="AI89" s="203">
        <v>42.9126409</v>
      </c>
      <c r="AJ89" s="203">
        <v>56.655135800000004</v>
      </c>
      <c r="AK89" s="203">
        <v>64.529907999999992</v>
      </c>
      <c r="AL89" s="203">
        <v>69.716465999999997</v>
      </c>
      <c r="AM89" s="203">
        <v>80.844476999999998</v>
      </c>
      <c r="AN89" s="203">
        <v>84.121736999999996</v>
      </c>
      <c r="AO89" s="203">
        <v>89.330295000000007</v>
      </c>
      <c r="AP89" s="203">
        <v>101.17912799999998</v>
      </c>
      <c r="AQ89" s="203">
        <v>100.91329500000001</v>
      </c>
      <c r="AR89" s="203">
        <v>97.604047000000008</v>
      </c>
      <c r="AS89" s="203">
        <v>93.352093999999994</v>
      </c>
      <c r="AT89" s="203">
        <v>113.63537899999999</v>
      </c>
      <c r="AU89" s="203">
        <v>124.845167</v>
      </c>
      <c r="AV89" s="203">
        <v>116.46367799999999</v>
      </c>
      <c r="AW89" s="203">
        <v>120.60025899999999</v>
      </c>
      <c r="AX89" s="203">
        <v>124.90150399999999</v>
      </c>
      <c r="AY89" s="203">
        <v>117.22610399999999</v>
      </c>
      <c r="AZ89" s="203">
        <v>115.96469100000002</v>
      </c>
      <c r="BA89" s="203">
        <v>127.69397499999999</v>
      </c>
      <c r="BB89" s="203">
        <v>105.85477899999999</v>
      </c>
      <c r="BC89" s="203">
        <v>101.650306</v>
      </c>
      <c r="BD89" s="203">
        <v>118.06677999999997</v>
      </c>
      <c r="BE89" s="203">
        <v>123.18205070000005</v>
      </c>
      <c r="BF89" s="203">
        <v>100.609087</v>
      </c>
      <c r="BG89" s="203">
        <v>96.720208000000014</v>
      </c>
      <c r="BH89" s="203">
        <v>91.206605999999994</v>
      </c>
      <c r="BI89" s="203">
        <v>100.273087</v>
      </c>
      <c r="BJ89" s="203">
        <v>94.520092999999989</v>
      </c>
      <c r="BK89" s="203">
        <v>89.91293300000001</v>
      </c>
      <c r="BL89" s="203">
        <v>80.862117000000012</v>
      </c>
      <c r="BM89" s="203">
        <v>76.581836999999993</v>
      </c>
      <c r="BN89" s="203">
        <v>73.328139000000007</v>
      </c>
      <c r="BO89" s="203">
        <v>68.306978000000001</v>
      </c>
      <c r="BP89" s="203">
        <v>56.1170081</v>
      </c>
      <c r="BQ89" s="203">
        <v>43.0463132</v>
      </c>
      <c r="BR89" s="203">
        <v>31.284914100000002</v>
      </c>
      <c r="BS89" s="203">
        <v>20.938261900000001</v>
      </c>
      <c r="BT89" s="203">
        <v>12.715482099999999</v>
      </c>
      <c r="BU89" s="203">
        <v>6.8471883199999999</v>
      </c>
      <c r="BV89" s="203">
        <v>1.1967894400000001</v>
      </c>
      <c r="BW89" s="203">
        <v>1.1800000000000001E-2</v>
      </c>
      <c r="BX89" s="203">
        <v>0</v>
      </c>
      <c r="BY89" s="203">
        <v>8.0000000000000004E-4</v>
      </c>
      <c r="BZ89" s="203">
        <v>0</v>
      </c>
      <c r="CA89" s="203">
        <v>0</v>
      </c>
      <c r="CB89" s="203">
        <v>0</v>
      </c>
      <c r="CC89" s="203">
        <v>0</v>
      </c>
      <c r="CD89" s="203">
        <v>0</v>
      </c>
      <c r="CE89" s="203">
        <v>0</v>
      </c>
      <c r="CF89" s="203">
        <v>0</v>
      </c>
      <c r="CG89" s="203">
        <v>0</v>
      </c>
      <c r="CH89" s="203">
        <v>0</v>
      </c>
      <c r="CI89" s="203">
        <v>0</v>
      </c>
      <c r="CJ89" s="203">
        <v>0</v>
      </c>
      <c r="CK89" s="203">
        <v>0</v>
      </c>
      <c r="CL89" s="203">
        <v>8.0000000000000004E-4</v>
      </c>
      <c r="CM89" s="203">
        <v>0</v>
      </c>
      <c r="CN89" s="203">
        <v>0</v>
      </c>
      <c r="CO89" s="203">
        <v>0</v>
      </c>
      <c r="CP89" s="203">
        <v>0</v>
      </c>
      <c r="CQ89" s="203">
        <v>0</v>
      </c>
      <c r="CR89" s="203">
        <v>0</v>
      </c>
      <c r="CS89" s="215">
        <v>8.0000000000000004E-4</v>
      </c>
      <c r="CT89" s="209">
        <f t="shared" ref="CT89:CT92" si="75">SUM(B89:CS89)</f>
        <v>3446.4363750600005</v>
      </c>
      <c r="CU89" s="152"/>
    </row>
    <row r="90" spans="1:102" s="137" customFormat="1">
      <c r="A90" s="25"/>
      <c r="B90" s="45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93"/>
      <c r="CT90" s="209">
        <f t="shared" si="75"/>
        <v>0</v>
      </c>
      <c r="CU90" s="152"/>
      <c r="CV90" s="5"/>
      <c r="CX90" s="151"/>
    </row>
    <row r="91" spans="1:102">
      <c r="A91" s="206" t="s">
        <v>64</v>
      </c>
      <c r="B91" s="216">
        <f t="shared" ref="B91:AG91" si="76">SUM(B84,B88)</f>
        <v>0</v>
      </c>
      <c r="C91" s="129">
        <f t="shared" si="76"/>
        <v>0</v>
      </c>
      <c r="D91" s="129">
        <f t="shared" si="76"/>
        <v>0</v>
      </c>
      <c r="E91" s="129">
        <f t="shared" si="76"/>
        <v>0</v>
      </c>
      <c r="F91" s="129">
        <f t="shared" si="76"/>
        <v>0</v>
      </c>
      <c r="G91" s="129">
        <f t="shared" si="76"/>
        <v>8.0000000000000004E-4</v>
      </c>
      <c r="H91" s="129">
        <f t="shared" si="76"/>
        <v>0</v>
      </c>
      <c r="I91" s="129">
        <f t="shared" si="76"/>
        <v>0</v>
      </c>
      <c r="J91" s="129">
        <f t="shared" si="76"/>
        <v>0</v>
      </c>
      <c r="K91" s="129">
        <f t="shared" si="76"/>
        <v>0</v>
      </c>
      <c r="L91" s="129">
        <f t="shared" si="76"/>
        <v>0</v>
      </c>
      <c r="M91" s="129">
        <f t="shared" si="76"/>
        <v>0</v>
      </c>
      <c r="N91" s="129">
        <f t="shared" si="76"/>
        <v>0</v>
      </c>
      <c r="O91" s="129">
        <f t="shared" si="76"/>
        <v>0</v>
      </c>
      <c r="P91" s="129">
        <f t="shared" si="76"/>
        <v>0</v>
      </c>
      <c r="Q91" s="129">
        <f t="shared" si="76"/>
        <v>0</v>
      </c>
      <c r="R91" s="129">
        <f t="shared" si="76"/>
        <v>0</v>
      </c>
      <c r="S91" s="129">
        <f t="shared" si="76"/>
        <v>0</v>
      </c>
      <c r="T91" s="129">
        <f t="shared" si="76"/>
        <v>0</v>
      </c>
      <c r="U91" s="129">
        <f t="shared" si="76"/>
        <v>0</v>
      </c>
      <c r="V91" s="129">
        <f t="shared" si="76"/>
        <v>0</v>
      </c>
      <c r="W91" s="129">
        <f t="shared" si="76"/>
        <v>0</v>
      </c>
      <c r="X91" s="129">
        <f t="shared" si="76"/>
        <v>0</v>
      </c>
      <c r="Y91" s="129">
        <f t="shared" si="76"/>
        <v>0</v>
      </c>
      <c r="Z91" s="129">
        <f t="shared" si="76"/>
        <v>5.4800000000000001E-2</v>
      </c>
      <c r="AA91" s="129">
        <f t="shared" si="76"/>
        <v>0.69681999999999999</v>
      </c>
      <c r="AB91" s="129">
        <f t="shared" si="76"/>
        <v>2.6069432000000003</v>
      </c>
      <c r="AC91" s="129">
        <f t="shared" si="76"/>
        <v>6.8076045999999995</v>
      </c>
      <c r="AD91" s="129">
        <f t="shared" si="76"/>
        <v>8.3341976000000013</v>
      </c>
      <c r="AE91" s="129">
        <f t="shared" si="76"/>
        <v>12.7711162</v>
      </c>
      <c r="AF91" s="129">
        <f t="shared" si="76"/>
        <v>19.890035699999999</v>
      </c>
      <c r="AG91" s="129">
        <f t="shared" si="76"/>
        <v>88.993863199999993</v>
      </c>
      <c r="AH91" s="129">
        <f t="shared" ref="AH91:BM91" si="77">SUM(AH84,AH88)</f>
        <v>155.35505599999999</v>
      </c>
      <c r="AI91" s="129">
        <f t="shared" si="77"/>
        <v>165.91264089999999</v>
      </c>
      <c r="AJ91" s="129">
        <f t="shared" si="77"/>
        <v>112.8551358</v>
      </c>
      <c r="AK91" s="129">
        <f t="shared" si="77"/>
        <v>179.92990800000001</v>
      </c>
      <c r="AL91" s="129">
        <f t="shared" si="77"/>
        <v>232.01646600000001</v>
      </c>
      <c r="AM91" s="129">
        <f t="shared" si="77"/>
        <v>243.14447699999999</v>
      </c>
      <c r="AN91" s="129">
        <f t="shared" si="77"/>
        <v>267.92173700000001</v>
      </c>
      <c r="AO91" s="129">
        <f t="shared" si="77"/>
        <v>272.73029499999996</v>
      </c>
      <c r="AP91" s="129">
        <f t="shared" si="77"/>
        <v>268.17912799999999</v>
      </c>
      <c r="AQ91" s="129">
        <f t="shared" si="77"/>
        <v>267.51329499999997</v>
      </c>
      <c r="AR91" s="129">
        <f t="shared" si="77"/>
        <v>264.80404700000003</v>
      </c>
      <c r="AS91" s="129">
        <f t="shared" si="77"/>
        <v>260.35209399999997</v>
      </c>
      <c r="AT91" s="129">
        <f t="shared" si="77"/>
        <v>280.43537900000001</v>
      </c>
      <c r="AU91" s="129">
        <f t="shared" si="77"/>
        <v>291.54516699999999</v>
      </c>
      <c r="AV91" s="129">
        <f t="shared" si="77"/>
        <v>281.96367799999996</v>
      </c>
      <c r="AW91" s="129">
        <f t="shared" si="77"/>
        <v>286.50025900000003</v>
      </c>
      <c r="AX91" s="129">
        <f t="shared" si="77"/>
        <v>284.201504</v>
      </c>
      <c r="AY91" s="129">
        <f t="shared" si="77"/>
        <v>276.72610399999996</v>
      </c>
      <c r="AZ91" s="129">
        <f t="shared" si="77"/>
        <v>251.31469100000001</v>
      </c>
      <c r="BA91" s="129">
        <f t="shared" si="77"/>
        <v>265.653975</v>
      </c>
      <c r="BB91" s="129">
        <f t="shared" si="77"/>
        <v>273.554779</v>
      </c>
      <c r="BC91" s="129">
        <f t="shared" si="77"/>
        <v>269.150306</v>
      </c>
      <c r="BD91" s="129">
        <f t="shared" si="77"/>
        <v>285.56677999999999</v>
      </c>
      <c r="BE91" s="129">
        <f t="shared" si="77"/>
        <v>271.78205070000007</v>
      </c>
      <c r="BF91" s="129">
        <f t="shared" si="77"/>
        <v>132.909087</v>
      </c>
      <c r="BG91" s="129">
        <f t="shared" si="77"/>
        <v>96.720208000000014</v>
      </c>
      <c r="BH91" s="129">
        <f t="shared" si="77"/>
        <v>91.206605999999994</v>
      </c>
      <c r="BI91" s="129">
        <f t="shared" si="77"/>
        <v>100.273087</v>
      </c>
      <c r="BJ91" s="129">
        <f t="shared" si="77"/>
        <v>94.520092999999989</v>
      </c>
      <c r="BK91" s="129">
        <f t="shared" si="77"/>
        <v>89.91293300000001</v>
      </c>
      <c r="BL91" s="129">
        <f t="shared" si="77"/>
        <v>80.862117000000012</v>
      </c>
      <c r="BM91" s="129">
        <f t="shared" si="77"/>
        <v>76.581836999999993</v>
      </c>
      <c r="BN91" s="129">
        <f t="shared" ref="BN91:CS91" si="78">SUM(BN84,BN88)</f>
        <v>73.328139000000007</v>
      </c>
      <c r="BO91" s="129">
        <f t="shared" si="78"/>
        <v>68.306978000000001</v>
      </c>
      <c r="BP91" s="129">
        <f t="shared" si="78"/>
        <v>56.1170081</v>
      </c>
      <c r="BQ91" s="129">
        <f t="shared" si="78"/>
        <v>43.0463132</v>
      </c>
      <c r="BR91" s="129">
        <f t="shared" si="78"/>
        <v>151.78491410000001</v>
      </c>
      <c r="BS91" s="129">
        <f t="shared" si="78"/>
        <v>20.938261900000001</v>
      </c>
      <c r="BT91" s="129">
        <f t="shared" si="78"/>
        <v>12.715482099999999</v>
      </c>
      <c r="BU91" s="129">
        <f t="shared" si="78"/>
        <v>6.8471883199999999</v>
      </c>
      <c r="BV91" s="129">
        <f t="shared" si="78"/>
        <v>1.1967894400000001</v>
      </c>
      <c r="BW91" s="129">
        <f t="shared" si="78"/>
        <v>1.1800000000000001E-2</v>
      </c>
      <c r="BX91" s="129">
        <f t="shared" si="78"/>
        <v>0</v>
      </c>
      <c r="BY91" s="129">
        <f t="shared" si="78"/>
        <v>8.0000000000000004E-4</v>
      </c>
      <c r="BZ91" s="129">
        <f t="shared" si="78"/>
        <v>0</v>
      </c>
      <c r="CA91" s="129">
        <f t="shared" si="78"/>
        <v>0</v>
      </c>
      <c r="CB91" s="129">
        <f t="shared" si="78"/>
        <v>0</v>
      </c>
      <c r="CC91" s="129">
        <f t="shared" si="78"/>
        <v>0</v>
      </c>
      <c r="CD91" s="129">
        <f t="shared" si="78"/>
        <v>0</v>
      </c>
      <c r="CE91" s="129">
        <f t="shared" si="78"/>
        <v>0</v>
      </c>
      <c r="CF91" s="129">
        <f t="shared" si="78"/>
        <v>0</v>
      </c>
      <c r="CG91" s="129">
        <f t="shared" si="78"/>
        <v>0</v>
      </c>
      <c r="CH91" s="129">
        <f t="shared" si="78"/>
        <v>0</v>
      </c>
      <c r="CI91" s="129">
        <f t="shared" si="78"/>
        <v>0</v>
      </c>
      <c r="CJ91" s="129">
        <f t="shared" si="78"/>
        <v>0</v>
      </c>
      <c r="CK91" s="129">
        <f t="shared" si="78"/>
        <v>0</v>
      </c>
      <c r="CL91" s="129">
        <f t="shared" si="78"/>
        <v>8.0000000000000004E-4</v>
      </c>
      <c r="CM91" s="129">
        <f t="shared" si="78"/>
        <v>0</v>
      </c>
      <c r="CN91" s="129">
        <f t="shared" si="78"/>
        <v>0</v>
      </c>
      <c r="CO91" s="129">
        <f t="shared" si="78"/>
        <v>0</v>
      </c>
      <c r="CP91" s="129">
        <f t="shared" si="78"/>
        <v>0</v>
      </c>
      <c r="CQ91" s="129">
        <f t="shared" si="78"/>
        <v>0</v>
      </c>
      <c r="CR91" s="129">
        <f t="shared" si="78"/>
        <v>0</v>
      </c>
      <c r="CS91" s="217">
        <f t="shared" si="78"/>
        <v>8.0000000000000004E-4</v>
      </c>
      <c r="CT91" s="208">
        <f t="shared" si="75"/>
        <v>7346.5463750599974</v>
      </c>
      <c r="CU91" s="150"/>
      <c r="CV91" s="158"/>
      <c r="CX91" s="234"/>
    </row>
    <row r="92" spans="1:102">
      <c r="A92" s="205" t="s">
        <v>18</v>
      </c>
      <c r="B92" s="216">
        <f t="shared" ref="B92:AG92" si="79">SUM(B93:B95)</f>
        <v>32.630000000000003</v>
      </c>
      <c r="C92" s="220">
        <f t="shared" si="79"/>
        <v>32.630000000000003</v>
      </c>
      <c r="D92" s="220">
        <f t="shared" si="79"/>
        <v>32.630000000000003</v>
      </c>
      <c r="E92" s="220">
        <f t="shared" si="79"/>
        <v>32.630000000000003</v>
      </c>
      <c r="F92" s="220">
        <f t="shared" si="79"/>
        <v>32.630000000000003</v>
      </c>
      <c r="G92" s="220">
        <f t="shared" si="79"/>
        <v>32.630000000000003</v>
      </c>
      <c r="H92" s="220">
        <f t="shared" si="79"/>
        <v>32.630000000000003</v>
      </c>
      <c r="I92" s="220">
        <f t="shared" si="79"/>
        <v>32.630000000000003</v>
      </c>
      <c r="J92" s="220">
        <f t="shared" si="79"/>
        <v>32.630000000000003</v>
      </c>
      <c r="K92" s="220">
        <f t="shared" si="79"/>
        <v>32.630000000000003</v>
      </c>
      <c r="L92" s="220">
        <f t="shared" si="79"/>
        <v>32.630000000000003</v>
      </c>
      <c r="M92" s="220">
        <f t="shared" si="79"/>
        <v>32.630000000000003</v>
      </c>
      <c r="N92" s="220">
        <f t="shared" si="79"/>
        <v>32.630000000000003</v>
      </c>
      <c r="O92" s="220">
        <f t="shared" si="79"/>
        <v>32.630000000000003</v>
      </c>
      <c r="P92" s="220">
        <f t="shared" si="79"/>
        <v>32.630000000000003</v>
      </c>
      <c r="Q92" s="220">
        <f t="shared" si="79"/>
        <v>32.630000000000003</v>
      </c>
      <c r="R92" s="220">
        <f t="shared" si="79"/>
        <v>32.630000000000003</v>
      </c>
      <c r="S92" s="220">
        <f t="shared" si="79"/>
        <v>32.630000000000003</v>
      </c>
      <c r="T92" s="220">
        <f t="shared" si="79"/>
        <v>32.630000000000003</v>
      </c>
      <c r="U92" s="220">
        <f t="shared" si="79"/>
        <v>32.630000000000003</v>
      </c>
      <c r="V92" s="220">
        <f t="shared" si="79"/>
        <v>32.630000000000003</v>
      </c>
      <c r="W92" s="220">
        <f t="shared" si="79"/>
        <v>32.630000000000003</v>
      </c>
      <c r="X92" s="220">
        <f t="shared" si="79"/>
        <v>32.630000000000003</v>
      </c>
      <c r="Y92" s="220">
        <f t="shared" si="79"/>
        <v>32.630000000000003</v>
      </c>
      <c r="Z92" s="220">
        <f t="shared" si="79"/>
        <v>32.630000000000003</v>
      </c>
      <c r="AA92" s="220">
        <f t="shared" si="79"/>
        <v>32.630000000000003</v>
      </c>
      <c r="AB92" s="220">
        <f t="shared" si="79"/>
        <v>32.630000000000003</v>
      </c>
      <c r="AC92" s="220">
        <f t="shared" si="79"/>
        <v>32.630000000000003</v>
      </c>
      <c r="AD92" s="220">
        <f t="shared" si="79"/>
        <v>32.630000000000003</v>
      </c>
      <c r="AE92" s="220">
        <f t="shared" si="79"/>
        <v>32.630000000000003</v>
      </c>
      <c r="AF92" s="220">
        <f t="shared" si="79"/>
        <v>32.630000000000003</v>
      </c>
      <c r="AG92" s="220">
        <f t="shared" si="79"/>
        <v>32.630000000000003</v>
      </c>
      <c r="AH92" s="220">
        <f t="shared" ref="AH92:BM92" si="80">SUM(AH93:AH95)</f>
        <v>32.630000000000003</v>
      </c>
      <c r="AI92" s="220">
        <f t="shared" si="80"/>
        <v>32.630000000000003</v>
      </c>
      <c r="AJ92" s="220">
        <f t="shared" si="80"/>
        <v>32.630000000000003</v>
      </c>
      <c r="AK92" s="220">
        <f t="shared" si="80"/>
        <v>32.630000000000003</v>
      </c>
      <c r="AL92" s="220">
        <f t="shared" si="80"/>
        <v>32.630000000000003</v>
      </c>
      <c r="AM92" s="220">
        <f t="shared" si="80"/>
        <v>32.630000000000003</v>
      </c>
      <c r="AN92" s="220">
        <f t="shared" si="80"/>
        <v>32.630000000000003</v>
      </c>
      <c r="AO92" s="220">
        <f t="shared" si="80"/>
        <v>32.630000000000003</v>
      </c>
      <c r="AP92" s="220">
        <f t="shared" si="80"/>
        <v>32.630000000000003</v>
      </c>
      <c r="AQ92" s="220">
        <f t="shared" si="80"/>
        <v>32.630000000000003</v>
      </c>
      <c r="AR92" s="220">
        <f t="shared" si="80"/>
        <v>32.630000000000003</v>
      </c>
      <c r="AS92" s="220">
        <f t="shared" si="80"/>
        <v>32.630000000000003</v>
      </c>
      <c r="AT92" s="220">
        <f t="shared" si="80"/>
        <v>32.630000000000003</v>
      </c>
      <c r="AU92" s="220">
        <f t="shared" si="80"/>
        <v>32.630000000000003</v>
      </c>
      <c r="AV92" s="220">
        <f t="shared" si="80"/>
        <v>32.630000000000003</v>
      </c>
      <c r="AW92" s="220">
        <f t="shared" si="80"/>
        <v>32.630000000000003</v>
      </c>
      <c r="AX92" s="220">
        <f t="shared" si="80"/>
        <v>32.630000000000003</v>
      </c>
      <c r="AY92" s="220">
        <f t="shared" si="80"/>
        <v>32.630000000000003</v>
      </c>
      <c r="AZ92" s="220">
        <f t="shared" si="80"/>
        <v>32.630000000000003</v>
      </c>
      <c r="BA92" s="220">
        <f t="shared" si="80"/>
        <v>32.630000000000003</v>
      </c>
      <c r="BB92" s="220">
        <f t="shared" si="80"/>
        <v>32.630000000000003</v>
      </c>
      <c r="BC92" s="220">
        <f t="shared" si="80"/>
        <v>32.630000000000003</v>
      </c>
      <c r="BD92" s="220">
        <f t="shared" si="80"/>
        <v>32.630000000000003</v>
      </c>
      <c r="BE92" s="220">
        <f t="shared" si="80"/>
        <v>32.630000000000003</v>
      </c>
      <c r="BF92" s="220">
        <f t="shared" si="80"/>
        <v>32.630000000000003</v>
      </c>
      <c r="BG92" s="220">
        <f t="shared" si="80"/>
        <v>32.630000000000003</v>
      </c>
      <c r="BH92" s="220">
        <f t="shared" si="80"/>
        <v>32.630000000000003</v>
      </c>
      <c r="BI92" s="220">
        <f t="shared" si="80"/>
        <v>32.630000000000003</v>
      </c>
      <c r="BJ92" s="220">
        <f t="shared" si="80"/>
        <v>32.630000000000003</v>
      </c>
      <c r="BK92" s="220">
        <f t="shared" si="80"/>
        <v>32.630000000000003</v>
      </c>
      <c r="BL92" s="220">
        <f t="shared" si="80"/>
        <v>32.630000000000003</v>
      </c>
      <c r="BM92" s="220">
        <f t="shared" si="80"/>
        <v>32.630000000000003</v>
      </c>
      <c r="BN92" s="220">
        <f t="shared" ref="BN92:CS92" si="81">SUM(BN93:BN95)</f>
        <v>32.630000000000003</v>
      </c>
      <c r="BO92" s="220">
        <f t="shared" si="81"/>
        <v>32.630000000000003</v>
      </c>
      <c r="BP92" s="220">
        <f t="shared" si="81"/>
        <v>32.630000000000003</v>
      </c>
      <c r="BQ92" s="220">
        <f t="shared" si="81"/>
        <v>32.630000000000003</v>
      </c>
      <c r="BR92" s="220">
        <f t="shared" si="81"/>
        <v>32.630000000000003</v>
      </c>
      <c r="BS92" s="220">
        <f t="shared" si="81"/>
        <v>32.630000000000003</v>
      </c>
      <c r="BT92" s="220">
        <f t="shared" si="81"/>
        <v>32.630000000000003</v>
      </c>
      <c r="BU92" s="220">
        <f t="shared" si="81"/>
        <v>32.630000000000003</v>
      </c>
      <c r="BV92" s="220">
        <f t="shared" si="81"/>
        <v>32.630000000000003</v>
      </c>
      <c r="BW92" s="220">
        <f t="shared" si="81"/>
        <v>32.630000000000003</v>
      </c>
      <c r="BX92" s="220">
        <f t="shared" si="81"/>
        <v>32.630000000000003</v>
      </c>
      <c r="BY92" s="220">
        <f t="shared" si="81"/>
        <v>32.630000000000003</v>
      </c>
      <c r="BZ92" s="220">
        <f t="shared" si="81"/>
        <v>32.630000000000003</v>
      </c>
      <c r="CA92" s="220">
        <f t="shared" si="81"/>
        <v>32.630000000000003</v>
      </c>
      <c r="CB92" s="220">
        <f t="shared" si="81"/>
        <v>32.630000000000003</v>
      </c>
      <c r="CC92" s="220">
        <f t="shared" si="81"/>
        <v>32.630000000000003</v>
      </c>
      <c r="CD92" s="220">
        <f t="shared" si="81"/>
        <v>32.630000000000003</v>
      </c>
      <c r="CE92" s="220">
        <f t="shared" si="81"/>
        <v>32.630000000000003</v>
      </c>
      <c r="CF92" s="220">
        <f t="shared" si="81"/>
        <v>32.630000000000003</v>
      </c>
      <c r="CG92" s="220">
        <f t="shared" si="81"/>
        <v>32.630000000000003</v>
      </c>
      <c r="CH92" s="220">
        <f t="shared" si="81"/>
        <v>32.630000000000003</v>
      </c>
      <c r="CI92" s="220">
        <f t="shared" si="81"/>
        <v>32.630000000000003</v>
      </c>
      <c r="CJ92" s="220">
        <f t="shared" si="81"/>
        <v>32.630000000000003</v>
      </c>
      <c r="CK92" s="220">
        <f t="shared" si="81"/>
        <v>32.630000000000003</v>
      </c>
      <c r="CL92" s="220">
        <f t="shared" si="81"/>
        <v>32.630000000000003</v>
      </c>
      <c r="CM92" s="220">
        <f t="shared" si="81"/>
        <v>32.630000000000003</v>
      </c>
      <c r="CN92" s="220">
        <f t="shared" si="81"/>
        <v>32.630000000000003</v>
      </c>
      <c r="CO92" s="220">
        <f t="shared" si="81"/>
        <v>32.630000000000003</v>
      </c>
      <c r="CP92" s="220">
        <f t="shared" si="81"/>
        <v>32.630000000000003</v>
      </c>
      <c r="CQ92" s="220">
        <f t="shared" si="81"/>
        <v>32.630000000000003</v>
      </c>
      <c r="CR92" s="220">
        <f t="shared" si="81"/>
        <v>32.630000000000003</v>
      </c>
      <c r="CS92" s="221">
        <f t="shared" si="81"/>
        <v>32.630000000000003</v>
      </c>
      <c r="CT92" s="208">
        <f t="shared" si="75"/>
        <v>3132.4800000000068</v>
      </c>
      <c r="CU92" s="150"/>
    </row>
    <row r="93" spans="1:102">
      <c r="A93" s="25" t="s">
        <v>65</v>
      </c>
      <c r="B93" s="42">
        <v>0.63</v>
      </c>
      <c r="C93" s="43">
        <v>0.63</v>
      </c>
      <c r="D93" s="43">
        <v>0.63</v>
      </c>
      <c r="E93" s="43">
        <v>0.63</v>
      </c>
      <c r="F93" s="43">
        <v>0.63</v>
      </c>
      <c r="G93" s="43">
        <v>0.63</v>
      </c>
      <c r="H93" s="43">
        <v>0.63</v>
      </c>
      <c r="I93" s="43">
        <v>0.63</v>
      </c>
      <c r="J93" s="43">
        <v>0.63</v>
      </c>
      <c r="K93" s="43">
        <v>0.63</v>
      </c>
      <c r="L93" s="43">
        <v>0.63</v>
      </c>
      <c r="M93" s="43">
        <v>0.63</v>
      </c>
      <c r="N93" s="43">
        <v>0.63</v>
      </c>
      <c r="O93" s="43">
        <v>0.63</v>
      </c>
      <c r="P93" s="43">
        <v>0.63</v>
      </c>
      <c r="Q93" s="43">
        <v>0.63</v>
      </c>
      <c r="R93" s="43">
        <v>0.63</v>
      </c>
      <c r="S93" s="43">
        <v>0.63</v>
      </c>
      <c r="T93" s="43">
        <v>0.63</v>
      </c>
      <c r="U93" s="43">
        <v>0.63</v>
      </c>
      <c r="V93" s="43">
        <v>0.63</v>
      </c>
      <c r="W93" s="43">
        <v>0.63</v>
      </c>
      <c r="X93" s="43">
        <v>0.63</v>
      </c>
      <c r="Y93" s="43">
        <v>0.63</v>
      </c>
      <c r="Z93" s="43">
        <v>0.63</v>
      </c>
      <c r="AA93" s="43">
        <v>0.63</v>
      </c>
      <c r="AB93" s="43">
        <v>0.63</v>
      </c>
      <c r="AC93" s="43">
        <v>0.63</v>
      </c>
      <c r="AD93" s="43">
        <v>0.63</v>
      </c>
      <c r="AE93" s="43">
        <v>0.63</v>
      </c>
      <c r="AF93" s="43">
        <v>0.63</v>
      </c>
      <c r="AG93" s="43">
        <v>0.63</v>
      </c>
      <c r="AH93" s="43">
        <v>0.63</v>
      </c>
      <c r="AI93" s="43">
        <v>0.63</v>
      </c>
      <c r="AJ93" s="43">
        <v>0.63</v>
      </c>
      <c r="AK93" s="43">
        <v>0.63</v>
      </c>
      <c r="AL93" s="43">
        <v>0.63</v>
      </c>
      <c r="AM93" s="43">
        <v>0.63</v>
      </c>
      <c r="AN93" s="43">
        <v>0.63</v>
      </c>
      <c r="AO93" s="43">
        <v>0.63</v>
      </c>
      <c r="AP93" s="43">
        <v>0.63</v>
      </c>
      <c r="AQ93" s="43">
        <v>0.63</v>
      </c>
      <c r="AR93" s="43">
        <v>0.63</v>
      </c>
      <c r="AS93" s="43">
        <v>0.63</v>
      </c>
      <c r="AT93" s="43">
        <v>0.63</v>
      </c>
      <c r="AU93" s="43">
        <v>0.63</v>
      </c>
      <c r="AV93" s="43">
        <v>0.63</v>
      </c>
      <c r="AW93" s="43">
        <v>0.63</v>
      </c>
      <c r="AX93" s="43">
        <v>0.63</v>
      </c>
      <c r="AY93" s="43">
        <v>0.63</v>
      </c>
      <c r="AZ93" s="43">
        <v>0.63</v>
      </c>
      <c r="BA93" s="43">
        <v>0.63</v>
      </c>
      <c r="BB93" s="43">
        <v>0.63</v>
      </c>
      <c r="BC93" s="43">
        <v>0.63</v>
      </c>
      <c r="BD93" s="43">
        <v>0.63</v>
      </c>
      <c r="BE93" s="43">
        <v>0.63</v>
      </c>
      <c r="BF93" s="43">
        <v>0.63</v>
      </c>
      <c r="BG93" s="43">
        <v>0.63</v>
      </c>
      <c r="BH93" s="43">
        <v>0.63</v>
      </c>
      <c r="BI93" s="43">
        <v>0.63</v>
      </c>
      <c r="BJ93" s="43">
        <v>0.63</v>
      </c>
      <c r="BK93" s="43">
        <v>0.63</v>
      </c>
      <c r="BL93" s="43">
        <v>0.63</v>
      </c>
      <c r="BM93" s="43">
        <v>0.63</v>
      </c>
      <c r="BN93" s="43">
        <v>0.63</v>
      </c>
      <c r="BO93" s="43">
        <v>0.63</v>
      </c>
      <c r="BP93" s="43">
        <v>0.63</v>
      </c>
      <c r="BQ93" s="43">
        <v>0.63</v>
      </c>
      <c r="BR93" s="43">
        <v>0.63</v>
      </c>
      <c r="BS93" s="43">
        <v>0.63</v>
      </c>
      <c r="BT93" s="43">
        <v>0.63</v>
      </c>
      <c r="BU93" s="43">
        <v>0.63</v>
      </c>
      <c r="BV93" s="43">
        <v>0.63</v>
      </c>
      <c r="BW93" s="43">
        <v>0.63</v>
      </c>
      <c r="BX93" s="43">
        <v>0.63</v>
      </c>
      <c r="BY93" s="43">
        <v>0.63</v>
      </c>
      <c r="BZ93" s="43">
        <v>0.63</v>
      </c>
      <c r="CA93" s="43">
        <v>0.63</v>
      </c>
      <c r="CB93" s="43">
        <v>0.63</v>
      </c>
      <c r="CC93" s="43">
        <v>0.63</v>
      </c>
      <c r="CD93" s="43">
        <v>0.63</v>
      </c>
      <c r="CE93" s="43">
        <v>0.63</v>
      </c>
      <c r="CF93" s="43">
        <v>0.63</v>
      </c>
      <c r="CG93" s="43">
        <v>0.63</v>
      </c>
      <c r="CH93" s="43">
        <v>0.63</v>
      </c>
      <c r="CI93" s="43">
        <v>0.63</v>
      </c>
      <c r="CJ93" s="43">
        <v>0.63</v>
      </c>
      <c r="CK93" s="43">
        <v>0.63</v>
      </c>
      <c r="CL93" s="43">
        <v>0.63</v>
      </c>
      <c r="CM93" s="43">
        <v>0.63</v>
      </c>
      <c r="CN93" s="43">
        <v>0.63</v>
      </c>
      <c r="CO93" s="43">
        <v>0.63</v>
      </c>
      <c r="CP93" s="43">
        <v>0.63</v>
      </c>
      <c r="CQ93" s="43">
        <v>0.63</v>
      </c>
      <c r="CR93" s="43">
        <v>0.63</v>
      </c>
      <c r="CS93" s="92">
        <v>0.63</v>
      </c>
      <c r="CT93" s="209">
        <f t="shared" ref="CT93:CT96" si="82">SUM(B93:CS93)</f>
        <v>60.480000000000103</v>
      </c>
      <c r="CU93" s="152"/>
    </row>
    <row r="94" spans="1:102">
      <c r="A94" s="25" t="s">
        <v>66</v>
      </c>
      <c r="B94" s="264">
        <v>32</v>
      </c>
      <c r="C94" s="265">
        <v>32</v>
      </c>
      <c r="D94" s="265">
        <v>32</v>
      </c>
      <c r="E94" s="265">
        <v>32</v>
      </c>
      <c r="F94" s="265">
        <v>32</v>
      </c>
      <c r="G94" s="265">
        <v>32</v>
      </c>
      <c r="H94" s="265">
        <v>32</v>
      </c>
      <c r="I94" s="265">
        <v>32</v>
      </c>
      <c r="J94" s="265">
        <v>32</v>
      </c>
      <c r="K94" s="265">
        <v>32</v>
      </c>
      <c r="L94" s="265">
        <v>32</v>
      </c>
      <c r="M94" s="265">
        <v>32</v>
      </c>
      <c r="N94" s="265">
        <v>32</v>
      </c>
      <c r="O94" s="265">
        <v>32</v>
      </c>
      <c r="P94" s="265">
        <v>32</v>
      </c>
      <c r="Q94" s="265">
        <v>32</v>
      </c>
      <c r="R94" s="265">
        <v>32</v>
      </c>
      <c r="S94" s="265">
        <v>32</v>
      </c>
      <c r="T94" s="265">
        <v>32</v>
      </c>
      <c r="U94" s="265">
        <v>32</v>
      </c>
      <c r="V94" s="265">
        <v>32</v>
      </c>
      <c r="W94" s="265">
        <v>32</v>
      </c>
      <c r="X94" s="265">
        <v>32</v>
      </c>
      <c r="Y94" s="265">
        <v>32</v>
      </c>
      <c r="Z94" s="265">
        <v>32</v>
      </c>
      <c r="AA94" s="265">
        <v>32</v>
      </c>
      <c r="AB94" s="265">
        <v>32</v>
      </c>
      <c r="AC94" s="265">
        <v>32</v>
      </c>
      <c r="AD94" s="265">
        <v>32</v>
      </c>
      <c r="AE94" s="265">
        <v>32</v>
      </c>
      <c r="AF94" s="265">
        <v>32</v>
      </c>
      <c r="AG94" s="265">
        <v>32</v>
      </c>
      <c r="AH94" s="265">
        <v>32</v>
      </c>
      <c r="AI94" s="265">
        <v>32</v>
      </c>
      <c r="AJ94" s="265">
        <v>32</v>
      </c>
      <c r="AK94" s="265">
        <v>32</v>
      </c>
      <c r="AL94" s="265">
        <v>32</v>
      </c>
      <c r="AM94" s="265">
        <v>32</v>
      </c>
      <c r="AN94" s="265">
        <v>32</v>
      </c>
      <c r="AO94" s="265">
        <v>32</v>
      </c>
      <c r="AP94" s="265">
        <v>32</v>
      </c>
      <c r="AQ94" s="265">
        <v>32</v>
      </c>
      <c r="AR94" s="265">
        <v>32</v>
      </c>
      <c r="AS94" s="265">
        <v>32</v>
      </c>
      <c r="AT94" s="265">
        <v>32</v>
      </c>
      <c r="AU94" s="265">
        <v>32</v>
      </c>
      <c r="AV94" s="265">
        <v>32</v>
      </c>
      <c r="AW94" s="265">
        <v>32</v>
      </c>
      <c r="AX94" s="265">
        <v>32</v>
      </c>
      <c r="AY94" s="265">
        <v>32</v>
      </c>
      <c r="AZ94" s="265">
        <v>32</v>
      </c>
      <c r="BA94" s="265">
        <v>32</v>
      </c>
      <c r="BB94" s="265">
        <v>32</v>
      </c>
      <c r="BC94" s="265">
        <v>32</v>
      </c>
      <c r="BD94" s="265">
        <v>32</v>
      </c>
      <c r="BE94" s="265">
        <v>32</v>
      </c>
      <c r="BF94" s="265">
        <v>32</v>
      </c>
      <c r="BG94" s="265">
        <v>32</v>
      </c>
      <c r="BH94" s="265">
        <v>32</v>
      </c>
      <c r="BI94" s="265">
        <v>32</v>
      </c>
      <c r="BJ94" s="265">
        <v>32</v>
      </c>
      <c r="BK94" s="265">
        <v>32</v>
      </c>
      <c r="BL94" s="265">
        <v>32</v>
      </c>
      <c r="BM94" s="265">
        <v>32</v>
      </c>
      <c r="BN94" s="265">
        <v>32</v>
      </c>
      <c r="BO94" s="265">
        <v>32</v>
      </c>
      <c r="BP94" s="265">
        <v>32</v>
      </c>
      <c r="BQ94" s="265">
        <v>32</v>
      </c>
      <c r="BR94" s="265">
        <v>32</v>
      </c>
      <c r="BS94" s="265">
        <v>32</v>
      </c>
      <c r="BT94" s="265">
        <v>32</v>
      </c>
      <c r="BU94" s="265">
        <v>32</v>
      </c>
      <c r="BV94" s="265">
        <v>32</v>
      </c>
      <c r="BW94" s="265">
        <v>32</v>
      </c>
      <c r="BX94" s="265">
        <v>32</v>
      </c>
      <c r="BY94" s="265">
        <v>32</v>
      </c>
      <c r="BZ94" s="265">
        <v>32</v>
      </c>
      <c r="CA94" s="265">
        <v>32</v>
      </c>
      <c r="CB94" s="265">
        <v>32</v>
      </c>
      <c r="CC94" s="265">
        <v>32</v>
      </c>
      <c r="CD94" s="265">
        <v>32</v>
      </c>
      <c r="CE94" s="265">
        <v>32</v>
      </c>
      <c r="CF94" s="265">
        <v>32</v>
      </c>
      <c r="CG94" s="265">
        <v>32</v>
      </c>
      <c r="CH94" s="265">
        <v>32</v>
      </c>
      <c r="CI94" s="265">
        <v>32</v>
      </c>
      <c r="CJ94" s="265">
        <v>32</v>
      </c>
      <c r="CK94" s="265">
        <v>32</v>
      </c>
      <c r="CL94" s="265">
        <v>32</v>
      </c>
      <c r="CM94" s="265">
        <v>32</v>
      </c>
      <c r="CN94" s="265">
        <v>32</v>
      </c>
      <c r="CO94" s="265">
        <v>32</v>
      </c>
      <c r="CP94" s="265">
        <v>32</v>
      </c>
      <c r="CQ94" s="265">
        <v>32</v>
      </c>
      <c r="CR94" s="265">
        <v>32</v>
      </c>
      <c r="CS94" s="266">
        <v>32</v>
      </c>
      <c r="CT94" s="209">
        <f t="shared" si="82"/>
        <v>3072</v>
      </c>
      <c r="CU94" s="152"/>
    </row>
    <row r="95" spans="1:102" ht="15.75" thickBot="1">
      <c r="A95" s="25" t="s">
        <v>67</v>
      </c>
      <c r="B95" s="123">
        <v>0</v>
      </c>
      <c r="C95" s="124">
        <v>0</v>
      </c>
      <c r="D95" s="124">
        <v>0</v>
      </c>
      <c r="E95" s="124">
        <v>0</v>
      </c>
      <c r="F95" s="124">
        <v>0</v>
      </c>
      <c r="G95" s="124">
        <v>0</v>
      </c>
      <c r="H95" s="124">
        <v>0</v>
      </c>
      <c r="I95" s="124">
        <v>0</v>
      </c>
      <c r="J95" s="124">
        <v>0</v>
      </c>
      <c r="K95" s="124">
        <v>0</v>
      </c>
      <c r="L95" s="124">
        <v>0</v>
      </c>
      <c r="M95" s="124">
        <v>0</v>
      </c>
      <c r="N95" s="124">
        <v>0</v>
      </c>
      <c r="O95" s="124">
        <v>0</v>
      </c>
      <c r="P95" s="124">
        <v>0</v>
      </c>
      <c r="Q95" s="124">
        <v>0</v>
      </c>
      <c r="R95" s="124">
        <v>0</v>
      </c>
      <c r="S95" s="124">
        <v>0</v>
      </c>
      <c r="T95" s="124">
        <v>0</v>
      </c>
      <c r="U95" s="124">
        <v>0</v>
      </c>
      <c r="V95" s="124">
        <v>0</v>
      </c>
      <c r="W95" s="124">
        <v>0</v>
      </c>
      <c r="X95" s="124">
        <v>0</v>
      </c>
      <c r="Y95" s="124">
        <v>0</v>
      </c>
      <c r="Z95" s="124">
        <v>0</v>
      </c>
      <c r="AA95" s="124">
        <v>0</v>
      </c>
      <c r="AB95" s="124">
        <v>0</v>
      </c>
      <c r="AC95" s="124">
        <v>0</v>
      </c>
      <c r="AD95" s="124">
        <v>0</v>
      </c>
      <c r="AE95" s="124">
        <v>0</v>
      </c>
      <c r="AF95" s="124">
        <v>0</v>
      </c>
      <c r="AG95" s="124">
        <v>0</v>
      </c>
      <c r="AH95" s="124">
        <v>0</v>
      </c>
      <c r="AI95" s="124">
        <v>0</v>
      </c>
      <c r="AJ95" s="124">
        <v>0</v>
      </c>
      <c r="AK95" s="124">
        <v>0</v>
      </c>
      <c r="AL95" s="124">
        <v>0</v>
      </c>
      <c r="AM95" s="124">
        <v>0</v>
      </c>
      <c r="AN95" s="124">
        <v>0</v>
      </c>
      <c r="AO95" s="124">
        <v>0</v>
      </c>
      <c r="AP95" s="124">
        <v>0</v>
      </c>
      <c r="AQ95" s="124">
        <v>0</v>
      </c>
      <c r="AR95" s="124">
        <v>0</v>
      </c>
      <c r="AS95" s="124">
        <v>0</v>
      </c>
      <c r="AT95" s="124">
        <v>0</v>
      </c>
      <c r="AU95" s="124">
        <v>0</v>
      </c>
      <c r="AV95" s="124">
        <v>0</v>
      </c>
      <c r="AW95" s="124">
        <v>0</v>
      </c>
      <c r="AX95" s="124">
        <v>0</v>
      </c>
      <c r="AY95" s="124">
        <v>0</v>
      </c>
      <c r="AZ95" s="124">
        <v>0</v>
      </c>
      <c r="BA95" s="124">
        <v>0</v>
      </c>
      <c r="BB95" s="124">
        <v>0</v>
      </c>
      <c r="BC95" s="124">
        <v>0</v>
      </c>
      <c r="BD95" s="124">
        <v>0</v>
      </c>
      <c r="BE95" s="124">
        <v>0</v>
      </c>
      <c r="BF95" s="124">
        <v>0</v>
      </c>
      <c r="BG95" s="124">
        <v>0</v>
      </c>
      <c r="BH95" s="124">
        <v>0</v>
      </c>
      <c r="BI95" s="124">
        <v>0</v>
      </c>
      <c r="BJ95" s="124">
        <v>0</v>
      </c>
      <c r="BK95" s="124">
        <v>0</v>
      </c>
      <c r="BL95" s="124">
        <v>0</v>
      </c>
      <c r="BM95" s="124">
        <v>0</v>
      </c>
      <c r="BN95" s="124">
        <v>0</v>
      </c>
      <c r="BO95" s="124">
        <v>0</v>
      </c>
      <c r="BP95" s="124">
        <v>0</v>
      </c>
      <c r="BQ95" s="124">
        <v>0</v>
      </c>
      <c r="BR95" s="124">
        <v>0</v>
      </c>
      <c r="BS95" s="124">
        <v>0</v>
      </c>
      <c r="BT95" s="124">
        <v>0</v>
      </c>
      <c r="BU95" s="124">
        <v>0</v>
      </c>
      <c r="BV95" s="124">
        <v>0</v>
      </c>
      <c r="BW95" s="124">
        <v>0</v>
      </c>
      <c r="BX95" s="124">
        <v>0</v>
      </c>
      <c r="BY95" s="124">
        <v>0</v>
      </c>
      <c r="BZ95" s="124">
        <v>0</v>
      </c>
      <c r="CA95" s="124">
        <v>0</v>
      </c>
      <c r="CB95" s="124">
        <v>0</v>
      </c>
      <c r="CC95" s="124">
        <v>0</v>
      </c>
      <c r="CD95" s="124">
        <v>0</v>
      </c>
      <c r="CE95" s="124">
        <v>0</v>
      </c>
      <c r="CF95" s="124">
        <v>0</v>
      </c>
      <c r="CG95" s="124">
        <v>0</v>
      </c>
      <c r="CH95" s="124">
        <v>0</v>
      </c>
      <c r="CI95" s="124">
        <v>0</v>
      </c>
      <c r="CJ95" s="124">
        <v>0</v>
      </c>
      <c r="CK95" s="124">
        <v>0</v>
      </c>
      <c r="CL95" s="124">
        <v>0</v>
      </c>
      <c r="CM95" s="124">
        <v>0</v>
      </c>
      <c r="CN95" s="124">
        <v>0</v>
      </c>
      <c r="CO95" s="124">
        <v>0</v>
      </c>
      <c r="CP95" s="124">
        <v>0</v>
      </c>
      <c r="CQ95" s="124">
        <v>0</v>
      </c>
      <c r="CR95" s="124">
        <v>0</v>
      </c>
      <c r="CS95" s="125">
        <v>0</v>
      </c>
      <c r="CT95" s="233">
        <f t="shared" si="82"/>
        <v>0</v>
      </c>
      <c r="CU95" s="152"/>
    </row>
    <row r="96" spans="1:102" s="137" customFormat="1" ht="15.75" thickBot="1">
      <c r="A96" s="207" t="s">
        <v>68</v>
      </c>
      <c r="B96" s="218">
        <f t="shared" ref="B96:AG96" si="83">B91+B92</f>
        <v>32.630000000000003</v>
      </c>
      <c r="C96" s="168">
        <f t="shared" si="83"/>
        <v>32.630000000000003</v>
      </c>
      <c r="D96" s="168">
        <f t="shared" si="83"/>
        <v>32.630000000000003</v>
      </c>
      <c r="E96" s="168">
        <f t="shared" si="83"/>
        <v>32.630000000000003</v>
      </c>
      <c r="F96" s="168">
        <f t="shared" si="83"/>
        <v>32.630000000000003</v>
      </c>
      <c r="G96" s="168">
        <f t="shared" si="83"/>
        <v>32.630800000000001</v>
      </c>
      <c r="H96" s="168">
        <f t="shared" si="83"/>
        <v>32.630000000000003</v>
      </c>
      <c r="I96" s="168">
        <f t="shared" si="83"/>
        <v>32.630000000000003</v>
      </c>
      <c r="J96" s="168">
        <f t="shared" si="83"/>
        <v>32.630000000000003</v>
      </c>
      <c r="K96" s="168">
        <f t="shared" si="83"/>
        <v>32.630000000000003</v>
      </c>
      <c r="L96" s="168">
        <f t="shared" si="83"/>
        <v>32.630000000000003</v>
      </c>
      <c r="M96" s="168">
        <f t="shared" si="83"/>
        <v>32.630000000000003</v>
      </c>
      <c r="N96" s="168">
        <f t="shared" si="83"/>
        <v>32.630000000000003</v>
      </c>
      <c r="O96" s="168">
        <f t="shared" si="83"/>
        <v>32.630000000000003</v>
      </c>
      <c r="P96" s="168">
        <f t="shared" si="83"/>
        <v>32.630000000000003</v>
      </c>
      <c r="Q96" s="168">
        <f t="shared" si="83"/>
        <v>32.630000000000003</v>
      </c>
      <c r="R96" s="168">
        <f t="shared" si="83"/>
        <v>32.630000000000003</v>
      </c>
      <c r="S96" s="168">
        <f t="shared" si="83"/>
        <v>32.630000000000003</v>
      </c>
      <c r="T96" s="168">
        <f t="shared" si="83"/>
        <v>32.630000000000003</v>
      </c>
      <c r="U96" s="168">
        <f t="shared" si="83"/>
        <v>32.630000000000003</v>
      </c>
      <c r="V96" s="168">
        <f t="shared" si="83"/>
        <v>32.630000000000003</v>
      </c>
      <c r="W96" s="168">
        <f t="shared" si="83"/>
        <v>32.630000000000003</v>
      </c>
      <c r="X96" s="168">
        <f t="shared" si="83"/>
        <v>32.630000000000003</v>
      </c>
      <c r="Y96" s="168">
        <f t="shared" si="83"/>
        <v>32.630000000000003</v>
      </c>
      <c r="Z96" s="168">
        <f t="shared" si="83"/>
        <v>32.684800000000003</v>
      </c>
      <c r="AA96" s="168">
        <f t="shared" si="83"/>
        <v>33.326820000000005</v>
      </c>
      <c r="AB96" s="168">
        <f t="shared" si="83"/>
        <v>35.236943200000006</v>
      </c>
      <c r="AC96" s="168">
        <f t="shared" si="83"/>
        <v>39.4376046</v>
      </c>
      <c r="AD96" s="168">
        <f t="shared" si="83"/>
        <v>40.964197600000006</v>
      </c>
      <c r="AE96" s="168">
        <f t="shared" si="83"/>
        <v>45.401116200000004</v>
      </c>
      <c r="AF96" s="168">
        <f t="shared" si="83"/>
        <v>52.520035700000001</v>
      </c>
      <c r="AG96" s="168">
        <f t="shared" si="83"/>
        <v>121.62386319999999</v>
      </c>
      <c r="AH96" s="168">
        <f t="shared" ref="AH96:BM96" si="84">AH91+AH92</f>
        <v>187.98505599999999</v>
      </c>
      <c r="AI96" s="168">
        <f t="shared" si="84"/>
        <v>198.54264089999998</v>
      </c>
      <c r="AJ96" s="168">
        <f t="shared" si="84"/>
        <v>145.48513579999999</v>
      </c>
      <c r="AK96" s="168">
        <f t="shared" si="84"/>
        <v>212.55990800000001</v>
      </c>
      <c r="AL96" s="168">
        <f t="shared" si="84"/>
        <v>264.64646600000003</v>
      </c>
      <c r="AM96" s="168">
        <f t="shared" si="84"/>
        <v>275.77447699999999</v>
      </c>
      <c r="AN96" s="168">
        <f t="shared" si="84"/>
        <v>300.551737</v>
      </c>
      <c r="AO96" s="168">
        <f t="shared" si="84"/>
        <v>305.36029499999995</v>
      </c>
      <c r="AP96" s="168">
        <f t="shared" si="84"/>
        <v>300.80912799999999</v>
      </c>
      <c r="AQ96" s="168">
        <f t="shared" si="84"/>
        <v>300.14329499999997</v>
      </c>
      <c r="AR96" s="168">
        <f t="shared" si="84"/>
        <v>297.43404700000002</v>
      </c>
      <c r="AS96" s="168">
        <f t="shared" si="84"/>
        <v>292.98209399999996</v>
      </c>
      <c r="AT96" s="168">
        <f t="shared" si="84"/>
        <v>313.06537900000001</v>
      </c>
      <c r="AU96" s="168">
        <f t="shared" si="84"/>
        <v>324.17516699999999</v>
      </c>
      <c r="AV96" s="168">
        <f t="shared" si="84"/>
        <v>314.59367799999995</v>
      </c>
      <c r="AW96" s="168">
        <f t="shared" si="84"/>
        <v>319.13025900000002</v>
      </c>
      <c r="AX96" s="168">
        <f t="shared" si="84"/>
        <v>316.831504</v>
      </c>
      <c r="AY96" s="168">
        <f t="shared" si="84"/>
        <v>309.35610399999996</v>
      </c>
      <c r="AZ96" s="168">
        <f t="shared" si="84"/>
        <v>283.94469100000003</v>
      </c>
      <c r="BA96" s="168">
        <f t="shared" si="84"/>
        <v>298.283975</v>
      </c>
      <c r="BB96" s="168">
        <f t="shared" si="84"/>
        <v>306.18477899999999</v>
      </c>
      <c r="BC96" s="168">
        <f t="shared" si="84"/>
        <v>301.780306</v>
      </c>
      <c r="BD96" s="168">
        <f t="shared" si="84"/>
        <v>318.19677999999999</v>
      </c>
      <c r="BE96" s="168">
        <f t="shared" si="84"/>
        <v>304.41205070000007</v>
      </c>
      <c r="BF96" s="168">
        <f t="shared" si="84"/>
        <v>165.53908699999999</v>
      </c>
      <c r="BG96" s="168">
        <f t="shared" si="84"/>
        <v>129.35020800000001</v>
      </c>
      <c r="BH96" s="168">
        <f t="shared" si="84"/>
        <v>123.83660599999999</v>
      </c>
      <c r="BI96" s="168">
        <f t="shared" si="84"/>
        <v>132.903087</v>
      </c>
      <c r="BJ96" s="168">
        <f t="shared" si="84"/>
        <v>127.150093</v>
      </c>
      <c r="BK96" s="168">
        <f t="shared" si="84"/>
        <v>122.542933</v>
      </c>
      <c r="BL96" s="168">
        <f t="shared" si="84"/>
        <v>113.49211700000001</v>
      </c>
      <c r="BM96" s="168">
        <f t="shared" si="84"/>
        <v>109.211837</v>
      </c>
      <c r="BN96" s="168">
        <f t="shared" ref="BN96:CS96" si="85">BN91+BN92</f>
        <v>105.95813900000002</v>
      </c>
      <c r="BO96" s="168">
        <f t="shared" si="85"/>
        <v>100.93697800000001</v>
      </c>
      <c r="BP96" s="168">
        <f t="shared" si="85"/>
        <v>88.747008100000002</v>
      </c>
      <c r="BQ96" s="168">
        <f t="shared" si="85"/>
        <v>75.67631320000001</v>
      </c>
      <c r="BR96" s="168">
        <f t="shared" si="85"/>
        <v>184.4149141</v>
      </c>
      <c r="BS96" s="168">
        <f t="shared" si="85"/>
        <v>53.568261900000003</v>
      </c>
      <c r="BT96" s="168">
        <f t="shared" si="85"/>
        <v>45.345482099999998</v>
      </c>
      <c r="BU96" s="168">
        <f t="shared" si="85"/>
        <v>39.477188320000003</v>
      </c>
      <c r="BV96" s="168">
        <f t="shared" si="85"/>
        <v>33.826789440000006</v>
      </c>
      <c r="BW96" s="168">
        <f t="shared" si="85"/>
        <v>32.641800000000003</v>
      </c>
      <c r="BX96" s="168">
        <f t="shared" si="85"/>
        <v>32.630000000000003</v>
      </c>
      <c r="BY96" s="168">
        <f t="shared" si="85"/>
        <v>32.630800000000001</v>
      </c>
      <c r="BZ96" s="168">
        <f t="shared" si="85"/>
        <v>32.630000000000003</v>
      </c>
      <c r="CA96" s="168">
        <f t="shared" si="85"/>
        <v>32.630000000000003</v>
      </c>
      <c r="CB96" s="168">
        <f t="shared" si="85"/>
        <v>32.630000000000003</v>
      </c>
      <c r="CC96" s="168">
        <f t="shared" si="85"/>
        <v>32.630000000000003</v>
      </c>
      <c r="CD96" s="168">
        <f t="shared" si="85"/>
        <v>32.630000000000003</v>
      </c>
      <c r="CE96" s="168">
        <f t="shared" si="85"/>
        <v>32.630000000000003</v>
      </c>
      <c r="CF96" s="168">
        <f t="shared" si="85"/>
        <v>32.630000000000003</v>
      </c>
      <c r="CG96" s="168">
        <f t="shared" si="85"/>
        <v>32.630000000000003</v>
      </c>
      <c r="CH96" s="168">
        <f t="shared" si="85"/>
        <v>32.630000000000003</v>
      </c>
      <c r="CI96" s="168">
        <f t="shared" si="85"/>
        <v>32.630000000000003</v>
      </c>
      <c r="CJ96" s="168">
        <f t="shared" si="85"/>
        <v>32.630000000000003</v>
      </c>
      <c r="CK96" s="168">
        <f t="shared" si="85"/>
        <v>32.630000000000003</v>
      </c>
      <c r="CL96" s="168">
        <f t="shared" si="85"/>
        <v>32.630800000000001</v>
      </c>
      <c r="CM96" s="168">
        <f t="shared" si="85"/>
        <v>32.630000000000003</v>
      </c>
      <c r="CN96" s="168">
        <f t="shared" si="85"/>
        <v>32.630000000000003</v>
      </c>
      <c r="CO96" s="168">
        <f t="shared" si="85"/>
        <v>32.630000000000003</v>
      </c>
      <c r="CP96" s="168">
        <f t="shared" si="85"/>
        <v>32.630000000000003</v>
      </c>
      <c r="CQ96" s="168">
        <f t="shared" si="85"/>
        <v>32.630000000000003</v>
      </c>
      <c r="CR96" s="168">
        <f t="shared" si="85"/>
        <v>32.630000000000003</v>
      </c>
      <c r="CS96" s="219">
        <f t="shared" si="85"/>
        <v>32.630800000000001</v>
      </c>
      <c r="CT96" s="133">
        <f t="shared" si="82"/>
        <v>10479.026375059988</v>
      </c>
      <c r="CU96" s="150"/>
      <c r="CV96" s="5"/>
      <c r="CX96" s="151"/>
    </row>
    <row r="97" spans="1:102">
      <c r="A97" s="132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50"/>
      <c r="CV97" s="151"/>
    </row>
    <row r="98" spans="1:102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50"/>
      <c r="CV98" s="151"/>
    </row>
    <row r="99" spans="1:102" ht="15.75" thickBot="1">
      <c r="A99" s="130" t="s">
        <v>69</v>
      </c>
      <c r="B99" s="131">
        <f>IF(B57&lt;0,0,MIN(B57,B96))</f>
        <v>32.630000000000003</v>
      </c>
      <c r="C99" s="131">
        <f t="shared" ref="C99:BN99" si="86">IF(C57&lt;0,0,MIN(C57,C96))</f>
        <v>32.630000000000003</v>
      </c>
      <c r="D99" s="131">
        <f t="shared" si="86"/>
        <v>32.630000000000003</v>
      </c>
      <c r="E99" s="131">
        <f t="shared" si="86"/>
        <v>32.630000000000003</v>
      </c>
      <c r="F99" s="131">
        <f t="shared" si="86"/>
        <v>32.630000000000003</v>
      </c>
      <c r="G99" s="131">
        <f t="shared" si="86"/>
        <v>32.630800000000001</v>
      </c>
      <c r="H99" s="131">
        <f t="shared" si="86"/>
        <v>32.630000000000003</v>
      </c>
      <c r="I99" s="131">
        <f t="shared" si="86"/>
        <v>32.630000000000003</v>
      </c>
      <c r="J99" s="131">
        <f t="shared" si="86"/>
        <v>32.630000000000003</v>
      </c>
      <c r="K99" s="131">
        <f t="shared" si="86"/>
        <v>32.630000000000003</v>
      </c>
      <c r="L99" s="131">
        <f t="shared" si="86"/>
        <v>32.630000000000003</v>
      </c>
      <c r="M99" s="131">
        <f t="shared" si="86"/>
        <v>32.630000000000003</v>
      </c>
      <c r="N99" s="131">
        <f t="shared" si="86"/>
        <v>32.630000000000003</v>
      </c>
      <c r="O99" s="131">
        <f t="shared" si="86"/>
        <v>32.630000000000003</v>
      </c>
      <c r="P99" s="131">
        <f t="shared" si="86"/>
        <v>32.630000000000003</v>
      </c>
      <c r="Q99" s="131">
        <f t="shared" si="86"/>
        <v>32.630000000000003</v>
      </c>
      <c r="R99" s="131">
        <f t="shared" si="86"/>
        <v>32.630000000000003</v>
      </c>
      <c r="S99" s="131">
        <f t="shared" si="86"/>
        <v>32.630000000000003</v>
      </c>
      <c r="T99" s="131">
        <f t="shared" si="86"/>
        <v>32.630000000000003</v>
      </c>
      <c r="U99" s="131">
        <f t="shared" si="86"/>
        <v>32.630000000000003</v>
      </c>
      <c r="V99" s="131">
        <f t="shared" si="86"/>
        <v>32.630000000000003</v>
      </c>
      <c r="W99" s="131">
        <f t="shared" si="86"/>
        <v>32.630000000000003</v>
      </c>
      <c r="X99" s="131">
        <f t="shared" si="86"/>
        <v>32.630000000000003</v>
      </c>
      <c r="Y99" s="131">
        <f t="shared" si="86"/>
        <v>32.630000000000003</v>
      </c>
      <c r="Z99" s="131">
        <f t="shared" si="86"/>
        <v>32.684800000000003</v>
      </c>
      <c r="AA99" s="131">
        <f t="shared" si="86"/>
        <v>33.326820000000005</v>
      </c>
      <c r="AB99" s="131">
        <f t="shared" si="86"/>
        <v>35.236943200000006</v>
      </c>
      <c r="AC99" s="131">
        <f t="shared" si="86"/>
        <v>39.4376046</v>
      </c>
      <c r="AD99" s="131">
        <f t="shared" si="86"/>
        <v>40.964197600000006</v>
      </c>
      <c r="AE99" s="131">
        <f t="shared" si="86"/>
        <v>45.401116200000004</v>
      </c>
      <c r="AF99" s="131">
        <f t="shared" si="86"/>
        <v>52.520035700000001</v>
      </c>
      <c r="AG99" s="131">
        <f t="shared" si="86"/>
        <v>121.62386319999999</v>
      </c>
      <c r="AH99" s="131">
        <f t="shared" si="86"/>
        <v>187.98505599999999</v>
      </c>
      <c r="AI99" s="131">
        <f t="shared" si="86"/>
        <v>198.54264089999998</v>
      </c>
      <c r="AJ99" s="131">
        <f t="shared" si="86"/>
        <v>145.48513579999999</v>
      </c>
      <c r="AK99" s="131">
        <f t="shared" si="86"/>
        <v>212.55990800000001</v>
      </c>
      <c r="AL99" s="131">
        <f t="shared" si="86"/>
        <v>264.64646600000003</v>
      </c>
      <c r="AM99" s="131">
        <f t="shared" si="86"/>
        <v>275.77447699999999</v>
      </c>
      <c r="AN99" s="131">
        <f t="shared" si="86"/>
        <v>300.551737</v>
      </c>
      <c r="AO99" s="131">
        <f t="shared" si="86"/>
        <v>305.36029499999995</v>
      </c>
      <c r="AP99" s="131">
        <f t="shared" si="86"/>
        <v>300.80912799999999</v>
      </c>
      <c r="AQ99" s="131">
        <f t="shared" si="86"/>
        <v>300.14329499999997</v>
      </c>
      <c r="AR99" s="131">
        <f t="shared" si="86"/>
        <v>297.43404700000002</v>
      </c>
      <c r="AS99" s="131">
        <f t="shared" si="86"/>
        <v>292.98209399999996</v>
      </c>
      <c r="AT99" s="131">
        <f t="shared" si="86"/>
        <v>313.06537900000001</v>
      </c>
      <c r="AU99" s="131">
        <f t="shared" si="86"/>
        <v>324.17516699999999</v>
      </c>
      <c r="AV99" s="131">
        <f t="shared" si="86"/>
        <v>314.59367799999995</v>
      </c>
      <c r="AW99" s="131">
        <f t="shared" si="86"/>
        <v>319.13025900000002</v>
      </c>
      <c r="AX99" s="131">
        <f t="shared" si="86"/>
        <v>316.831504</v>
      </c>
      <c r="AY99" s="131">
        <f t="shared" si="86"/>
        <v>309.35610399999996</v>
      </c>
      <c r="AZ99" s="131">
        <f t="shared" si="86"/>
        <v>283.94469100000003</v>
      </c>
      <c r="BA99" s="131">
        <f t="shared" si="86"/>
        <v>298.283975</v>
      </c>
      <c r="BB99" s="131">
        <f t="shared" si="86"/>
        <v>306.18477899999999</v>
      </c>
      <c r="BC99" s="131">
        <f t="shared" si="86"/>
        <v>301.780306</v>
      </c>
      <c r="BD99" s="131">
        <f t="shared" si="86"/>
        <v>318.19677999999999</v>
      </c>
      <c r="BE99" s="131">
        <f t="shared" si="86"/>
        <v>304.41205070000007</v>
      </c>
      <c r="BF99" s="131">
        <f t="shared" si="86"/>
        <v>165.53908699999999</v>
      </c>
      <c r="BG99" s="131">
        <f t="shared" si="86"/>
        <v>129.35020800000001</v>
      </c>
      <c r="BH99" s="131">
        <f t="shared" si="86"/>
        <v>123.83660599999999</v>
      </c>
      <c r="BI99" s="131">
        <f t="shared" si="86"/>
        <v>132.903087</v>
      </c>
      <c r="BJ99" s="131">
        <f t="shared" si="86"/>
        <v>127.150093</v>
      </c>
      <c r="BK99" s="131">
        <f t="shared" si="86"/>
        <v>122.542933</v>
      </c>
      <c r="BL99" s="131">
        <f t="shared" si="86"/>
        <v>113.49211700000001</v>
      </c>
      <c r="BM99" s="131">
        <f t="shared" si="86"/>
        <v>109.211837</v>
      </c>
      <c r="BN99" s="131">
        <f t="shared" si="86"/>
        <v>105.95813900000002</v>
      </c>
      <c r="BO99" s="131">
        <f t="shared" ref="BO99:CS99" si="87">IF(BO57&lt;0,0,MIN(BO57,BO96))</f>
        <v>100.93697800000001</v>
      </c>
      <c r="BP99" s="131">
        <f t="shared" si="87"/>
        <v>88.747008100000002</v>
      </c>
      <c r="BQ99" s="131">
        <f t="shared" si="87"/>
        <v>75.67631320000001</v>
      </c>
      <c r="BR99" s="131">
        <f t="shared" si="87"/>
        <v>184.4149141</v>
      </c>
      <c r="BS99" s="131">
        <f t="shared" si="87"/>
        <v>53.568261900000003</v>
      </c>
      <c r="BT99" s="131">
        <f t="shared" si="87"/>
        <v>45.345482099999998</v>
      </c>
      <c r="BU99" s="131">
        <f t="shared" si="87"/>
        <v>39.477188320000003</v>
      </c>
      <c r="BV99" s="131">
        <f t="shared" si="87"/>
        <v>33.826789440000006</v>
      </c>
      <c r="BW99" s="131">
        <f t="shared" si="87"/>
        <v>32.641800000000003</v>
      </c>
      <c r="BX99" s="131">
        <f t="shared" si="87"/>
        <v>32.630000000000003</v>
      </c>
      <c r="BY99" s="131">
        <f t="shared" si="87"/>
        <v>32.630800000000001</v>
      </c>
      <c r="BZ99" s="131">
        <f t="shared" si="87"/>
        <v>32.630000000000003</v>
      </c>
      <c r="CA99" s="131">
        <f t="shared" si="87"/>
        <v>32.630000000000003</v>
      </c>
      <c r="CB99" s="131">
        <f t="shared" si="87"/>
        <v>32.630000000000003</v>
      </c>
      <c r="CC99" s="131">
        <f t="shared" si="87"/>
        <v>32.630000000000003</v>
      </c>
      <c r="CD99" s="131">
        <f t="shared" si="87"/>
        <v>32.630000000000003</v>
      </c>
      <c r="CE99" s="131">
        <f t="shared" si="87"/>
        <v>32.630000000000003</v>
      </c>
      <c r="CF99" s="131">
        <f t="shared" si="87"/>
        <v>32.630000000000003</v>
      </c>
      <c r="CG99" s="131">
        <f t="shared" si="87"/>
        <v>32.630000000000003</v>
      </c>
      <c r="CH99" s="131">
        <f t="shared" si="87"/>
        <v>32.630000000000003</v>
      </c>
      <c r="CI99" s="131">
        <f t="shared" si="87"/>
        <v>32.630000000000003</v>
      </c>
      <c r="CJ99" s="131">
        <f t="shared" si="87"/>
        <v>32.630000000000003</v>
      </c>
      <c r="CK99" s="131">
        <f t="shared" si="87"/>
        <v>32.630000000000003</v>
      </c>
      <c r="CL99" s="131">
        <f t="shared" si="87"/>
        <v>32.630800000000001</v>
      </c>
      <c r="CM99" s="131">
        <f t="shared" si="87"/>
        <v>32.630000000000003</v>
      </c>
      <c r="CN99" s="131">
        <f t="shared" si="87"/>
        <v>32.630000000000003</v>
      </c>
      <c r="CO99" s="131">
        <f t="shared" si="87"/>
        <v>32.630000000000003</v>
      </c>
      <c r="CP99" s="131">
        <f t="shared" si="87"/>
        <v>32.630000000000003</v>
      </c>
      <c r="CQ99" s="131">
        <f t="shared" si="87"/>
        <v>32.630000000000003</v>
      </c>
      <c r="CR99" s="131">
        <f t="shared" si="87"/>
        <v>32.630000000000003</v>
      </c>
      <c r="CS99" s="131">
        <f t="shared" si="87"/>
        <v>32.630800000000001</v>
      </c>
      <c r="CT99" s="133">
        <f>SUM(B99:CS99)</f>
        <v>10479.026375059988</v>
      </c>
      <c r="CU99" s="150"/>
      <c r="CX99" s="234"/>
    </row>
    <row r="100" spans="1:102" s="139" customFormat="1">
      <c r="A100" s="147"/>
      <c r="B100" s="148"/>
      <c r="C100" s="148"/>
      <c r="D100" s="148"/>
      <c r="E100" s="148"/>
      <c r="F100" s="148"/>
      <c r="G100" s="148"/>
      <c r="H100" s="148"/>
      <c r="I100" s="148"/>
      <c r="J100" s="149"/>
      <c r="K100" s="149"/>
      <c r="L100" s="149"/>
      <c r="M100" s="149"/>
      <c r="N100" s="149"/>
      <c r="O100" s="149"/>
      <c r="P100" s="149"/>
      <c r="Q100" s="149"/>
      <c r="R100" s="149"/>
      <c r="S100" s="149"/>
      <c r="T100" s="149"/>
      <c r="U100" s="149"/>
      <c r="V100" s="149"/>
      <c r="W100" s="149"/>
      <c r="X100" s="149"/>
      <c r="Y100" s="149"/>
      <c r="Z100" s="149"/>
      <c r="AA100" s="149"/>
      <c r="AB100" s="149"/>
      <c r="AC100" s="149"/>
      <c r="AD100" s="149"/>
      <c r="AE100" s="149"/>
      <c r="AF100" s="149"/>
      <c r="AG100" s="149"/>
      <c r="AH100" s="149"/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49"/>
      <c r="AZ100" s="149"/>
      <c r="BA100" s="149"/>
      <c r="BB100" s="149"/>
      <c r="BC100" s="149"/>
      <c r="BD100" s="149"/>
      <c r="BE100" s="149"/>
      <c r="BF100" s="149"/>
      <c r="BG100" s="149"/>
      <c r="BH100" s="149"/>
      <c r="BI100" s="149"/>
      <c r="BJ100" s="149"/>
      <c r="BK100" s="149"/>
      <c r="BL100" s="149"/>
      <c r="BM100" s="149"/>
      <c r="BN100" s="149"/>
      <c r="BO100" s="149"/>
      <c r="BP100" s="149"/>
      <c r="BQ100" s="149"/>
      <c r="BR100" s="149"/>
      <c r="BS100" s="149"/>
      <c r="BT100" s="149"/>
      <c r="BU100" s="149"/>
      <c r="BV100" s="149"/>
      <c r="BW100" s="149"/>
      <c r="BX100" s="149"/>
      <c r="BY100" s="149"/>
      <c r="BZ100" s="149"/>
      <c r="CA100" s="149"/>
      <c r="CB100" s="149"/>
      <c r="CC100" s="149"/>
      <c r="CD100" s="149"/>
      <c r="CE100" s="149"/>
      <c r="CF100" s="149"/>
      <c r="CG100" s="149"/>
      <c r="CH100" s="149"/>
      <c r="CI100" s="149"/>
      <c r="CJ100" s="149"/>
      <c r="CK100" s="149"/>
      <c r="CL100" s="149"/>
      <c r="CM100" s="149"/>
      <c r="CN100" s="149"/>
      <c r="CO100" s="149"/>
      <c r="CP100" s="149"/>
      <c r="CQ100" s="149"/>
      <c r="CR100" s="149"/>
      <c r="CS100" s="149"/>
      <c r="CT100" s="149"/>
      <c r="CU100" s="150"/>
      <c r="CV100" s="138"/>
      <c r="CX100" s="151"/>
    </row>
    <row r="101" spans="1:102" s="139" customFormat="1">
      <c r="A101" s="134"/>
      <c r="B101" s="6">
        <v>0.25</v>
      </c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51"/>
    </row>
    <row r="102" spans="1:102" s="139" customFormat="1">
      <c r="A102" s="6" t="s">
        <v>13</v>
      </c>
      <c r="B102" s="8">
        <f t="shared" ref="B102:AG102" si="88">B17-B44</f>
        <v>0</v>
      </c>
      <c r="C102" s="8">
        <f t="shared" si="88"/>
        <v>0</v>
      </c>
      <c r="D102" s="8">
        <f t="shared" si="88"/>
        <v>0</v>
      </c>
      <c r="E102" s="8">
        <f t="shared" si="88"/>
        <v>0</v>
      </c>
      <c r="F102" s="8">
        <f t="shared" si="88"/>
        <v>0</v>
      </c>
      <c r="G102" s="8">
        <f t="shared" si="88"/>
        <v>0</v>
      </c>
      <c r="H102" s="8">
        <f t="shared" si="88"/>
        <v>0</v>
      </c>
      <c r="I102" s="8">
        <f t="shared" si="88"/>
        <v>0</v>
      </c>
      <c r="J102" s="8">
        <f t="shared" si="88"/>
        <v>0</v>
      </c>
      <c r="K102" s="8">
        <f t="shared" si="88"/>
        <v>0</v>
      </c>
      <c r="L102" s="8">
        <f t="shared" si="88"/>
        <v>0</v>
      </c>
      <c r="M102" s="8">
        <f t="shared" si="88"/>
        <v>0</v>
      </c>
      <c r="N102" s="8">
        <f t="shared" si="88"/>
        <v>0</v>
      </c>
      <c r="O102" s="8">
        <f t="shared" si="88"/>
        <v>0</v>
      </c>
      <c r="P102" s="8">
        <f t="shared" si="88"/>
        <v>0</v>
      </c>
      <c r="Q102" s="8">
        <f t="shared" si="88"/>
        <v>0</v>
      </c>
      <c r="R102" s="8">
        <f t="shared" si="88"/>
        <v>0</v>
      </c>
      <c r="S102" s="8">
        <f t="shared" si="88"/>
        <v>0</v>
      </c>
      <c r="T102" s="8">
        <f t="shared" si="88"/>
        <v>0</v>
      </c>
      <c r="U102" s="8">
        <f t="shared" si="88"/>
        <v>0</v>
      </c>
      <c r="V102" s="8">
        <f t="shared" si="88"/>
        <v>0</v>
      </c>
      <c r="W102" s="8">
        <f t="shared" si="88"/>
        <v>0</v>
      </c>
      <c r="X102" s="8">
        <f t="shared" si="88"/>
        <v>0</v>
      </c>
      <c r="Y102" s="8">
        <f t="shared" si="88"/>
        <v>0</v>
      </c>
      <c r="Z102" s="8">
        <f t="shared" si="88"/>
        <v>0</v>
      </c>
      <c r="AA102" s="8">
        <f t="shared" si="88"/>
        <v>0</v>
      </c>
      <c r="AB102" s="8">
        <f t="shared" si="88"/>
        <v>0</v>
      </c>
      <c r="AC102" s="8">
        <f t="shared" si="88"/>
        <v>0</v>
      </c>
      <c r="AD102" s="8">
        <f t="shared" si="88"/>
        <v>0</v>
      </c>
      <c r="AE102" s="8">
        <f t="shared" si="88"/>
        <v>0</v>
      </c>
      <c r="AF102" s="8">
        <f t="shared" si="88"/>
        <v>0</v>
      </c>
      <c r="AG102" s="8">
        <f t="shared" si="88"/>
        <v>0</v>
      </c>
      <c r="AH102" s="8">
        <f t="shared" ref="AH102:BM102" si="89">AH17-AH44</f>
        <v>0</v>
      </c>
      <c r="AI102" s="8">
        <f t="shared" si="89"/>
        <v>0</v>
      </c>
      <c r="AJ102" s="8">
        <f t="shared" si="89"/>
        <v>0</v>
      </c>
      <c r="AK102" s="8">
        <f t="shared" si="89"/>
        <v>0</v>
      </c>
      <c r="AL102" s="8">
        <f t="shared" si="89"/>
        <v>0</v>
      </c>
      <c r="AM102" s="8">
        <f t="shared" si="89"/>
        <v>0</v>
      </c>
      <c r="AN102" s="8">
        <f t="shared" si="89"/>
        <v>0</v>
      </c>
      <c r="AO102" s="8">
        <f t="shared" si="89"/>
        <v>0</v>
      </c>
      <c r="AP102" s="8">
        <f t="shared" si="89"/>
        <v>0</v>
      </c>
      <c r="AQ102" s="8">
        <f t="shared" si="89"/>
        <v>0</v>
      </c>
      <c r="AR102" s="8">
        <f t="shared" si="89"/>
        <v>0</v>
      </c>
      <c r="AS102" s="8">
        <f t="shared" si="89"/>
        <v>0</v>
      </c>
      <c r="AT102" s="8">
        <f t="shared" si="89"/>
        <v>0</v>
      </c>
      <c r="AU102" s="8">
        <f t="shared" si="89"/>
        <v>0</v>
      </c>
      <c r="AV102" s="8">
        <f t="shared" si="89"/>
        <v>0</v>
      </c>
      <c r="AW102" s="8">
        <f t="shared" si="89"/>
        <v>0</v>
      </c>
      <c r="AX102" s="8">
        <f t="shared" si="89"/>
        <v>0</v>
      </c>
      <c r="AY102" s="8">
        <f t="shared" si="89"/>
        <v>0</v>
      </c>
      <c r="AZ102" s="8">
        <f t="shared" si="89"/>
        <v>0</v>
      </c>
      <c r="BA102" s="8">
        <f t="shared" si="89"/>
        <v>0</v>
      </c>
      <c r="BB102" s="8">
        <f t="shared" si="89"/>
        <v>0</v>
      </c>
      <c r="BC102" s="8">
        <f t="shared" si="89"/>
        <v>0</v>
      </c>
      <c r="BD102" s="8">
        <f t="shared" si="89"/>
        <v>0</v>
      </c>
      <c r="BE102" s="8">
        <f t="shared" si="89"/>
        <v>0</v>
      </c>
      <c r="BF102" s="8">
        <f t="shared" si="89"/>
        <v>0</v>
      </c>
      <c r="BG102" s="8">
        <f t="shared" si="89"/>
        <v>0</v>
      </c>
      <c r="BH102" s="8">
        <f t="shared" si="89"/>
        <v>0</v>
      </c>
      <c r="BI102" s="8">
        <f t="shared" si="89"/>
        <v>0</v>
      </c>
      <c r="BJ102" s="8">
        <f t="shared" si="89"/>
        <v>0</v>
      </c>
      <c r="BK102" s="8">
        <f t="shared" si="89"/>
        <v>0</v>
      </c>
      <c r="BL102" s="8">
        <f t="shared" si="89"/>
        <v>0</v>
      </c>
      <c r="BM102" s="8">
        <f t="shared" si="89"/>
        <v>0</v>
      </c>
      <c r="BN102" s="8">
        <f t="shared" ref="BN102:CS102" si="90">BN17-BN44</f>
        <v>0</v>
      </c>
      <c r="BO102" s="8">
        <f t="shared" si="90"/>
        <v>0</v>
      </c>
      <c r="BP102" s="8">
        <f t="shared" si="90"/>
        <v>0</v>
      </c>
      <c r="BQ102" s="8">
        <f t="shared" si="90"/>
        <v>0</v>
      </c>
      <c r="BR102" s="8">
        <f t="shared" si="90"/>
        <v>0</v>
      </c>
      <c r="BS102" s="8">
        <f t="shared" si="90"/>
        <v>0</v>
      </c>
      <c r="BT102" s="8">
        <f t="shared" si="90"/>
        <v>0</v>
      </c>
      <c r="BU102" s="8">
        <f t="shared" si="90"/>
        <v>0</v>
      </c>
      <c r="BV102" s="8">
        <f t="shared" si="90"/>
        <v>0</v>
      </c>
      <c r="BW102" s="8">
        <f t="shared" si="90"/>
        <v>0</v>
      </c>
      <c r="BX102" s="8">
        <f t="shared" si="90"/>
        <v>0</v>
      </c>
      <c r="BY102" s="8">
        <f t="shared" si="90"/>
        <v>0</v>
      </c>
      <c r="BZ102" s="8">
        <f t="shared" si="90"/>
        <v>0</v>
      </c>
      <c r="CA102" s="8">
        <f t="shared" si="90"/>
        <v>0</v>
      </c>
      <c r="CB102" s="8">
        <f t="shared" si="90"/>
        <v>0</v>
      </c>
      <c r="CC102" s="8">
        <f t="shared" si="90"/>
        <v>0</v>
      </c>
      <c r="CD102" s="8">
        <f t="shared" si="90"/>
        <v>0</v>
      </c>
      <c r="CE102" s="8">
        <f t="shared" si="90"/>
        <v>0</v>
      </c>
      <c r="CF102" s="8">
        <f t="shared" si="90"/>
        <v>0</v>
      </c>
      <c r="CG102" s="8">
        <f t="shared" si="90"/>
        <v>0</v>
      </c>
      <c r="CH102" s="8">
        <f t="shared" si="90"/>
        <v>0</v>
      </c>
      <c r="CI102" s="8">
        <f t="shared" si="90"/>
        <v>0</v>
      </c>
      <c r="CJ102" s="8">
        <f t="shared" si="90"/>
        <v>0</v>
      </c>
      <c r="CK102" s="8">
        <f t="shared" si="90"/>
        <v>0</v>
      </c>
      <c r="CL102" s="8">
        <f t="shared" si="90"/>
        <v>0</v>
      </c>
      <c r="CM102" s="8">
        <f t="shared" si="90"/>
        <v>0</v>
      </c>
      <c r="CN102" s="8">
        <f t="shared" si="90"/>
        <v>0</v>
      </c>
      <c r="CO102" s="8">
        <f t="shared" si="90"/>
        <v>0</v>
      </c>
      <c r="CP102" s="8">
        <f t="shared" si="90"/>
        <v>0</v>
      </c>
      <c r="CQ102" s="8">
        <f t="shared" si="90"/>
        <v>0</v>
      </c>
      <c r="CR102" s="8">
        <f t="shared" si="90"/>
        <v>0</v>
      </c>
      <c r="CS102" s="8">
        <f t="shared" si="90"/>
        <v>0</v>
      </c>
      <c r="CT102" s="6">
        <f>SUMPRODUCT(B102:CS102,$B$101:$CS$101)/1000</f>
        <v>0</v>
      </c>
      <c r="CV102" s="161"/>
      <c r="CX102" s="237"/>
    </row>
    <row r="103" spans="1:102" s="138" customFormat="1">
      <c r="A103" s="6" t="s">
        <v>14</v>
      </c>
      <c r="B103" s="8">
        <f t="shared" ref="B103:AG103" si="91">B18-B45</f>
        <v>0</v>
      </c>
      <c r="C103" s="8">
        <f t="shared" si="91"/>
        <v>0</v>
      </c>
      <c r="D103" s="8">
        <f t="shared" si="91"/>
        <v>0</v>
      </c>
      <c r="E103" s="8">
        <f t="shared" si="91"/>
        <v>0</v>
      </c>
      <c r="F103" s="8">
        <f t="shared" si="91"/>
        <v>0</v>
      </c>
      <c r="G103" s="8">
        <f t="shared" si="91"/>
        <v>0</v>
      </c>
      <c r="H103" s="8">
        <f t="shared" si="91"/>
        <v>0</v>
      </c>
      <c r="I103" s="8">
        <f t="shared" si="91"/>
        <v>0</v>
      </c>
      <c r="J103" s="8">
        <f t="shared" si="91"/>
        <v>0</v>
      </c>
      <c r="K103" s="8">
        <f t="shared" si="91"/>
        <v>0</v>
      </c>
      <c r="L103" s="8">
        <f t="shared" si="91"/>
        <v>0</v>
      </c>
      <c r="M103" s="8">
        <f t="shared" si="91"/>
        <v>0</v>
      </c>
      <c r="N103" s="8">
        <f t="shared" si="91"/>
        <v>0</v>
      </c>
      <c r="O103" s="8">
        <f t="shared" si="91"/>
        <v>0</v>
      </c>
      <c r="P103" s="8">
        <f t="shared" si="91"/>
        <v>0</v>
      </c>
      <c r="Q103" s="8">
        <f t="shared" si="91"/>
        <v>0</v>
      </c>
      <c r="R103" s="8">
        <f t="shared" si="91"/>
        <v>0</v>
      </c>
      <c r="S103" s="8">
        <f t="shared" si="91"/>
        <v>0</v>
      </c>
      <c r="T103" s="8">
        <f t="shared" si="91"/>
        <v>0</v>
      </c>
      <c r="U103" s="8">
        <f t="shared" si="91"/>
        <v>0</v>
      </c>
      <c r="V103" s="8">
        <f t="shared" si="91"/>
        <v>0</v>
      </c>
      <c r="W103" s="8">
        <f t="shared" si="91"/>
        <v>0</v>
      </c>
      <c r="X103" s="8">
        <f t="shared" si="91"/>
        <v>0</v>
      </c>
      <c r="Y103" s="8">
        <f t="shared" si="91"/>
        <v>0</v>
      </c>
      <c r="Z103" s="8">
        <f t="shared" si="91"/>
        <v>0</v>
      </c>
      <c r="AA103" s="8">
        <f t="shared" si="91"/>
        <v>0</v>
      </c>
      <c r="AB103" s="8">
        <f t="shared" si="91"/>
        <v>0</v>
      </c>
      <c r="AC103" s="8">
        <f t="shared" si="91"/>
        <v>0</v>
      </c>
      <c r="AD103" s="8">
        <f t="shared" si="91"/>
        <v>0</v>
      </c>
      <c r="AE103" s="8">
        <f t="shared" si="91"/>
        <v>0</v>
      </c>
      <c r="AF103" s="8">
        <f t="shared" si="91"/>
        <v>0</v>
      </c>
      <c r="AG103" s="8">
        <f t="shared" si="91"/>
        <v>0</v>
      </c>
      <c r="AH103" s="8">
        <f t="shared" ref="AH103:BM103" si="92">AH18-AH45</f>
        <v>0</v>
      </c>
      <c r="AI103" s="8">
        <f t="shared" si="92"/>
        <v>0</v>
      </c>
      <c r="AJ103" s="8">
        <f t="shared" si="92"/>
        <v>0</v>
      </c>
      <c r="AK103" s="8">
        <f t="shared" si="92"/>
        <v>0</v>
      </c>
      <c r="AL103" s="8">
        <f t="shared" si="92"/>
        <v>0</v>
      </c>
      <c r="AM103" s="8">
        <f t="shared" si="92"/>
        <v>0</v>
      </c>
      <c r="AN103" s="8">
        <f t="shared" si="92"/>
        <v>0</v>
      </c>
      <c r="AO103" s="8">
        <f t="shared" si="92"/>
        <v>0</v>
      </c>
      <c r="AP103" s="8">
        <f t="shared" si="92"/>
        <v>0</v>
      </c>
      <c r="AQ103" s="8">
        <f t="shared" si="92"/>
        <v>0</v>
      </c>
      <c r="AR103" s="8">
        <f t="shared" si="92"/>
        <v>225.56</v>
      </c>
      <c r="AS103" s="8">
        <f t="shared" si="92"/>
        <v>300.75</v>
      </c>
      <c r="AT103" s="8">
        <f t="shared" si="92"/>
        <v>342.83000000000004</v>
      </c>
      <c r="AU103" s="8">
        <f t="shared" si="92"/>
        <v>342.83000000000004</v>
      </c>
      <c r="AV103" s="8">
        <f t="shared" si="92"/>
        <v>342.83000000000004</v>
      </c>
      <c r="AW103" s="8">
        <f t="shared" si="92"/>
        <v>342.83000000000004</v>
      </c>
      <c r="AX103" s="8">
        <f t="shared" si="92"/>
        <v>342.83000000000004</v>
      </c>
      <c r="AY103" s="8">
        <f t="shared" si="92"/>
        <v>342.83000000000004</v>
      </c>
      <c r="AZ103" s="8">
        <f t="shared" si="92"/>
        <v>342.83000000000004</v>
      </c>
      <c r="BA103" s="8">
        <f t="shared" si="92"/>
        <v>342.83000000000004</v>
      </c>
      <c r="BB103" s="8">
        <f t="shared" si="92"/>
        <v>145.35000000000002</v>
      </c>
      <c r="BC103" s="8">
        <f t="shared" si="92"/>
        <v>39.75</v>
      </c>
      <c r="BD103" s="8">
        <f t="shared" si="92"/>
        <v>0</v>
      </c>
      <c r="BE103" s="8">
        <f t="shared" si="92"/>
        <v>0</v>
      </c>
      <c r="BF103" s="8">
        <f t="shared" si="92"/>
        <v>0</v>
      </c>
      <c r="BG103" s="8">
        <f t="shared" si="92"/>
        <v>0</v>
      </c>
      <c r="BH103" s="8">
        <f t="shared" si="92"/>
        <v>0</v>
      </c>
      <c r="BI103" s="8">
        <f t="shared" si="92"/>
        <v>0</v>
      </c>
      <c r="BJ103" s="8">
        <f t="shared" si="92"/>
        <v>0</v>
      </c>
      <c r="BK103" s="8">
        <f t="shared" si="92"/>
        <v>0</v>
      </c>
      <c r="BL103" s="8">
        <f t="shared" si="92"/>
        <v>0</v>
      </c>
      <c r="BM103" s="8">
        <f t="shared" si="92"/>
        <v>0</v>
      </c>
      <c r="BN103" s="8">
        <f t="shared" ref="BN103:CS103" si="93">BN18-BN45</f>
        <v>0</v>
      </c>
      <c r="BO103" s="8">
        <f t="shared" si="93"/>
        <v>0</v>
      </c>
      <c r="BP103" s="8">
        <f t="shared" si="93"/>
        <v>0</v>
      </c>
      <c r="BQ103" s="8">
        <f t="shared" si="93"/>
        <v>0</v>
      </c>
      <c r="BR103" s="8">
        <f t="shared" si="93"/>
        <v>0</v>
      </c>
      <c r="BS103" s="8">
        <f t="shared" si="93"/>
        <v>0</v>
      </c>
      <c r="BT103" s="8">
        <f t="shared" si="93"/>
        <v>0</v>
      </c>
      <c r="BU103" s="8">
        <f t="shared" si="93"/>
        <v>0</v>
      </c>
      <c r="BV103" s="8">
        <f t="shared" si="93"/>
        <v>0</v>
      </c>
      <c r="BW103" s="8">
        <f t="shared" si="93"/>
        <v>0</v>
      </c>
      <c r="BX103" s="8">
        <f t="shared" si="93"/>
        <v>0</v>
      </c>
      <c r="BY103" s="8">
        <f t="shared" si="93"/>
        <v>0</v>
      </c>
      <c r="BZ103" s="8">
        <f t="shared" si="93"/>
        <v>0</v>
      </c>
      <c r="CA103" s="8">
        <f t="shared" si="93"/>
        <v>0</v>
      </c>
      <c r="CB103" s="8">
        <f t="shared" si="93"/>
        <v>0</v>
      </c>
      <c r="CC103" s="8">
        <f t="shared" si="93"/>
        <v>0</v>
      </c>
      <c r="CD103" s="8">
        <f t="shared" si="93"/>
        <v>0</v>
      </c>
      <c r="CE103" s="8">
        <f t="shared" si="93"/>
        <v>0</v>
      </c>
      <c r="CF103" s="8">
        <f t="shared" si="93"/>
        <v>0</v>
      </c>
      <c r="CG103" s="8">
        <f t="shared" si="93"/>
        <v>0</v>
      </c>
      <c r="CH103" s="8">
        <f t="shared" si="93"/>
        <v>0</v>
      </c>
      <c r="CI103" s="8">
        <f t="shared" si="93"/>
        <v>0</v>
      </c>
      <c r="CJ103" s="8">
        <f t="shared" si="93"/>
        <v>0</v>
      </c>
      <c r="CK103" s="8">
        <f t="shared" si="93"/>
        <v>0</v>
      </c>
      <c r="CL103" s="8">
        <f t="shared" si="93"/>
        <v>0</v>
      </c>
      <c r="CM103" s="8">
        <f t="shared" si="93"/>
        <v>0</v>
      </c>
      <c r="CN103" s="8">
        <f t="shared" si="93"/>
        <v>0</v>
      </c>
      <c r="CO103" s="8">
        <f t="shared" si="93"/>
        <v>0</v>
      </c>
      <c r="CP103" s="8">
        <f t="shared" si="93"/>
        <v>0</v>
      </c>
      <c r="CQ103" s="8">
        <f t="shared" si="93"/>
        <v>0</v>
      </c>
      <c r="CR103" s="8">
        <f t="shared" si="93"/>
        <v>0</v>
      </c>
      <c r="CS103" s="8">
        <f t="shared" si="93"/>
        <v>0</v>
      </c>
      <c r="CT103" s="6">
        <f t="shared" ref="CT103" si="94">SUMPRODUCT(B103:CS103,$B$101:$CS$101)/1000</f>
        <v>0.86351249999999991</v>
      </c>
      <c r="CU103" s="139"/>
      <c r="CV103" s="5"/>
      <c r="CX103" s="151"/>
    </row>
    <row r="104" spans="1:102" s="137" customFormat="1">
      <c r="A104" s="6" t="s">
        <v>70</v>
      </c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38"/>
      <c r="CV104" s="5"/>
      <c r="CX104" s="151"/>
    </row>
    <row r="105" spans="1:102">
      <c r="B105" s="4"/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37"/>
    </row>
    <row r="106" spans="1:102">
      <c r="B106" s="4"/>
      <c r="C106" s="4"/>
      <c r="D106" s="4"/>
      <c r="E106" s="4"/>
      <c r="F106" s="4"/>
      <c r="G106" s="4"/>
      <c r="CV106" s="158"/>
      <c r="CX106" s="234"/>
    </row>
    <row r="107" spans="1:102" s="224" customFormat="1">
      <c r="A107" s="167" t="s">
        <v>71</v>
      </c>
      <c r="B107" s="222"/>
      <c r="C107" s="222"/>
      <c r="D107" s="222"/>
      <c r="E107" s="222"/>
      <c r="F107" s="222"/>
      <c r="G107" s="222"/>
      <c r="H107" s="222"/>
      <c r="I107" s="222"/>
      <c r="J107" s="222"/>
      <c r="K107" s="222"/>
      <c r="L107" s="222"/>
      <c r="M107" s="222"/>
      <c r="N107" s="222"/>
      <c r="O107" s="222"/>
      <c r="P107" s="222"/>
      <c r="Q107" s="222"/>
      <c r="R107" s="222"/>
      <c r="S107" s="222"/>
      <c r="T107" s="222"/>
      <c r="U107" s="222"/>
      <c r="V107" s="222"/>
      <c r="W107" s="222"/>
      <c r="X107" s="222"/>
      <c r="Y107" s="222"/>
      <c r="Z107" s="222"/>
      <c r="AA107" s="222"/>
      <c r="AB107" s="222"/>
      <c r="AC107" s="222"/>
      <c r="AD107" s="222"/>
      <c r="AE107" s="222"/>
      <c r="AF107" s="222"/>
      <c r="AG107" s="222"/>
      <c r="AH107" s="222"/>
      <c r="AI107" s="222"/>
      <c r="AJ107" s="222"/>
      <c r="AK107" s="222"/>
      <c r="AL107" s="222"/>
      <c r="AM107" s="222"/>
      <c r="AN107" s="222"/>
      <c r="AO107" s="222"/>
      <c r="AP107" s="222"/>
      <c r="AQ107" s="222"/>
      <c r="AR107" s="222"/>
      <c r="AS107" s="222"/>
      <c r="AT107" s="222"/>
      <c r="AU107" s="222"/>
      <c r="AV107" s="222"/>
      <c r="AW107" s="222"/>
      <c r="AX107" s="222"/>
      <c r="AY107" s="222"/>
      <c r="AZ107" s="222"/>
      <c r="BA107" s="222"/>
      <c r="BB107" s="222"/>
      <c r="BC107" s="222"/>
      <c r="BD107" s="222"/>
      <c r="BE107" s="222"/>
      <c r="BF107" s="222"/>
      <c r="BG107" s="222"/>
      <c r="BH107" s="222"/>
      <c r="BI107" s="222"/>
      <c r="BJ107" s="222"/>
      <c r="BK107" s="222"/>
      <c r="BL107" s="222"/>
      <c r="BM107" s="222"/>
      <c r="BN107" s="222"/>
      <c r="BO107" s="222"/>
      <c r="BP107" s="222"/>
      <c r="BQ107" s="222"/>
      <c r="BR107" s="222"/>
      <c r="BS107" s="222"/>
      <c r="BT107" s="222"/>
      <c r="BU107" s="222"/>
      <c r="BV107" s="222"/>
      <c r="BW107" s="222"/>
      <c r="BX107" s="222"/>
      <c r="BY107" s="222"/>
      <c r="BZ107" s="222"/>
      <c r="CA107" s="222"/>
      <c r="CB107" s="222"/>
      <c r="CC107" s="222"/>
      <c r="CD107" s="222"/>
      <c r="CE107" s="222"/>
      <c r="CF107" s="222"/>
      <c r="CG107" s="222"/>
      <c r="CH107" s="222"/>
      <c r="CI107" s="222"/>
      <c r="CJ107" s="222"/>
      <c r="CK107" s="222"/>
      <c r="CL107" s="222"/>
      <c r="CM107" s="222"/>
      <c r="CN107" s="222"/>
      <c r="CO107" s="222"/>
      <c r="CP107" s="222"/>
      <c r="CQ107" s="222"/>
      <c r="CR107" s="222"/>
      <c r="CS107" s="222"/>
      <c r="CT107" s="222"/>
      <c r="CV107" s="166"/>
      <c r="CX107" s="243"/>
    </row>
    <row r="108" spans="1:102" hidden="1">
      <c r="A108" s="167" t="s">
        <v>71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>
  <sheetPr codeName="Sheet8">
    <tabColor rgb="FFFFFF99"/>
  </sheetPr>
  <dimension ref="A1:CZ124"/>
  <sheetViews>
    <sheetView showGridLines="0" topLeftCell="A82" workbookViewId="0">
      <pane xSplit="1" topLeftCell="CJ1" activePane="topRight" state="frozen"/>
      <selection activeCell="B89" sqref="B89:CS89"/>
      <selection pane="topRight" activeCell="B89" sqref="B89:CS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384" width="8.7109375" style="135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25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26</v>
      </c>
      <c r="CU2" s="150"/>
      <c r="CX2" s="234"/>
    </row>
    <row r="3" spans="1:102">
      <c r="A3" s="16" t="s">
        <v>31</v>
      </c>
      <c r="B3" s="17">
        <f t="shared" ref="B3:G3" si="0">B4+B12</f>
        <v>3757.0512940277777</v>
      </c>
      <c r="C3" s="18">
        <f t="shared" si="0"/>
        <v>3757.0512940277777</v>
      </c>
      <c r="D3" s="18">
        <f t="shared" si="0"/>
        <v>3757.0512940277777</v>
      </c>
      <c r="E3" s="18">
        <f t="shared" si="0"/>
        <v>3757.0512940277777</v>
      </c>
      <c r="F3" s="18">
        <f t="shared" si="0"/>
        <v>3757.0512940277777</v>
      </c>
      <c r="G3" s="18">
        <f t="shared" si="0"/>
        <v>3757.0512940277777</v>
      </c>
      <c r="H3" s="18">
        <f t="shared" ref="H3:BS3" si="1">H4+H12</f>
        <v>3757.0512940277777</v>
      </c>
      <c r="I3" s="18">
        <f t="shared" si="1"/>
        <v>3757.0512940277777</v>
      </c>
      <c r="J3" s="18">
        <f t="shared" si="1"/>
        <v>3757.0512940277777</v>
      </c>
      <c r="K3" s="18">
        <f t="shared" si="1"/>
        <v>3757.0512940277777</v>
      </c>
      <c r="L3" s="18">
        <f t="shared" si="1"/>
        <v>3757.0512940277777</v>
      </c>
      <c r="M3" s="18">
        <f t="shared" si="1"/>
        <v>3757.0512940277777</v>
      </c>
      <c r="N3" s="18">
        <f t="shared" si="1"/>
        <v>3757.0512940277777</v>
      </c>
      <c r="O3" s="18">
        <f t="shared" si="1"/>
        <v>3757.0512940277777</v>
      </c>
      <c r="P3" s="18">
        <f t="shared" si="1"/>
        <v>3757.0512940277777</v>
      </c>
      <c r="Q3" s="18">
        <f t="shared" si="1"/>
        <v>3757.0512940277777</v>
      </c>
      <c r="R3" s="18">
        <f t="shared" si="1"/>
        <v>3757.0512940277777</v>
      </c>
      <c r="S3" s="18">
        <f t="shared" si="1"/>
        <v>3757.0512940277777</v>
      </c>
      <c r="T3" s="18">
        <f t="shared" si="1"/>
        <v>3757.0512940277777</v>
      </c>
      <c r="U3" s="18">
        <f t="shared" si="1"/>
        <v>3757.0512940277777</v>
      </c>
      <c r="V3" s="18">
        <f t="shared" si="1"/>
        <v>3757.0512940277777</v>
      </c>
      <c r="W3" s="18">
        <f t="shared" si="1"/>
        <v>3757.0512940277777</v>
      </c>
      <c r="X3" s="18">
        <f t="shared" si="1"/>
        <v>3757.0512940277777</v>
      </c>
      <c r="Y3" s="18">
        <f t="shared" si="1"/>
        <v>3757.0512940277777</v>
      </c>
      <c r="Z3" s="18">
        <f t="shared" si="1"/>
        <v>3757.0512940277777</v>
      </c>
      <c r="AA3" s="18">
        <f t="shared" si="1"/>
        <v>3757.0512940277777</v>
      </c>
      <c r="AB3" s="18">
        <f t="shared" si="1"/>
        <v>3757.0512940277777</v>
      </c>
      <c r="AC3" s="18">
        <f t="shared" si="1"/>
        <v>3757.0512940277777</v>
      </c>
      <c r="AD3" s="18">
        <f t="shared" si="1"/>
        <v>3757.0512940277777</v>
      </c>
      <c r="AE3" s="18">
        <f t="shared" si="1"/>
        <v>3757.0512940277777</v>
      </c>
      <c r="AF3" s="18">
        <f t="shared" si="1"/>
        <v>3757.0512940277777</v>
      </c>
      <c r="AG3" s="18">
        <f t="shared" si="1"/>
        <v>3757.0512940277777</v>
      </c>
      <c r="AH3" s="18">
        <f t="shared" si="1"/>
        <v>3757.0512940277777</v>
      </c>
      <c r="AI3" s="18">
        <f t="shared" si="1"/>
        <v>3757.0512940277777</v>
      </c>
      <c r="AJ3" s="18">
        <f t="shared" si="1"/>
        <v>3757.0512940277777</v>
      </c>
      <c r="AK3" s="18">
        <f t="shared" si="1"/>
        <v>3757.0512940277777</v>
      </c>
      <c r="AL3" s="18">
        <f t="shared" si="1"/>
        <v>3757.0512940277777</v>
      </c>
      <c r="AM3" s="18">
        <f t="shared" si="1"/>
        <v>3757.0512940277777</v>
      </c>
      <c r="AN3" s="18">
        <f t="shared" si="1"/>
        <v>3757.0512940277777</v>
      </c>
      <c r="AO3" s="18">
        <f t="shared" si="1"/>
        <v>3757.0512940277777</v>
      </c>
      <c r="AP3" s="18">
        <f t="shared" si="1"/>
        <v>3757.0512940277777</v>
      </c>
      <c r="AQ3" s="18">
        <f t="shared" si="1"/>
        <v>3757.0512940277777</v>
      </c>
      <c r="AR3" s="18">
        <f t="shared" si="1"/>
        <v>3757.0512940277777</v>
      </c>
      <c r="AS3" s="18">
        <f t="shared" si="1"/>
        <v>3757.0512940277777</v>
      </c>
      <c r="AT3" s="18">
        <f t="shared" si="1"/>
        <v>3757.0512940277777</v>
      </c>
      <c r="AU3" s="18">
        <f t="shared" si="1"/>
        <v>3757.0512940277777</v>
      </c>
      <c r="AV3" s="18">
        <f t="shared" si="1"/>
        <v>3757.0512940277777</v>
      </c>
      <c r="AW3" s="18">
        <f t="shared" si="1"/>
        <v>3757.0512940277777</v>
      </c>
      <c r="AX3" s="18">
        <f t="shared" si="1"/>
        <v>3757.0512940277777</v>
      </c>
      <c r="AY3" s="18">
        <f t="shared" si="1"/>
        <v>3757.0512940277777</v>
      </c>
      <c r="AZ3" s="18">
        <f t="shared" si="1"/>
        <v>3757.0512940277777</v>
      </c>
      <c r="BA3" s="18">
        <f t="shared" si="1"/>
        <v>3757.0512940277777</v>
      </c>
      <c r="BB3" s="18">
        <f t="shared" si="1"/>
        <v>3757.0512940277777</v>
      </c>
      <c r="BC3" s="18">
        <f t="shared" si="1"/>
        <v>3757.0512940277777</v>
      </c>
      <c r="BD3" s="18">
        <f t="shared" si="1"/>
        <v>3757.0512940277777</v>
      </c>
      <c r="BE3" s="18">
        <f t="shared" si="1"/>
        <v>3757.0512940277777</v>
      </c>
      <c r="BF3" s="18">
        <f t="shared" si="1"/>
        <v>3757.0512940277777</v>
      </c>
      <c r="BG3" s="18">
        <f t="shared" si="1"/>
        <v>3757.0512940277777</v>
      </c>
      <c r="BH3" s="18">
        <f t="shared" si="1"/>
        <v>3757.0512940277777</v>
      </c>
      <c r="BI3" s="18">
        <f t="shared" si="1"/>
        <v>3757.0512940277777</v>
      </c>
      <c r="BJ3" s="18">
        <f t="shared" si="1"/>
        <v>3757.0512940277777</v>
      </c>
      <c r="BK3" s="18">
        <f t="shared" si="1"/>
        <v>3757.0512940277777</v>
      </c>
      <c r="BL3" s="18">
        <f t="shared" si="1"/>
        <v>3757.0512940277777</v>
      </c>
      <c r="BM3" s="18">
        <f t="shared" si="1"/>
        <v>3757.0512940277777</v>
      </c>
      <c r="BN3" s="18">
        <f t="shared" si="1"/>
        <v>3757.0512940277777</v>
      </c>
      <c r="BO3" s="18">
        <f t="shared" si="1"/>
        <v>3757.0512940277777</v>
      </c>
      <c r="BP3" s="18">
        <f t="shared" si="1"/>
        <v>3757.0512940277777</v>
      </c>
      <c r="BQ3" s="18">
        <f t="shared" si="1"/>
        <v>3757.0512940277777</v>
      </c>
      <c r="BR3" s="18">
        <f t="shared" si="1"/>
        <v>3757.0512940277777</v>
      </c>
      <c r="BS3" s="18">
        <f t="shared" si="1"/>
        <v>3757.0512940277777</v>
      </c>
      <c r="BT3" s="18">
        <f t="shared" ref="BT3:CS3" si="2">BT4+BT12</f>
        <v>3757.0512940277777</v>
      </c>
      <c r="BU3" s="18">
        <f t="shared" si="2"/>
        <v>3757.0512940277777</v>
      </c>
      <c r="BV3" s="18">
        <f t="shared" si="2"/>
        <v>3757.0512940277777</v>
      </c>
      <c r="BW3" s="18">
        <f t="shared" si="2"/>
        <v>3757.0512940277777</v>
      </c>
      <c r="BX3" s="18">
        <f t="shared" si="2"/>
        <v>3757.0512940277777</v>
      </c>
      <c r="BY3" s="18">
        <f t="shared" si="2"/>
        <v>3757.0512940277777</v>
      </c>
      <c r="BZ3" s="18">
        <f t="shared" si="2"/>
        <v>3757.0512940277777</v>
      </c>
      <c r="CA3" s="18">
        <f t="shared" si="2"/>
        <v>3757.0512940277777</v>
      </c>
      <c r="CB3" s="18">
        <f t="shared" si="2"/>
        <v>3757.0512940277777</v>
      </c>
      <c r="CC3" s="18">
        <f t="shared" si="2"/>
        <v>3757.0512940277777</v>
      </c>
      <c r="CD3" s="18">
        <f t="shared" si="2"/>
        <v>3757.0512940277777</v>
      </c>
      <c r="CE3" s="18">
        <f t="shared" si="2"/>
        <v>3757.0512940277777</v>
      </c>
      <c r="CF3" s="18">
        <f t="shared" si="2"/>
        <v>3757.0512940277777</v>
      </c>
      <c r="CG3" s="18">
        <f t="shared" si="2"/>
        <v>3757.0512940277777</v>
      </c>
      <c r="CH3" s="18">
        <f t="shared" si="2"/>
        <v>3757.0512940277777</v>
      </c>
      <c r="CI3" s="18">
        <f t="shared" si="2"/>
        <v>3757.0512940277777</v>
      </c>
      <c r="CJ3" s="18">
        <f t="shared" si="2"/>
        <v>3757.0512940277777</v>
      </c>
      <c r="CK3" s="18">
        <f t="shared" si="2"/>
        <v>3757.0512940277777</v>
      </c>
      <c r="CL3" s="18">
        <f t="shared" si="2"/>
        <v>3757.0512940277777</v>
      </c>
      <c r="CM3" s="18">
        <f t="shared" si="2"/>
        <v>3757.0512940277777</v>
      </c>
      <c r="CN3" s="18">
        <f t="shared" si="2"/>
        <v>3757.0512940277777</v>
      </c>
      <c r="CO3" s="18">
        <f t="shared" si="2"/>
        <v>3757.0512940277777</v>
      </c>
      <c r="CP3" s="18">
        <f t="shared" si="2"/>
        <v>3757.0512940277777</v>
      </c>
      <c r="CQ3" s="18">
        <f t="shared" si="2"/>
        <v>3757.0512940277777</v>
      </c>
      <c r="CR3" s="18">
        <f t="shared" si="2"/>
        <v>3757.0512940277777</v>
      </c>
      <c r="CS3" s="19">
        <f t="shared" si="2"/>
        <v>3757.0512940277777</v>
      </c>
      <c r="CT3" s="73">
        <f t="shared" ref="CT3:CT19" si="3">SUM(B3:CS3)</f>
        <v>360676.92422666628</v>
      </c>
      <c r="CU3" s="150"/>
      <c r="CW3" s="140"/>
    </row>
    <row r="4" spans="1:102">
      <c r="A4" s="21" t="s">
        <v>32</v>
      </c>
      <c r="B4" s="22">
        <f>SUM(B5:B11)</f>
        <v>3552</v>
      </c>
      <c r="C4" s="23">
        <f t="shared" ref="C4:BN4" si="4">SUM(C5:C11)</f>
        <v>3552</v>
      </c>
      <c r="D4" s="23">
        <f t="shared" si="4"/>
        <v>3552</v>
      </c>
      <c r="E4" s="23">
        <f t="shared" si="4"/>
        <v>3552</v>
      </c>
      <c r="F4" s="23">
        <f t="shared" si="4"/>
        <v>3552</v>
      </c>
      <c r="G4" s="23">
        <f t="shared" si="4"/>
        <v>3552</v>
      </c>
      <c r="H4" s="23">
        <f t="shared" si="4"/>
        <v>3552</v>
      </c>
      <c r="I4" s="23">
        <f t="shared" si="4"/>
        <v>3552</v>
      </c>
      <c r="J4" s="23">
        <f t="shared" si="4"/>
        <v>3552</v>
      </c>
      <c r="K4" s="23">
        <f t="shared" si="4"/>
        <v>3552</v>
      </c>
      <c r="L4" s="23">
        <f t="shared" si="4"/>
        <v>3552</v>
      </c>
      <c r="M4" s="23">
        <f t="shared" si="4"/>
        <v>3552</v>
      </c>
      <c r="N4" s="23">
        <f t="shared" si="4"/>
        <v>3552</v>
      </c>
      <c r="O4" s="23">
        <f t="shared" si="4"/>
        <v>3552</v>
      </c>
      <c r="P4" s="23">
        <f t="shared" si="4"/>
        <v>3552</v>
      </c>
      <c r="Q4" s="23">
        <f t="shared" si="4"/>
        <v>3552</v>
      </c>
      <c r="R4" s="23">
        <f t="shared" si="4"/>
        <v>3552</v>
      </c>
      <c r="S4" s="23">
        <f t="shared" si="4"/>
        <v>3552</v>
      </c>
      <c r="T4" s="23">
        <f t="shared" si="4"/>
        <v>3552</v>
      </c>
      <c r="U4" s="23">
        <f t="shared" si="4"/>
        <v>3552</v>
      </c>
      <c r="V4" s="23">
        <f t="shared" si="4"/>
        <v>3552</v>
      </c>
      <c r="W4" s="23">
        <f t="shared" si="4"/>
        <v>3552</v>
      </c>
      <c r="X4" s="23">
        <f t="shared" si="4"/>
        <v>3552</v>
      </c>
      <c r="Y4" s="23">
        <f t="shared" si="4"/>
        <v>3552</v>
      </c>
      <c r="Z4" s="23">
        <f t="shared" si="4"/>
        <v>3552</v>
      </c>
      <c r="AA4" s="23">
        <f t="shared" si="4"/>
        <v>3552</v>
      </c>
      <c r="AB4" s="23">
        <f t="shared" si="4"/>
        <v>3552</v>
      </c>
      <c r="AC4" s="23">
        <f t="shared" si="4"/>
        <v>3552</v>
      </c>
      <c r="AD4" s="23">
        <f t="shared" si="4"/>
        <v>3552</v>
      </c>
      <c r="AE4" s="23">
        <f t="shared" si="4"/>
        <v>3552</v>
      </c>
      <c r="AF4" s="23">
        <f t="shared" si="4"/>
        <v>3552</v>
      </c>
      <c r="AG4" s="23">
        <f t="shared" si="4"/>
        <v>3552</v>
      </c>
      <c r="AH4" s="23">
        <f t="shared" si="4"/>
        <v>3552</v>
      </c>
      <c r="AI4" s="23">
        <f t="shared" si="4"/>
        <v>3552</v>
      </c>
      <c r="AJ4" s="23">
        <f t="shared" si="4"/>
        <v>3552</v>
      </c>
      <c r="AK4" s="23">
        <f t="shared" si="4"/>
        <v>3552</v>
      </c>
      <c r="AL4" s="23">
        <f t="shared" si="4"/>
        <v>3552</v>
      </c>
      <c r="AM4" s="23">
        <f t="shared" si="4"/>
        <v>3552</v>
      </c>
      <c r="AN4" s="23">
        <f t="shared" si="4"/>
        <v>3552</v>
      </c>
      <c r="AO4" s="23">
        <f t="shared" si="4"/>
        <v>3552</v>
      </c>
      <c r="AP4" s="23">
        <f t="shared" si="4"/>
        <v>3552</v>
      </c>
      <c r="AQ4" s="23">
        <f t="shared" si="4"/>
        <v>3552</v>
      </c>
      <c r="AR4" s="23">
        <f t="shared" si="4"/>
        <v>3552</v>
      </c>
      <c r="AS4" s="23">
        <f t="shared" si="4"/>
        <v>3552</v>
      </c>
      <c r="AT4" s="23">
        <f t="shared" si="4"/>
        <v>3552</v>
      </c>
      <c r="AU4" s="23">
        <f t="shared" si="4"/>
        <v>3552</v>
      </c>
      <c r="AV4" s="23">
        <f t="shared" si="4"/>
        <v>3552</v>
      </c>
      <c r="AW4" s="23">
        <f t="shared" si="4"/>
        <v>3552</v>
      </c>
      <c r="AX4" s="23">
        <f t="shared" si="4"/>
        <v>3552</v>
      </c>
      <c r="AY4" s="23">
        <f t="shared" si="4"/>
        <v>3552</v>
      </c>
      <c r="AZ4" s="23">
        <f t="shared" si="4"/>
        <v>3552</v>
      </c>
      <c r="BA4" s="23">
        <f t="shared" si="4"/>
        <v>3552</v>
      </c>
      <c r="BB4" s="23">
        <f t="shared" si="4"/>
        <v>3552</v>
      </c>
      <c r="BC4" s="23">
        <f t="shared" si="4"/>
        <v>3552</v>
      </c>
      <c r="BD4" s="23">
        <f t="shared" si="4"/>
        <v>3552</v>
      </c>
      <c r="BE4" s="23">
        <f t="shared" si="4"/>
        <v>3552</v>
      </c>
      <c r="BF4" s="23">
        <f t="shared" si="4"/>
        <v>3552</v>
      </c>
      <c r="BG4" s="23">
        <f t="shared" si="4"/>
        <v>3552</v>
      </c>
      <c r="BH4" s="23">
        <f t="shared" si="4"/>
        <v>3552</v>
      </c>
      <c r="BI4" s="23">
        <f t="shared" si="4"/>
        <v>3552</v>
      </c>
      <c r="BJ4" s="23">
        <f t="shared" si="4"/>
        <v>3552</v>
      </c>
      <c r="BK4" s="23">
        <f t="shared" si="4"/>
        <v>3552</v>
      </c>
      <c r="BL4" s="23">
        <f t="shared" si="4"/>
        <v>3552</v>
      </c>
      <c r="BM4" s="23">
        <f t="shared" si="4"/>
        <v>3552</v>
      </c>
      <c r="BN4" s="23">
        <f t="shared" si="4"/>
        <v>3552</v>
      </c>
      <c r="BO4" s="23">
        <f t="shared" ref="BO4:CS4" si="5">SUM(BO5:BO11)</f>
        <v>3552</v>
      </c>
      <c r="BP4" s="23">
        <f t="shared" si="5"/>
        <v>3552</v>
      </c>
      <c r="BQ4" s="23">
        <f t="shared" si="5"/>
        <v>3552</v>
      </c>
      <c r="BR4" s="23">
        <f t="shared" si="5"/>
        <v>3552</v>
      </c>
      <c r="BS4" s="23">
        <f t="shared" si="5"/>
        <v>3552</v>
      </c>
      <c r="BT4" s="23">
        <f t="shared" si="5"/>
        <v>3552</v>
      </c>
      <c r="BU4" s="23">
        <f t="shared" si="5"/>
        <v>3552</v>
      </c>
      <c r="BV4" s="23">
        <f t="shared" si="5"/>
        <v>3552</v>
      </c>
      <c r="BW4" s="23">
        <f t="shared" si="5"/>
        <v>3552</v>
      </c>
      <c r="BX4" s="23">
        <f t="shared" si="5"/>
        <v>3552</v>
      </c>
      <c r="BY4" s="23">
        <f t="shared" si="5"/>
        <v>3552</v>
      </c>
      <c r="BZ4" s="23">
        <f t="shared" si="5"/>
        <v>3552</v>
      </c>
      <c r="CA4" s="23">
        <f t="shared" si="5"/>
        <v>3552</v>
      </c>
      <c r="CB4" s="23">
        <f t="shared" si="5"/>
        <v>3552</v>
      </c>
      <c r="CC4" s="23">
        <f t="shared" si="5"/>
        <v>3552</v>
      </c>
      <c r="CD4" s="23">
        <f t="shared" si="5"/>
        <v>3552</v>
      </c>
      <c r="CE4" s="23">
        <f t="shared" si="5"/>
        <v>3552</v>
      </c>
      <c r="CF4" s="23">
        <f t="shared" si="5"/>
        <v>3552</v>
      </c>
      <c r="CG4" s="23">
        <f t="shared" si="5"/>
        <v>3552</v>
      </c>
      <c r="CH4" s="23">
        <f t="shared" si="5"/>
        <v>3552</v>
      </c>
      <c r="CI4" s="23">
        <f t="shared" si="5"/>
        <v>3552</v>
      </c>
      <c r="CJ4" s="23">
        <f t="shared" si="5"/>
        <v>3552</v>
      </c>
      <c r="CK4" s="23">
        <f t="shared" si="5"/>
        <v>3552</v>
      </c>
      <c r="CL4" s="23">
        <f t="shared" si="5"/>
        <v>3552</v>
      </c>
      <c r="CM4" s="23">
        <f t="shared" si="5"/>
        <v>3552</v>
      </c>
      <c r="CN4" s="23">
        <f t="shared" si="5"/>
        <v>3552</v>
      </c>
      <c r="CO4" s="23">
        <f t="shared" si="5"/>
        <v>3552</v>
      </c>
      <c r="CP4" s="23">
        <f t="shared" si="5"/>
        <v>3552</v>
      </c>
      <c r="CQ4" s="23">
        <f t="shared" si="5"/>
        <v>3552</v>
      </c>
      <c r="CR4" s="23">
        <f t="shared" si="5"/>
        <v>3552</v>
      </c>
      <c r="CS4" s="24">
        <f t="shared" si="5"/>
        <v>3552</v>
      </c>
      <c r="CT4" s="30">
        <f t="shared" si="3"/>
        <v>340992</v>
      </c>
      <c r="CU4" s="152"/>
      <c r="CW4" s="140"/>
    </row>
    <row r="5" spans="1:102">
      <c r="A5" s="26" t="s">
        <v>33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3"/>
        <v>45600</v>
      </c>
      <c r="CU5" s="152"/>
      <c r="CW5" s="140"/>
    </row>
    <row r="6" spans="1:102">
      <c r="A6" s="30" t="s">
        <v>34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3"/>
        <v>54720</v>
      </c>
      <c r="CU6" s="152"/>
      <c r="CW6" s="140"/>
    </row>
    <row r="7" spans="1:102">
      <c r="A7" s="30" t="s">
        <v>35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3"/>
        <v>96000</v>
      </c>
      <c r="CU7" s="152"/>
      <c r="CW7" s="140"/>
    </row>
    <row r="8" spans="1:102">
      <c r="A8" s="30" t="s">
        <v>36</v>
      </c>
      <c r="B8" s="31">
        <v>380</v>
      </c>
      <c r="C8" s="32">
        <v>380</v>
      </c>
      <c r="D8" s="32">
        <v>380</v>
      </c>
      <c r="E8" s="32">
        <v>380</v>
      </c>
      <c r="F8" s="32">
        <v>380</v>
      </c>
      <c r="G8" s="32">
        <v>380</v>
      </c>
      <c r="H8" s="32">
        <v>380</v>
      </c>
      <c r="I8" s="32">
        <v>380</v>
      </c>
      <c r="J8" s="32">
        <v>380</v>
      </c>
      <c r="K8" s="32">
        <v>380</v>
      </c>
      <c r="L8" s="32">
        <v>380</v>
      </c>
      <c r="M8" s="32">
        <v>380</v>
      </c>
      <c r="N8" s="32">
        <v>380</v>
      </c>
      <c r="O8" s="32">
        <v>380</v>
      </c>
      <c r="P8" s="32">
        <v>380</v>
      </c>
      <c r="Q8" s="32">
        <v>380</v>
      </c>
      <c r="R8" s="32">
        <v>380</v>
      </c>
      <c r="S8" s="32">
        <v>380</v>
      </c>
      <c r="T8" s="32">
        <v>380</v>
      </c>
      <c r="U8" s="32">
        <v>380</v>
      </c>
      <c r="V8" s="32">
        <v>380</v>
      </c>
      <c r="W8" s="32">
        <v>380</v>
      </c>
      <c r="X8" s="32">
        <v>380</v>
      </c>
      <c r="Y8" s="32">
        <v>380</v>
      </c>
      <c r="Z8" s="32">
        <v>380</v>
      </c>
      <c r="AA8" s="32">
        <v>380</v>
      </c>
      <c r="AB8" s="32">
        <v>380</v>
      </c>
      <c r="AC8" s="32">
        <v>380</v>
      </c>
      <c r="AD8" s="32">
        <v>380</v>
      </c>
      <c r="AE8" s="32">
        <v>380</v>
      </c>
      <c r="AF8" s="32">
        <v>380</v>
      </c>
      <c r="AG8" s="32">
        <v>380</v>
      </c>
      <c r="AH8" s="32">
        <v>380</v>
      </c>
      <c r="AI8" s="32">
        <v>380</v>
      </c>
      <c r="AJ8" s="32">
        <v>380</v>
      </c>
      <c r="AK8" s="32">
        <v>380</v>
      </c>
      <c r="AL8" s="32">
        <v>380</v>
      </c>
      <c r="AM8" s="32">
        <v>380</v>
      </c>
      <c r="AN8" s="32">
        <v>380</v>
      </c>
      <c r="AO8" s="32">
        <v>380</v>
      </c>
      <c r="AP8" s="32">
        <v>380</v>
      </c>
      <c r="AQ8" s="32">
        <v>380</v>
      </c>
      <c r="AR8" s="32">
        <v>380</v>
      </c>
      <c r="AS8" s="32">
        <v>380</v>
      </c>
      <c r="AT8" s="32">
        <v>380</v>
      </c>
      <c r="AU8" s="32">
        <v>380</v>
      </c>
      <c r="AV8" s="32">
        <v>380</v>
      </c>
      <c r="AW8" s="32">
        <v>380</v>
      </c>
      <c r="AX8" s="32">
        <v>380</v>
      </c>
      <c r="AY8" s="32">
        <v>380</v>
      </c>
      <c r="AZ8" s="32">
        <v>380</v>
      </c>
      <c r="BA8" s="32">
        <v>380</v>
      </c>
      <c r="BB8" s="32">
        <v>380</v>
      </c>
      <c r="BC8" s="32">
        <v>380</v>
      </c>
      <c r="BD8" s="32">
        <v>380</v>
      </c>
      <c r="BE8" s="32">
        <v>380</v>
      </c>
      <c r="BF8" s="32">
        <v>380</v>
      </c>
      <c r="BG8" s="32">
        <v>380</v>
      </c>
      <c r="BH8" s="32">
        <v>380</v>
      </c>
      <c r="BI8" s="32">
        <v>380</v>
      </c>
      <c r="BJ8" s="32">
        <v>380</v>
      </c>
      <c r="BK8" s="32">
        <v>380</v>
      </c>
      <c r="BL8" s="32">
        <v>380</v>
      </c>
      <c r="BM8" s="32">
        <v>380</v>
      </c>
      <c r="BN8" s="32">
        <v>380</v>
      </c>
      <c r="BO8" s="32">
        <v>380</v>
      </c>
      <c r="BP8" s="32">
        <v>380</v>
      </c>
      <c r="BQ8" s="32">
        <v>380</v>
      </c>
      <c r="BR8" s="32">
        <v>380</v>
      </c>
      <c r="BS8" s="32">
        <v>380</v>
      </c>
      <c r="BT8" s="32">
        <v>380</v>
      </c>
      <c r="BU8" s="32">
        <v>380</v>
      </c>
      <c r="BV8" s="32">
        <v>380</v>
      </c>
      <c r="BW8" s="32">
        <v>380</v>
      </c>
      <c r="BX8" s="32">
        <v>380</v>
      </c>
      <c r="BY8" s="32">
        <v>380</v>
      </c>
      <c r="BZ8" s="32">
        <v>380</v>
      </c>
      <c r="CA8" s="32">
        <v>380</v>
      </c>
      <c r="CB8" s="32">
        <v>380</v>
      </c>
      <c r="CC8" s="32">
        <v>380</v>
      </c>
      <c r="CD8" s="32">
        <v>380</v>
      </c>
      <c r="CE8" s="32">
        <v>380</v>
      </c>
      <c r="CF8" s="32">
        <v>380</v>
      </c>
      <c r="CG8" s="32">
        <v>380</v>
      </c>
      <c r="CH8" s="32">
        <v>380</v>
      </c>
      <c r="CI8" s="32">
        <v>380</v>
      </c>
      <c r="CJ8" s="32">
        <v>380</v>
      </c>
      <c r="CK8" s="32">
        <v>380</v>
      </c>
      <c r="CL8" s="32">
        <v>380</v>
      </c>
      <c r="CM8" s="32">
        <v>380</v>
      </c>
      <c r="CN8" s="32">
        <v>380</v>
      </c>
      <c r="CO8" s="32">
        <v>380</v>
      </c>
      <c r="CP8" s="32">
        <v>380</v>
      </c>
      <c r="CQ8" s="32">
        <v>380</v>
      </c>
      <c r="CR8" s="32">
        <v>380</v>
      </c>
      <c r="CS8" s="33">
        <v>380</v>
      </c>
      <c r="CT8" s="30">
        <f t="shared" si="3"/>
        <v>36480</v>
      </c>
      <c r="CU8" s="152"/>
      <c r="CW8" s="140"/>
    </row>
    <row r="9" spans="1:102">
      <c r="A9" s="30" t="s">
        <v>37</v>
      </c>
      <c r="B9" s="31">
        <v>400</v>
      </c>
      <c r="C9" s="32">
        <v>400</v>
      </c>
      <c r="D9" s="32">
        <v>400</v>
      </c>
      <c r="E9" s="32">
        <v>400</v>
      </c>
      <c r="F9" s="32">
        <v>400</v>
      </c>
      <c r="G9" s="32">
        <v>400</v>
      </c>
      <c r="H9" s="32">
        <v>400</v>
      </c>
      <c r="I9" s="32">
        <v>400</v>
      </c>
      <c r="J9" s="32">
        <v>400</v>
      </c>
      <c r="K9" s="32">
        <v>400</v>
      </c>
      <c r="L9" s="32">
        <v>400</v>
      </c>
      <c r="M9" s="32">
        <v>400</v>
      </c>
      <c r="N9" s="32">
        <v>400</v>
      </c>
      <c r="O9" s="32">
        <v>400</v>
      </c>
      <c r="P9" s="32">
        <v>400</v>
      </c>
      <c r="Q9" s="32">
        <v>400</v>
      </c>
      <c r="R9" s="32">
        <v>400</v>
      </c>
      <c r="S9" s="32">
        <v>400</v>
      </c>
      <c r="T9" s="32">
        <v>400</v>
      </c>
      <c r="U9" s="32">
        <v>400</v>
      </c>
      <c r="V9" s="32">
        <v>400</v>
      </c>
      <c r="W9" s="32">
        <v>400</v>
      </c>
      <c r="X9" s="32">
        <v>400</v>
      </c>
      <c r="Y9" s="32">
        <v>400</v>
      </c>
      <c r="Z9" s="32">
        <v>400</v>
      </c>
      <c r="AA9" s="32">
        <v>400</v>
      </c>
      <c r="AB9" s="32">
        <v>400</v>
      </c>
      <c r="AC9" s="32">
        <v>400</v>
      </c>
      <c r="AD9" s="32">
        <v>400</v>
      </c>
      <c r="AE9" s="32">
        <v>400</v>
      </c>
      <c r="AF9" s="32">
        <v>400</v>
      </c>
      <c r="AG9" s="32">
        <v>400</v>
      </c>
      <c r="AH9" s="32">
        <v>400</v>
      </c>
      <c r="AI9" s="32">
        <v>400</v>
      </c>
      <c r="AJ9" s="32">
        <v>400</v>
      </c>
      <c r="AK9" s="32">
        <v>400</v>
      </c>
      <c r="AL9" s="32">
        <v>400</v>
      </c>
      <c r="AM9" s="32">
        <v>400</v>
      </c>
      <c r="AN9" s="32">
        <v>400</v>
      </c>
      <c r="AO9" s="32">
        <v>400</v>
      </c>
      <c r="AP9" s="32">
        <v>400</v>
      </c>
      <c r="AQ9" s="32">
        <v>400</v>
      </c>
      <c r="AR9" s="32">
        <v>400</v>
      </c>
      <c r="AS9" s="32">
        <v>400</v>
      </c>
      <c r="AT9" s="32">
        <v>400</v>
      </c>
      <c r="AU9" s="32">
        <v>400</v>
      </c>
      <c r="AV9" s="32">
        <v>400</v>
      </c>
      <c r="AW9" s="32">
        <v>400</v>
      </c>
      <c r="AX9" s="32">
        <v>400</v>
      </c>
      <c r="AY9" s="32">
        <v>400</v>
      </c>
      <c r="AZ9" s="32">
        <v>400</v>
      </c>
      <c r="BA9" s="32">
        <v>400</v>
      </c>
      <c r="BB9" s="32">
        <v>400</v>
      </c>
      <c r="BC9" s="32">
        <v>400</v>
      </c>
      <c r="BD9" s="32">
        <v>400</v>
      </c>
      <c r="BE9" s="32">
        <v>400</v>
      </c>
      <c r="BF9" s="32">
        <v>400</v>
      </c>
      <c r="BG9" s="32">
        <v>400</v>
      </c>
      <c r="BH9" s="32">
        <v>400</v>
      </c>
      <c r="BI9" s="32">
        <v>400</v>
      </c>
      <c r="BJ9" s="32">
        <v>400</v>
      </c>
      <c r="BK9" s="32">
        <v>400</v>
      </c>
      <c r="BL9" s="32">
        <v>400</v>
      </c>
      <c r="BM9" s="32">
        <v>400</v>
      </c>
      <c r="BN9" s="32">
        <v>400</v>
      </c>
      <c r="BO9" s="32">
        <v>400</v>
      </c>
      <c r="BP9" s="32">
        <v>400</v>
      </c>
      <c r="BQ9" s="32">
        <v>400</v>
      </c>
      <c r="BR9" s="32">
        <v>400</v>
      </c>
      <c r="BS9" s="32">
        <v>400</v>
      </c>
      <c r="BT9" s="32">
        <v>400</v>
      </c>
      <c r="BU9" s="32">
        <v>400</v>
      </c>
      <c r="BV9" s="32">
        <v>400</v>
      </c>
      <c r="BW9" s="32">
        <v>400</v>
      </c>
      <c r="BX9" s="32">
        <v>400</v>
      </c>
      <c r="BY9" s="32">
        <v>400</v>
      </c>
      <c r="BZ9" s="32">
        <v>400</v>
      </c>
      <c r="CA9" s="32">
        <v>400</v>
      </c>
      <c r="CB9" s="32">
        <v>400</v>
      </c>
      <c r="CC9" s="32">
        <v>400</v>
      </c>
      <c r="CD9" s="32">
        <v>400</v>
      </c>
      <c r="CE9" s="32">
        <v>400</v>
      </c>
      <c r="CF9" s="32">
        <v>400</v>
      </c>
      <c r="CG9" s="32">
        <v>400</v>
      </c>
      <c r="CH9" s="32">
        <v>400</v>
      </c>
      <c r="CI9" s="32">
        <v>400</v>
      </c>
      <c r="CJ9" s="32">
        <v>400</v>
      </c>
      <c r="CK9" s="32">
        <v>400</v>
      </c>
      <c r="CL9" s="32">
        <v>400</v>
      </c>
      <c r="CM9" s="32">
        <v>400</v>
      </c>
      <c r="CN9" s="32">
        <v>400</v>
      </c>
      <c r="CO9" s="32">
        <v>400</v>
      </c>
      <c r="CP9" s="32">
        <v>400</v>
      </c>
      <c r="CQ9" s="32">
        <v>400</v>
      </c>
      <c r="CR9" s="32">
        <v>400</v>
      </c>
      <c r="CS9" s="33">
        <v>400</v>
      </c>
      <c r="CT9" s="30">
        <f t="shared" si="3"/>
        <v>38400</v>
      </c>
      <c r="CU9" s="152"/>
      <c r="CW9" s="140"/>
    </row>
    <row r="10" spans="1:102">
      <c r="A10" s="30" t="s">
        <v>38</v>
      </c>
      <c r="B10" s="31">
        <v>690</v>
      </c>
      <c r="C10" s="32">
        <v>690</v>
      </c>
      <c r="D10" s="32">
        <v>690</v>
      </c>
      <c r="E10" s="32">
        <v>690</v>
      </c>
      <c r="F10" s="32">
        <v>690</v>
      </c>
      <c r="G10" s="32">
        <v>690</v>
      </c>
      <c r="H10" s="32">
        <v>690</v>
      </c>
      <c r="I10" s="32">
        <v>690</v>
      </c>
      <c r="J10" s="32">
        <v>690</v>
      </c>
      <c r="K10" s="32">
        <v>690</v>
      </c>
      <c r="L10" s="32">
        <v>690</v>
      </c>
      <c r="M10" s="32">
        <v>690</v>
      </c>
      <c r="N10" s="32">
        <v>690</v>
      </c>
      <c r="O10" s="32">
        <v>690</v>
      </c>
      <c r="P10" s="32">
        <v>690</v>
      </c>
      <c r="Q10" s="32">
        <v>690</v>
      </c>
      <c r="R10" s="32">
        <v>690</v>
      </c>
      <c r="S10" s="32">
        <v>690</v>
      </c>
      <c r="T10" s="32">
        <v>690</v>
      </c>
      <c r="U10" s="32">
        <v>690</v>
      </c>
      <c r="V10" s="32">
        <v>690</v>
      </c>
      <c r="W10" s="32">
        <v>690</v>
      </c>
      <c r="X10" s="32">
        <v>690</v>
      </c>
      <c r="Y10" s="32">
        <v>690</v>
      </c>
      <c r="Z10" s="32">
        <v>690</v>
      </c>
      <c r="AA10" s="32">
        <v>690</v>
      </c>
      <c r="AB10" s="32">
        <v>690</v>
      </c>
      <c r="AC10" s="32">
        <v>690</v>
      </c>
      <c r="AD10" s="32">
        <v>690</v>
      </c>
      <c r="AE10" s="32">
        <v>690</v>
      </c>
      <c r="AF10" s="32">
        <v>690</v>
      </c>
      <c r="AG10" s="32">
        <v>690</v>
      </c>
      <c r="AH10" s="32">
        <v>690</v>
      </c>
      <c r="AI10" s="32">
        <v>690</v>
      </c>
      <c r="AJ10" s="32">
        <v>690</v>
      </c>
      <c r="AK10" s="32">
        <v>690</v>
      </c>
      <c r="AL10" s="32">
        <v>690</v>
      </c>
      <c r="AM10" s="32">
        <v>690</v>
      </c>
      <c r="AN10" s="32">
        <v>690</v>
      </c>
      <c r="AO10" s="32">
        <v>690</v>
      </c>
      <c r="AP10" s="32">
        <v>690</v>
      </c>
      <c r="AQ10" s="32">
        <v>690</v>
      </c>
      <c r="AR10" s="32">
        <v>690</v>
      </c>
      <c r="AS10" s="32">
        <v>690</v>
      </c>
      <c r="AT10" s="32">
        <v>690</v>
      </c>
      <c r="AU10" s="32">
        <v>690</v>
      </c>
      <c r="AV10" s="32">
        <v>690</v>
      </c>
      <c r="AW10" s="32">
        <v>690</v>
      </c>
      <c r="AX10" s="32">
        <v>690</v>
      </c>
      <c r="AY10" s="32">
        <v>690</v>
      </c>
      <c r="AZ10" s="32">
        <v>690</v>
      </c>
      <c r="BA10" s="32">
        <v>690</v>
      </c>
      <c r="BB10" s="32">
        <v>690</v>
      </c>
      <c r="BC10" s="32">
        <v>690</v>
      </c>
      <c r="BD10" s="32">
        <v>690</v>
      </c>
      <c r="BE10" s="32">
        <v>690</v>
      </c>
      <c r="BF10" s="32">
        <v>690</v>
      </c>
      <c r="BG10" s="32">
        <v>690</v>
      </c>
      <c r="BH10" s="32">
        <v>690</v>
      </c>
      <c r="BI10" s="32">
        <v>690</v>
      </c>
      <c r="BJ10" s="32">
        <v>690</v>
      </c>
      <c r="BK10" s="32">
        <v>690</v>
      </c>
      <c r="BL10" s="32">
        <v>690</v>
      </c>
      <c r="BM10" s="32">
        <v>690</v>
      </c>
      <c r="BN10" s="32">
        <v>690</v>
      </c>
      <c r="BO10" s="32">
        <v>690</v>
      </c>
      <c r="BP10" s="32">
        <v>690</v>
      </c>
      <c r="BQ10" s="32">
        <v>690</v>
      </c>
      <c r="BR10" s="32">
        <v>690</v>
      </c>
      <c r="BS10" s="32">
        <v>690</v>
      </c>
      <c r="BT10" s="32">
        <v>690</v>
      </c>
      <c r="BU10" s="32">
        <v>690</v>
      </c>
      <c r="BV10" s="32">
        <v>690</v>
      </c>
      <c r="BW10" s="32">
        <v>690</v>
      </c>
      <c r="BX10" s="32">
        <v>690</v>
      </c>
      <c r="BY10" s="32">
        <v>690</v>
      </c>
      <c r="BZ10" s="32">
        <v>690</v>
      </c>
      <c r="CA10" s="32">
        <v>690</v>
      </c>
      <c r="CB10" s="32">
        <v>690</v>
      </c>
      <c r="CC10" s="32">
        <v>690</v>
      </c>
      <c r="CD10" s="32">
        <v>690</v>
      </c>
      <c r="CE10" s="32">
        <v>690</v>
      </c>
      <c r="CF10" s="32">
        <v>690</v>
      </c>
      <c r="CG10" s="32">
        <v>690</v>
      </c>
      <c r="CH10" s="32">
        <v>690</v>
      </c>
      <c r="CI10" s="32">
        <v>690</v>
      </c>
      <c r="CJ10" s="32">
        <v>690</v>
      </c>
      <c r="CK10" s="32">
        <v>690</v>
      </c>
      <c r="CL10" s="32">
        <v>690</v>
      </c>
      <c r="CM10" s="32">
        <v>690</v>
      </c>
      <c r="CN10" s="32">
        <v>690</v>
      </c>
      <c r="CO10" s="32">
        <v>690</v>
      </c>
      <c r="CP10" s="32">
        <v>690</v>
      </c>
      <c r="CQ10" s="32">
        <v>690</v>
      </c>
      <c r="CR10" s="32">
        <v>690</v>
      </c>
      <c r="CS10" s="33">
        <v>690</v>
      </c>
      <c r="CT10" s="30">
        <f t="shared" si="3"/>
        <v>66240</v>
      </c>
      <c r="CU10" s="152"/>
      <c r="CW10" s="140"/>
    </row>
    <row r="11" spans="1:102">
      <c r="A11" s="30" t="s">
        <v>39</v>
      </c>
      <c r="B11" s="31">
        <v>37</v>
      </c>
      <c r="C11" s="32">
        <v>37</v>
      </c>
      <c r="D11" s="32">
        <v>37</v>
      </c>
      <c r="E11" s="32">
        <v>37</v>
      </c>
      <c r="F11" s="32">
        <v>37</v>
      </c>
      <c r="G11" s="32">
        <v>37</v>
      </c>
      <c r="H11" s="32">
        <v>37</v>
      </c>
      <c r="I11" s="32">
        <v>37</v>
      </c>
      <c r="J11" s="32">
        <v>37</v>
      </c>
      <c r="K11" s="32">
        <v>37</v>
      </c>
      <c r="L11" s="32">
        <v>37</v>
      </c>
      <c r="M11" s="32">
        <v>37</v>
      </c>
      <c r="N11" s="32">
        <v>37</v>
      </c>
      <c r="O11" s="32">
        <v>37</v>
      </c>
      <c r="P11" s="32">
        <v>37</v>
      </c>
      <c r="Q11" s="32">
        <v>37</v>
      </c>
      <c r="R11" s="32">
        <v>37</v>
      </c>
      <c r="S11" s="32">
        <v>37</v>
      </c>
      <c r="T11" s="32">
        <v>37</v>
      </c>
      <c r="U11" s="32">
        <v>37</v>
      </c>
      <c r="V11" s="32">
        <v>37</v>
      </c>
      <c r="W11" s="32">
        <v>37</v>
      </c>
      <c r="X11" s="32">
        <v>37</v>
      </c>
      <c r="Y11" s="32">
        <v>37</v>
      </c>
      <c r="Z11" s="32">
        <v>37</v>
      </c>
      <c r="AA11" s="32">
        <v>37</v>
      </c>
      <c r="AB11" s="32">
        <v>37</v>
      </c>
      <c r="AC11" s="32">
        <v>37</v>
      </c>
      <c r="AD11" s="32">
        <v>37</v>
      </c>
      <c r="AE11" s="32">
        <v>37</v>
      </c>
      <c r="AF11" s="32">
        <v>37</v>
      </c>
      <c r="AG11" s="32">
        <v>37</v>
      </c>
      <c r="AH11" s="32">
        <v>37</v>
      </c>
      <c r="AI11" s="32">
        <v>37</v>
      </c>
      <c r="AJ11" s="32">
        <v>37</v>
      </c>
      <c r="AK11" s="32">
        <v>37</v>
      </c>
      <c r="AL11" s="32">
        <v>37</v>
      </c>
      <c r="AM11" s="32">
        <v>37</v>
      </c>
      <c r="AN11" s="32">
        <v>37</v>
      </c>
      <c r="AO11" s="32">
        <v>37</v>
      </c>
      <c r="AP11" s="32">
        <v>37</v>
      </c>
      <c r="AQ11" s="32">
        <v>37</v>
      </c>
      <c r="AR11" s="32">
        <v>37</v>
      </c>
      <c r="AS11" s="32">
        <v>37</v>
      </c>
      <c r="AT11" s="32">
        <v>37</v>
      </c>
      <c r="AU11" s="32">
        <v>37</v>
      </c>
      <c r="AV11" s="32">
        <v>37</v>
      </c>
      <c r="AW11" s="32">
        <v>37</v>
      </c>
      <c r="AX11" s="32">
        <v>37</v>
      </c>
      <c r="AY11" s="32">
        <v>37</v>
      </c>
      <c r="AZ11" s="32">
        <v>37</v>
      </c>
      <c r="BA11" s="32">
        <v>37</v>
      </c>
      <c r="BB11" s="32">
        <v>37</v>
      </c>
      <c r="BC11" s="32">
        <v>37</v>
      </c>
      <c r="BD11" s="32">
        <v>37</v>
      </c>
      <c r="BE11" s="32">
        <v>37</v>
      </c>
      <c r="BF11" s="32">
        <v>37</v>
      </c>
      <c r="BG11" s="32">
        <v>37</v>
      </c>
      <c r="BH11" s="32">
        <v>37</v>
      </c>
      <c r="BI11" s="32">
        <v>37</v>
      </c>
      <c r="BJ11" s="32">
        <v>37</v>
      </c>
      <c r="BK11" s="32">
        <v>37</v>
      </c>
      <c r="BL11" s="32">
        <v>37</v>
      </c>
      <c r="BM11" s="32">
        <v>37</v>
      </c>
      <c r="BN11" s="32">
        <v>37</v>
      </c>
      <c r="BO11" s="32">
        <v>37</v>
      </c>
      <c r="BP11" s="32">
        <v>37</v>
      </c>
      <c r="BQ11" s="32">
        <v>37</v>
      </c>
      <c r="BR11" s="32">
        <v>37</v>
      </c>
      <c r="BS11" s="32">
        <v>37</v>
      </c>
      <c r="BT11" s="32">
        <v>37</v>
      </c>
      <c r="BU11" s="32">
        <v>37</v>
      </c>
      <c r="BV11" s="32">
        <v>37</v>
      </c>
      <c r="BW11" s="32">
        <v>37</v>
      </c>
      <c r="BX11" s="32">
        <v>37</v>
      </c>
      <c r="BY11" s="32">
        <v>37</v>
      </c>
      <c r="BZ11" s="32">
        <v>37</v>
      </c>
      <c r="CA11" s="32">
        <v>37</v>
      </c>
      <c r="CB11" s="32">
        <v>37</v>
      </c>
      <c r="CC11" s="32">
        <v>37</v>
      </c>
      <c r="CD11" s="32">
        <v>37</v>
      </c>
      <c r="CE11" s="32">
        <v>37</v>
      </c>
      <c r="CF11" s="32">
        <v>37</v>
      </c>
      <c r="CG11" s="32">
        <v>37</v>
      </c>
      <c r="CH11" s="32">
        <v>37</v>
      </c>
      <c r="CI11" s="32">
        <v>37</v>
      </c>
      <c r="CJ11" s="32">
        <v>37</v>
      </c>
      <c r="CK11" s="32">
        <v>37</v>
      </c>
      <c r="CL11" s="32">
        <v>37</v>
      </c>
      <c r="CM11" s="32">
        <v>37</v>
      </c>
      <c r="CN11" s="32">
        <v>37</v>
      </c>
      <c r="CO11" s="32">
        <v>37</v>
      </c>
      <c r="CP11" s="32">
        <v>37</v>
      </c>
      <c r="CQ11" s="32">
        <v>37</v>
      </c>
      <c r="CR11" s="32">
        <v>37</v>
      </c>
      <c r="CS11" s="33">
        <v>37</v>
      </c>
      <c r="CT11" s="30">
        <f t="shared" si="3"/>
        <v>3552</v>
      </c>
      <c r="CU11" s="152"/>
      <c r="CW11" s="140"/>
    </row>
    <row r="12" spans="1:102">
      <c r="A12" s="34" t="s">
        <v>40</v>
      </c>
      <c r="B12" s="35">
        <v>205.05129402777777</v>
      </c>
      <c r="C12" s="36">
        <v>205.05129402777777</v>
      </c>
      <c r="D12" s="36">
        <v>205.05129402777777</v>
      </c>
      <c r="E12" s="36">
        <v>205.05129402777777</v>
      </c>
      <c r="F12" s="36">
        <v>205.05129402777777</v>
      </c>
      <c r="G12" s="36">
        <v>205.05129402777777</v>
      </c>
      <c r="H12" s="36">
        <v>205.05129402777777</v>
      </c>
      <c r="I12" s="36">
        <v>205.05129402777777</v>
      </c>
      <c r="J12" s="36">
        <v>205.05129402777777</v>
      </c>
      <c r="K12" s="36">
        <v>205.05129402777777</v>
      </c>
      <c r="L12" s="36">
        <v>205.05129402777777</v>
      </c>
      <c r="M12" s="36">
        <v>205.05129402777777</v>
      </c>
      <c r="N12" s="36">
        <v>205.05129402777777</v>
      </c>
      <c r="O12" s="36">
        <v>205.05129402777777</v>
      </c>
      <c r="P12" s="36">
        <v>205.05129402777777</v>
      </c>
      <c r="Q12" s="36">
        <v>205.05129402777777</v>
      </c>
      <c r="R12" s="36">
        <v>205.05129402777777</v>
      </c>
      <c r="S12" s="36">
        <v>205.05129402777777</v>
      </c>
      <c r="T12" s="36">
        <v>205.05129402777777</v>
      </c>
      <c r="U12" s="36">
        <v>205.05129402777777</v>
      </c>
      <c r="V12" s="36">
        <v>205.05129402777777</v>
      </c>
      <c r="W12" s="36">
        <v>205.05129402777777</v>
      </c>
      <c r="X12" s="36">
        <v>205.05129402777777</v>
      </c>
      <c r="Y12" s="36">
        <v>205.05129402777777</v>
      </c>
      <c r="Z12" s="36">
        <v>205.05129402777777</v>
      </c>
      <c r="AA12" s="36">
        <v>205.05129402777777</v>
      </c>
      <c r="AB12" s="36">
        <v>205.05129402777777</v>
      </c>
      <c r="AC12" s="36">
        <v>205.05129402777777</v>
      </c>
      <c r="AD12" s="36">
        <v>205.05129402777777</v>
      </c>
      <c r="AE12" s="36">
        <v>205.05129402777777</v>
      </c>
      <c r="AF12" s="36">
        <v>205.05129402777777</v>
      </c>
      <c r="AG12" s="36">
        <v>205.05129402777777</v>
      </c>
      <c r="AH12" s="36">
        <v>205.05129402777777</v>
      </c>
      <c r="AI12" s="36">
        <v>205.05129402777777</v>
      </c>
      <c r="AJ12" s="36">
        <v>205.05129402777777</v>
      </c>
      <c r="AK12" s="36">
        <v>205.05129402777777</v>
      </c>
      <c r="AL12" s="36">
        <v>205.05129402777777</v>
      </c>
      <c r="AM12" s="36">
        <v>205.05129402777777</v>
      </c>
      <c r="AN12" s="36">
        <v>205.05129402777777</v>
      </c>
      <c r="AO12" s="36">
        <v>205.05129402777777</v>
      </c>
      <c r="AP12" s="36">
        <v>205.05129402777777</v>
      </c>
      <c r="AQ12" s="36">
        <v>205.05129402777777</v>
      </c>
      <c r="AR12" s="36">
        <v>205.05129402777777</v>
      </c>
      <c r="AS12" s="36">
        <v>205.05129402777777</v>
      </c>
      <c r="AT12" s="36">
        <v>205.05129402777777</v>
      </c>
      <c r="AU12" s="36">
        <v>205.05129402777777</v>
      </c>
      <c r="AV12" s="36">
        <v>205.05129402777777</v>
      </c>
      <c r="AW12" s="36">
        <v>205.05129402777777</v>
      </c>
      <c r="AX12" s="36">
        <v>205.05129402777777</v>
      </c>
      <c r="AY12" s="36">
        <v>205.05129402777777</v>
      </c>
      <c r="AZ12" s="36">
        <v>205.05129402777777</v>
      </c>
      <c r="BA12" s="36">
        <v>205.05129402777777</v>
      </c>
      <c r="BB12" s="36">
        <v>205.05129402777777</v>
      </c>
      <c r="BC12" s="36">
        <v>205.05129402777777</v>
      </c>
      <c r="BD12" s="36">
        <v>205.05129402777777</v>
      </c>
      <c r="BE12" s="36">
        <v>205.05129402777777</v>
      </c>
      <c r="BF12" s="36">
        <v>205.05129402777777</v>
      </c>
      <c r="BG12" s="36">
        <v>205.05129402777777</v>
      </c>
      <c r="BH12" s="36">
        <v>205.05129402777777</v>
      </c>
      <c r="BI12" s="36">
        <v>205.05129402777777</v>
      </c>
      <c r="BJ12" s="36">
        <v>205.05129402777777</v>
      </c>
      <c r="BK12" s="36">
        <v>205.05129402777777</v>
      </c>
      <c r="BL12" s="36">
        <v>205.05129402777777</v>
      </c>
      <c r="BM12" s="36">
        <v>205.05129402777777</v>
      </c>
      <c r="BN12" s="36">
        <v>205.05129402777777</v>
      </c>
      <c r="BO12" s="36">
        <v>205.05129402777777</v>
      </c>
      <c r="BP12" s="36">
        <v>205.05129402777777</v>
      </c>
      <c r="BQ12" s="36">
        <v>205.05129402777777</v>
      </c>
      <c r="BR12" s="36">
        <v>205.05129402777777</v>
      </c>
      <c r="BS12" s="36">
        <v>205.05129402777777</v>
      </c>
      <c r="BT12" s="36">
        <v>205.05129402777777</v>
      </c>
      <c r="BU12" s="36">
        <v>205.05129402777777</v>
      </c>
      <c r="BV12" s="36">
        <v>205.05129402777777</v>
      </c>
      <c r="BW12" s="36">
        <v>205.05129402777777</v>
      </c>
      <c r="BX12" s="36">
        <v>205.05129402777777</v>
      </c>
      <c r="BY12" s="36">
        <v>205.05129402777777</v>
      </c>
      <c r="BZ12" s="36">
        <v>205.05129402777777</v>
      </c>
      <c r="CA12" s="36">
        <v>205.05129402777777</v>
      </c>
      <c r="CB12" s="36">
        <v>205.05129402777777</v>
      </c>
      <c r="CC12" s="36">
        <v>205.05129402777777</v>
      </c>
      <c r="CD12" s="36">
        <v>205.05129402777777</v>
      </c>
      <c r="CE12" s="36">
        <v>205.05129402777777</v>
      </c>
      <c r="CF12" s="36">
        <v>205.05129402777777</v>
      </c>
      <c r="CG12" s="36">
        <v>205.05129402777777</v>
      </c>
      <c r="CH12" s="36">
        <v>205.05129402777777</v>
      </c>
      <c r="CI12" s="36">
        <v>205.05129402777777</v>
      </c>
      <c r="CJ12" s="36">
        <v>205.05129402777777</v>
      </c>
      <c r="CK12" s="36">
        <v>205.05129402777777</v>
      </c>
      <c r="CL12" s="36">
        <v>205.05129402777777</v>
      </c>
      <c r="CM12" s="36">
        <v>205.05129402777777</v>
      </c>
      <c r="CN12" s="36">
        <v>205.05129402777777</v>
      </c>
      <c r="CO12" s="36">
        <v>205.05129402777777</v>
      </c>
      <c r="CP12" s="36">
        <v>205.05129402777777</v>
      </c>
      <c r="CQ12" s="36">
        <v>205.05129402777777</v>
      </c>
      <c r="CR12" s="36">
        <v>205.05129402777777</v>
      </c>
      <c r="CS12" s="37">
        <v>205.05129402777777</v>
      </c>
      <c r="CT12" s="30">
        <f t="shared" si="3"/>
        <v>19684.924226666677</v>
      </c>
      <c r="CU12" s="152"/>
      <c r="CW12" s="140"/>
    </row>
    <row r="13" spans="1:102">
      <c r="A13" s="38" t="s">
        <v>41</v>
      </c>
      <c r="B13" s="39">
        <f t="shared" ref="B13:AG13" si="6">SUM(B14:B14)</f>
        <v>2051.23</v>
      </c>
      <c r="C13" s="40">
        <f t="shared" si="6"/>
        <v>2051.2800000000002</v>
      </c>
      <c r="D13" s="40">
        <f t="shared" si="6"/>
        <v>2051.67</v>
      </c>
      <c r="E13" s="40">
        <f t="shared" si="6"/>
        <v>2060.39</v>
      </c>
      <c r="F13" s="40">
        <f t="shared" si="6"/>
        <v>2064.7199999999998</v>
      </c>
      <c r="G13" s="40">
        <f t="shared" si="6"/>
        <v>2072.15</v>
      </c>
      <c r="H13" s="40">
        <f t="shared" si="6"/>
        <v>2072.59</v>
      </c>
      <c r="I13" s="40">
        <f t="shared" si="6"/>
        <v>2072.63</v>
      </c>
      <c r="J13" s="40">
        <f t="shared" si="6"/>
        <v>2072.9499999999998</v>
      </c>
      <c r="K13" s="40">
        <f t="shared" si="6"/>
        <v>2080.34</v>
      </c>
      <c r="L13" s="40">
        <f t="shared" si="6"/>
        <v>2080.6799999999998</v>
      </c>
      <c r="M13" s="40">
        <f t="shared" si="6"/>
        <v>2080.6799999999998</v>
      </c>
      <c r="N13" s="40">
        <f t="shared" si="6"/>
        <v>2092.04</v>
      </c>
      <c r="O13" s="40">
        <f t="shared" si="6"/>
        <v>2092.04</v>
      </c>
      <c r="P13" s="40">
        <f t="shared" si="6"/>
        <v>2092.37</v>
      </c>
      <c r="Q13" s="40">
        <f t="shared" si="6"/>
        <v>2092.37</v>
      </c>
      <c r="R13" s="40">
        <f t="shared" si="6"/>
        <v>2103.8000000000002</v>
      </c>
      <c r="S13" s="40">
        <f t="shared" si="6"/>
        <v>2103.8000000000002</v>
      </c>
      <c r="T13" s="40">
        <f t="shared" si="6"/>
        <v>2115.5500000000002</v>
      </c>
      <c r="U13" s="40">
        <f t="shared" si="6"/>
        <v>2122.94</v>
      </c>
      <c r="V13" s="40">
        <f t="shared" si="6"/>
        <v>2125.4699999999998</v>
      </c>
      <c r="W13" s="40">
        <f t="shared" si="6"/>
        <v>2125.4699999999998</v>
      </c>
      <c r="X13" s="40">
        <f t="shared" si="6"/>
        <v>2125.84</v>
      </c>
      <c r="Y13" s="40">
        <f t="shared" si="6"/>
        <v>2125.9899999999998</v>
      </c>
      <c r="Z13" s="40">
        <f t="shared" si="6"/>
        <v>2126.04</v>
      </c>
      <c r="AA13" s="40">
        <f t="shared" si="6"/>
        <v>2126.04</v>
      </c>
      <c r="AB13" s="40">
        <f t="shared" si="6"/>
        <v>2126.04</v>
      </c>
      <c r="AC13" s="40">
        <f t="shared" si="6"/>
        <v>2126.04</v>
      </c>
      <c r="AD13" s="40">
        <f t="shared" si="6"/>
        <v>2129.31</v>
      </c>
      <c r="AE13" s="40">
        <f t="shared" si="6"/>
        <v>2129.31</v>
      </c>
      <c r="AF13" s="40">
        <f t="shared" si="6"/>
        <v>2131.0100000000002</v>
      </c>
      <c r="AG13" s="40">
        <f t="shared" si="6"/>
        <v>2131.0100000000002</v>
      </c>
      <c r="AH13" s="40">
        <f t="shared" ref="AH13:BM13" si="7">SUM(AH14:AH14)</f>
        <v>2137.75</v>
      </c>
      <c r="AI13" s="40">
        <f t="shared" si="7"/>
        <v>2137.75</v>
      </c>
      <c r="AJ13" s="40">
        <f t="shared" si="7"/>
        <v>2137.63</v>
      </c>
      <c r="AK13" s="40">
        <f t="shared" si="7"/>
        <v>2137.63</v>
      </c>
      <c r="AL13" s="40">
        <f t="shared" si="7"/>
        <v>2137.9499999999998</v>
      </c>
      <c r="AM13" s="40">
        <f t="shared" si="7"/>
        <v>2137.9499999999998</v>
      </c>
      <c r="AN13" s="40">
        <f t="shared" si="7"/>
        <v>2137.9499999999998</v>
      </c>
      <c r="AO13" s="40">
        <f t="shared" si="7"/>
        <v>2138.0500000000002</v>
      </c>
      <c r="AP13" s="40">
        <f t="shared" si="7"/>
        <v>2139</v>
      </c>
      <c r="AQ13" s="40">
        <f t="shared" si="7"/>
        <v>2139.19</v>
      </c>
      <c r="AR13" s="40">
        <f t="shared" si="7"/>
        <v>2139.19</v>
      </c>
      <c r="AS13" s="40">
        <f t="shared" si="7"/>
        <v>2139.19</v>
      </c>
      <c r="AT13" s="40">
        <f t="shared" si="7"/>
        <v>2139.19</v>
      </c>
      <c r="AU13" s="40">
        <f t="shared" si="7"/>
        <v>2139.19</v>
      </c>
      <c r="AV13" s="40">
        <f t="shared" si="7"/>
        <v>2138.98</v>
      </c>
      <c r="AW13" s="40">
        <f t="shared" si="7"/>
        <v>2138.98</v>
      </c>
      <c r="AX13" s="40">
        <f t="shared" si="7"/>
        <v>2138.67</v>
      </c>
      <c r="AY13" s="40">
        <f t="shared" si="7"/>
        <v>2138.67</v>
      </c>
      <c r="AZ13" s="40">
        <f t="shared" si="7"/>
        <v>2137.6799999999998</v>
      </c>
      <c r="BA13" s="40">
        <f t="shared" si="7"/>
        <v>2137.46</v>
      </c>
      <c r="BB13" s="40">
        <f t="shared" si="7"/>
        <v>2137.46</v>
      </c>
      <c r="BC13" s="40">
        <f t="shared" si="7"/>
        <v>2137.46</v>
      </c>
      <c r="BD13" s="40">
        <f t="shared" si="7"/>
        <v>2137.6799999999998</v>
      </c>
      <c r="BE13" s="40">
        <f t="shared" si="7"/>
        <v>2137.6799999999998</v>
      </c>
      <c r="BF13" s="40">
        <f t="shared" si="7"/>
        <v>2137.81</v>
      </c>
      <c r="BG13" s="40">
        <f t="shared" si="7"/>
        <v>2137.81</v>
      </c>
      <c r="BH13" s="40">
        <f t="shared" si="7"/>
        <v>2137.81</v>
      </c>
      <c r="BI13" s="40">
        <f t="shared" si="7"/>
        <v>2137.6799999999998</v>
      </c>
      <c r="BJ13" s="40">
        <f t="shared" si="7"/>
        <v>2137.6799999999998</v>
      </c>
      <c r="BK13" s="40">
        <f t="shared" si="7"/>
        <v>2137.6799999999998</v>
      </c>
      <c r="BL13" s="40">
        <f t="shared" si="7"/>
        <v>2137.6799999999998</v>
      </c>
      <c r="BM13" s="40">
        <f t="shared" si="7"/>
        <v>2137.6799999999998</v>
      </c>
      <c r="BN13" s="40">
        <f t="shared" ref="BN13:CS13" si="8">SUM(BN14:BN14)</f>
        <v>2137.6799999999998</v>
      </c>
      <c r="BO13" s="40">
        <f t="shared" si="8"/>
        <v>2137.6799999999998</v>
      </c>
      <c r="BP13" s="40">
        <f t="shared" si="8"/>
        <v>2137.89</v>
      </c>
      <c r="BQ13" s="40">
        <f t="shared" si="8"/>
        <v>2137.89</v>
      </c>
      <c r="BR13" s="40">
        <f t="shared" si="8"/>
        <v>2137.67</v>
      </c>
      <c r="BS13" s="40">
        <f t="shared" si="8"/>
        <v>2137.67</v>
      </c>
      <c r="BT13" s="40">
        <f t="shared" si="8"/>
        <v>2125.88</v>
      </c>
      <c r="BU13" s="40">
        <f t="shared" si="8"/>
        <v>2126.35</v>
      </c>
      <c r="BV13" s="40">
        <f t="shared" si="8"/>
        <v>2126.13</v>
      </c>
      <c r="BW13" s="40">
        <f t="shared" si="8"/>
        <v>2126.1999999999998</v>
      </c>
      <c r="BX13" s="40">
        <f t="shared" si="8"/>
        <v>2126.48</v>
      </c>
      <c r="BY13" s="40">
        <f t="shared" si="8"/>
        <v>2126.7600000000002</v>
      </c>
      <c r="BZ13" s="40">
        <f t="shared" si="8"/>
        <v>2127.14</v>
      </c>
      <c r="CA13" s="40">
        <f t="shared" si="8"/>
        <v>2127.42</v>
      </c>
      <c r="CB13" s="40">
        <f t="shared" si="8"/>
        <v>2127.5700000000002</v>
      </c>
      <c r="CC13" s="40">
        <f t="shared" si="8"/>
        <v>2128.04</v>
      </c>
      <c r="CD13" s="40">
        <f t="shared" si="8"/>
        <v>2128.2399999999998</v>
      </c>
      <c r="CE13" s="40">
        <f t="shared" si="8"/>
        <v>2128.71</v>
      </c>
      <c r="CF13" s="40">
        <f t="shared" si="8"/>
        <v>2129.1799999999998</v>
      </c>
      <c r="CG13" s="40">
        <f t="shared" si="8"/>
        <v>2129.64</v>
      </c>
      <c r="CH13" s="40">
        <f t="shared" si="8"/>
        <v>2133.14</v>
      </c>
      <c r="CI13" s="40">
        <f t="shared" si="8"/>
        <v>2133.14</v>
      </c>
      <c r="CJ13" s="40">
        <f t="shared" si="8"/>
        <v>2133.1999999999998</v>
      </c>
      <c r="CK13" s="40">
        <f t="shared" si="8"/>
        <v>2133.1999999999998</v>
      </c>
      <c r="CL13" s="40">
        <f t="shared" si="8"/>
        <v>2133.58</v>
      </c>
      <c r="CM13" s="40">
        <f t="shared" si="8"/>
        <v>2133.58</v>
      </c>
      <c r="CN13" s="40">
        <f t="shared" si="8"/>
        <v>2133.35</v>
      </c>
      <c r="CO13" s="40">
        <f t="shared" si="8"/>
        <v>2133.23</v>
      </c>
      <c r="CP13" s="40">
        <f t="shared" si="8"/>
        <v>2133.23</v>
      </c>
      <c r="CQ13" s="40">
        <f t="shared" si="8"/>
        <v>2133.23</v>
      </c>
      <c r="CR13" s="40">
        <f t="shared" si="8"/>
        <v>2133.23</v>
      </c>
      <c r="CS13" s="41">
        <f t="shared" si="8"/>
        <v>2133.23</v>
      </c>
      <c r="CT13" s="146">
        <f t="shared" si="3"/>
        <v>203783.51000000018</v>
      </c>
      <c r="CU13" s="150"/>
      <c r="CW13" s="140"/>
    </row>
    <row r="14" spans="1:102">
      <c r="A14" s="30" t="s">
        <v>12</v>
      </c>
      <c r="B14" s="42">
        <v>2051.23</v>
      </c>
      <c r="C14" s="43">
        <v>2051.2800000000002</v>
      </c>
      <c r="D14" s="43">
        <v>2051.67</v>
      </c>
      <c r="E14" s="43">
        <v>2060.39</v>
      </c>
      <c r="F14" s="43">
        <v>2064.7199999999998</v>
      </c>
      <c r="G14" s="43">
        <v>2072.15</v>
      </c>
      <c r="H14" s="43">
        <v>2072.59</v>
      </c>
      <c r="I14" s="43">
        <v>2072.63</v>
      </c>
      <c r="J14" s="43">
        <v>2072.9499999999998</v>
      </c>
      <c r="K14" s="43">
        <v>2080.34</v>
      </c>
      <c r="L14" s="43">
        <v>2080.6799999999998</v>
      </c>
      <c r="M14" s="43">
        <v>2080.6799999999998</v>
      </c>
      <c r="N14" s="43">
        <v>2092.04</v>
      </c>
      <c r="O14" s="43">
        <v>2092.04</v>
      </c>
      <c r="P14" s="43">
        <v>2092.37</v>
      </c>
      <c r="Q14" s="43">
        <v>2092.37</v>
      </c>
      <c r="R14" s="43">
        <v>2103.8000000000002</v>
      </c>
      <c r="S14" s="43">
        <v>2103.8000000000002</v>
      </c>
      <c r="T14" s="43">
        <v>2115.5500000000002</v>
      </c>
      <c r="U14" s="43">
        <v>2122.94</v>
      </c>
      <c r="V14" s="43">
        <v>2125.4699999999998</v>
      </c>
      <c r="W14" s="43">
        <v>2125.4699999999998</v>
      </c>
      <c r="X14" s="43">
        <v>2125.84</v>
      </c>
      <c r="Y14" s="43">
        <v>2125.9899999999998</v>
      </c>
      <c r="Z14" s="43">
        <v>2126.04</v>
      </c>
      <c r="AA14" s="43">
        <v>2126.04</v>
      </c>
      <c r="AB14" s="43">
        <v>2126.04</v>
      </c>
      <c r="AC14" s="43">
        <v>2126.04</v>
      </c>
      <c r="AD14" s="43">
        <v>2129.31</v>
      </c>
      <c r="AE14" s="43">
        <v>2129.31</v>
      </c>
      <c r="AF14" s="43">
        <v>2131.0100000000002</v>
      </c>
      <c r="AG14" s="43">
        <v>2131.0100000000002</v>
      </c>
      <c r="AH14" s="43">
        <v>2137.75</v>
      </c>
      <c r="AI14" s="43">
        <v>2137.75</v>
      </c>
      <c r="AJ14" s="43">
        <v>2137.63</v>
      </c>
      <c r="AK14" s="43">
        <v>2137.63</v>
      </c>
      <c r="AL14" s="43">
        <v>2137.9499999999998</v>
      </c>
      <c r="AM14" s="43">
        <v>2137.9499999999998</v>
      </c>
      <c r="AN14" s="43">
        <v>2137.9499999999998</v>
      </c>
      <c r="AO14" s="43">
        <v>2138.0500000000002</v>
      </c>
      <c r="AP14" s="43">
        <v>2139</v>
      </c>
      <c r="AQ14" s="43">
        <v>2139.19</v>
      </c>
      <c r="AR14" s="43">
        <v>2139.19</v>
      </c>
      <c r="AS14" s="43">
        <v>2139.19</v>
      </c>
      <c r="AT14" s="43">
        <v>2139.19</v>
      </c>
      <c r="AU14" s="43">
        <v>2139.19</v>
      </c>
      <c r="AV14" s="43">
        <v>2138.98</v>
      </c>
      <c r="AW14" s="43">
        <v>2138.98</v>
      </c>
      <c r="AX14" s="43">
        <v>2138.67</v>
      </c>
      <c r="AY14" s="43">
        <v>2138.67</v>
      </c>
      <c r="AZ14" s="43">
        <v>2137.6799999999998</v>
      </c>
      <c r="BA14" s="43">
        <v>2137.46</v>
      </c>
      <c r="BB14" s="43">
        <v>2137.46</v>
      </c>
      <c r="BC14" s="43">
        <v>2137.46</v>
      </c>
      <c r="BD14" s="43">
        <v>2137.6799999999998</v>
      </c>
      <c r="BE14" s="43">
        <v>2137.6799999999998</v>
      </c>
      <c r="BF14" s="43">
        <v>2137.81</v>
      </c>
      <c r="BG14" s="43">
        <v>2137.81</v>
      </c>
      <c r="BH14" s="43">
        <v>2137.81</v>
      </c>
      <c r="BI14" s="43">
        <v>2137.6799999999998</v>
      </c>
      <c r="BJ14" s="43">
        <v>2137.6799999999998</v>
      </c>
      <c r="BK14" s="43">
        <v>2137.6799999999998</v>
      </c>
      <c r="BL14" s="43">
        <v>2137.6799999999998</v>
      </c>
      <c r="BM14" s="43">
        <v>2137.6799999999998</v>
      </c>
      <c r="BN14" s="43">
        <v>2137.6799999999998</v>
      </c>
      <c r="BO14" s="43">
        <v>2137.6799999999998</v>
      </c>
      <c r="BP14" s="43">
        <v>2137.89</v>
      </c>
      <c r="BQ14" s="43">
        <v>2137.89</v>
      </c>
      <c r="BR14" s="43">
        <v>2137.67</v>
      </c>
      <c r="BS14" s="43">
        <v>2137.67</v>
      </c>
      <c r="BT14" s="43">
        <v>2125.88</v>
      </c>
      <c r="BU14" s="43">
        <v>2126.35</v>
      </c>
      <c r="BV14" s="43">
        <v>2126.13</v>
      </c>
      <c r="BW14" s="43">
        <v>2126.1999999999998</v>
      </c>
      <c r="BX14" s="43">
        <v>2126.48</v>
      </c>
      <c r="BY14" s="43">
        <v>2126.7600000000002</v>
      </c>
      <c r="BZ14" s="43">
        <v>2127.14</v>
      </c>
      <c r="CA14" s="43">
        <v>2127.42</v>
      </c>
      <c r="CB14" s="43">
        <v>2127.5700000000002</v>
      </c>
      <c r="CC14" s="43">
        <v>2128.04</v>
      </c>
      <c r="CD14" s="43">
        <v>2128.2399999999998</v>
      </c>
      <c r="CE14" s="43">
        <v>2128.71</v>
      </c>
      <c r="CF14" s="43">
        <v>2129.1799999999998</v>
      </c>
      <c r="CG14" s="43">
        <v>2129.64</v>
      </c>
      <c r="CH14" s="43">
        <v>2133.14</v>
      </c>
      <c r="CI14" s="43">
        <v>2133.14</v>
      </c>
      <c r="CJ14" s="43">
        <v>2133.1999999999998</v>
      </c>
      <c r="CK14" s="43">
        <v>2133.1999999999998</v>
      </c>
      <c r="CL14" s="43">
        <v>2133.58</v>
      </c>
      <c r="CM14" s="43">
        <v>2133.58</v>
      </c>
      <c r="CN14" s="43">
        <v>2133.35</v>
      </c>
      <c r="CO14" s="43">
        <v>2133.23</v>
      </c>
      <c r="CP14" s="43">
        <v>2133.23</v>
      </c>
      <c r="CQ14" s="43">
        <v>2133.23</v>
      </c>
      <c r="CR14" s="43">
        <v>2133.23</v>
      </c>
      <c r="CS14" s="44">
        <v>2133.23</v>
      </c>
      <c r="CT14" s="30">
        <f t="shared" si="3"/>
        <v>203783.51000000018</v>
      </c>
      <c r="CU14" s="152"/>
      <c r="CW14" s="140"/>
    </row>
    <row r="15" spans="1:102">
      <c r="A15" s="38" t="s">
        <v>42</v>
      </c>
      <c r="B15" s="39">
        <f>SUM(B16:B19)</f>
        <v>1952.45</v>
      </c>
      <c r="C15" s="40">
        <f t="shared" ref="C15:BN15" si="9">SUM(C16:C19)</f>
        <v>1951.95</v>
      </c>
      <c r="D15" s="40">
        <f t="shared" si="9"/>
        <v>1952.95</v>
      </c>
      <c r="E15" s="40">
        <f t="shared" si="9"/>
        <v>1952.95</v>
      </c>
      <c r="F15" s="40">
        <f t="shared" si="9"/>
        <v>1950.95</v>
      </c>
      <c r="G15" s="40">
        <f t="shared" si="9"/>
        <v>1952.95</v>
      </c>
      <c r="H15" s="40">
        <f t="shared" si="9"/>
        <v>1957.95</v>
      </c>
      <c r="I15" s="40">
        <f t="shared" si="9"/>
        <v>1955.95</v>
      </c>
      <c r="J15" s="40">
        <f t="shared" si="9"/>
        <v>1942.95</v>
      </c>
      <c r="K15" s="40">
        <f t="shared" si="9"/>
        <v>1934.95</v>
      </c>
      <c r="L15" s="40">
        <f t="shared" si="9"/>
        <v>1931.95</v>
      </c>
      <c r="M15" s="40">
        <f t="shared" si="9"/>
        <v>1929.95</v>
      </c>
      <c r="N15" s="40">
        <f t="shared" si="9"/>
        <v>1932.95</v>
      </c>
      <c r="O15" s="40">
        <f t="shared" si="9"/>
        <v>1934.95</v>
      </c>
      <c r="P15" s="40">
        <f t="shared" si="9"/>
        <v>1935.95</v>
      </c>
      <c r="Q15" s="40">
        <f t="shared" si="9"/>
        <v>1938.95</v>
      </c>
      <c r="R15" s="40">
        <f t="shared" si="9"/>
        <v>1940.95</v>
      </c>
      <c r="S15" s="40">
        <f t="shared" si="9"/>
        <v>1940.95</v>
      </c>
      <c r="T15" s="40">
        <f t="shared" si="9"/>
        <v>1939.95</v>
      </c>
      <c r="U15" s="40">
        <f t="shared" si="9"/>
        <v>1935.95</v>
      </c>
      <c r="V15" s="40">
        <f t="shared" si="9"/>
        <v>1935.95</v>
      </c>
      <c r="W15" s="40">
        <f t="shared" si="9"/>
        <v>1924.95</v>
      </c>
      <c r="X15" s="40">
        <f t="shared" si="9"/>
        <v>1907.95</v>
      </c>
      <c r="Y15" s="40">
        <f t="shared" si="9"/>
        <v>1897.95</v>
      </c>
      <c r="Z15" s="40">
        <f t="shared" si="9"/>
        <v>1926.95</v>
      </c>
      <c r="AA15" s="40">
        <f t="shared" si="9"/>
        <v>1944.95</v>
      </c>
      <c r="AB15" s="40">
        <f t="shared" si="9"/>
        <v>1940.95</v>
      </c>
      <c r="AC15" s="40">
        <f t="shared" si="9"/>
        <v>1938.95</v>
      </c>
      <c r="AD15" s="40">
        <f t="shared" si="9"/>
        <v>1941.95</v>
      </c>
      <c r="AE15" s="40">
        <f t="shared" si="9"/>
        <v>1948.95</v>
      </c>
      <c r="AF15" s="40">
        <f t="shared" si="9"/>
        <v>1944.95</v>
      </c>
      <c r="AG15" s="40">
        <f t="shared" si="9"/>
        <v>1942.95</v>
      </c>
      <c r="AH15" s="40">
        <f t="shared" si="9"/>
        <v>1939.95</v>
      </c>
      <c r="AI15" s="40">
        <f t="shared" si="9"/>
        <v>1943.95</v>
      </c>
      <c r="AJ15" s="40">
        <f t="shared" si="9"/>
        <v>1970.45</v>
      </c>
      <c r="AK15" s="40">
        <f t="shared" si="9"/>
        <v>1970.45</v>
      </c>
      <c r="AL15" s="40">
        <f t="shared" si="9"/>
        <v>1970.45</v>
      </c>
      <c r="AM15" s="40">
        <f t="shared" si="9"/>
        <v>1970.45</v>
      </c>
      <c r="AN15" s="40">
        <f t="shared" si="9"/>
        <v>1970.45</v>
      </c>
      <c r="AO15" s="40">
        <f t="shared" si="9"/>
        <v>1970.45</v>
      </c>
      <c r="AP15" s="40">
        <f t="shared" si="9"/>
        <v>1970.45</v>
      </c>
      <c r="AQ15" s="40">
        <f t="shared" si="9"/>
        <v>1970.45</v>
      </c>
      <c r="AR15" s="40">
        <f t="shared" si="9"/>
        <v>1970.45</v>
      </c>
      <c r="AS15" s="40">
        <f t="shared" si="9"/>
        <v>1970.45</v>
      </c>
      <c r="AT15" s="40">
        <f t="shared" si="9"/>
        <v>1970.45</v>
      </c>
      <c r="AU15" s="40">
        <f t="shared" si="9"/>
        <v>1970.45</v>
      </c>
      <c r="AV15" s="40">
        <f t="shared" si="9"/>
        <v>1970.45</v>
      </c>
      <c r="AW15" s="40">
        <f t="shared" si="9"/>
        <v>1970.45</v>
      </c>
      <c r="AX15" s="40">
        <f t="shared" si="9"/>
        <v>1970.45</v>
      </c>
      <c r="AY15" s="40">
        <f t="shared" si="9"/>
        <v>1970.45</v>
      </c>
      <c r="AZ15" s="40">
        <f t="shared" si="9"/>
        <v>1970.45</v>
      </c>
      <c r="BA15" s="40">
        <f t="shared" si="9"/>
        <v>1970.45</v>
      </c>
      <c r="BB15" s="40">
        <f t="shared" si="9"/>
        <v>1970.45</v>
      </c>
      <c r="BC15" s="40">
        <f t="shared" si="9"/>
        <v>1970.45</v>
      </c>
      <c r="BD15" s="40">
        <f t="shared" si="9"/>
        <v>1970.45</v>
      </c>
      <c r="BE15" s="40">
        <f t="shared" si="9"/>
        <v>1970.45</v>
      </c>
      <c r="BF15" s="40">
        <f t="shared" si="9"/>
        <v>1970.45</v>
      </c>
      <c r="BG15" s="40">
        <f t="shared" si="9"/>
        <v>1970.45</v>
      </c>
      <c r="BH15" s="40">
        <f t="shared" si="9"/>
        <v>1970.45</v>
      </c>
      <c r="BI15" s="40">
        <f t="shared" si="9"/>
        <v>1970.45</v>
      </c>
      <c r="BJ15" s="40">
        <f t="shared" si="9"/>
        <v>1970.45</v>
      </c>
      <c r="BK15" s="40">
        <f t="shared" si="9"/>
        <v>1970.45</v>
      </c>
      <c r="BL15" s="40">
        <f t="shared" si="9"/>
        <v>1970.45</v>
      </c>
      <c r="BM15" s="40">
        <f t="shared" si="9"/>
        <v>1970.45</v>
      </c>
      <c r="BN15" s="40">
        <f t="shared" si="9"/>
        <v>1924.95</v>
      </c>
      <c r="BO15" s="40">
        <f t="shared" ref="BO15:CS15" si="10">SUM(BO16:BO19)</f>
        <v>1900.95</v>
      </c>
      <c r="BP15" s="40">
        <f t="shared" si="10"/>
        <v>1900.95</v>
      </c>
      <c r="BQ15" s="40">
        <f t="shared" si="10"/>
        <v>1900.95</v>
      </c>
      <c r="BR15" s="40">
        <f t="shared" si="10"/>
        <v>1900.95</v>
      </c>
      <c r="BS15" s="40">
        <f t="shared" si="10"/>
        <v>1900.95</v>
      </c>
      <c r="BT15" s="40">
        <f t="shared" si="10"/>
        <v>1900.95</v>
      </c>
      <c r="BU15" s="40">
        <f t="shared" si="10"/>
        <v>1900.95</v>
      </c>
      <c r="BV15" s="40">
        <f t="shared" si="10"/>
        <v>1900.95</v>
      </c>
      <c r="BW15" s="40">
        <f t="shared" si="10"/>
        <v>1900.95</v>
      </c>
      <c r="BX15" s="40">
        <f t="shared" si="10"/>
        <v>1900.95</v>
      </c>
      <c r="BY15" s="40">
        <f t="shared" si="10"/>
        <v>1900.95</v>
      </c>
      <c r="BZ15" s="40">
        <f t="shared" si="10"/>
        <v>1900.95</v>
      </c>
      <c r="CA15" s="40">
        <f t="shared" si="10"/>
        <v>1900.95</v>
      </c>
      <c r="CB15" s="40">
        <f t="shared" si="10"/>
        <v>1900.95</v>
      </c>
      <c r="CC15" s="40">
        <f t="shared" si="10"/>
        <v>1900.95</v>
      </c>
      <c r="CD15" s="40">
        <f t="shared" si="10"/>
        <v>1879.95</v>
      </c>
      <c r="CE15" s="40">
        <f t="shared" si="10"/>
        <v>1879.95</v>
      </c>
      <c r="CF15" s="40">
        <f t="shared" si="10"/>
        <v>1879.95</v>
      </c>
      <c r="CG15" s="40">
        <f t="shared" si="10"/>
        <v>1879.95</v>
      </c>
      <c r="CH15" s="40">
        <f t="shared" si="10"/>
        <v>1879.95</v>
      </c>
      <c r="CI15" s="40">
        <f t="shared" si="10"/>
        <v>1879.95</v>
      </c>
      <c r="CJ15" s="40">
        <f t="shared" si="10"/>
        <v>1859.95</v>
      </c>
      <c r="CK15" s="40">
        <f t="shared" si="10"/>
        <v>1859.95</v>
      </c>
      <c r="CL15" s="40">
        <f t="shared" si="10"/>
        <v>1859.95</v>
      </c>
      <c r="CM15" s="40">
        <f t="shared" si="10"/>
        <v>1859.95</v>
      </c>
      <c r="CN15" s="40">
        <f t="shared" si="10"/>
        <v>1810.95</v>
      </c>
      <c r="CO15" s="40">
        <f t="shared" si="10"/>
        <v>1810.95</v>
      </c>
      <c r="CP15" s="40">
        <f t="shared" si="10"/>
        <v>1810.95</v>
      </c>
      <c r="CQ15" s="40">
        <f t="shared" si="10"/>
        <v>1810.95</v>
      </c>
      <c r="CR15" s="40">
        <f t="shared" si="10"/>
        <v>1810.95</v>
      </c>
      <c r="CS15" s="41">
        <f t="shared" si="10"/>
        <v>1810.95</v>
      </c>
      <c r="CT15" s="38">
        <f t="shared" si="3"/>
        <v>185087.70000000019</v>
      </c>
      <c r="CU15" s="150"/>
      <c r="CW15" s="140"/>
    </row>
    <row r="16" spans="1:102">
      <c r="A16" s="30" t="s">
        <v>43</v>
      </c>
      <c r="B16" s="42">
        <v>1113</v>
      </c>
      <c r="C16" s="43">
        <v>1112.5</v>
      </c>
      <c r="D16" s="43">
        <v>1113.5</v>
      </c>
      <c r="E16" s="43">
        <v>1113.5</v>
      </c>
      <c r="F16" s="43">
        <v>1111.5</v>
      </c>
      <c r="G16" s="43">
        <v>1113.5</v>
      </c>
      <c r="H16" s="43">
        <v>1118.5</v>
      </c>
      <c r="I16" s="43">
        <v>1116.5</v>
      </c>
      <c r="J16" s="43">
        <v>1103.5</v>
      </c>
      <c r="K16" s="43">
        <v>1095.5</v>
      </c>
      <c r="L16" s="43">
        <v>1092.5</v>
      </c>
      <c r="M16" s="43">
        <v>1090.5</v>
      </c>
      <c r="N16" s="43">
        <v>1093.5</v>
      </c>
      <c r="O16" s="43">
        <v>1095.5</v>
      </c>
      <c r="P16" s="43">
        <v>1096.5</v>
      </c>
      <c r="Q16" s="43">
        <v>1099.5</v>
      </c>
      <c r="R16" s="43">
        <v>1101.5</v>
      </c>
      <c r="S16" s="43">
        <v>1101.5</v>
      </c>
      <c r="T16" s="43">
        <v>1100.5</v>
      </c>
      <c r="U16" s="43">
        <v>1096.5</v>
      </c>
      <c r="V16" s="43">
        <v>1096.5</v>
      </c>
      <c r="W16" s="43">
        <v>1085.5</v>
      </c>
      <c r="X16" s="43">
        <v>1068.5</v>
      </c>
      <c r="Y16" s="43">
        <v>1058.5</v>
      </c>
      <c r="Z16" s="43">
        <v>1087.5</v>
      </c>
      <c r="AA16" s="43">
        <v>1105.5</v>
      </c>
      <c r="AB16" s="43">
        <v>1101.5</v>
      </c>
      <c r="AC16" s="43">
        <v>1099.5</v>
      </c>
      <c r="AD16" s="43">
        <v>1102.5</v>
      </c>
      <c r="AE16" s="43">
        <v>1109.5</v>
      </c>
      <c r="AF16" s="43">
        <v>1105.5</v>
      </c>
      <c r="AG16" s="43">
        <v>1103.5</v>
      </c>
      <c r="AH16" s="43">
        <v>1100.5</v>
      </c>
      <c r="AI16" s="43">
        <v>1104.5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1085.5</v>
      </c>
      <c r="BO16" s="43">
        <v>1061.5</v>
      </c>
      <c r="BP16" s="43">
        <v>1061.5</v>
      </c>
      <c r="BQ16" s="43">
        <v>1061.5</v>
      </c>
      <c r="BR16" s="43">
        <v>1061.5</v>
      </c>
      <c r="BS16" s="43">
        <v>1061.5</v>
      </c>
      <c r="BT16" s="43">
        <v>1061.5</v>
      </c>
      <c r="BU16" s="43">
        <v>1061.5</v>
      </c>
      <c r="BV16" s="43">
        <v>1061.5</v>
      </c>
      <c r="BW16" s="43">
        <v>1061.5</v>
      </c>
      <c r="BX16" s="43">
        <v>1061.5</v>
      </c>
      <c r="BY16" s="43">
        <v>1061.5</v>
      </c>
      <c r="BZ16" s="43">
        <v>1061.5</v>
      </c>
      <c r="CA16" s="43">
        <v>1061.5</v>
      </c>
      <c r="CB16" s="43">
        <v>1061.5</v>
      </c>
      <c r="CC16" s="43">
        <v>1061.5</v>
      </c>
      <c r="CD16" s="43">
        <v>1040.5</v>
      </c>
      <c r="CE16" s="43">
        <v>1040.5</v>
      </c>
      <c r="CF16" s="43">
        <v>1040.5</v>
      </c>
      <c r="CG16" s="43">
        <v>1040.5</v>
      </c>
      <c r="CH16" s="43">
        <v>1040.5</v>
      </c>
      <c r="CI16" s="43">
        <v>1040.5</v>
      </c>
      <c r="CJ16" s="43">
        <v>1020.5</v>
      </c>
      <c r="CK16" s="43">
        <v>1020.5</v>
      </c>
      <c r="CL16" s="43">
        <v>1020.5</v>
      </c>
      <c r="CM16" s="43">
        <v>1020.5</v>
      </c>
      <c r="CN16" s="43">
        <v>971.5</v>
      </c>
      <c r="CO16" s="43">
        <v>971.5</v>
      </c>
      <c r="CP16" s="43">
        <v>971.5</v>
      </c>
      <c r="CQ16" s="43">
        <v>971.5</v>
      </c>
      <c r="CR16" s="43">
        <v>971.5</v>
      </c>
      <c r="CS16" s="44">
        <v>971.5</v>
      </c>
      <c r="CT16" s="30">
        <f t="shared" si="3"/>
        <v>104500.5</v>
      </c>
      <c r="CU16" s="152"/>
      <c r="CW16" s="140"/>
    </row>
    <row r="17" spans="1:102">
      <c r="A17" s="47" t="s">
        <v>44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3"/>
        <v>25867.200000000044</v>
      </c>
      <c r="CU17" s="152"/>
      <c r="CV17" s="163"/>
      <c r="CW17" s="140"/>
    </row>
    <row r="18" spans="1:102">
      <c r="A18" s="47" t="s">
        <v>45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3"/>
        <v>54720</v>
      </c>
      <c r="CU18" s="152"/>
      <c r="CV18" s="163"/>
      <c r="CW18" s="140"/>
    </row>
    <row r="19" spans="1:102" hidden="1">
      <c r="A19" s="51" t="s">
        <v>46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3"/>
        <v>0</v>
      </c>
      <c r="CU19" s="152"/>
      <c r="CV19" s="164"/>
      <c r="CW19" s="140"/>
      <c r="CX19" s="235"/>
    </row>
    <row r="20" spans="1:102">
      <c r="A20" s="52" t="s">
        <v>47</v>
      </c>
      <c r="B20" s="53">
        <f t="shared" ref="B20:AG20" si="11">SUM(B21:B24)</f>
        <v>136.10999999999999</v>
      </c>
      <c r="C20" s="54">
        <f t="shared" si="11"/>
        <v>137.29</v>
      </c>
      <c r="D20" s="54">
        <f t="shared" si="11"/>
        <v>136.07</v>
      </c>
      <c r="E20" s="54">
        <f t="shared" si="11"/>
        <v>133.23999999999998</v>
      </c>
      <c r="F20" s="54">
        <f t="shared" si="11"/>
        <v>133.29999999999998</v>
      </c>
      <c r="G20" s="54">
        <f t="shared" si="11"/>
        <v>134.46</v>
      </c>
      <c r="H20" s="54">
        <f t="shared" si="11"/>
        <v>136.20999999999998</v>
      </c>
      <c r="I20" s="54">
        <f t="shared" si="11"/>
        <v>134.94999999999999</v>
      </c>
      <c r="J20" s="54">
        <f t="shared" si="11"/>
        <v>134.38</v>
      </c>
      <c r="K20" s="54">
        <f t="shared" si="11"/>
        <v>134.73999999999998</v>
      </c>
      <c r="L20" s="54">
        <f t="shared" si="11"/>
        <v>135.6</v>
      </c>
      <c r="M20" s="54">
        <f t="shared" si="11"/>
        <v>134.57999999999998</v>
      </c>
      <c r="N20" s="54">
        <f t="shared" si="11"/>
        <v>134.97999999999999</v>
      </c>
      <c r="O20" s="54">
        <f t="shared" si="11"/>
        <v>133.03</v>
      </c>
      <c r="P20" s="54">
        <f t="shared" si="11"/>
        <v>134.32999999999998</v>
      </c>
      <c r="Q20" s="54">
        <f t="shared" si="11"/>
        <v>137.95999999999998</v>
      </c>
      <c r="R20" s="54">
        <f t="shared" si="11"/>
        <v>135.76999999999998</v>
      </c>
      <c r="S20" s="54">
        <f t="shared" si="11"/>
        <v>135.12</v>
      </c>
      <c r="T20" s="54">
        <f t="shared" si="11"/>
        <v>132.81</v>
      </c>
      <c r="U20" s="54">
        <f t="shared" si="11"/>
        <v>134.29999999999998</v>
      </c>
      <c r="V20" s="54">
        <f t="shared" si="11"/>
        <v>135.68</v>
      </c>
      <c r="W20" s="54">
        <f t="shared" si="11"/>
        <v>137.85</v>
      </c>
      <c r="X20" s="54">
        <f t="shared" si="11"/>
        <v>3646.44</v>
      </c>
      <c r="Y20" s="54">
        <f t="shared" si="11"/>
        <v>3647.8</v>
      </c>
      <c r="Z20" s="54">
        <f t="shared" si="11"/>
        <v>3648.16</v>
      </c>
      <c r="AA20" s="54">
        <f t="shared" si="11"/>
        <v>3662.1</v>
      </c>
      <c r="AB20" s="54">
        <f t="shared" si="11"/>
        <v>3690.21</v>
      </c>
      <c r="AC20" s="54">
        <f t="shared" si="11"/>
        <v>3738.72</v>
      </c>
      <c r="AD20" s="54">
        <f t="shared" si="11"/>
        <v>3802.57</v>
      </c>
      <c r="AE20" s="54">
        <f t="shared" si="11"/>
        <v>3873.6600000000003</v>
      </c>
      <c r="AF20" s="54">
        <f t="shared" si="11"/>
        <v>3976.84</v>
      </c>
      <c r="AG20" s="54">
        <f t="shared" si="11"/>
        <v>4085.7599999999998</v>
      </c>
      <c r="AH20" s="54">
        <f t="shared" ref="AH20:BM20" si="12">SUM(AH21:AH24)</f>
        <v>4193.46</v>
      </c>
      <c r="AI20" s="54">
        <f t="shared" si="12"/>
        <v>4327.9000000000005</v>
      </c>
      <c r="AJ20" s="54">
        <f t="shared" si="12"/>
        <v>4454.3200000000006</v>
      </c>
      <c r="AK20" s="54">
        <f t="shared" si="12"/>
        <v>4577.8999999999996</v>
      </c>
      <c r="AL20" s="54">
        <f t="shared" si="12"/>
        <v>4703.0800000000008</v>
      </c>
      <c r="AM20" s="54">
        <f t="shared" si="12"/>
        <v>4815.2500000000009</v>
      </c>
      <c r="AN20" s="54">
        <f t="shared" si="12"/>
        <v>4912.2800000000007</v>
      </c>
      <c r="AO20" s="54">
        <f t="shared" si="12"/>
        <v>4993.8100000000004</v>
      </c>
      <c r="AP20" s="54">
        <f t="shared" si="12"/>
        <v>5082.5600000000004</v>
      </c>
      <c r="AQ20" s="54">
        <f t="shared" si="12"/>
        <v>5152.6500000000005</v>
      </c>
      <c r="AR20" s="54">
        <f t="shared" si="12"/>
        <v>5220.87</v>
      </c>
      <c r="AS20" s="54">
        <f t="shared" si="12"/>
        <v>5261.2000000000007</v>
      </c>
      <c r="AT20" s="54">
        <f t="shared" si="12"/>
        <v>5301.3400000000011</v>
      </c>
      <c r="AU20" s="54">
        <f t="shared" si="12"/>
        <v>5320.47</v>
      </c>
      <c r="AV20" s="54">
        <f t="shared" si="12"/>
        <v>5336.52</v>
      </c>
      <c r="AW20" s="54">
        <f t="shared" si="12"/>
        <v>5324.8099999999995</v>
      </c>
      <c r="AX20" s="54">
        <f t="shared" si="12"/>
        <v>5110.2800000000007</v>
      </c>
      <c r="AY20" s="54">
        <f t="shared" si="12"/>
        <v>5114.25</v>
      </c>
      <c r="AZ20" s="54">
        <f t="shared" si="12"/>
        <v>5113.43</v>
      </c>
      <c r="BA20" s="54">
        <f t="shared" si="12"/>
        <v>5104.59</v>
      </c>
      <c r="BB20" s="54">
        <f t="shared" si="12"/>
        <v>5075.24</v>
      </c>
      <c r="BC20" s="54">
        <f t="shared" si="12"/>
        <v>5066.8400000000011</v>
      </c>
      <c r="BD20" s="54">
        <f t="shared" si="12"/>
        <v>5053.3500000000004</v>
      </c>
      <c r="BE20" s="54">
        <f t="shared" si="12"/>
        <v>5041.3000000000011</v>
      </c>
      <c r="BF20" s="54">
        <f t="shared" si="12"/>
        <v>5031.3300000000008</v>
      </c>
      <c r="BG20" s="54">
        <f t="shared" si="12"/>
        <v>4993.8</v>
      </c>
      <c r="BH20" s="54">
        <f t="shared" si="12"/>
        <v>4954.6900000000005</v>
      </c>
      <c r="BI20" s="54">
        <f t="shared" si="12"/>
        <v>4900.01</v>
      </c>
      <c r="BJ20" s="54">
        <f t="shared" si="12"/>
        <v>4836.97</v>
      </c>
      <c r="BK20" s="54">
        <f t="shared" si="12"/>
        <v>4764.51</v>
      </c>
      <c r="BL20" s="54">
        <f t="shared" si="12"/>
        <v>4670.2700000000004</v>
      </c>
      <c r="BM20" s="54">
        <f t="shared" si="12"/>
        <v>4581.2800000000007</v>
      </c>
      <c r="BN20" s="54">
        <f t="shared" ref="BN20:CS20" si="13">SUM(BN21:BN24)</f>
        <v>4496.2800000000007</v>
      </c>
      <c r="BO20" s="54">
        <f t="shared" si="13"/>
        <v>4405.3100000000004</v>
      </c>
      <c r="BP20" s="54">
        <f t="shared" si="13"/>
        <v>4316.7000000000007</v>
      </c>
      <c r="BQ20" s="54">
        <f t="shared" si="13"/>
        <v>4287.0400000000009</v>
      </c>
      <c r="BR20" s="54">
        <f t="shared" si="13"/>
        <v>4202.5300000000007</v>
      </c>
      <c r="BS20" s="54">
        <f t="shared" si="13"/>
        <v>4096.75</v>
      </c>
      <c r="BT20" s="54">
        <f t="shared" si="13"/>
        <v>3978.11</v>
      </c>
      <c r="BU20" s="54">
        <f t="shared" si="13"/>
        <v>3883.65</v>
      </c>
      <c r="BV20" s="54">
        <f t="shared" si="13"/>
        <v>3806.0699999999997</v>
      </c>
      <c r="BW20" s="54">
        <f t="shared" si="13"/>
        <v>3745.4100000000003</v>
      </c>
      <c r="BX20" s="54">
        <f t="shared" si="13"/>
        <v>3689.3999999999996</v>
      </c>
      <c r="BY20" s="54">
        <f t="shared" si="13"/>
        <v>3656.75</v>
      </c>
      <c r="BZ20" s="54">
        <f t="shared" si="13"/>
        <v>140.44999999999999</v>
      </c>
      <c r="CA20" s="54">
        <f t="shared" si="13"/>
        <v>138.57999999999998</v>
      </c>
      <c r="CB20" s="54">
        <f t="shared" si="13"/>
        <v>136.88999999999999</v>
      </c>
      <c r="CC20" s="54">
        <f t="shared" si="13"/>
        <v>136.99</v>
      </c>
      <c r="CD20" s="54">
        <f t="shared" si="13"/>
        <v>137.22</v>
      </c>
      <c r="CE20" s="54">
        <f t="shared" si="13"/>
        <v>137.93</v>
      </c>
      <c r="CF20" s="54">
        <f t="shared" si="13"/>
        <v>136.38999999999999</v>
      </c>
      <c r="CG20" s="54">
        <f t="shared" si="13"/>
        <v>136.41</v>
      </c>
      <c r="CH20" s="54">
        <f t="shared" si="13"/>
        <v>138.4</v>
      </c>
      <c r="CI20" s="54">
        <f t="shared" si="13"/>
        <v>138.22</v>
      </c>
      <c r="CJ20" s="54">
        <f t="shared" si="13"/>
        <v>137.81</v>
      </c>
      <c r="CK20" s="54">
        <f t="shared" si="13"/>
        <v>138.04</v>
      </c>
      <c r="CL20" s="54">
        <f t="shared" si="13"/>
        <v>138.32999999999998</v>
      </c>
      <c r="CM20" s="54">
        <f t="shared" si="13"/>
        <v>138.44999999999999</v>
      </c>
      <c r="CN20" s="54">
        <f t="shared" si="13"/>
        <v>137.81</v>
      </c>
      <c r="CO20" s="54">
        <f t="shared" si="13"/>
        <v>137.20999999999998</v>
      </c>
      <c r="CP20" s="54">
        <f t="shared" si="13"/>
        <v>138.47999999999999</v>
      </c>
      <c r="CQ20" s="54">
        <f t="shared" si="13"/>
        <v>139.32999999999998</v>
      </c>
      <c r="CR20" s="54">
        <f t="shared" si="13"/>
        <v>139.60999999999999</v>
      </c>
      <c r="CS20" s="55">
        <f t="shared" si="13"/>
        <v>138.28</v>
      </c>
      <c r="CT20" s="38">
        <f>SUM(B20:CS20)</f>
        <v>250460.40999999995</v>
      </c>
      <c r="CU20" s="150"/>
      <c r="CW20" s="140"/>
    </row>
    <row r="21" spans="1:102">
      <c r="A21" s="26" t="s">
        <v>48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0.06</v>
      </c>
      <c r="Y21" s="43">
        <v>1.51</v>
      </c>
      <c r="Z21" s="43">
        <v>3.5999999999999996</v>
      </c>
      <c r="AA21" s="43">
        <v>19.48</v>
      </c>
      <c r="AB21" s="43">
        <v>47.650000000000006</v>
      </c>
      <c r="AC21" s="43">
        <v>95.429999999999993</v>
      </c>
      <c r="AD21" s="43">
        <v>157.33999999999997</v>
      </c>
      <c r="AE21" s="43">
        <v>228.49</v>
      </c>
      <c r="AF21" s="43">
        <v>332.57</v>
      </c>
      <c r="AG21" s="43">
        <v>447.54999999999995</v>
      </c>
      <c r="AH21" s="43">
        <v>555.09</v>
      </c>
      <c r="AI21" s="43">
        <v>690.59</v>
      </c>
      <c r="AJ21" s="43">
        <v>815.47</v>
      </c>
      <c r="AK21" s="43">
        <v>938.96</v>
      </c>
      <c r="AL21" s="43">
        <v>1063.98</v>
      </c>
      <c r="AM21" s="43">
        <v>1177.78</v>
      </c>
      <c r="AN21" s="43">
        <v>1275.32</v>
      </c>
      <c r="AO21" s="43">
        <v>1357.59</v>
      </c>
      <c r="AP21" s="43">
        <v>1445.8500000000001</v>
      </c>
      <c r="AQ21" s="43">
        <v>1515.03</v>
      </c>
      <c r="AR21" s="43">
        <v>1584.21</v>
      </c>
      <c r="AS21" s="43">
        <v>1625.19</v>
      </c>
      <c r="AT21" s="43">
        <v>1664.24</v>
      </c>
      <c r="AU21" s="43">
        <v>1684.84</v>
      </c>
      <c r="AV21" s="43">
        <v>1701.18</v>
      </c>
      <c r="AW21" s="43">
        <v>1688.87</v>
      </c>
      <c r="AX21" s="43">
        <v>1472.73</v>
      </c>
      <c r="AY21" s="43">
        <v>1476.1</v>
      </c>
      <c r="AZ21" s="43">
        <v>1476.11</v>
      </c>
      <c r="BA21" s="43">
        <v>1466.9499999999998</v>
      </c>
      <c r="BB21" s="43">
        <v>1438.79</v>
      </c>
      <c r="BC21" s="43">
        <v>1431.74</v>
      </c>
      <c r="BD21" s="43">
        <v>1416.32</v>
      </c>
      <c r="BE21" s="43">
        <v>1402.16</v>
      </c>
      <c r="BF21" s="43">
        <v>1386.83</v>
      </c>
      <c r="BG21" s="43">
        <v>1351.11</v>
      </c>
      <c r="BH21" s="43">
        <v>1312.14</v>
      </c>
      <c r="BI21" s="43">
        <v>1256.0899999999999</v>
      </c>
      <c r="BJ21" s="43">
        <v>1191.8399999999999</v>
      </c>
      <c r="BK21" s="43">
        <v>1119.01</v>
      </c>
      <c r="BL21" s="43">
        <v>1024.68</v>
      </c>
      <c r="BM21" s="43">
        <v>935.39</v>
      </c>
      <c r="BN21" s="43">
        <v>850.32999999999993</v>
      </c>
      <c r="BO21" s="43">
        <v>760.20999999999992</v>
      </c>
      <c r="BP21" s="43">
        <v>671.81999999999994</v>
      </c>
      <c r="BQ21" s="43">
        <v>642.24</v>
      </c>
      <c r="BR21" s="43">
        <v>558.35</v>
      </c>
      <c r="BS21" s="43">
        <v>451.77</v>
      </c>
      <c r="BT21" s="43">
        <v>332.61</v>
      </c>
      <c r="BU21" s="43">
        <v>238.69</v>
      </c>
      <c r="BV21" s="43">
        <v>160.87</v>
      </c>
      <c r="BW21" s="43">
        <v>101.74000000000001</v>
      </c>
      <c r="BX21" s="43">
        <v>46.18</v>
      </c>
      <c r="BY21" s="43">
        <v>12.77</v>
      </c>
      <c r="BZ21" s="43">
        <v>2.78</v>
      </c>
      <c r="CA21" s="43">
        <v>1.1399999999999999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4">SUM(B21:CS21)</f>
        <v>48107.359999999993</v>
      </c>
      <c r="CU21" s="152"/>
      <c r="CW21" s="140"/>
    </row>
    <row r="22" spans="1:102">
      <c r="A22" s="30" t="s">
        <v>49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3507.86</v>
      </c>
      <c r="Y22" s="1">
        <v>3507.86</v>
      </c>
      <c r="Z22" s="1">
        <v>3507.86</v>
      </c>
      <c r="AA22" s="1">
        <v>3507.86</v>
      </c>
      <c r="AB22" s="1">
        <v>3507.86</v>
      </c>
      <c r="AC22" s="1">
        <v>3507.86</v>
      </c>
      <c r="AD22" s="1">
        <v>3507.86</v>
      </c>
      <c r="AE22" s="1">
        <v>3507.86</v>
      </c>
      <c r="AF22" s="1">
        <v>3507.86</v>
      </c>
      <c r="AG22" s="1">
        <v>3500.94</v>
      </c>
      <c r="AH22" s="1">
        <v>3500.94</v>
      </c>
      <c r="AI22" s="1">
        <v>3500.94</v>
      </c>
      <c r="AJ22" s="1">
        <v>3500.94</v>
      </c>
      <c r="AK22" s="1">
        <v>3500.94</v>
      </c>
      <c r="AL22" s="1">
        <v>3500.94</v>
      </c>
      <c r="AM22" s="1">
        <v>3500.94</v>
      </c>
      <c r="AN22" s="1">
        <v>3500.94</v>
      </c>
      <c r="AO22" s="1">
        <v>3500.94</v>
      </c>
      <c r="AP22" s="1">
        <v>3500.94</v>
      </c>
      <c r="AQ22" s="1">
        <v>3500.94</v>
      </c>
      <c r="AR22" s="1">
        <v>3500.94</v>
      </c>
      <c r="AS22" s="1">
        <v>3500.94</v>
      </c>
      <c r="AT22" s="1">
        <v>3500.94</v>
      </c>
      <c r="AU22" s="1">
        <v>3500.94</v>
      </c>
      <c r="AV22" s="1">
        <v>3500.94</v>
      </c>
      <c r="AW22" s="1">
        <v>3500.94</v>
      </c>
      <c r="AX22" s="1">
        <v>3500.94</v>
      </c>
      <c r="AY22" s="1">
        <v>3500.94</v>
      </c>
      <c r="AZ22" s="1">
        <v>3500.94</v>
      </c>
      <c r="BA22" s="1">
        <v>3500.94</v>
      </c>
      <c r="BB22" s="1">
        <v>3500.94</v>
      </c>
      <c r="BC22" s="1">
        <v>3500.94</v>
      </c>
      <c r="BD22" s="1">
        <v>3500.94</v>
      </c>
      <c r="BE22" s="1">
        <v>3500.94</v>
      </c>
      <c r="BF22" s="1">
        <v>3507.19</v>
      </c>
      <c r="BG22" s="1">
        <v>3507.19</v>
      </c>
      <c r="BH22" s="1">
        <v>3507.19</v>
      </c>
      <c r="BI22" s="1">
        <v>3507.19</v>
      </c>
      <c r="BJ22" s="1">
        <v>3507.19</v>
      </c>
      <c r="BK22" s="1">
        <v>3507.19</v>
      </c>
      <c r="BL22" s="1">
        <v>3507.19</v>
      </c>
      <c r="BM22" s="1">
        <v>3507.19</v>
      </c>
      <c r="BN22" s="1">
        <v>3507.19</v>
      </c>
      <c r="BO22" s="1">
        <v>3507.19</v>
      </c>
      <c r="BP22" s="1">
        <v>3507.19</v>
      </c>
      <c r="BQ22" s="1">
        <v>3507.19</v>
      </c>
      <c r="BR22" s="1">
        <v>3507.19</v>
      </c>
      <c r="BS22" s="1">
        <v>3507.19</v>
      </c>
      <c r="BT22" s="1">
        <v>3507.19</v>
      </c>
      <c r="BU22" s="1">
        <v>3507.19</v>
      </c>
      <c r="BV22" s="1">
        <v>3507.19</v>
      </c>
      <c r="BW22" s="1">
        <v>3506.19</v>
      </c>
      <c r="BX22" s="1">
        <v>3506.19</v>
      </c>
      <c r="BY22" s="1">
        <v>3506.19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4"/>
        <v>189235.0400000001</v>
      </c>
      <c r="CU22" s="152"/>
      <c r="CW22" s="140"/>
    </row>
    <row r="23" spans="1:102">
      <c r="A23" s="30" t="s">
        <v>50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4"/>
        <v>12297.60000000002</v>
      </c>
      <c r="CU23" s="152"/>
      <c r="CW23" s="140"/>
    </row>
    <row r="24" spans="1:102" ht="15.75" thickBot="1">
      <c r="A24" s="30" t="s">
        <v>42</v>
      </c>
      <c r="B24" s="45">
        <v>8.01</v>
      </c>
      <c r="C24" s="1">
        <v>9.19</v>
      </c>
      <c r="D24" s="1">
        <v>7.97</v>
      </c>
      <c r="E24" s="1">
        <v>5.14</v>
      </c>
      <c r="F24" s="1">
        <v>5.2</v>
      </c>
      <c r="G24" s="1">
        <v>6.36</v>
      </c>
      <c r="H24" s="1">
        <v>8.11</v>
      </c>
      <c r="I24" s="1">
        <v>6.85</v>
      </c>
      <c r="J24" s="1">
        <v>6.28</v>
      </c>
      <c r="K24" s="1">
        <v>6.64</v>
      </c>
      <c r="L24" s="1">
        <v>7.5</v>
      </c>
      <c r="M24" s="1">
        <v>6.48</v>
      </c>
      <c r="N24" s="1">
        <v>6.88</v>
      </c>
      <c r="O24" s="1">
        <v>4.93</v>
      </c>
      <c r="P24" s="1">
        <v>6.23</v>
      </c>
      <c r="Q24" s="1">
        <v>9.86</v>
      </c>
      <c r="R24" s="1">
        <v>7.67</v>
      </c>
      <c r="S24" s="1">
        <v>7.02</v>
      </c>
      <c r="T24" s="1">
        <v>4.71</v>
      </c>
      <c r="U24" s="1">
        <v>6.2</v>
      </c>
      <c r="V24" s="1">
        <v>7.58</v>
      </c>
      <c r="W24" s="1">
        <v>9.75</v>
      </c>
      <c r="X24" s="1">
        <v>10.42</v>
      </c>
      <c r="Y24" s="1">
        <v>10.33</v>
      </c>
      <c r="Z24" s="1">
        <v>8.6</v>
      </c>
      <c r="AA24" s="1">
        <v>6.66</v>
      </c>
      <c r="AB24" s="1">
        <v>6.6</v>
      </c>
      <c r="AC24" s="1">
        <v>7.33</v>
      </c>
      <c r="AD24" s="1">
        <v>9.27</v>
      </c>
      <c r="AE24" s="1">
        <v>9.2100000000000009</v>
      </c>
      <c r="AF24" s="1">
        <v>8.31</v>
      </c>
      <c r="AG24" s="1">
        <v>9.17</v>
      </c>
      <c r="AH24" s="1">
        <v>9.33</v>
      </c>
      <c r="AI24" s="1">
        <v>8.27</v>
      </c>
      <c r="AJ24" s="1">
        <v>9.81</v>
      </c>
      <c r="AK24" s="1">
        <v>9.9</v>
      </c>
      <c r="AL24" s="1">
        <v>10.06</v>
      </c>
      <c r="AM24" s="1">
        <v>8.43</v>
      </c>
      <c r="AN24" s="1">
        <v>7.92</v>
      </c>
      <c r="AO24" s="1">
        <v>7.18</v>
      </c>
      <c r="AP24" s="1">
        <v>7.67</v>
      </c>
      <c r="AQ24" s="1">
        <v>8.58</v>
      </c>
      <c r="AR24" s="1">
        <v>7.62</v>
      </c>
      <c r="AS24" s="1">
        <v>6.97</v>
      </c>
      <c r="AT24" s="1">
        <v>8.06</v>
      </c>
      <c r="AU24" s="1">
        <v>6.59</v>
      </c>
      <c r="AV24" s="1">
        <v>6.3</v>
      </c>
      <c r="AW24" s="1">
        <v>6.9</v>
      </c>
      <c r="AX24" s="1">
        <v>8.51</v>
      </c>
      <c r="AY24" s="1">
        <v>9.11</v>
      </c>
      <c r="AZ24" s="1">
        <v>8.2799999999999994</v>
      </c>
      <c r="BA24" s="1">
        <v>8.6</v>
      </c>
      <c r="BB24" s="1">
        <v>7.41</v>
      </c>
      <c r="BC24" s="1">
        <v>6.06</v>
      </c>
      <c r="BD24" s="1">
        <v>7.99</v>
      </c>
      <c r="BE24" s="1">
        <v>10.1</v>
      </c>
      <c r="BF24" s="1">
        <v>9.2100000000000009</v>
      </c>
      <c r="BG24" s="1">
        <v>7.4</v>
      </c>
      <c r="BH24" s="1">
        <v>7.26</v>
      </c>
      <c r="BI24" s="1">
        <v>8.6300000000000008</v>
      </c>
      <c r="BJ24" s="1">
        <v>9.84</v>
      </c>
      <c r="BK24" s="1">
        <v>10.210000000000001</v>
      </c>
      <c r="BL24" s="1">
        <v>10.3</v>
      </c>
      <c r="BM24" s="1">
        <v>10.6</v>
      </c>
      <c r="BN24" s="1">
        <v>10.66</v>
      </c>
      <c r="BO24" s="1">
        <v>9.81</v>
      </c>
      <c r="BP24" s="1">
        <v>9.59</v>
      </c>
      <c r="BQ24" s="1">
        <v>9.51</v>
      </c>
      <c r="BR24" s="1">
        <v>8.89</v>
      </c>
      <c r="BS24" s="1">
        <v>9.69</v>
      </c>
      <c r="BT24" s="1">
        <v>10.210000000000001</v>
      </c>
      <c r="BU24" s="1">
        <v>9.67</v>
      </c>
      <c r="BV24" s="1">
        <v>9.91</v>
      </c>
      <c r="BW24" s="1">
        <v>9.3800000000000008</v>
      </c>
      <c r="BX24" s="1">
        <v>8.93</v>
      </c>
      <c r="BY24" s="1">
        <v>9.69</v>
      </c>
      <c r="BZ24" s="1">
        <v>9.57</v>
      </c>
      <c r="CA24" s="1">
        <v>9.34</v>
      </c>
      <c r="CB24" s="1">
        <v>8.7899999999999991</v>
      </c>
      <c r="CC24" s="1">
        <v>8.89</v>
      </c>
      <c r="CD24" s="1">
        <v>9.1199999999999992</v>
      </c>
      <c r="CE24" s="1">
        <v>9.83</v>
      </c>
      <c r="CF24" s="1">
        <v>8.2899999999999991</v>
      </c>
      <c r="CG24" s="1">
        <v>8.31</v>
      </c>
      <c r="CH24" s="1">
        <v>10.3</v>
      </c>
      <c r="CI24" s="1">
        <v>10.119999999999999</v>
      </c>
      <c r="CJ24" s="1">
        <v>9.7100000000000009</v>
      </c>
      <c r="CK24" s="1">
        <v>9.94</v>
      </c>
      <c r="CL24" s="1">
        <v>10.23</v>
      </c>
      <c r="CM24" s="1">
        <v>10.35</v>
      </c>
      <c r="CN24" s="1">
        <v>9.7100000000000009</v>
      </c>
      <c r="CO24" s="1">
        <v>9.11</v>
      </c>
      <c r="CP24" s="1">
        <v>10.38</v>
      </c>
      <c r="CQ24" s="1">
        <v>11.23</v>
      </c>
      <c r="CR24" s="1">
        <v>11.51</v>
      </c>
      <c r="CS24" s="46">
        <v>10.18</v>
      </c>
      <c r="CT24" s="30">
        <f t="shared" si="14"/>
        <v>820.41000000000008</v>
      </c>
      <c r="CU24" s="152"/>
      <c r="CW24" s="140"/>
    </row>
    <row r="25" spans="1:102" ht="15.75" thickBot="1">
      <c r="A25" s="58" t="s">
        <v>51</v>
      </c>
      <c r="B25" s="59">
        <f>SUM(B3,B13,B15,B20)</f>
        <v>7896.8412940277776</v>
      </c>
      <c r="C25" s="60">
        <f t="shared" ref="C25:BN25" si="15">SUM(C3,C13,C15,C20)</f>
        <v>7897.5712940277772</v>
      </c>
      <c r="D25" s="60">
        <f t="shared" si="15"/>
        <v>7897.7412940277773</v>
      </c>
      <c r="E25" s="60">
        <f t="shared" si="15"/>
        <v>7903.6312940277776</v>
      </c>
      <c r="F25" s="60">
        <f t="shared" si="15"/>
        <v>7906.0212940277779</v>
      </c>
      <c r="G25" s="60">
        <f t="shared" si="15"/>
        <v>7916.6112940277781</v>
      </c>
      <c r="H25" s="60">
        <f t="shared" si="15"/>
        <v>7923.8012940277777</v>
      </c>
      <c r="I25" s="60">
        <f t="shared" si="15"/>
        <v>7920.5812940277774</v>
      </c>
      <c r="J25" s="60">
        <f t="shared" si="15"/>
        <v>7907.3312940277774</v>
      </c>
      <c r="K25" s="60">
        <f t="shared" si="15"/>
        <v>7907.0812940277774</v>
      </c>
      <c r="L25" s="60">
        <f t="shared" si="15"/>
        <v>7905.2812940277772</v>
      </c>
      <c r="M25" s="60">
        <f t="shared" si="15"/>
        <v>7902.2612940277768</v>
      </c>
      <c r="N25" s="60">
        <f t="shared" si="15"/>
        <v>7917.021294027777</v>
      </c>
      <c r="O25" s="60">
        <f t="shared" si="15"/>
        <v>7917.0712940277772</v>
      </c>
      <c r="P25" s="60">
        <f t="shared" si="15"/>
        <v>7919.7012940277773</v>
      </c>
      <c r="Q25" s="60">
        <f t="shared" si="15"/>
        <v>7926.3312940277774</v>
      </c>
      <c r="R25" s="60">
        <f t="shared" si="15"/>
        <v>7937.5712940277772</v>
      </c>
      <c r="S25" s="60">
        <f t="shared" si="15"/>
        <v>7936.9212940277775</v>
      </c>
      <c r="T25" s="60">
        <f t="shared" si="15"/>
        <v>7945.3612940277781</v>
      </c>
      <c r="U25" s="60">
        <f t="shared" si="15"/>
        <v>7950.2412940277773</v>
      </c>
      <c r="V25" s="60">
        <f t="shared" si="15"/>
        <v>7954.151294027778</v>
      </c>
      <c r="W25" s="60">
        <f t="shared" si="15"/>
        <v>7945.3212940277781</v>
      </c>
      <c r="X25" s="60">
        <f t="shared" si="15"/>
        <v>11437.281294027778</v>
      </c>
      <c r="Y25" s="60">
        <f t="shared" si="15"/>
        <v>11428.791294027778</v>
      </c>
      <c r="Z25" s="60">
        <f t="shared" si="15"/>
        <v>11458.201294027778</v>
      </c>
      <c r="AA25" s="60">
        <f t="shared" si="15"/>
        <v>11490.141294027777</v>
      </c>
      <c r="AB25" s="60">
        <f t="shared" si="15"/>
        <v>11514.251294027777</v>
      </c>
      <c r="AC25" s="60">
        <f t="shared" si="15"/>
        <v>11560.761294027778</v>
      </c>
      <c r="AD25" s="60">
        <f t="shared" si="15"/>
        <v>11630.881294027778</v>
      </c>
      <c r="AE25" s="60">
        <f t="shared" si="15"/>
        <v>11708.971294027779</v>
      </c>
      <c r="AF25" s="60">
        <f t="shared" si="15"/>
        <v>11809.851294027778</v>
      </c>
      <c r="AG25" s="60">
        <f t="shared" si="15"/>
        <v>11916.771294027778</v>
      </c>
      <c r="AH25" s="60">
        <f t="shared" si="15"/>
        <v>12028.211294027777</v>
      </c>
      <c r="AI25" s="60">
        <f t="shared" si="15"/>
        <v>12166.651294027779</v>
      </c>
      <c r="AJ25" s="60">
        <f t="shared" si="15"/>
        <v>12319.451294027778</v>
      </c>
      <c r="AK25" s="60">
        <f t="shared" si="15"/>
        <v>12443.031294027776</v>
      </c>
      <c r="AL25" s="60">
        <f t="shared" si="15"/>
        <v>12568.531294027778</v>
      </c>
      <c r="AM25" s="60">
        <f t="shared" si="15"/>
        <v>12680.701294027778</v>
      </c>
      <c r="AN25" s="60">
        <f t="shared" si="15"/>
        <v>12777.731294027777</v>
      </c>
      <c r="AO25" s="60">
        <f t="shared" si="15"/>
        <v>12859.361294027778</v>
      </c>
      <c r="AP25" s="60">
        <f t="shared" si="15"/>
        <v>12949.061294027779</v>
      </c>
      <c r="AQ25" s="60">
        <f t="shared" si="15"/>
        <v>13019.341294027778</v>
      </c>
      <c r="AR25" s="60">
        <f t="shared" si="15"/>
        <v>13087.561294027777</v>
      </c>
      <c r="AS25" s="60">
        <f t="shared" si="15"/>
        <v>13127.891294027777</v>
      </c>
      <c r="AT25" s="60">
        <f t="shared" si="15"/>
        <v>13168.031294027778</v>
      </c>
      <c r="AU25" s="60">
        <f t="shared" si="15"/>
        <v>13187.161294027777</v>
      </c>
      <c r="AV25" s="60">
        <f t="shared" si="15"/>
        <v>13203.001294027777</v>
      </c>
      <c r="AW25" s="60">
        <f t="shared" si="15"/>
        <v>13191.291294027778</v>
      </c>
      <c r="AX25" s="60">
        <f t="shared" si="15"/>
        <v>12976.451294027778</v>
      </c>
      <c r="AY25" s="60">
        <f t="shared" si="15"/>
        <v>12980.421294027778</v>
      </c>
      <c r="AZ25" s="60">
        <f t="shared" si="15"/>
        <v>12978.611294027778</v>
      </c>
      <c r="BA25" s="60">
        <f t="shared" si="15"/>
        <v>12969.551294027777</v>
      </c>
      <c r="BB25" s="60">
        <f t="shared" si="15"/>
        <v>12940.201294027778</v>
      </c>
      <c r="BC25" s="60">
        <f t="shared" si="15"/>
        <v>12931.801294027779</v>
      </c>
      <c r="BD25" s="60">
        <f t="shared" si="15"/>
        <v>12918.531294027776</v>
      </c>
      <c r="BE25" s="60">
        <f t="shared" si="15"/>
        <v>12906.481294027777</v>
      </c>
      <c r="BF25" s="60">
        <f t="shared" si="15"/>
        <v>12896.641294027779</v>
      </c>
      <c r="BG25" s="60">
        <f t="shared" si="15"/>
        <v>12859.111294027778</v>
      </c>
      <c r="BH25" s="60">
        <f t="shared" si="15"/>
        <v>12820.001294027777</v>
      </c>
      <c r="BI25" s="60">
        <f t="shared" si="15"/>
        <v>12765.191294027776</v>
      </c>
      <c r="BJ25" s="60">
        <f t="shared" si="15"/>
        <v>12702.151294027777</v>
      </c>
      <c r="BK25" s="60">
        <f t="shared" si="15"/>
        <v>12629.691294027776</v>
      </c>
      <c r="BL25" s="60">
        <f t="shared" si="15"/>
        <v>12535.451294027778</v>
      </c>
      <c r="BM25" s="60">
        <f t="shared" si="15"/>
        <v>12446.461294027777</v>
      </c>
      <c r="BN25" s="60">
        <f t="shared" si="15"/>
        <v>12315.961294027777</v>
      </c>
      <c r="BO25" s="60">
        <f t="shared" ref="BO25:CS25" si="16">SUM(BO3,BO13,BO15,BO20)</f>
        <v>12200.991294027777</v>
      </c>
      <c r="BP25" s="60">
        <f t="shared" si="16"/>
        <v>12112.591294027778</v>
      </c>
      <c r="BQ25" s="60">
        <f t="shared" si="16"/>
        <v>12082.931294027778</v>
      </c>
      <c r="BR25" s="60">
        <f t="shared" si="16"/>
        <v>11998.201294027778</v>
      </c>
      <c r="BS25" s="60">
        <f t="shared" si="16"/>
        <v>11892.421294027778</v>
      </c>
      <c r="BT25" s="60">
        <f t="shared" si="16"/>
        <v>11761.991294027777</v>
      </c>
      <c r="BU25" s="60">
        <f t="shared" si="16"/>
        <v>11668.001294027777</v>
      </c>
      <c r="BV25" s="60">
        <f t="shared" si="16"/>
        <v>11590.201294027778</v>
      </c>
      <c r="BW25" s="60">
        <f t="shared" si="16"/>
        <v>11529.611294027778</v>
      </c>
      <c r="BX25" s="60">
        <f t="shared" si="16"/>
        <v>11473.881294027778</v>
      </c>
      <c r="BY25" s="60">
        <f t="shared" si="16"/>
        <v>11441.511294027778</v>
      </c>
      <c r="BZ25" s="60">
        <f t="shared" si="16"/>
        <v>7925.5912940277776</v>
      </c>
      <c r="CA25" s="60">
        <f t="shared" si="16"/>
        <v>7924.0012940277775</v>
      </c>
      <c r="CB25" s="60">
        <f t="shared" si="16"/>
        <v>7922.4612940277784</v>
      </c>
      <c r="CC25" s="60">
        <f t="shared" si="16"/>
        <v>7923.0312940277772</v>
      </c>
      <c r="CD25" s="60">
        <f t="shared" si="16"/>
        <v>7902.4612940277775</v>
      </c>
      <c r="CE25" s="60">
        <f t="shared" si="16"/>
        <v>7903.6412940277778</v>
      </c>
      <c r="CF25" s="60">
        <f t="shared" si="16"/>
        <v>7902.5712940277772</v>
      </c>
      <c r="CG25" s="60">
        <f t="shared" si="16"/>
        <v>7903.0512940277777</v>
      </c>
      <c r="CH25" s="60">
        <f t="shared" si="16"/>
        <v>7908.5412940277774</v>
      </c>
      <c r="CI25" s="60">
        <f t="shared" si="16"/>
        <v>7908.3612940277781</v>
      </c>
      <c r="CJ25" s="60">
        <f t="shared" si="16"/>
        <v>7888.0112940277777</v>
      </c>
      <c r="CK25" s="60">
        <f t="shared" si="16"/>
        <v>7888.2412940277773</v>
      </c>
      <c r="CL25" s="60">
        <f t="shared" si="16"/>
        <v>7888.9112940277773</v>
      </c>
      <c r="CM25" s="60">
        <f t="shared" si="16"/>
        <v>7889.0312940277772</v>
      </c>
      <c r="CN25" s="60">
        <f t="shared" si="16"/>
        <v>7839.1612940277773</v>
      </c>
      <c r="CO25" s="60">
        <f t="shared" si="16"/>
        <v>7838.441294027778</v>
      </c>
      <c r="CP25" s="60">
        <f t="shared" si="16"/>
        <v>7839.7112940277775</v>
      </c>
      <c r="CQ25" s="60">
        <f t="shared" si="16"/>
        <v>7840.5612940277779</v>
      </c>
      <c r="CR25" s="60">
        <f t="shared" si="16"/>
        <v>7840.8412940277776</v>
      </c>
      <c r="CS25" s="61">
        <f t="shared" si="16"/>
        <v>7839.5112940277777</v>
      </c>
      <c r="CT25" s="109">
        <f t="shared" si="14"/>
        <v>1000008.5442266664</v>
      </c>
      <c r="CU25" s="150"/>
      <c r="CW25" s="140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02" ht="15.75" thickBot="1">
      <c r="A29" s="67" t="s">
        <v>25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26</v>
      </c>
      <c r="CU29" s="150"/>
      <c r="CX29" s="234"/>
    </row>
    <row r="30" spans="1:102">
      <c r="A30" s="69" t="s">
        <v>31</v>
      </c>
      <c r="B30" s="70">
        <f t="shared" ref="B30:G30" si="17">B31+B39</f>
        <v>2810.3762940277775</v>
      </c>
      <c r="C30" s="71">
        <f t="shared" si="17"/>
        <v>2818.3762940277775</v>
      </c>
      <c r="D30" s="71">
        <f t="shared" si="17"/>
        <v>2824.3762940277775</v>
      </c>
      <c r="E30" s="71">
        <f t="shared" si="17"/>
        <v>2824.3762940277775</v>
      </c>
      <c r="F30" s="71">
        <f t="shared" si="17"/>
        <v>2828.3762940277775</v>
      </c>
      <c r="G30" s="71">
        <f t="shared" si="17"/>
        <v>2831.3762940277775</v>
      </c>
      <c r="H30" s="71">
        <f t="shared" ref="H30:BS30" si="18">H31+H39</f>
        <v>2833.3762940277775</v>
      </c>
      <c r="I30" s="71">
        <f t="shared" si="18"/>
        <v>2836.3762940277775</v>
      </c>
      <c r="J30" s="71">
        <f t="shared" si="18"/>
        <v>2839.3762940277775</v>
      </c>
      <c r="K30" s="71">
        <f t="shared" si="18"/>
        <v>2840.3762940277775</v>
      </c>
      <c r="L30" s="71">
        <f t="shared" si="18"/>
        <v>2847.3762940277775</v>
      </c>
      <c r="M30" s="71">
        <f t="shared" si="18"/>
        <v>2850.3762940277775</v>
      </c>
      <c r="N30" s="71">
        <f t="shared" si="18"/>
        <v>2854.3762940277775</v>
      </c>
      <c r="O30" s="71">
        <f t="shared" si="18"/>
        <v>2856.3762940277775</v>
      </c>
      <c r="P30" s="71">
        <f t="shared" si="18"/>
        <v>2860.3762940277775</v>
      </c>
      <c r="Q30" s="71">
        <f t="shared" si="18"/>
        <v>2858.3762940277775</v>
      </c>
      <c r="R30" s="71">
        <f t="shared" si="18"/>
        <v>2858.3762940277775</v>
      </c>
      <c r="S30" s="71">
        <f t="shared" si="18"/>
        <v>2861.3762940277775</v>
      </c>
      <c r="T30" s="71">
        <f t="shared" si="18"/>
        <v>2862.3762940277775</v>
      </c>
      <c r="U30" s="71">
        <f t="shared" si="18"/>
        <v>2863.3762940277775</v>
      </c>
      <c r="V30" s="71">
        <f t="shared" si="18"/>
        <v>2865.3762940277775</v>
      </c>
      <c r="W30" s="71">
        <f t="shared" si="18"/>
        <v>2865.3762940277775</v>
      </c>
      <c r="X30" s="71">
        <f t="shared" si="18"/>
        <v>2866.3762940277775</v>
      </c>
      <c r="Y30" s="71">
        <f t="shared" si="18"/>
        <v>2864.3762940277775</v>
      </c>
      <c r="Z30" s="71">
        <f t="shared" si="18"/>
        <v>2864.3762940277775</v>
      </c>
      <c r="AA30" s="71">
        <f t="shared" si="18"/>
        <v>2864.3762940277775</v>
      </c>
      <c r="AB30" s="71">
        <f t="shared" si="18"/>
        <v>2867.3762940277775</v>
      </c>
      <c r="AC30" s="71">
        <f t="shared" si="18"/>
        <v>2869.3762940277775</v>
      </c>
      <c r="AD30" s="71">
        <f t="shared" si="18"/>
        <v>2865.3762940277775</v>
      </c>
      <c r="AE30" s="71">
        <f t="shared" si="18"/>
        <v>2863.3762940277775</v>
      </c>
      <c r="AF30" s="71">
        <f t="shared" si="18"/>
        <v>2864.3762940277775</v>
      </c>
      <c r="AG30" s="71">
        <f t="shared" si="18"/>
        <v>2864.3762940277775</v>
      </c>
      <c r="AH30" s="71">
        <f t="shared" si="18"/>
        <v>2866.3762940277775</v>
      </c>
      <c r="AI30" s="71">
        <f t="shared" si="18"/>
        <v>2863.3762940277775</v>
      </c>
      <c r="AJ30" s="71">
        <f t="shared" si="18"/>
        <v>2801.3762940277775</v>
      </c>
      <c r="AK30" s="71">
        <f t="shared" si="18"/>
        <v>2768.3762940277775</v>
      </c>
      <c r="AL30" s="71">
        <f t="shared" si="18"/>
        <v>2760.3762940277775</v>
      </c>
      <c r="AM30" s="71">
        <f t="shared" si="18"/>
        <v>2757.3762940277775</v>
      </c>
      <c r="AN30" s="71">
        <f t="shared" si="18"/>
        <v>2756.3762940277775</v>
      </c>
      <c r="AO30" s="71">
        <f t="shared" si="18"/>
        <v>2751.3762940277775</v>
      </c>
      <c r="AP30" s="71">
        <f t="shared" si="18"/>
        <v>2749.3762940277775</v>
      </c>
      <c r="AQ30" s="71">
        <f t="shared" si="18"/>
        <v>2741.3762940277775</v>
      </c>
      <c r="AR30" s="71">
        <f t="shared" si="18"/>
        <v>2727.3762940277775</v>
      </c>
      <c r="AS30" s="71">
        <f t="shared" si="18"/>
        <v>2723.3762940277775</v>
      </c>
      <c r="AT30" s="71">
        <f t="shared" si="18"/>
        <v>2717.3762940277775</v>
      </c>
      <c r="AU30" s="71">
        <f t="shared" si="18"/>
        <v>2710.3762940277775</v>
      </c>
      <c r="AV30" s="71">
        <f t="shared" si="18"/>
        <v>2710.3762940277775</v>
      </c>
      <c r="AW30" s="71">
        <f t="shared" si="18"/>
        <v>2711.3762940277775</v>
      </c>
      <c r="AX30" s="71">
        <f t="shared" si="18"/>
        <v>2713.3762940277775</v>
      </c>
      <c r="AY30" s="71">
        <f t="shared" si="18"/>
        <v>2713.3762940277775</v>
      </c>
      <c r="AZ30" s="71">
        <f t="shared" si="18"/>
        <v>2707.3762940277775</v>
      </c>
      <c r="BA30" s="71">
        <f t="shared" si="18"/>
        <v>2707.3762940277775</v>
      </c>
      <c r="BB30" s="71">
        <f t="shared" si="18"/>
        <v>2710.3762940277775</v>
      </c>
      <c r="BC30" s="71">
        <f t="shared" si="18"/>
        <v>2705.3762940277775</v>
      </c>
      <c r="BD30" s="71">
        <f t="shared" si="18"/>
        <v>2701.3762940277775</v>
      </c>
      <c r="BE30" s="71">
        <f t="shared" si="18"/>
        <v>2700.3762940277775</v>
      </c>
      <c r="BF30" s="71">
        <f t="shared" si="18"/>
        <v>2713.3762940277775</v>
      </c>
      <c r="BG30" s="71">
        <f t="shared" si="18"/>
        <v>2723.3762940277775</v>
      </c>
      <c r="BH30" s="71">
        <f t="shared" si="18"/>
        <v>2720.3762940277775</v>
      </c>
      <c r="BI30" s="71">
        <f t="shared" si="18"/>
        <v>2716.3762940277775</v>
      </c>
      <c r="BJ30" s="71">
        <f t="shared" si="18"/>
        <v>2707.3762940277775</v>
      </c>
      <c r="BK30" s="71">
        <f t="shared" si="18"/>
        <v>2704.3762940277775</v>
      </c>
      <c r="BL30" s="71">
        <f t="shared" si="18"/>
        <v>2710.3762940277775</v>
      </c>
      <c r="BM30" s="71">
        <f t="shared" si="18"/>
        <v>2715.3762940277775</v>
      </c>
      <c r="BN30" s="71">
        <f t="shared" si="18"/>
        <v>2713.3762940277775</v>
      </c>
      <c r="BO30" s="71">
        <f t="shared" si="18"/>
        <v>2716.3762940277775</v>
      </c>
      <c r="BP30" s="71">
        <f t="shared" si="18"/>
        <v>2716.3762940277775</v>
      </c>
      <c r="BQ30" s="71">
        <f t="shared" si="18"/>
        <v>2711.3762940277775</v>
      </c>
      <c r="BR30" s="71">
        <f t="shared" si="18"/>
        <v>2701.3762940277775</v>
      </c>
      <c r="BS30" s="71">
        <f t="shared" si="18"/>
        <v>2694.3762940277775</v>
      </c>
      <c r="BT30" s="71">
        <f t="shared" ref="BT30:CS30" si="19">BT31+BT39</f>
        <v>2694.3762940277775</v>
      </c>
      <c r="BU30" s="71">
        <f t="shared" si="19"/>
        <v>2687.3762940277775</v>
      </c>
      <c r="BV30" s="71">
        <f t="shared" si="19"/>
        <v>2684.3762940277775</v>
      </c>
      <c r="BW30" s="71">
        <f t="shared" si="19"/>
        <v>2734.3762940277775</v>
      </c>
      <c r="BX30" s="71">
        <f t="shared" si="19"/>
        <v>2753.3762940277775</v>
      </c>
      <c r="BY30" s="71">
        <f t="shared" si="19"/>
        <v>2758.3762940277775</v>
      </c>
      <c r="BZ30" s="71">
        <f t="shared" si="19"/>
        <v>2750.3762940277775</v>
      </c>
      <c r="CA30" s="71">
        <f t="shared" si="19"/>
        <v>2747.6762940277777</v>
      </c>
      <c r="CB30" s="71">
        <f t="shared" si="19"/>
        <v>2739.6762940277777</v>
      </c>
      <c r="CC30" s="71">
        <f t="shared" si="19"/>
        <v>2714.6762940277777</v>
      </c>
      <c r="CD30" s="71">
        <f t="shared" si="19"/>
        <v>2719.6762940277777</v>
      </c>
      <c r="CE30" s="71">
        <f t="shared" si="19"/>
        <v>2719.6762940277777</v>
      </c>
      <c r="CF30" s="71">
        <f t="shared" si="19"/>
        <v>2720.6762940277777</v>
      </c>
      <c r="CG30" s="71">
        <f t="shared" si="19"/>
        <v>2710.6762940277777</v>
      </c>
      <c r="CH30" s="71">
        <f t="shared" si="19"/>
        <v>2701.6762940277777</v>
      </c>
      <c r="CI30" s="71">
        <f t="shared" si="19"/>
        <v>2698.6762940277777</v>
      </c>
      <c r="CJ30" s="71">
        <f t="shared" si="19"/>
        <v>2697.6762940277777</v>
      </c>
      <c r="CK30" s="71">
        <f t="shared" si="19"/>
        <v>2692.6762940277777</v>
      </c>
      <c r="CL30" s="71">
        <f t="shared" si="19"/>
        <v>2688.6762940277777</v>
      </c>
      <c r="CM30" s="71">
        <f t="shared" si="19"/>
        <v>2696.6762940277777</v>
      </c>
      <c r="CN30" s="71">
        <f t="shared" si="19"/>
        <v>2700.6762940277777</v>
      </c>
      <c r="CO30" s="71">
        <f t="shared" si="19"/>
        <v>2700.6762940277777</v>
      </c>
      <c r="CP30" s="71">
        <f t="shared" si="19"/>
        <v>2709.6762940277777</v>
      </c>
      <c r="CQ30" s="71">
        <f t="shared" si="19"/>
        <v>2709.6762940277777</v>
      </c>
      <c r="CR30" s="71">
        <f t="shared" si="19"/>
        <v>2709.6762940277777</v>
      </c>
      <c r="CS30" s="72">
        <f t="shared" si="19"/>
        <v>2713.6762940277777</v>
      </c>
      <c r="CT30" s="73">
        <f t="shared" ref="CT30:CT47" si="20">SUM(B30:CS30)</f>
        <v>265538.82422666671</v>
      </c>
      <c r="CU30" s="150"/>
    </row>
    <row r="31" spans="1:102">
      <c r="A31" s="74" t="s">
        <v>32</v>
      </c>
      <c r="B31" s="75">
        <f>SUM(B32:B38)</f>
        <v>2605.3249999999998</v>
      </c>
      <c r="C31" s="76">
        <f t="shared" ref="C31:BN31" si="21">SUM(C32:C38)</f>
        <v>2613.3249999999998</v>
      </c>
      <c r="D31" s="76">
        <f t="shared" si="21"/>
        <v>2619.3249999999998</v>
      </c>
      <c r="E31" s="76">
        <f t="shared" si="21"/>
        <v>2619.3249999999998</v>
      </c>
      <c r="F31" s="76">
        <f t="shared" si="21"/>
        <v>2623.3249999999998</v>
      </c>
      <c r="G31" s="76">
        <f t="shared" si="21"/>
        <v>2626.3249999999998</v>
      </c>
      <c r="H31" s="76">
        <f t="shared" si="21"/>
        <v>2628.3249999999998</v>
      </c>
      <c r="I31" s="76">
        <f t="shared" si="21"/>
        <v>2631.3249999999998</v>
      </c>
      <c r="J31" s="76">
        <f t="shared" si="21"/>
        <v>2634.3249999999998</v>
      </c>
      <c r="K31" s="76">
        <f t="shared" si="21"/>
        <v>2635.3249999999998</v>
      </c>
      <c r="L31" s="76">
        <f t="shared" si="21"/>
        <v>2642.3249999999998</v>
      </c>
      <c r="M31" s="76">
        <f t="shared" si="21"/>
        <v>2645.3249999999998</v>
      </c>
      <c r="N31" s="76">
        <f t="shared" si="21"/>
        <v>2649.3249999999998</v>
      </c>
      <c r="O31" s="76">
        <f t="shared" si="21"/>
        <v>2651.3249999999998</v>
      </c>
      <c r="P31" s="76">
        <f t="shared" si="21"/>
        <v>2655.3249999999998</v>
      </c>
      <c r="Q31" s="76">
        <f t="shared" si="21"/>
        <v>2653.3249999999998</v>
      </c>
      <c r="R31" s="76">
        <f t="shared" si="21"/>
        <v>2653.3249999999998</v>
      </c>
      <c r="S31" s="76">
        <f t="shared" si="21"/>
        <v>2656.3249999999998</v>
      </c>
      <c r="T31" s="76">
        <f t="shared" si="21"/>
        <v>2657.3249999999998</v>
      </c>
      <c r="U31" s="76">
        <f t="shared" si="21"/>
        <v>2658.3249999999998</v>
      </c>
      <c r="V31" s="76">
        <f t="shared" si="21"/>
        <v>2660.3249999999998</v>
      </c>
      <c r="W31" s="76">
        <f t="shared" si="21"/>
        <v>2660.3249999999998</v>
      </c>
      <c r="X31" s="76">
        <f t="shared" si="21"/>
        <v>2661.3249999999998</v>
      </c>
      <c r="Y31" s="76">
        <f t="shared" si="21"/>
        <v>2659.3249999999998</v>
      </c>
      <c r="Z31" s="76">
        <f t="shared" si="21"/>
        <v>2659.3249999999998</v>
      </c>
      <c r="AA31" s="76">
        <f t="shared" si="21"/>
        <v>2659.3249999999998</v>
      </c>
      <c r="AB31" s="76">
        <f t="shared" si="21"/>
        <v>2662.3249999999998</v>
      </c>
      <c r="AC31" s="76">
        <f t="shared" si="21"/>
        <v>2664.3249999999998</v>
      </c>
      <c r="AD31" s="76">
        <f t="shared" si="21"/>
        <v>2660.3249999999998</v>
      </c>
      <c r="AE31" s="76">
        <f t="shared" si="21"/>
        <v>2658.3249999999998</v>
      </c>
      <c r="AF31" s="76">
        <f t="shared" si="21"/>
        <v>2659.3249999999998</v>
      </c>
      <c r="AG31" s="76">
        <f t="shared" si="21"/>
        <v>2659.3249999999998</v>
      </c>
      <c r="AH31" s="76">
        <f t="shared" si="21"/>
        <v>2661.3249999999998</v>
      </c>
      <c r="AI31" s="76">
        <f t="shared" si="21"/>
        <v>2658.3249999999998</v>
      </c>
      <c r="AJ31" s="76">
        <f t="shared" si="21"/>
        <v>2596.3249999999998</v>
      </c>
      <c r="AK31" s="76">
        <f t="shared" si="21"/>
        <v>2563.3249999999998</v>
      </c>
      <c r="AL31" s="76">
        <f t="shared" si="21"/>
        <v>2555.3249999999998</v>
      </c>
      <c r="AM31" s="76">
        <f t="shared" si="21"/>
        <v>2552.3249999999998</v>
      </c>
      <c r="AN31" s="76">
        <f t="shared" si="21"/>
        <v>2551.3249999999998</v>
      </c>
      <c r="AO31" s="76">
        <f t="shared" si="21"/>
        <v>2546.3249999999998</v>
      </c>
      <c r="AP31" s="76">
        <f t="shared" si="21"/>
        <v>2544.3249999999998</v>
      </c>
      <c r="AQ31" s="76">
        <f t="shared" si="21"/>
        <v>2536.3249999999998</v>
      </c>
      <c r="AR31" s="76">
        <f t="shared" si="21"/>
        <v>2522.3249999999998</v>
      </c>
      <c r="AS31" s="76">
        <f t="shared" si="21"/>
        <v>2518.3249999999998</v>
      </c>
      <c r="AT31" s="76">
        <f t="shared" si="21"/>
        <v>2512.3249999999998</v>
      </c>
      <c r="AU31" s="76">
        <f t="shared" si="21"/>
        <v>2505.3249999999998</v>
      </c>
      <c r="AV31" s="76">
        <f t="shared" si="21"/>
        <v>2505.3249999999998</v>
      </c>
      <c r="AW31" s="76">
        <f t="shared" si="21"/>
        <v>2506.3249999999998</v>
      </c>
      <c r="AX31" s="76">
        <f t="shared" si="21"/>
        <v>2508.3249999999998</v>
      </c>
      <c r="AY31" s="76">
        <f t="shared" si="21"/>
        <v>2508.3249999999998</v>
      </c>
      <c r="AZ31" s="76">
        <f t="shared" si="21"/>
        <v>2502.3249999999998</v>
      </c>
      <c r="BA31" s="76">
        <f t="shared" si="21"/>
        <v>2502.3249999999998</v>
      </c>
      <c r="BB31" s="76">
        <f t="shared" si="21"/>
        <v>2505.3249999999998</v>
      </c>
      <c r="BC31" s="76">
        <f t="shared" si="21"/>
        <v>2500.3249999999998</v>
      </c>
      <c r="BD31" s="76">
        <f t="shared" si="21"/>
        <v>2496.3249999999998</v>
      </c>
      <c r="BE31" s="76">
        <f t="shared" si="21"/>
        <v>2495.3249999999998</v>
      </c>
      <c r="BF31" s="76">
        <f t="shared" si="21"/>
        <v>2508.3249999999998</v>
      </c>
      <c r="BG31" s="76">
        <f t="shared" si="21"/>
        <v>2518.3249999999998</v>
      </c>
      <c r="BH31" s="76">
        <f t="shared" si="21"/>
        <v>2515.3249999999998</v>
      </c>
      <c r="BI31" s="76">
        <f t="shared" si="21"/>
        <v>2511.3249999999998</v>
      </c>
      <c r="BJ31" s="76">
        <f t="shared" si="21"/>
        <v>2502.3249999999998</v>
      </c>
      <c r="BK31" s="76">
        <f t="shared" si="21"/>
        <v>2499.3249999999998</v>
      </c>
      <c r="BL31" s="76">
        <f t="shared" si="21"/>
        <v>2505.3249999999998</v>
      </c>
      <c r="BM31" s="76">
        <f t="shared" si="21"/>
        <v>2510.3249999999998</v>
      </c>
      <c r="BN31" s="76">
        <f t="shared" si="21"/>
        <v>2508.3249999999998</v>
      </c>
      <c r="BO31" s="76">
        <f t="shared" ref="BO31:CS31" si="22">SUM(BO32:BO38)</f>
        <v>2511.3249999999998</v>
      </c>
      <c r="BP31" s="76">
        <f t="shared" si="22"/>
        <v>2511.3249999999998</v>
      </c>
      <c r="BQ31" s="76">
        <f t="shared" si="22"/>
        <v>2506.3249999999998</v>
      </c>
      <c r="BR31" s="76">
        <f t="shared" si="22"/>
        <v>2496.3249999999998</v>
      </c>
      <c r="BS31" s="76">
        <f t="shared" si="22"/>
        <v>2489.3249999999998</v>
      </c>
      <c r="BT31" s="76">
        <f t="shared" si="22"/>
        <v>2489.3249999999998</v>
      </c>
      <c r="BU31" s="76">
        <f t="shared" si="22"/>
        <v>2482.3249999999998</v>
      </c>
      <c r="BV31" s="76">
        <f t="shared" si="22"/>
        <v>2479.3249999999998</v>
      </c>
      <c r="BW31" s="76">
        <f t="shared" si="22"/>
        <v>2529.3249999999998</v>
      </c>
      <c r="BX31" s="76">
        <f t="shared" si="22"/>
        <v>2548.3249999999998</v>
      </c>
      <c r="BY31" s="76">
        <f t="shared" si="22"/>
        <v>2553.3249999999998</v>
      </c>
      <c r="BZ31" s="76">
        <f t="shared" si="22"/>
        <v>2545.3249999999998</v>
      </c>
      <c r="CA31" s="76">
        <f t="shared" si="22"/>
        <v>2542.625</v>
      </c>
      <c r="CB31" s="76">
        <f t="shared" si="22"/>
        <v>2534.625</v>
      </c>
      <c r="CC31" s="76">
        <f t="shared" si="22"/>
        <v>2509.625</v>
      </c>
      <c r="CD31" s="76">
        <f t="shared" si="22"/>
        <v>2514.625</v>
      </c>
      <c r="CE31" s="76">
        <f t="shared" si="22"/>
        <v>2514.625</v>
      </c>
      <c r="CF31" s="76">
        <f t="shared" si="22"/>
        <v>2515.625</v>
      </c>
      <c r="CG31" s="76">
        <f t="shared" si="22"/>
        <v>2505.625</v>
      </c>
      <c r="CH31" s="76">
        <f t="shared" si="22"/>
        <v>2496.625</v>
      </c>
      <c r="CI31" s="76">
        <f t="shared" si="22"/>
        <v>2493.625</v>
      </c>
      <c r="CJ31" s="76">
        <f t="shared" si="22"/>
        <v>2492.625</v>
      </c>
      <c r="CK31" s="76">
        <f t="shared" si="22"/>
        <v>2487.625</v>
      </c>
      <c r="CL31" s="76">
        <f t="shared" si="22"/>
        <v>2483.625</v>
      </c>
      <c r="CM31" s="76">
        <f t="shared" si="22"/>
        <v>2491.625</v>
      </c>
      <c r="CN31" s="76">
        <f t="shared" si="22"/>
        <v>2495.625</v>
      </c>
      <c r="CO31" s="76">
        <f t="shared" si="22"/>
        <v>2495.625</v>
      </c>
      <c r="CP31" s="76">
        <f t="shared" si="22"/>
        <v>2504.625</v>
      </c>
      <c r="CQ31" s="76">
        <f t="shared" si="22"/>
        <v>2504.625</v>
      </c>
      <c r="CR31" s="76">
        <f t="shared" si="22"/>
        <v>2504.625</v>
      </c>
      <c r="CS31" s="77">
        <f t="shared" si="22"/>
        <v>2508.625</v>
      </c>
      <c r="CT31" s="30">
        <f t="shared" si="20"/>
        <v>245853.9000000002</v>
      </c>
      <c r="CU31" s="152"/>
    </row>
    <row r="32" spans="1:102">
      <c r="A32" s="78" t="s">
        <v>33</v>
      </c>
      <c r="B32" s="79">
        <f>B62-B73</f>
        <v>296</v>
      </c>
      <c r="C32" s="80">
        <f t="shared" ref="C32:BN32" si="23">C62-C73</f>
        <v>296</v>
      </c>
      <c r="D32" s="80">
        <f t="shared" si="23"/>
        <v>296</v>
      </c>
      <c r="E32" s="80">
        <f t="shared" si="23"/>
        <v>296</v>
      </c>
      <c r="F32" s="80">
        <f t="shared" si="23"/>
        <v>296</v>
      </c>
      <c r="G32" s="80">
        <f t="shared" si="23"/>
        <v>296</v>
      </c>
      <c r="H32" s="80">
        <f t="shared" si="23"/>
        <v>296</v>
      </c>
      <c r="I32" s="80">
        <f t="shared" si="23"/>
        <v>296</v>
      </c>
      <c r="J32" s="80">
        <f t="shared" si="23"/>
        <v>296</v>
      </c>
      <c r="K32" s="80">
        <f t="shared" si="23"/>
        <v>296</v>
      </c>
      <c r="L32" s="80">
        <f t="shared" si="23"/>
        <v>296</v>
      </c>
      <c r="M32" s="80">
        <f t="shared" si="23"/>
        <v>296</v>
      </c>
      <c r="N32" s="80">
        <f t="shared" si="23"/>
        <v>296</v>
      </c>
      <c r="O32" s="80">
        <f t="shared" si="23"/>
        <v>296</v>
      </c>
      <c r="P32" s="80">
        <f t="shared" si="23"/>
        <v>296</v>
      </c>
      <c r="Q32" s="80">
        <f t="shared" si="23"/>
        <v>296</v>
      </c>
      <c r="R32" s="80">
        <f t="shared" si="23"/>
        <v>296</v>
      </c>
      <c r="S32" s="80">
        <f t="shared" si="23"/>
        <v>296</v>
      </c>
      <c r="T32" s="80">
        <f t="shared" si="23"/>
        <v>296</v>
      </c>
      <c r="U32" s="80">
        <f t="shared" si="23"/>
        <v>296</v>
      </c>
      <c r="V32" s="80">
        <f t="shared" si="23"/>
        <v>296</v>
      </c>
      <c r="W32" s="80">
        <f t="shared" si="23"/>
        <v>296</v>
      </c>
      <c r="X32" s="80">
        <f t="shared" si="23"/>
        <v>296</v>
      </c>
      <c r="Y32" s="80">
        <f t="shared" si="23"/>
        <v>296</v>
      </c>
      <c r="Z32" s="80">
        <f t="shared" si="23"/>
        <v>296</v>
      </c>
      <c r="AA32" s="80">
        <f t="shared" si="23"/>
        <v>296</v>
      </c>
      <c r="AB32" s="80">
        <f t="shared" si="23"/>
        <v>296</v>
      </c>
      <c r="AC32" s="80">
        <f t="shared" si="23"/>
        <v>296</v>
      </c>
      <c r="AD32" s="80">
        <f t="shared" si="23"/>
        <v>296</v>
      </c>
      <c r="AE32" s="80">
        <f t="shared" si="23"/>
        <v>296</v>
      </c>
      <c r="AF32" s="80">
        <f t="shared" si="23"/>
        <v>296</v>
      </c>
      <c r="AG32" s="80">
        <f t="shared" si="23"/>
        <v>296</v>
      </c>
      <c r="AH32" s="80">
        <f t="shared" si="23"/>
        <v>296</v>
      </c>
      <c r="AI32" s="80">
        <f t="shared" si="23"/>
        <v>296</v>
      </c>
      <c r="AJ32" s="80">
        <f t="shared" si="23"/>
        <v>296</v>
      </c>
      <c r="AK32" s="80">
        <f t="shared" si="23"/>
        <v>296</v>
      </c>
      <c r="AL32" s="80">
        <f t="shared" si="23"/>
        <v>296</v>
      </c>
      <c r="AM32" s="80">
        <f t="shared" si="23"/>
        <v>296</v>
      </c>
      <c r="AN32" s="80">
        <f t="shared" si="23"/>
        <v>296</v>
      </c>
      <c r="AO32" s="80">
        <f t="shared" si="23"/>
        <v>296</v>
      </c>
      <c r="AP32" s="80">
        <f t="shared" si="23"/>
        <v>296</v>
      </c>
      <c r="AQ32" s="80">
        <f t="shared" si="23"/>
        <v>296</v>
      </c>
      <c r="AR32" s="80">
        <f t="shared" si="23"/>
        <v>296</v>
      </c>
      <c r="AS32" s="80">
        <f t="shared" si="23"/>
        <v>296</v>
      </c>
      <c r="AT32" s="80">
        <f t="shared" si="23"/>
        <v>296</v>
      </c>
      <c r="AU32" s="80">
        <f t="shared" si="23"/>
        <v>296</v>
      </c>
      <c r="AV32" s="80">
        <f t="shared" si="23"/>
        <v>296</v>
      </c>
      <c r="AW32" s="80">
        <f t="shared" si="23"/>
        <v>296</v>
      </c>
      <c r="AX32" s="80">
        <f t="shared" si="23"/>
        <v>296</v>
      </c>
      <c r="AY32" s="80">
        <f t="shared" si="23"/>
        <v>296</v>
      </c>
      <c r="AZ32" s="80">
        <f t="shared" si="23"/>
        <v>296</v>
      </c>
      <c r="BA32" s="80">
        <f t="shared" si="23"/>
        <v>296</v>
      </c>
      <c r="BB32" s="80">
        <f t="shared" si="23"/>
        <v>296</v>
      </c>
      <c r="BC32" s="80">
        <f t="shared" si="23"/>
        <v>296</v>
      </c>
      <c r="BD32" s="80">
        <f t="shared" si="23"/>
        <v>296</v>
      </c>
      <c r="BE32" s="80">
        <f t="shared" si="23"/>
        <v>296</v>
      </c>
      <c r="BF32" s="80">
        <f t="shared" si="23"/>
        <v>296</v>
      </c>
      <c r="BG32" s="80">
        <f t="shared" si="23"/>
        <v>296</v>
      </c>
      <c r="BH32" s="80">
        <f t="shared" si="23"/>
        <v>296</v>
      </c>
      <c r="BI32" s="80">
        <f t="shared" si="23"/>
        <v>296</v>
      </c>
      <c r="BJ32" s="80">
        <f t="shared" si="23"/>
        <v>296</v>
      </c>
      <c r="BK32" s="80">
        <f t="shared" si="23"/>
        <v>296</v>
      </c>
      <c r="BL32" s="80">
        <f t="shared" si="23"/>
        <v>296</v>
      </c>
      <c r="BM32" s="80">
        <f t="shared" si="23"/>
        <v>296</v>
      </c>
      <c r="BN32" s="80">
        <f t="shared" si="23"/>
        <v>296</v>
      </c>
      <c r="BO32" s="80">
        <f t="shared" ref="BO32:CS32" si="24">BO62-BO73</f>
        <v>296</v>
      </c>
      <c r="BP32" s="80">
        <f t="shared" si="24"/>
        <v>296</v>
      </c>
      <c r="BQ32" s="80">
        <f t="shared" si="24"/>
        <v>296</v>
      </c>
      <c r="BR32" s="80">
        <f t="shared" si="24"/>
        <v>296</v>
      </c>
      <c r="BS32" s="80">
        <f t="shared" si="24"/>
        <v>296</v>
      </c>
      <c r="BT32" s="80">
        <f t="shared" si="24"/>
        <v>296</v>
      </c>
      <c r="BU32" s="80">
        <f t="shared" si="24"/>
        <v>296</v>
      </c>
      <c r="BV32" s="80">
        <f t="shared" si="24"/>
        <v>296</v>
      </c>
      <c r="BW32" s="80">
        <f t="shared" si="24"/>
        <v>296</v>
      </c>
      <c r="BX32" s="80">
        <f t="shared" si="24"/>
        <v>296</v>
      </c>
      <c r="BY32" s="80">
        <f t="shared" si="24"/>
        <v>296</v>
      </c>
      <c r="BZ32" s="80">
        <f t="shared" si="24"/>
        <v>296</v>
      </c>
      <c r="CA32" s="80">
        <f t="shared" si="24"/>
        <v>296</v>
      </c>
      <c r="CB32" s="80">
        <f t="shared" si="24"/>
        <v>296</v>
      </c>
      <c r="CC32" s="80">
        <f t="shared" si="24"/>
        <v>296</v>
      </c>
      <c r="CD32" s="80">
        <f t="shared" si="24"/>
        <v>296</v>
      </c>
      <c r="CE32" s="80">
        <f t="shared" si="24"/>
        <v>296</v>
      </c>
      <c r="CF32" s="80">
        <f t="shared" si="24"/>
        <v>296</v>
      </c>
      <c r="CG32" s="80">
        <f t="shared" si="24"/>
        <v>296</v>
      </c>
      <c r="CH32" s="80">
        <f t="shared" si="24"/>
        <v>296</v>
      </c>
      <c r="CI32" s="80">
        <f t="shared" si="24"/>
        <v>296</v>
      </c>
      <c r="CJ32" s="80">
        <f t="shared" si="24"/>
        <v>296</v>
      </c>
      <c r="CK32" s="80">
        <f t="shared" si="24"/>
        <v>296</v>
      </c>
      <c r="CL32" s="80">
        <f t="shared" si="24"/>
        <v>296</v>
      </c>
      <c r="CM32" s="80">
        <f t="shared" si="24"/>
        <v>296</v>
      </c>
      <c r="CN32" s="80">
        <f t="shared" si="24"/>
        <v>296</v>
      </c>
      <c r="CO32" s="80">
        <f t="shared" si="24"/>
        <v>296</v>
      </c>
      <c r="CP32" s="80">
        <f t="shared" si="24"/>
        <v>296</v>
      </c>
      <c r="CQ32" s="80">
        <f t="shared" si="24"/>
        <v>296</v>
      </c>
      <c r="CR32" s="80">
        <f t="shared" si="24"/>
        <v>296</v>
      </c>
      <c r="CS32" s="81">
        <f t="shared" si="24"/>
        <v>296</v>
      </c>
      <c r="CT32" s="30">
        <f t="shared" si="20"/>
        <v>28416</v>
      </c>
      <c r="CU32" s="152"/>
    </row>
    <row r="33" spans="1:99">
      <c r="A33" s="25" t="s">
        <v>34</v>
      </c>
      <c r="B33" s="82">
        <f t="shared" ref="B33:Q38" si="25">B63-B74</f>
        <v>355</v>
      </c>
      <c r="C33" s="3">
        <f t="shared" si="25"/>
        <v>355</v>
      </c>
      <c r="D33" s="3">
        <f t="shared" si="25"/>
        <v>355</v>
      </c>
      <c r="E33" s="3">
        <f t="shared" si="25"/>
        <v>355</v>
      </c>
      <c r="F33" s="3">
        <f t="shared" si="25"/>
        <v>355</v>
      </c>
      <c r="G33" s="3">
        <f t="shared" si="25"/>
        <v>355</v>
      </c>
      <c r="H33" s="3">
        <f t="shared" si="25"/>
        <v>355</v>
      </c>
      <c r="I33" s="3">
        <f t="shared" si="25"/>
        <v>355</v>
      </c>
      <c r="J33" s="3">
        <f t="shared" si="25"/>
        <v>355</v>
      </c>
      <c r="K33" s="3">
        <f t="shared" si="25"/>
        <v>355</v>
      </c>
      <c r="L33" s="3">
        <f t="shared" si="25"/>
        <v>355</v>
      </c>
      <c r="M33" s="3">
        <f t="shared" si="25"/>
        <v>355</v>
      </c>
      <c r="N33" s="3">
        <f t="shared" si="25"/>
        <v>355</v>
      </c>
      <c r="O33" s="3">
        <f t="shared" si="25"/>
        <v>355</v>
      </c>
      <c r="P33" s="3">
        <f t="shared" si="25"/>
        <v>355</v>
      </c>
      <c r="Q33" s="3">
        <f t="shared" si="25"/>
        <v>355</v>
      </c>
      <c r="R33" s="3">
        <f t="shared" ref="R33:CC33" si="26">R63-R74</f>
        <v>355</v>
      </c>
      <c r="S33" s="3">
        <f t="shared" si="26"/>
        <v>355</v>
      </c>
      <c r="T33" s="3">
        <f t="shared" si="26"/>
        <v>355</v>
      </c>
      <c r="U33" s="3">
        <f t="shared" si="26"/>
        <v>355</v>
      </c>
      <c r="V33" s="3">
        <f t="shared" si="26"/>
        <v>355</v>
      </c>
      <c r="W33" s="3">
        <f t="shared" si="26"/>
        <v>355</v>
      </c>
      <c r="X33" s="3">
        <f t="shared" si="26"/>
        <v>355</v>
      </c>
      <c r="Y33" s="3">
        <f t="shared" si="26"/>
        <v>355</v>
      </c>
      <c r="Z33" s="3">
        <f t="shared" si="26"/>
        <v>355</v>
      </c>
      <c r="AA33" s="3">
        <f t="shared" si="26"/>
        <v>355</v>
      </c>
      <c r="AB33" s="3">
        <f t="shared" si="26"/>
        <v>355</v>
      </c>
      <c r="AC33" s="3">
        <f t="shared" si="26"/>
        <v>355</v>
      </c>
      <c r="AD33" s="3">
        <f t="shared" si="26"/>
        <v>355</v>
      </c>
      <c r="AE33" s="3">
        <f t="shared" si="26"/>
        <v>355</v>
      </c>
      <c r="AF33" s="3">
        <f t="shared" si="26"/>
        <v>355</v>
      </c>
      <c r="AG33" s="3">
        <f t="shared" si="26"/>
        <v>355</v>
      </c>
      <c r="AH33" s="3">
        <f t="shared" si="26"/>
        <v>355</v>
      </c>
      <c r="AI33" s="3">
        <f t="shared" si="26"/>
        <v>355</v>
      </c>
      <c r="AJ33" s="3">
        <f t="shared" si="26"/>
        <v>355</v>
      </c>
      <c r="AK33" s="3">
        <f t="shared" si="26"/>
        <v>355</v>
      </c>
      <c r="AL33" s="3">
        <f t="shared" si="26"/>
        <v>355</v>
      </c>
      <c r="AM33" s="3">
        <f t="shared" si="26"/>
        <v>355</v>
      </c>
      <c r="AN33" s="3">
        <f t="shared" si="26"/>
        <v>355</v>
      </c>
      <c r="AO33" s="3">
        <f t="shared" si="26"/>
        <v>355</v>
      </c>
      <c r="AP33" s="3">
        <f t="shared" si="26"/>
        <v>355</v>
      </c>
      <c r="AQ33" s="3">
        <f t="shared" si="26"/>
        <v>355</v>
      </c>
      <c r="AR33" s="3">
        <f t="shared" si="26"/>
        <v>355</v>
      </c>
      <c r="AS33" s="3">
        <f t="shared" si="26"/>
        <v>355</v>
      </c>
      <c r="AT33" s="3">
        <f t="shared" si="26"/>
        <v>355</v>
      </c>
      <c r="AU33" s="3">
        <f t="shared" si="26"/>
        <v>355</v>
      </c>
      <c r="AV33" s="3">
        <f t="shared" si="26"/>
        <v>355</v>
      </c>
      <c r="AW33" s="3">
        <f t="shared" si="26"/>
        <v>355</v>
      </c>
      <c r="AX33" s="3">
        <f t="shared" si="26"/>
        <v>355</v>
      </c>
      <c r="AY33" s="3">
        <f t="shared" si="26"/>
        <v>355</v>
      </c>
      <c r="AZ33" s="3">
        <f t="shared" si="26"/>
        <v>355</v>
      </c>
      <c r="BA33" s="3">
        <f t="shared" si="26"/>
        <v>355</v>
      </c>
      <c r="BB33" s="3">
        <f t="shared" si="26"/>
        <v>355</v>
      </c>
      <c r="BC33" s="3">
        <f t="shared" si="26"/>
        <v>355</v>
      </c>
      <c r="BD33" s="3">
        <f t="shared" si="26"/>
        <v>355</v>
      </c>
      <c r="BE33" s="3">
        <f t="shared" si="26"/>
        <v>355</v>
      </c>
      <c r="BF33" s="3">
        <f t="shared" si="26"/>
        <v>355</v>
      </c>
      <c r="BG33" s="3">
        <f t="shared" si="26"/>
        <v>355</v>
      </c>
      <c r="BH33" s="3">
        <f t="shared" si="26"/>
        <v>355</v>
      </c>
      <c r="BI33" s="3">
        <f t="shared" si="26"/>
        <v>355</v>
      </c>
      <c r="BJ33" s="3">
        <f t="shared" si="26"/>
        <v>355</v>
      </c>
      <c r="BK33" s="3">
        <f t="shared" si="26"/>
        <v>355</v>
      </c>
      <c r="BL33" s="3">
        <f t="shared" si="26"/>
        <v>355</v>
      </c>
      <c r="BM33" s="3">
        <f t="shared" si="26"/>
        <v>355</v>
      </c>
      <c r="BN33" s="3">
        <f t="shared" si="26"/>
        <v>355</v>
      </c>
      <c r="BO33" s="3">
        <f t="shared" si="26"/>
        <v>355</v>
      </c>
      <c r="BP33" s="3">
        <f t="shared" si="26"/>
        <v>355</v>
      </c>
      <c r="BQ33" s="3">
        <f t="shared" si="26"/>
        <v>355</v>
      </c>
      <c r="BR33" s="3">
        <f t="shared" si="26"/>
        <v>355</v>
      </c>
      <c r="BS33" s="3">
        <f t="shared" si="26"/>
        <v>355</v>
      </c>
      <c r="BT33" s="3">
        <f t="shared" si="26"/>
        <v>355</v>
      </c>
      <c r="BU33" s="3">
        <f t="shared" si="26"/>
        <v>355</v>
      </c>
      <c r="BV33" s="3">
        <f t="shared" si="26"/>
        <v>355</v>
      </c>
      <c r="BW33" s="3">
        <f t="shared" si="26"/>
        <v>355</v>
      </c>
      <c r="BX33" s="3">
        <f t="shared" si="26"/>
        <v>355</v>
      </c>
      <c r="BY33" s="3">
        <f t="shared" si="26"/>
        <v>355</v>
      </c>
      <c r="BZ33" s="3">
        <f t="shared" si="26"/>
        <v>355</v>
      </c>
      <c r="CA33" s="3">
        <f t="shared" si="26"/>
        <v>355</v>
      </c>
      <c r="CB33" s="3">
        <f t="shared" si="26"/>
        <v>355</v>
      </c>
      <c r="CC33" s="3">
        <f t="shared" si="26"/>
        <v>355</v>
      </c>
      <c r="CD33" s="3">
        <f t="shared" ref="CD33:CS33" si="27">CD63-CD74</f>
        <v>355</v>
      </c>
      <c r="CE33" s="3">
        <f t="shared" si="27"/>
        <v>355</v>
      </c>
      <c r="CF33" s="3">
        <f t="shared" si="27"/>
        <v>355</v>
      </c>
      <c r="CG33" s="3">
        <f t="shared" si="27"/>
        <v>355</v>
      </c>
      <c r="CH33" s="3">
        <f t="shared" si="27"/>
        <v>355</v>
      </c>
      <c r="CI33" s="3">
        <f t="shared" si="27"/>
        <v>355</v>
      </c>
      <c r="CJ33" s="3">
        <f t="shared" si="27"/>
        <v>355</v>
      </c>
      <c r="CK33" s="3">
        <f t="shared" si="27"/>
        <v>355</v>
      </c>
      <c r="CL33" s="3">
        <f t="shared" si="27"/>
        <v>355</v>
      </c>
      <c r="CM33" s="3">
        <f t="shared" si="27"/>
        <v>355</v>
      </c>
      <c r="CN33" s="3">
        <f t="shared" si="27"/>
        <v>355</v>
      </c>
      <c r="CO33" s="3">
        <f t="shared" si="27"/>
        <v>355</v>
      </c>
      <c r="CP33" s="3">
        <f t="shared" si="27"/>
        <v>355</v>
      </c>
      <c r="CQ33" s="3">
        <f t="shared" si="27"/>
        <v>355</v>
      </c>
      <c r="CR33" s="3">
        <f t="shared" si="27"/>
        <v>355</v>
      </c>
      <c r="CS33" s="83">
        <f t="shared" si="27"/>
        <v>355</v>
      </c>
      <c r="CT33" s="30">
        <f t="shared" si="20"/>
        <v>34080</v>
      </c>
      <c r="CU33" s="152"/>
    </row>
    <row r="34" spans="1:99">
      <c r="A34" s="25" t="s">
        <v>35</v>
      </c>
      <c r="B34" s="82">
        <f t="shared" si="25"/>
        <v>594.625</v>
      </c>
      <c r="C34" s="3">
        <f t="shared" si="25"/>
        <v>594.625</v>
      </c>
      <c r="D34" s="3">
        <f t="shared" si="25"/>
        <v>594.625</v>
      </c>
      <c r="E34" s="3">
        <f t="shared" si="25"/>
        <v>594.625</v>
      </c>
      <c r="F34" s="3">
        <f t="shared" si="25"/>
        <v>594.625</v>
      </c>
      <c r="G34" s="3">
        <f t="shared" si="25"/>
        <v>594.625</v>
      </c>
      <c r="H34" s="3">
        <f t="shared" si="25"/>
        <v>594.625</v>
      </c>
      <c r="I34" s="3">
        <f t="shared" si="25"/>
        <v>594.625</v>
      </c>
      <c r="J34" s="3">
        <f t="shared" si="25"/>
        <v>594.625</v>
      </c>
      <c r="K34" s="3">
        <f t="shared" si="25"/>
        <v>594.625</v>
      </c>
      <c r="L34" s="3">
        <f t="shared" si="25"/>
        <v>594.625</v>
      </c>
      <c r="M34" s="3">
        <f t="shared" si="25"/>
        <v>594.625</v>
      </c>
      <c r="N34" s="3">
        <f t="shared" si="25"/>
        <v>594.625</v>
      </c>
      <c r="O34" s="3">
        <f t="shared" si="25"/>
        <v>594.625</v>
      </c>
      <c r="P34" s="3">
        <f t="shared" si="25"/>
        <v>594.625</v>
      </c>
      <c r="Q34" s="3">
        <f t="shared" si="25"/>
        <v>594.625</v>
      </c>
      <c r="R34" s="3">
        <f t="shared" ref="R34:CC34" si="28">R64-R75</f>
        <v>594.625</v>
      </c>
      <c r="S34" s="3">
        <f t="shared" si="28"/>
        <v>594.625</v>
      </c>
      <c r="T34" s="3">
        <f t="shared" si="28"/>
        <v>594.625</v>
      </c>
      <c r="U34" s="3">
        <f t="shared" si="28"/>
        <v>594.625</v>
      </c>
      <c r="V34" s="3">
        <f t="shared" si="28"/>
        <v>594.625</v>
      </c>
      <c r="W34" s="3">
        <f t="shared" si="28"/>
        <v>594.625</v>
      </c>
      <c r="X34" s="3">
        <f t="shared" si="28"/>
        <v>594.625</v>
      </c>
      <c r="Y34" s="3">
        <f t="shared" si="28"/>
        <v>594.625</v>
      </c>
      <c r="Z34" s="3">
        <f t="shared" si="28"/>
        <v>594.625</v>
      </c>
      <c r="AA34" s="3">
        <f t="shared" si="28"/>
        <v>594.625</v>
      </c>
      <c r="AB34" s="3">
        <f t="shared" si="28"/>
        <v>594.625</v>
      </c>
      <c r="AC34" s="3">
        <f t="shared" si="28"/>
        <v>594.625</v>
      </c>
      <c r="AD34" s="3">
        <f t="shared" si="28"/>
        <v>594.625</v>
      </c>
      <c r="AE34" s="3">
        <f t="shared" si="28"/>
        <v>594.625</v>
      </c>
      <c r="AF34" s="3">
        <f t="shared" si="28"/>
        <v>594.625</v>
      </c>
      <c r="AG34" s="3">
        <f t="shared" si="28"/>
        <v>594.625</v>
      </c>
      <c r="AH34" s="3">
        <f t="shared" si="28"/>
        <v>594.625</v>
      </c>
      <c r="AI34" s="3">
        <f t="shared" si="28"/>
        <v>594.625</v>
      </c>
      <c r="AJ34" s="3">
        <f t="shared" si="28"/>
        <v>594.625</v>
      </c>
      <c r="AK34" s="3">
        <f t="shared" si="28"/>
        <v>594.625</v>
      </c>
      <c r="AL34" s="3">
        <f t="shared" si="28"/>
        <v>594.625</v>
      </c>
      <c r="AM34" s="3">
        <f t="shared" si="28"/>
        <v>594.625</v>
      </c>
      <c r="AN34" s="3">
        <f t="shared" si="28"/>
        <v>594.625</v>
      </c>
      <c r="AO34" s="3">
        <f t="shared" si="28"/>
        <v>594.625</v>
      </c>
      <c r="AP34" s="3">
        <f t="shared" si="28"/>
        <v>594.625</v>
      </c>
      <c r="AQ34" s="3">
        <f t="shared" si="28"/>
        <v>594.625</v>
      </c>
      <c r="AR34" s="3">
        <f t="shared" si="28"/>
        <v>594.625</v>
      </c>
      <c r="AS34" s="3">
        <f t="shared" si="28"/>
        <v>594.625</v>
      </c>
      <c r="AT34" s="3">
        <f t="shared" si="28"/>
        <v>594.625</v>
      </c>
      <c r="AU34" s="3">
        <f t="shared" si="28"/>
        <v>594.625</v>
      </c>
      <c r="AV34" s="3">
        <f t="shared" si="28"/>
        <v>594.625</v>
      </c>
      <c r="AW34" s="3">
        <f t="shared" si="28"/>
        <v>594.625</v>
      </c>
      <c r="AX34" s="3">
        <f t="shared" si="28"/>
        <v>594.625</v>
      </c>
      <c r="AY34" s="3">
        <f t="shared" si="28"/>
        <v>594.625</v>
      </c>
      <c r="AZ34" s="3">
        <f t="shared" si="28"/>
        <v>594.625</v>
      </c>
      <c r="BA34" s="3">
        <f t="shared" si="28"/>
        <v>594.625</v>
      </c>
      <c r="BB34" s="3">
        <f t="shared" si="28"/>
        <v>594.625</v>
      </c>
      <c r="BC34" s="3">
        <f t="shared" si="28"/>
        <v>594.625</v>
      </c>
      <c r="BD34" s="3">
        <f t="shared" si="28"/>
        <v>594.625</v>
      </c>
      <c r="BE34" s="3">
        <f t="shared" si="28"/>
        <v>594.625</v>
      </c>
      <c r="BF34" s="3">
        <f t="shared" si="28"/>
        <v>594.625</v>
      </c>
      <c r="BG34" s="3">
        <f t="shared" si="28"/>
        <v>594.625</v>
      </c>
      <c r="BH34" s="3">
        <f t="shared" si="28"/>
        <v>594.625</v>
      </c>
      <c r="BI34" s="3">
        <f t="shared" si="28"/>
        <v>594.625</v>
      </c>
      <c r="BJ34" s="3">
        <f t="shared" si="28"/>
        <v>594.625</v>
      </c>
      <c r="BK34" s="3">
        <f t="shared" si="28"/>
        <v>594.625</v>
      </c>
      <c r="BL34" s="3">
        <f t="shared" si="28"/>
        <v>594.625</v>
      </c>
      <c r="BM34" s="3">
        <f t="shared" si="28"/>
        <v>594.625</v>
      </c>
      <c r="BN34" s="3">
        <f t="shared" si="28"/>
        <v>594.625</v>
      </c>
      <c r="BO34" s="3">
        <f t="shared" si="28"/>
        <v>594.625</v>
      </c>
      <c r="BP34" s="3">
        <f t="shared" si="28"/>
        <v>594.625</v>
      </c>
      <c r="BQ34" s="3">
        <f t="shared" si="28"/>
        <v>594.625</v>
      </c>
      <c r="BR34" s="3">
        <f t="shared" si="28"/>
        <v>594.625</v>
      </c>
      <c r="BS34" s="3">
        <f t="shared" si="28"/>
        <v>594.625</v>
      </c>
      <c r="BT34" s="3">
        <f t="shared" si="28"/>
        <v>594.625</v>
      </c>
      <c r="BU34" s="3">
        <f t="shared" si="28"/>
        <v>594.625</v>
      </c>
      <c r="BV34" s="3">
        <f t="shared" si="28"/>
        <v>594.625</v>
      </c>
      <c r="BW34" s="3">
        <f t="shared" si="28"/>
        <v>594.625</v>
      </c>
      <c r="BX34" s="3">
        <f t="shared" si="28"/>
        <v>594.625</v>
      </c>
      <c r="BY34" s="3">
        <f t="shared" si="28"/>
        <v>594.625</v>
      </c>
      <c r="BZ34" s="3">
        <f t="shared" si="28"/>
        <v>594.625</v>
      </c>
      <c r="CA34" s="3">
        <f t="shared" si="28"/>
        <v>594.625</v>
      </c>
      <c r="CB34" s="3">
        <f t="shared" si="28"/>
        <v>594.625</v>
      </c>
      <c r="CC34" s="3">
        <f t="shared" si="28"/>
        <v>594.625</v>
      </c>
      <c r="CD34" s="3">
        <f t="shared" ref="CD34:CS34" si="29">CD64-CD75</f>
        <v>594.625</v>
      </c>
      <c r="CE34" s="3">
        <f t="shared" si="29"/>
        <v>594.625</v>
      </c>
      <c r="CF34" s="3">
        <f t="shared" si="29"/>
        <v>594.625</v>
      </c>
      <c r="CG34" s="3">
        <f t="shared" si="29"/>
        <v>594.625</v>
      </c>
      <c r="CH34" s="3">
        <f t="shared" si="29"/>
        <v>594.625</v>
      </c>
      <c r="CI34" s="3">
        <f t="shared" si="29"/>
        <v>594.625</v>
      </c>
      <c r="CJ34" s="3">
        <f t="shared" si="29"/>
        <v>594.625</v>
      </c>
      <c r="CK34" s="3">
        <f t="shared" si="29"/>
        <v>594.625</v>
      </c>
      <c r="CL34" s="3">
        <f t="shared" si="29"/>
        <v>594.625</v>
      </c>
      <c r="CM34" s="3">
        <f t="shared" si="29"/>
        <v>594.625</v>
      </c>
      <c r="CN34" s="3">
        <f t="shared" si="29"/>
        <v>594.625</v>
      </c>
      <c r="CO34" s="3">
        <f t="shared" si="29"/>
        <v>594.625</v>
      </c>
      <c r="CP34" s="3">
        <f t="shared" si="29"/>
        <v>594.625</v>
      </c>
      <c r="CQ34" s="3">
        <f t="shared" si="29"/>
        <v>594.625</v>
      </c>
      <c r="CR34" s="3">
        <f t="shared" si="29"/>
        <v>594.625</v>
      </c>
      <c r="CS34" s="83">
        <f t="shared" si="29"/>
        <v>594.625</v>
      </c>
      <c r="CT34" s="30">
        <f t="shared" si="20"/>
        <v>57084</v>
      </c>
      <c r="CU34" s="152"/>
    </row>
    <row r="35" spans="1:99">
      <c r="A35" s="25" t="s">
        <v>36</v>
      </c>
      <c r="B35" s="82">
        <f t="shared" si="25"/>
        <v>372</v>
      </c>
      <c r="C35" s="3">
        <f t="shared" si="25"/>
        <v>372</v>
      </c>
      <c r="D35" s="3">
        <f t="shared" si="25"/>
        <v>372</v>
      </c>
      <c r="E35" s="3">
        <f t="shared" si="25"/>
        <v>372</v>
      </c>
      <c r="F35" s="3">
        <f t="shared" si="25"/>
        <v>372</v>
      </c>
      <c r="G35" s="3">
        <f t="shared" si="25"/>
        <v>372</v>
      </c>
      <c r="H35" s="3">
        <f t="shared" si="25"/>
        <v>372</v>
      </c>
      <c r="I35" s="3">
        <f t="shared" si="25"/>
        <v>372</v>
      </c>
      <c r="J35" s="3">
        <f t="shared" si="25"/>
        <v>372</v>
      </c>
      <c r="K35" s="3">
        <f t="shared" si="25"/>
        <v>372</v>
      </c>
      <c r="L35" s="3">
        <f t="shared" si="25"/>
        <v>372</v>
      </c>
      <c r="M35" s="3">
        <f t="shared" si="25"/>
        <v>372</v>
      </c>
      <c r="N35" s="3">
        <f t="shared" si="25"/>
        <v>372</v>
      </c>
      <c r="O35" s="3">
        <f t="shared" si="25"/>
        <v>372</v>
      </c>
      <c r="P35" s="3">
        <f t="shared" si="25"/>
        <v>372</v>
      </c>
      <c r="Q35" s="3">
        <f t="shared" si="25"/>
        <v>372</v>
      </c>
      <c r="R35" s="3">
        <f t="shared" ref="R35:CC35" si="30">R65-R76</f>
        <v>372</v>
      </c>
      <c r="S35" s="3">
        <f t="shared" si="30"/>
        <v>372</v>
      </c>
      <c r="T35" s="3">
        <f t="shared" si="30"/>
        <v>372</v>
      </c>
      <c r="U35" s="3">
        <f t="shared" si="30"/>
        <v>372</v>
      </c>
      <c r="V35" s="3">
        <f t="shared" si="30"/>
        <v>372</v>
      </c>
      <c r="W35" s="3">
        <f t="shared" si="30"/>
        <v>372</v>
      </c>
      <c r="X35" s="3">
        <f t="shared" si="30"/>
        <v>372</v>
      </c>
      <c r="Y35" s="3">
        <f t="shared" si="30"/>
        <v>372</v>
      </c>
      <c r="Z35" s="3">
        <f t="shared" si="30"/>
        <v>372</v>
      </c>
      <c r="AA35" s="3">
        <f t="shared" si="30"/>
        <v>372</v>
      </c>
      <c r="AB35" s="3">
        <f t="shared" si="30"/>
        <v>372</v>
      </c>
      <c r="AC35" s="3">
        <f t="shared" si="30"/>
        <v>372</v>
      </c>
      <c r="AD35" s="3">
        <f t="shared" si="30"/>
        <v>372</v>
      </c>
      <c r="AE35" s="3">
        <f t="shared" si="30"/>
        <v>372</v>
      </c>
      <c r="AF35" s="3">
        <f t="shared" si="30"/>
        <v>372</v>
      </c>
      <c r="AG35" s="3">
        <f t="shared" si="30"/>
        <v>372</v>
      </c>
      <c r="AH35" s="3">
        <f t="shared" si="30"/>
        <v>372</v>
      </c>
      <c r="AI35" s="3">
        <f t="shared" si="30"/>
        <v>372</v>
      </c>
      <c r="AJ35" s="3">
        <f t="shared" si="30"/>
        <v>346</v>
      </c>
      <c r="AK35" s="3">
        <f t="shared" si="30"/>
        <v>346</v>
      </c>
      <c r="AL35" s="3">
        <f t="shared" si="30"/>
        <v>346</v>
      </c>
      <c r="AM35" s="3">
        <f t="shared" si="30"/>
        <v>346</v>
      </c>
      <c r="AN35" s="3">
        <f t="shared" si="30"/>
        <v>346</v>
      </c>
      <c r="AO35" s="3">
        <f t="shared" si="30"/>
        <v>346</v>
      </c>
      <c r="AP35" s="3">
        <f t="shared" si="30"/>
        <v>346</v>
      </c>
      <c r="AQ35" s="3">
        <f t="shared" si="30"/>
        <v>346</v>
      </c>
      <c r="AR35" s="3">
        <f t="shared" si="30"/>
        <v>346</v>
      </c>
      <c r="AS35" s="3">
        <f t="shared" si="30"/>
        <v>346</v>
      </c>
      <c r="AT35" s="3">
        <f t="shared" si="30"/>
        <v>346</v>
      </c>
      <c r="AU35" s="3">
        <f t="shared" si="30"/>
        <v>346</v>
      </c>
      <c r="AV35" s="3">
        <f t="shared" si="30"/>
        <v>346</v>
      </c>
      <c r="AW35" s="3">
        <f t="shared" si="30"/>
        <v>346</v>
      </c>
      <c r="AX35" s="3">
        <f t="shared" si="30"/>
        <v>346</v>
      </c>
      <c r="AY35" s="3">
        <f t="shared" si="30"/>
        <v>346</v>
      </c>
      <c r="AZ35" s="3">
        <f t="shared" si="30"/>
        <v>346</v>
      </c>
      <c r="BA35" s="3">
        <f t="shared" si="30"/>
        <v>346</v>
      </c>
      <c r="BB35" s="3">
        <f t="shared" si="30"/>
        <v>346</v>
      </c>
      <c r="BC35" s="3">
        <f t="shared" si="30"/>
        <v>346</v>
      </c>
      <c r="BD35" s="3">
        <f t="shared" si="30"/>
        <v>346</v>
      </c>
      <c r="BE35" s="3">
        <f t="shared" si="30"/>
        <v>346</v>
      </c>
      <c r="BF35" s="3">
        <f t="shared" si="30"/>
        <v>346</v>
      </c>
      <c r="BG35" s="3">
        <f t="shared" si="30"/>
        <v>346</v>
      </c>
      <c r="BH35" s="3">
        <f t="shared" si="30"/>
        <v>346</v>
      </c>
      <c r="BI35" s="3">
        <f t="shared" si="30"/>
        <v>346</v>
      </c>
      <c r="BJ35" s="3">
        <f t="shared" si="30"/>
        <v>346</v>
      </c>
      <c r="BK35" s="3">
        <f t="shared" si="30"/>
        <v>346</v>
      </c>
      <c r="BL35" s="3">
        <f t="shared" si="30"/>
        <v>346</v>
      </c>
      <c r="BM35" s="3">
        <f t="shared" si="30"/>
        <v>346</v>
      </c>
      <c r="BN35" s="3">
        <f t="shared" si="30"/>
        <v>346</v>
      </c>
      <c r="BO35" s="3">
        <f t="shared" si="30"/>
        <v>346</v>
      </c>
      <c r="BP35" s="3">
        <f t="shared" si="30"/>
        <v>346</v>
      </c>
      <c r="BQ35" s="3">
        <f t="shared" si="30"/>
        <v>346</v>
      </c>
      <c r="BR35" s="3">
        <f t="shared" si="30"/>
        <v>346</v>
      </c>
      <c r="BS35" s="3">
        <f t="shared" si="30"/>
        <v>346</v>
      </c>
      <c r="BT35" s="3">
        <f t="shared" si="30"/>
        <v>346</v>
      </c>
      <c r="BU35" s="3">
        <f t="shared" si="30"/>
        <v>346</v>
      </c>
      <c r="BV35" s="3">
        <f t="shared" si="30"/>
        <v>346</v>
      </c>
      <c r="BW35" s="3">
        <f t="shared" si="30"/>
        <v>372</v>
      </c>
      <c r="BX35" s="3">
        <f t="shared" si="30"/>
        <v>372</v>
      </c>
      <c r="BY35" s="3">
        <f t="shared" si="30"/>
        <v>372</v>
      </c>
      <c r="BZ35" s="3">
        <f t="shared" si="30"/>
        <v>372</v>
      </c>
      <c r="CA35" s="3">
        <f t="shared" si="30"/>
        <v>372</v>
      </c>
      <c r="CB35" s="3">
        <f t="shared" si="30"/>
        <v>372</v>
      </c>
      <c r="CC35" s="3">
        <f t="shared" si="30"/>
        <v>372</v>
      </c>
      <c r="CD35" s="3">
        <f t="shared" ref="CD35:CS35" si="31">CD65-CD76</f>
        <v>372</v>
      </c>
      <c r="CE35" s="3">
        <f t="shared" si="31"/>
        <v>372</v>
      </c>
      <c r="CF35" s="3">
        <f t="shared" si="31"/>
        <v>372</v>
      </c>
      <c r="CG35" s="3">
        <f t="shared" si="31"/>
        <v>372</v>
      </c>
      <c r="CH35" s="3">
        <f t="shared" si="31"/>
        <v>372</v>
      </c>
      <c r="CI35" s="3">
        <f t="shared" si="31"/>
        <v>372</v>
      </c>
      <c r="CJ35" s="3">
        <f t="shared" si="31"/>
        <v>372</v>
      </c>
      <c r="CK35" s="3">
        <f t="shared" si="31"/>
        <v>372</v>
      </c>
      <c r="CL35" s="3">
        <f t="shared" si="31"/>
        <v>372</v>
      </c>
      <c r="CM35" s="3">
        <f t="shared" si="31"/>
        <v>372</v>
      </c>
      <c r="CN35" s="3">
        <f t="shared" si="31"/>
        <v>372</v>
      </c>
      <c r="CO35" s="3">
        <f t="shared" si="31"/>
        <v>372</v>
      </c>
      <c r="CP35" s="3">
        <f t="shared" si="31"/>
        <v>372</v>
      </c>
      <c r="CQ35" s="3">
        <f t="shared" si="31"/>
        <v>372</v>
      </c>
      <c r="CR35" s="3">
        <f t="shared" si="31"/>
        <v>372</v>
      </c>
      <c r="CS35" s="83">
        <f t="shared" si="31"/>
        <v>372</v>
      </c>
      <c r="CT35" s="30">
        <f t="shared" si="20"/>
        <v>34698</v>
      </c>
      <c r="CU35" s="152"/>
    </row>
    <row r="36" spans="1:99">
      <c r="A36" s="25" t="s">
        <v>37</v>
      </c>
      <c r="B36" s="82">
        <f t="shared" si="25"/>
        <v>380</v>
      </c>
      <c r="C36" s="3">
        <f t="shared" si="25"/>
        <v>380</v>
      </c>
      <c r="D36" s="3">
        <f t="shared" si="25"/>
        <v>380</v>
      </c>
      <c r="E36" s="3">
        <f t="shared" si="25"/>
        <v>380</v>
      </c>
      <c r="F36" s="3">
        <f t="shared" si="25"/>
        <v>380</v>
      </c>
      <c r="G36" s="3">
        <f t="shared" si="25"/>
        <v>380</v>
      </c>
      <c r="H36" s="3">
        <f t="shared" si="25"/>
        <v>380</v>
      </c>
      <c r="I36" s="3">
        <f t="shared" si="25"/>
        <v>380</v>
      </c>
      <c r="J36" s="3">
        <f t="shared" si="25"/>
        <v>380</v>
      </c>
      <c r="K36" s="3">
        <f t="shared" si="25"/>
        <v>380</v>
      </c>
      <c r="L36" s="3">
        <f t="shared" si="25"/>
        <v>380</v>
      </c>
      <c r="M36" s="3">
        <f t="shared" si="25"/>
        <v>380</v>
      </c>
      <c r="N36" s="3">
        <f t="shared" si="25"/>
        <v>380</v>
      </c>
      <c r="O36" s="3">
        <f t="shared" si="25"/>
        <v>380</v>
      </c>
      <c r="P36" s="3">
        <f t="shared" si="25"/>
        <v>380</v>
      </c>
      <c r="Q36" s="3">
        <f t="shared" si="25"/>
        <v>380</v>
      </c>
      <c r="R36" s="3">
        <f t="shared" ref="R36:CC36" si="32">R66-R77</f>
        <v>380</v>
      </c>
      <c r="S36" s="3">
        <f t="shared" si="32"/>
        <v>380</v>
      </c>
      <c r="T36" s="3">
        <f t="shared" si="32"/>
        <v>380</v>
      </c>
      <c r="U36" s="3">
        <f t="shared" si="32"/>
        <v>380</v>
      </c>
      <c r="V36" s="3">
        <f t="shared" si="32"/>
        <v>380</v>
      </c>
      <c r="W36" s="3">
        <f t="shared" si="32"/>
        <v>380</v>
      </c>
      <c r="X36" s="3">
        <f t="shared" si="32"/>
        <v>380</v>
      </c>
      <c r="Y36" s="3">
        <f t="shared" si="32"/>
        <v>380</v>
      </c>
      <c r="Z36" s="3">
        <f t="shared" si="32"/>
        <v>380</v>
      </c>
      <c r="AA36" s="3">
        <f t="shared" si="32"/>
        <v>380</v>
      </c>
      <c r="AB36" s="3">
        <f t="shared" si="32"/>
        <v>380</v>
      </c>
      <c r="AC36" s="3">
        <f t="shared" si="32"/>
        <v>380</v>
      </c>
      <c r="AD36" s="3">
        <f t="shared" si="32"/>
        <v>380</v>
      </c>
      <c r="AE36" s="3">
        <f t="shared" si="32"/>
        <v>380</v>
      </c>
      <c r="AF36" s="3">
        <f t="shared" si="32"/>
        <v>380</v>
      </c>
      <c r="AG36" s="3">
        <f t="shared" si="32"/>
        <v>380</v>
      </c>
      <c r="AH36" s="3">
        <f t="shared" si="32"/>
        <v>380</v>
      </c>
      <c r="AI36" s="3">
        <f t="shared" si="32"/>
        <v>380</v>
      </c>
      <c r="AJ36" s="3">
        <f t="shared" si="32"/>
        <v>350</v>
      </c>
      <c r="AK36" s="3">
        <f t="shared" si="32"/>
        <v>320</v>
      </c>
      <c r="AL36" s="3">
        <f t="shared" si="32"/>
        <v>315</v>
      </c>
      <c r="AM36" s="3">
        <f t="shared" si="32"/>
        <v>315</v>
      </c>
      <c r="AN36" s="3">
        <f t="shared" si="32"/>
        <v>315</v>
      </c>
      <c r="AO36" s="3">
        <f t="shared" si="32"/>
        <v>315</v>
      </c>
      <c r="AP36" s="3">
        <f t="shared" si="32"/>
        <v>315</v>
      </c>
      <c r="AQ36" s="3">
        <f t="shared" si="32"/>
        <v>315</v>
      </c>
      <c r="AR36" s="3">
        <f t="shared" si="32"/>
        <v>315</v>
      </c>
      <c r="AS36" s="3">
        <f t="shared" si="32"/>
        <v>315</v>
      </c>
      <c r="AT36" s="3">
        <f t="shared" si="32"/>
        <v>315</v>
      </c>
      <c r="AU36" s="3">
        <f t="shared" si="32"/>
        <v>315</v>
      </c>
      <c r="AV36" s="3">
        <f t="shared" si="32"/>
        <v>315</v>
      </c>
      <c r="AW36" s="3">
        <f t="shared" si="32"/>
        <v>315</v>
      </c>
      <c r="AX36" s="3">
        <f t="shared" si="32"/>
        <v>315</v>
      </c>
      <c r="AY36" s="3">
        <f t="shared" si="32"/>
        <v>315</v>
      </c>
      <c r="AZ36" s="3">
        <f t="shared" si="32"/>
        <v>315</v>
      </c>
      <c r="BA36" s="3">
        <f t="shared" si="32"/>
        <v>315</v>
      </c>
      <c r="BB36" s="3">
        <f t="shared" si="32"/>
        <v>315</v>
      </c>
      <c r="BC36" s="3">
        <f t="shared" si="32"/>
        <v>315</v>
      </c>
      <c r="BD36" s="3">
        <f t="shared" si="32"/>
        <v>315</v>
      </c>
      <c r="BE36" s="3">
        <f t="shared" si="32"/>
        <v>315</v>
      </c>
      <c r="BF36" s="3">
        <f t="shared" si="32"/>
        <v>315</v>
      </c>
      <c r="BG36" s="3">
        <f t="shared" si="32"/>
        <v>315</v>
      </c>
      <c r="BH36" s="3">
        <f t="shared" si="32"/>
        <v>315</v>
      </c>
      <c r="BI36" s="3">
        <f t="shared" si="32"/>
        <v>315</v>
      </c>
      <c r="BJ36" s="3">
        <f t="shared" si="32"/>
        <v>315</v>
      </c>
      <c r="BK36" s="3">
        <f t="shared" si="32"/>
        <v>315</v>
      </c>
      <c r="BL36" s="3">
        <f t="shared" si="32"/>
        <v>315</v>
      </c>
      <c r="BM36" s="3">
        <f t="shared" si="32"/>
        <v>315</v>
      </c>
      <c r="BN36" s="3">
        <f t="shared" si="32"/>
        <v>315</v>
      </c>
      <c r="BO36" s="3">
        <f t="shared" si="32"/>
        <v>315</v>
      </c>
      <c r="BP36" s="3">
        <f t="shared" si="32"/>
        <v>315</v>
      </c>
      <c r="BQ36" s="3">
        <f t="shared" si="32"/>
        <v>315</v>
      </c>
      <c r="BR36" s="3">
        <f t="shared" si="32"/>
        <v>315</v>
      </c>
      <c r="BS36" s="3">
        <f t="shared" si="32"/>
        <v>315</v>
      </c>
      <c r="BT36" s="3">
        <f t="shared" si="32"/>
        <v>315</v>
      </c>
      <c r="BU36" s="3">
        <f t="shared" si="32"/>
        <v>315</v>
      </c>
      <c r="BV36" s="3">
        <f t="shared" si="32"/>
        <v>315</v>
      </c>
      <c r="BW36" s="3">
        <f t="shared" si="32"/>
        <v>345</v>
      </c>
      <c r="BX36" s="3">
        <f t="shared" si="32"/>
        <v>375</v>
      </c>
      <c r="BY36" s="3">
        <f t="shared" si="32"/>
        <v>380</v>
      </c>
      <c r="BZ36" s="3">
        <f t="shared" si="32"/>
        <v>380</v>
      </c>
      <c r="CA36" s="3">
        <f t="shared" si="32"/>
        <v>380</v>
      </c>
      <c r="CB36" s="3">
        <f t="shared" si="32"/>
        <v>380</v>
      </c>
      <c r="CC36" s="3">
        <f t="shared" si="32"/>
        <v>380</v>
      </c>
      <c r="CD36" s="3">
        <f t="shared" ref="CD36:CS36" si="33">CD66-CD77</f>
        <v>380</v>
      </c>
      <c r="CE36" s="3">
        <f t="shared" si="33"/>
        <v>380</v>
      </c>
      <c r="CF36" s="3">
        <f t="shared" si="33"/>
        <v>380</v>
      </c>
      <c r="CG36" s="3">
        <f t="shared" si="33"/>
        <v>380</v>
      </c>
      <c r="CH36" s="3">
        <f t="shared" si="33"/>
        <v>380</v>
      </c>
      <c r="CI36" s="3">
        <f t="shared" si="33"/>
        <v>380</v>
      </c>
      <c r="CJ36" s="3">
        <f t="shared" si="33"/>
        <v>380</v>
      </c>
      <c r="CK36" s="3">
        <f t="shared" si="33"/>
        <v>380</v>
      </c>
      <c r="CL36" s="3">
        <f t="shared" si="33"/>
        <v>380</v>
      </c>
      <c r="CM36" s="3">
        <f t="shared" si="33"/>
        <v>380</v>
      </c>
      <c r="CN36" s="3">
        <f t="shared" si="33"/>
        <v>380</v>
      </c>
      <c r="CO36" s="3">
        <f t="shared" si="33"/>
        <v>380</v>
      </c>
      <c r="CP36" s="3">
        <f t="shared" si="33"/>
        <v>380</v>
      </c>
      <c r="CQ36" s="3">
        <f t="shared" si="33"/>
        <v>380</v>
      </c>
      <c r="CR36" s="3">
        <f t="shared" si="33"/>
        <v>380</v>
      </c>
      <c r="CS36" s="83">
        <f t="shared" si="33"/>
        <v>380</v>
      </c>
      <c r="CT36" s="30">
        <f t="shared" si="20"/>
        <v>33945</v>
      </c>
      <c r="CU36" s="152"/>
    </row>
    <row r="37" spans="1:99">
      <c r="A37" s="25" t="s">
        <v>38</v>
      </c>
      <c r="B37" s="82">
        <f t="shared" si="25"/>
        <v>577</v>
      </c>
      <c r="C37" s="3">
        <f t="shared" si="25"/>
        <v>585</v>
      </c>
      <c r="D37" s="3">
        <f t="shared" si="25"/>
        <v>591</v>
      </c>
      <c r="E37" s="3">
        <f t="shared" si="25"/>
        <v>591</v>
      </c>
      <c r="F37" s="3">
        <f t="shared" si="25"/>
        <v>595</v>
      </c>
      <c r="G37" s="3">
        <f t="shared" si="25"/>
        <v>598</v>
      </c>
      <c r="H37" s="3">
        <f t="shared" si="25"/>
        <v>600</v>
      </c>
      <c r="I37" s="3">
        <f t="shared" si="25"/>
        <v>603</v>
      </c>
      <c r="J37" s="3">
        <f t="shared" si="25"/>
        <v>606</v>
      </c>
      <c r="K37" s="3">
        <f t="shared" si="25"/>
        <v>607</v>
      </c>
      <c r="L37" s="3">
        <f t="shared" si="25"/>
        <v>614</v>
      </c>
      <c r="M37" s="3">
        <f t="shared" si="25"/>
        <v>617</v>
      </c>
      <c r="N37" s="3">
        <f t="shared" si="25"/>
        <v>621</v>
      </c>
      <c r="O37" s="3">
        <f t="shared" si="25"/>
        <v>623</v>
      </c>
      <c r="P37" s="3">
        <f t="shared" si="25"/>
        <v>627</v>
      </c>
      <c r="Q37" s="3">
        <f t="shared" si="25"/>
        <v>625</v>
      </c>
      <c r="R37" s="3">
        <f t="shared" ref="R37:CC37" si="34">R67-R78</f>
        <v>625</v>
      </c>
      <c r="S37" s="3">
        <f t="shared" si="34"/>
        <v>628</v>
      </c>
      <c r="T37" s="3">
        <f t="shared" si="34"/>
        <v>629</v>
      </c>
      <c r="U37" s="3">
        <f t="shared" si="34"/>
        <v>630</v>
      </c>
      <c r="V37" s="3">
        <f t="shared" si="34"/>
        <v>632</v>
      </c>
      <c r="W37" s="3">
        <f t="shared" si="34"/>
        <v>632</v>
      </c>
      <c r="X37" s="3">
        <f t="shared" si="34"/>
        <v>633</v>
      </c>
      <c r="Y37" s="3">
        <f t="shared" si="34"/>
        <v>631</v>
      </c>
      <c r="Z37" s="3">
        <f t="shared" si="34"/>
        <v>631</v>
      </c>
      <c r="AA37" s="3">
        <f t="shared" si="34"/>
        <v>631</v>
      </c>
      <c r="AB37" s="3">
        <f t="shared" si="34"/>
        <v>634</v>
      </c>
      <c r="AC37" s="3">
        <f t="shared" si="34"/>
        <v>636</v>
      </c>
      <c r="AD37" s="3">
        <f t="shared" si="34"/>
        <v>632</v>
      </c>
      <c r="AE37" s="3">
        <f t="shared" si="34"/>
        <v>630</v>
      </c>
      <c r="AF37" s="3">
        <f t="shared" si="34"/>
        <v>631</v>
      </c>
      <c r="AG37" s="3">
        <f t="shared" si="34"/>
        <v>631</v>
      </c>
      <c r="AH37" s="3">
        <f t="shared" si="34"/>
        <v>633</v>
      </c>
      <c r="AI37" s="3">
        <f t="shared" si="34"/>
        <v>630</v>
      </c>
      <c r="AJ37" s="3">
        <f t="shared" si="34"/>
        <v>624</v>
      </c>
      <c r="AK37" s="3">
        <f t="shared" si="34"/>
        <v>621</v>
      </c>
      <c r="AL37" s="3">
        <f t="shared" si="34"/>
        <v>618</v>
      </c>
      <c r="AM37" s="3">
        <f t="shared" si="34"/>
        <v>615</v>
      </c>
      <c r="AN37" s="3">
        <f t="shared" si="34"/>
        <v>614</v>
      </c>
      <c r="AO37" s="3">
        <f t="shared" si="34"/>
        <v>609</v>
      </c>
      <c r="AP37" s="3">
        <f t="shared" si="34"/>
        <v>607</v>
      </c>
      <c r="AQ37" s="3">
        <f t="shared" si="34"/>
        <v>599</v>
      </c>
      <c r="AR37" s="3">
        <f t="shared" si="34"/>
        <v>585</v>
      </c>
      <c r="AS37" s="3">
        <f t="shared" si="34"/>
        <v>581</v>
      </c>
      <c r="AT37" s="3">
        <f t="shared" si="34"/>
        <v>575</v>
      </c>
      <c r="AU37" s="3">
        <f t="shared" si="34"/>
        <v>568</v>
      </c>
      <c r="AV37" s="3">
        <f t="shared" si="34"/>
        <v>568</v>
      </c>
      <c r="AW37" s="3">
        <f t="shared" si="34"/>
        <v>569</v>
      </c>
      <c r="AX37" s="3">
        <f t="shared" si="34"/>
        <v>571</v>
      </c>
      <c r="AY37" s="3">
        <f t="shared" si="34"/>
        <v>571</v>
      </c>
      <c r="AZ37" s="3">
        <f t="shared" si="34"/>
        <v>565</v>
      </c>
      <c r="BA37" s="3">
        <f t="shared" si="34"/>
        <v>565</v>
      </c>
      <c r="BB37" s="3">
        <f t="shared" si="34"/>
        <v>568</v>
      </c>
      <c r="BC37" s="3">
        <f t="shared" si="34"/>
        <v>563</v>
      </c>
      <c r="BD37" s="3">
        <f t="shared" si="34"/>
        <v>559</v>
      </c>
      <c r="BE37" s="3">
        <f t="shared" si="34"/>
        <v>558</v>
      </c>
      <c r="BF37" s="3">
        <f t="shared" si="34"/>
        <v>571</v>
      </c>
      <c r="BG37" s="3">
        <f t="shared" si="34"/>
        <v>581</v>
      </c>
      <c r="BH37" s="3">
        <f t="shared" si="34"/>
        <v>578</v>
      </c>
      <c r="BI37" s="3">
        <f t="shared" si="34"/>
        <v>574</v>
      </c>
      <c r="BJ37" s="3">
        <f t="shared" si="34"/>
        <v>565</v>
      </c>
      <c r="BK37" s="3">
        <f t="shared" si="34"/>
        <v>562</v>
      </c>
      <c r="BL37" s="3">
        <f t="shared" si="34"/>
        <v>568</v>
      </c>
      <c r="BM37" s="3">
        <f t="shared" si="34"/>
        <v>573</v>
      </c>
      <c r="BN37" s="3">
        <f t="shared" si="34"/>
        <v>571</v>
      </c>
      <c r="BO37" s="3">
        <f t="shared" si="34"/>
        <v>574</v>
      </c>
      <c r="BP37" s="3">
        <f t="shared" si="34"/>
        <v>574</v>
      </c>
      <c r="BQ37" s="3">
        <f t="shared" si="34"/>
        <v>569</v>
      </c>
      <c r="BR37" s="3">
        <f t="shared" si="34"/>
        <v>559</v>
      </c>
      <c r="BS37" s="3">
        <f t="shared" si="34"/>
        <v>552</v>
      </c>
      <c r="BT37" s="3">
        <f t="shared" si="34"/>
        <v>552</v>
      </c>
      <c r="BU37" s="3">
        <f t="shared" si="34"/>
        <v>545</v>
      </c>
      <c r="BV37" s="3">
        <f t="shared" si="34"/>
        <v>542</v>
      </c>
      <c r="BW37" s="3">
        <f t="shared" si="34"/>
        <v>536</v>
      </c>
      <c r="BX37" s="3">
        <f t="shared" si="34"/>
        <v>525</v>
      </c>
      <c r="BY37" s="3">
        <f t="shared" si="34"/>
        <v>525</v>
      </c>
      <c r="BZ37" s="3">
        <f t="shared" si="34"/>
        <v>517</v>
      </c>
      <c r="CA37" s="3">
        <f t="shared" si="34"/>
        <v>515</v>
      </c>
      <c r="CB37" s="3">
        <f t="shared" si="34"/>
        <v>512</v>
      </c>
      <c r="CC37" s="3">
        <f t="shared" si="34"/>
        <v>512</v>
      </c>
      <c r="CD37" s="3">
        <f t="shared" ref="CD37:CS37" si="35">CD67-CD78</f>
        <v>517</v>
      </c>
      <c r="CE37" s="3">
        <f t="shared" si="35"/>
        <v>517</v>
      </c>
      <c r="CF37" s="3">
        <f t="shared" si="35"/>
        <v>518</v>
      </c>
      <c r="CG37" s="3">
        <f t="shared" si="35"/>
        <v>508</v>
      </c>
      <c r="CH37" s="3">
        <f t="shared" si="35"/>
        <v>499</v>
      </c>
      <c r="CI37" s="3">
        <f t="shared" si="35"/>
        <v>496</v>
      </c>
      <c r="CJ37" s="3">
        <f t="shared" si="35"/>
        <v>495</v>
      </c>
      <c r="CK37" s="3">
        <f t="shared" si="35"/>
        <v>490</v>
      </c>
      <c r="CL37" s="3">
        <f t="shared" si="35"/>
        <v>486</v>
      </c>
      <c r="CM37" s="3">
        <f t="shared" si="35"/>
        <v>494</v>
      </c>
      <c r="CN37" s="3">
        <f t="shared" si="35"/>
        <v>498</v>
      </c>
      <c r="CO37" s="3">
        <f t="shared" si="35"/>
        <v>498</v>
      </c>
      <c r="CP37" s="3">
        <f t="shared" si="35"/>
        <v>507</v>
      </c>
      <c r="CQ37" s="3">
        <f t="shared" si="35"/>
        <v>507</v>
      </c>
      <c r="CR37" s="3">
        <f t="shared" si="35"/>
        <v>507</v>
      </c>
      <c r="CS37" s="83">
        <f t="shared" si="35"/>
        <v>511</v>
      </c>
      <c r="CT37" s="30">
        <f t="shared" si="20"/>
        <v>55212</v>
      </c>
      <c r="CU37" s="152"/>
    </row>
    <row r="38" spans="1:99">
      <c r="A38" s="57" t="s">
        <v>39</v>
      </c>
      <c r="B38" s="84">
        <f t="shared" si="25"/>
        <v>30.7</v>
      </c>
      <c r="C38" s="85">
        <f t="shared" si="25"/>
        <v>30.7</v>
      </c>
      <c r="D38" s="85">
        <f t="shared" si="25"/>
        <v>30.7</v>
      </c>
      <c r="E38" s="85">
        <f t="shared" si="25"/>
        <v>30.7</v>
      </c>
      <c r="F38" s="85">
        <f t="shared" si="25"/>
        <v>30.7</v>
      </c>
      <c r="G38" s="85">
        <f t="shared" si="25"/>
        <v>30.7</v>
      </c>
      <c r="H38" s="85">
        <f t="shared" si="25"/>
        <v>30.7</v>
      </c>
      <c r="I38" s="85">
        <f t="shared" si="25"/>
        <v>30.7</v>
      </c>
      <c r="J38" s="85">
        <f t="shared" si="25"/>
        <v>30.7</v>
      </c>
      <c r="K38" s="85">
        <f t="shared" si="25"/>
        <v>30.7</v>
      </c>
      <c r="L38" s="85">
        <f t="shared" si="25"/>
        <v>30.7</v>
      </c>
      <c r="M38" s="85">
        <f t="shared" si="25"/>
        <v>30.7</v>
      </c>
      <c r="N38" s="85">
        <f t="shared" si="25"/>
        <v>30.7</v>
      </c>
      <c r="O38" s="85">
        <f t="shared" si="25"/>
        <v>30.7</v>
      </c>
      <c r="P38" s="85">
        <f t="shared" si="25"/>
        <v>30.7</v>
      </c>
      <c r="Q38" s="85">
        <f t="shared" si="25"/>
        <v>30.7</v>
      </c>
      <c r="R38" s="85">
        <f t="shared" ref="R38:CC38" si="36">R68-R79</f>
        <v>30.7</v>
      </c>
      <c r="S38" s="85">
        <f t="shared" si="36"/>
        <v>30.7</v>
      </c>
      <c r="T38" s="85">
        <f t="shared" si="36"/>
        <v>30.7</v>
      </c>
      <c r="U38" s="85">
        <f t="shared" si="36"/>
        <v>30.7</v>
      </c>
      <c r="V38" s="85">
        <f t="shared" si="36"/>
        <v>30.7</v>
      </c>
      <c r="W38" s="85">
        <f t="shared" si="36"/>
        <v>30.7</v>
      </c>
      <c r="X38" s="85">
        <f t="shared" si="36"/>
        <v>30.7</v>
      </c>
      <c r="Y38" s="85">
        <f t="shared" si="36"/>
        <v>30.7</v>
      </c>
      <c r="Z38" s="85">
        <f t="shared" si="36"/>
        <v>30.7</v>
      </c>
      <c r="AA38" s="85">
        <f t="shared" si="36"/>
        <v>30.7</v>
      </c>
      <c r="AB38" s="85">
        <f t="shared" si="36"/>
        <v>30.7</v>
      </c>
      <c r="AC38" s="85">
        <f t="shared" si="36"/>
        <v>30.7</v>
      </c>
      <c r="AD38" s="85">
        <f t="shared" si="36"/>
        <v>30.7</v>
      </c>
      <c r="AE38" s="85">
        <f t="shared" si="36"/>
        <v>30.7</v>
      </c>
      <c r="AF38" s="85">
        <f t="shared" si="36"/>
        <v>30.7</v>
      </c>
      <c r="AG38" s="85">
        <f t="shared" si="36"/>
        <v>30.7</v>
      </c>
      <c r="AH38" s="85">
        <f t="shared" si="36"/>
        <v>30.7</v>
      </c>
      <c r="AI38" s="85">
        <f t="shared" si="36"/>
        <v>30.7</v>
      </c>
      <c r="AJ38" s="85">
        <f t="shared" si="36"/>
        <v>30.7</v>
      </c>
      <c r="AK38" s="85">
        <f t="shared" si="36"/>
        <v>30.7</v>
      </c>
      <c r="AL38" s="85">
        <f t="shared" si="36"/>
        <v>30.7</v>
      </c>
      <c r="AM38" s="85">
        <f t="shared" si="36"/>
        <v>30.7</v>
      </c>
      <c r="AN38" s="85">
        <f t="shared" si="36"/>
        <v>30.7</v>
      </c>
      <c r="AO38" s="85">
        <f t="shared" si="36"/>
        <v>30.7</v>
      </c>
      <c r="AP38" s="85">
        <f t="shared" si="36"/>
        <v>30.7</v>
      </c>
      <c r="AQ38" s="85">
        <f t="shared" si="36"/>
        <v>30.7</v>
      </c>
      <c r="AR38" s="85">
        <f t="shared" si="36"/>
        <v>30.7</v>
      </c>
      <c r="AS38" s="85">
        <f t="shared" si="36"/>
        <v>30.7</v>
      </c>
      <c r="AT38" s="85">
        <f t="shared" si="36"/>
        <v>30.7</v>
      </c>
      <c r="AU38" s="85">
        <f t="shared" si="36"/>
        <v>30.7</v>
      </c>
      <c r="AV38" s="85">
        <f t="shared" si="36"/>
        <v>30.7</v>
      </c>
      <c r="AW38" s="85">
        <f t="shared" si="36"/>
        <v>30.7</v>
      </c>
      <c r="AX38" s="85">
        <f t="shared" si="36"/>
        <v>30.7</v>
      </c>
      <c r="AY38" s="85">
        <f t="shared" si="36"/>
        <v>30.7</v>
      </c>
      <c r="AZ38" s="85">
        <f t="shared" si="36"/>
        <v>30.7</v>
      </c>
      <c r="BA38" s="85">
        <f t="shared" si="36"/>
        <v>30.7</v>
      </c>
      <c r="BB38" s="85">
        <f t="shared" si="36"/>
        <v>30.7</v>
      </c>
      <c r="BC38" s="85">
        <f t="shared" si="36"/>
        <v>30.7</v>
      </c>
      <c r="BD38" s="85">
        <f t="shared" si="36"/>
        <v>30.7</v>
      </c>
      <c r="BE38" s="85">
        <f t="shared" si="36"/>
        <v>30.7</v>
      </c>
      <c r="BF38" s="85">
        <f t="shared" si="36"/>
        <v>30.7</v>
      </c>
      <c r="BG38" s="85">
        <f t="shared" si="36"/>
        <v>30.7</v>
      </c>
      <c r="BH38" s="85">
        <f t="shared" si="36"/>
        <v>30.7</v>
      </c>
      <c r="BI38" s="85">
        <f t="shared" si="36"/>
        <v>30.7</v>
      </c>
      <c r="BJ38" s="85">
        <f t="shared" si="36"/>
        <v>30.7</v>
      </c>
      <c r="BK38" s="85">
        <f t="shared" si="36"/>
        <v>30.7</v>
      </c>
      <c r="BL38" s="85">
        <f t="shared" si="36"/>
        <v>30.7</v>
      </c>
      <c r="BM38" s="85">
        <f t="shared" si="36"/>
        <v>30.7</v>
      </c>
      <c r="BN38" s="85">
        <f t="shared" si="36"/>
        <v>30.7</v>
      </c>
      <c r="BO38" s="85">
        <f t="shared" si="36"/>
        <v>30.7</v>
      </c>
      <c r="BP38" s="85">
        <f t="shared" si="36"/>
        <v>30.7</v>
      </c>
      <c r="BQ38" s="85">
        <f t="shared" si="36"/>
        <v>30.7</v>
      </c>
      <c r="BR38" s="85">
        <f t="shared" si="36"/>
        <v>30.7</v>
      </c>
      <c r="BS38" s="85">
        <f t="shared" si="36"/>
        <v>30.7</v>
      </c>
      <c r="BT38" s="85">
        <f t="shared" si="36"/>
        <v>30.7</v>
      </c>
      <c r="BU38" s="85">
        <f t="shared" si="36"/>
        <v>30.7</v>
      </c>
      <c r="BV38" s="85">
        <f t="shared" si="36"/>
        <v>30.7</v>
      </c>
      <c r="BW38" s="85">
        <f t="shared" si="36"/>
        <v>30.7</v>
      </c>
      <c r="BX38" s="85">
        <f t="shared" si="36"/>
        <v>30.7</v>
      </c>
      <c r="BY38" s="85">
        <f t="shared" si="36"/>
        <v>30.7</v>
      </c>
      <c r="BZ38" s="85">
        <f t="shared" si="36"/>
        <v>30.7</v>
      </c>
      <c r="CA38" s="85">
        <f t="shared" si="36"/>
        <v>30</v>
      </c>
      <c r="CB38" s="85">
        <f t="shared" si="36"/>
        <v>25</v>
      </c>
      <c r="CC38" s="85">
        <f t="shared" si="36"/>
        <v>0</v>
      </c>
      <c r="CD38" s="85">
        <f t="shared" ref="CD38:CS38" si="37">CD68-CD79</f>
        <v>0</v>
      </c>
      <c r="CE38" s="85">
        <f t="shared" si="37"/>
        <v>0</v>
      </c>
      <c r="CF38" s="85">
        <f t="shared" si="37"/>
        <v>0</v>
      </c>
      <c r="CG38" s="85">
        <f t="shared" si="37"/>
        <v>0</v>
      </c>
      <c r="CH38" s="85">
        <f t="shared" si="37"/>
        <v>0</v>
      </c>
      <c r="CI38" s="85">
        <f t="shared" si="37"/>
        <v>0</v>
      </c>
      <c r="CJ38" s="85">
        <f t="shared" si="37"/>
        <v>0</v>
      </c>
      <c r="CK38" s="85">
        <f t="shared" si="37"/>
        <v>0</v>
      </c>
      <c r="CL38" s="85">
        <f t="shared" si="37"/>
        <v>0</v>
      </c>
      <c r="CM38" s="85">
        <f t="shared" si="37"/>
        <v>0</v>
      </c>
      <c r="CN38" s="85">
        <f t="shared" si="37"/>
        <v>0</v>
      </c>
      <c r="CO38" s="85">
        <f t="shared" si="37"/>
        <v>0</v>
      </c>
      <c r="CP38" s="85">
        <f t="shared" si="37"/>
        <v>0</v>
      </c>
      <c r="CQ38" s="85">
        <f t="shared" si="37"/>
        <v>0</v>
      </c>
      <c r="CR38" s="85">
        <f t="shared" si="37"/>
        <v>0</v>
      </c>
      <c r="CS38" s="86">
        <f t="shared" si="37"/>
        <v>0</v>
      </c>
      <c r="CT38" s="30">
        <f t="shared" si="20"/>
        <v>2418.9</v>
      </c>
      <c r="CU38" s="152"/>
    </row>
    <row r="39" spans="1:99">
      <c r="A39" s="87" t="s">
        <v>40</v>
      </c>
      <c r="B39" s="88">
        <f t="shared" ref="B39:AG39" si="38">B12</f>
        <v>205.05129402777777</v>
      </c>
      <c r="C39" s="89">
        <f t="shared" si="38"/>
        <v>205.05129402777777</v>
      </c>
      <c r="D39" s="89">
        <f t="shared" si="38"/>
        <v>205.05129402777777</v>
      </c>
      <c r="E39" s="89">
        <f t="shared" si="38"/>
        <v>205.05129402777777</v>
      </c>
      <c r="F39" s="89">
        <f t="shared" si="38"/>
        <v>205.05129402777777</v>
      </c>
      <c r="G39" s="89">
        <f t="shared" si="38"/>
        <v>205.05129402777777</v>
      </c>
      <c r="H39" s="89">
        <f t="shared" si="38"/>
        <v>205.05129402777777</v>
      </c>
      <c r="I39" s="89">
        <f t="shared" si="38"/>
        <v>205.05129402777777</v>
      </c>
      <c r="J39" s="89">
        <f t="shared" si="38"/>
        <v>205.05129402777777</v>
      </c>
      <c r="K39" s="89">
        <f t="shared" si="38"/>
        <v>205.05129402777777</v>
      </c>
      <c r="L39" s="89">
        <f t="shared" si="38"/>
        <v>205.05129402777777</v>
      </c>
      <c r="M39" s="89">
        <f t="shared" si="38"/>
        <v>205.05129402777777</v>
      </c>
      <c r="N39" s="89">
        <f t="shared" si="38"/>
        <v>205.05129402777777</v>
      </c>
      <c r="O39" s="89">
        <f t="shared" si="38"/>
        <v>205.05129402777777</v>
      </c>
      <c r="P39" s="89">
        <f t="shared" si="38"/>
        <v>205.05129402777777</v>
      </c>
      <c r="Q39" s="89">
        <f t="shared" si="38"/>
        <v>205.05129402777777</v>
      </c>
      <c r="R39" s="89">
        <f t="shared" si="38"/>
        <v>205.05129402777777</v>
      </c>
      <c r="S39" s="89">
        <f t="shared" si="38"/>
        <v>205.05129402777777</v>
      </c>
      <c r="T39" s="89">
        <f t="shared" si="38"/>
        <v>205.05129402777777</v>
      </c>
      <c r="U39" s="89">
        <f t="shared" si="38"/>
        <v>205.05129402777777</v>
      </c>
      <c r="V39" s="89">
        <f t="shared" si="38"/>
        <v>205.05129402777777</v>
      </c>
      <c r="W39" s="89">
        <f t="shared" si="38"/>
        <v>205.05129402777777</v>
      </c>
      <c r="X39" s="89">
        <f t="shared" si="38"/>
        <v>205.05129402777777</v>
      </c>
      <c r="Y39" s="89">
        <f t="shared" si="38"/>
        <v>205.05129402777777</v>
      </c>
      <c r="Z39" s="89">
        <f t="shared" si="38"/>
        <v>205.05129402777777</v>
      </c>
      <c r="AA39" s="89">
        <f t="shared" si="38"/>
        <v>205.05129402777777</v>
      </c>
      <c r="AB39" s="89">
        <f t="shared" si="38"/>
        <v>205.05129402777777</v>
      </c>
      <c r="AC39" s="89">
        <f t="shared" si="38"/>
        <v>205.05129402777777</v>
      </c>
      <c r="AD39" s="89">
        <f t="shared" si="38"/>
        <v>205.05129402777777</v>
      </c>
      <c r="AE39" s="89">
        <f t="shared" si="38"/>
        <v>205.05129402777777</v>
      </c>
      <c r="AF39" s="89">
        <f t="shared" si="38"/>
        <v>205.05129402777777</v>
      </c>
      <c r="AG39" s="89">
        <f t="shared" si="38"/>
        <v>205.05129402777777</v>
      </c>
      <c r="AH39" s="89">
        <f t="shared" ref="AH39:BM39" si="39">AH12</f>
        <v>205.05129402777777</v>
      </c>
      <c r="AI39" s="89">
        <f t="shared" si="39"/>
        <v>205.05129402777777</v>
      </c>
      <c r="AJ39" s="89">
        <f t="shared" si="39"/>
        <v>205.05129402777777</v>
      </c>
      <c r="AK39" s="89">
        <f t="shared" si="39"/>
        <v>205.05129402777777</v>
      </c>
      <c r="AL39" s="89">
        <f t="shared" si="39"/>
        <v>205.05129402777777</v>
      </c>
      <c r="AM39" s="89">
        <f t="shared" si="39"/>
        <v>205.05129402777777</v>
      </c>
      <c r="AN39" s="89">
        <f t="shared" si="39"/>
        <v>205.05129402777777</v>
      </c>
      <c r="AO39" s="89">
        <f t="shared" si="39"/>
        <v>205.05129402777777</v>
      </c>
      <c r="AP39" s="89">
        <f t="shared" si="39"/>
        <v>205.05129402777777</v>
      </c>
      <c r="AQ39" s="89">
        <f t="shared" si="39"/>
        <v>205.05129402777777</v>
      </c>
      <c r="AR39" s="89">
        <f t="shared" si="39"/>
        <v>205.05129402777777</v>
      </c>
      <c r="AS39" s="89">
        <f t="shared" si="39"/>
        <v>205.05129402777777</v>
      </c>
      <c r="AT39" s="89">
        <f t="shared" si="39"/>
        <v>205.05129402777777</v>
      </c>
      <c r="AU39" s="89">
        <f t="shared" si="39"/>
        <v>205.05129402777777</v>
      </c>
      <c r="AV39" s="89">
        <f t="shared" si="39"/>
        <v>205.05129402777777</v>
      </c>
      <c r="AW39" s="89">
        <f t="shared" si="39"/>
        <v>205.05129402777777</v>
      </c>
      <c r="AX39" s="89">
        <f t="shared" si="39"/>
        <v>205.05129402777777</v>
      </c>
      <c r="AY39" s="89">
        <f t="shared" si="39"/>
        <v>205.05129402777777</v>
      </c>
      <c r="AZ39" s="89">
        <f t="shared" si="39"/>
        <v>205.05129402777777</v>
      </c>
      <c r="BA39" s="89">
        <f t="shared" si="39"/>
        <v>205.05129402777777</v>
      </c>
      <c r="BB39" s="89">
        <f t="shared" si="39"/>
        <v>205.05129402777777</v>
      </c>
      <c r="BC39" s="89">
        <f t="shared" si="39"/>
        <v>205.05129402777777</v>
      </c>
      <c r="BD39" s="89">
        <f t="shared" si="39"/>
        <v>205.05129402777777</v>
      </c>
      <c r="BE39" s="89">
        <f t="shared" si="39"/>
        <v>205.05129402777777</v>
      </c>
      <c r="BF39" s="89">
        <f t="shared" si="39"/>
        <v>205.05129402777777</v>
      </c>
      <c r="BG39" s="89">
        <f t="shared" si="39"/>
        <v>205.05129402777777</v>
      </c>
      <c r="BH39" s="89">
        <f t="shared" si="39"/>
        <v>205.05129402777777</v>
      </c>
      <c r="BI39" s="89">
        <f t="shared" si="39"/>
        <v>205.05129402777777</v>
      </c>
      <c r="BJ39" s="89">
        <f t="shared" si="39"/>
        <v>205.05129402777777</v>
      </c>
      <c r="BK39" s="89">
        <f t="shared" si="39"/>
        <v>205.05129402777777</v>
      </c>
      <c r="BL39" s="89">
        <f t="shared" si="39"/>
        <v>205.05129402777777</v>
      </c>
      <c r="BM39" s="89">
        <f t="shared" si="39"/>
        <v>205.05129402777777</v>
      </c>
      <c r="BN39" s="89">
        <f t="shared" ref="BN39:CS39" si="40">BN12</f>
        <v>205.05129402777777</v>
      </c>
      <c r="BO39" s="89">
        <f t="shared" si="40"/>
        <v>205.05129402777777</v>
      </c>
      <c r="BP39" s="89">
        <f t="shared" si="40"/>
        <v>205.05129402777777</v>
      </c>
      <c r="BQ39" s="89">
        <f t="shared" si="40"/>
        <v>205.05129402777777</v>
      </c>
      <c r="BR39" s="89">
        <f t="shared" si="40"/>
        <v>205.05129402777777</v>
      </c>
      <c r="BS39" s="89">
        <f t="shared" si="40"/>
        <v>205.05129402777777</v>
      </c>
      <c r="BT39" s="89">
        <f t="shared" si="40"/>
        <v>205.05129402777777</v>
      </c>
      <c r="BU39" s="89">
        <f t="shared" si="40"/>
        <v>205.05129402777777</v>
      </c>
      <c r="BV39" s="89">
        <f t="shared" si="40"/>
        <v>205.05129402777777</v>
      </c>
      <c r="BW39" s="89">
        <f t="shared" si="40"/>
        <v>205.05129402777777</v>
      </c>
      <c r="BX39" s="89">
        <f t="shared" si="40"/>
        <v>205.05129402777777</v>
      </c>
      <c r="BY39" s="89">
        <f t="shared" si="40"/>
        <v>205.05129402777777</v>
      </c>
      <c r="BZ39" s="89">
        <f t="shared" si="40"/>
        <v>205.05129402777777</v>
      </c>
      <c r="CA39" s="89">
        <f t="shared" si="40"/>
        <v>205.05129402777777</v>
      </c>
      <c r="CB39" s="89">
        <f t="shared" si="40"/>
        <v>205.05129402777777</v>
      </c>
      <c r="CC39" s="89">
        <f t="shared" si="40"/>
        <v>205.05129402777777</v>
      </c>
      <c r="CD39" s="89">
        <f t="shared" si="40"/>
        <v>205.05129402777777</v>
      </c>
      <c r="CE39" s="89">
        <f t="shared" si="40"/>
        <v>205.05129402777777</v>
      </c>
      <c r="CF39" s="89">
        <f t="shared" si="40"/>
        <v>205.05129402777777</v>
      </c>
      <c r="CG39" s="89">
        <f t="shared" si="40"/>
        <v>205.05129402777777</v>
      </c>
      <c r="CH39" s="89">
        <f t="shared" si="40"/>
        <v>205.05129402777777</v>
      </c>
      <c r="CI39" s="89">
        <f t="shared" si="40"/>
        <v>205.05129402777777</v>
      </c>
      <c r="CJ39" s="89">
        <f t="shared" si="40"/>
        <v>205.05129402777777</v>
      </c>
      <c r="CK39" s="89">
        <f t="shared" si="40"/>
        <v>205.05129402777777</v>
      </c>
      <c r="CL39" s="89">
        <f t="shared" si="40"/>
        <v>205.05129402777777</v>
      </c>
      <c r="CM39" s="89">
        <f t="shared" si="40"/>
        <v>205.05129402777777</v>
      </c>
      <c r="CN39" s="89">
        <f t="shared" si="40"/>
        <v>205.05129402777777</v>
      </c>
      <c r="CO39" s="89">
        <f t="shared" si="40"/>
        <v>205.05129402777777</v>
      </c>
      <c r="CP39" s="89">
        <f t="shared" si="40"/>
        <v>205.05129402777777</v>
      </c>
      <c r="CQ39" s="89">
        <f t="shared" si="40"/>
        <v>205.05129402777777</v>
      </c>
      <c r="CR39" s="89">
        <f t="shared" si="40"/>
        <v>205.05129402777777</v>
      </c>
      <c r="CS39" s="90">
        <f t="shared" si="40"/>
        <v>205.05129402777777</v>
      </c>
      <c r="CT39" s="30">
        <f t="shared" si="20"/>
        <v>19684.924226666677</v>
      </c>
      <c r="CU39" s="152"/>
    </row>
    <row r="40" spans="1:99">
      <c r="A40" s="20" t="s">
        <v>41</v>
      </c>
      <c r="B40" s="39">
        <f t="shared" ref="B40:AG40" si="41">SUM(B41:B41)</f>
        <v>2261.39</v>
      </c>
      <c r="C40" s="40">
        <f t="shared" si="41"/>
        <v>2073.4899999999998</v>
      </c>
      <c r="D40" s="40">
        <f t="shared" si="41"/>
        <v>2052.27</v>
      </c>
      <c r="E40" s="40">
        <f t="shared" si="41"/>
        <v>2058.69</v>
      </c>
      <c r="F40" s="40">
        <f t="shared" si="41"/>
        <v>2129.91</v>
      </c>
      <c r="G40" s="40">
        <f t="shared" si="41"/>
        <v>2136.5</v>
      </c>
      <c r="H40" s="40">
        <f t="shared" si="41"/>
        <v>2034.19</v>
      </c>
      <c r="I40" s="40">
        <f t="shared" si="41"/>
        <v>1879.64</v>
      </c>
      <c r="J40" s="40">
        <f t="shared" si="41"/>
        <v>1801.97</v>
      </c>
      <c r="K40" s="40">
        <f t="shared" si="41"/>
        <v>1712.47</v>
      </c>
      <c r="L40" s="40">
        <f t="shared" si="41"/>
        <v>1834.34</v>
      </c>
      <c r="M40" s="40">
        <f t="shared" si="41"/>
        <v>1834.44</v>
      </c>
      <c r="N40" s="40">
        <f t="shared" si="41"/>
        <v>1790.98</v>
      </c>
      <c r="O40" s="40">
        <f t="shared" si="41"/>
        <v>1848.99</v>
      </c>
      <c r="P40" s="40">
        <f t="shared" si="41"/>
        <v>1648.32</v>
      </c>
      <c r="Q40" s="40">
        <f t="shared" si="41"/>
        <v>1665.06</v>
      </c>
      <c r="R40" s="40">
        <f t="shared" si="41"/>
        <v>1766.66</v>
      </c>
      <c r="S40" s="40">
        <f t="shared" si="41"/>
        <v>1769.43</v>
      </c>
      <c r="T40" s="40">
        <f t="shared" si="41"/>
        <v>1779.37</v>
      </c>
      <c r="U40" s="40">
        <f t="shared" si="41"/>
        <v>1788.34</v>
      </c>
      <c r="V40" s="40">
        <f t="shared" si="41"/>
        <v>1891.85</v>
      </c>
      <c r="W40" s="40">
        <f t="shared" si="41"/>
        <v>1891.1</v>
      </c>
      <c r="X40" s="40">
        <f t="shared" si="41"/>
        <v>1844.55</v>
      </c>
      <c r="Y40" s="40">
        <f t="shared" si="41"/>
        <v>1918.37</v>
      </c>
      <c r="Z40" s="40">
        <f t="shared" si="41"/>
        <v>2146.9699999999998</v>
      </c>
      <c r="AA40" s="40">
        <f t="shared" si="41"/>
        <v>2146.9699999999998</v>
      </c>
      <c r="AB40" s="40">
        <f t="shared" si="41"/>
        <v>2146.9699999999998</v>
      </c>
      <c r="AC40" s="40">
        <f t="shared" si="41"/>
        <v>2146.9699999999998</v>
      </c>
      <c r="AD40" s="40">
        <f t="shared" si="41"/>
        <v>2505.09</v>
      </c>
      <c r="AE40" s="40">
        <f t="shared" si="41"/>
        <v>2724.89</v>
      </c>
      <c r="AF40" s="40">
        <f t="shared" si="41"/>
        <v>3050.37</v>
      </c>
      <c r="AG40" s="40">
        <f t="shared" si="41"/>
        <v>3000.22</v>
      </c>
      <c r="AH40" s="40">
        <f t="shared" ref="AH40:BM40" si="42">SUM(AH41:AH41)</f>
        <v>3254.15</v>
      </c>
      <c r="AI40" s="40">
        <f t="shared" si="42"/>
        <v>3283.62</v>
      </c>
      <c r="AJ40" s="40">
        <f t="shared" si="42"/>
        <v>2812.6</v>
      </c>
      <c r="AK40" s="40">
        <f t="shared" si="42"/>
        <v>2836.01</v>
      </c>
      <c r="AL40" s="40">
        <f t="shared" si="42"/>
        <v>2716.08</v>
      </c>
      <c r="AM40" s="40">
        <f t="shared" si="42"/>
        <v>2716.57</v>
      </c>
      <c r="AN40" s="40">
        <f t="shared" si="42"/>
        <v>1882.12</v>
      </c>
      <c r="AO40" s="40">
        <f t="shared" si="42"/>
        <v>1927.86</v>
      </c>
      <c r="AP40" s="40">
        <f t="shared" si="42"/>
        <v>1752.88</v>
      </c>
      <c r="AQ40" s="40">
        <f t="shared" si="42"/>
        <v>1750.93</v>
      </c>
      <c r="AR40" s="40">
        <f t="shared" si="42"/>
        <v>1815.24</v>
      </c>
      <c r="AS40" s="40">
        <f t="shared" si="42"/>
        <v>1859.23</v>
      </c>
      <c r="AT40" s="40">
        <f t="shared" si="42"/>
        <v>1884.02</v>
      </c>
      <c r="AU40" s="40">
        <f t="shared" si="42"/>
        <v>1884.06</v>
      </c>
      <c r="AV40" s="40">
        <f t="shared" si="42"/>
        <v>1890.92</v>
      </c>
      <c r="AW40" s="40">
        <f t="shared" si="42"/>
        <v>1890.92</v>
      </c>
      <c r="AX40" s="40">
        <f t="shared" si="42"/>
        <v>1890.61</v>
      </c>
      <c r="AY40" s="40">
        <f t="shared" si="42"/>
        <v>1890.61</v>
      </c>
      <c r="AZ40" s="40">
        <f t="shared" si="42"/>
        <v>1995.21</v>
      </c>
      <c r="BA40" s="40">
        <f t="shared" si="42"/>
        <v>1994.99</v>
      </c>
      <c r="BB40" s="40">
        <f t="shared" si="42"/>
        <v>1987.08</v>
      </c>
      <c r="BC40" s="40">
        <f t="shared" si="42"/>
        <v>1751.24</v>
      </c>
      <c r="BD40" s="40">
        <f t="shared" si="42"/>
        <v>1565.83</v>
      </c>
      <c r="BE40" s="40">
        <f t="shared" si="42"/>
        <v>1493.86</v>
      </c>
      <c r="BF40" s="40">
        <f t="shared" si="42"/>
        <v>1879.9</v>
      </c>
      <c r="BG40" s="40">
        <f t="shared" si="42"/>
        <v>2468.19</v>
      </c>
      <c r="BH40" s="40">
        <f t="shared" si="42"/>
        <v>2935.68</v>
      </c>
      <c r="BI40" s="40">
        <f t="shared" si="42"/>
        <v>2935.59</v>
      </c>
      <c r="BJ40" s="40">
        <f t="shared" si="42"/>
        <v>2902.79</v>
      </c>
      <c r="BK40" s="40">
        <f t="shared" si="42"/>
        <v>2600.0500000000002</v>
      </c>
      <c r="BL40" s="40">
        <f t="shared" si="42"/>
        <v>2842.58</v>
      </c>
      <c r="BM40" s="40">
        <f t="shared" si="42"/>
        <v>2957.28</v>
      </c>
      <c r="BN40" s="40">
        <f t="shared" ref="BN40:CS40" si="43">SUM(BN41:BN41)</f>
        <v>2810.23</v>
      </c>
      <c r="BO40" s="40">
        <f t="shared" si="43"/>
        <v>3171.3</v>
      </c>
      <c r="BP40" s="40">
        <f t="shared" si="43"/>
        <v>2244.34</v>
      </c>
      <c r="BQ40" s="40">
        <f t="shared" si="43"/>
        <v>2312.6799999999998</v>
      </c>
      <c r="BR40" s="40">
        <f t="shared" si="43"/>
        <v>2706.36</v>
      </c>
      <c r="BS40" s="40">
        <f t="shared" si="43"/>
        <v>2706.34</v>
      </c>
      <c r="BT40" s="40">
        <f t="shared" si="43"/>
        <v>2596.1999999999998</v>
      </c>
      <c r="BU40" s="40">
        <f t="shared" si="43"/>
        <v>2844.79</v>
      </c>
      <c r="BV40" s="40">
        <f t="shared" si="43"/>
        <v>3368.41</v>
      </c>
      <c r="BW40" s="40">
        <f t="shared" si="43"/>
        <v>2413.8000000000002</v>
      </c>
      <c r="BX40" s="40">
        <f t="shared" si="43"/>
        <v>2680.66</v>
      </c>
      <c r="BY40" s="40">
        <f t="shared" si="43"/>
        <v>2837.4</v>
      </c>
      <c r="BZ40" s="40">
        <f t="shared" si="43"/>
        <v>2861.78</v>
      </c>
      <c r="CA40" s="40">
        <f t="shared" si="43"/>
        <v>2904.29</v>
      </c>
      <c r="CB40" s="40">
        <f t="shared" si="43"/>
        <v>2905.03</v>
      </c>
      <c r="CC40" s="40">
        <f t="shared" si="43"/>
        <v>2905.4</v>
      </c>
      <c r="CD40" s="40">
        <f t="shared" si="43"/>
        <v>2671.31</v>
      </c>
      <c r="CE40" s="40">
        <f t="shared" si="43"/>
        <v>2309.1</v>
      </c>
      <c r="CF40" s="40">
        <f t="shared" si="43"/>
        <v>2254.1799999999998</v>
      </c>
      <c r="CG40" s="40">
        <f t="shared" si="43"/>
        <v>2258.0100000000002</v>
      </c>
      <c r="CH40" s="40">
        <f t="shared" si="43"/>
        <v>2565.54</v>
      </c>
      <c r="CI40" s="40">
        <f t="shared" si="43"/>
        <v>2898.69</v>
      </c>
      <c r="CJ40" s="40">
        <f t="shared" si="43"/>
        <v>2856.17</v>
      </c>
      <c r="CK40" s="40">
        <f t="shared" si="43"/>
        <v>2856.17</v>
      </c>
      <c r="CL40" s="40">
        <f t="shared" si="43"/>
        <v>3089.9</v>
      </c>
      <c r="CM40" s="40">
        <f t="shared" si="43"/>
        <v>3064.31</v>
      </c>
      <c r="CN40" s="40">
        <f t="shared" si="43"/>
        <v>2877.98</v>
      </c>
      <c r="CO40" s="40">
        <f t="shared" si="43"/>
        <v>2757.22</v>
      </c>
      <c r="CP40" s="40">
        <f t="shared" si="43"/>
        <v>2594.88</v>
      </c>
      <c r="CQ40" s="40">
        <f t="shared" si="43"/>
        <v>2677.43</v>
      </c>
      <c r="CR40" s="40">
        <f t="shared" si="43"/>
        <v>2639.77</v>
      </c>
      <c r="CS40" s="91">
        <f t="shared" si="43"/>
        <v>2491.91</v>
      </c>
      <c r="CT40" s="38">
        <f t="shared" si="20"/>
        <v>224661.05000000002</v>
      </c>
      <c r="CU40" s="150"/>
    </row>
    <row r="41" spans="1:99">
      <c r="A41" s="25" t="s">
        <v>12</v>
      </c>
      <c r="B41" s="42">
        <v>2261.39</v>
      </c>
      <c r="C41" s="43">
        <v>2073.4899999999998</v>
      </c>
      <c r="D41" s="43">
        <v>2052.27</v>
      </c>
      <c r="E41" s="43">
        <v>2058.69</v>
      </c>
      <c r="F41" s="43">
        <v>2129.91</v>
      </c>
      <c r="G41" s="43">
        <v>2136.5</v>
      </c>
      <c r="H41" s="43">
        <v>2034.19</v>
      </c>
      <c r="I41" s="43">
        <v>1879.64</v>
      </c>
      <c r="J41" s="43">
        <v>1801.97</v>
      </c>
      <c r="K41" s="43">
        <v>1712.47</v>
      </c>
      <c r="L41" s="43">
        <v>1834.34</v>
      </c>
      <c r="M41" s="43">
        <v>1834.44</v>
      </c>
      <c r="N41" s="43">
        <v>1790.98</v>
      </c>
      <c r="O41" s="43">
        <v>1848.99</v>
      </c>
      <c r="P41" s="43">
        <v>1648.32</v>
      </c>
      <c r="Q41" s="43">
        <v>1665.06</v>
      </c>
      <c r="R41" s="43">
        <v>1766.66</v>
      </c>
      <c r="S41" s="43">
        <v>1769.43</v>
      </c>
      <c r="T41" s="43">
        <v>1779.37</v>
      </c>
      <c r="U41" s="43">
        <v>1788.34</v>
      </c>
      <c r="V41" s="43">
        <v>1891.85</v>
      </c>
      <c r="W41" s="43">
        <v>1891.1</v>
      </c>
      <c r="X41" s="43">
        <v>1844.55</v>
      </c>
      <c r="Y41" s="43">
        <v>1918.37</v>
      </c>
      <c r="Z41" s="43">
        <v>2146.9699999999998</v>
      </c>
      <c r="AA41" s="43">
        <v>2146.9699999999998</v>
      </c>
      <c r="AB41" s="43">
        <v>2146.9699999999998</v>
      </c>
      <c r="AC41" s="43">
        <v>2146.9699999999998</v>
      </c>
      <c r="AD41" s="43">
        <v>2505.09</v>
      </c>
      <c r="AE41" s="43">
        <v>2724.89</v>
      </c>
      <c r="AF41" s="43">
        <v>3050.37</v>
      </c>
      <c r="AG41" s="43">
        <v>3000.22</v>
      </c>
      <c r="AH41" s="43">
        <v>3254.15</v>
      </c>
      <c r="AI41" s="43">
        <v>3283.62</v>
      </c>
      <c r="AJ41" s="43">
        <v>2812.6</v>
      </c>
      <c r="AK41" s="43">
        <v>2836.01</v>
      </c>
      <c r="AL41" s="43">
        <v>2716.08</v>
      </c>
      <c r="AM41" s="43">
        <v>2716.57</v>
      </c>
      <c r="AN41" s="43">
        <v>1882.12</v>
      </c>
      <c r="AO41" s="43">
        <v>1927.86</v>
      </c>
      <c r="AP41" s="43">
        <v>1752.88</v>
      </c>
      <c r="AQ41" s="43">
        <v>1750.93</v>
      </c>
      <c r="AR41" s="43">
        <v>1815.24</v>
      </c>
      <c r="AS41" s="43">
        <v>1859.23</v>
      </c>
      <c r="AT41" s="43">
        <v>1884.02</v>
      </c>
      <c r="AU41" s="43">
        <v>1884.06</v>
      </c>
      <c r="AV41" s="43">
        <v>1890.92</v>
      </c>
      <c r="AW41" s="43">
        <v>1890.92</v>
      </c>
      <c r="AX41" s="43">
        <v>1890.61</v>
      </c>
      <c r="AY41" s="43">
        <v>1890.61</v>
      </c>
      <c r="AZ41" s="43">
        <v>1995.21</v>
      </c>
      <c r="BA41" s="43">
        <v>1994.99</v>
      </c>
      <c r="BB41" s="43">
        <v>1987.08</v>
      </c>
      <c r="BC41" s="43">
        <v>1751.24</v>
      </c>
      <c r="BD41" s="43">
        <v>1565.83</v>
      </c>
      <c r="BE41" s="43">
        <v>1493.86</v>
      </c>
      <c r="BF41" s="43">
        <v>1879.9</v>
      </c>
      <c r="BG41" s="43">
        <v>2468.19</v>
      </c>
      <c r="BH41" s="43">
        <v>2935.68</v>
      </c>
      <c r="BI41" s="43">
        <v>2935.59</v>
      </c>
      <c r="BJ41" s="43">
        <v>2902.79</v>
      </c>
      <c r="BK41" s="43">
        <v>2600.0500000000002</v>
      </c>
      <c r="BL41" s="43">
        <v>2842.58</v>
      </c>
      <c r="BM41" s="43">
        <v>2957.28</v>
      </c>
      <c r="BN41" s="43">
        <v>2810.23</v>
      </c>
      <c r="BO41" s="43">
        <v>3171.3</v>
      </c>
      <c r="BP41" s="43">
        <v>2244.34</v>
      </c>
      <c r="BQ41" s="43">
        <v>2312.6799999999998</v>
      </c>
      <c r="BR41" s="43">
        <v>2706.36</v>
      </c>
      <c r="BS41" s="43">
        <v>2706.34</v>
      </c>
      <c r="BT41" s="43">
        <v>2596.1999999999998</v>
      </c>
      <c r="BU41" s="43">
        <v>2844.79</v>
      </c>
      <c r="BV41" s="43">
        <v>3368.41</v>
      </c>
      <c r="BW41" s="43">
        <v>2413.8000000000002</v>
      </c>
      <c r="BX41" s="43">
        <v>2680.66</v>
      </c>
      <c r="BY41" s="43">
        <v>2837.4</v>
      </c>
      <c r="BZ41" s="43">
        <v>2861.78</v>
      </c>
      <c r="CA41" s="43">
        <v>2904.29</v>
      </c>
      <c r="CB41" s="43">
        <v>2905.03</v>
      </c>
      <c r="CC41" s="43">
        <v>2905.4</v>
      </c>
      <c r="CD41" s="43">
        <v>2671.31</v>
      </c>
      <c r="CE41" s="43">
        <v>2309.1</v>
      </c>
      <c r="CF41" s="43">
        <v>2254.1799999999998</v>
      </c>
      <c r="CG41" s="43">
        <v>2258.0100000000002</v>
      </c>
      <c r="CH41" s="43">
        <v>2565.54</v>
      </c>
      <c r="CI41" s="43">
        <v>2898.69</v>
      </c>
      <c r="CJ41" s="43">
        <v>2856.17</v>
      </c>
      <c r="CK41" s="43">
        <v>2856.17</v>
      </c>
      <c r="CL41" s="43">
        <v>3089.9</v>
      </c>
      <c r="CM41" s="43">
        <v>3064.31</v>
      </c>
      <c r="CN41" s="43">
        <v>2877.98</v>
      </c>
      <c r="CO41" s="43">
        <v>2757.22</v>
      </c>
      <c r="CP41" s="43">
        <v>2594.88</v>
      </c>
      <c r="CQ41" s="43">
        <v>2677.43</v>
      </c>
      <c r="CR41" s="43">
        <v>2639.77</v>
      </c>
      <c r="CS41" s="92">
        <v>2491.91</v>
      </c>
      <c r="CT41" s="30">
        <f t="shared" si="20"/>
        <v>224661.05000000002</v>
      </c>
      <c r="CU41" s="152"/>
    </row>
    <row r="42" spans="1:99">
      <c r="A42" s="95" t="s">
        <v>42</v>
      </c>
      <c r="B42" s="39">
        <f t="shared" ref="B42:AG42" si="44">SUM(B43:B46)</f>
        <v>1952.45</v>
      </c>
      <c r="C42" s="40">
        <f t="shared" si="44"/>
        <v>1951.95</v>
      </c>
      <c r="D42" s="40">
        <f t="shared" si="44"/>
        <v>1952.95</v>
      </c>
      <c r="E42" s="40">
        <f t="shared" si="44"/>
        <v>1952.95</v>
      </c>
      <c r="F42" s="40">
        <f t="shared" si="44"/>
        <v>1950.95</v>
      </c>
      <c r="G42" s="40">
        <f t="shared" si="44"/>
        <v>1952.95</v>
      </c>
      <c r="H42" s="40">
        <f t="shared" si="44"/>
        <v>1957.95</v>
      </c>
      <c r="I42" s="40">
        <f t="shared" si="44"/>
        <v>1955.95</v>
      </c>
      <c r="J42" s="40">
        <f t="shared" si="44"/>
        <v>1942.95</v>
      </c>
      <c r="K42" s="40">
        <f t="shared" si="44"/>
        <v>1934.95</v>
      </c>
      <c r="L42" s="40">
        <f t="shared" si="44"/>
        <v>1931.95</v>
      </c>
      <c r="M42" s="40">
        <f t="shared" si="44"/>
        <v>1929.95</v>
      </c>
      <c r="N42" s="40">
        <f t="shared" si="44"/>
        <v>1932.95</v>
      </c>
      <c r="O42" s="40">
        <f t="shared" si="44"/>
        <v>1934.95</v>
      </c>
      <c r="P42" s="40">
        <f t="shared" si="44"/>
        <v>1935.95</v>
      </c>
      <c r="Q42" s="40">
        <f t="shared" si="44"/>
        <v>1938.95</v>
      </c>
      <c r="R42" s="40">
        <f t="shared" si="44"/>
        <v>1940.95</v>
      </c>
      <c r="S42" s="40">
        <f t="shared" si="44"/>
        <v>1940.95</v>
      </c>
      <c r="T42" s="40">
        <f t="shared" si="44"/>
        <v>1939.95</v>
      </c>
      <c r="U42" s="40">
        <f t="shared" si="44"/>
        <v>1935.95</v>
      </c>
      <c r="V42" s="40">
        <f t="shared" si="44"/>
        <v>1935.95</v>
      </c>
      <c r="W42" s="40">
        <f t="shared" si="44"/>
        <v>1924.95</v>
      </c>
      <c r="X42" s="40">
        <f t="shared" si="44"/>
        <v>1907.95</v>
      </c>
      <c r="Y42" s="40">
        <f t="shared" si="44"/>
        <v>1897.95</v>
      </c>
      <c r="Z42" s="40">
        <f t="shared" si="44"/>
        <v>1926.95</v>
      </c>
      <c r="AA42" s="40">
        <f t="shared" si="44"/>
        <v>1944.95</v>
      </c>
      <c r="AB42" s="40">
        <f t="shared" si="44"/>
        <v>1940.95</v>
      </c>
      <c r="AC42" s="40">
        <f t="shared" si="44"/>
        <v>1938.95</v>
      </c>
      <c r="AD42" s="40">
        <f t="shared" si="44"/>
        <v>1941.95</v>
      </c>
      <c r="AE42" s="40">
        <f t="shared" si="44"/>
        <v>1948.95</v>
      </c>
      <c r="AF42" s="40">
        <f t="shared" si="44"/>
        <v>1944.95</v>
      </c>
      <c r="AG42" s="40">
        <f t="shared" si="44"/>
        <v>1942.95</v>
      </c>
      <c r="AH42" s="40">
        <f t="shared" ref="AH42:BM42" si="45">SUM(AH43:AH46)</f>
        <v>1939.95</v>
      </c>
      <c r="AI42" s="40">
        <f t="shared" si="45"/>
        <v>1943.95</v>
      </c>
      <c r="AJ42" s="40">
        <f t="shared" si="45"/>
        <v>1879.95</v>
      </c>
      <c r="AK42" s="40">
        <f t="shared" si="45"/>
        <v>1815.95</v>
      </c>
      <c r="AL42" s="40">
        <f t="shared" si="45"/>
        <v>1751.95</v>
      </c>
      <c r="AM42" s="40">
        <f t="shared" si="45"/>
        <v>1687.95</v>
      </c>
      <c r="AN42" s="40">
        <f t="shared" si="45"/>
        <v>1647.45</v>
      </c>
      <c r="AO42" s="40">
        <f t="shared" si="45"/>
        <v>1647.45</v>
      </c>
      <c r="AP42" s="40">
        <f t="shared" si="45"/>
        <v>1572.26</v>
      </c>
      <c r="AQ42" s="40">
        <f t="shared" si="45"/>
        <v>1497.0700000000002</v>
      </c>
      <c r="AR42" s="40">
        <f t="shared" si="45"/>
        <v>1421.89</v>
      </c>
      <c r="AS42" s="40">
        <f t="shared" si="45"/>
        <v>1346.7</v>
      </c>
      <c r="AT42" s="40">
        <f t="shared" si="45"/>
        <v>1304.6200000000001</v>
      </c>
      <c r="AU42" s="40">
        <f t="shared" si="45"/>
        <v>1304.6200000000001</v>
      </c>
      <c r="AV42" s="40">
        <f t="shared" si="45"/>
        <v>1304.6200000000001</v>
      </c>
      <c r="AW42" s="40">
        <f t="shared" si="45"/>
        <v>1304.6200000000001</v>
      </c>
      <c r="AX42" s="40">
        <f t="shared" si="45"/>
        <v>1304.6200000000001</v>
      </c>
      <c r="AY42" s="40">
        <f t="shared" si="45"/>
        <v>1304.6200000000001</v>
      </c>
      <c r="AZ42" s="40">
        <f t="shared" si="45"/>
        <v>1304.6200000000001</v>
      </c>
      <c r="BA42" s="40">
        <f t="shared" si="45"/>
        <v>1304.6200000000001</v>
      </c>
      <c r="BB42" s="40">
        <f t="shared" si="45"/>
        <v>1304.6200000000001</v>
      </c>
      <c r="BC42" s="40">
        <f t="shared" si="45"/>
        <v>1304.6200000000001</v>
      </c>
      <c r="BD42" s="40">
        <f t="shared" si="45"/>
        <v>1304.6200000000001</v>
      </c>
      <c r="BE42" s="40">
        <f t="shared" si="45"/>
        <v>1304.6200000000001</v>
      </c>
      <c r="BF42" s="40">
        <f t="shared" si="45"/>
        <v>1304.6200000000001</v>
      </c>
      <c r="BG42" s="40">
        <f t="shared" si="45"/>
        <v>1304.6200000000001</v>
      </c>
      <c r="BH42" s="40">
        <f t="shared" si="45"/>
        <v>1304.6200000000001</v>
      </c>
      <c r="BI42" s="40">
        <f t="shared" si="45"/>
        <v>1304.6200000000001</v>
      </c>
      <c r="BJ42" s="40">
        <f t="shared" si="45"/>
        <v>1304.6200000000001</v>
      </c>
      <c r="BK42" s="40">
        <f t="shared" si="45"/>
        <v>1304.6200000000001</v>
      </c>
      <c r="BL42" s="40">
        <f t="shared" si="45"/>
        <v>1304.6200000000001</v>
      </c>
      <c r="BM42" s="40">
        <f t="shared" si="45"/>
        <v>1304.6200000000001</v>
      </c>
      <c r="BN42" s="40">
        <f t="shared" ref="BN42:CS42" si="46">SUM(BN43:BN46)</f>
        <v>1443.81</v>
      </c>
      <c r="BO42" s="40">
        <f t="shared" si="46"/>
        <v>1582.99</v>
      </c>
      <c r="BP42" s="40">
        <f t="shared" si="46"/>
        <v>1722.18</v>
      </c>
      <c r="BQ42" s="40">
        <f t="shared" si="46"/>
        <v>1858.87</v>
      </c>
      <c r="BR42" s="40">
        <f t="shared" si="46"/>
        <v>1900.95</v>
      </c>
      <c r="BS42" s="40">
        <f t="shared" si="46"/>
        <v>1900.95</v>
      </c>
      <c r="BT42" s="40">
        <f t="shared" si="46"/>
        <v>1900.95</v>
      </c>
      <c r="BU42" s="40">
        <f t="shared" si="46"/>
        <v>1900.95</v>
      </c>
      <c r="BV42" s="40">
        <f t="shared" si="46"/>
        <v>1900.95</v>
      </c>
      <c r="BW42" s="40">
        <f t="shared" si="46"/>
        <v>1900.95</v>
      </c>
      <c r="BX42" s="40">
        <f t="shared" si="46"/>
        <v>1900.95</v>
      </c>
      <c r="BY42" s="40">
        <f t="shared" si="46"/>
        <v>1900.95</v>
      </c>
      <c r="BZ42" s="40">
        <f t="shared" si="46"/>
        <v>1900.95</v>
      </c>
      <c r="CA42" s="40">
        <f t="shared" si="46"/>
        <v>1900.95</v>
      </c>
      <c r="CB42" s="40">
        <f t="shared" si="46"/>
        <v>1900.95</v>
      </c>
      <c r="CC42" s="40">
        <f t="shared" si="46"/>
        <v>1900.95</v>
      </c>
      <c r="CD42" s="40">
        <f t="shared" si="46"/>
        <v>1879.95</v>
      </c>
      <c r="CE42" s="40">
        <f t="shared" si="46"/>
        <v>1879.95</v>
      </c>
      <c r="CF42" s="40">
        <f t="shared" si="46"/>
        <v>1879.95</v>
      </c>
      <c r="CG42" s="40">
        <f t="shared" si="46"/>
        <v>1879.95</v>
      </c>
      <c r="CH42" s="40">
        <f t="shared" si="46"/>
        <v>1879.95</v>
      </c>
      <c r="CI42" s="40">
        <f t="shared" si="46"/>
        <v>1879.95</v>
      </c>
      <c r="CJ42" s="40">
        <f t="shared" si="46"/>
        <v>1859.95</v>
      </c>
      <c r="CK42" s="40">
        <f t="shared" si="46"/>
        <v>1859.95</v>
      </c>
      <c r="CL42" s="40">
        <f t="shared" si="46"/>
        <v>1859.95</v>
      </c>
      <c r="CM42" s="40">
        <f t="shared" si="46"/>
        <v>1859.95</v>
      </c>
      <c r="CN42" s="40">
        <f t="shared" si="46"/>
        <v>1810.95</v>
      </c>
      <c r="CO42" s="40">
        <f t="shared" si="46"/>
        <v>1810.95</v>
      </c>
      <c r="CP42" s="40">
        <f t="shared" si="46"/>
        <v>1810.95</v>
      </c>
      <c r="CQ42" s="40">
        <f t="shared" si="46"/>
        <v>1810.95</v>
      </c>
      <c r="CR42" s="40">
        <f t="shared" si="46"/>
        <v>1810.95</v>
      </c>
      <c r="CS42" s="91">
        <f t="shared" si="46"/>
        <v>1810.95</v>
      </c>
      <c r="CT42" s="38">
        <f t="shared" si="20"/>
        <v>167315.27000000005</v>
      </c>
      <c r="CU42" s="150"/>
    </row>
    <row r="43" spans="1:99">
      <c r="A43" s="78" t="s">
        <v>43</v>
      </c>
      <c r="B43" s="42">
        <v>1113</v>
      </c>
      <c r="C43" s="43">
        <v>1112.5</v>
      </c>
      <c r="D43" s="43">
        <v>1113.5</v>
      </c>
      <c r="E43" s="43">
        <v>1113.5</v>
      </c>
      <c r="F43" s="43">
        <v>1111.5</v>
      </c>
      <c r="G43" s="43">
        <v>1113.5</v>
      </c>
      <c r="H43" s="43">
        <v>1118.5</v>
      </c>
      <c r="I43" s="43">
        <v>1116.5</v>
      </c>
      <c r="J43" s="43">
        <v>1103.5</v>
      </c>
      <c r="K43" s="43">
        <v>1095.5</v>
      </c>
      <c r="L43" s="43">
        <v>1092.5</v>
      </c>
      <c r="M43" s="43">
        <v>1090.5</v>
      </c>
      <c r="N43" s="43">
        <v>1093.5</v>
      </c>
      <c r="O43" s="43">
        <v>1095.5</v>
      </c>
      <c r="P43" s="43">
        <v>1096.5</v>
      </c>
      <c r="Q43" s="43">
        <v>1099.5</v>
      </c>
      <c r="R43" s="43">
        <v>1101.5</v>
      </c>
      <c r="S43" s="43">
        <v>1101.5</v>
      </c>
      <c r="T43" s="43">
        <v>1100.5</v>
      </c>
      <c r="U43" s="43">
        <v>1096.5</v>
      </c>
      <c r="V43" s="43">
        <v>1096.5</v>
      </c>
      <c r="W43" s="43">
        <v>1085.5</v>
      </c>
      <c r="X43" s="43">
        <v>1068.5</v>
      </c>
      <c r="Y43" s="43">
        <v>1058.5</v>
      </c>
      <c r="Z43" s="43">
        <v>1087.5</v>
      </c>
      <c r="AA43" s="43">
        <v>1105.5</v>
      </c>
      <c r="AB43" s="43">
        <v>1101.5</v>
      </c>
      <c r="AC43" s="43">
        <v>1099.5</v>
      </c>
      <c r="AD43" s="43">
        <v>1102.5</v>
      </c>
      <c r="AE43" s="43">
        <v>1109.5</v>
      </c>
      <c r="AF43" s="43">
        <v>1105.5</v>
      </c>
      <c r="AG43" s="43">
        <v>1103.5</v>
      </c>
      <c r="AH43" s="43">
        <v>1100.5</v>
      </c>
      <c r="AI43" s="43">
        <v>1104.5</v>
      </c>
      <c r="AJ43" s="43">
        <v>1040.5</v>
      </c>
      <c r="AK43" s="43">
        <v>976.5</v>
      </c>
      <c r="AL43" s="43">
        <v>912.5</v>
      </c>
      <c r="AM43" s="43">
        <v>848.5</v>
      </c>
      <c r="AN43" s="43">
        <v>808</v>
      </c>
      <c r="AO43" s="43">
        <v>808</v>
      </c>
      <c r="AP43" s="43">
        <v>808</v>
      </c>
      <c r="AQ43" s="43">
        <v>808</v>
      </c>
      <c r="AR43" s="43">
        <v>808</v>
      </c>
      <c r="AS43" s="43">
        <v>808</v>
      </c>
      <c r="AT43" s="43">
        <v>808</v>
      </c>
      <c r="AU43" s="43">
        <v>808</v>
      </c>
      <c r="AV43" s="43">
        <v>808</v>
      </c>
      <c r="AW43" s="43">
        <v>808</v>
      </c>
      <c r="AX43" s="43">
        <v>808</v>
      </c>
      <c r="AY43" s="43">
        <v>808</v>
      </c>
      <c r="AZ43" s="43">
        <v>808</v>
      </c>
      <c r="BA43" s="43">
        <v>808</v>
      </c>
      <c r="BB43" s="43">
        <v>808</v>
      </c>
      <c r="BC43" s="43">
        <v>808</v>
      </c>
      <c r="BD43" s="43">
        <v>808</v>
      </c>
      <c r="BE43" s="43">
        <v>808</v>
      </c>
      <c r="BF43" s="43">
        <v>808</v>
      </c>
      <c r="BG43" s="43">
        <v>808</v>
      </c>
      <c r="BH43" s="43">
        <v>808</v>
      </c>
      <c r="BI43" s="43">
        <v>808</v>
      </c>
      <c r="BJ43" s="43">
        <v>808</v>
      </c>
      <c r="BK43" s="43">
        <v>808</v>
      </c>
      <c r="BL43" s="43">
        <v>808</v>
      </c>
      <c r="BM43" s="43">
        <v>808</v>
      </c>
      <c r="BN43" s="43">
        <v>872</v>
      </c>
      <c r="BO43" s="43">
        <v>936</v>
      </c>
      <c r="BP43" s="43">
        <v>1000</v>
      </c>
      <c r="BQ43" s="43">
        <v>1061.5</v>
      </c>
      <c r="BR43" s="43">
        <v>1061.5</v>
      </c>
      <c r="BS43" s="43">
        <v>1061.5</v>
      </c>
      <c r="BT43" s="43">
        <v>1061.5</v>
      </c>
      <c r="BU43" s="43">
        <v>1061.5</v>
      </c>
      <c r="BV43" s="43">
        <v>1061.5</v>
      </c>
      <c r="BW43" s="43">
        <v>1061.5</v>
      </c>
      <c r="BX43" s="43">
        <v>1061.5</v>
      </c>
      <c r="BY43" s="43">
        <v>1061.5</v>
      </c>
      <c r="BZ43" s="43">
        <v>1061.5</v>
      </c>
      <c r="CA43" s="43">
        <v>1061.5</v>
      </c>
      <c r="CB43" s="43">
        <v>1061.5</v>
      </c>
      <c r="CC43" s="43">
        <v>1061.5</v>
      </c>
      <c r="CD43" s="43">
        <v>1040.5</v>
      </c>
      <c r="CE43" s="43">
        <v>1040.5</v>
      </c>
      <c r="CF43" s="43">
        <v>1040.5</v>
      </c>
      <c r="CG43" s="43">
        <v>1040.5</v>
      </c>
      <c r="CH43" s="43">
        <v>1040.5</v>
      </c>
      <c r="CI43" s="43">
        <v>1040.5</v>
      </c>
      <c r="CJ43" s="43">
        <v>1020.5</v>
      </c>
      <c r="CK43" s="43">
        <v>1020.5</v>
      </c>
      <c r="CL43" s="43">
        <v>1020.5</v>
      </c>
      <c r="CM43" s="43">
        <v>1020.5</v>
      </c>
      <c r="CN43" s="43">
        <v>971.5</v>
      </c>
      <c r="CO43" s="43">
        <v>971.5</v>
      </c>
      <c r="CP43" s="43">
        <v>971.5</v>
      </c>
      <c r="CQ43" s="43">
        <v>971.5</v>
      </c>
      <c r="CR43" s="43">
        <v>971.5</v>
      </c>
      <c r="CS43" s="92">
        <v>971.5</v>
      </c>
      <c r="CT43" s="30">
        <f t="shared" si="20"/>
        <v>94956</v>
      </c>
      <c r="CU43" s="152"/>
    </row>
    <row r="44" spans="1:99">
      <c r="A44" s="25" t="s">
        <v>44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20"/>
        <v>25867.200000000044</v>
      </c>
      <c r="CU44" s="152"/>
    </row>
    <row r="45" spans="1:99">
      <c r="A45" s="25" t="s">
        <v>45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494.81</v>
      </c>
      <c r="AQ45" s="1">
        <v>419.62</v>
      </c>
      <c r="AR45" s="1">
        <v>344.44</v>
      </c>
      <c r="AS45" s="1">
        <v>269.25</v>
      </c>
      <c r="AT45" s="1">
        <v>227.17</v>
      </c>
      <c r="AU45" s="1">
        <v>227.17</v>
      </c>
      <c r="AV45" s="1">
        <v>227.17</v>
      </c>
      <c r="AW45" s="1">
        <v>227.17</v>
      </c>
      <c r="AX45" s="1">
        <v>227.17</v>
      </c>
      <c r="AY45" s="1">
        <v>227.17</v>
      </c>
      <c r="AZ45" s="1">
        <v>227.17</v>
      </c>
      <c r="BA45" s="1">
        <v>227.17</v>
      </c>
      <c r="BB45" s="1">
        <v>227.17</v>
      </c>
      <c r="BC45" s="1">
        <v>227.17</v>
      </c>
      <c r="BD45" s="1">
        <v>227.17</v>
      </c>
      <c r="BE45" s="1">
        <v>227.17</v>
      </c>
      <c r="BF45" s="1">
        <v>227.17</v>
      </c>
      <c r="BG45" s="1">
        <v>227.17</v>
      </c>
      <c r="BH45" s="1">
        <v>227.17</v>
      </c>
      <c r="BI45" s="1">
        <v>227.17</v>
      </c>
      <c r="BJ45" s="1">
        <v>227.17</v>
      </c>
      <c r="BK45" s="1">
        <v>227.17</v>
      </c>
      <c r="BL45" s="1">
        <v>227.17</v>
      </c>
      <c r="BM45" s="1">
        <v>227.17</v>
      </c>
      <c r="BN45" s="1">
        <v>302.36</v>
      </c>
      <c r="BO45" s="1">
        <v>377.54</v>
      </c>
      <c r="BP45" s="1">
        <v>452.73</v>
      </c>
      <c r="BQ45" s="1">
        <v>527.91999999999996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20"/>
        <v>46492.069999999963</v>
      </c>
      <c r="CU45" s="152"/>
    </row>
    <row r="46" spans="1:99" hidden="1">
      <c r="A46" s="57" t="s">
        <v>46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20"/>
        <v>0</v>
      </c>
      <c r="CU46" s="152"/>
    </row>
    <row r="47" spans="1:99">
      <c r="A47" s="95" t="s">
        <v>47</v>
      </c>
      <c r="B47" s="53">
        <f t="shared" ref="B47:AG47" si="47">SUM(B48:B51)</f>
        <v>80.400000000000006</v>
      </c>
      <c r="C47" s="54">
        <f t="shared" si="47"/>
        <v>76.86</v>
      </c>
      <c r="D47" s="54">
        <f t="shared" si="47"/>
        <v>76.59</v>
      </c>
      <c r="E47" s="54">
        <f t="shared" si="47"/>
        <v>78.45</v>
      </c>
      <c r="F47" s="54">
        <f t="shared" si="47"/>
        <v>79.48</v>
      </c>
      <c r="G47" s="54">
        <f t="shared" si="47"/>
        <v>82.04</v>
      </c>
      <c r="H47" s="54">
        <f t="shared" si="47"/>
        <v>86.37</v>
      </c>
      <c r="I47" s="54">
        <f t="shared" si="47"/>
        <v>89.759999999999991</v>
      </c>
      <c r="J47" s="54">
        <f t="shared" si="47"/>
        <v>89.73</v>
      </c>
      <c r="K47" s="54">
        <f t="shared" si="47"/>
        <v>93.1</v>
      </c>
      <c r="L47" s="54">
        <f t="shared" si="47"/>
        <v>93.95</v>
      </c>
      <c r="M47" s="54">
        <f t="shared" si="47"/>
        <v>91.740000000000009</v>
      </c>
      <c r="N47" s="54">
        <f t="shared" si="47"/>
        <v>92.46</v>
      </c>
      <c r="O47" s="54">
        <f t="shared" si="47"/>
        <v>91.07</v>
      </c>
      <c r="P47" s="54">
        <f t="shared" si="47"/>
        <v>86.740000000000009</v>
      </c>
      <c r="Q47" s="54">
        <f t="shared" si="47"/>
        <v>91.82</v>
      </c>
      <c r="R47" s="54">
        <f t="shared" si="47"/>
        <v>91.5</v>
      </c>
      <c r="S47" s="54">
        <f t="shared" si="47"/>
        <v>86.929999999999993</v>
      </c>
      <c r="T47" s="54">
        <f t="shared" si="47"/>
        <v>80.339999999999989</v>
      </c>
      <c r="U47" s="54">
        <f t="shared" si="47"/>
        <v>79.400000000000006</v>
      </c>
      <c r="V47" s="54">
        <f t="shared" si="47"/>
        <v>80.23</v>
      </c>
      <c r="W47" s="54">
        <f t="shared" si="47"/>
        <v>80.31</v>
      </c>
      <c r="X47" s="54">
        <f t="shared" si="47"/>
        <v>86.486440512541364</v>
      </c>
      <c r="Y47" s="54">
        <f t="shared" si="47"/>
        <v>85.237792950642586</v>
      </c>
      <c r="Z47" s="54">
        <f t="shared" si="47"/>
        <v>85.856973445832722</v>
      </c>
      <c r="AA47" s="54">
        <f t="shared" si="47"/>
        <v>104.24572918704442</v>
      </c>
      <c r="AB47" s="54">
        <f t="shared" si="47"/>
        <v>147.82136040137451</v>
      </c>
      <c r="AC47" s="54">
        <f t="shared" si="47"/>
        <v>219.13441757533747</v>
      </c>
      <c r="AD47" s="54">
        <f t="shared" si="47"/>
        <v>324.6558612561771</v>
      </c>
      <c r="AE47" s="54">
        <f t="shared" si="47"/>
        <v>459.54917561516021</v>
      </c>
      <c r="AF47" s="54">
        <f t="shared" si="47"/>
        <v>688.41423043309999</v>
      </c>
      <c r="AG47" s="54">
        <f t="shared" si="47"/>
        <v>926.56906521378562</v>
      </c>
      <c r="AH47" s="54">
        <f t="shared" ref="AH47:BM47" si="48">SUM(AH48:AH51)</f>
        <v>1118.4034361258302</v>
      </c>
      <c r="AI47" s="54">
        <f t="shared" si="48"/>
        <v>1290.6034181473324</v>
      </c>
      <c r="AJ47" s="54">
        <f t="shared" si="48"/>
        <v>1516.2528640247169</v>
      </c>
      <c r="AK47" s="54">
        <f t="shared" si="48"/>
        <v>1660.3101073712908</v>
      </c>
      <c r="AL47" s="54">
        <f t="shared" si="48"/>
        <v>1889.7063314614149</v>
      </c>
      <c r="AM47" s="54">
        <f t="shared" si="48"/>
        <v>2067.5198663679816</v>
      </c>
      <c r="AN47" s="54">
        <f t="shared" si="48"/>
        <v>2217.4686488696193</v>
      </c>
      <c r="AO47" s="54">
        <f t="shared" si="48"/>
        <v>2333.958057057012</v>
      </c>
      <c r="AP47" s="54">
        <f t="shared" si="48"/>
        <v>2456.0681115453644</v>
      </c>
      <c r="AQ47" s="54">
        <f t="shared" si="48"/>
        <v>2543.6525511074155</v>
      </c>
      <c r="AR47" s="54">
        <f t="shared" si="48"/>
        <v>2657.4102077361763</v>
      </c>
      <c r="AS47" s="54">
        <f t="shared" si="48"/>
        <v>2708.2417625094622</v>
      </c>
      <c r="AT47" s="54">
        <f t="shared" si="48"/>
        <v>2768.5162866161722</v>
      </c>
      <c r="AU47" s="54">
        <f t="shared" si="48"/>
        <v>2900.8625566572541</v>
      </c>
      <c r="AV47" s="54">
        <f t="shared" si="48"/>
        <v>2926.4258243954723</v>
      </c>
      <c r="AW47" s="54">
        <f t="shared" si="48"/>
        <v>2868.6111129445185</v>
      </c>
      <c r="AX47" s="54">
        <f t="shared" si="48"/>
        <v>2658.5648844102716</v>
      </c>
      <c r="AY47" s="54">
        <f t="shared" si="48"/>
        <v>2679.9966904572557</v>
      </c>
      <c r="AZ47" s="54">
        <f t="shared" si="48"/>
        <v>2748.1175665130008</v>
      </c>
      <c r="BA47" s="54">
        <f t="shared" si="48"/>
        <v>2756.6535160775184</v>
      </c>
      <c r="BB47" s="54">
        <f t="shared" si="48"/>
        <v>2731.927550894779</v>
      </c>
      <c r="BC47" s="54">
        <f t="shared" si="48"/>
        <v>2722.3618140102581</v>
      </c>
      <c r="BD47" s="54">
        <f t="shared" si="48"/>
        <v>2679.140811275739</v>
      </c>
      <c r="BE47" s="54">
        <f t="shared" si="48"/>
        <v>2640.8774142220445</v>
      </c>
      <c r="BF47" s="54">
        <f t="shared" si="48"/>
        <v>2611.0795556567946</v>
      </c>
      <c r="BG47" s="54">
        <f t="shared" si="48"/>
        <v>2505.2801189228212</v>
      </c>
      <c r="BH47" s="54">
        <f t="shared" si="48"/>
        <v>2523.7812616206379</v>
      </c>
      <c r="BI47" s="54">
        <f t="shared" si="48"/>
        <v>2379.075782691948</v>
      </c>
      <c r="BJ47" s="54">
        <f t="shared" si="48"/>
        <v>2355.6505471853179</v>
      </c>
      <c r="BK47" s="54">
        <f t="shared" si="48"/>
        <v>2318.0485575949851</v>
      </c>
      <c r="BL47" s="54">
        <f t="shared" si="48"/>
        <v>2126.9882304469215</v>
      </c>
      <c r="BM47" s="54">
        <f t="shared" si="48"/>
        <v>1894.9677606563266</v>
      </c>
      <c r="BN47" s="54">
        <f t="shared" ref="BN47:CS47" si="49">SUM(BN48:BN51)</f>
        <v>1788.8641522622502</v>
      </c>
      <c r="BO47" s="54">
        <f t="shared" si="49"/>
        <v>1534.1380805002932</v>
      </c>
      <c r="BP47" s="54">
        <f t="shared" si="49"/>
        <v>1333.5311712603445</v>
      </c>
      <c r="BQ47" s="54">
        <f t="shared" si="49"/>
        <v>1196.3364879466449</v>
      </c>
      <c r="BR47" s="54">
        <f t="shared" si="49"/>
        <v>1024.4619546965239</v>
      </c>
      <c r="BS47" s="54">
        <f t="shared" si="49"/>
        <v>787.01590087585384</v>
      </c>
      <c r="BT47" s="54">
        <f t="shared" si="49"/>
        <v>560.86949166354805</v>
      </c>
      <c r="BU47" s="54">
        <f t="shared" si="49"/>
        <v>387.68685087627898</v>
      </c>
      <c r="BV47" s="54">
        <f t="shared" si="49"/>
        <v>269.88144625906904</v>
      </c>
      <c r="BW47" s="54">
        <f t="shared" si="49"/>
        <v>208.44196831595377</v>
      </c>
      <c r="BX47" s="54">
        <f t="shared" si="49"/>
        <v>128.08507093054411</v>
      </c>
      <c r="BY47" s="54">
        <f t="shared" si="49"/>
        <v>107.55999999999999</v>
      </c>
      <c r="BZ47" s="54">
        <f t="shared" si="49"/>
        <v>109.31</v>
      </c>
      <c r="CA47" s="54">
        <f t="shared" si="49"/>
        <v>111.42</v>
      </c>
      <c r="CB47" s="54">
        <f t="shared" si="49"/>
        <v>108.33000000000001</v>
      </c>
      <c r="CC47" s="54">
        <f t="shared" si="49"/>
        <v>107.19</v>
      </c>
      <c r="CD47" s="54">
        <f t="shared" si="49"/>
        <v>93.850000000000009</v>
      </c>
      <c r="CE47" s="54">
        <f t="shared" si="49"/>
        <v>81.38</v>
      </c>
      <c r="CF47" s="54">
        <f t="shared" si="49"/>
        <v>63.74</v>
      </c>
      <c r="CG47" s="54">
        <f t="shared" si="49"/>
        <v>62.7</v>
      </c>
      <c r="CH47" s="54">
        <f t="shared" si="49"/>
        <v>68.55</v>
      </c>
      <c r="CI47" s="54">
        <f t="shared" si="49"/>
        <v>83.22</v>
      </c>
      <c r="CJ47" s="54">
        <f t="shared" si="49"/>
        <v>73.300000000000011</v>
      </c>
      <c r="CK47" s="54">
        <f t="shared" si="49"/>
        <v>83.33</v>
      </c>
      <c r="CL47" s="54">
        <f t="shared" si="49"/>
        <v>97.710000000000008</v>
      </c>
      <c r="CM47" s="54">
        <f t="shared" si="49"/>
        <v>103.32</v>
      </c>
      <c r="CN47" s="54">
        <f t="shared" si="49"/>
        <v>98.44</v>
      </c>
      <c r="CO47" s="54">
        <f t="shared" si="49"/>
        <v>100.92</v>
      </c>
      <c r="CP47" s="54">
        <f t="shared" si="49"/>
        <v>110.03</v>
      </c>
      <c r="CQ47" s="54">
        <f t="shared" si="49"/>
        <v>112.99000000000001</v>
      </c>
      <c r="CR47" s="54">
        <f t="shared" si="49"/>
        <v>113.35000000000001</v>
      </c>
      <c r="CS47" s="96">
        <f t="shared" si="49"/>
        <v>109.58000000000001</v>
      </c>
      <c r="CT47" s="38">
        <f t="shared" si="20"/>
        <v>92483.296827751969</v>
      </c>
      <c r="CU47" s="150"/>
    </row>
    <row r="48" spans="1:99">
      <c r="A48" s="26" t="s">
        <v>48</v>
      </c>
      <c r="B48" s="42">
        <f t="shared" ref="B48:AG48" si="50">B21</f>
        <v>0</v>
      </c>
      <c r="C48" s="43">
        <f t="shared" si="50"/>
        <v>0</v>
      </c>
      <c r="D48" s="43">
        <f t="shared" si="50"/>
        <v>0</v>
      </c>
      <c r="E48" s="43">
        <f t="shared" si="50"/>
        <v>0</v>
      </c>
      <c r="F48" s="43">
        <f t="shared" si="50"/>
        <v>0</v>
      </c>
      <c r="G48" s="43">
        <f t="shared" si="50"/>
        <v>0</v>
      </c>
      <c r="H48" s="43">
        <f t="shared" si="50"/>
        <v>0</v>
      </c>
      <c r="I48" s="43">
        <f t="shared" si="50"/>
        <v>0</v>
      </c>
      <c r="J48" s="43">
        <f t="shared" si="50"/>
        <v>0</v>
      </c>
      <c r="K48" s="43">
        <f t="shared" si="50"/>
        <v>0</v>
      </c>
      <c r="L48" s="43">
        <f t="shared" si="50"/>
        <v>0</v>
      </c>
      <c r="M48" s="43">
        <f t="shared" si="50"/>
        <v>0</v>
      </c>
      <c r="N48" s="43">
        <f t="shared" si="50"/>
        <v>0</v>
      </c>
      <c r="O48" s="43">
        <f t="shared" si="50"/>
        <v>0</v>
      </c>
      <c r="P48" s="43">
        <f t="shared" si="50"/>
        <v>0</v>
      </c>
      <c r="Q48" s="43">
        <f t="shared" si="50"/>
        <v>0</v>
      </c>
      <c r="R48" s="43">
        <f t="shared" si="50"/>
        <v>0</v>
      </c>
      <c r="S48" s="43">
        <f t="shared" si="50"/>
        <v>0</v>
      </c>
      <c r="T48" s="43">
        <f t="shared" si="50"/>
        <v>0</v>
      </c>
      <c r="U48" s="43">
        <f t="shared" si="50"/>
        <v>0</v>
      </c>
      <c r="V48" s="43">
        <f t="shared" si="50"/>
        <v>0</v>
      </c>
      <c r="W48" s="43">
        <f t="shared" si="50"/>
        <v>0</v>
      </c>
      <c r="X48" s="43">
        <f t="shared" si="50"/>
        <v>0.06</v>
      </c>
      <c r="Y48" s="43">
        <f t="shared" si="50"/>
        <v>1.51</v>
      </c>
      <c r="Z48" s="43">
        <f t="shared" si="50"/>
        <v>3.5999999999999996</v>
      </c>
      <c r="AA48" s="43">
        <f t="shared" si="50"/>
        <v>19.48</v>
      </c>
      <c r="AB48" s="43">
        <f t="shared" si="50"/>
        <v>47.650000000000006</v>
      </c>
      <c r="AC48" s="43">
        <f t="shared" si="50"/>
        <v>95.429999999999993</v>
      </c>
      <c r="AD48" s="43">
        <f t="shared" si="50"/>
        <v>157.33999999999997</v>
      </c>
      <c r="AE48" s="43">
        <f t="shared" si="50"/>
        <v>228.49</v>
      </c>
      <c r="AF48" s="43">
        <f t="shared" si="50"/>
        <v>332.57</v>
      </c>
      <c r="AG48" s="43">
        <f t="shared" si="50"/>
        <v>447.54999999999995</v>
      </c>
      <c r="AH48" s="43">
        <f t="shared" ref="AH48:BM48" si="51">AH21</f>
        <v>555.09</v>
      </c>
      <c r="AI48" s="43">
        <f t="shared" si="51"/>
        <v>690.59</v>
      </c>
      <c r="AJ48" s="43">
        <f t="shared" si="51"/>
        <v>815.47</v>
      </c>
      <c r="AK48" s="43">
        <f t="shared" si="51"/>
        <v>938.96</v>
      </c>
      <c r="AL48" s="43">
        <f t="shared" si="51"/>
        <v>1063.98</v>
      </c>
      <c r="AM48" s="43">
        <f t="shared" si="51"/>
        <v>1177.78</v>
      </c>
      <c r="AN48" s="43">
        <f t="shared" si="51"/>
        <v>1275.32</v>
      </c>
      <c r="AO48" s="43">
        <f t="shared" si="51"/>
        <v>1357.59</v>
      </c>
      <c r="AP48" s="43">
        <f t="shared" si="51"/>
        <v>1445.8500000000001</v>
      </c>
      <c r="AQ48" s="43">
        <f t="shared" si="51"/>
        <v>1515.03</v>
      </c>
      <c r="AR48" s="43">
        <f t="shared" si="51"/>
        <v>1584.21</v>
      </c>
      <c r="AS48" s="43">
        <f t="shared" si="51"/>
        <v>1625.19</v>
      </c>
      <c r="AT48" s="43">
        <f t="shared" si="51"/>
        <v>1664.24</v>
      </c>
      <c r="AU48" s="43">
        <f t="shared" si="51"/>
        <v>1684.84</v>
      </c>
      <c r="AV48" s="43">
        <f t="shared" si="51"/>
        <v>1701.18</v>
      </c>
      <c r="AW48" s="43">
        <f t="shared" si="51"/>
        <v>1688.87</v>
      </c>
      <c r="AX48" s="43">
        <f t="shared" si="51"/>
        <v>1472.73</v>
      </c>
      <c r="AY48" s="43">
        <f t="shared" si="51"/>
        <v>1476.1</v>
      </c>
      <c r="AZ48" s="43">
        <f t="shared" si="51"/>
        <v>1476.11</v>
      </c>
      <c r="BA48" s="43">
        <f t="shared" si="51"/>
        <v>1466.9499999999998</v>
      </c>
      <c r="BB48" s="43">
        <f t="shared" si="51"/>
        <v>1438.79</v>
      </c>
      <c r="BC48" s="43">
        <f t="shared" si="51"/>
        <v>1431.74</v>
      </c>
      <c r="BD48" s="43">
        <f t="shared" si="51"/>
        <v>1416.32</v>
      </c>
      <c r="BE48" s="43">
        <f t="shared" si="51"/>
        <v>1402.16</v>
      </c>
      <c r="BF48" s="43">
        <f t="shared" si="51"/>
        <v>1386.83</v>
      </c>
      <c r="BG48" s="43">
        <f t="shared" si="51"/>
        <v>1351.11</v>
      </c>
      <c r="BH48" s="43">
        <f t="shared" si="51"/>
        <v>1312.14</v>
      </c>
      <c r="BI48" s="43">
        <f t="shared" si="51"/>
        <v>1256.0899999999999</v>
      </c>
      <c r="BJ48" s="43">
        <f t="shared" si="51"/>
        <v>1191.8399999999999</v>
      </c>
      <c r="BK48" s="43">
        <f t="shared" si="51"/>
        <v>1119.01</v>
      </c>
      <c r="BL48" s="43">
        <f t="shared" si="51"/>
        <v>1024.68</v>
      </c>
      <c r="BM48" s="43">
        <f t="shared" si="51"/>
        <v>935.39</v>
      </c>
      <c r="BN48" s="43">
        <f t="shared" ref="BN48:CS48" si="52">BN21</f>
        <v>850.32999999999993</v>
      </c>
      <c r="BO48" s="43">
        <f t="shared" si="52"/>
        <v>760.20999999999992</v>
      </c>
      <c r="BP48" s="43">
        <f t="shared" si="52"/>
        <v>671.81999999999994</v>
      </c>
      <c r="BQ48" s="43">
        <f t="shared" si="52"/>
        <v>642.24</v>
      </c>
      <c r="BR48" s="43">
        <f t="shared" si="52"/>
        <v>558.35</v>
      </c>
      <c r="BS48" s="43">
        <f t="shared" si="52"/>
        <v>451.77</v>
      </c>
      <c r="BT48" s="43">
        <f t="shared" si="52"/>
        <v>332.61</v>
      </c>
      <c r="BU48" s="43">
        <f t="shared" si="52"/>
        <v>238.69</v>
      </c>
      <c r="BV48" s="43">
        <f t="shared" si="52"/>
        <v>160.87</v>
      </c>
      <c r="BW48" s="43">
        <f t="shared" si="52"/>
        <v>101.74000000000001</v>
      </c>
      <c r="BX48" s="43">
        <f t="shared" si="52"/>
        <v>46.18</v>
      </c>
      <c r="BY48" s="43">
        <f t="shared" si="52"/>
        <v>12.77</v>
      </c>
      <c r="BZ48" s="43">
        <f t="shared" si="52"/>
        <v>2.78</v>
      </c>
      <c r="CA48" s="43">
        <f t="shared" si="52"/>
        <v>1.1399999999999999</v>
      </c>
      <c r="CB48" s="43">
        <f t="shared" si="52"/>
        <v>0</v>
      </c>
      <c r="CC48" s="43">
        <f t="shared" si="52"/>
        <v>0</v>
      </c>
      <c r="CD48" s="43">
        <f t="shared" si="52"/>
        <v>0</v>
      </c>
      <c r="CE48" s="43">
        <f t="shared" si="52"/>
        <v>0</v>
      </c>
      <c r="CF48" s="43">
        <f t="shared" si="52"/>
        <v>0</v>
      </c>
      <c r="CG48" s="43">
        <f t="shared" si="52"/>
        <v>0</v>
      </c>
      <c r="CH48" s="43">
        <f t="shared" si="52"/>
        <v>0</v>
      </c>
      <c r="CI48" s="43">
        <f t="shared" si="52"/>
        <v>0</v>
      </c>
      <c r="CJ48" s="43">
        <f t="shared" si="52"/>
        <v>0</v>
      </c>
      <c r="CK48" s="43">
        <f t="shared" si="52"/>
        <v>0</v>
      </c>
      <c r="CL48" s="43">
        <f t="shared" si="52"/>
        <v>0</v>
      </c>
      <c r="CM48" s="43">
        <f t="shared" si="52"/>
        <v>0</v>
      </c>
      <c r="CN48" s="43">
        <f t="shared" si="52"/>
        <v>0</v>
      </c>
      <c r="CO48" s="43">
        <f t="shared" si="52"/>
        <v>0</v>
      </c>
      <c r="CP48" s="43">
        <f t="shared" si="52"/>
        <v>0</v>
      </c>
      <c r="CQ48" s="43">
        <f t="shared" si="52"/>
        <v>0</v>
      </c>
      <c r="CR48" s="43">
        <f t="shared" si="52"/>
        <v>0</v>
      </c>
      <c r="CS48" s="92">
        <f t="shared" si="52"/>
        <v>0</v>
      </c>
      <c r="CT48" s="30">
        <f t="shared" ref="CT48:CT51" si="53">SUM(B48:CS48)</f>
        <v>48107.359999999993</v>
      </c>
      <c r="CU48" s="152"/>
    </row>
    <row r="49" spans="1:102">
      <c r="A49" s="30" t="s">
        <v>49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5.4264405125413582</v>
      </c>
      <c r="Y49" s="1">
        <v>5.4077929506425901</v>
      </c>
      <c r="Z49" s="1">
        <v>5.5569734458327309</v>
      </c>
      <c r="AA49" s="1">
        <v>10.675729187044423</v>
      </c>
      <c r="AB49" s="1">
        <v>25.351360401374492</v>
      </c>
      <c r="AC49" s="1">
        <v>47.094417575337459</v>
      </c>
      <c r="AD49" s="1">
        <v>91.885861256177122</v>
      </c>
      <c r="AE49" s="1">
        <v>160.22917561516022</v>
      </c>
      <c r="AF49" s="1">
        <v>282.18423043309997</v>
      </c>
      <c r="AG49" s="1">
        <v>398.55906521378574</v>
      </c>
      <c r="AH49" s="1">
        <v>479.68343612583033</v>
      </c>
      <c r="AI49" s="1">
        <v>519.20341814733229</v>
      </c>
      <c r="AJ49" s="1">
        <v>619.28286402471701</v>
      </c>
      <c r="AK49" s="1">
        <v>633.52010737129058</v>
      </c>
      <c r="AL49" s="1">
        <v>735.11633146141492</v>
      </c>
      <c r="AM49" s="1">
        <v>800.97986636798191</v>
      </c>
      <c r="AN49" s="1">
        <v>853.10864886961929</v>
      </c>
      <c r="AO49" s="1">
        <v>885.93805705701243</v>
      </c>
      <c r="AP49" s="1">
        <v>921.43811154536422</v>
      </c>
      <c r="AQ49" s="1">
        <v>944.82255110741596</v>
      </c>
      <c r="AR49" s="1">
        <v>997.77020773617642</v>
      </c>
      <c r="AS49" s="1">
        <v>1011.6817625094625</v>
      </c>
      <c r="AT49" s="1">
        <v>1030.3762866161724</v>
      </c>
      <c r="AU49" s="1">
        <v>1144.8325566572539</v>
      </c>
      <c r="AV49" s="1">
        <v>1156.1758243954719</v>
      </c>
      <c r="AW49" s="1">
        <v>1109.3511129445187</v>
      </c>
      <c r="AX49" s="1">
        <v>1115.8648844102713</v>
      </c>
      <c r="AY49" s="1">
        <v>1131.2466904572557</v>
      </c>
      <c r="AZ49" s="1">
        <v>1198.2175665130007</v>
      </c>
      <c r="BA49" s="1">
        <v>1214.8835160775191</v>
      </c>
      <c r="BB49" s="1">
        <v>1222.1975508947787</v>
      </c>
      <c r="BC49" s="1">
        <v>1224.5518140102579</v>
      </c>
      <c r="BD49" s="1">
        <v>1203.1308112757397</v>
      </c>
      <c r="BE49" s="1">
        <v>1175.8474142220446</v>
      </c>
      <c r="BF49" s="1">
        <v>1151.3695556567945</v>
      </c>
      <c r="BG49" s="1">
        <v>1089.4901189228212</v>
      </c>
      <c r="BH49" s="1">
        <v>1148.3212616206376</v>
      </c>
      <c r="BI49" s="1">
        <v>1070.0257826919478</v>
      </c>
      <c r="BJ49" s="1">
        <v>1111.6205471853179</v>
      </c>
      <c r="BK49" s="1">
        <v>1146.1585575949853</v>
      </c>
      <c r="BL49" s="1">
        <v>1049.3682304469216</v>
      </c>
      <c r="BM49" s="1">
        <v>898.4077606563269</v>
      </c>
      <c r="BN49" s="1">
        <v>865.18415226225011</v>
      </c>
      <c r="BO49" s="1">
        <v>716.63808050029343</v>
      </c>
      <c r="BP49" s="1">
        <v>612.10117126034481</v>
      </c>
      <c r="BQ49" s="1">
        <v>501.34648794664497</v>
      </c>
      <c r="BR49" s="1">
        <v>395.95195469652384</v>
      </c>
      <c r="BS49" s="1">
        <v>242.45590087585373</v>
      </c>
      <c r="BT49" s="1">
        <v>140.24949166354799</v>
      </c>
      <c r="BU49" s="1">
        <v>73.876850876279008</v>
      </c>
      <c r="BV49" s="1">
        <v>21.841446259068988</v>
      </c>
      <c r="BW49" s="1">
        <v>6.6819683159537648</v>
      </c>
      <c r="BX49" s="1">
        <v>2.3950709305440965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3"/>
        <v>36605.07682775196</v>
      </c>
      <c r="CU49" s="152"/>
    </row>
    <row r="50" spans="1:102">
      <c r="A50" s="30" t="s">
        <v>50</v>
      </c>
      <c r="B50" s="45">
        <v>72.39</v>
      </c>
      <c r="C50" s="1">
        <v>67.67</v>
      </c>
      <c r="D50" s="1">
        <v>68.62</v>
      </c>
      <c r="E50" s="1">
        <v>73.31</v>
      </c>
      <c r="F50" s="1">
        <v>74.28</v>
      </c>
      <c r="G50" s="1">
        <v>75.680000000000007</v>
      </c>
      <c r="H50" s="1">
        <v>78.260000000000005</v>
      </c>
      <c r="I50" s="1">
        <v>82.91</v>
      </c>
      <c r="J50" s="1">
        <v>83.45</v>
      </c>
      <c r="K50" s="1">
        <v>86.46</v>
      </c>
      <c r="L50" s="1">
        <v>86.45</v>
      </c>
      <c r="M50" s="1">
        <v>85.26</v>
      </c>
      <c r="N50" s="1">
        <v>85.58</v>
      </c>
      <c r="O50" s="1">
        <v>86.14</v>
      </c>
      <c r="P50" s="1">
        <v>80.510000000000005</v>
      </c>
      <c r="Q50" s="1">
        <v>81.96</v>
      </c>
      <c r="R50" s="1">
        <v>83.83</v>
      </c>
      <c r="S50" s="1">
        <v>79.91</v>
      </c>
      <c r="T50" s="1">
        <v>75.63</v>
      </c>
      <c r="U50" s="1">
        <v>73.2</v>
      </c>
      <c r="V50" s="1">
        <v>72.650000000000006</v>
      </c>
      <c r="W50" s="1">
        <v>70.56</v>
      </c>
      <c r="X50" s="1">
        <v>70.58</v>
      </c>
      <c r="Y50" s="1">
        <v>67.989999999999995</v>
      </c>
      <c r="Z50" s="1">
        <v>68.099999999999994</v>
      </c>
      <c r="AA50" s="1">
        <v>67.430000000000007</v>
      </c>
      <c r="AB50" s="1">
        <v>68.22</v>
      </c>
      <c r="AC50" s="1">
        <v>69.28</v>
      </c>
      <c r="AD50" s="1">
        <v>66.16</v>
      </c>
      <c r="AE50" s="1">
        <v>61.62</v>
      </c>
      <c r="AF50" s="1">
        <v>65.349999999999994</v>
      </c>
      <c r="AG50" s="1">
        <v>71.290000000000006</v>
      </c>
      <c r="AH50" s="1">
        <v>74.3</v>
      </c>
      <c r="AI50" s="1">
        <v>72.540000000000006</v>
      </c>
      <c r="AJ50" s="1">
        <v>71.69</v>
      </c>
      <c r="AK50" s="1">
        <v>77.930000000000007</v>
      </c>
      <c r="AL50" s="1">
        <v>80.55</v>
      </c>
      <c r="AM50" s="1">
        <v>80.33</v>
      </c>
      <c r="AN50" s="1">
        <v>81.12</v>
      </c>
      <c r="AO50" s="1">
        <v>83.25</v>
      </c>
      <c r="AP50" s="1">
        <v>81.11</v>
      </c>
      <c r="AQ50" s="1">
        <v>75.22</v>
      </c>
      <c r="AR50" s="1">
        <v>67.81</v>
      </c>
      <c r="AS50" s="1">
        <v>64.400000000000006</v>
      </c>
      <c r="AT50" s="1">
        <v>65.84</v>
      </c>
      <c r="AU50" s="1">
        <v>64.599999999999994</v>
      </c>
      <c r="AV50" s="1">
        <v>62.77</v>
      </c>
      <c r="AW50" s="1">
        <v>63.49</v>
      </c>
      <c r="AX50" s="1">
        <v>61.46</v>
      </c>
      <c r="AY50" s="1">
        <v>63.54</v>
      </c>
      <c r="AZ50" s="1">
        <v>65.510000000000005</v>
      </c>
      <c r="BA50" s="1">
        <v>66.22</v>
      </c>
      <c r="BB50" s="1">
        <v>63.53</v>
      </c>
      <c r="BC50" s="1">
        <v>60.01</v>
      </c>
      <c r="BD50" s="1">
        <v>51.7</v>
      </c>
      <c r="BE50" s="1">
        <v>52.77</v>
      </c>
      <c r="BF50" s="1">
        <v>63.67</v>
      </c>
      <c r="BG50" s="1">
        <v>57.28</v>
      </c>
      <c r="BH50" s="1">
        <v>56.06</v>
      </c>
      <c r="BI50" s="1">
        <v>44.33</v>
      </c>
      <c r="BJ50" s="1">
        <v>42.35</v>
      </c>
      <c r="BK50" s="1">
        <v>42.67</v>
      </c>
      <c r="BL50" s="1">
        <v>42.64</v>
      </c>
      <c r="BM50" s="1">
        <v>50.57</v>
      </c>
      <c r="BN50" s="1">
        <v>62.69</v>
      </c>
      <c r="BO50" s="1">
        <v>47.48</v>
      </c>
      <c r="BP50" s="1">
        <v>40.020000000000003</v>
      </c>
      <c r="BQ50" s="1">
        <v>43.24</v>
      </c>
      <c r="BR50" s="1">
        <v>61.27</v>
      </c>
      <c r="BS50" s="1">
        <v>83.1</v>
      </c>
      <c r="BT50" s="1">
        <v>77.8</v>
      </c>
      <c r="BU50" s="1">
        <v>65.45</v>
      </c>
      <c r="BV50" s="1">
        <v>77.260000000000005</v>
      </c>
      <c r="BW50" s="1">
        <v>90.64</v>
      </c>
      <c r="BX50" s="1">
        <v>70.58</v>
      </c>
      <c r="BY50" s="1">
        <v>85.1</v>
      </c>
      <c r="BZ50" s="1">
        <v>96.96</v>
      </c>
      <c r="CA50" s="1">
        <v>100.94</v>
      </c>
      <c r="CB50" s="1">
        <v>99.54</v>
      </c>
      <c r="CC50" s="1">
        <v>98.3</v>
      </c>
      <c r="CD50" s="1">
        <v>84.73</v>
      </c>
      <c r="CE50" s="1">
        <v>71.55</v>
      </c>
      <c r="CF50" s="1">
        <v>55.45</v>
      </c>
      <c r="CG50" s="1">
        <v>54.39</v>
      </c>
      <c r="CH50" s="1">
        <v>58.25</v>
      </c>
      <c r="CI50" s="1">
        <v>73.099999999999994</v>
      </c>
      <c r="CJ50" s="1">
        <v>63.59</v>
      </c>
      <c r="CK50" s="1">
        <v>73.39</v>
      </c>
      <c r="CL50" s="1">
        <v>87.48</v>
      </c>
      <c r="CM50" s="1">
        <v>92.97</v>
      </c>
      <c r="CN50" s="1">
        <v>88.73</v>
      </c>
      <c r="CO50" s="1">
        <v>91.81</v>
      </c>
      <c r="CP50" s="1">
        <v>99.65</v>
      </c>
      <c r="CQ50" s="1">
        <v>101.76</v>
      </c>
      <c r="CR50" s="1">
        <v>101.84</v>
      </c>
      <c r="CS50" s="93">
        <v>99.4</v>
      </c>
      <c r="CT50" s="30">
        <f t="shared" si="53"/>
        <v>6950.4500000000016</v>
      </c>
      <c r="CU50" s="152"/>
    </row>
    <row r="51" spans="1:102">
      <c r="A51" s="30" t="s">
        <v>42</v>
      </c>
      <c r="B51" s="45">
        <f t="shared" ref="B51:AG51" si="54">B24</f>
        <v>8.01</v>
      </c>
      <c r="C51" s="1">
        <f t="shared" si="54"/>
        <v>9.19</v>
      </c>
      <c r="D51" s="1">
        <f t="shared" si="54"/>
        <v>7.97</v>
      </c>
      <c r="E51" s="1">
        <f t="shared" si="54"/>
        <v>5.14</v>
      </c>
      <c r="F51" s="1">
        <f t="shared" si="54"/>
        <v>5.2</v>
      </c>
      <c r="G51" s="1">
        <f t="shared" si="54"/>
        <v>6.36</v>
      </c>
      <c r="H51" s="1">
        <f t="shared" si="54"/>
        <v>8.11</v>
      </c>
      <c r="I51" s="1">
        <f t="shared" si="54"/>
        <v>6.85</v>
      </c>
      <c r="J51" s="1">
        <f t="shared" si="54"/>
        <v>6.28</v>
      </c>
      <c r="K51" s="1">
        <f t="shared" si="54"/>
        <v>6.64</v>
      </c>
      <c r="L51" s="1">
        <f t="shared" si="54"/>
        <v>7.5</v>
      </c>
      <c r="M51" s="1">
        <f t="shared" si="54"/>
        <v>6.48</v>
      </c>
      <c r="N51" s="1">
        <f t="shared" si="54"/>
        <v>6.88</v>
      </c>
      <c r="O51" s="1">
        <f t="shared" si="54"/>
        <v>4.93</v>
      </c>
      <c r="P51" s="1">
        <f t="shared" si="54"/>
        <v>6.23</v>
      </c>
      <c r="Q51" s="1">
        <f t="shared" si="54"/>
        <v>9.86</v>
      </c>
      <c r="R51" s="1">
        <f t="shared" si="54"/>
        <v>7.67</v>
      </c>
      <c r="S51" s="1">
        <f t="shared" si="54"/>
        <v>7.02</v>
      </c>
      <c r="T51" s="1">
        <f t="shared" si="54"/>
        <v>4.71</v>
      </c>
      <c r="U51" s="1">
        <f t="shared" si="54"/>
        <v>6.2</v>
      </c>
      <c r="V51" s="1">
        <f t="shared" si="54"/>
        <v>7.58</v>
      </c>
      <c r="W51" s="1">
        <f t="shared" si="54"/>
        <v>9.75</v>
      </c>
      <c r="X51" s="1">
        <f t="shared" si="54"/>
        <v>10.42</v>
      </c>
      <c r="Y51" s="1">
        <f t="shared" si="54"/>
        <v>10.33</v>
      </c>
      <c r="Z51" s="1">
        <f t="shared" si="54"/>
        <v>8.6</v>
      </c>
      <c r="AA51" s="1">
        <f t="shared" si="54"/>
        <v>6.66</v>
      </c>
      <c r="AB51" s="1">
        <f t="shared" si="54"/>
        <v>6.6</v>
      </c>
      <c r="AC51" s="1">
        <f t="shared" si="54"/>
        <v>7.33</v>
      </c>
      <c r="AD51" s="1">
        <f t="shared" si="54"/>
        <v>9.27</v>
      </c>
      <c r="AE51" s="1">
        <f t="shared" si="54"/>
        <v>9.2100000000000009</v>
      </c>
      <c r="AF51" s="1">
        <f t="shared" si="54"/>
        <v>8.31</v>
      </c>
      <c r="AG51" s="1">
        <f t="shared" si="54"/>
        <v>9.17</v>
      </c>
      <c r="AH51" s="1">
        <f t="shared" ref="AH51:BM51" si="55">AH24</f>
        <v>9.33</v>
      </c>
      <c r="AI51" s="1">
        <f t="shared" si="55"/>
        <v>8.27</v>
      </c>
      <c r="AJ51" s="1">
        <f t="shared" si="55"/>
        <v>9.81</v>
      </c>
      <c r="AK51" s="1">
        <f t="shared" si="55"/>
        <v>9.9</v>
      </c>
      <c r="AL51" s="1">
        <f t="shared" si="55"/>
        <v>10.06</v>
      </c>
      <c r="AM51" s="1">
        <f t="shared" si="55"/>
        <v>8.43</v>
      </c>
      <c r="AN51" s="1">
        <f t="shared" si="55"/>
        <v>7.92</v>
      </c>
      <c r="AO51" s="1">
        <f t="shared" si="55"/>
        <v>7.18</v>
      </c>
      <c r="AP51" s="1">
        <f t="shared" si="55"/>
        <v>7.67</v>
      </c>
      <c r="AQ51" s="1">
        <f t="shared" si="55"/>
        <v>8.58</v>
      </c>
      <c r="AR51" s="1">
        <f t="shared" si="55"/>
        <v>7.62</v>
      </c>
      <c r="AS51" s="1">
        <f t="shared" si="55"/>
        <v>6.97</v>
      </c>
      <c r="AT51" s="1">
        <f t="shared" si="55"/>
        <v>8.06</v>
      </c>
      <c r="AU51" s="1">
        <f t="shared" si="55"/>
        <v>6.59</v>
      </c>
      <c r="AV51" s="1">
        <f t="shared" si="55"/>
        <v>6.3</v>
      </c>
      <c r="AW51" s="1">
        <f t="shared" si="55"/>
        <v>6.9</v>
      </c>
      <c r="AX51" s="1">
        <f t="shared" si="55"/>
        <v>8.51</v>
      </c>
      <c r="AY51" s="1">
        <f t="shared" si="55"/>
        <v>9.11</v>
      </c>
      <c r="AZ51" s="1">
        <f t="shared" si="55"/>
        <v>8.2799999999999994</v>
      </c>
      <c r="BA51" s="1">
        <f t="shared" si="55"/>
        <v>8.6</v>
      </c>
      <c r="BB51" s="1">
        <f t="shared" si="55"/>
        <v>7.41</v>
      </c>
      <c r="BC51" s="1">
        <f t="shared" si="55"/>
        <v>6.06</v>
      </c>
      <c r="BD51" s="1">
        <f t="shared" si="55"/>
        <v>7.99</v>
      </c>
      <c r="BE51" s="1">
        <f t="shared" si="55"/>
        <v>10.1</v>
      </c>
      <c r="BF51" s="1">
        <f t="shared" si="55"/>
        <v>9.2100000000000009</v>
      </c>
      <c r="BG51" s="1">
        <f t="shared" si="55"/>
        <v>7.4</v>
      </c>
      <c r="BH51" s="1">
        <f t="shared" si="55"/>
        <v>7.26</v>
      </c>
      <c r="BI51" s="1">
        <f t="shared" si="55"/>
        <v>8.6300000000000008</v>
      </c>
      <c r="BJ51" s="1">
        <f t="shared" si="55"/>
        <v>9.84</v>
      </c>
      <c r="BK51" s="1">
        <f t="shared" si="55"/>
        <v>10.210000000000001</v>
      </c>
      <c r="BL51" s="1">
        <f t="shared" si="55"/>
        <v>10.3</v>
      </c>
      <c r="BM51" s="1">
        <f t="shared" si="55"/>
        <v>10.6</v>
      </c>
      <c r="BN51" s="1">
        <f t="shared" ref="BN51:CS51" si="56">BN24</f>
        <v>10.66</v>
      </c>
      <c r="BO51" s="1">
        <f t="shared" si="56"/>
        <v>9.81</v>
      </c>
      <c r="BP51" s="1">
        <f t="shared" si="56"/>
        <v>9.59</v>
      </c>
      <c r="BQ51" s="1">
        <f t="shared" si="56"/>
        <v>9.51</v>
      </c>
      <c r="BR51" s="1">
        <f t="shared" si="56"/>
        <v>8.89</v>
      </c>
      <c r="BS51" s="1">
        <f t="shared" si="56"/>
        <v>9.69</v>
      </c>
      <c r="BT51" s="1">
        <f t="shared" si="56"/>
        <v>10.210000000000001</v>
      </c>
      <c r="BU51" s="1">
        <f t="shared" si="56"/>
        <v>9.67</v>
      </c>
      <c r="BV51" s="1">
        <f t="shared" si="56"/>
        <v>9.91</v>
      </c>
      <c r="BW51" s="1">
        <f t="shared" si="56"/>
        <v>9.3800000000000008</v>
      </c>
      <c r="BX51" s="1">
        <f t="shared" si="56"/>
        <v>8.93</v>
      </c>
      <c r="BY51" s="1">
        <f t="shared" si="56"/>
        <v>9.69</v>
      </c>
      <c r="BZ51" s="1">
        <f t="shared" si="56"/>
        <v>9.57</v>
      </c>
      <c r="CA51" s="1">
        <f t="shared" si="56"/>
        <v>9.34</v>
      </c>
      <c r="CB51" s="1">
        <f t="shared" si="56"/>
        <v>8.7899999999999991</v>
      </c>
      <c r="CC51" s="1">
        <f t="shared" si="56"/>
        <v>8.89</v>
      </c>
      <c r="CD51" s="1">
        <f t="shared" si="56"/>
        <v>9.1199999999999992</v>
      </c>
      <c r="CE51" s="1">
        <f t="shared" si="56"/>
        <v>9.83</v>
      </c>
      <c r="CF51" s="1">
        <f t="shared" si="56"/>
        <v>8.2899999999999991</v>
      </c>
      <c r="CG51" s="1">
        <f t="shared" si="56"/>
        <v>8.31</v>
      </c>
      <c r="CH51" s="1">
        <f t="shared" si="56"/>
        <v>10.3</v>
      </c>
      <c r="CI51" s="1">
        <f t="shared" si="56"/>
        <v>10.119999999999999</v>
      </c>
      <c r="CJ51" s="1">
        <f t="shared" si="56"/>
        <v>9.7100000000000009</v>
      </c>
      <c r="CK51" s="1">
        <f t="shared" si="56"/>
        <v>9.94</v>
      </c>
      <c r="CL51" s="1">
        <f t="shared" si="56"/>
        <v>10.23</v>
      </c>
      <c r="CM51" s="1">
        <f t="shared" si="56"/>
        <v>10.35</v>
      </c>
      <c r="CN51" s="1">
        <f t="shared" si="56"/>
        <v>9.7100000000000009</v>
      </c>
      <c r="CO51" s="1">
        <f t="shared" si="56"/>
        <v>9.11</v>
      </c>
      <c r="CP51" s="1">
        <f t="shared" si="56"/>
        <v>10.38</v>
      </c>
      <c r="CQ51" s="1">
        <f t="shared" si="56"/>
        <v>11.23</v>
      </c>
      <c r="CR51" s="1">
        <f t="shared" si="56"/>
        <v>11.51</v>
      </c>
      <c r="CS51" s="93">
        <f t="shared" si="56"/>
        <v>10.18</v>
      </c>
      <c r="CT51" s="30">
        <f t="shared" si="53"/>
        <v>820.41000000000008</v>
      </c>
      <c r="CU51" s="152"/>
    </row>
    <row r="52" spans="1:102" s="137" customFormat="1" ht="15.75" thickBot="1">
      <c r="A52" s="97" t="s">
        <v>52</v>
      </c>
      <c r="B52" s="98">
        <v>843.4</v>
      </c>
      <c r="C52" s="99">
        <v>868.6</v>
      </c>
      <c r="D52" s="99">
        <v>774.4</v>
      </c>
      <c r="E52" s="99">
        <v>695.21</v>
      </c>
      <c r="F52" s="99">
        <v>421.4</v>
      </c>
      <c r="G52" s="99">
        <v>362</v>
      </c>
      <c r="H52" s="99">
        <v>111</v>
      </c>
      <c r="I52" s="99">
        <v>99.66</v>
      </c>
      <c r="J52" s="99">
        <v>0</v>
      </c>
      <c r="K52" s="99">
        <v>0</v>
      </c>
      <c r="L52" s="99">
        <v>0</v>
      </c>
      <c r="M52" s="99">
        <v>0</v>
      </c>
      <c r="N52" s="99">
        <v>100</v>
      </c>
      <c r="O52" s="99">
        <v>100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84.4</v>
      </c>
      <c r="BH52" s="99">
        <v>306.2</v>
      </c>
      <c r="BI52" s="99">
        <v>530</v>
      </c>
      <c r="BJ52" s="99">
        <v>427.4</v>
      </c>
      <c r="BK52" s="99">
        <v>353.8</v>
      </c>
      <c r="BL52" s="99">
        <v>130</v>
      </c>
      <c r="BM52" s="99">
        <v>9.83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22.3</v>
      </c>
      <c r="BT52" s="99">
        <v>0</v>
      </c>
      <c r="BU52" s="99">
        <v>0</v>
      </c>
      <c r="BV52" s="99">
        <v>300</v>
      </c>
      <c r="BW52" s="99">
        <v>0</v>
      </c>
      <c r="BX52" s="99">
        <v>200</v>
      </c>
      <c r="BY52" s="99">
        <v>50</v>
      </c>
      <c r="BZ52" s="99">
        <v>0</v>
      </c>
      <c r="CA52" s="99">
        <v>0</v>
      </c>
      <c r="CB52" s="99">
        <v>100</v>
      </c>
      <c r="CC52" s="99">
        <v>107.73</v>
      </c>
      <c r="CD52" s="99">
        <v>50</v>
      </c>
      <c r="CE52" s="99">
        <v>200</v>
      </c>
      <c r="CF52" s="99">
        <v>300</v>
      </c>
      <c r="CG52" s="99">
        <v>400</v>
      </c>
      <c r="CH52" s="99">
        <v>550</v>
      </c>
      <c r="CI52" s="99">
        <v>650</v>
      </c>
      <c r="CJ52" s="99">
        <v>700</v>
      </c>
      <c r="CK52" s="99">
        <v>800</v>
      </c>
      <c r="CL52" s="99">
        <v>900</v>
      </c>
      <c r="CM52" s="99">
        <v>950</v>
      </c>
      <c r="CN52" s="99">
        <v>1000</v>
      </c>
      <c r="CO52" s="99">
        <v>950</v>
      </c>
      <c r="CP52" s="99">
        <v>850</v>
      </c>
      <c r="CQ52" s="99">
        <v>750</v>
      </c>
      <c r="CR52" s="99">
        <v>650</v>
      </c>
      <c r="CS52" s="100">
        <v>550</v>
      </c>
      <c r="CT52" s="38">
        <f>SUM(B52:CS52)</f>
        <v>17247.329999999998</v>
      </c>
      <c r="CU52" s="150"/>
      <c r="CV52" s="158"/>
      <c r="CX52" s="151"/>
    </row>
    <row r="53" spans="1:102" ht="15.75" thickBot="1">
      <c r="A53" s="101" t="s">
        <v>53</v>
      </c>
      <c r="B53" s="102">
        <f t="shared" ref="B53:AG53" si="57">SUM(B30,B40,B42,B47,-B52)</f>
        <v>6261.2162940277767</v>
      </c>
      <c r="C53" s="103">
        <f t="shared" si="57"/>
        <v>6052.0762940277764</v>
      </c>
      <c r="D53" s="103">
        <f t="shared" si="57"/>
        <v>6131.7862940277782</v>
      </c>
      <c r="E53" s="103">
        <f t="shared" si="57"/>
        <v>6219.2562940277776</v>
      </c>
      <c r="F53" s="103">
        <f t="shared" si="57"/>
        <v>6567.3162940277771</v>
      </c>
      <c r="G53" s="103">
        <f t="shared" si="57"/>
        <v>6640.8662940277773</v>
      </c>
      <c r="H53" s="103">
        <f t="shared" si="57"/>
        <v>6800.8862940277777</v>
      </c>
      <c r="I53" s="103">
        <f t="shared" si="57"/>
        <v>6662.066294027778</v>
      </c>
      <c r="J53" s="103">
        <f t="shared" si="57"/>
        <v>6674.0262940277771</v>
      </c>
      <c r="K53" s="103">
        <f t="shared" si="57"/>
        <v>6580.8962940277779</v>
      </c>
      <c r="L53" s="103">
        <f t="shared" si="57"/>
        <v>6707.6162940277773</v>
      </c>
      <c r="M53" s="103">
        <f t="shared" si="57"/>
        <v>6706.5062940277776</v>
      </c>
      <c r="N53" s="103">
        <f t="shared" si="57"/>
        <v>6570.7662940277769</v>
      </c>
      <c r="O53" s="103">
        <f t="shared" si="57"/>
        <v>6631.3862940277768</v>
      </c>
      <c r="P53" s="103">
        <f t="shared" si="57"/>
        <v>6531.3862940277768</v>
      </c>
      <c r="Q53" s="103">
        <f t="shared" si="57"/>
        <v>6554.2062940277765</v>
      </c>
      <c r="R53" s="103">
        <f t="shared" si="57"/>
        <v>6657.4862940277771</v>
      </c>
      <c r="S53" s="103">
        <f t="shared" si="57"/>
        <v>6658.6862940277779</v>
      </c>
      <c r="T53" s="103">
        <f t="shared" si="57"/>
        <v>6662.0362940277773</v>
      </c>
      <c r="U53" s="103">
        <f t="shared" si="57"/>
        <v>6667.0662940277771</v>
      </c>
      <c r="V53" s="103">
        <f t="shared" si="57"/>
        <v>6773.4062940277772</v>
      </c>
      <c r="W53" s="103">
        <f t="shared" si="57"/>
        <v>6761.7362940277781</v>
      </c>
      <c r="X53" s="103">
        <f t="shared" si="57"/>
        <v>6705.3627345403193</v>
      </c>
      <c r="Y53" s="103">
        <f t="shared" si="57"/>
        <v>6765.9340869784201</v>
      </c>
      <c r="Z53" s="103">
        <f t="shared" si="57"/>
        <v>7024.153267473609</v>
      </c>
      <c r="AA53" s="103">
        <f t="shared" si="57"/>
        <v>7060.5420232148208</v>
      </c>
      <c r="AB53" s="103">
        <f t="shared" si="57"/>
        <v>7103.1176544291511</v>
      </c>
      <c r="AC53" s="103">
        <f t="shared" si="57"/>
        <v>7174.4307116031141</v>
      </c>
      <c r="AD53" s="103">
        <f t="shared" si="57"/>
        <v>7637.072155283955</v>
      </c>
      <c r="AE53" s="103">
        <f t="shared" si="57"/>
        <v>7996.7654696429372</v>
      </c>
      <c r="AF53" s="103">
        <f t="shared" si="57"/>
        <v>8548.1105244608771</v>
      </c>
      <c r="AG53" s="103">
        <f t="shared" si="57"/>
        <v>8734.1153592415631</v>
      </c>
      <c r="AH53" s="103">
        <f t="shared" ref="AH53:BM53" si="58">SUM(AH30,AH40,AH42,AH47,-AH52)</f>
        <v>9178.8797301536069</v>
      </c>
      <c r="AI53" s="103">
        <f t="shared" si="58"/>
        <v>9381.5497121751105</v>
      </c>
      <c r="AJ53" s="103">
        <f t="shared" si="58"/>
        <v>9010.179158052495</v>
      </c>
      <c r="AK53" s="103">
        <f t="shared" si="58"/>
        <v>9080.6464013990681</v>
      </c>
      <c r="AL53" s="103">
        <f t="shared" si="58"/>
        <v>9118.1126254891915</v>
      </c>
      <c r="AM53" s="103">
        <f t="shared" si="58"/>
        <v>9229.4161603957582</v>
      </c>
      <c r="AN53" s="103">
        <f t="shared" si="58"/>
        <v>8503.414942897396</v>
      </c>
      <c r="AO53" s="103">
        <f t="shared" si="58"/>
        <v>8660.6443510847894</v>
      </c>
      <c r="AP53" s="103">
        <f t="shared" si="58"/>
        <v>8530.5844055731432</v>
      </c>
      <c r="AQ53" s="103">
        <f t="shared" si="58"/>
        <v>8533.0288451351935</v>
      </c>
      <c r="AR53" s="103">
        <f t="shared" si="58"/>
        <v>8621.9165017639534</v>
      </c>
      <c r="AS53" s="103">
        <f t="shared" si="58"/>
        <v>8637.5480565372382</v>
      </c>
      <c r="AT53" s="103">
        <f t="shared" si="58"/>
        <v>8674.5325806439505</v>
      </c>
      <c r="AU53" s="103">
        <f t="shared" si="58"/>
        <v>8799.9188506850314</v>
      </c>
      <c r="AV53" s="103">
        <f t="shared" si="58"/>
        <v>8832.3421184232502</v>
      </c>
      <c r="AW53" s="103">
        <f t="shared" si="58"/>
        <v>8775.5274069722964</v>
      </c>
      <c r="AX53" s="103">
        <f t="shared" si="58"/>
        <v>8567.1711784380495</v>
      </c>
      <c r="AY53" s="103">
        <f t="shared" si="58"/>
        <v>8588.6029844850327</v>
      </c>
      <c r="AZ53" s="103">
        <f t="shared" si="58"/>
        <v>8755.3238605407787</v>
      </c>
      <c r="BA53" s="103">
        <f t="shared" si="58"/>
        <v>8763.6398101052946</v>
      </c>
      <c r="BB53" s="103">
        <f t="shared" si="58"/>
        <v>8734.0038449225558</v>
      </c>
      <c r="BC53" s="103">
        <f t="shared" si="58"/>
        <v>8483.5981080380352</v>
      </c>
      <c r="BD53" s="103">
        <f t="shared" si="58"/>
        <v>8250.9671053035163</v>
      </c>
      <c r="BE53" s="103">
        <f t="shared" si="58"/>
        <v>8139.7337082498216</v>
      </c>
      <c r="BF53" s="103">
        <f t="shared" si="58"/>
        <v>8508.9758496845716</v>
      </c>
      <c r="BG53" s="103">
        <f t="shared" si="58"/>
        <v>8917.0664129505985</v>
      </c>
      <c r="BH53" s="103">
        <f t="shared" si="58"/>
        <v>9178.2575556484153</v>
      </c>
      <c r="BI53" s="103">
        <f t="shared" si="58"/>
        <v>8805.6620767197255</v>
      </c>
      <c r="BJ53" s="103">
        <f t="shared" si="58"/>
        <v>8843.0368412130956</v>
      </c>
      <c r="BK53" s="103">
        <f t="shared" si="58"/>
        <v>8573.2948516227625</v>
      </c>
      <c r="BL53" s="103">
        <f t="shared" si="58"/>
        <v>8854.5645244746993</v>
      </c>
      <c r="BM53" s="103">
        <f t="shared" si="58"/>
        <v>8862.4140546841045</v>
      </c>
      <c r="BN53" s="103">
        <f t="shared" ref="BN53:CS53" si="59">SUM(BN30,BN40,BN42,BN47,-BN52)</f>
        <v>8756.2804462900276</v>
      </c>
      <c r="BO53" s="103">
        <f t="shared" si="59"/>
        <v>9004.8043745280702</v>
      </c>
      <c r="BP53" s="103">
        <f t="shared" si="59"/>
        <v>8016.4274652881222</v>
      </c>
      <c r="BQ53" s="103">
        <f t="shared" si="59"/>
        <v>8079.262781974423</v>
      </c>
      <c r="BR53" s="103">
        <f t="shared" si="59"/>
        <v>8333.1482487243011</v>
      </c>
      <c r="BS53" s="103">
        <f t="shared" si="59"/>
        <v>8066.382194903631</v>
      </c>
      <c r="BT53" s="103">
        <f t="shared" si="59"/>
        <v>7752.3957856913248</v>
      </c>
      <c r="BU53" s="103">
        <f t="shared" si="59"/>
        <v>7820.8031449040564</v>
      </c>
      <c r="BV53" s="103">
        <f t="shared" si="59"/>
        <v>7923.617740286847</v>
      </c>
      <c r="BW53" s="103">
        <f t="shared" si="59"/>
        <v>7257.5682623437315</v>
      </c>
      <c r="BX53" s="103">
        <f t="shared" si="59"/>
        <v>7263.0713649583213</v>
      </c>
      <c r="BY53" s="103">
        <f t="shared" si="59"/>
        <v>7554.2862940277773</v>
      </c>
      <c r="BZ53" s="103">
        <f t="shared" si="59"/>
        <v>7622.4162940277783</v>
      </c>
      <c r="CA53" s="103">
        <f t="shared" si="59"/>
        <v>7664.3362940277775</v>
      </c>
      <c r="CB53" s="103">
        <f t="shared" si="59"/>
        <v>7553.9862940277771</v>
      </c>
      <c r="CC53" s="103">
        <f t="shared" si="59"/>
        <v>7520.4862940277781</v>
      </c>
      <c r="CD53" s="103">
        <f t="shared" si="59"/>
        <v>7314.7862940277782</v>
      </c>
      <c r="CE53" s="103">
        <f t="shared" si="59"/>
        <v>6790.106294027777</v>
      </c>
      <c r="CF53" s="103">
        <f t="shared" si="59"/>
        <v>6618.5462940277766</v>
      </c>
      <c r="CG53" s="103">
        <f t="shared" si="59"/>
        <v>6511.3362940277775</v>
      </c>
      <c r="CH53" s="103">
        <f t="shared" si="59"/>
        <v>6665.7162940277776</v>
      </c>
      <c r="CI53" s="103">
        <f t="shared" si="59"/>
        <v>6910.5362940277773</v>
      </c>
      <c r="CJ53" s="103">
        <f t="shared" si="59"/>
        <v>6787.0962940277777</v>
      </c>
      <c r="CK53" s="103">
        <f t="shared" si="59"/>
        <v>6692.1262940277775</v>
      </c>
      <c r="CL53" s="103">
        <f t="shared" si="59"/>
        <v>6836.2362940277781</v>
      </c>
      <c r="CM53" s="103">
        <f t="shared" si="59"/>
        <v>6774.2562940277776</v>
      </c>
      <c r="CN53" s="103">
        <f t="shared" si="59"/>
        <v>6488.0462940277775</v>
      </c>
      <c r="CO53" s="103">
        <f t="shared" si="59"/>
        <v>6419.7662940277778</v>
      </c>
      <c r="CP53" s="103">
        <f t="shared" si="59"/>
        <v>6375.5362940277773</v>
      </c>
      <c r="CQ53" s="103">
        <f t="shared" si="59"/>
        <v>6561.0462940277766</v>
      </c>
      <c r="CR53" s="103">
        <f t="shared" si="59"/>
        <v>6623.7462940277774</v>
      </c>
      <c r="CS53" s="104">
        <f t="shared" si="59"/>
        <v>6576.1162940277773</v>
      </c>
      <c r="CT53" s="105">
        <f>SUM(B53:CS53)</f>
        <v>732751.11105441884</v>
      </c>
      <c r="CU53" s="150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02" ht="15.75" thickBot="1">
      <c r="A55" s="106" t="s">
        <v>54</v>
      </c>
      <c r="B55" s="107">
        <f t="shared" ref="B55:AG55" si="60">B25-B53</f>
        <v>1635.6250000000009</v>
      </c>
      <c r="C55" s="107">
        <f t="shared" si="60"/>
        <v>1845.4950000000008</v>
      </c>
      <c r="D55" s="107">
        <f t="shared" si="60"/>
        <v>1765.954999999999</v>
      </c>
      <c r="E55" s="107">
        <f t="shared" si="60"/>
        <v>1684.375</v>
      </c>
      <c r="F55" s="107">
        <f t="shared" si="60"/>
        <v>1338.7050000000008</v>
      </c>
      <c r="G55" s="107">
        <f t="shared" si="60"/>
        <v>1275.7450000000008</v>
      </c>
      <c r="H55" s="107">
        <f t="shared" si="60"/>
        <v>1122.915</v>
      </c>
      <c r="I55" s="107">
        <f t="shared" si="60"/>
        <v>1258.5149999999994</v>
      </c>
      <c r="J55" s="107">
        <f t="shared" si="60"/>
        <v>1233.3050000000003</v>
      </c>
      <c r="K55" s="107">
        <f t="shared" si="60"/>
        <v>1326.1849999999995</v>
      </c>
      <c r="L55" s="107">
        <f t="shared" si="60"/>
        <v>1197.665</v>
      </c>
      <c r="M55" s="107">
        <f t="shared" si="60"/>
        <v>1195.7549999999992</v>
      </c>
      <c r="N55" s="107">
        <f t="shared" si="60"/>
        <v>1346.2550000000001</v>
      </c>
      <c r="O55" s="107">
        <f t="shared" si="60"/>
        <v>1285.6850000000004</v>
      </c>
      <c r="P55" s="107">
        <f t="shared" si="60"/>
        <v>1388.3150000000005</v>
      </c>
      <c r="Q55" s="107">
        <f t="shared" si="60"/>
        <v>1372.1250000000009</v>
      </c>
      <c r="R55" s="107">
        <f t="shared" si="60"/>
        <v>1280.085</v>
      </c>
      <c r="S55" s="107">
        <f t="shared" si="60"/>
        <v>1278.2349999999997</v>
      </c>
      <c r="T55" s="107">
        <f t="shared" si="60"/>
        <v>1283.3250000000007</v>
      </c>
      <c r="U55" s="107">
        <f t="shared" si="60"/>
        <v>1283.1750000000002</v>
      </c>
      <c r="V55" s="107">
        <f t="shared" si="60"/>
        <v>1180.7450000000008</v>
      </c>
      <c r="W55" s="107">
        <f t="shared" si="60"/>
        <v>1183.585</v>
      </c>
      <c r="X55" s="107">
        <f t="shared" si="60"/>
        <v>4731.9185594874589</v>
      </c>
      <c r="Y55" s="107">
        <f t="shared" si="60"/>
        <v>4662.8572070493583</v>
      </c>
      <c r="Z55" s="107">
        <f t="shared" si="60"/>
        <v>4434.0480265541692</v>
      </c>
      <c r="AA55" s="107">
        <f t="shared" si="60"/>
        <v>4429.5992708129561</v>
      </c>
      <c r="AB55" s="107">
        <f t="shared" si="60"/>
        <v>4411.1336395986264</v>
      </c>
      <c r="AC55" s="107">
        <f t="shared" si="60"/>
        <v>4386.3305824246636</v>
      </c>
      <c r="AD55" s="107">
        <f t="shared" si="60"/>
        <v>3993.8091387438235</v>
      </c>
      <c r="AE55" s="107">
        <f t="shared" si="60"/>
        <v>3712.2058243848414</v>
      </c>
      <c r="AF55" s="107">
        <f t="shared" si="60"/>
        <v>3261.7407695669008</v>
      </c>
      <c r="AG55" s="107">
        <f t="shared" si="60"/>
        <v>3182.6559347862149</v>
      </c>
      <c r="AH55" s="107">
        <f t="shared" ref="AH55:BM55" si="61">AH25-AH53</f>
        <v>2849.3315638741697</v>
      </c>
      <c r="AI55" s="107">
        <f t="shared" si="61"/>
        <v>2785.1015818526685</v>
      </c>
      <c r="AJ55" s="107">
        <f t="shared" si="61"/>
        <v>3309.2721359752832</v>
      </c>
      <c r="AK55" s="107">
        <f t="shared" si="61"/>
        <v>3362.3848926287083</v>
      </c>
      <c r="AL55" s="107">
        <f t="shared" si="61"/>
        <v>3450.4186685385866</v>
      </c>
      <c r="AM55" s="107">
        <f t="shared" si="61"/>
        <v>3451.28513363202</v>
      </c>
      <c r="AN55" s="107">
        <f t="shared" si="61"/>
        <v>4274.316351130381</v>
      </c>
      <c r="AO55" s="107">
        <f t="shared" si="61"/>
        <v>4198.7169429429887</v>
      </c>
      <c r="AP55" s="107">
        <f t="shared" si="61"/>
        <v>4418.4768884546356</v>
      </c>
      <c r="AQ55" s="107">
        <f t="shared" si="61"/>
        <v>4486.3124488925841</v>
      </c>
      <c r="AR55" s="107">
        <f t="shared" si="61"/>
        <v>4465.6447922638235</v>
      </c>
      <c r="AS55" s="107">
        <f t="shared" si="61"/>
        <v>4490.3432374905387</v>
      </c>
      <c r="AT55" s="107">
        <f t="shared" si="61"/>
        <v>4493.4987133838276</v>
      </c>
      <c r="AU55" s="107">
        <f t="shared" si="61"/>
        <v>4387.2424433427459</v>
      </c>
      <c r="AV55" s="107">
        <f t="shared" si="61"/>
        <v>4370.6591756045273</v>
      </c>
      <c r="AW55" s="107">
        <f t="shared" si="61"/>
        <v>4415.763887055482</v>
      </c>
      <c r="AX55" s="107">
        <f t="shared" si="61"/>
        <v>4409.2801155897287</v>
      </c>
      <c r="AY55" s="107">
        <f t="shared" si="61"/>
        <v>4391.8183095427448</v>
      </c>
      <c r="AZ55" s="107">
        <f t="shared" si="61"/>
        <v>4223.2874334869994</v>
      </c>
      <c r="BA55" s="107">
        <f t="shared" si="61"/>
        <v>4205.9114839224821</v>
      </c>
      <c r="BB55" s="107">
        <f t="shared" si="61"/>
        <v>4206.1974491052224</v>
      </c>
      <c r="BC55" s="107">
        <f t="shared" si="61"/>
        <v>4448.2031859897434</v>
      </c>
      <c r="BD55" s="107">
        <f t="shared" si="61"/>
        <v>4667.56418872426</v>
      </c>
      <c r="BE55" s="107">
        <f t="shared" si="61"/>
        <v>4766.7475857779555</v>
      </c>
      <c r="BF55" s="107">
        <f t="shared" si="61"/>
        <v>4387.6654443432071</v>
      </c>
      <c r="BG55" s="107">
        <f t="shared" si="61"/>
        <v>3942.0448810771795</v>
      </c>
      <c r="BH55" s="107">
        <f t="shared" si="61"/>
        <v>3641.7437383793622</v>
      </c>
      <c r="BI55" s="107">
        <f t="shared" si="61"/>
        <v>3959.5292173080506</v>
      </c>
      <c r="BJ55" s="107">
        <f t="shared" si="61"/>
        <v>3859.1144528146815</v>
      </c>
      <c r="BK55" s="107">
        <f t="shared" si="61"/>
        <v>4056.3964424050137</v>
      </c>
      <c r="BL55" s="107">
        <f t="shared" si="61"/>
        <v>3680.8867695530789</v>
      </c>
      <c r="BM55" s="107">
        <f t="shared" si="61"/>
        <v>3584.0472393436721</v>
      </c>
      <c r="BN55" s="107">
        <f t="shared" ref="BN55:CS55" si="62">BN25-BN53</f>
        <v>3559.680847737749</v>
      </c>
      <c r="BO55" s="107">
        <f t="shared" si="62"/>
        <v>3196.1869194997071</v>
      </c>
      <c r="BP55" s="107">
        <f t="shared" si="62"/>
        <v>4096.1638287396554</v>
      </c>
      <c r="BQ55" s="107">
        <f t="shared" si="62"/>
        <v>4003.6685120533548</v>
      </c>
      <c r="BR55" s="107">
        <f t="shared" si="62"/>
        <v>3665.0530453034771</v>
      </c>
      <c r="BS55" s="107">
        <f t="shared" si="62"/>
        <v>3826.0390991241466</v>
      </c>
      <c r="BT55" s="107">
        <f t="shared" si="62"/>
        <v>4009.5955083364524</v>
      </c>
      <c r="BU55" s="107">
        <f t="shared" si="62"/>
        <v>3847.1981491237211</v>
      </c>
      <c r="BV55" s="107">
        <f t="shared" si="62"/>
        <v>3666.5835537409312</v>
      </c>
      <c r="BW55" s="107">
        <f t="shared" si="62"/>
        <v>4272.0430316840466</v>
      </c>
      <c r="BX55" s="107">
        <f t="shared" si="62"/>
        <v>4210.8099290694572</v>
      </c>
      <c r="BY55" s="107">
        <f t="shared" si="62"/>
        <v>3887.2250000000004</v>
      </c>
      <c r="BZ55" s="107">
        <f t="shared" si="62"/>
        <v>303.17499999999927</v>
      </c>
      <c r="CA55" s="107">
        <f t="shared" si="62"/>
        <v>259.66499999999996</v>
      </c>
      <c r="CB55" s="107">
        <f t="shared" si="62"/>
        <v>368.47500000000127</v>
      </c>
      <c r="CC55" s="107">
        <f t="shared" si="62"/>
        <v>402.54499999999916</v>
      </c>
      <c r="CD55" s="107">
        <f t="shared" si="62"/>
        <v>587.67499999999927</v>
      </c>
      <c r="CE55" s="107">
        <f t="shared" si="62"/>
        <v>1113.5350000000008</v>
      </c>
      <c r="CF55" s="107">
        <f t="shared" si="62"/>
        <v>1284.0250000000005</v>
      </c>
      <c r="CG55" s="107">
        <f t="shared" si="62"/>
        <v>1391.7150000000001</v>
      </c>
      <c r="CH55" s="107">
        <f t="shared" si="62"/>
        <v>1242.8249999999998</v>
      </c>
      <c r="CI55" s="107">
        <f t="shared" si="62"/>
        <v>997.82500000000073</v>
      </c>
      <c r="CJ55" s="107">
        <f t="shared" si="62"/>
        <v>1100.915</v>
      </c>
      <c r="CK55" s="107">
        <f t="shared" si="62"/>
        <v>1196.1149999999998</v>
      </c>
      <c r="CL55" s="107">
        <f t="shared" si="62"/>
        <v>1052.6749999999993</v>
      </c>
      <c r="CM55" s="107">
        <f t="shared" si="62"/>
        <v>1114.7749999999996</v>
      </c>
      <c r="CN55" s="107">
        <f t="shared" si="62"/>
        <v>1351.1149999999998</v>
      </c>
      <c r="CO55" s="107">
        <f t="shared" si="62"/>
        <v>1418.6750000000002</v>
      </c>
      <c r="CP55" s="107">
        <f t="shared" si="62"/>
        <v>1464.1750000000002</v>
      </c>
      <c r="CQ55" s="107">
        <f t="shared" si="62"/>
        <v>1279.5150000000012</v>
      </c>
      <c r="CR55" s="107">
        <f t="shared" si="62"/>
        <v>1217.0950000000003</v>
      </c>
      <c r="CS55" s="108">
        <f t="shared" si="62"/>
        <v>1263.3950000000004</v>
      </c>
      <c r="CT55" s="109">
        <f>SUM(B55:CS55)</f>
        <v>267257.43317224807</v>
      </c>
      <c r="CU55" s="257"/>
      <c r="CV55" s="258"/>
    </row>
    <row r="56" spans="1:102" ht="15.75" thickBot="1">
      <c r="A56" s="56" t="s">
        <v>55</v>
      </c>
      <c r="B56" s="35">
        <v>500</v>
      </c>
      <c r="C56" s="36">
        <v>500</v>
      </c>
      <c r="D56" s="36">
        <v>500</v>
      </c>
      <c r="E56" s="36">
        <v>400</v>
      </c>
      <c r="F56" s="36">
        <v>150</v>
      </c>
      <c r="G56" s="36">
        <v>0</v>
      </c>
      <c r="H56" s="36">
        <v>0</v>
      </c>
      <c r="I56" s="36">
        <v>0</v>
      </c>
      <c r="J56" s="36">
        <v>3.72</v>
      </c>
      <c r="K56" s="36">
        <v>0</v>
      </c>
      <c r="L56" s="36">
        <v>0</v>
      </c>
      <c r="M56" s="36">
        <v>0</v>
      </c>
      <c r="N56" s="36">
        <v>0</v>
      </c>
      <c r="O56" s="36">
        <v>0</v>
      </c>
      <c r="P56" s="36">
        <v>0</v>
      </c>
      <c r="Q56" s="36">
        <v>0</v>
      </c>
      <c r="R56" s="36">
        <v>0</v>
      </c>
      <c r="S56" s="36">
        <v>0</v>
      </c>
      <c r="T56" s="36">
        <v>0</v>
      </c>
      <c r="U56" s="36">
        <v>0</v>
      </c>
      <c r="V56" s="36">
        <v>100</v>
      </c>
      <c r="W56" s="36">
        <v>100</v>
      </c>
      <c r="X56" s="36">
        <v>300</v>
      </c>
      <c r="Y56" s="36">
        <v>300</v>
      </c>
      <c r="Z56" s="36">
        <v>300</v>
      </c>
      <c r="AA56" s="36">
        <v>500</v>
      </c>
      <c r="AB56" s="36">
        <v>1000</v>
      </c>
      <c r="AC56" s="36">
        <v>1200</v>
      </c>
      <c r="AD56" s="36">
        <v>1100</v>
      </c>
      <c r="AE56" s="36">
        <v>1000</v>
      </c>
      <c r="AF56" s="36">
        <v>900</v>
      </c>
      <c r="AG56" s="36">
        <v>600</v>
      </c>
      <c r="AH56" s="36">
        <v>500</v>
      </c>
      <c r="AI56" s="36">
        <v>400</v>
      </c>
      <c r="AJ56" s="36">
        <v>900</v>
      </c>
      <c r="AK56" s="36">
        <v>800</v>
      </c>
      <c r="AL56" s="36">
        <v>350</v>
      </c>
      <c r="AM56" s="36">
        <v>200</v>
      </c>
      <c r="AN56" s="36">
        <v>600</v>
      </c>
      <c r="AO56" s="36">
        <v>400</v>
      </c>
      <c r="AP56" s="36">
        <v>700</v>
      </c>
      <c r="AQ56" s="36">
        <v>550</v>
      </c>
      <c r="AR56" s="36">
        <v>750</v>
      </c>
      <c r="AS56" s="36">
        <v>650</v>
      </c>
      <c r="AT56" s="36">
        <v>450</v>
      </c>
      <c r="AU56" s="36">
        <v>450</v>
      </c>
      <c r="AV56" s="36">
        <v>500</v>
      </c>
      <c r="AW56" s="36">
        <v>650</v>
      </c>
      <c r="AX56" s="36">
        <v>350</v>
      </c>
      <c r="AY56" s="36">
        <v>350</v>
      </c>
      <c r="AZ56" s="36">
        <v>250</v>
      </c>
      <c r="BA56" s="36">
        <v>250</v>
      </c>
      <c r="BB56" s="36">
        <v>0</v>
      </c>
      <c r="BC56" s="36">
        <v>0</v>
      </c>
      <c r="BD56" s="36">
        <v>400</v>
      </c>
      <c r="BE56" s="36">
        <v>550</v>
      </c>
      <c r="BF56" s="36">
        <v>400</v>
      </c>
      <c r="BG56" s="36">
        <v>100</v>
      </c>
      <c r="BH56" s="36">
        <v>0</v>
      </c>
      <c r="BI56" s="36">
        <v>400</v>
      </c>
      <c r="BJ56" s="36">
        <v>425</v>
      </c>
      <c r="BK56" s="36">
        <v>775</v>
      </c>
      <c r="BL56" s="36">
        <v>725</v>
      </c>
      <c r="BM56" s="36">
        <v>700</v>
      </c>
      <c r="BN56" s="36">
        <v>750</v>
      </c>
      <c r="BO56" s="36">
        <v>500</v>
      </c>
      <c r="BP56" s="36">
        <v>1300</v>
      </c>
      <c r="BQ56" s="36">
        <v>1100</v>
      </c>
      <c r="BR56" s="36">
        <v>550</v>
      </c>
      <c r="BS56" s="36">
        <v>425</v>
      </c>
      <c r="BT56" s="36">
        <v>475</v>
      </c>
      <c r="BU56" s="36">
        <v>325</v>
      </c>
      <c r="BV56" s="36">
        <v>0</v>
      </c>
      <c r="BW56" s="36">
        <v>300</v>
      </c>
      <c r="BX56" s="36">
        <v>100</v>
      </c>
      <c r="BY56" s="36">
        <v>100</v>
      </c>
      <c r="BZ56" s="36">
        <v>0</v>
      </c>
      <c r="CA56" s="36">
        <v>0</v>
      </c>
      <c r="CB56" s="36">
        <v>0</v>
      </c>
      <c r="CC56" s="36">
        <v>0</v>
      </c>
      <c r="CD56" s="36">
        <v>0</v>
      </c>
      <c r="CE56" s="36">
        <v>350</v>
      </c>
      <c r="CF56" s="36">
        <v>400</v>
      </c>
      <c r="CG56" s="36">
        <v>400</v>
      </c>
      <c r="CH56" s="36">
        <v>350</v>
      </c>
      <c r="CI56" s="36">
        <v>12.7</v>
      </c>
      <c r="CJ56" s="36">
        <v>0</v>
      </c>
      <c r="CK56" s="36">
        <v>100</v>
      </c>
      <c r="CL56" s="36">
        <v>100</v>
      </c>
      <c r="CM56" s="36">
        <v>150</v>
      </c>
      <c r="CN56" s="36">
        <v>300</v>
      </c>
      <c r="CO56" s="36">
        <v>350</v>
      </c>
      <c r="CP56" s="36">
        <v>600</v>
      </c>
      <c r="CQ56" s="36">
        <v>500</v>
      </c>
      <c r="CR56" s="36">
        <v>600</v>
      </c>
      <c r="CS56" s="37">
        <v>700</v>
      </c>
      <c r="CT56" s="51">
        <f>SUM(B56:CS56)</f>
        <v>34816.42</v>
      </c>
      <c r="CU56" s="152"/>
      <c r="CV56" s="259"/>
      <c r="CW56" s="140"/>
    </row>
    <row r="57" spans="1:102" ht="15.75" thickBot="1">
      <c r="A57" s="261" t="s">
        <v>56</v>
      </c>
      <c r="B57" s="107">
        <f>IF(B56&gt;B55,0,B55-B56)</f>
        <v>1135.6250000000009</v>
      </c>
      <c r="C57" s="107">
        <f t="shared" ref="C57:BN57" si="63">IF(C56&gt;C55,0,C55-C56)</f>
        <v>1345.4950000000008</v>
      </c>
      <c r="D57" s="107">
        <f t="shared" si="63"/>
        <v>1265.954999999999</v>
      </c>
      <c r="E57" s="107">
        <f t="shared" si="63"/>
        <v>1284.375</v>
      </c>
      <c r="F57" s="107">
        <f t="shared" si="63"/>
        <v>1188.7050000000008</v>
      </c>
      <c r="G57" s="107">
        <f t="shared" si="63"/>
        <v>1275.7450000000008</v>
      </c>
      <c r="H57" s="107">
        <f t="shared" si="63"/>
        <v>1122.915</v>
      </c>
      <c r="I57" s="107">
        <f t="shared" si="63"/>
        <v>1258.5149999999994</v>
      </c>
      <c r="J57" s="107">
        <f t="shared" si="63"/>
        <v>1229.5850000000003</v>
      </c>
      <c r="K57" s="107">
        <f t="shared" si="63"/>
        <v>1326.1849999999995</v>
      </c>
      <c r="L57" s="107">
        <f t="shared" si="63"/>
        <v>1197.665</v>
      </c>
      <c r="M57" s="107">
        <f t="shared" si="63"/>
        <v>1195.7549999999992</v>
      </c>
      <c r="N57" s="107">
        <f t="shared" si="63"/>
        <v>1346.2550000000001</v>
      </c>
      <c r="O57" s="107">
        <f t="shared" si="63"/>
        <v>1285.6850000000004</v>
      </c>
      <c r="P57" s="107">
        <f t="shared" si="63"/>
        <v>1388.3150000000005</v>
      </c>
      <c r="Q57" s="107">
        <f t="shared" si="63"/>
        <v>1372.1250000000009</v>
      </c>
      <c r="R57" s="107">
        <f t="shared" si="63"/>
        <v>1280.085</v>
      </c>
      <c r="S57" s="107">
        <f t="shared" si="63"/>
        <v>1278.2349999999997</v>
      </c>
      <c r="T57" s="107">
        <f t="shared" si="63"/>
        <v>1283.3250000000007</v>
      </c>
      <c r="U57" s="107">
        <f t="shared" si="63"/>
        <v>1283.1750000000002</v>
      </c>
      <c r="V57" s="107">
        <f t="shared" si="63"/>
        <v>1080.7450000000008</v>
      </c>
      <c r="W57" s="107">
        <f t="shared" si="63"/>
        <v>1083.585</v>
      </c>
      <c r="X57" s="107">
        <f t="shared" si="63"/>
        <v>4431.9185594874589</v>
      </c>
      <c r="Y57" s="107">
        <f t="shared" si="63"/>
        <v>4362.8572070493583</v>
      </c>
      <c r="Z57" s="107">
        <f t="shared" si="63"/>
        <v>4134.0480265541692</v>
      </c>
      <c r="AA57" s="107">
        <f t="shared" si="63"/>
        <v>3929.5992708129561</v>
      </c>
      <c r="AB57" s="107">
        <f t="shared" si="63"/>
        <v>3411.1336395986264</v>
      </c>
      <c r="AC57" s="107">
        <f t="shared" si="63"/>
        <v>3186.3305824246636</v>
      </c>
      <c r="AD57" s="107">
        <f t="shared" si="63"/>
        <v>2893.8091387438235</v>
      </c>
      <c r="AE57" s="107">
        <f t="shared" si="63"/>
        <v>2712.2058243848414</v>
      </c>
      <c r="AF57" s="107">
        <f t="shared" si="63"/>
        <v>2361.7407695669008</v>
      </c>
      <c r="AG57" s="107">
        <f t="shared" si="63"/>
        <v>2582.6559347862149</v>
      </c>
      <c r="AH57" s="107">
        <f t="shared" si="63"/>
        <v>2349.3315638741697</v>
      </c>
      <c r="AI57" s="107">
        <f t="shared" si="63"/>
        <v>2385.1015818526685</v>
      </c>
      <c r="AJ57" s="107">
        <f t="shared" si="63"/>
        <v>2409.2721359752832</v>
      </c>
      <c r="AK57" s="107">
        <f t="shared" si="63"/>
        <v>2562.3848926287083</v>
      </c>
      <c r="AL57" s="107">
        <f t="shared" si="63"/>
        <v>3100.4186685385866</v>
      </c>
      <c r="AM57" s="107">
        <f t="shared" si="63"/>
        <v>3251.28513363202</v>
      </c>
      <c r="AN57" s="107">
        <f t="shared" si="63"/>
        <v>3674.316351130381</v>
      </c>
      <c r="AO57" s="107">
        <f t="shared" si="63"/>
        <v>3798.7169429429887</v>
      </c>
      <c r="AP57" s="107">
        <f t="shared" si="63"/>
        <v>3718.4768884546356</v>
      </c>
      <c r="AQ57" s="107">
        <f t="shared" si="63"/>
        <v>3936.3124488925841</v>
      </c>
      <c r="AR57" s="107">
        <f t="shared" si="63"/>
        <v>3715.6447922638235</v>
      </c>
      <c r="AS57" s="107">
        <f t="shared" si="63"/>
        <v>3840.3432374905387</v>
      </c>
      <c r="AT57" s="107">
        <f t="shared" si="63"/>
        <v>4043.4987133838276</v>
      </c>
      <c r="AU57" s="107">
        <f t="shared" si="63"/>
        <v>3937.2424433427459</v>
      </c>
      <c r="AV57" s="107">
        <f t="shared" si="63"/>
        <v>3870.6591756045273</v>
      </c>
      <c r="AW57" s="107">
        <f t="shared" si="63"/>
        <v>3765.763887055482</v>
      </c>
      <c r="AX57" s="107">
        <f t="shared" si="63"/>
        <v>4059.2801155897287</v>
      </c>
      <c r="AY57" s="107">
        <f t="shared" si="63"/>
        <v>4041.8183095427448</v>
      </c>
      <c r="AZ57" s="107">
        <f t="shared" si="63"/>
        <v>3973.2874334869994</v>
      </c>
      <c r="BA57" s="107">
        <f t="shared" si="63"/>
        <v>3955.9114839224821</v>
      </c>
      <c r="BB57" s="107">
        <f t="shared" si="63"/>
        <v>4206.1974491052224</v>
      </c>
      <c r="BC57" s="107">
        <f t="shared" si="63"/>
        <v>4448.2031859897434</v>
      </c>
      <c r="BD57" s="107">
        <f t="shared" si="63"/>
        <v>4267.56418872426</v>
      </c>
      <c r="BE57" s="107">
        <f t="shared" si="63"/>
        <v>4216.7475857779555</v>
      </c>
      <c r="BF57" s="107">
        <f t="shared" si="63"/>
        <v>3987.6654443432071</v>
      </c>
      <c r="BG57" s="107">
        <f t="shared" si="63"/>
        <v>3842.0448810771795</v>
      </c>
      <c r="BH57" s="107">
        <f t="shared" si="63"/>
        <v>3641.7437383793622</v>
      </c>
      <c r="BI57" s="107">
        <f t="shared" si="63"/>
        <v>3559.5292173080506</v>
      </c>
      <c r="BJ57" s="107">
        <f t="shared" si="63"/>
        <v>3434.1144528146815</v>
      </c>
      <c r="BK57" s="107">
        <f t="shared" si="63"/>
        <v>3281.3964424050137</v>
      </c>
      <c r="BL57" s="107">
        <f t="shared" si="63"/>
        <v>2955.8867695530789</v>
      </c>
      <c r="BM57" s="107">
        <f t="shared" si="63"/>
        <v>2884.0472393436721</v>
      </c>
      <c r="BN57" s="107">
        <f t="shared" si="63"/>
        <v>2809.680847737749</v>
      </c>
      <c r="BO57" s="107">
        <f t="shared" ref="BO57:CS57" si="64">IF(BO56&gt;BO55,0,BO55-BO56)</f>
        <v>2696.1869194997071</v>
      </c>
      <c r="BP57" s="107">
        <f t="shared" si="64"/>
        <v>2796.1638287396554</v>
      </c>
      <c r="BQ57" s="107">
        <f t="shared" si="64"/>
        <v>2903.6685120533548</v>
      </c>
      <c r="BR57" s="107">
        <f t="shared" si="64"/>
        <v>3115.0530453034771</v>
      </c>
      <c r="BS57" s="107">
        <f t="shared" si="64"/>
        <v>3401.0390991241466</v>
      </c>
      <c r="BT57" s="107">
        <f t="shared" si="64"/>
        <v>3534.5955083364524</v>
      </c>
      <c r="BU57" s="107">
        <f t="shared" si="64"/>
        <v>3522.1981491237211</v>
      </c>
      <c r="BV57" s="107">
        <f t="shared" si="64"/>
        <v>3666.5835537409312</v>
      </c>
      <c r="BW57" s="107">
        <f t="shared" si="64"/>
        <v>3972.0430316840466</v>
      </c>
      <c r="BX57" s="107">
        <f t="shared" si="64"/>
        <v>4110.8099290694572</v>
      </c>
      <c r="BY57" s="107">
        <f t="shared" si="64"/>
        <v>3787.2250000000004</v>
      </c>
      <c r="BZ57" s="107">
        <f t="shared" si="64"/>
        <v>303.17499999999927</v>
      </c>
      <c r="CA57" s="107">
        <f t="shared" si="64"/>
        <v>259.66499999999996</v>
      </c>
      <c r="CB57" s="107">
        <f t="shared" si="64"/>
        <v>368.47500000000127</v>
      </c>
      <c r="CC57" s="107">
        <f t="shared" si="64"/>
        <v>402.54499999999916</v>
      </c>
      <c r="CD57" s="107">
        <f t="shared" si="64"/>
        <v>587.67499999999927</v>
      </c>
      <c r="CE57" s="107">
        <f t="shared" si="64"/>
        <v>763.53500000000076</v>
      </c>
      <c r="CF57" s="107">
        <f t="shared" si="64"/>
        <v>884.02500000000055</v>
      </c>
      <c r="CG57" s="107">
        <f t="shared" si="64"/>
        <v>991.71500000000015</v>
      </c>
      <c r="CH57" s="107">
        <f t="shared" si="64"/>
        <v>892.82499999999982</v>
      </c>
      <c r="CI57" s="107">
        <f t="shared" si="64"/>
        <v>985.12500000000068</v>
      </c>
      <c r="CJ57" s="107">
        <f t="shared" si="64"/>
        <v>1100.915</v>
      </c>
      <c r="CK57" s="107">
        <f t="shared" si="64"/>
        <v>1096.1149999999998</v>
      </c>
      <c r="CL57" s="107">
        <f t="shared" si="64"/>
        <v>952.67499999999927</v>
      </c>
      <c r="CM57" s="107">
        <f t="shared" si="64"/>
        <v>964.77499999999964</v>
      </c>
      <c r="CN57" s="107">
        <f t="shared" si="64"/>
        <v>1051.1149999999998</v>
      </c>
      <c r="CO57" s="107">
        <f t="shared" si="64"/>
        <v>1068.6750000000002</v>
      </c>
      <c r="CP57" s="107">
        <f t="shared" si="64"/>
        <v>864.17500000000018</v>
      </c>
      <c r="CQ57" s="107">
        <f t="shared" si="64"/>
        <v>779.51500000000124</v>
      </c>
      <c r="CR57" s="107">
        <f t="shared" si="64"/>
        <v>617.09500000000025</v>
      </c>
      <c r="CS57" s="108">
        <f t="shared" si="64"/>
        <v>563.39500000000044</v>
      </c>
      <c r="CT57" s="109">
        <f>SUM(B57:CS57)</f>
        <v>232441.01317224797</v>
      </c>
      <c r="CU57" s="257"/>
      <c r="CV57" s="263"/>
    </row>
    <row r="58" spans="1:102">
      <c r="A58" s="150"/>
      <c r="B58" s="255"/>
      <c r="C58" s="255"/>
      <c r="D58" s="255"/>
      <c r="E58" s="255"/>
      <c r="F58" s="255"/>
      <c r="G58" s="255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152"/>
      <c r="CV58" s="256"/>
    </row>
    <row r="59" spans="1:102" ht="15.75" thickBot="1">
      <c r="A59" s="110" t="s">
        <v>72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</row>
    <row r="60" spans="1:102" ht="15.75" thickBot="1">
      <c r="A60" s="111" t="s">
        <v>25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26</v>
      </c>
      <c r="CU60" s="150"/>
      <c r="CV60" s="244"/>
      <c r="CX60" s="234"/>
    </row>
    <row r="61" spans="1:102">
      <c r="A61" s="21" t="s">
        <v>32</v>
      </c>
      <c r="B61" s="172">
        <f>SUM(B62:B68)</f>
        <v>2605.3249999999998</v>
      </c>
      <c r="C61" s="172">
        <f>SUM(C62:C68)</f>
        <v>2613.3249999999998</v>
      </c>
      <c r="D61" s="172">
        <f t="shared" ref="D61:BO61" si="65">SUM(D62:D68)</f>
        <v>2619.3249999999998</v>
      </c>
      <c r="E61" s="172">
        <f t="shared" si="65"/>
        <v>2619.3249999999998</v>
      </c>
      <c r="F61" s="172">
        <f t="shared" si="65"/>
        <v>2623.3249999999998</v>
      </c>
      <c r="G61" s="172">
        <f t="shared" si="65"/>
        <v>2626.3249999999998</v>
      </c>
      <c r="H61" s="172">
        <f t="shared" si="65"/>
        <v>2628.3249999999998</v>
      </c>
      <c r="I61" s="172">
        <f t="shared" si="65"/>
        <v>2631.3249999999998</v>
      </c>
      <c r="J61" s="172">
        <f t="shared" si="65"/>
        <v>2634.3249999999998</v>
      </c>
      <c r="K61" s="172">
        <f t="shared" si="65"/>
        <v>2635.3249999999998</v>
      </c>
      <c r="L61" s="172">
        <f t="shared" si="65"/>
        <v>2642.3249999999998</v>
      </c>
      <c r="M61" s="172">
        <f t="shared" si="65"/>
        <v>2645.3249999999998</v>
      </c>
      <c r="N61" s="172">
        <f t="shared" si="65"/>
        <v>2649.3249999999998</v>
      </c>
      <c r="O61" s="172">
        <f t="shared" si="65"/>
        <v>2651.3249999999998</v>
      </c>
      <c r="P61" s="172">
        <f t="shared" si="65"/>
        <v>2655.3249999999998</v>
      </c>
      <c r="Q61" s="172">
        <f t="shared" si="65"/>
        <v>2653.3249999999998</v>
      </c>
      <c r="R61" s="172">
        <f t="shared" si="65"/>
        <v>2653.3249999999998</v>
      </c>
      <c r="S61" s="172">
        <f t="shared" si="65"/>
        <v>2656.3249999999998</v>
      </c>
      <c r="T61" s="172">
        <f t="shared" si="65"/>
        <v>2657.3249999999998</v>
      </c>
      <c r="U61" s="172">
        <f t="shared" si="65"/>
        <v>2658.3249999999998</v>
      </c>
      <c r="V61" s="172">
        <f t="shared" si="65"/>
        <v>2660.3249999999998</v>
      </c>
      <c r="W61" s="172">
        <f t="shared" si="65"/>
        <v>2660.3249999999998</v>
      </c>
      <c r="X61" s="172">
        <f t="shared" si="65"/>
        <v>2661.3249999999998</v>
      </c>
      <c r="Y61" s="172">
        <f t="shared" si="65"/>
        <v>2659.3249999999998</v>
      </c>
      <c r="Z61" s="172">
        <f t="shared" si="65"/>
        <v>2659.3249999999998</v>
      </c>
      <c r="AA61" s="172">
        <f t="shared" si="65"/>
        <v>2659.3249999999998</v>
      </c>
      <c r="AB61" s="172">
        <f t="shared" si="65"/>
        <v>2662.3249999999998</v>
      </c>
      <c r="AC61" s="172">
        <f t="shared" si="65"/>
        <v>2664.3249999999998</v>
      </c>
      <c r="AD61" s="172">
        <f t="shared" si="65"/>
        <v>2660.3249999999998</v>
      </c>
      <c r="AE61" s="172">
        <f t="shared" si="65"/>
        <v>2658.3249999999998</v>
      </c>
      <c r="AF61" s="172">
        <f t="shared" si="65"/>
        <v>2659.3249999999998</v>
      </c>
      <c r="AG61" s="172">
        <f t="shared" si="65"/>
        <v>2659.3249999999998</v>
      </c>
      <c r="AH61" s="172">
        <f t="shared" si="65"/>
        <v>2661.3249999999998</v>
      </c>
      <c r="AI61" s="172">
        <f t="shared" si="65"/>
        <v>2658.3249999999998</v>
      </c>
      <c r="AJ61" s="172">
        <f t="shared" si="65"/>
        <v>2652.3249999999998</v>
      </c>
      <c r="AK61" s="172">
        <f t="shared" si="65"/>
        <v>2649.3249999999998</v>
      </c>
      <c r="AL61" s="172">
        <f t="shared" si="65"/>
        <v>2646.3249999999998</v>
      </c>
      <c r="AM61" s="172">
        <f t="shared" si="65"/>
        <v>2643.3249999999998</v>
      </c>
      <c r="AN61" s="172">
        <f t="shared" si="65"/>
        <v>2642.3249999999998</v>
      </c>
      <c r="AO61" s="172">
        <f t="shared" si="65"/>
        <v>2637.3249999999998</v>
      </c>
      <c r="AP61" s="172">
        <f t="shared" si="65"/>
        <v>2635.3249999999998</v>
      </c>
      <c r="AQ61" s="172">
        <f t="shared" si="65"/>
        <v>2627.3249999999998</v>
      </c>
      <c r="AR61" s="172">
        <f t="shared" si="65"/>
        <v>2613.3249999999998</v>
      </c>
      <c r="AS61" s="172">
        <f t="shared" si="65"/>
        <v>2609.3249999999998</v>
      </c>
      <c r="AT61" s="172">
        <f t="shared" si="65"/>
        <v>2603.3249999999998</v>
      </c>
      <c r="AU61" s="172">
        <f t="shared" si="65"/>
        <v>2596.3249999999998</v>
      </c>
      <c r="AV61" s="172">
        <f t="shared" si="65"/>
        <v>2596.3249999999998</v>
      </c>
      <c r="AW61" s="172">
        <f t="shared" si="65"/>
        <v>2597.3249999999998</v>
      </c>
      <c r="AX61" s="172">
        <f t="shared" si="65"/>
        <v>2599.3249999999998</v>
      </c>
      <c r="AY61" s="172">
        <f t="shared" si="65"/>
        <v>2599.3249999999998</v>
      </c>
      <c r="AZ61" s="172">
        <f t="shared" si="65"/>
        <v>2593.3249999999998</v>
      </c>
      <c r="BA61" s="172">
        <f t="shared" si="65"/>
        <v>2593.3249999999998</v>
      </c>
      <c r="BB61" s="172">
        <f t="shared" si="65"/>
        <v>2596.3249999999998</v>
      </c>
      <c r="BC61" s="172">
        <f t="shared" si="65"/>
        <v>2591.3249999999998</v>
      </c>
      <c r="BD61" s="172">
        <f t="shared" si="65"/>
        <v>2587.3249999999998</v>
      </c>
      <c r="BE61" s="172">
        <f t="shared" si="65"/>
        <v>2586.3249999999998</v>
      </c>
      <c r="BF61" s="172">
        <f t="shared" si="65"/>
        <v>2599.3249999999998</v>
      </c>
      <c r="BG61" s="172">
        <f t="shared" si="65"/>
        <v>2609.3249999999998</v>
      </c>
      <c r="BH61" s="172">
        <f t="shared" si="65"/>
        <v>2606.3249999999998</v>
      </c>
      <c r="BI61" s="172">
        <f t="shared" si="65"/>
        <v>2602.3249999999998</v>
      </c>
      <c r="BJ61" s="172">
        <f t="shared" si="65"/>
        <v>2593.3249999999998</v>
      </c>
      <c r="BK61" s="172">
        <f t="shared" si="65"/>
        <v>2590.3249999999998</v>
      </c>
      <c r="BL61" s="172">
        <f t="shared" si="65"/>
        <v>2596.3249999999998</v>
      </c>
      <c r="BM61" s="172">
        <f t="shared" si="65"/>
        <v>2601.3249999999998</v>
      </c>
      <c r="BN61" s="172">
        <f t="shared" si="65"/>
        <v>2599.3249999999998</v>
      </c>
      <c r="BO61" s="172">
        <f t="shared" si="65"/>
        <v>2602.3249999999998</v>
      </c>
      <c r="BP61" s="172">
        <f t="shared" ref="BP61:CS61" si="66">SUM(BP62:BP68)</f>
        <v>2602.3249999999998</v>
      </c>
      <c r="BQ61" s="172">
        <f t="shared" si="66"/>
        <v>2597.3249999999998</v>
      </c>
      <c r="BR61" s="172">
        <f t="shared" si="66"/>
        <v>2587.3249999999998</v>
      </c>
      <c r="BS61" s="172">
        <f t="shared" si="66"/>
        <v>2580.3249999999998</v>
      </c>
      <c r="BT61" s="172">
        <f t="shared" si="66"/>
        <v>2580.3249999999998</v>
      </c>
      <c r="BU61" s="172">
        <f t="shared" si="66"/>
        <v>2573.3249999999998</v>
      </c>
      <c r="BV61" s="172">
        <f t="shared" si="66"/>
        <v>2570.3249999999998</v>
      </c>
      <c r="BW61" s="172">
        <f t="shared" si="66"/>
        <v>2564.3249999999998</v>
      </c>
      <c r="BX61" s="172">
        <f t="shared" si="66"/>
        <v>2553.3249999999998</v>
      </c>
      <c r="BY61" s="172">
        <f t="shared" si="66"/>
        <v>2553.3249999999998</v>
      </c>
      <c r="BZ61" s="172">
        <f t="shared" si="66"/>
        <v>2545.3249999999998</v>
      </c>
      <c r="CA61" s="172">
        <f t="shared" si="66"/>
        <v>2542.625</v>
      </c>
      <c r="CB61" s="172">
        <f t="shared" si="66"/>
        <v>2534.625</v>
      </c>
      <c r="CC61" s="172">
        <f t="shared" si="66"/>
        <v>2509.625</v>
      </c>
      <c r="CD61" s="172">
        <f t="shared" si="66"/>
        <v>2514.625</v>
      </c>
      <c r="CE61" s="172">
        <f t="shared" si="66"/>
        <v>2514.625</v>
      </c>
      <c r="CF61" s="172">
        <f t="shared" si="66"/>
        <v>2515.625</v>
      </c>
      <c r="CG61" s="172">
        <f t="shared" si="66"/>
        <v>2505.625</v>
      </c>
      <c r="CH61" s="172">
        <f t="shared" si="66"/>
        <v>2496.625</v>
      </c>
      <c r="CI61" s="172">
        <f t="shared" si="66"/>
        <v>2493.625</v>
      </c>
      <c r="CJ61" s="172">
        <f t="shared" si="66"/>
        <v>2492.625</v>
      </c>
      <c r="CK61" s="172">
        <f t="shared" si="66"/>
        <v>2487.625</v>
      </c>
      <c r="CL61" s="172">
        <f t="shared" si="66"/>
        <v>2483.625</v>
      </c>
      <c r="CM61" s="172">
        <f t="shared" si="66"/>
        <v>2491.625</v>
      </c>
      <c r="CN61" s="172">
        <f t="shared" si="66"/>
        <v>2495.625</v>
      </c>
      <c r="CO61" s="172">
        <f t="shared" si="66"/>
        <v>2495.625</v>
      </c>
      <c r="CP61" s="172">
        <f t="shared" si="66"/>
        <v>2504.625</v>
      </c>
      <c r="CQ61" s="172">
        <f t="shared" si="66"/>
        <v>2504.625</v>
      </c>
      <c r="CR61" s="172">
        <f t="shared" si="66"/>
        <v>2504.625</v>
      </c>
      <c r="CS61" s="173">
        <f t="shared" si="66"/>
        <v>2508.625</v>
      </c>
      <c r="CT61" s="232">
        <f>SUM(B61:CS61)</f>
        <v>249402.90000000023</v>
      </c>
      <c r="CU61" s="150"/>
      <c r="CV61" s="151"/>
      <c r="CX61" s="236"/>
    </row>
    <row r="62" spans="1:102">
      <c r="A62" s="25" t="s">
        <v>33</v>
      </c>
      <c r="B62" s="31">
        <v>296</v>
      </c>
      <c r="C62" s="32">
        <v>296</v>
      </c>
      <c r="D62" s="32">
        <v>296</v>
      </c>
      <c r="E62" s="32">
        <v>296</v>
      </c>
      <c r="F62" s="32">
        <v>296</v>
      </c>
      <c r="G62" s="32">
        <v>296</v>
      </c>
      <c r="H62" s="32">
        <v>296</v>
      </c>
      <c r="I62" s="32">
        <v>296</v>
      </c>
      <c r="J62" s="32">
        <v>296</v>
      </c>
      <c r="K62" s="32">
        <v>296</v>
      </c>
      <c r="L62" s="32">
        <v>296</v>
      </c>
      <c r="M62" s="32">
        <v>296</v>
      </c>
      <c r="N62" s="32">
        <v>296</v>
      </c>
      <c r="O62" s="32">
        <v>296</v>
      </c>
      <c r="P62" s="32">
        <v>296</v>
      </c>
      <c r="Q62" s="32">
        <v>296</v>
      </c>
      <c r="R62" s="32">
        <v>296</v>
      </c>
      <c r="S62" s="32">
        <v>296</v>
      </c>
      <c r="T62" s="32">
        <v>296</v>
      </c>
      <c r="U62" s="32">
        <v>296</v>
      </c>
      <c r="V62" s="32">
        <v>296</v>
      </c>
      <c r="W62" s="32">
        <v>296</v>
      </c>
      <c r="X62" s="32">
        <v>296</v>
      </c>
      <c r="Y62" s="32">
        <v>296</v>
      </c>
      <c r="Z62" s="32">
        <v>296</v>
      </c>
      <c r="AA62" s="32">
        <v>296</v>
      </c>
      <c r="AB62" s="32">
        <v>296</v>
      </c>
      <c r="AC62" s="32">
        <v>296</v>
      </c>
      <c r="AD62" s="32">
        <v>296</v>
      </c>
      <c r="AE62" s="32">
        <v>296</v>
      </c>
      <c r="AF62" s="32">
        <v>296</v>
      </c>
      <c r="AG62" s="32">
        <v>296</v>
      </c>
      <c r="AH62" s="32">
        <v>296</v>
      </c>
      <c r="AI62" s="32">
        <v>296</v>
      </c>
      <c r="AJ62" s="32">
        <v>296</v>
      </c>
      <c r="AK62" s="32">
        <v>296</v>
      </c>
      <c r="AL62" s="32">
        <v>296</v>
      </c>
      <c r="AM62" s="32">
        <v>296</v>
      </c>
      <c r="AN62" s="32">
        <v>296</v>
      </c>
      <c r="AO62" s="32">
        <v>296</v>
      </c>
      <c r="AP62" s="32">
        <v>296</v>
      </c>
      <c r="AQ62" s="32">
        <v>296</v>
      </c>
      <c r="AR62" s="32">
        <v>296</v>
      </c>
      <c r="AS62" s="32">
        <v>296</v>
      </c>
      <c r="AT62" s="32">
        <v>296</v>
      </c>
      <c r="AU62" s="32">
        <v>296</v>
      </c>
      <c r="AV62" s="32">
        <v>296</v>
      </c>
      <c r="AW62" s="32">
        <v>296</v>
      </c>
      <c r="AX62" s="32">
        <v>296</v>
      </c>
      <c r="AY62" s="32">
        <v>296</v>
      </c>
      <c r="AZ62" s="32">
        <v>296</v>
      </c>
      <c r="BA62" s="32">
        <v>296</v>
      </c>
      <c r="BB62" s="32">
        <v>296</v>
      </c>
      <c r="BC62" s="32">
        <v>296</v>
      </c>
      <c r="BD62" s="32">
        <v>296</v>
      </c>
      <c r="BE62" s="32">
        <v>296</v>
      </c>
      <c r="BF62" s="32">
        <v>296</v>
      </c>
      <c r="BG62" s="32">
        <v>296</v>
      </c>
      <c r="BH62" s="32">
        <v>296</v>
      </c>
      <c r="BI62" s="32">
        <v>296</v>
      </c>
      <c r="BJ62" s="32">
        <v>296</v>
      </c>
      <c r="BK62" s="32">
        <v>296</v>
      </c>
      <c r="BL62" s="32">
        <v>296</v>
      </c>
      <c r="BM62" s="32">
        <v>296</v>
      </c>
      <c r="BN62" s="32">
        <v>296</v>
      </c>
      <c r="BO62" s="32">
        <v>296</v>
      </c>
      <c r="BP62" s="32">
        <v>296</v>
      </c>
      <c r="BQ62" s="32">
        <v>296</v>
      </c>
      <c r="BR62" s="32">
        <v>296</v>
      </c>
      <c r="BS62" s="32">
        <v>296</v>
      </c>
      <c r="BT62" s="32">
        <v>296</v>
      </c>
      <c r="BU62" s="32">
        <v>296</v>
      </c>
      <c r="BV62" s="32">
        <v>296</v>
      </c>
      <c r="BW62" s="32">
        <v>296</v>
      </c>
      <c r="BX62" s="32">
        <v>296</v>
      </c>
      <c r="BY62" s="32">
        <v>296</v>
      </c>
      <c r="BZ62" s="32">
        <v>296</v>
      </c>
      <c r="CA62" s="32">
        <v>296</v>
      </c>
      <c r="CB62" s="32">
        <v>296</v>
      </c>
      <c r="CC62" s="32">
        <v>296</v>
      </c>
      <c r="CD62" s="32">
        <v>296</v>
      </c>
      <c r="CE62" s="32">
        <v>296</v>
      </c>
      <c r="CF62" s="32">
        <v>296</v>
      </c>
      <c r="CG62" s="32">
        <v>296</v>
      </c>
      <c r="CH62" s="32">
        <v>296</v>
      </c>
      <c r="CI62" s="32">
        <v>296</v>
      </c>
      <c r="CJ62" s="32">
        <v>296</v>
      </c>
      <c r="CK62" s="32">
        <v>296</v>
      </c>
      <c r="CL62" s="32">
        <v>296</v>
      </c>
      <c r="CM62" s="32">
        <v>296</v>
      </c>
      <c r="CN62" s="32">
        <v>296</v>
      </c>
      <c r="CO62" s="32">
        <v>296</v>
      </c>
      <c r="CP62" s="32">
        <v>296</v>
      </c>
      <c r="CQ62" s="32">
        <v>296</v>
      </c>
      <c r="CR62" s="32">
        <v>296</v>
      </c>
      <c r="CS62" s="33">
        <v>296</v>
      </c>
      <c r="CT62" s="30">
        <f t="shared" ref="CT62:CT68" si="67">SUM(B62:CS62)</f>
        <v>28416</v>
      </c>
      <c r="CU62" s="152"/>
      <c r="CV62" s="244"/>
    </row>
    <row r="63" spans="1:102">
      <c r="A63" s="25" t="s">
        <v>34</v>
      </c>
      <c r="B63" s="31">
        <v>355</v>
      </c>
      <c r="C63" s="32">
        <v>355</v>
      </c>
      <c r="D63" s="32">
        <v>355</v>
      </c>
      <c r="E63" s="32">
        <v>355</v>
      </c>
      <c r="F63" s="32">
        <v>355</v>
      </c>
      <c r="G63" s="32">
        <v>355</v>
      </c>
      <c r="H63" s="32">
        <v>355</v>
      </c>
      <c r="I63" s="32">
        <v>355</v>
      </c>
      <c r="J63" s="32">
        <v>355</v>
      </c>
      <c r="K63" s="32">
        <v>355</v>
      </c>
      <c r="L63" s="32">
        <v>355</v>
      </c>
      <c r="M63" s="32">
        <v>355</v>
      </c>
      <c r="N63" s="32">
        <v>355</v>
      </c>
      <c r="O63" s="32">
        <v>355</v>
      </c>
      <c r="P63" s="32">
        <v>355</v>
      </c>
      <c r="Q63" s="32">
        <v>355</v>
      </c>
      <c r="R63" s="32">
        <v>355</v>
      </c>
      <c r="S63" s="32">
        <v>355</v>
      </c>
      <c r="T63" s="32">
        <v>355</v>
      </c>
      <c r="U63" s="32">
        <v>355</v>
      </c>
      <c r="V63" s="32">
        <v>355</v>
      </c>
      <c r="W63" s="32">
        <v>355</v>
      </c>
      <c r="X63" s="32">
        <v>355</v>
      </c>
      <c r="Y63" s="32">
        <v>355</v>
      </c>
      <c r="Z63" s="32">
        <v>355</v>
      </c>
      <c r="AA63" s="32">
        <v>355</v>
      </c>
      <c r="AB63" s="32">
        <v>355</v>
      </c>
      <c r="AC63" s="32">
        <v>355</v>
      </c>
      <c r="AD63" s="32">
        <v>355</v>
      </c>
      <c r="AE63" s="32">
        <v>355</v>
      </c>
      <c r="AF63" s="32">
        <v>355</v>
      </c>
      <c r="AG63" s="32">
        <v>355</v>
      </c>
      <c r="AH63" s="32">
        <v>355</v>
      </c>
      <c r="AI63" s="32">
        <v>355</v>
      </c>
      <c r="AJ63" s="32">
        <v>355</v>
      </c>
      <c r="AK63" s="32">
        <v>355</v>
      </c>
      <c r="AL63" s="32">
        <v>355</v>
      </c>
      <c r="AM63" s="32">
        <v>355</v>
      </c>
      <c r="AN63" s="32">
        <v>355</v>
      </c>
      <c r="AO63" s="32">
        <v>355</v>
      </c>
      <c r="AP63" s="32">
        <v>355</v>
      </c>
      <c r="AQ63" s="32">
        <v>355</v>
      </c>
      <c r="AR63" s="32">
        <v>355</v>
      </c>
      <c r="AS63" s="32">
        <v>355</v>
      </c>
      <c r="AT63" s="32">
        <v>355</v>
      </c>
      <c r="AU63" s="32">
        <v>355</v>
      </c>
      <c r="AV63" s="32">
        <v>355</v>
      </c>
      <c r="AW63" s="32">
        <v>355</v>
      </c>
      <c r="AX63" s="32">
        <v>355</v>
      </c>
      <c r="AY63" s="32">
        <v>355</v>
      </c>
      <c r="AZ63" s="32">
        <v>355</v>
      </c>
      <c r="BA63" s="32">
        <v>355</v>
      </c>
      <c r="BB63" s="32">
        <v>355</v>
      </c>
      <c r="BC63" s="32">
        <v>355</v>
      </c>
      <c r="BD63" s="32">
        <v>355</v>
      </c>
      <c r="BE63" s="32">
        <v>355</v>
      </c>
      <c r="BF63" s="32">
        <v>355</v>
      </c>
      <c r="BG63" s="32">
        <v>355</v>
      </c>
      <c r="BH63" s="32">
        <v>355</v>
      </c>
      <c r="BI63" s="32">
        <v>355</v>
      </c>
      <c r="BJ63" s="32">
        <v>355</v>
      </c>
      <c r="BK63" s="32">
        <v>355</v>
      </c>
      <c r="BL63" s="32">
        <v>355</v>
      </c>
      <c r="BM63" s="32">
        <v>355</v>
      </c>
      <c r="BN63" s="32">
        <v>355</v>
      </c>
      <c r="BO63" s="32">
        <v>355</v>
      </c>
      <c r="BP63" s="32">
        <v>355</v>
      </c>
      <c r="BQ63" s="32">
        <v>355</v>
      </c>
      <c r="BR63" s="32">
        <v>355</v>
      </c>
      <c r="BS63" s="32">
        <v>355</v>
      </c>
      <c r="BT63" s="32">
        <v>355</v>
      </c>
      <c r="BU63" s="32">
        <v>355</v>
      </c>
      <c r="BV63" s="32">
        <v>355</v>
      </c>
      <c r="BW63" s="32">
        <v>355</v>
      </c>
      <c r="BX63" s="32">
        <v>355</v>
      </c>
      <c r="BY63" s="32">
        <v>355</v>
      </c>
      <c r="BZ63" s="32">
        <v>355</v>
      </c>
      <c r="CA63" s="32">
        <v>355</v>
      </c>
      <c r="CB63" s="32">
        <v>355</v>
      </c>
      <c r="CC63" s="32">
        <v>355</v>
      </c>
      <c r="CD63" s="32">
        <v>355</v>
      </c>
      <c r="CE63" s="32">
        <v>355</v>
      </c>
      <c r="CF63" s="32">
        <v>355</v>
      </c>
      <c r="CG63" s="32">
        <v>355</v>
      </c>
      <c r="CH63" s="32">
        <v>355</v>
      </c>
      <c r="CI63" s="32">
        <v>355</v>
      </c>
      <c r="CJ63" s="32">
        <v>355</v>
      </c>
      <c r="CK63" s="32">
        <v>355</v>
      </c>
      <c r="CL63" s="32">
        <v>355</v>
      </c>
      <c r="CM63" s="32">
        <v>355</v>
      </c>
      <c r="CN63" s="32">
        <v>355</v>
      </c>
      <c r="CO63" s="32">
        <v>355</v>
      </c>
      <c r="CP63" s="32">
        <v>355</v>
      </c>
      <c r="CQ63" s="32">
        <v>355</v>
      </c>
      <c r="CR63" s="32">
        <v>355</v>
      </c>
      <c r="CS63" s="33">
        <v>355</v>
      </c>
      <c r="CT63" s="30">
        <f t="shared" si="67"/>
        <v>34080</v>
      </c>
      <c r="CU63" s="152"/>
      <c r="CV63" s="244"/>
    </row>
    <row r="64" spans="1:102">
      <c r="A64" s="25" t="s">
        <v>35</v>
      </c>
      <c r="B64" s="31">
        <v>594.625</v>
      </c>
      <c r="C64" s="32">
        <v>594.625</v>
      </c>
      <c r="D64" s="32">
        <v>594.625</v>
      </c>
      <c r="E64" s="32">
        <v>594.625</v>
      </c>
      <c r="F64" s="32">
        <v>594.625</v>
      </c>
      <c r="G64" s="32">
        <v>594.625</v>
      </c>
      <c r="H64" s="32">
        <v>594.625</v>
      </c>
      <c r="I64" s="32">
        <v>594.625</v>
      </c>
      <c r="J64" s="32">
        <v>594.625</v>
      </c>
      <c r="K64" s="32">
        <v>594.625</v>
      </c>
      <c r="L64" s="32">
        <v>594.625</v>
      </c>
      <c r="M64" s="32">
        <v>594.625</v>
      </c>
      <c r="N64" s="32">
        <v>594.625</v>
      </c>
      <c r="O64" s="32">
        <v>594.625</v>
      </c>
      <c r="P64" s="32">
        <v>594.625</v>
      </c>
      <c r="Q64" s="32">
        <v>594.625</v>
      </c>
      <c r="R64" s="32">
        <v>594.625</v>
      </c>
      <c r="S64" s="32">
        <v>594.625</v>
      </c>
      <c r="T64" s="32">
        <v>594.625</v>
      </c>
      <c r="U64" s="32">
        <v>594.625</v>
      </c>
      <c r="V64" s="32">
        <v>594.625</v>
      </c>
      <c r="W64" s="32">
        <v>594.625</v>
      </c>
      <c r="X64" s="32">
        <v>594.625</v>
      </c>
      <c r="Y64" s="32">
        <v>594.625</v>
      </c>
      <c r="Z64" s="32">
        <v>594.625</v>
      </c>
      <c r="AA64" s="32">
        <v>594.625</v>
      </c>
      <c r="AB64" s="32">
        <v>594.625</v>
      </c>
      <c r="AC64" s="32">
        <v>594.625</v>
      </c>
      <c r="AD64" s="32">
        <v>594.625</v>
      </c>
      <c r="AE64" s="32">
        <v>594.625</v>
      </c>
      <c r="AF64" s="32">
        <v>594.625</v>
      </c>
      <c r="AG64" s="32">
        <v>594.625</v>
      </c>
      <c r="AH64" s="32">
        <v>594.625</v>
      </c>
      <c r="AI64" s="32">
        <v>594.625</v>
      </c>
      <c r="AJ64" s="32">
        <v>594.625</v>
      </c>
      <c r="AK64" s="32">
        <v>594.625</v>
      </c>
      <c r="AL64" s="32">
        <v>594.625</v>
      </c>
      <c r="AM64" s="32">
        <v>594.625</v>
      </c>
      <c r="AN64" s="32">
        <v>594.625</v>
      </c>
      <c r="AO64" s="32">
        <v>594.625</v>
      </c>
      <c r="AP64" s="32">
        <v>594.625</v>
      </c>
      <c r="AQ64" s="32">
        <v>594.625</v>
      </c>
      <c r="AR64" s="32">
        <v>594.625</v>
      </c>
      <c r="AS64" s="32">
        <v>594.625</v>
      </c>
      <c r="AT64" s="32">
        <v>594.625</v>
      </c>
      <c r="AU64" s="32">
        <v>594.625</v>
      </c>
      <c r="AV64" s="32">
        <v>594.625</v>
      </c>
      <c r="AW64" s="32">
        <v>594.625</v>
      </c>
      <c r="AX64" s="32">
        <v>594.625</v>
      </c>
      <c r="AY64" s="32">
        <v>594.625</v>
      </c>
      <c r="AZ64" s="32">
        <v>594.625</v>
      </c>
      <c r="BA64" s="32">
        <v>594.625</v>
      </c>
      <c r="BB64" s="32">
        <v>594.625</v>
      </c>
      <c r="BC64" s="32">
        <v>594.625</v>
      </c>
      <c r="BD64" s="32">
        <v>594.625</v>
      </c>
      <c r="BE64" s="32">
        <v>594.625</v>
      </c>
      <c r="BF64" s="32">
        <v>594.625</v>
      </c>
      <c r="BG64" s="32">
        <v>594.625</v>
      </c>
      <c r="BH64" s="32">
        <v>594.625</v>
      </c>
      <c r="BI64" s="32">
        <v>594.625</v>
      </c>
      <c r="BJ64" s="32">
        <v>594.625</v>
      </c>
      <c r="BK64" s="32">
        <v>594.625</v>
      </c>
      <c r="BL64" s="32">
        <v>594.625</v>
      </c>
      <c r="BM64" s="32">
        <v>594.625</v>
      </c>
      <c r="BN64" s="32">
        <v>594.625</v>
      </c>
      <c r="BO64" s="32">
        <v>594.625</v>
      </c>
      <c r="BP64" s="32">
        <v>594.625</v>
      </c>
      <c r="BQ64" s="32">
        <v>594.625</v>
      </c>
      <c r="BR64" s="32">
        <v>594.625</v>
      </c>
      <c r="BS64" s="32">
        <v>594.625</v>
      </c>
      <c r="BT64" s="32">
        <v>594.625</v>
      </c>
      <c r="BU64" s="32">
        <v>594.625</v>
      </c>
      <c r="BV64" s="32">
        <v>594.625</v>
      </c>
      <c r="BW64" s="32">
        <v>594.625</v>
      </c>
      <c r="BX64" s="32">
        <v>594.625</v>
      </c>
      <c r="BY64" s="32">
        <v>594.625</v>
      </c>
      <c r="BZ64" s="32">
        <v>594.625</v>
      </c>
      <c r="CA64" s="32">
        <v>594.625</v>
      </c>
      <c r="CB64" s="32">
        <v>594.625</v>
      </c>
      <c r="CC64" s="32">
        <v>594.625</v>
      </c>
      <c r="CD64" s="32">
        <v>594.625</v>
      </c>
      <c r="CE64" s="32">
        <v>594.625</v>
      </c>
      <c r="CF64" s="32">
        <v>594.625</v>
      </c>
      <c r="CG64" s="32">
        <v>594.625</v>
      </c>
      <c r="CH64" s="32">
        <v>594.625</v>
      </c>
      <c r="CI64" s="32">
        <v>594.625</v>
      </c>
      <c r="CJ64" s="32">
        <v>594.625</v>
      </c>
      <c r="CK64" s="32">
        <v>594.625</v>
      </c>
      <c r="CL64" s="32">
        <v>594.625</v>
      </c>
      <c r="CM64" s="32">
        <v>594.625</v>
      </c>
      <c r="CN64" s="32">
        <v>594.625</v>
      </c>
      <c r="CO64" s="32">
        <v>594.625</v>
      </c>
      <c r="CP64" s="32">
        <v>594.625</v>
      </c>
      <c r="CQ64" s="32">
        <v>594.625</v>
      </c>
      <c r="CR64" s="32">
        <v>594.625</v>
      </c>
      <c r="CS64" s="33">
        <v>594.625</v>
      </c>
      <c r="CT64" s="30">
        <f t="shared" si="67"/>
        <v>57084</v>
      </c>
      <c r="CU64" s="152"/>
      <c r="CV64" s="244"/>
    </row>
    <row r="65" spans="1:100">
      <c r="A65" s="25" t="s">
        <v>36</v>
      </c>
      <c r="B65" s="31">
        <v>372</v>
      </c>
      <c r="C65" s="32">
        <v>372</v>
      </c>
      <c r="D65" s="32">
        <v>372</v>
      </c>
      <c r="E65" s="32">
        <v>372</v>
      </c>
      <c r="F65" s="32">
        <v>372</v>
      </c>
      <c r="G65" s="32">
        <v>372</v>
      </c>
      <c r="H65" s="32">
        <v>372</v>
      </c>
      <c r="I65" s="32">
        <v>372</v>
      </c>
      <c r="J65" s="32">
        <v>372</v>
      </c>
      <c r="K65" s="32">
        <v>372</v>
      </c>
      <c r="L65" s="32">
        <v>372</v>
      </c>
      <c r="M65" s="32">
        <v>372</v>
      </c>
      <c r="N65" s="32">
        <v>372</v>
      </c>
      <c r="O65" s="32">
        <v>372</v>
      </c>
      <c r="P65" s="32">
        <v>372</v>
      </c>
      <c r="Q65" s="32">
        <v>372</v>
      </c>
      <c r="R65" s="32">
        <v>372</v>
      </c>
      <c r="S65" s="32">
        <v>372</v>
      </c>
      <c r="T65" s="32">
        <v>372</v>
      </c>
      <c r="U65" s="32">
        <v>372</v>
      </c>
      <c r="V65" s="32">
        <v>372</v>
      </c>
      <c r="W65" s="32">
        <v>372</v>
      </c>
      <c r="X65" s="32">
        <v>372</v>
      </c>
      <c r="Y65" s="32">
        <v>372</v>
      </c>
      <c r="Z65" s="32">
        <v>372</v>
      </c>
      <c r="AA65" s="32">
        <v>372</v>
      </c>
      <c r="AB65" s="32">
        <v>372</v>
      </c>
      <c r="AC65" s="32">
        <v>372</v>
      </c>
      <c r="AD65" s="32">
        <v>372</v>
      </c>
      <c r="AE65" s="32">
        <v>372</v>
      </c>
      <c r="AF65" s="32">
        <v>372</v>
      </c>
      <c r="AG65" s="32">
        <v>372</v>
      </c>
      <c r="AH65" s="32">
        <v>372</v>
      </c>
      <c r="AI65" s="32">
        <v>372</v>
      </c>
      <c r="AJ65" s="32">
        <v>372</v>
      </c>
      <c r="AK65" s="32">
        <v>372</v>
      </c>
      <c r="AL65" s="32">
        <v>372</v>
      </c>
      <c r="AM65" s="32">
        <v>372</v>
      </c>
      <c r="AN65" s="32">
        <v>372</v>
      </c>
      <c r="AO65" s="32">
        <v>372</v>
      </c>
      <c r="AP65" s="32">
        <v>372</v>
      </c>
      <c r="AQ65" s="32">
        <v>372</v>
      </c>
      <c r="AR65" s="32">
        <v>372</v>
      </c>
      <c r="AS65" s="32">
        <v>372</v>
      </c>
      <c r="AT65" s="32">
        <v>372</v>
      </c>
      <c r="AU65" s="32">
        <v>372</v>
      </c>
      <c r="AV65" s="32">
        <v>372</v>
      </c>
      <c r="AW65" s="32">
        <v>372</v>
      </c>
      <c r="AX65" s="32">
        <v>372</v>
      </c>
      <c r="AY65" s="32">
        <v>372</v>
      </c>
      <c r="AZ65" s="32">
        <v>372</v>
      </c>
      <c r="BA65" s="32">
        <v>372</v>
      </c>
      <c r="BB65" s="32">
        <v>372</v>
      </c>
      <c r="BC65" s="32">
        <v>372</v>
      </c>
      <c r="BD65" s="32">
        <v>372</v>
      </c>
      <c r="BE65" s="32">
        <v>372</v>
      </c>
      <c r="BF65" s="32">
        <v>372</v>
      </c>
      <c r="BG65" s="32">
        <v>372</v>
      </c>
      <c r="BH65" s="32">
        <v>372</v>
      </c>
      <c r="BI65" s="32">
        <v>372</v>
      </c>
      <c r="BJ65" s="32">
        <v>372</v>
      </c>
      <c r="BK65" s="32">
        <v>372</v>
      </c>
      <c r="BL65" s="32">
        <v>372</v>
      </c>
      <c r="BM65" s="32">
        <v>372</v>
      </c>
      <c r="BN65" s="32">
        <v>372</v>
      </c>
      <c r="BO65" s="32">
        <v>372</v>
      </c>
      <c r="BP65" s="32">
        <v>372</v>
      </c>
      <c r="BQ65" s="32">
        <v>372</v>
      </c>
      <c r="BR65" s="32">
        <v>372</v>
      </c>
      <c r="BS65" s="32">
        <v>372</v>
      </c>
      <c r="BT65" s="32">
        <v>372</v>
      </c>
      <c r="BU65" s="32">
        <v>372</v>
      </c>
      <c r="BV65" s="32">
        <v>372</v>
      </c>
      <c r="BW65" s="32">
        <v>372</v>
      </c>
      <c r="BX65" s="32">
        <v>372</v>
      </c>
      <c r="BY65" s="32">
        <v>372</v>
      </c>
      <c r="BZ65" s="32">
        <v>372</v>
      </c>
      <c r="CA65" s="32">
        <v>372</v>
      </c>
      <c r="CB65" s="32">
        <v>372</v>
      </c>
      <c r="CC65" s="32">
        <v>372</v>
      </c>
      <c r="CD65" s="32">
        <v>372</v>
      </c>
      <c r="CE65" s="32">
        <v>372</v>
      </c>
      <c r="CF65" s="32">
        <v>372</v>
      </c>
      <c r="CG65" s="32">
        <v>372</v>
      </c>
      <c r="CH65" s="32">
        <v>372</v>
      </c>
      <c r="CI65" s="32">
        <v>372</v>
      </c>
      <c r="CJ65" s="32">
        <v>372</v>
      </c>
      <c r="CK65" s="32">
        <v>372</v>
      </c>
      <c r="CL65" s="32">
        <v>372</v>
      </c>
      <c r="CM65" s="32">
        <v>372</v>
      </c>
      <c r="CN65" s="32">
        <v>372</v>
      </c>
      <c r="CO65" s="32">
        <v>372</v>
      </c>
      <c r="CP65" s="32">
        <v>372</v>
      </c>
      <c r="CQ65" s="32">
        <v>372</v>
      </c>
      <c r="CR65" s="32">
        <v>372</v>
      </c>
      <c r="CS65" s="33">
        <v>372</v>
      </c>
      <c r="CT65" s="30">
        <f t="shared" si="67"/>
        <v>35712</v>
      </c>
      <c r="CU65" s="152"/>
      <c r="CV65" s="244"/>
    </row>
    <row r="66" spans="1:100">
      <c r="A66" s="25" t="s">
        <v>37</v>
      </c>
      <c r="B66" s="31">
        <v>380</v>
      </c>
      <c r="C66" s="32">
        <v>380</v>
      </c>
      <c r="D66" s="32">
        <v>380</v>
      </c>
      <c r="E66" s="32">
        <v>380</v>
      </c>
      <c r="F66" s="32">
        <v>380</v>
      </c>
      <c r="G66" s="32">
        <v>380</v>
      </c>
      <c r="H66" s="32">
        <v>380</v>
      </c>
      <c r="I66" s="32">
        <v>380</v>
      </c>
      <c r="J66" s="32">
        <v>380</v>
      </c>
      <c r="K66" s="32">
        <v>380</v>
      </c>
      <c r="L66" s="32">
        <v>380</v>
      </c>
      <c r="M66" s="32">
        <v>380</v>
      </c>
      <c r="N66" s="32">
        <v>380</v>
      </c>
      <c r="O66" s="32">
        <v>380</v>
      </c>
      <c r="P66" s="32">
        <v>380</v>
      </c>
      <c r="Q66" s="32">
        <v>380</v>
      </c>
      <c r="R66" s="32">
        <v>380</v>
      </c>
      <c r="S66" s="32">
        <v>380</v>
      </c>
      <c r="T66" s="32">
        <v>380</v>
      </c>
      <c r="U66" s="32">
        <v>380</v>
      </c>
      <c r="V66" s="32">
        <v>380</v>
      </c>
      <c r="W66" s="32">
        <v>380</v>
      </c>
      <c r="X66" s="32">
        <v>380</v>
      </c>
      <c r="Y66" s="32">
        <v>380</v>
      </c>
      <c r="Z66" s="32">
        <v>380</v>
      </c>
      <c r="AA66" s="32">
        <v>380</v>
      </c>
      <c r="AB66" s="32">
        <v>380</v>
      </c>
      <c r="AC66" s="32">
        <v>380</v>
      </c>
      <c r="AD66" s="32">
        <v>380</v>
      </c>
      <c r="AE66" s="32">
        <v>380</v>
      </c>
      <c r="AF66" s="32">
        <v>380</v>
      </c>
      <c r="AG66" s="32">
        <v>380</v>
      </c>
      <c r="AH66" s="32">
        <v>380</v>
      </c>
      <c r="AI66" s="32">
        <v>380</v>
      </c>
      <c r="AJ66" s="32">
        <v>380</v>
      </c>
      <c r="AK66" s="32">
        <v>380</v>
      </c>
      <c r="AL66" s="32">
        <v>380</v>
      </c>
      <c r="AM66" s="32">
        <v>380</v>
      </c>
      <c r="AN66" s="32">
        <v>380</v>
      </c>
      <c r="AO66" s="32">
        <v>380</v>
      </c>
      <c r="AP66" s="32">
        <v>380</v>
      </c>
      <c r="AQ66" s="32">
        <v>380</v>
      </c>
      <c r="AR66" s="32">
        <v>380</v>
      </c>
      <c r="AS66" s="32">
        <v>380</v>
      </c>
      <c r="AT66" s="32">
        <v>380</v>
      </c>
      <c r="AU66" s="32">
        <v>380</v>
      </c>
      <c r="AV66" s="32">
        <v>380</v>
      </c>
      <c r="AW66" s="32">
        <v>380</v>
      </c>
      <c r="AX66" s="32">
        <v>380</v>
      </c>
      <c r="AY66" s="32">
        <v>380</v>
      </c>
      <c r="AZ66" s="32">
        <v>380</v>
      </c>
      <c r="BA66" s="32">
        <v>380</v>
      </c>
      <c r="BB66" s="32">
        <v>380</v>
      </c>
      <c r="BC66" s="32">
        <v>380</v>
      </c>
      <c r="BD66" s="32">
        <v>380</v>
      </c>
      <c r="BE66" s="32">
        <v>380</v>
      </c>
      <c r="BF66" s="32">
        <v>380</v>
      </c>
      <c r="BG66" s="32">
        <v>380</v>
      </c>
      <c r="BH66" s="32">
        <v>380</v>
      </c>
      <c r="BI66" s="32">
        <v>380</v>
      </c>
      <c r="BJ66" s="32">
        <v>380</v>
      </c>
      <c r="BK66" s="32">
        <v>380</v>
      </c>
      <c r="BL66" s="32">
        <v>380</v>
      </c>
      <c r="BM66" s="32">
        <v>380</v>
      </c>
      <c r="BN66" s="32">
        <v>380</v>
      </c>
      <c r="BO66" s="32">
        <v>380</v>
      </c>
      <c r="BP66" s="32">
        <v>380</v>
      </c>
      <c r="BQ66" s="32">
        <v>380</v>
      </c>
      <c r="BR66" s="32">
        <v>380</v>
      </c>
      <c r="BS66" s="32">
        <v>380</v>
      </c>
      <c r="BT66" s="32">
        <v>380</v>
      </c>
      <c r="BU66" s="32">
        <v>380</v>
      </c>
      <c r="BV66" s="32">
        <v>380</v>
      </c>
      <c r="BW66" s="32">
        <v>380</v>
      </c>
      <c r="BX66" s="32">
        <v>380</v>
      </c>
      <c r="BY66" s="32">
        <v>380</v>
      </c>
      <c r="BZ66" s="32">
        <v>380</v>
      </c>
      <c r="CA66" s="32">
        <v>380</v>
      </c>
      <c r="CB66" s="32">
        <v>380</v>
      </c>
      <c r="CC66" s="32">
        <v>380</v>
      </c>
      <c r="CD66" s="32">
        <v>380</v>
      </c>
      <c r="CE66" s="32">
        <v>380</v>
      </c>
      <c r="CF66" s="32">
        <v>380</v>
      </c>
      <c r="CG66" s="32">
        <v>380</v>
      </c>
      <c r="CH66" s="32">
        <v>380</v>
      </c>
      <c r="CI66" s="32">
        <v>380</v>
      </c>
      <c r="CJ66" s="32">
        <v>380</v>
      </c>
      <c r="CK66" s="32">
        <v>380</v>
      </c>
      <c r="CL66" s="32">
        <v>380</v>
      </c>
      <c r="CM66" s="32">
        <v>380</v>
      </c>
      <c r="CN66" s="32">
        <v>380</v>
      </c>
      <c r="CO66" s="32">
        <v>380</v>
      </c>
      <c r="CP66" s="32">
        <v>380</v>
      </c>
      <c r="CQ66" s="32">
        <v>380</v>
      </c>
      <c r="CR66" s="32">
        <v>380</v>
      </c>
      <c r="CS66" s="33">
        <v>380</v>
      </c>
      <c r="CT66" s="30">
        <f t="shared" si="67"/>
        <v>36480</v>
      </c>
      <c r="CU66" s="152"/>
      <c r="CV66" s="244"/>
    </row>
    <row r="67" spans="1:100">
      <c r="A67" s="25" t="s">
        <v>38</v>
      </c>
      <c r="B67" s="31">
        <v>577</v>
      </c>
      <c r="C67" s="32">
        <v>585</v>
      </c>
      <c r="D67" s="32">
        <v>591</v>
      </c>
      <c r="E67" s="32">
        <v>591</v>
      </c>
      <c r="F67" s="32">
        <v>595</v>
      </c>
      <c r="G67" s="32">
        <v>598</v>
      </c>
      <c r="H67" s="32">
        <v>600</v>
      </c>
      <c r="I67" s="32">
        <v>603</v>
      </c>
      <c r="J67" s="32">
        <v>606</v>
      </c>
      <c r="K67" s="32">
        <v>607</v>
      </c>
      <c r="L67" s="32">
        <v>614</v>
      </c>
      <c r="M67" s="32">
        <v>617</v>
      </c>
      <c r="N67" s="32">
        <v>621</v>
      </c>
      <c r="O67" s="32">
        <v>623</v>
      </c>
      <c r="P67" s="32">
        <v>627</v>
      </c>
      <c r="Q67" s="32">
        <v>625</v>
      </c>
      <c r="R67" s="32">
        <v>625</v>
      </c>
      <c r="S67" s="32">
        <v>628</v>
      </c>
      <c r="T67" s="32">
        <v>629</v>
      </c>
      <c r="U67" s="32">
        <v>630</v>
      </c>
      <c r="V67" s="32">
        <v>632</v>
      </c>
      <c r="W67" s="32">
        <v>632</v>
      </c>
      <c r="X67" s="32">
        <v>633</v>
      </c>
      <c r="Y67" s="32">
        <v>631</v>
      </c>
      <c r="Z67" s="32">
        <v>631</v>
      </c>
      <c r="AA67" s="32">
        <v>631</v>
      </c>
      <c r="AB67" s="32">
        <v>634</v>
      </c>
      <c r="AC67" s="32">
        <v>636</v>
      </c>
      <c r="AD67" s="32">
        <v>632</v>
      </c>
      <c r="AE67" s="32">
        <v>630</v>
      </c>
      <c r="AF67" s="32">
        <v>631</v>
      </c>
      <c r="AG67" s="32">
        <v>631</v>
      </c>
      <c r="AH67" s="32">
        <v>633</v>
      </c>
      <c r="AI67" s="32">
        <v>630</v>
      </c>
      <c r="AJ67" s="32">
        <v>624</v>
      </c>
      <c r="AK67" s="32">
        <v>621</v>
      </c>
      <c r="AL67" s="32">
        <v>618</v>
      </c>
      <c r="AM67" s="32">
        <v>615</v>
      </c>
      <c r="AN67" s="32">
        <v>614</v>
      </c>
      <c r="AO67" s="32">
        <v>609</v>
      </c>
      <c r="AP67" s="32">
        <v>607</v>
      </c>
      <c r="AQ67" s="32">
        <v>599</v>
      </c>
      <c r="AR67" s="32">
        <v>585</v>
      </c>
      <c r="AS67" s="32">
        <v>581</v>
      </c>
      <c r="AT67" s="32">
        <v>575</v>
      </c>
      <c r="AU67" s="32">
        <v>568</v>
      </c>
      <c r="AV67" s="32">
        <v>568</v>
      </c>
      <c r="AW67" s="32">
        <v>569</v>
      </c>
      <c r="AX67" s="32">
        <v>571</v>
      </c>
      <c r="AY67" s="32">
        <v>571</v>
      </c>
      <c r="AZ67" s="32">
        <v>565</v>
      </c>
      <c r="BA67" s="32">
        <v>565</v>
      </c>
      <c r="BB67" s="32">
        <v>568</v>
      </c>
      <c r="BC67" s="32">
        <v>563</v>
      </c>
      <c r="BD67" s="32">
        <v>559</v>
      </c>
      <c r="BE67" s="32">
        <v>558</v>
      </c>
      <c r="BF67" s="32">
        <v>571</v>
      </c>
      <c r="BG67" s="32">
        <v>581</v>
      </c>
      <c r="BH67" s="32">
        <v>578</v>
      </c>
      <c r="BI67" s="32">
        <v>574</v>
      </c>
      <c r="BJ67" s="32">
        <v>565</v>
      </c>
      <c r="BK67" s="32">
        <v>562</v>
      </c>
      <c r="BL67" s="32">
        <v>568</v>
      </c>
      <c r="BM67" s="32">
        <v>573</v>
      </c>
      <c r="BN67" s="32">
        <v>571</v>
      </c>
      <c r="BO67" s="32">
        <v>574</v>
      </c>
      <c r="BP67" s="32">
        <v>574</v>
      </c>
      <c r="BQ67" s="32">
        <v>569</v>
      </c>
      <c r="BR67" s="32">
        <v>559</v>
      </c>
      <c r="BS67" s="32">
        <v>552</v>
      </c>
      <c r="BT67" s="32">
        <v>552</v>
      </c>
      <c r="BU67" s="32">
        <v>545</v>
      </c>
      <c r="BV67" s="32">
        <v>542</v>
      </c>
      <c r="BW67" s="32">
        <v>536</v>
      </c>
      <c r="BX67" s="32">
        <v>525</v>
      </c>
      <c r="BY67" s="32">
        <v>525</v>
      </c>
      <c r="BZ67" s="32">
        <v>517</v>
      </c>
      <c r="CA67" s="32">
        <v>515</v>
      </c>
      <c r="CB67" s="32">
        <v>512</v>
      </c>
      <c r="CC67" s="32">
        <v>512</v>
      </c>
      <c r="CD67" s="32">
        <v>517</v>
      </c>
      <c r="CE67" s="32">
        <v>517</v>
      </c>
      <c r="CF67" s="32">
        <v>518</v>
      </c>
      <c r="CG67" s="32">
        <v>508</v>
      </c>
      <c r="CH67" s="32">
        <v>499</v>
      </c>
      <c r="CI67" s="32">
        <v>496</v>
      </c>
      <c r="CJ67" s="32">
        <v>495</v>
      </c>
      <c r="CK67" s="32">
        <v>490</v>
      </c>
      <c r="CL67" s="32">
        <v>486</v>
      </c>
      <c r="CM67" s="32">
        <v>494</v>
      </c>
      <c r="CN67" s="32">
        <v>498</v>
      </c>
      <c r="CO67" s="32">
        <v>498</v>
      </c>
      <c r="CP67" s="32">
        <v>507</v>
      </c>
      <c r="CQ67" s="32">
        <v>507</v>
      </c>
      <c r="CR67" s="32">
        <v>507</v>
      </c>
      <c r="CS67" s="33">
        <v>511</v>
      </c>
      <c r="CT67" s="30">
        <f t="shared" si="67"/>
        <v>55212</v>
      </c>
      <c r="CU67" s="152"/>
      <c r="CV67" s="244"/>
    </row>
    <row r="68" spans="1:100" ht="15.75" thickBot="1">
      <c r="A68" s="171" t="s">
        <v>39</v>
      </c>
      <c r="B68" s="116">
        <v>30.7</v>
      </c>
      <c r="C68" s="117">
        <v>30.7</v>
      </c>
      <c r="D68" s="117">
        <v>30.7</v>
      </c>
      <c r="E68" s="117">
        <v>30.7</v>
      </c>
      <c r="F68" s="117">
        <v>30.7</v>
      </c>
      <c r="G68" s="117">
        <v>30.7</v>
      </c>
      <c r="H68" s="117">
        <v>30.7</v>
      </c>
      <c r="I68" s="117">
        <v>30.7</v>
      </c>
      <c r="J68" s="117">
        <v>30.7</v>
      </c>
      <c r="K68" s="117">
        <v>30.7</v>
      </c>
      <c r="L68" s="117">
        <v>30.7</v>
      </c>
      <c r="M68" s="117">
        <v>30.7</v>
      </c>
      <c r="N68" s="117">
        <v>30.7</v>
      </c>
      <c r="O68" s="117">
        <v>30.7</v>
      </c>
      <c r="P68" s="117">
        <v>30.7</v>
      </c>
      <c r="Q68" s="117">
        <v>30.7</v>
      </c>
      <c r="R68" s="117">
        <v>30.7</v>
      </c>
      <c r="S68" s="117">
        <v>30.7</v>
      </c>
      <c r="T68" s="117">
        <v>30.7</v>
      </c>
      <c r="U68" s="117">
        <v>30.7</v>
      </c>
      <c r="V68" s="117">
        <v>30.7</v>
      </c>
      <c r="W68" s="117">
        <v>30.7</v>
      </c>
      <c r="X68" s="117">
        <v>30.7</v>
      </c>
      <c r="Y68" s="117">
        <v>30.7</v>
      </c>
      <c r="Z68" s="117">
        <v>30.7</v>
      </c>
      <c r="AA68" s="117">
        <v>30.7</v>
      </c>
      <c r="AB68" s="117">
        <v>30.7</v>
      </c>
      <c r="AC68" s="117">
        <v>30.7</v>
      </c>
      <c r="AD68" s="117">
        <v>30.7</v>
      </c>
      <c r="AE68" s="117">
        <v>30.7</v>
      </c>
      <c r="AF68" s="117">
        <v>30.7</v>
      </c>
      <c r="AG68" s="117">
        <v>30.7</v>
      </c>
      <c r="AH68" s="117">
        <v>30.7</v>
      </c>
      <c r="AI68" s="117">
        <v>30.7</v>
      </c>
      <c r="AJ68" s="117">
        <v>30.7</v>
      </c>
      <c r="AK68" s="117">
        <v>30.7</v>
      </c>
      <c r="AL68" s="117">
        <v>30.7</v>
      </c>
      <c r="AM68" s="117">
        <v>30.7</v>
      </c>
      <c r="AN68" s="117">
        <v>30.7</v>
      </c>
      <c r="AO68" s="117">
        <v>30.7</v>
      </c>
      <c r="AP68" s="117">
        <v>30.7</v>
      </c>
      <c r="AQ68" s="117">
        <v>30.7</v>
      </c>
      <c r="AR68" s="117">
        <v>30.7</v>
      </c>
      <c r="AS68" s="117">
        <v>30.7</v>
      </c>
      <c r="AT68" s="117">
        <v>30.7</v>
      </c>
      <c r="AU68" s="117">
        <v>30.7</v>
      </c>
      <c r="AV68" s="117">
        <v>30.7</v>
      </c>
      <c r="AW68" s="117">
        <v>30.7</v>
      </c>
      <c r="AX68" s="117">
        <v>30.7</v>
      </c>
      <c r="AY68" s="117">
        <v>30.7</v>
      </c>
      <c r="AZ68" s="117">
        <v>30.7</v>
      </c>
      <c r="BA68" s="117">
        <v>30.7</v>
      </c>
      <c r="BB68" s="117">
        <v>30.7</v>
      </c>
      <c r="BC68" s="117">
        <v>30.7</v>
      </c>
      <c r="BD68" s="117">
        <v>30.7</v>
      </c>
      <c r="BE68" s="117">
        <v>30.7</v>
      </c>
      <c r="BF68" s="117">
        <v>30.7</v>
      </c>
      <c r="BG68" s="117">
        <v>30.7</v>
      </c>
      <c r="BH68" s="117">
        <v>30.7</v>
      </c>
      <c r="BI68" s="117">
        <v>30.7</v>
      </c>
      <c r="BJ68" s="117">
        <v>30.7</v>
      </c>
      <c r="BK68" s="117">
        <v>30.7</v>
      </c>
      <c r="BL68" s="117">
        <v>30.7</v>
      </c>
      <c r="BM68" s="117">
        <v>30.7</v>
      </c>
      <c r="BN68" s="117">
        <v>30.7</v>
      </c>
      <c r="BO68" s="117">
        <v>30.7</v>
      </c>
      <c r="BP68" s="117">
        <v>30.7</v>
      </c>
      <c r="BQ68" s="117">
        <v>30.7</v>
      </c>
      <c r="BR68" s="117">
        <v>30.7</v>
      </c>
      <c r="BS68" s="117">
        <v>30.7</v>
      </c>
      <c r="BT68" s="117">
        <v>30.7</v>
      </c>
      <c r="BU68" s="117">
        <v>30.7</v>
      </c>
      <c r="BV68" s="117">
        <v>30.7</v>
      </c>
      <c r="BW68" s="117">
        <v>30.7</v>
      </c>
      <c r="BX68" s="117">
        <v>30.7</v>
      </c>
      <c r="BY68" s="117">
        <v>30.7</v>
      </c>
      <c r="BZ68" s="117">
        <v>30.7</v>
      </c>
      <c r="CA68" s="117">
        <v>30</v>
      </c>
      <c r="CB68" s="117">
        <v>25</v>
      </c>
      <c r="CC68" s="117">
        <v>0</v>
      </c>
      <c r="CD68" s="117">
        <v>0</v>
      </c>
      <c r="CE68" s="117">
        <v>0</v>
      </c>
      <c r="CF68" s="117">
        <v>0</v>
      </c>
      <c r="CG68" s="117">
        <v>0</v>
      </c>
      <c r="CH68" s="117">
        <v>0</v>
      </c>
      <c r="CI68" s="117">
        <v>0</v>
      </c>
      <c r="CJ68" s="117">
        <v>0</v>
      </c>
      <c r="CK68" s="117">
        <v>0</v>
      </c>
      <c r="CL68" s="117">
        <v>0</v>
      </c>
      <c r="CM68" s="117">
        <v>0</v>
      </c>
      <c r="CN68" s="117">
        <v>0</v>
      </c>
      <c r="CO68" s="117">
        <v>0</v>
      </c>
      <c r="CP68" s="117">
        <v>0</v>
      </c>
      <c r="CQ68" s="117">
        <v>0</v>
      </c>
      <c r="CR68" s="117">
        <v>0</v>
      </c>
      <c r="CS68" s="118">
        <v>0</v>
      </c>
      <c r="CT68" s="115">
        <f t="shared" si="67"/>
        <v>2418.9</v>
      </c>
      <c r="CU68" s="152"/>
      <c r="CV68" s="244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00" ht="15.75" thickBot="1">
      <c r="A71" s="110" t="s">
        <v>73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</row>
    <row r="72" spans="1:100" ht="15.75" thickBot="1">
      <c r="A72" s="11" t="s">
        <v>25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26</v>
      </c>
      <c r="CU72" s="150"/>
    </row>
    <row r="73" spans="1:100">
      <c r="A73" s="26" t="s">
        <v>33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122">
        <v>0</v>
      </c>
      <c r="CT73" s="30">
        <f>SUM(B73:CS73)</f>
        <v>0</v>
      </c>
      <c r="CU73" s="152"/>
    </row>
    <row r="74" spans="1:100">
      <c r="A74" s="30" t="s">
        <v>34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0</v>
      </c>
      <c r="CT74" s="30">
        <f t="shared" ref="CT74:CT79" si="68">SUM(B74:CS74)</f>
        <v>0</v>
      </c>
      <c r="CU74" s="152"/>
    </row>
    <row r="75" spans="1:100">
      <c r="A75" s="30" t="s">
        <v>35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8"/>
        <v>0</v>
      </c>
      <c r="CU75" s="152"/>
    </row>
    <row r="76" spans="1:100">
      <c r="A76" s="30" t="s">
        <v>36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26</v>
      </c>
      <c r="AK76" s="1">
        <v>26</v>
      </c>
      <c r="AL76" s="1">
        <v>26</v>
      </c>
      <c r="AM76" s="1">
        <v>26</v>
      </c>
      <c r="AN76" s="1">
        <v>26</v>
      </c>
      <c r="AO76" s="1">
        <v>26</v>
      </c>
      <c r="AP76" s="1">
        <v>26</v>
      </c>
      <c r="AQ76" s="1">
        <v>26</v>
      </c>
      <c r="AR76" s="1">
        <v>26</v>
      </c>
      <c r="AS76" s="1">
        <v>26</v>
      </c>
      <c r="AT76" s="1">
        <v>26</v>
      </c>
      <c r="AU76" s="1">
        <v>26</v>
      </c>
      <c r="AV76" s="1">
        <v>26</v>
      </c>
      <c r="AW76" s="1">
        <v>26</v>
      </c>
      <c r="AX76" s="1">
        <v>26</v>
      </c>
      <c r="AY76" s="1">
        <v>26</v>
      </c>
      <c r="AZ76" s="1">
        <v>26</v>
      </c>
      <c r="BA76" s="1">
        <v>26</v>
      </c>
      <c r="BB76" s="1">
        <v>26</v>
      </c>
      <c r="BC76" s="1">
        <v>26</v>
      </c>
      <c r="BD76" s="1">
        <v>26</v>
      </c>
      <c r="BE76" s="1">
        <v>26</v>
      </c>
      <c r="BF76" s="1">
        <v>26</v>
      </c>
      <c r="BG76" s="1">
        <v>26</v>
      </c>
      <c r="BH76" s="1">
        <v>26</v>
      </c>
      <c r="BI76" s="1">
        <v>26</v>
      </c>
      <c r="BJ76" s="1">
        <v>26</v>
      </c>
      <c r="BK76" s="1">
        <v>26</v>
      </c>
      <c r="BL76" s="1">
        <v>26</v>
      </c>
      <c r="BM76" s="1">
        <v>26</v>
      </c>
      <c r="BN76" s="1">
        <v>26</v>
      </c>
      <c r="BO76" s="1">
        <v>26</v>
      </c>
      <c r="BP76" s="1">
        <v>26</v>
      </c>
      <c r="BQ76" s="1">
        <v>26</v>
      </c>
      <c r="BR76" s="1">
        <v>26</v>
      </c>
      <c r="BS76" s="1">
        <v>26</v>
      </c>
      <c r="BT76" s="1">
        <v>26</v>
      </c>
      <c r="BU76" s="1">
        <v>26</v>
      </c>
      <c r="BV76" s="1">
        <v>26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93">
        <v>0</v>
      </c>
      <c r="CT76" s="30">
        <f t="shared" si="68"/>
        <v>1014</v>
      </c>
      <c r="CU76" s="152"/>
    </row>
    <row r="77" spans="1:100">
      <c r="A77" s="30" t="s">
        <v>37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30</v>
      </c>
      <c r="AK77" s="1">
        <v>60</v>
      </c>
      <c r="AL77" s="1">
        <v>65</v>
      </c>
      <c r="AM77" s="1">
        <v>65</v>
      </c>
      <c r="AN77" s="1">
        <v>65</v>
      </c>
      <c r="AO77" s="1">
        <v>65</v>
      </c>
      <c r="AP77" s="1">
        <v>65</v>
      </c>
      <c r="AQ77" s="1">
        <v>65</v>
      </c>
      <c r="AR77" s="1">
        <v>65</v>
      </c>
      <c r="AS77" s="1">
        <v>65</v>
      </c>
      <c r="AT77" s="1">
        <v>65</v>
      </c>
      <c r="AU77" s="1">
        <v>65</v>
      </c>
      <c r="AV77" s="1">
        <v>65</v>
      </c>
      <c r="AW77" s="1">
        <v>65</v>
      </c>
      <c r="AX77" s="1">
        <v>65</v>
      </c>
      <c r="AY77" s="1">
        <v>65</v>
      </c>
      <c r="AZ77" s="1">
        <v>65</v>
      </c>
      <c r="BA77" s="1">
        <v>65</v>
      </c>
      <c r="BB77" s="1">
        <v>65</v>
      </c>
      <c r="BC77" s="1">
        <v>65</v>
      </c>
      <c r="BD77" s="1">
        <v>65</v>
      </c>
      <c r="BE77" s="1">
        <v>65</v>
      </c>
      <c r="BF77" s="1">
        <v>65</v>
      </c>
      <c r="BG77" s="1">
        <v>65</v>
      </c>
      <c r="BH77" s="1">
        <v>65</v>
      </c>
      <c r="BI77" s="1">
        <v>65</v>
      </c>
      <c r="BJ77" s="1">
        <v>65</v>
      </c>
      <c r="BK77" s="1">
        <v>65</v>
      </c>
      <c r="BL77" s="1">
        <v>65</v>
      </c>
      <c r="BM77" s="1">
        <v>65</v>
      </c>
      <c r="BN77" s="1">
        <v>65</v>
      </c>
      <c r="BO77" s="1">
        <v>65</v>
      </c>
      <c r="BP77" s="1">
        <v>65</v>
      </c>
      <c r="BQ77" s="1">
        <v>65</v>
      </c>
      <c r="BR77" s="1">
        <v>65</v>
      </c>
      <c r="BS77" s="1">
        <v>65</v>
      </c>
      <c r="BT77" s="1">
        <v>65</v>
      </c>
      <c r="BU77" s="1">
        <v>65</v>
      </c>
      <c r="BV77" s="1">
        <v>65</v>
      </c>
      <c r="BW77" s="1">
        <v>35</v>
      </c>
      <c r="BX77" s="1">
        <v>5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93">
        <v>0</v>
      </c>
      <c r="CT77" s="30">
        <f t="shared" si="68"/>
        <v>2535</v>
      </c>
      <c r="CU77" s="152"/>
    </row>
    <row r="78" spans="1:100">
      <c r="A78" s="30" t="s">
        <v>38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8"/>
        <v>0</v>
      </c>
      <c r="CU78" s="152"/>
    </row>
    <row r="79" spans="1:100" ht="15.75" thickBot="1">
      <c r="A79" s="115" t="s">
        <v>39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30">
        <f t="shared" si="68"/>
        <v>0</v>
      </c>
      <c r="CU79" s="152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249"/>
      <c r="CU80" s="152"/>
    </row>
    <row r="81" spans="1:102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151"/>
    </row>
    <row r="82" spans="1:102" ht="15.75" thickBot="1">
      <c r="A82" s="126" t="s">
        <v>9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4"/>
    </row>
    <row r="83" spans="1:102" ht="15.75" thickBot="1">
      <c r="A83" s="67" t="s">
        <v>58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26</v>
      </c>
      <c r="CU83" s="150"/>
      <c r="CX83" s="234"/>
    </row>
    <row r="84" spans="1:102">
      <c r="A84" s="204" t="s">
        <v>59</v>
      </c>
      <c r="B84" s="210">
        <f>SUM(B85:B87)</f>
        <v>0.2</v>
      </c>
      <c r="C84" s="211">
        <f t="shared" ref="C84:BN84" si="69">SUM(C85:C87)</f>
        <v>0.2</v>
      </c>
      <c r="D84" s="211">
        <f t="shared" si="69"/>
        <v>0.2</v>
      </c>
      <c r="E84" s="211">
        <f t="shared" si="69"/>
        <v>0.2</v>
      </c>
      <c r="F84" s="211">
        <f t="shared" si="69"/>
        <v>0.2</v>
      </c>
      <c r="G84" s="211">
        <f t="shared" si="69"/>
        <v>0.2</v>
      </c>
      <c r="H84" s="211">
        <f t="shared" si="69"/>
        <v>0.2</v>
      </c>
      <c r="I84" s="211">
        <f t="shared" si="69"/>
        <v>0.2</v>
      </c>
      <c r="J84" s="211">
        <f t="shared" si="69"/>
        <v>0.2</v>
      </c>
      <c r="K84" s="211">
        <f t="shared" si="69"/>
        <v>0.2</v>
      </c>
      <c r="L84" s="211">
        <f t="shared" si="69"/>
        <v>0.2</v>
      </c>
      <c r="M84" s="211">
        <f t="shared" si="69"/>
        <v>0.2</v>
      </c>
      <c r="N84" s="211">
        <f t="shared" si="69"/>
        <v>0.2</v>
      </c>
      <c r="O84" s="211">
        <f t="shared" si="69"/>
        <v>0.2</v>
      </c>
      <c r="P84" s="211">
        <f t="shared" si="69"/>
        <v>0.2</v>
      </c>
      <c r="Q84" s="211">
        <f t="shared" si="69"/>
        <v>0.2</v>
      </c>
      <c r="R84" s="211">
        <f t="shared" si="69"/>
        <v>0.2</v>
      </c>
      <c r="S84" s="211">
        <f t="shared" si="69"/>
        <v>0.2</v>
      </c>
      <c r="T84" s="211">
        <f t="shared" si="69"/>
        <v>0.2</v>
      </c>
      <c r="U84" s="211">
        <f t="shared" si="69"/>
        <v>0.2</v>
      </c>
      <c r="V84" s="211">
        <f t="shared" si="69"/>
        <v>0.2</v>
      </c>
      <c r="W84" s="211">
        <f t="shared" si="69"/>
        <v>0.2</v>
      </c>
      <c r="X84" s="211">
        <f t="shared" si="69"/>
        <v>0.2</v>
      </c>
      <c r="Y84" s="211">
        <f t="shared" si="69"/>
        <v>0.2</v>
      </c>
      <c r="Z84" s="211">
        <f t="shared" si="69"/>
        <v>122.9</v>
      </c>
      <c r="AA84" s="211">
        <f t="shared" si="69"/>
        <v>7.5</v>
      </c>
      <c r="AB84" s="211">
        <f t="shared" si="69"/>
        <v>7.5</v>
      </c>
      <c r="AC84" s="211">
        <f t="shared" si="69"/>
        <v>7.5</v>
      </c>
      <c r="AD84" s="211">
        <f t="shared" si="69"/>
        <v>7.5</v>
      </c>
      <c r="AE84" s="211">
        <f t="shared" si="69"/>
        <v>7.5</v>
      </c>
      <c r="AF84" s="211">
        <f t="shared" si="69"/>
        <v>77.099999999999994</v>
      </c>
      <c r="AG84" s="211">
        <f t="shared" si="69"/>
        <v>214.5</v>
      </c>
      <c r="AH84" s="211">
        <f t="shared" si="69"/>
        <v>226.1</v>
      </c>
      <c r="AI84" s="211">
        <f t="shared" si="69"/>
        <v>226.6</v>
      </c>
      <c r="AJ84" s="211">
        <f t="shared" si="69"/>
        <v>226.1</v>
      </c>
      <c r="AK84" s="211">
        <f t="shared" si="69"/>
        <v>226.4</v>
      </c>
      <c r="AL84" s="211">
        <f t="shared" si="69"/>
        <v>208.4</v>
      </c>
      <c r="AM84" s="211">
        <f t="shared" si="69"/>
        <v>208.4</v>
      </c>
      <c r="AN84" s="211">
        <f t="shared" si="69"/>
        <v>208.20000000000002</v>
      </c>
      <c r="AO84" s="211">
        <f t="shared" si="69"/>
        <v>207.8</v>
      </c>
      <c r="AP84" s="211">
        <f t="shared" si="69"/>
        <v>205.20000000000002</v>
      </c>
      <c r="AQ84" s="211">
        <f t="shared" si="69"/>
        <v>204.9</v>
      </c>
      <c r="AR84" s="211">
        <f t="shared" si="69"/>
        <v>205.5</v>
      </c>
      <c r="AS84" s="211">
        <f t="shared" si="69"/>
        <v>205.20000000000002</v>
      </c>
      <c r="AT84" s="211">
        <f t="shared" si="69"/>
        <v>183.49999999999997</v>
      </c>
      <c r="AU84" s="211">
        <f t="shared" si="69"/>
        <v>165.09999999999997</v>
      </c>
      <c r="AV84" s="211">
        <f t="shared" si="69"/>
        <v>174.37</v>
      </c>
      <c r="AW84" s="211">
        <f t="shared" si="69"/>
        <v>158.5</v>
      </c>
      <c r="AX84" s="211">
        <f t="shared" si="69"/>
        <v>181.5</v>
      </c>
      <c r="AY84" s="211">
        <f t="shared" si="69"/>
        <v>159.30000000000001</v>
      </c>
      <c r="AZ84" s="211">
        <f t="shared" si="69"/>
        <v>159.30000000000001</v>
      </c>
      <c r="BA84" s="211">
        <f t="shared" si="69"/>
        <v>159.60000000000002</v>
      </c>
      <c r="BB84" s="211">
        <f t="shared" si="69"/>
        <v>198.2</v>
      </c>
      <c r="BC84" s="211">
        <f t="shared" si="69"/>
        <v>186.89999999999998</v>
      </c>
      <c r="BD84" s="211">
        <f t="shared" si="69"/>
        <v>160.1</v>
      </c>
      <c r="BE84" s="211">
        <f t="shared" si="69"/>
        <v>155.29999999999998</v>
      </c>
      <c r="BF84" s="211">
        <f t="shared" si="69"/>
        <v>147.79999999999998</v>
      </c>
      <c r="BG84" s="211">
        <f t="shared" si="69"/>
        <v>143.69999999999999</v>
      </c>
      <c r="BH84" s="211">
        <f t="shared" si="69"/>
        <v>142.89999999999998</v>
      </c>
      <c r="BI84" s="211">
        <f t="shared" si="69"/>
        <v>140.5</v>
      </c>
      <c r="BJ84" s="211">
        <f t="shared" si="69"/>
        <v>142.49999999999997</v>
      </c>
      <c r="BK84" s="211">
        <f t="shared" si="69"/>
        <v>126.98</v>
      </c>
      <c r="BL84" s="211">
        <f t="shared" si="69"/>
        <v>2.6</v>
      </c>
      <c r="BM84" s="211">
        <f t="shared" si="69"/>
        <v>2.6</v>
      </c>
      <c r="BN84" s="211">
        <f t="shared" si="69"/>
        <v>2.6</v>
      </c>
      <c r="BO84" s="211">
        <f t="shared" ref="BO84:CS84" si="70">SUM(BO85:BO87)</f>
        <v>2.6</v>
      </c>
      <c r="BP84" s="211">
        <f t="shared" si="70"/>
        <v>2.6</v>
      </c>
      <c r="BQ84" s="211">
        <f t="shared" si="70"/>
        <v>2.6</v>
      </c>
      <c r="BR84" s="211">
        <f t="shared" si="70"/>
        <v>145.29999999999998</v>
      </c>
      <c r="BS84" s="211">
        <f t="shared" si="70"/>
        <v>109.2</v>
      </c>
      <c r="BT84" s="211">
        <f t="shared" si="70"/>
        <v>2.6</v>
      </c>
      <c r="BU84" s="211">
        <f t="shared" si="70"/>
        <v>2.6</v>
      </c>
      <c r="BV84" s="211">
        <f t="shared" si="70"/>
        <v>0.2</v>
      </c>
      <c r="BW84" s="211">
        <f t="shared" si="70"/>
        <v>0.2</v>
      </c>
      <c r="BX84" s="211">
        <f t="shared" si="70"/>
        <v>0.2</v>
      </c>
      <c r="BY84" s="211">
        <f t="shared" si="70"/>
        <v>0.2</v>
      </c>
      <c r="BZ84" s="211">
        <f t="shared" si="70"/>
        <v>0.2</v>
      </c>
      <c r="CA84" s="211">
        <f t="shared" si="70"/>
        <v>0.2</v>
      </c>
      <c r="CB84" s="211">
        <f t="shared" si="70"/>
        <v>0.2</v>
      </c>
      <c r="CC84" s="211">
        <f t="shared" si="70"/>
        <v>0.2</v>
      </c>
      <c r="CD84" s="211">
        <f t="shared" si="70"/>
        <v>0.2</v>
      </c>
      <c r="CE84" s="211">
        <f t="shared" si="70"/>
        <v>0.2</v>
      </c>
      <c r="CF84" s="211">
        <f t="shared" si="70"/>
        <v>0.2</v>
      </c>
      <c r="CG84" s="211">
        <f t="shared" si="70"/>
        <v>0.2</v>
      </c>
      <c r="CH84" s="211">
        <f t="shared" si="70"/>
        <v>0.2</v>
      </c>
      <c r="CI84" s="211">
        <f t="shared" si="70"/>
        <v>0.2</v>
      </c>
      <c r="CJ84" s="211">
        <f t="shared" si="70"/>
        <v>0.2</v>
      </c>
      <c r="CK84" s="211">
        <f t="shared" si="70"/>
        <v>0.2</v>
      </c>
      <c r="CL84" s="211">
        <f t="shared" si="70"/>
        <v>0.2</v>
      </c>
      <c r="CM84" s="211">
        <f t="shared" si="70"/>
        <v>0.2</v>
      </c>
      <c r="CN84" s="211">
        <f t="shared" si="70"/>
        <v>0.2</v>
      </c>
      <c r="CO84" s="211">
        <f t="shared" si="70"/>
        <v>0.2</v>
      </c>
      <c r="CP84" s="211">
        <f t="shared" si="70"/>
        <v>0.2</v>
      </c>
      <c r="CQ84" s="211">
        <f t="shared" si="70"/>
        <v>0.2</v>
      </c>
      <c r="CR84" s="211">
        <f t="shared" si="70"/>
        <v>0.2</v>
      </c>
      <c r="CS84" s="212">
        <f t="shared" si="70"/>
        <v>0.2</v>
      </c>
      <c r="CT84" s="208">
        <f>SUM(B84:CS84)</f>
        <v>6181.7499999999982</v>
      </c>
      <c r="CU84" s="150"/>
    </row>
    <row r="85" spans="1:102">
      <c r="A85" s="25" t="s">
        <v>60</v>
      </c>
      <c r="B85" s="45">
        <v>0.2</v>
      </c>
      <c r="C85" s="1">
        <v>0.2</v>
      </c>
      <c r="D85" s="1">
        <v>0.2</v>
      </c>
      <c r="E85" s="1">
        <v>0.2</v>
      </c>
      <c r="F85" s="1">
        <v>0.2</v>
      </c>
      <c r="G85" s="1">
        <v>0.2</v>
      </c>
      <c r="H85" s="1">
        <v>0.2</v>
      </c>
      <c r="I85" s="1">
        <v>0.2</v>
      </c>
      <c r="J85" s="1">
        <v>0.2</v>
      </c>
      <c r="K85" s="1">
        <v>0.2</v>
      </c>
      <c r="L85" s="1">
        <v>0.2</v>
      </c>
      <c r="M85" s="1">
        <v>0.2</v>
      </c>
      <c r="N85" s="1">
        <v>0.2</v>
      </c>
      <c r="O85" s="1">
        <v>0.2</v>
      </c>
      <c r="P85" s="1">
        <v>0.2</v>
      </c>
      <c r="Q85" s="1">
        <v>0.2</v>
      </c>
      <c r="R85" s="1">
        <v>0.2</v>
      </c>
      <c r="S85" s="1">
        <v>0.2</v>
      </c>
      <c r="T85" s="1">
        <v>0.2</v>
      </c>
      <c r="U85" s="1">
        <v>0.2</v>
      </c>
      <c r="V85" s="1">
        <v>0.2</v>
      </c>
      <c r="W85" s="1">
        <v>0.2</v>
      </c>
      <c r="X85" s="1">
        <v>0.2</v>
      </c>
      <c r="Y85" s="1">
        <v>0.2</v>
      </c>
      <c r="Z85" s="1">
        <v>7.5</v>
      </c>
      <c r="AA85" s="1">
        <v>7.5</v>
      </c>
      <c r="AB85" s="1">
        <v>7.5</v>
      </c>
      <c r="AC85" s="1">
        <v>7.5</v>
      </c>
      <c r="AD85" s="1">
        <v>7.5</v>
      </c>
      <c r="AE85" s="1">
        <v>7.5</v>
      </c>
      <c r="AF85" s="1">
        <v>15.1</v>
      </c>
      <c r="AG85" s="1">
        <v>153.1</v>
      </c>
      <c r="AH85" s="1">
        <v>173.6</v>
      </c>
      <c r="AI85" s="1">
        <v>174.1</v>
      </c>
      <c r="AJ85" s="1">
        <v>173.6</v>
      </c>
      <c r="AK85" s="1">
        <v>173.9</v>
      </c>
      <c r="AL85" s="1">
        <v>173.9</v>
      </c>
      <c r="AM85" s="1">
        <v>173.9</v>
      </c>
      <c r="AN85" s="1">
        <v>173.70000000000002</v>
      </c>
      <c r="AO85" s="1">
        <v>173.3</v>
      </c>
      <c r="AP85" s="1">
        <v>170.70000000000002</v>
      </c>
      <c r="AQ85" s="1">
        <v>170.4</v>
      </c>
      <c r="AR85" s="1">
        <v>171</v>
      </c>
      <c r="AS85" s="1">
        <v>170.70000000000002</v>
      </c>
      <c r="AT85" s="1">
        <v>162.79999999999998</v>
      </c>
      <c r="AU85" s="1">
        <v>144.39999999999998</v>
      </c>
      <c r="AV85" s="1">
        <v>117.27</v>
      </c>
      <c r="AW85" s="1">
        <v>84.4</v>
      </c>
      <c r="AX85" s="1">
        <v>124.39999999999999</v>
      </c>
      <c r="AY85" s="1">
        <v>85.2</v>
      </c>
      <c r="AZ85" s="1">
        <v>85.2</v>
      </c>
      <c r="BA85" s="1">
        <v>85.500000000000014</v>
      </c>
      <c r="BB85" s="1">
        <v>156.5</v>
      </c>
      <c r="BC85" s="1">
        <v>145.19999999999999</v>
      </c>
      <c r="BD85" s="1">
        <v>42.9</v>
      </c>
      <c r="BE85" s="1">
        <v>13.4</v>
      </c>
      <c r="BF85" s="1">
        <v>6.6</v>
      </c>
      <c r="BG85" s="1">
        <v>2.6</v>
      </c>
      <c r="BH85" s="1">
        <v>2.6</v>
      </c>
      <c r="BI85" s="1">
        <v>2.6</v>
      </c>
      <c r="BJ85" s="1">
        <v>2.6</v>
      </c>
      <c r="BK85" s="1">
        <v>2.6</v>
      </c>
      <c r="BL85" s="1">
        <v>2.6</v>
      </c>
      <c r="BM85" s="1">
        <v>2.6</v>
      </c>
      <c r="BN85" s="1">
        <v>2.6</v>
      </c>
      <c r="BO85" s="1">
        <v>2.6</v>
      </c>
      <c r="BP85" s="1">
        <v>2.6</v>
      </c>
      <c r="BQ85" s="1">
        <v>2.6</v>
      </c>
      <c r="BR85" s="1">
        <v>2.6</v>
      </c>
      <c r="BS85" s="1">
        <v>2.6</v>
      </c>
      <c r="BT85" s="1">
        <v>2.6</v>
      </c>
      <c r="BU85" s="1">
        <v>2.6</v>
      </c>
      <c r="BV85" s="1">
        <v>0.2</v>
      </c>
      <c r="BW85" s="1">
        <v>0.2</v>
      </c>
      <c r="BX85" s="1">
        <v>0.2</v>
      </c>
      <c r="BY85" s="1">
        <v>0.2</v>
      </c>
      <c r="BZ85" s="1">
        <v>0.2</v>
      </c>
      <c r="CA85" s="1">
        <v>0.2</v>
      </c>
      <c r="CB85" s="1">
        <v>0.2</v>
      </c>
      <c r="CC85" s="1">
        <v>0.2</v>
      </c>
      <c r="CD85" s="1">
        <v>0.2</v>
      </c>
      <c r="CE85" s="1">
        <v>0.2</v>
      </c>
      <c r="CF85" s="1">
        <v>0.2</v>
      </c>
      <c r="CG85" s="1">
        <v>0.2</v>
      </c>
      <c r="CH85" s="1">
        <v>0.2</v>
      </c>
      <c r="CI85" s="1">
        <v>0.2</v>
      </c>
      <c r="CJ85" s="1">
        <v>0.2</v>
      </c>
      <c r="CK85" s="1">
        <v>0.2</v>
      </c>
      <c r="CL85" s="1">
        <v>0.2</v>
      </c>
      <c r="CM85" s="1">
        <v>0.2</v>
      </c>
      <c r="CN85" s="1">
        <v>0.2</v>
      </c>
      <c r="CO85" s="1">
        <v>0.2</v>
      </c>
      <c r="CP85" s="1">
        <v>0.2</v>
      </c>
      <c r="CQ85" s="1">
        <v>0.2</v>
      </c>
      <c r="CR85" s="1">
        <v>0.2</v>
      </c>
      <c r="CS85" s="93">
        <v>0.2</v>
      </c>
      <c r="CT85" s="209">
        <f>SUM(B85:CS85)</f>
        <v>3588.3699999999944</v>
      </c>
      <c r="CU85" s="152"/>
    </row>
    <row r="86" spans="1:102">
      <c r="A86" s="25" t="s">
        <v>61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115.4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62</v>
      </c>
      <c r="AG86" s="1">
        <v>61.4</v>
      </c>
      <c r="AH86" s="1">
        <v>52.5</v>
      </c>
      <c r="AI86" s="1">
        <v>52.5</v>
      </c>
      <c r="AJ86" s="1">
        <v>52.5</v>
      </c>
      <c r="AK86" s="1">
        <v>52.5</v>
      </c>
      <c r="AL86" s="1">
        <v>34.5</v>
      </c>
      <c r="AM86" s="1">
        <v>34.5</v>
      </c>
      <c r="AN86" s="1">
        <v>34.5</v>
      </c>
      <c r="AO86" s="1">
        <v>34.5</v>
      </c>
      <c r="AP86" s="1">
        <v>34.5</v>
      </c>
      <c r="AQ86" s="1">
        <v>34.5</v>
      </c>
      <c r="AR86" s="1">
        <v>34.5</v>
      </c>
      <c r="AS86" s="1">
        <v>34.5</v>
      </c>
      <c r="AT86" s="1">
        <v>20.7</v>
      </c>
      <c r="AU86" s="1">
        <v>20.7</v>
      </c>
      <c r="AV86" s="1">
        <v>57.1</v>
      </c>
      <c r="AW86" s="1">
        <v>74.100000000000009</v>
      </c>
      <c r="AX86" s="1">
        <v>57.1</v>
      </c>
      <c r="AY86" s="1">
        <v>74.100000000000009</v>
      </c>
      <c r="AZ86" s="1">
        <v>74.100000000000009</v>
      </c>
      <c r="BA86" s="1">
        <v>74.100000000000009</v>
      </c>
      <c r="BB86" s="1">
        <v>41.7</v>
      </c>
      <c r="BC86" s="1">
        <v>41.7</v>
      </c>
      <c r="BD86" s="1">
        <v>117.2</v>
      </c>
      <c r="BE86" s="1">
        <v>141.89999999999998</v>
      </c>
      <c r="BF86" s="1">
        <v>141.19999999999999</v>
      </c>
      <c r="BG86" s="1">
        <v>141.1</v>
      </c>
      <c r="BH86" s="1">
        <v>140.29999999999998</v>
      </c>
      <c r="BI86" s="1">
        <v>137.9</v>
      </c>
      <c r="BJ86" s="1">
        <v>139.89999999999998</v>
      </c>
      <c r="BK86" s="1">
        <v>124.38000000000001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142.69999999999999</v>
      </c>
      <c r="BS86" s="1">
        <v>106.60000000000001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71">SUM(B86:CS86)</f>
        <v>2593.38</v>
      </c>
      <c r="CU86" s="152"/>
    </row>
    <row r="87" spans="1:102">
      <c r="A87" s="25" t="s">
        <v>62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09">
        <f t="shared" si="71"/>
        <v>0</v>
      </c>
      <c r="CU87" s="152"/>
    </row>
    <row r="88" spans="1:102">
      <c r="A88" s="205" t="s">
        <v>63</v>
      </c>
      <c r="B88" s="213">
        <f t="shared" ref="B88:AG88" si="72">SUM(B89:B90)</f>
        <v>0</v>
      </c>
      <c r="C88" s="128">
        <f t="shared" si="72"/>
        <v>0</v>
      </c>
      <c r="D88" s="128">
        <f t="shared" si="72"/>
        <v>0</v>
      </c>
      <c r="E88" s="128">
        <f t="shared" si="72"/>
        <v>0</v>
      </c>
      <c r="F88" s="128">
        <f t="shared" si="72"/>
        <v>0</v>
      </c>
      <c r="G88" s="128">
        <f t="shared" si="72"/>
        <v>0</v>
      </c>
      <c r="H88" s="128">
        <f t="shared" si="72"/>
        <v>0</v>
      </c>
      <c r="I88" s="128">
        <f t="shared" si="72"/>
        <v>0</v>
      </c>
      <c r="J88" s="128">
        <f t="shared" si="72"/>
        <v>0</v>
      </c>
      <c r="K88" s="128">
        <f t="shared" si="72"/>
        <v>0</v>
      </c>
      <c r="L88" s="128">
        <f t="shared" si="72"/>
        <v>0</v>
      </c>
      <c r="M88" s="128">
        <f t="shared" si="72"/>
        <v>0</v>
      </c>
      <c r="N88" s="128">
        <f t="shared" si="72"/>
        <v>0</v>
      </c>
      <c r="O88" s="128">
        <f t="shared" si="72"/>
        <v>0</v>
      </c>
      <c r="P88" s="128">
        <f t="shared" si="72"/>
        <v>0</v>
      </c>
      <c r="Q88" s="128">
        <f t="shared" si="72"/>
        <v>0</v>
      </c>
      <c r="R88" s="128">
        <f t="shared" si="72"/>
        <v>0</v>
      </c>
      <c r="S88" s="128">
        <f t="shared" si="72"/>
        <v>0</v>
      </c>
      <c r="T88" s="128">
        <f t="shared" si="72"/>
        <v>0</v>
      </c>
      <c r="U88" s="128">
        <f t="shared" si="72"/>
        <v>0</v>
      </c>
      <c r="V88" s="128">
        <f t="shared" si="72"/>
        <v>0</v>
      </c>
      <c r="W88" s="128">
        <f t="shared" si="72"/>
        <v>0</v>
      </c>
      <c r="X88" s="128">
        <f t="shared" si="72"/>
        <v>0</v>
      </c>
      <c r="Y88" s="128">
        <f t="shared" si="72"/>
        <v>0</v>
      </c>
      <c r="Z88" s="128">
        <f t="shared" si="72"/>
        <v>0.2</v>
      </c>
      <c r="AA88" s="128">
        <f t="shared" si="72"/>
        <v>2.84</v>
      </c>
      <c r="AB88" s="128">
        <f t="shared" si="72"/>
        <v>6.83</v>
      </c>
      <c r="AC88" s="128">
        <f t="shared" si="72"/>
        <v>8.57</v>
      </c>
      <c r="AD88" s="128">
        <f t="shared" si="72"/>
        <v>14.61</v>
      </c>
      <c r="AE88" s="128">
        <f t="shared" si="72"/>
        <v>22.12</v>
      </c>
      <c r="AF88" s="128">
        <f t="shared" si="72"/>
        <v>32.78</v>
      </c>
      <c r="AG88" s="128">
        <f t="shared" si="72"/>
        <v>44.93</v>
      </c>
      <c r="AH88" s="128">
        <f t="shared" ref="AH88:BM88" si="73">SUM(AH89:AH90)</f>
        <v>47.36</v>
      </c>
      <c r="AI88" s="128">
        <f t="shared" si="73"/>
        <v>52.19</v>
      </c>
      <c r="AJ88" s="128">
        <f t="shared" si="73"/>
        <v>62.09</v>
      </c>
      <c r="AK88" s="128">
        <f t="shared" si="73"/>
        <v>63.6</v>
      </c>
      <c r="AL88" s="128">
        <f t="shared" si="73"/>
        <v>69.92</v>
      </c>
      <c r="AM88" s="128">
        <f t="shared" si="73"/>
        <v>80.03</v>
      </c>
      <c r="AN88" s="128">
        <f t="shared" si="73"/>
        <v>86.27</v>
      </c>
      <c r="AO88" s="128">
        <f t="shared" si="73"/>
        <v>94.33</v>
      </c>
      <c r="AP88" s="128">
        <f t="shared" si="73"/>
        <v>110.27</v>
      </c>
      <c r="AQ88" s="128">
        <f t="shared" si="73"/>
        <v>112.23</v>
      </c>
      <c r="AR88" s="128">
        <f t="shared" si="73"/>
        <v>97.97</v>
      </c>
      <c r="AS88" s="128">
        <f t="shared" si="73"/>
        <v>110.5</v>
      </c>
      <c r="AT88" s="128">
        <f t="shared" si="73"/>
        <v>104.15</v>
      </c>
      <c r="AU88" s="128">
        <f t="shared" si="73"/>
        <v>113.07</v>
      </c>
      <c r="AV88" s="128">
        <f t="shared" si="73"/>
        <v>130.30000000000001</v>
      </c>
      <c r="AW88" s="128">
        <f t="shared" si="73"/>
        <v>127.45</v>
      </c>
      <c r="AX88" s="128">
        <f t="shared" si="73"/>
        <v>142.58000000000001</v>
      </c>
      <c r="AY88" s="128">
        <f t="shared" si="73"/>
        <v>146.47999999999999</v>
      </c>
      <c r="AZ88" s="128">
        <f t="shared" si="73"/>
        <v>143.38999999999999</v>
      </c>
      <c r="BA88" s="128">
        <f t="shared" si="73"/>
        <v>134.21</v>
      </c>
      <c r="BB88" s="128">
        <f t="shared" si="73"/>
        <v>143.47999999999999</v>
      </c>
      <c r="BC88" s="128">
        <f t="shared" si="73"/>
        <v>134.85</v>
      </c>
      <c r="BD88" s="128">
        <f t="shared" si="73"/>
        <v>135.58000000000001</v>
      </c>
      <c r="BE88" s="128">
        <f t="shared" si="73"/>
        <v>128.59</v>
      </c>
      <c r="BF88" s="128">
        <f t="shared" si="73"/>
        <v>101.79</v>
      </c>
      <c r="BG88" s="128">
        <f t="shared" si="73"/>
        <v>92.31</v>
      </c>
      <c r="BH88" s="128">
        <f t="shared" si="73"/>
        <v>91.59</v>
      </c>
      <c r="BI88" s="128">
        <f t="shared" si="73"/>
        <v>96.82</v>
      </c>
      <c r="BJ88" s="128">
        <f t="shared" si="73"/>
        <v>79.45</v>
      </c>
      <c r="BK88" s="128">
        <f t="shared" si="73"/>
        <v>67.23</v>
      </c>
      <c r="BL88" s="128">
        <f t="shared" si="73"/>
        <v>73.180000000000007</v>
      </c>
      <c r="BM88" s="128">
        <f t="shared" si="73"/>
        <v>61.11</v>
      </c>
      <c r="BN88" s="128">
        <f t="shared" ref="BN88:CS88" si="74">SUM(BN89:BN90)</f>
        <v>57.78</v>
      </c>
      <c r="BO88" s="128">
        <f t="shared" si="74"/>
        <v>50.77</v>
      </c>
      <c r="BP88" s="128">
        <f t="shared" si="74"/>
        <v>38.81</v>
      </c>
      <c r="BQ88" s="128">
        <f t="shared" si="74"/>
        <v>30.09</v>
      </c>
      <c r="BR88" s="128">
        <f t="shared" si="74"/>
        <v>20.99</v>
      </c>
      <c r="BS88" s="128">
        <f t="shared" si="74"/>
        <v>13.91</v>
      </c>
      <c r="BT88" s="128">
        <f t="shared" si="74"/>
        <v>9.84</v>
      </c>
      <c r="BU88" s="128">
        <f t="shared" si="74"/>
        <v>5.65</v>
      </c>
      <c r="BV88" s="128">
        <f t="shared" si="74"/>
        <v>1.24</v>
      </c>
      <c r="BW88" s="128">
        <f t="shared" si="74"/>
        <v>0.2</v>
      </c>
      <c r="BX88" s="128">
        <f t="shared" si="74"/>
        <v>0.01</v>
      </c>
      <c r="BY88" s="128">
        <f t="shared" si="74"/>
        <v>0</v>
      </c>
      <c r="BZ88" s="128">
        <f t="shared" si="74"/>
        <v>0</v>
      </c>
      <c r="CA88" s="128">
        <f t="shared" si="74"/>
        <v>0</v>
      </c>
      <c r="CB88" s="128">
        <f t="shared" si="74"/>
        <v>0</v>
      </c>
      <c r="CC88" s="128">
        <f t="shared" si="74"/>
        <v>0</v>
      </c>
      <c r="CD88" s="128">
        <f t="shared" si="74"/>
        <v>0</v>
      </c>
      <c r="CE88" s="128">
        <f t="shared" si="74"/>
        <v>0</v>
      </c>
      <c r="CF88" s="128">
        <f t="shared" si="74"/>
        <v>0</v>
      </c>
      <c r="CG88" s="128">
        <f t="shared" si="74"/>
        <v>0</v>
      </c>
      <c r="CH88" s="128">
        <f t="shared" si="74"/>
        <v>0</v>
      </c>
      <c r="CI88" s="128">
        <f t="shared" si="74"/>
        <v>0</v>
      </c>
      <c r="CJ88" s="128">
        <f t="shared" si="74"/>
        <v>0</v>
      </c>
      <c r="CK88" s="128">
        <f t="shared" si="74"/>
        <v>0</v>
      </c>
      <c r="CL88" s="128">
        <f t="shared" si="74"/>
        <v>0</v>
      </c>
      <c r="CM88" s="128">
        <f t="shared" si="74"/>
        <v>0</v>
      </c>
      <c r="CN88" s="128">
        <f t="shared" si="74"/>
        <v>0</v>
      </c>
      <c r="CO88" s="128">
        <f t="shared" si="74"/>
        <v>0</v>
      </c>
      <c r="CP88" s="128">
        <f t="shared" si="74"/>
        <v>0</v>
      </c>
      <c r="CQ88" s="128">
        <f t="shared" si="74"/>
        <v>0</v>
      </c>
      <c r="CR88" s="128">
        <f t="shared" si="74"/>
        <v>0</v>
      </c>
      <c r="CS88" s="208">
        <f t="shared" si="74"/>
        <v>0</v>
      </c>
      <c r="CT88" s="208">
        <f>SUM(B88:CS88)</f>
        <v>3596.54</v>
      </c>
      <c r="CU88" s="150"/>
    </row>
    <row r="89" spans="1:102">
      <c r="A89" s="25" t="s">
        <v>74</v>
      </c>
      <c r="B89" s="214">
        <v>0</v>
      </c>
      <c r="C89" s="203">
        <v>0</v>
      </c>
      <c r="D89" s="203">
        <v>0</v>
      </c>
      <c r="E89" s="203">
        <v>0</v>
      </c>
      <c r="F89" s="203">
        <v>0</v>
      </c>
      <c r="G89" s="203">
        <v>0</v>
      </c>
      <c r="H89" s="203">
        <v>0</v>
      </c>
      <c r="I89" s="203">
        <v>0</v>
      </c>
      <c r="J89" s="203">
        <v>0</v>
      </c>
      <c r="K89" s="203">
        <v>0</v>
      </c>
      <c r="L89" s="203">
        <v>0</v>
      </c>
      <c r="M89" s="203">
        <v>0</v>
      </c>
      <c r="N89" s="203">
        <v>0</v>
      </c>
      <c r="O89" s="203">
        <v>0</v>
      </c>
      <c r="P89" s="203">
        <v>0</v>
      </c>
      <c r="Q89" s="203">
        <v>0</v>
      </c>
      <c r="R89" s="203">
        <v>0</v>
      </c>
      <c r="S89" s="203">
        <v>0</v>
      </c>
      <c r="T89" s="203">
        <v>0</v>
      </c>
      <c r="U89" s="203">
        <v>0</v>
      </c>
      <c r="V89" s="203">
        <v>0</v>
      </c>
      <c r="W89" s="203">
        <v>0</v>
      </c>
      <c r="X89" s="203">
        <v>0</v>
      </c>
      <c r="Y89" s="203">
        <v>0</v>
      </c>
      <c r="Z89" s="203">
        <v>0.2</v>
      </c>
      <c r="AA89" s="203">
        <v>2.84</v>
      </c>
      <c r="AB89" s="203">
        <v>6.83</v>
      </c>
      <c r="AC89" s="203">
        <v>8.57</v>
      </c>
      <c r="AD89" s="203">
        <v>14.61</v>
      </c>
      <c r="AE89" s="203">
        <v>22.12</v>
      </c>
      <c r="AF89" s="203">
        <v>32.78</v>
      </c>
      <c r="AG89" s="203">
        <v>44.93</v>
      </c>
      <c r="AH89" s="203">
        <v>47.36</v>
      </c>
      <c r="AI89" s="203">
        <v>52.19</v>
      </c>
      <c r="AJ89" s="203">
        <v>62.09</v>
      </c>
      <c r="AK89" s="203">
        <v>63.6</v>
      </c>
      <c r="AL89" s="203">
        <v>69.92</v>
      </c>
      <c r="AM89" s="203">
        <v>80.03</v>
      </c>
      <c r="AN89" s="203">
        <v>86.27</v>
      </c>
      <c r="AO89" s="203">
        <v>94.33</v>
      </c>
      <c r="AP89" s="203">
        <v>110.27</v>
      </c>
      <c r="AQ89" s="203">
        <v>112.23</v>
      </c>
      <c r="AR89" s="203">
        <v>97.97</v>
      </c>
      <c r="AS89" s="203">
        <v>110.5</v>
      </c>
      <c r="AT89" s="203">
        <v>104.15</v>
      </c>
      <c r="AU89" s="203">
        <v>113.07</v>
      </c>
      <c r="AV89" s="203">
        <v>130.30000000000001</v>
      </c>
      <c r="AW89" s="203">
        <v>127.45</v>
      </c>
      <c r="AX89" s="203">
        <v>142.58000000000001</v>
      </c>
      <c r="AY89" s="203">
        <v>146.47999999999999</v>
      </c>
      <c r="AZ89" s="203">
        <v>143.38999999999999</v>
      </c>
      <c r="BA89" s="203">
        <v>134.21</v>
      </c>
      <c r="BB89" s="203">
        <v>143.47999999999999</v>
      </c>
      <c r="BC89" s="203">
        <v>134.85</v>
      </c>
      <c r="BD89" s="203">
        <v>135.58000000000001</v>
      </c>
      <c r="BE89" s="203">
        <v>128.59</v>
      </c>
      <c r="BF89" s="203">
        <v>101.79</v>
      </c>
      <c r="BG89" s="203">
        <v>92.31</v>
      </c>
      <c r="BH89" s="203">
        <v>91.59</v>
      </c>
      <c r="BI89" s="203">
        <v>96.82</v>
      </c>
      <c r="BJ89" s="203">
        <v>79.45</v>
      </c>
      <c r="BK89" s="203">
        <v>67.23</v>
      </c>
      <c r="BL89" s="203">
        <v>73.180000000000007</v>
      </c>
      <c r="BM89" s="203">
        <v>61.11</v>
      </c>
      <c r="BN89" s="203">
        <v>57.78</v>
      </c>
      <c r="BO89" s="203">
        <v>50.77</v>
      </c>
      <c r="BP89" s="203">
        <v>38.81</v>
      </c>
      <c r="BQ89" s="203">
        <v>30.09</v>
      </c>
      <c r="BR89" s="203">
        <v>20.99</v>
      </c>
      <c r="BS89" s="203">
        <v>13.91</v>
      </c>
      <c r="BT89" s="203">
        <v>9.84</v>
      </c>
      <c r="BU89" s="203">
        <v>5.65</v>
      </c>
      <c r="BV89" s="203">
        <v>1.24</v>
      </c>
      <c r="BW89" s="203">
        <v>0.2</v>
      </c>
      <c r="BX89" s="203">
        <v>0.01</v>
      </c>
      <c r="BY89" s="203">
        <v>0</v>
      </c>
      <c r="BZ89" s="203">
        <v>0</v>
      </c>
      <c r="CA89" s="203">
        <v>0</v>
      </c>
      <c r="CB89" s="203">
        <v>0</v>
      </c>
      <c r="CC89" s="203">
        <v>0</v>
      </c>
      <c r="CD89" s="203">
        <v>0</v>
      </c>
      <c r="CE89" s="203">
        <v>0</v>
      </c>
      <c r="CF89" s="203">
        <v>0</v>
      </c>
      <c r="CG89" s="203">
        <v>0</v>
      </c>
      <c r="CH89" s="203">
        <v>0</v>
      </c>
      <c r="CI89" s="203">
        <v>0</v>
      </c>
      <c r="CJ89" s="203">
        <v>0</v>
      </c>
      <c r="CK89" s="203">
        <v>0</v>
      </c>
      <c r="CL89" s="203">
        <v>0</v>
      </c>
      <c r="CM89" s="203">
        <v>0</v>
      </c>
      <c r="CN89" s="203">
        <v>0</v>
      </c>
      <c r="CO89" s="203">
        <v>0</v>
      </c>
      <c r="CP89" s="203">
        <v>0</v>
      </c>
      <c r="CQ89" s="203">
        <v>0</v>
      </c>
      <c r="CR89" s="203">
        <v>0</v>
      </c>
      <c r="CS89" s="215">
        <v>0</v>
      </c>
      <c r="CT89" s="209">
        <f t="shared" ref="CT89:CT92" si="75">SUM(B89:CS89)</f>
        <v>3596.54</v>
      </c>
      <c r="CU89" s="152"/>
    </row>
    <row r="90" spans="1:102" s="137" customFormat="1">
      <c r="A90" s="25"/>
      <c r="B90" s="45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93"/>
      <c r="CT90" s="209">
        <f t="shared" si="75"/>
        <v>0</v>
      </c>
      <c r="CU90" s="152"/>
      <c r="CV90" s="5"/>
      <c r="CX90" s="151"/>
    </row>
    <row r="91" spans="1:102">
      <c r="A91" s="206" t="s">
        <v>64</v>
      </c>
      <c r="B91" s="216">
        <f t="shared" ref="B91:AG91" si="76">SUM(B84,B88)</f>
        <v>0.2</v>
      </c>
      <c r="C91" s="129">
        <f t="shared" si="76"/>
        <v>0.2</v>
      </c>
      <c r="D91" s="129">
        <f t="shared" si="76"/>
        <v>0.2</v>
      </c>
      <c r="E91" s="129">
        <f t="shared" si="76"/>
        <v>0.2</v>
      </c>
      <c r="F91" s="129">
        <f t="shared" si="76"/>
        <v>0.2</v>
      </c>
      <c r="G91" s="129">
        <f t="shared" si="76"/>
        <v>0.2</v>
      </c>
      <c r="H91" s="129">
        <f t="shared" si="76"/>
        <v>0.2</v>
      </c>
      <c r="I91" s="129">
        <f t="shared" si="76"/>
        <v>0.2</v>
      </c>
      <c r="J91" s="129">
        <f t="shared" si="76"/>
        <v>0.2</v>
      </c>
      <c r="K91" s="129">
        <f t="shared" si="76"/>
        <v>0.2</v>
      </c>
      <c r="L91" s="129">
        <f t="shared" si="76"/>
        <v>0.2</v>
      </c>
      <c r="M91" s="129">
        <f t="shared" si="76"/>
        <v>0.2</v>
      </c>
      <c r="N91" s="129">
        <f t="shared" si="76"/>
        <v>0.2</v>
      </c>
      <c r="O91" s="129">
        <f t="shared" si="76"/>
        <v>0.2</v>
      </c>
      <c r="P91" s="129">
        <f t="shared" si="76"/>
        <v>0.2</v>
      </c>
      <c r="Q91" s="129">
        <f t="shared" si="76"/>
        <v>0.2</v>
      </c>
      <c r="R91" s="129">
        <f t="shared" si="76"/>
        <v>0.2</v>
      </c>
      <c r="S91" s="129">
        <f t="shared" si="76"/>
        <v>0.2</v>
      </c>
      <c r="T91" s="129">
        <f t="shared" si="76"/>
        <v>0.2</v>
      </c>
      <c r="U91" s="129">
        <f t="shared" si="76"/>
        <v>0.2</v>
      </c>
      <c r="V91" s="129">
        <f t="shared" si="76"/>
        <v>0.2</v>
      </c>
      <c r="W91" s="129">
        <f t="shared" si="76"/>
        <v>0.2</v>
      </c>
      <c r="X91" s="129">
        <f t="shared" si="76"/>
        <v>0.2</v>
      </c>
      <c r="Y91" s="129">
        <f t="shared" si="76"/>
        <v>0.2</v>
      </c>
      <c r="Z91" s="129">
        <f t="shared" si="76"/>
        <v>123.10000000000001</v>
      </c>
      <c r="AA91" s="129">
        <f t="shared" si="76"/>
        <v>10.34</v>
      </c>
      <c r="AB91" s="129">
        <f t="shared" si="76"/>
        <v>14.33</v>
      </c>
      <c r="AC91" s="129">
        <f t="shared" si="76"/>
        <v>16.07</v>
      </c>
      <c r="AD91" s="129">
        <f t="shared" si="76"/>
        <v>22.11</v>
      </c>
      <c r="AE91" s="129">
        <f t="shared" si="76"/>
        <v>29.62</v>
      </c>
      <c r="AF91" s="129">
        <f t="shared" si="76"/>
        <v>109.88</v>
      </c>
      <c r="AG91" s="129">
        <f t="shared" si="76"/>
        <v>259.43</v>
      </c>
      <c r="AH91" s="129">
        <f t="shared" ref="AH91:BM91" si="77">SUM(AH84,AH88)</f>
        <v>273.45999999999998</v>
      </c>
      <c r="AI91" s="129">
        <f t="shared" si="77"/>
        <v>278.78999999999996</v>
      </c>
      <c r="AJ91" s="129">
        <f t="shared" si="77"/>
        <v>288.19</v>
      </c>
      <c r="AK91" s="129">
        <f t="shared" si="77"/>
        <v>290</v>
      </c>
      <c r="AL91" s="129">
        <f t="shared" si="77"/>
        <v>278.32</v>
      </c>
      <c r="AM91" s="129">
        <f t="shared" si="77"/>
        <v>288.43</v>
      </c>
      <c r="AN91" s="129">
        <f t="shared" si="77"/>
        <v>294.47000000000003</v>
      </c>
      <c r="AO91" s="129">
        <f t="shared" si="77"/>
        <v>302.13</v>
      </c>
      <c r="AP91" s="129">
        <f t="shared" si="77"/>
        <v>315.47000000000003</v>
      </c>
      <c r="AQ91" s="129">
        <f t="shared" si="77"/>
        <v>317.13</v>
      </c>
      <c r="AR91" s="129">
        <f t="shared" si="77"/>
        <v>303.47000000000003</v>
      </c>
      <c r="AS91" s="129">
        <f t="shared" si="77"/>
        <v>315.70000000000005</v>
      </c>
      <c r="AT91" s="129">
        <f t="shared" si="77"/>
        <v>287.64999999999998</v>
      </c>
      <c r="AU91" s="129">
        <f t="shared" si="77"/>
        <v>278.16999999999996</v>
      </c>
      <c r="AV91" s="129">
        <f t="shared" si="77"/>
        <v>304.67</v>
      </c>
      <c r="AW91" s="129">
        <f t="shared" si="77"/>
        <v>285.95</v>
      </c>
      <c r="AX91" s="129">
        <f t="shared" si="77"/>
        <v>324.08000000000004</v>
      </c>
      <c r="AY91" s="129">
        <f t="shared" si="77"/>
        <v>305.77999999999997</v>
      </c>
      <c r="AZ91" s="129">
        <f t="shared" si="77"/>
        <v>302.69</v>
      </c>
      <c r="BA91" s="129">
        <f t="shared" si="77"/>
        <v>293.81000000000006</v>
      </c>
      <c r="BB91" s="129">
        <f t="shared" si="77"/>
        <v>341.67999999999995</v>
      </c>
      <c r="BC91" s="129">
        <f t="shared" si="77"/>
        <v>321.75</v>
      </c>
      <c r="BD91" s="129">
        <f t="shared" si="77"/>
        <v>295.68</v>
      </c>
      <c r="BE91" s="129">
        <f t="shared" si="77"/>
        <v>283.89</v>
      </c>
      <c r="BF91" s="129">
        <f t="shared" si="77"/>
        <v>249.58999999999997</v>
      </c>
      <c r="BG91" s="129">
        <f t="shared" si="77"/>
        <v>236.01</v>
      </c>
      <c r="BH91" s="129">
        <f t="shared" si="77"/>
        <v>234.48999999999998</v>
      </c>
      <c r="BI91" s="129">
        <f t="shared" si="77"/>
        <v>237.32</v>
      </c>
      <c r="BJ91" s="129">
        <f t="shared" si="77"/>
        <v>221.95</v>
      </c>
      <c r="BK91" s="129">
        <f t="shared" si="77"/>
        <v>194.21</v>
      </c>
      <c r="BL91" s="129">
        <f t="shared" si="77"/>
        <v>75.78</v>
      </c>
      <c r="BM91" s="129">
        <f t="shared" si="77"/>
        <v>63.71</v>
      </c>
      <c r="BN91" s="129">
        <f t="shared" ref="BN91:CS91" si="78">SUM(BN84,BN88)</f>
        <v>60.38</v>
      </c>
      <c r="BO91" s="129">
        <f t="shared" si="78"/>
        <v>53.370000000000005</v>
      </c>
      <c r="BP91" s="129">
        <f t="shared" si="78"/>
        <v>41.410000000000004</v>
      </c>
      <c r="BQ91" s="129">
        <f t="shared" si="78"/>
        <v>32.69</v>
      </c>
      <c r="BR91" s="129">
        <f t="shared" si="78"/>
        <v>166.29</v>
      </c>
      <c r="BS91" s="129">
        <f t="shared" si="78"/>
        <v>123.11</v>
      </c>
      <c r="BT91" s="129">
        <f t="shared" si="78"/>
        <v>12.44</v>
      </c>
      <c r="BU91" s="129">
        <f t="shared" si="78"/>
        <v>8.25</v>
      </c>
      <c r="BV91" s="129">
        <f t="shared" si="78"/>
        <v>1.44</v>
      </c>
      <c r="BW91" s="129">
        <f t="shared" si="78"/>
        <v>0.4</v>
      </c>
      <c r="BX91" s="129">
        <f t="shared" si="78"/>
        <v>0.21000000000000002</v>
      </c>
      <c r="BY91" s="129">
        <f t="shared" si="78"/>
        <v>0.2</v>
      </c>
      <c r="BZ91" s="129">
        <f t="shared" si="78"/>
        <v>0.2</v>
      </c>
      <c r="CA91" s="129">
        <f t="shared" si="78"/>
        <v>0.2</v>
      </c>
      <c r="CB91" s="129">
        <f t="shared" si="78"/>
        <v>0.2</v>
      </c>
      <c r="CC91" s="129">
        <f t="shared" si="78"/>
        <v>0.2</v>
      </c>
      <c r="CD91" s="129">
        <f t="shared" si="78"/>
        <v>0.2</v>
      </c>
      <c r="CE91" s="129">
        <f t="shared" si="78"/>
        <v>0.2</v>
      </c>
      <c r="CF91" s="129">
        <f t="shared" si="78"/>
        <v>0.2</v>
      </c>
      <c r="CG91" s="129">
        <f t="shared" si="78"/>
        <v>0.2</v>
      </c>
      <c r="CH91" s="129">
        <f t="shared" si="78"/>
        <v>0.2</v>
      </c>
      <c r="CI91" s="129">
        <f t="shared" si="78"/>
        <v>0.2</v>
      </c>
      <c r="CJ91" s="129">
        <f t="shared" si="78"/>
        <v>0.2</v>
      </c>
      <c r="CK91" s="129">
        <f t="shared" si="78"/>
        <v>0.2</v>
      </c>
      <c r="CL91" s="129">
        <f t="shared" si="78"/>
        <v>0.2</v>
      </c>
      <c r="CM91" s="129">
        <f t="shared" si="78"/>
        <v>0.2</v>
      </c>
      <c r="CN91" s="129">
        <f t="shared" si="78"/>
        <v>0.2</v>
      </c>
      <c r="CO91" s="129">
        <f t="shared" si="78"/>
        <v>0.2</v>
      </c>
      <c r="CP91" s="129">
        <f t="shared" si="78"/>
        <v>0.2</v>
      </c>
      <c r="CQ91" s="129">
        <f t="shared" si="78"/>
        <v>0.2</v>
      </c>
      <c r="CR91" s="129">
        <f t="shared" si="78"/>
        <v>0.2</v>
      </c>
      <c r="CS91" s="217">
        <f t="shared" si="78"/>
        <v>0.2</v>
      </c>
      <c r="CT91" s="208">
        <f t="shared" si="75"/>
        <v>9778.2900000000172</v>
      </c>
      <c r="CU91" s="150"/>
      <c r="CV91" s="158"/>
      <c r="CX91" s="234"/>
    </row>
    <row r="92" spans="1:102">
      <c r="A92" s="205" t="s">
        <v>18</v>
      </c>
      <c r="B92" s="216">
        <f t="shared" ref="B92:AG92" si="79">SUM(B93:B95)</f>
        <v>32.630000000000003</v>
      </c>
      <c r="C92" s="220">
        <f t="shared" si="79"/>
        <v>32.630000000000003</v>
      </c>
      <c r="D92" s="220">
        <f t="shared" si="79"/>
        <v>32.630000000000003</v>
      </c>
      <c r="E92" s="220">
        <f t="shared" si="79"/>
        <v>32.630000000000003</v>
      </c>
      <c r="F92" s="220">
        <f t="shared" si="79"/>
        <v>32.630000000000003</v>
      </c>
      <c r="G92" s="220">
        <f t="shared" si="79"/>
        <v>32.630000000000003</v>
      </c>
      <c r="H92" s="220">
        <f t="shared" si="79"/>
        <v>32.630000000000003</v>
      </c>
      <c r="I92" s="220">
        <f t="shared" si="79"/>
        <v>32.630000000000003</v>
      </c>
      <c r="J92" s="220">
        <f t="shared" si="79"/>
        <v>32.630000000000003</v>
      </c>
      <c r="K92" s="220">
        <f t="shared" si="79"/>
        <v>32.630000000000003</v>
      </c>
      <c r="L92" s="220">
        <f t="shared" si="79"/>
        <v>32.630000000000003</v>
      </c>
      <c r="M92" s="220">
        <f t="shared" si="79"/>
        <v>32.630000000000003</v>
      </c>
      <c r="N92" s="220">
        <f t="shared" si="79"/>
        <v>32.630000000000003</v>
      </c>
      <c r="O92" s="220">
        <f t="shared" si="79"/>
        <v>32.630000000000003</v>
      </c>
      <c r="P92" s="220">
        <f t="shared" si="79"/>
        <v>32.630000000000003</v>
      </c>
      <c r="Q92" s="220">
        <f t="shared" si="79"/>
        <v>32.630000000000003</v>
      </c>
      <c r="R92" s="220">
        <f t="shared" si="79"/>
        <v>32.630000000000003</v>
      </c>
      <c r="S92" s="220">
        <f t="shared" si="79"/>
        <v>32.630000000000003</v>
      </c>
      <c r="T92" s="220">
        <f t="shared" si="79"/>
        <v>32.630000000000003</v>
      </c>
      <c r="U92" s="220">
        <f t="shared" si="79"/>
        <v>32.630000000000003</v>
      </c>
      <c r="V92" s="220">
        <f t="shared" si="79"/>
        <v>32.630000000000003</v>
      </c>
      <c r="W92" s="220">
        <f t="shared" si="79"/>
        <v>32.630000000000003</v>
      </c>
      <c r="X92" s="220">
        <f t="shared" si="79"/>
        <v>32.630000000000003</v>
      </c>
      <c r="Y92" s="220">
        <f t="shared" si="79"/>
        <v>32.630000000000003</v>
      </c>
      <c r="Z92" s="220">
        <f t="shared" si="79"/>
        <v>32.630000000000003</v>
      </c>
      <c r="AA92" s="220">
        <f t="shared" si="79"/>
        <v>32.630000000000003</v>
      </c>
      <c r="AB92" s="220">
        <f t="shared" si="79"/>
        <v>32.630000000000003</v>
      </c>
      <c r="AC92" s="220">
        <f t="shared" si="79"/>
        <v>32.630000000000003</v>
      </c>
      <c r="AD92" s="220">
        <f t="shared" si="79"/>
        <v>32.630000000000003</v>
      </c>
      <c r="AE92" s="220">
        <f t="shared" si="79"/>
        <v>32.630000000000003</v>
      </c>
      <c r="AF92" s="220">
        <f t="shared" si="79"/>
        <v>32.630000000000003</v>
      </c>
      <c r="AG92" s="220">
        <f t="shared" si="79"/>
        <v>32.630000000000003</v>
      </c>
      <c r="AH92" s="220">
        <f t="shared" ref="AH92:BM92" si="80">SUM(AH93:AH95)</f>
        <v>32.630000000000003</v>
      </c>
      <c r="AI92" s="220">
        <f t="shared" si="80"/>
        <v>32.630000000000003</v>
      </c>
      <c r="AJ92" s="220">
        <f t="shared" si="80"/>
        <v>32.630000000000003</v>
      </c>
      <c r="AK92" s="220">
        <f t="shared" si="80"/>
        <v>32.630000000000003</v>
      </c>
      <c r="AL92" s="220">
        <f t="shared" si="80"/>
        <v>32.630000000000003</v>
      </c>
      <c r="AM92" s="220">
        <f t="shared" si="80"/>
        <v>32.630000000000003</v>
      </c>
      <c r="AN92" s="220">
        <f t="shared" si="80"/>
        <v>32.630000000000003</v>
      </c>
      <c r="AO92" s="220">
        <f t="shared" si="80"/>
        <v>32.630000000000003</v>
      </c>
      <c r="AP92" s="220">
        <f t="shared" si="80"/>
        <v>32.630000000000003</v>
      </c>
      <c r="AQ92" s="220">
        <f t="shared" si="80"/>
        <v>32.630000000000003</v>
      </c>
      <c r="AR92" s="220">
        <f t="shared" si="80"/>
        <v>32.630000000000003</v>
      </c>
      <c r="AS92" s="220">
        <f t="shared" si="80"/>
        <v>32.630000000000003</v>
      </c>
      <c r="AT92" s="220">
        <f t="shared" si="80"/>
        <v>32.630000000000003</v>
      </c>
      <c r="AU92" s="220">
        <f t="shared" si="80"/>
        <v>32.630000000000003</v>
      </c>
      <c r="AV92" s="220">
        <f t="shared" si="80"/>
        <v>32.630000000000003</v>
      </c>
      <c r="AW92" s="220">
        <f t="shared" si="80"/>
        <v>32.630000000000003</v>
      </c>
      <c r="AX92" s="220">
        <f t="shared" si="80"/>
        <v>32.630000000000003</v>
      </c>
      <c r="AY92" s="220">
        <f t="shared" si="80"/>
        <v>32.630000000000003</v>
      </c>
      <c r="AZ92" s="220">
        <f t="shared" si="80"/>
        <v>32.630000000000003</v>
      </c>
      <c r="BA92" s="220">
        <f t="shared" si="80"/>
        <v>32.630000000000003</v>
      </c>
      <c r="BB92" s="220">
        <f t="shared" si="80"/>
        <v>32.630000000000003</v>
      </c>
      <c r="BC92" s="220">
        <f t="shared" si="80"/>
        <v>32.630000000000003</v>
      </c>
      <c r="BD92" s="220">
        <f t="shared" si="80"/>
        <v>32.630000000000003</v>
      </c>
      <c r="BE92" s="220">
        <f t="shared" si="80"/>
        <v>32.630000000000003</v>
      </c>
      <c r="BF92" s="220">
        <f t="shared" si="80"/>
        <v>32.630000000000003</v>
      </c>
      <c r="BG92" s="220">
        <f t="shared" si="80"/>
        <v>32.630000000000003</v>
      </c>
      <c r="BH92" s="220">
        <f t="shared" si="80"/>
        <v>32.630000000000003</v>
      </c>
      <c r="BI92" s="220">
        <f t="shared" si="80"/>
        <v>32.630000000000003</v>
      </c>
      <c r="BJ92" s="220">
        <f t="shared" si="80"/>
        <v>32.630000000000003</v>
      </c>
      <c r="BK92" s="220">
        <f t="shared" si="80"/>
        <v>32.630000000000003</v>
      </c>
      <c r="BL92" s="220">
        <f t="shared" si="80"/>
        <v>32.630000000000003</v>
      </c>
      <c r="BM92" s="220">
        <f t="shared" si="80"/>
        <v>32.630000000000003</v>
      </c>
      <c r="BN92" s="220">
        <f t="shared" ref="BN92:CS92" si="81">SUM(BN93:BN95)</f>
        <v>32.630000000000003</v>
      </c>
      <c r="BO92" s="220">
        <f t="shared" si="81"/>
        <v>32.630000000000003</v>
      </c>
      <c r="BP92" s="220">
        <f t="shared" si="81"/>
        <v>32.630000000000003</v>
      </c>
      <c r="BQ92" s="220">
        <f t="shared" si="81"/>
        <v>32.630000000000003</v>
      </c>
      <c r="BR92" s="220">
        <f t="shared" si="81"/>
        <v>32.630000000000003</v>
      </c>
      <c r="BS92" s="220">
        <f t="shared" si="81"/>
        <v>32.630000000000003</v>
      </c>
      <c r="BT92" s="220">
        <f t="shared" si="81"/>
        <v>32.630000000000003</v>
      </c>
      <c r="BU92" s="220">
        <f t="shared" si="81"/>
        <v>32.630000000000003</v>
      </c>
      <c r="BV92" s="220">
        <f t="shared" si="81"/>
        <v>32.630000000000003</v>
      </c>
      <c r="BW92" s="220">
        <f t="shared" si="81"/>
        <v>32.630000000000003</v>
      </c>
      <c r="BX92" s="220">
        <f t="shared" si="81"/>
        <v>32.630000000000003</v>
      </c>
      <c r="BY92" s="220">
        <f t="shared" si="81"/>
        <v>32.630000000000003</v>
      </c>
      <c r="BZ92" s="220">
        <f t="shared" si="81"/>
        <v>32.630000000000003</v>
      </c>
      <c r="CA92" s="220">
        <f t="shared" si="81"/>
        <v>32.630000000000003</v>
      </c>
      <c r="CB92" s="220">
        <f t="shared" si="81"/>
        <v>32.630000000000003</v>
      </c>
      <c r="CC92" s="220">
        <f t="shared" si="81"/>
        <v>32.630000000000003</v>
      </c>
      <c r="CD92" s="220">
        <f t="shared" si="81"/>
        <v>32.630000000000003</v>
      </c>
      <c r="CE92" s="220">
        <f t="shared" si="81"/>
        <v>32.630000000000003</v>
      </c>
      <c r="CF92" s="220">
        <f t="shared" si="81"/>
        <v>32.630000000000003</v>
      </c>
      <c r="CG92" s="220">
        <f t="shared" si="81"/>
        <v>32.630000000000003</v>
      </c>
      <c r="CH92" s="220">
        <f t="shared" si="81"/>
        <v>32.630000000000003</v>
      </c>
      <c r="CI92" s="220">
        <f t="shared" si="81"/>
        <v>32.630000000000003</v>
      </c>
      <c r="CJ92" s="220">
        <f t="shared" si="81"/>
        <v>32.630000000000003</v>
      </c>
      <c r="CK92" s="220">
        <f t="shared" si="81"/>
        <v>32.630000000000003</v>
      </c>
      <c r="CL92" s="220">
        <f t="shared" si="81"/>
        <v>32.630000000000003</v>
      </c>
      <c r="CM92" s="220">
        <f t="shared" si="81"/>
        <v>32.630000000000003</v>
      </c>
      <c r="CN92" s="220">
        <f t="shared" si="81"/>
        <v>32.630000000000003</v>
      </c>
      <c r="CO92" s="220">
        <f t="shared" si="81"/>
        <v>32.630000000000003</v>
      </c>
      <c r="CP92" s="220">
        <f t="shared" si="81"/>
        <v>32.630000000000003</v>
      </c>
      <c r="CQ92" s="220">
        <f t="shared" si="81"/>
        <v>32.630000000000003</v>
      </c>
      <c r="CR92" s="220">
        <f t="shared" si="81"/>
        <v>32.630000000000003</v>
      </c>
      <c r="CS92" s="221">
        <f t="shared" si="81"/>
        <v>32.630000000000003</v>
      </c>
      <c r="CT92" s="208">
        <f t="shared" si="75"/>
        <v>3132.4800000000068</v>
      </c>
      <c r="CU92" s="150"/>
    </row>
    <row r="93" spans="1:102">
      <c r="A93" s="25" t="s">
        <v>65</v>
      </c>
      <c r="B93" s="42">
        <v>0.63</v>
      </c>
      <c r="C93" s="43">
        <v>0.63</v>
      </c>
      <c r="D93" s="43">
        <v>0.63</v>
      </c>
      <c r="E93" s="43">
        <v>0.63</v>
      </c>
      <c r="F93" s="43">
        <v>0.63</v>
      </c>
      <c r="G93" s="43">
        <v>0.63</v>
      </c>
      <c r="H93" s="43">
        <v>0.63</v>
      </c>
      <c r="I93" s="43">
        <v>0.63</v>
      </c>
      <c r="J93" s="43">
        <v>0.63</v>
      </c>
      <c r="K93" s="43">
        <v>0.63</v>
      </c>
      <c r="L93" s="43">
        <v>0.63</v>
      </c>
      <c r="M93" s="43">
        <v>0.63</v>
      </c>
      <c r="N93" s="43">
        <v>0.63</v>
      </c>
      <c r="O93" s="43">
        <v>0.63</v>
      </c>
      <c r="P93" s="43">
        <v>0.63</v>
      </c>
      <c r="Q93" s="43">
        <v>0.63</v>
      </c>
      <c r="R93" s="43">
        <v>0.63</v>
      </c>
      <c r="S93" s="43">
        <v>0.63</v>
      </c>
      <c r="T93" s="43">
        <v>0.63</v>
      </c>
      <c r="U93" s="43">
        <v>0.63</v>
      </c>
      <c r="V93" s="43">
        <v>0.63</v>
      </c>
      <c r="W93" s="43">
        <v>0.63</v>
      </c>
      <c r="X93" s="43">
        <v>0.63</v>
      </c>
      <c r="Y93" s="43">
        <v>0.63</v>
      </c>
      <c r="Z93" s="43">
        <v>0.63</v>
      </c>
      <c r="AA93" s="43">
        <v>0.63</v>
      </c>
      <c r="AB93" s="43">
        <v>0.63</v>
      </c>
      <c r="AC93" s="43">
        <v>0.63</v>
      </c>
      <c r="AD93" s="43">
        <v>0.63</v>
      </c>
      <c r="AE93" s="43">
        <v>0.63</v>
      </c>
      <c r="AF93" s="43">
        <v>0.63</v>
      </c>
      <c r="AG93" s="43">
        <v>0.63</v>
      </c>
      <c r="AH93" s="43">
        <v>0.63</v>
      </c>
      <c r="AI93" s="43">
        <v>0.63</v>
      </c>
      <c r="AJ93" s="43">
        <v>0.63</v>
      </c>
      <c r="AK93" s="43">
        <v>0.63</v>
      </c>
      <c r="AL93" s="43">
        <v>0.63</v>
      </c>
      <c r="AM93" s="43">
        <v>0.63</v>
      </c>
      <c r="AN93" s="43">
        <v>0.63</v>
      </c>
      <c r="AO93" s="43">
        <v>0.63</v>
      </c>
      <c r="AP93" s="43">
        <v>0.63</v>
      </c>
      <c r="AQ93" s="43">
        <v>0.63</v>
      </c>
      <c r="AR93" s="43">
        <v>0.63</v>
      </c>
      <c r="AS93" s="43">
        <v>0.63</v>
      </c>
      <c r="AT93" s="43">
        <v>0.63</v>
      </c>
      <c r="AU93" s="43">
        <v>0.63</v>
      </c>
      <c r="AV93" s="43">
        <v>0.63</v>
      </c>
      <c r="AW93" s="43">
        <v>0.63</v>
      </c>
      <c r="AX93" s="43">
        <v>0.63</v>
      </c>
      <c r="AY93" s="43">
        <v>0.63</v>
      </c>
      <c r="AZ93" s="43">
        <v>0.63</v>
      </c>
      <c r="BA93" s="43">
        <v>0.63</v>
      </c>
      <c r="BB93" s="43">
        <v>0.63</v>
      </c>
      <c r="BC93" s="43">
        <v>0.63</v>
      </c>
      <c r="BD93" s="43">
        <v>0.63</v>
      </c>
      <c r="BE93" s="43">
        <v>0.63</v>
      </c>
      <c r="BF93" s="43">
        <v>0.63</v>
      </c>
      <c r="BG93" s="43">
        <v>0.63</v>
      </c>
      <c r="BH93" s="43">
        <v>0.63</v>
      </c>
      <c r="BI93" s="43">
        <v>0.63</v>
      </c>
      <c r="BJ93" s="43">
        <v>0.63</v>
      </c>
      <c r="BK93" s="43">
        <v>0.63</v>
      </c>
      <c r="BL93" s="43">
        <v>0.63</v>
      </c>
      <c r="BM93" s="43">
        <v>0.63</v>
      </c>
      <c r="BN93" s="43">
        <v>0.63</v>
      </c>
      <c r="BO93" s="43">
        <v>0.63</v>
      </c>
      <c r="BP93" s="43">
        <v>0.63</v>
      </c>
      <c r="BQ93" s="43">
        <v>0.63</v>
      </c>
      <c r="BR93" s="43">
        <v>0.63</v>
      </c>
      <c r="BS93" s="43">
        <v>0.63</v>
      </c>
      <c r="BT93" s="43">
        <v>0.63</v>
      </c>
      <c r="BU93" s="43">
        <v>0.63</v>
      </c>
      <c r="BV93" s="43">
        <v>0.63</v>
      </c>
      <c r="BW93" s="43">
        <v>0.63</v>
      </c>
      <c r="BX93" s="43">
        <v>0.63</v>
      </c>
      <c r="BY93" s="43">
        <v>0.63</v>
      </c>
      <c r="BZ93" s="43">
        <v>0.63</v>
      </c>
      <c r="CA93" s="43">
        <v>0.63</v>
      </c>
      <c r="CB93" s="43">
        <v>0.63</v>
      </c>
      <c r="CC93" s="43">
        <v>0.63</v>
      </c>
      <c r="CD93" s="43">
        <v>0.63</v>
      </c>
      <c r="CE93" s="43">
        <v>0.63</v>
      </c>
      <c r="CF93" s="43">
        <v>0.63</v>
      </c>
      <c r="CG93" s="43">
        <v>0.63</v>
      </c>
      <c r="CH93" s="43">
        <v>0.63</v>
      </c>
      <c r="CI93" s="43">
        <v>0.63</v>
      </c>
      <c r="CJ93" s="43">
        <v>0.63</v>
      </c>
      <c r="CK93" s="43">
        <v>0.63</v>
      </c>
      <c r="CL93" s="43">
        <v>0.63</v>
      </c>
      <c r="CM93" s="43">
        <v>0.63</v>
      </c>
      <c r="CN93" s="43">
        <v>0.63</v>
      </c>
      <c r="CO93" s="43">
        <v>0.63</v>
      </c>
      <c r="CP93" s="43">
        <v>0.63</v>
      </c>
      <c r="CQ93" s="43">
        <v>0.63</v>
      </c>
      <c r="CR93" s="43">
        <v>0.63</v>
      </c>
      <c r="CS93" s="92">
        <v>0.63</v>
      </c>
      <c r="CT93" s="209">
        <f t="shared" ref="CT93:CT96" si="82">SUM(B93:CS93)</f>
        <v>60.480000000000103</v>
      </c>
      <c r="CU93" s="152"/>
    </row>
    <row r="94" spans="1:102">
      <c r="A94" s="25" t="s">
        <v>66</v>
      </c>
      <c r="B94" s="264">
        <v>32</v>
      </c>
      <c r="C94" s="265">
        <v>32</v>
      </c>
      <c r="D94" s="265">
        <v>32</v>
      </c>
      <c r="E94" s="265">
        <v>32</v>
      </c>
      <c r="F94" s="265">
        <v>32</v>
      </c>
      <c r="G94" s="265">
        <v>32</v>
      </c>
      <c r="H94" s="265">
        <v>32</v>
      </c>
      <c r="I94" s="265">
        <v>32</v>
      </c>
      <c r="J94" s="265">
        <v>32</v>
      </c>
      <c r="K94" s="265">
        <v>32</v>
      </c>
      <c r="L94" s="265">
        <v>32</v>
      </c>
      <c r="M94" s="265">
        <v>32</v>
      </c>
      <c r="N94" s="265">
        <v>32</v>
      </c>
      <c r="O94" s="265">
        <v>32</v>
      </c>
      <c r="P94" s="265">
        <v>32</v>
      </c>
      <c r="Q94" s="265">
        <v>32</v>
      </c>
      <c r="R94" s="265">
        <v>32</v>
      </c>
      <c r="S94" s="265">
        <v>32</v>
      </c>
      <c r="T94" s="265">
        <v>32</v>
      </c>
      <c r="U94" s="265">
        <v>32</v>
      </c>
      <c r="V94" s="265">
        <v>32</v>
      </c>
      <c r="W94" s="265">
        <v>32</v>
      </c>
      <c r="X94" s="265">
        <v>32</v>
      </c>
      <c r="Y94" s="265">
        <v>32</v>
      </c>
      <c r="Z94" s="265">
        <v>32</v>
      </c>
      <c r="AA94" s="265">
        <v>32</v>
      </c>
      <c r="AB94" s="265">
        <v>32</v>
      </c>
      <c r="AC94" s="265">
        <v>32</v>
      </c>
      <c r="AD94" s="265">
        <v>32</v>
      </c>
      <c r="AE94" s="265">
        <v>32</v>
      </c>
      <c r="AF94" s="265">
        <v>32</v>
      </c>
      <c r="AG94" s="265">
        <v>32</v>
      </c>
      <c r="AH94" s="265">
        <v>32</v>
      </c>
      <c r="AI94" s="265">
        <v>32</v>
      </c>
      <c r="AJ94" s="265">
        <v>32</v>
      </c>
      <c r="AK94" s="265">
        <v>32</v>
      </c>
      <c r="AL94" s="265">
        <v>32</v>
      </c>
      <c r="AM94" s="265">
        <v>32</v>
      </c>
      <c r="AN94" s="265">
        <v>32</v>
      </c>
      <c r="AO94" s="265">
        <v>32</v>
      </c>
      <c r="AP94" s="265">
        <v>32</v>
      </c>
      <c r="AQ94" s="265">
        <v>32</v>
      </c>
      <c r="AR94" s="265">
        <v>32</v>
      </c>
      <c r="AS94" s="265">
        <v>32</v>
      </c>
      <c r="AT94" s="265">
        <v>32</v>
      </c>
      <c r="AU94" s="265">
        <v>32</v>
      </c>
      <c r="AV94" s="265">
        <v>32</v>
      </c>
      <c r="AW94" s="265">
        <v>32</v>
      </c>
      <c r="AX94" s="265">
        <v>32</v>
      </c>
      <c r="AY94" s="265">
        <v>32</v>
      </c>
      <c r="AZ94" s="265">
        <v>32</v>
      </c>
      <c r="BA94" s="265">
        <v>32</v>
      </c>
      <c r="BB94" s="265">
        <v>32</v>
      </c>
      <c r="BC94" s="265">
        <v>32</v>
      </c>
      <c r="BD94" s="265">
        <v>32</v>
      </c>
      <c r="BE94" s="265">
        <v>32</v>
      </c>
      <c r="BF94" s="265">
        <v>32</v>
      </c>
      <c r="BG94" s="265">
        <v>32</v>
      </c>
      <c r="BH94" s="265">
        <v>32</v>
      </c>
      <c r="BI94" s="265">
        <v>32</v>
      </c>
      <c r="BJ94" s="265">
        <v>32</v>
      </c>
      <c r="BK94" s="265">
        <v>32</v>
      </c>
      <c r="BL94" s="265">
        <v>32</v>
      </c>
      <c r="BM94" s="265">
        <v>32</v>
      </c>
      <c r="BN94" s="265">
        <v>32</v>
      </c>
      <c r="BO94" s="265">
        <v>32</v>
      </c>
      <c r="BP94" s="265">
        <v>32</v>
      </c>
      <c r="BQ94" s="265">
        <v>32</v>
      </c>
      <c r="BR94" s="265">
        <v>32</v>
      </c>
      <c r="BS94" s="265">
        <v>32</v>
      </c>
      <c r="BT94" s="265">
        <v>32</v>
      </c>
      <c r="BU94" s="265">
        <v>32</v>
      </c>
      <c r="BV94" s="265">
        <v>32</v>
      </c>
      <c r="BW94" s="265">
        <v>32</v>
      </c>
      <c r="BX94" s="265">
        <v>32</v>
      </c>
      <c r="BY94" s="265">
        <v>32</v>
      </c>
      <c r="BZ94" s="265">
        <v>32</v>
      </c>
      <c r="CA94" s="265">
        <v>32</v>
      </c>
      <c r="CB94" s="265">
        <v>32</v>
      </c>
      <c r="CC94" s="265">
        <v>32</v>
      </c>
      <c r="CD94" s="265">
        <v>32</v>
      </c>
      <c r="CE94" s="265">
        <v>32</v>
      </c>
      <c r="CF94" s="265">
        <v>32</v>
      </c>
      <c r="CG94" s="265">
        <v>32</v>
      </c>
      <c r="CH94" s="265">
        <v>32</v>
      </c>
      <c r="CI94" s="265">
        <v>32</v>
      </c>
      <c r="CJ94" s="265">
        <v>32</v>
      </c>
      <c r="CK94" s="265">
        <v>32</v>
      </c>
      <c r="CL94" s="265">
        <v>32</v>
      </c>
      <c r="CM94" s="265">
        <v>32</v>
      </c>
      <c r="CN94" s="265">
        <v>32</v>
      </c>
      <c r="CO94" s="265">
        <v>32</v>
      </c>
      <c r="CP94" s="265">
        <v>32</v>
      </c>
      <c r="CQ94" s="265">
        <v>32</v>
      </c>
      <c r="CR94" s="265">
        <v>32</v>
      </c>
      <c r="CS94" s="266">
        <v>32</v>
      </c>
      <c r="CT94" s="209">
        <f t="shared" si="82"/>
        <v>3072</v>
      </c>
      <c r="CU94" s="152"/>
    </row>
    <row r="95" spans="1:102" ht="15.75" thickBot="1">
      <c r="A95" s="25" t="s">
        <v>67</v>
      </c>
      <c r="B95" s="123">
        <v>0</v>
      </c>
      <c r="C95" s="124">
        <v>0</v>
      </c>
      <c r="D95" s="124">
        <v>0</v>
      </c>
      <c r="E95" s="124">
        <v>0</v>
      </c>
      <c r="F95" s="124">
        <v>0</v>
      </c>
      <c r="G95" s="124">
        <v>0</v>
      </c>
      <c r="H95" s="124">
        <v>0</v>
      </c>
      <c r="I95" s="124">
        <v>0</v>
      </c>
      <c r="J95" s="124">
        <v>0</v>
      </c>
      <c r="K95" s="124">
        <v>0</v>
      </c>
      <c r="L95" s="124">
        <v>0</v>
      </c>
      <c r="M95" s="124">
        <v>0</v>
      </c>
      <c r="N95" s="124">
        <v>0</v>
      </c>
      <c r="O95" s="124">
        <v>0</v>
      </c>
      <c r="P95" s="124">
        <v>0</v>
      </c>
      <c r="Q95" s="124">
        <v>0</v>
      </c>
      <c r="R95" s="124">
        <v>0</v>
      </c>
      <c r="S95" s="124">
        <v>0</v>
      </c>
      <c r="T95" s="124">
        <v>0</v>
      </c>
      <c r="U95" s="124">
        <v>0</v>
      </c>
      <c r="V95" s="124">
        <v>0</v>
      </c>
      <c r="W95" s="124">
        <v>0</v>
      </c>
      <c r="X95" s="124">
        <v>0</v>
      </c>
      <c r="Y95" s="124">
        <v>0</v>
      </c>
      <c r="Z95" s="124">
        <v>0</v>
      </c>
      <c r="AA95" s="124">
        <v>0</v>
      </c>
      <c r="AB95" s="124">
        <v>0</v>
      </c>
      <c r="AC95" s="124">
        <v>0</v>
      </c>
      <c r="AD95" s="124">
        <v>0</v>
      </c>
      <c r="AE95" s="124">
        <v>0</v>
      </c>
      <c r="AF95" s="124">
        <v>0</v>
      </c>
      <c r="AG95" s="124">
        <v>0</v>
      </c>
      <c r="AH95" s="124">
        <v>0</v>
      </c>
      <c r="AI95" s="124">
        <v>0</v>
      </c>
      <c r="AJ95" s="124">
        <v>0</v>
      </c>
      <c r="AK95" s="124">
        <v>0</v>
      </c>
      <c r="AL95" s="124">
        <v>0</v>
      </c>
      <c r="AM95" s="124">
        <v>0</v>
      </c>
      <c r="AN95" s="124">
        <v>0</v>
      </c>
      <c r="AO95" s="124">
        <v>0</v>
      </c>
      <c r="AP95" s="124">
        <v>0</v>
      </c>
      <c r="AQ95" s="124">
        <v>0</v>
      </c>
      <c r="AR95" s="124">
        <v>0</v>
      </c>
      <c r="AS95" s="124">
        <v>0</v>
      </c>
      <c r="AT95" s="124">
        <v>0</v>
      </c>
      <c r="AU95" s="124">
        <v>0</v>
      </c>
      <c r="AV95" s="124">
        <v>0</v>
      </c>
      <c r="AW95" s="124">
        <v>0</v>
      </c>
      <c r="AX95" s="124">
        <v>0</v>
      </c>
      <c r="AY95" s="124">
        <v>0</v>
      </c>
      <c r="AZ95" s="124">
        <v>0</v>
      </c>
      <c r="BA95" s="124">
        <v>0</v>
      </c>
      <c r="BB95" s="124">
        <v>0</v>
      </c>
      <c r="BC95" s="124">
        <v>0</v>
      </c>
      <c r="BD95" s="124">
        <v>0</v>
      </c>
      <c r="BE95" s="124">
        <v>0</v>
      </c>
      <c r="BF95" s="124">
        <v>0</v>
      </c>
      <c r="BG95" s="124">
        <v>0</v>
      </c>
      <c r="BH95" s="124">
        <v>0</v>
      </c>
      <c r="BI95" s="124">
        <v>0</v>
      </c>
      <c r="BJ95" s="124">
        <v>0</v>
      </c>
      <c r="BK95" s="124">
        <v>0</v>
      </c>
      <c r="BL95" s="124">
        <v>0</v>
      </c>
      <c r="BM95" s="124">
        <v>0</v>
      </c>
      <c r="BN95" s="124">
        <v>0</v>
      </c>
      <c r="BO95" s="124">
        <v>0</v>
      </c>
      <c r="BP95" s="124">
        <v>0</v>
      </c>
      <c r="BQ95" s="124">
        <v>0</v>
      </c>
      <c r="BR95" s="124">
        <v>0</v>
      </c>
      <c r="BS95" s="124">
        <v>0</v>
      </c>
      <c r="BT95" s="124">
        <v>0</v>
      </c>
      <c r="BU95" s="124">
        <v>0</v>
      </c>
      <c r="BV95" s="124">
        <v>0</v>
      </c>
      <c r="BW95" s="124">
        <v>0</v>
      </c>
      <c r="BX95" s="124">
        <v>0</v>
      </c>
      <c r="BY95" s="124">
        <v>0</v>
      </c>
      <c r="BZ95" s="124">
        <v>0</v>
      </c>
      <c r="CA95" s="124">
        <v>0</v>
      </c>
      <c r="CB95" s="124">
        <v>0</v>
      </c>
      <c r="CC95" s="124">
        <v>0</v>
      </c>
      <c r="CD95" s="124">
        <v>0</v>
      </c>
      <c r="CE95" s="124">
        <v>0</v>
      </c>
      <c r="CF95" s="124">
        <v>0</v>
      </c>
      <c r="CG95" s="124">
        <v>0</v>
      </c>
      <c r="CH95" s="124">
        <v>0</v>
      </c>
      <c r="CI95" s="124">
        <v>0</v>
      </c>
      <c r="CJ95" s="124">
        <v>0</v>
      </c>
      <c r="CK95" s="124">
        <v>0</v>
      </c>
      <c r="CL95" s="124">
        <v>0</v>
      </c>
      <c r="CM95" s="124">
        <v>0</v>
      </c>
      <c r="CN95" s="124">
        <v>0</v>
      </c>
      <c r="CO95" s="124">
        <v>0</v>
      </c>
      <c r="CP95" s="124">
        <v>0</v>
      </c>
      <c r="CQ95" s="124">
        <v>0</v>
      </c>
      <c r="CR95" s="124">
        <v>0</v>
      </c>
      <c r="CS95" s="125">
        <v>0</v>
      </c>
      <c r="CT95" s="233">
        <f t="shared" si="82"/>
        <v>0</v>
      </c>
      <c r="CU95" s="152"/>
    </row>
    <row r="96" spans="1:102" s="137" customFormat="1" ht="15.75" thickBot="1">
      <c r="A96" s="207" t="s">
        <v>68</v>
      </c>
      <c r="B96" s="218">
        <f t="shared" ref="B96:AG96" si="83">B91+B92</f>
        <v>32.830000000000005</v>
      </c>
      <c r="C96" s="168">
        <f t="shared" si="83"/>
        <v>32.830000000000005</v>
      </c>
      <c r="D96" s="168">
        <f t="shared" si="83"/>
        <v>32.830000000000005</v>
      </c>
      <c r="E96" s="168">
        <f t="shared" si="83"/>
        <v>32.830000000000005</v>
      </c>
      <c r="F96" s="168">
        <f t="shared" si="83"/>
        <v>32.830000000000005</v>
      </c>
      <c r="G96" s="168">
        <f t="shared" si="83"/>
        <v>32.830000000000005</v>
      </c>
      <c r="H96" s="168">
        <f t="shared" si="83"/>
        <v>32.830000000000005</v>
      </c>
      <c r="I96" s="168">
        <f t="shared" si="83"/>
        <v>32.830000000000005</v>
      </c>
      <c r="J96" s="168">
        <f t="shared" si="83"/>
        <v>32.830000000000005</v>
      </c>
      <c r="K96" s="168">
        <f t="shared" si="83"/>
        <v>32.830000000000005</v>
      </c>
      <c r="L96" s="168">
        <f t="shared" si="83"/>
        <v>32.830000000000005</v>
      </c>
      <c r="M96" s="168">
        <f t="shared" si="83"/>
        <v>32.830000000000005</v>
      </c>
      <c r="N96" s="168">
        <f t="shared" si="83"/>
        <v>32.830000000000005</v>
      </c>
      <c r="O96" s="168">
        <f t="shared" si="83"/>
        <v>32.830000000000005</v>
      </c>
      <c r="P96" s="168">
        <f t="shared" si="83"/>
        <v>32.830000000000005</v>
      </c>
      <c r="Q96" s="168">
        <f t="shared" si="83"/>
        <v>32.830000000000005</v>
      </c>
      <c r="R96" s="168">
        <f t="shared" si="83"/>
        <v>32.830000000000005</v>
      </c>
      <c r="S96" s="168">
        <f t="shared" si="83"/>
        <v>32.830000000000005</v>
      </c>
      <c r="T96" s="168">
        <f t="shared" si="83"/>
        <v>32.830000000000005</v>
      </c>
      <c r="U96" s="168">
        <f t="shared" si="83"/>
        <v>32.830000000000005</v>
      </c>
      <c r="V96" s="168">
        <f t="shared" si="83"/>
        <v>32.830000000000005</v>
      </c>
      <c r="W96" s="168">
        <f t="shared" si="83"/>
        <v>32.830000000000005</v>
      </c>
      <c r="X96" s="168">
        <f t="shared" si="83"/>
        <v>32.830000000000005</v>
      </c>
      <c r="Y96" s="168">
        <f t="shared" si="83"/>
        <v>32.830000000000005</v>
      </c>
      <c r="Z96" s="168">
        <f t="shared" si="83"/>
        <v>155.73000000000002</v>
      </c>
      <c r="AA96" s="168">
        <f t="shared" si="83"/>
        <v>42.97</v>
      </c>
      <c r="AB96" s="168">
        <f t="shared" si="83"/>
        <v>46.96</v>
      </c>
      <c r="AC96" s="168">
        <f t="shared" si="83"/>
        <v>48.7</v>
      </c>
      <c r="AD96" s="168">
        <f t="shared" si="83"/>
        <v>54.74</v>
      </c>
      <c r="AE96" s="168">
        <f t="shared" si="83"/>
        <v>62.25</v>
      </c>
      <c r="AF96" s="168">
        <f t="shared" si="83"/>
        <v>142.51</v>
      </c>
      <c r="AG96" s="168">
        <f t="shared" si="83"/>
        <v>292.06</v>
      </c>
      <c r="AH96" s="168">
        <f t="shared" ref="AH96:BM96" si="84">AH91+AH92</f>
        <v>306.08999999999997</v>
      </c>
      <c r="AI96" s="168">
        <f t="shared" si="84"/>
        <v>311.41999999999996</v>
      </c>
      <c r="AJ96" s="168">
        <f t="shared" si="84"/>
        <v>320.82</v>
      </c>
      <c r="AK96" s="168">
        <f t="shared" si="84"/>
        <v>322.63</v>
      </c>
      <c r="AL96" s="168">
        <f t="shared" si="84"/>
        <v>310.95</v>
      </c>
      <c r="AM96" s="168">
        <f t="shared" si="84"/>
        <v>321.06</v>
      </c>
      <c r="AN96" s="168">
        <f t="shared" si="84"/>
        <v>327.10000000000002</v>
      </c>
      <c r="AO96" s="168">
        <f t="shared" si="84"/>
        <v>334.76</v>
      </c>
      <c r="AP96" s="168">
        <f t="shared" si="84"/>
        <v>348.1</v>
      </c>
      <c r="AQ96" s="168">
        <f t="shared" si="84"/>
        <v>349.76</v>
      </c>
      <c r="AR96" s="168">
        <f t="shared" si="84"/>
        <v>336.1</v>
      </c>
      <c r="AS96" s="168">
        <f t="shared" si="84"/>
        <v>348.33000000000004</v>
      </c>
      <c r="AT96" s="168">
        <f t="shared" si="84"/>
        <v>320.27999999999997</v>
      </c>
      <c r="AU96" s="168">
        <f t="shared" si="84"/>
        <v>310.79999999999995</v>
      </c>
      <c r="AV96" s="168">
        <f t="shared" si="84"/>
        <v>337.3</v>
      </c>
      <c r="AW96" s="168">
        <f t="shared" si="84"/>
        <v>318.58</v>
      </c>
      <c r="AX96" s="168">
        <f t="shared" si="84"/>
        <v>356.71000000000004</v>
      </c>
      <c r="AY96" s="168">
        <f t="shared" si="84"/>
        <v>338.40999999999997</v>
      </c>
      <c r="AZ96" s="168">
        <f t="shared" si="84"/>
        <v>335.32</v>
      </c>
      <c r="BA96" s="168">
        <f t="shared" si="84"/>
        <v>326.44000000000005</v>
      </c>
      <c r="BB96" s="168">
        <f t="shared" si="84"/>
        <v>374.30999999999995</v>
      </c>
      <c r="BC96" s="168">
        <f t="shared" si="84"/>
        <v>354.38</v>
      </c>
      <c r="BD96" s="168">
        <f t="shared" si="84"/>
        <v>328.31</v>
      </c>
      <c r="BE96" s="168">
        <f t="shared" si="84"/>
        <v>316.52</v>
      </c>
      <c r="BF96" s="168">
        <f t="shared" si="84"/>
        <v>282.21999999999997</v>
      </c>
      <c r="BG96" s="168">
        <f t="shared" si="84"/>
        <v>268.64</v>
      </c>
      <c r="BH96" s="168">
        <f t="shared" si="84"/>
        <v>267.12</v>
      </c>
      <c r="BI96" s="168">
        <f t="shared" si="84"/>
        <v>269.95</v>
      </c>
      <c r="BJ96" s="168">
        <f t="shared" si="84"/>
        <v>254.57999999999998</v>
      </c>
      <c r="BK96" s="168">
        <f t="shared" si="84"/>
        <v>226.84</v>
      </c>
      <c r="BL96" s="168">
        <f t="shared" si="84"/>
        <v>108.41</v>
      </c>
      <c r="BM96" s="168">
        <f t="shared" si="84"/>
        <v>96.34</v>
      </c>
      <c r="BN96" s="168">
        <f t="shared" ref="BN96:CS96" si="85">BN91+BN92</f>
        <v>93.01</v>
      </c>
      <c r="BO96" s="168">
        <f t="shared" si="85"/>
        <v>86</v>
      </c>
      <c r="BP96" s="168">
        <f t="shared" si="85"/>
        <v>74.040000000000006</v>
      </c>
      <c r="BQ96" s="168">
        <f t="shared" si="85"/>
        <v>65.319999999999993</v>
      </c>
      <c r="BR96" s="168">
        <f t="shared" si="85"/>
        <v>198.92</v>
      </c>
      <c r="BS96" s="168">
        <f t="shared" si="85"/>
        <v>155.74</v>
      </c>
      <c r="BT96" s="168">
        <f t="shared" si="85"/>
        <v>45.07</v>
      </c>
      <c r="BU96" s="168">
        <f t="shared" si="85"/>
        <v>40.880000000000003</v>
      </c>
      <c r="BV96" s="168">
        <f t="shared" si="85"/>
        <v>34.07</v>
      </c>
      <c r="BW96" s="168">
        <f t="shared" si="85"/>
        <v>33.03</v>
      </c>
      <c r="BX96" s="168">
        <f t="shared" si="85"/>
        <v>32.840000000000003</v>
      </c>
      <c r="BY96" s="168">
        <f t="shared" si="85"/>
        <v>32.830000000000005</v>
      </c>
      <c r="BZ96" s="168">
        <f t="shared" si="85"/>
        <v>32.830000000000005</v>
      </c>
      <c r="CA96" s="168">
        <f t="shared" si="85"/>
        <v>32.830000000000005</v>
      </c>
      <c r="CB96" s="168">
        <f t="shared" si="85"/>
        <v>32.830000000000005</v>
      </c>
      <c r="CC96" s="168">
        <f t="shared" si="85"/>
        <v>32.830000000000005</v>
      </c>
      <c r="CD96" s="168">
        <f t="shared" si="85"/>
        <v>32.830000000000005</v>
      </c>
      <c r="CE96" s="168">
        <f t="shared" si="85"/>
        <v>32.830000000000005</v>
      </c>
      <c r="CF96" s="168">
        <f t="shared" si="85"/>
        <v>32.830000000000005</v>
      </c>
      <c r="CG96" s="168">
        <f t="shared" si="85"/>
        <v>32.830000000000005</v>
      </c>
      <c r="CH96" s="168">
        <f t="shared" si="85"/>
        <v>32.830000000000005</v>
      </c>
      <c r="CI96" s="168">
        <f t="shared" si="85"/>
        <v>32.830000000000005</v>
      </c>
      <c r="CJ96" s="168">
        <f t="shared" si="85"/>
        <v>32.830000000000005</v>
      </c>
      <c r="CK96" s="168">
        <f t="shared" si="85"/>
        <v>32.830000000000005</v>
      </c>
      <c r="CL96" s="168">
        <f t="shared" si="85"/>
        <v>32.830000000000005</v>
      </c>
      <c r="CM96" s="168">
        <f t="shared" si="85"/>
        <v>32.830000000000005</v>
      </c>
      <c r="CN96" s="168">
        <f t="shared" si="85"/>
        <v>32.830000000000005</v>
      </c>
      <c r="CO96" s="168">
        <f t="shared" si="85"/>
        <v>32.830000000000005</v>
      </c>
      <c r="CP96" s="168">
        <f t="shared" si="85"/>
        <v>32.830000000000005</v>
      </c>
      <c r="CQ96" s="168">
        <f t="shared" si="85"/>
        <v>32.830000000000005</v>
      </c>
      <c r="CR96" s="168">
        <f t="shared" si="85"/>
        <v>32.830000000000005</v>
      </c>
      <c r="CS96" s="219">
        <f t="shared" si="85"/>
        <v>32.830000000000005</v>
      </c>
      <c r="CT96" s="133">
        <f t="shared" si="82"/>
        <v>12910.769999999999</v>
      </c>
      <c r="CU96" s="150"/>
      <c r="CV96" s="5"/>
      <c r="CX96" s="151"/>
    </row>
    <row r="97" spans="1:102">
      <c r="A97" s="132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50"/>
      <c r="CV97" s="151"/>
    </row>
    <row r="98" spans="1:102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50"/>
      <c r="CV98" s="151"/>
    </row>
    <row r="99" spans="1:102" ht="15.75" thickBot="1">
      <c r="A99" s="130" t="s">
        <v>69</v>
      </c>
      <c r="B99" s="131">
        <f>IF(B57&lt;0,0,MIN(B57,B96))</f>
        <v>32.830000000000005</v>
      </c>
      <c r="C99" s="131">
        <f t="shared" ref="C99:BN99" si="86">IF(C57&lt;0,0,MIN(C57,C96))</f>
        <v>32.830000000000005</v>
      </c>
      <c r="D99" s="131">
        <f t="shared" si="86"/>
        <v>32.830000000000005</v>
      </c>
      <c r="E99" s="131">
        <f t="shared" si="86"/>
        <v>32.830000000000005</v>
      </c>
      <c r="F99" s="131">
        <f t="shared" si="86"/>
        <v>32.830000000000005</v>
      </c>
      <c r="G99" s="131">
        <f t="shared" si="86"/>
        <v>32.830000000000005</v>
      </c>
      <c r="H99" s="131">
        <f t="shared" si="86"/>
        <v>32.830000000000005</v>
      </c>
      <c r="I99" s="131">
        <f t="shared" si="86"/>
        <v>32.830000000000005</v>
      </c>
      <c r="J99" s="131">
        <f t="shared" si="86"/>
        <v>32.830000000000005</v>
      </c>
      <c r="K99" s="131">
        <f t="shared" si="86"/>
        <v>32.830000000000005</v>
      </c>
      <c r="L99" s="131">
        <f t="shared" si="86"/>
        <v>32.830000000000005</v>
      </c>
      <c r="M99" s="131">
        <f t="shared" si="86"/>
        <v>32.830000000000005</v>
      </c>
      <c r="N99" s="131">
        <f t="shared" si="86"/>
        <v>32.830000000000005</v>
      </c>
      <c r="O99" s="131">
        <f t="shared" si="86"/>
        <v>32.830000000000005</v>
      </c>
      <c r="P99" s="131">
        <f t="shared" si="86"/>
        <v>32.830000000000005</v>
      </c>
      <c r="Q99" s="131">
        <f t="shared" si="86"/>
        <v>32.830000000000005</v>
      </c>
      <c r="R99" s="131">
        <f t="shared" si="86"/>
        <v>32.830000000000005</v>
      </c>
      <c r="S99" s="131">
        <f t="shared" si="86"/>
        <v>32.830000000000005</v>
      </c>
      <c r="T99" s="131">
        <f t="shared" si="86"/>
        <v>32.830000000000005</v>
      </c>
      <c r="U99" s="131">
        <f t="shared" si="86"/>
        <v>32.830000000000005</v>
      </c>
      <c r="V99" s="131">
        <f t="shared" si="86"/>
        <v>32.830000000000005</v>
      </c>
      <c r="W99" s="131">
        <f t="shared" si="86"/>
        <v>32.830000000000005</v>
      </c>
      <c r="X99" s="131">
        <f t="shared" si="86"/>
        <v>32.830000000000005</v>
      </c>
      <c r="Y99" s="131">
        <f t="shared" si="86"/>
        <v>32.830000000000005</v>
      </c>
      <c r="Z99" s="131">
        <f t="shared" si="86"/>
        <v>155.73000000000002</v>
      </c>
      <c r="AA99" s="131">
        <f t="shared" si="86"/>
        <v>42.97</v>
      </c>
      <c r="AB99" s="131">
        <f t="shared" si="86"/>
        <v>46.96</v>
      </c>
      <c r="AC99" s="131">
        <f t="shared" si="86"/>
        <v>48.7</v>
      </c>
      <c r="AD99" s="131">
        <f t="shared" si="86"/>
        <v>54.74</v>
      </c>
      <c r="AE99" s="131">
        <f t="shared" si="86"/>
        <v>62.25</v>
      </c>
      <c r="AF99" s="131">
        <f t="shared" si="86"/>
        <v>142.51</v>
      </c>
      <c r="AG99" s="131">
        <f t="shared" si="86"/>
        <v>292.06</v>
      </c>
      <c r="AH99" s="131">
        <f t="shared" si="86"/>
        <v>306.08999999999997</v>
      </c>
      <c r="AI99" s="131">
        <f t="shared" si="86"/>
        <v>311.41999999999996</v>
      </c>
      <c r="AJ99" s="131">
        <f t="shared" si="86"/>
        <v>320.82</v>
      </c>
      <c r="AK99" s="131">
        <f t="shared" si="86"/>
        <v>322.63</v>
      </c>
      <c r="AL99" s="131">
        <f t="shared" si="86"/>
        <v>310.95</v>
      </c>
      <c r="AM99" s="131">
        <f t="shared" si="86"/>
        <v>321.06</v>
      </c>
      <c r="AN99" s="131">
        <f t="shared" si="86"/>
        <v>327.10000000000002</v>
      </c>
      <c r="AO99" s="131">
        <f t="shared" si="86"/>
        <v>334.76</v>
      </c>
      <c r="AP99" s="131">
        <f t="shared" si="86"/>
        <v>348.1</v>
      </c>
      <c r="AQ99" s="131">
        <f t="shared" si="86"/>
        <v>349.76</v>
      </c>
      <c r="AR99" s="131">
        <f t="shared" si="86"/>
        <v>336.1</v>
      </c>
      <c r="AS99" s="131">
        <f t="shared" si="86"/>
        <v>348.33000000000004</v>
      </c>
      <c r="AT99" s="131">
        <f t="shared" si="86"/>
        <v>320.27999999999997</v>
      </c>
      <c r="AU99" s="131">
        <f t="shared" si="86"/>
        <v>310.79999999999995</v>
      </c>
      <c r="AV99" s="131">
        <f t="shared" si="86"/>
        <v>337.3</v>
      </c>
      <c r="AW99" s="131">
        <f t="shared" si="86"/>
        <v>318.58</v>
      </c>
      <c r="AX99" s="131">
        <f t="shared" si="86"/>
        <v>356.71000000000004</v>
      </c>
      <c r="AY99" s="131">
        <f t="shared" si="86"/>
        <v>338.40999999999997</v>
      </c>
      <c r="AZ99" s="131">
        <f t="shared" si="86"/>
        <v>335.32</v>
      </c>
      <c r="BA99" s="131">
        <f t="shared" si="86"/>
        <v>326.44000000000005</v>
      </c>
      <c r="BB99" s="131">
        <f t="shared" si="86"/>
        <v>374.30999999999995</v>
      </c>
      <c r="BC99" s="131">
        <f t="shared" si="86"/>
        <v>354.38</v>
      </c>
      <c r="BD99" s="131">
        <f t="shared" si="86"/>
        <v>328.31</v>
      </c>
      <c r="BE99" s="131">
        <f t="shared" si="86"/>
        <v>316.52</v>
      </c>
      <c r="BF99" s="131">
        <f t="shared" si="86"/>
        <v>282.21999999999997</v>
      </c>
      <c r="BG99" s="131">
        <f t="shared" si="86"/>
        <v>268.64</v>
      </c>
      <c r="BH99" s="131">
        <f t="shared" si="86"/>
        <v>267.12</v>
      </c>
      <c r="BI99" s="131">
        <f t="shared" si="86"/>
        <v>269.95</v>
      </c>
      <c r="BJ99" s="131">
        <f t="shared" si="86"/>
        <v>254.57999999999998</v>
      </c>
      <c r="BK99" s="131">
        <f t="shared" si="86"/>
        <v>226.84</v>
      </c>
      <c r="BL99" s="131">
        <f t="shared" si="86"/>
        <v>108.41</v>
      </c>
      <c r="BM99" s="131">
        <f t="shared" si="86"/>
        <v>96.34</v>
      </c>
      <c r="BN99" s="131">
        <f t="shared" si="86"/>
        <v>93.01</v>
      </c>
      <c r="BO99" s="131">
        <f t="shared" ref="BO99:CS99" si="87">IF(BO57&lt;0,0,MIN(BO57,BO96))</f>
        <v>86</v>
      </c>
      <c r="BP99" s="131">
        <f t="shared" si="87"/>
        <v>74.040000000000006</v>
      </c>
      <c r="BQ99" s="131">
        <f t="shared" si="87"/>
        <v>65.319999999999993</v>
      </c>
      <c r="BR99" s="131">
        <f t="shared" si="87"/>
        <v>198.92</v>
      </c>
      <c r="BS99" s="131">
        <f t="shared" si="87"/>
        <v>155.74</v>
      </c>
      <c r="BT99" s="131">
        <f t="shared" si="87"/>
        <v>45.07</v>
      </c>
      <c r="BU99" s="131">
        <f t="shared" si="87"/>
        <v>40.880000000000003</v>
      </c>
      <c r="BV99" s="131">
        <f t="shared" si="87"/>
        <v>34.07</v>
      </c>
      <c r="BW99" s="131">
        <f t="shared" si="87"/>
        <v>33.03</v>
      </c>
      <c r="BX99" s="131">
        <f t="shared" si="87"/>
        <v>32.840000000000003</v>
      </c>
      <c r="BY99" s="131">
        <f t="shared" si="87"/>
        <v>32.830000000000005</v>
      </c>
      <c r="BZ99" s="131">
        <f t="shared" si="87"/>
        <v>32.830000000000005</v>
      </c>
      <c r="CA99" s="131">
        <f t="shared" si="87"/>
        <v>32.830000000000005</v>
      </c>
      <c r="CB99" s="131">
        <f t="shared" si="87"/>
        <v>32.830000000000005</v>
      </c>
      <c r="CC99" s="131">
        <f t="shared" si="87"/>
        <v>32.830000000000005</v>
      </c>
      <c r="CD99" s="131">
        <f t="shared" si="87"/>
        <v>32.830000000000005</v>
      </c>
      <c r="CE99" s="131">
        <f t="shared" si="87"/>
        <v>32.830000000000005</v>
      </c>
      <c r="CF99" s="131">
        <f t="shared" si="87"/>
        <v>32.830000000000005</v>
      </c>
      <c r="CG99" s="131">
        <f t="shared" si="87"/>
        <v>32.830000000000005</v>
      </c>
      <c r="CH99" s="131">
        <f t="shared" si="87"/>
        <v>32.830000000000005</v>
      </c>
      <c r="CI99" s="131">
        <f t="shared" si="87"/>
        <v>32.830000000000005</v>
      </c>
      <c r="CJ99" s="131">
        <f t="shared" si="87"/>
        <v>32.830000000000005</v>
      </c>
      <c r="CK99" s="131">
        <f t="shared" si="87"/>
        <v>32.830000000000005</v>
      </c>
      <c r="CL99" s="131">
        <f t="shared" si="87"/>
        <v>32.830000000000005</v>
      </c>
      <c r="CM99" s="131">
        <f t="shared" si="87"/>
        <v>32.830000000000005</v>
      </c>
      <c r="CN99" s="131">
        <f t="shared" si="87"/>
        <v>32.830000000000005</v>
      </c>
      <c r="CO99" s="131">
        <f t="shared" si="87"/>
        <v>32.830000000000005</v>
      </c>
      <c r="CP99" s="131">
        <f t="shared" si="87"/>
        <v>32.830000000000005</v>
      </c>
      <c r="CQ99" s="131">
        <f t="shared" si="87"/>
        <v>32.830000000000005</v>
      </c>
      <c r="CR99" s="131">
        <f t="shared" si="87"/>
        <v>32.830000000000005</v>
      </c>
      <c r="CS99" s="131">
        <f t="shared" si="87"/>
        <v>32.830000000000005</v>
      </c>
      <c r="CT99" s="133">
        <f>SUM(B99:CS99)</f>
        <v>12910.769999999999</v>
      </c>
      <c r="CU99" s="150"/>
      <c r="CX99" s="234"/>
    </row>
    <row r="100" spans="1:102" s="139" customFormat="1">
      <c r="A100" s="147"/>
      <c r="B100" s="148"/>
      <c r="C100" s="148"/>
      <c r="D100" s="148"/>
      <c r="E100" s="148"/>
      <c r="F100" s="148"/>
      <c r="G100" s="148"/>
      <c r="H100" s="148"/>
      <c r="I100" s="148"/>
      <c r="J100" s="149"/>
      <c r="K100" s="149"/>
      <c r="L100" s="149"/>
      <c r="M100" s="149"/>
      <c r="N100" s="149"/>
      <c r="O100" s="149"/>
      <c r="P100" s="149"/>
      <c r="Q100" s="149"/>
      <c r="R100" s="149"/>
      <c r="S100" s="149"/>
      <c r="T100" s="149"/>
      <c r="U100" s="149"/>
      <c r="V100" s="149"/>
      <c r="W100" s="149"/>
      <c r="X100" s="149"/>
      <c r="Y100" s="149"/>
      <c r="Z100" s="149"/>
      <c r="AA100" s="149"/>
      <c r="AB100" s="149"/>
      <c r="AC100" s="149"/>
      <c r="AD100" s="149"/>
      <c r="AE100" s="149"/>
      <c r="AF100" s="149"/>
      <c r="AG100" s="149"/>
      <c r="AH100" s="149"/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49"/>
      <c r="AZ100" s="149"/>
      <c r="BA100" s="149"/>
      <c r="BB100" s="149"/>
      <c r="BC100" s="149"/>
      <c r="BD100" s="149"/>
      <c r="BE100" s="149"/>
      <c r="BF100" s="149"/>
      <c r="BG100" s="149"/>
      <c r="BH100" s="149"/>
      <c r="BI100" s="149"/>
      <c r="BJ100" s="149"/>
      <c r="BK100" s="149"/>
      <c r="BL100" s="149"/>
      <c r="BM100" s="149"/>
      <c r="BN100" s="149"/>
      <c r="BO100" s="149"/>
      <c r="BP100" s="149"/>
      <c r="BQ100" s="149"/>
      <c r="BR100" s="149"/>
      <c r="BS100" s="149"/>
      <c r="BT100" s="149"/>
      <c r="BU100" s="149"/>
      <c r="BV100" s="149"/>
      <c r="BW100" s="149"/>
      <c r="BX100" s="149"/>
      <c r="BY100" s="149"/>
      <c r="BZ100" s="149"/>
      <c r="CA100" s="149"/>
      <c r="CB100" s="149"/>
      <c r="CC100" s="149"/>
      <c r="CD100" s="149"/>
      <c r="CE100" s="149"/>
      <c r="CF100" s="149"/>
      <c r="CG100" s="149"/>
      <c r="CH100" s="149"/>
      <c r="CI100" s="149"/>
      <c r="CJ100" s="149"/>
      <c r="CK100" s="149"/>
      <c r="CL100" s="149"/>
      <c r="CM100" s="149"/>
      <c r="CN100" s="149"/>
      <c r="CO100" s="149"/>
      <c r="CP100" s="149"/>
      <c r="CQ100" s="149"/>
      <c r="CR100" s="149"/>
      <c r="CS100" s="149"/>
      <c r="CT100" s="149"/>
      <c r="CU100" s="150"/>
      <c r="CV100" s="138"/>
      <c r="CX100" s="151"/>
    </row>
    <row r="101" spans="1:102" s="139" customFormat="1">
      <c r="A101" s="134"/>
      <c r="B101" s="6">
        <v>0.25</v>
      </c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51"/>
    </row>
    <row r="102" spans="1:102" s="139" customFormat="1">
      <c r="A102" s="6" t="s">
        <v>13</v>
      </c>
      <c r="B102" s="8">
        <f t="shared" ref="B102:AG102" si="88">B17-B44</f>
        <v>0</v>
      </c>
      <c r="C102" s="8">
        <f t="shared" si="88"/>
        <v>0</v>
      </c>
      <c r="D102" s="8">
        <f t="shared" si="88"/>
        <v>0</v>
      </c>
      <c r="E102" s="8">
        <f t="shared" si="88"/>
        <v>0</v>
      </c>
      <c r="F102" s="8">
        <f t="shared" si="88"/>
        <v>0</v>
      </c>
      <c r="G102" s="8">
        <f t="shared" si="88"/>
        <v>0</v>
      </c>
      <c r="H102" s="8">
        <f t="shared" si="88"/>
        <v>0</v>
      </c>
      <c r="I102" s="8">
        <f t="shared" si="88"/>
        <v>0</v>
      </c>
      <c r="J102" s="8">
        <f t="shared" si="88"/>
        <v>0</v>
      </c>
      <c r="K102" s="8">
        <f t="shared" si="88"/>
        <v>0</v>
      </c>
      <c r="L102" s="8">
        <f t="shared" si="88"/>
        <v>0</v>
      </c>
      <c r="M102" s="8">
        <f t="shared" si="88"/>
        <v>0</v>
      </c>
      <c r="N102" s="8">
        <f t="shared" si="88"/>
        <v>0</v>
      </c>
      <c r="O102" s="8">
        <f t="shared" si="88"/>
        <v>0</v>
      </c>
      <c r="P102" s="8">
        <f t="shared" si="88"/>
        <v>0</v>
      </c>
      <c r="Q102" s="8">
        <f t="shared" si="88"/>
        <v>0</v>
      </c>
      <c r="R102" s="8">
        <f t="shared" si="88"/>
        <v>0</v>
      </c>
      <c r="S102" s="8">
        <f t="shared" si="88"/>
        <v>0</v>
      </c>
      <c r="T102" s="8">
        <f t="shared" si="88"/>
        <v>0</v>
      </c>
      <c r="U102" s="8">
        <f t="shared" si="88"/>
        <v>0</v>
      </c>
      <c r="V102" s="8">
        <f t="shared" si="88"/>
        <v>0</v>
      </c>
      <c r="W102" s="8">
        <f t="shared" si="88"/>
        <v>0</v>
      </c>
      <c r="X102" s="8">
        <f t="shared" si="88"/>
        <v>0</v>
      </c>
      <c r="Y102" s="8">
        <f t="shared" si="88"/>
        <v>0</v>
      </c>
      <c r="Z102" s="8">
        <f t="shared" si="88"/>
        <v>0</v>
      </c>
      <c r="AA102" s="8">
        <f t="shared" si="88"/>
        <v>0</v>
      </c>
      <c r="AB102" s="8">
        <f t="shared" si="88"/>
        <v>0</v>
      </c>
      <c r="AC102" s="8">
        <f t="shared" si="88"/>
        <v>0</v>
      </c>
      <c r="AD102" s="8">
        <f t="shared" si="88"/>
        <v>0</v>
      </c>
      <c r="AE102" s="8">
        <f t="shared" si="88"/>
        <v>0</v>
      </c>
      <c r="AF102" s="8">
        <f t="shared" si="88"/>
        <v>0</v>
      </c>
      <c r="AG102" s="8">
        <f t="shared" si="88"/>
        <v>0</v>
      </c>
      <c r="AH102" s="8">
        <f t="shared" ref="AH102:BM102" si="89">AH17-AH44</f>
        <v>0</v>
      </c>
      <c r="AI102" s="8">
        <f t="shared" si="89"/>
        <v>0</v>
      </c>
      <c r="AJ102" s="8">
        <f t="shared" si="89"/>
        <v>0</v>
      </c>
      <c r="AK102" s="8">
        <f t="shared" si="89"/>
        <v>0</v>
      </c>
      <c r="AL102" s="8">
        <f t="shared" si="89"/>
        <v>0</v>
      </c>
      <c r="AM102" s="8">
        <f t="shared" si="89"/>
        <v>0</v>
      </c>
      <c r="AN102" s="8">
        <f t="shared" si="89"/>
        <v>0</v>
      </c>
      <c r="AO102" s="8">
        <f t="shared" si="89"/>
        <v>0</v>
      </c>
      <c r="AP102" s="8">
        <f t="shared" si="89"/>
        <v>0</v>
      </c>
      <c r="AQ102" s="8">
        <f t="shared" si="89"/>
        <v>0</v>
      </c>
      <c r="AR102" s="8">
        <f t="shared" si="89"/>
        <v>0</v>
      </c>
      <c r="AS102" s="8">
        <f t="shared" si="89"/>
        <v>0</v>
      </c>
      <c r="AT102" s="8">
        <f t="shared" si="89"/>
        <v>0</v>
      </c>
      <c r="AU102" s="8">
        <f t="shared" si="89"/>
        <v>0</v>
      </c>
      <c r="AV102" s="8">
        <f t="shared" si="89"/>
        <v>0</v>
      </c>
      <c r="AW102" s="8">
        <f t="shared" si="89"/>
        <v>0</v>
      </c>
      <c r="AX102" s="8">
        <f t="shared" si="89"/>
        <v>0</v>
      </c>
      <c r="AY102" s="8">
        <f t="shared" si="89"/>
        <v>0</v>
      </c>
      <c r="AZ102" s="8">
        <f t="shared" si="89"/>
        <v>0</v>
      </c>
      <c r="BA102" s="8">
        <f t="shared" si="89"/>
        <v>0</v>
      </c>
      <c r="BB102" s="8">
        <f t="shared" si="89"/>
        <v>0</v>
      </c>
      <c r="BC102" s="8">
        <f t="shared" si="89"/>
        <v>0</v>
      </c>
      <c r="BD102" s="8">
        <f t="shared" si="89"/>
        <v>0</v>
      </c>
      <c r="BE102" s="8">
        <f t="shared" si="89"/>
        <v>0</v>
      </c>
      <c r="BF102" s="8">
        <f t="shared" si="89"/>
        <v>0</v>
      </c>
      <c r="BG102" s="8">
        <f t="shared" si="89"/>
        <v>0</v>
      </c>
      <c r="BH102" s="8">
        <f t="shared" si="89"/>
        <v>0</v>
      </c>
      <c r="BI102" s="8">
        <f t="shared" si="89"/>
        <v>0</v>
      </c>
      <c r="BJ102" s="8">
        <f t="shared" si="89"/>
        <v>0</v>
      </c>
      <c r="BK102" s="8">
        <f t="shared" si="89"/>
        <v>0</v>
      </c>
      <c r="BL102" s="8">
        <f t="shared" si="89"/>
        <v>0</v>
      </c>
      <c r="BM102" s="8">
        <f t="shared" si="89"/>
        <v>0</v>
      </c>
      <c r="BN102" s="8">
        <f t="shared" ref="BN102:CS102" si="90">BN17-BN44</f>
        <v>0</v>
      </c>
      <c r="BO102" s="8">
        <f t="shared" si="90"/>
        <v>0</v>
      </c>
      <c r="BP102" s="8">
        <f t="shared" si="90"/>
        <v>0</v>
      </c>
      <c r="BQ102" s="8">
        <f t="shared" si="90"/>
        <v>0</v>
      </c>
      <c r="BR102" s="8">
        <f t="shared" si="90"/>
        <v>0</v>
      </c>
      <c r="BS102" s="8">
        <f t="shared" si="90"/>
        <v>0</v>
      </c>
      <c r="BT102" s="8">
        <f t="shared" si="90"/>
        <v>0</v>
      </c>
      <c r="BU102" s="8">
        <f t="shared" si="90"/>
        <v>0</v>
      </c>
      <c r="BV102" s="8">
        <f t="shared" si="90"/>
        <v>0</v>
      </c>
      <c r="BW102" s="8">
        <f t="shared" si="90"/>
        <v>0</v>
      </c>
      <c r="BX102" s="8">
        <f t="shared" si="90"/>
        <v>0</v>
      </c>
      <c r="BY102" s="8">
        <f t="shared" si="90"/>
        <v>0</v>
      </c>
      <c r="BZ102" s="8">
        <f t="shared" si="90"/>
        <v>0</v>
      </c>
      <c r="CA102" s="8">
        <f t="shared" si="90"/>
        <v>0</v>
      </c>
      <c r="CB102" s="8">
        <f t="shared" si="90"/>
        <v>0</v>
      </c>
      <c r="CC102" s="8">
        <f t="shared" si="90"/>
        <v>0</v>
      </c>
      <c r="CD102" s="8">
        <f t="shared" si="90"/>
        <v>0</v>
      </c>
      <c r="CE102" s="8">
        <f t="shared" si="90"/>
        <v>0</v>
      </c>
      <c r="CF102" s="8">
        <f t="shared" si="90"/>
        <v>0</v>
      </c>
      <c r="CG102" s="8">
        <f t="shared" si="90"/>
        <v>0</v>
      </c>
      <c r="CH102" s="8">
        <f t="shared" si="90"/>
        <v>0</v>
      </c>
      <c r="CI102" s="8">
        <f t="shared" si="90"/>
        <v>0</v>
      </c>
      <c r="CJ102" s="8">
        <f t="shared" si="90"/>
        <v>0</v>
      </c>
      <c r="CK102" s="8">
        <f t="shared" si="90"/>
        <v>0</v>
      </c>
      <c r="CL102" s="8">
        <f t="shared" si="90"/>
        <v>0</v>
      </c>
      <c r="CM102" s="8">
        <f t="shared" si="90"/>
        <v>0</v>
      </c>
      <c r="CN102" s="8">
        <f t="shared" si="90"/>
        <v>0</v>
      </c>
      <c r="CO102" s="8">
        <f t="shared" si="90"/>
        <v>0</v>
      </c>
      <c r="CP102" s="8">
        <f t="shared" si="90"/>
        <v>0</v>
      </c>
      <c r="CQ102" s="8">
        <f t="shared" si="90"/>
        <v>0</v>
      </c>
      <c r="CR102" s="8">
        <f t="shared" si="90"/>
        <v>0</v>
      </c>
      <c r="CS102" s="8">
        <f t="shared" si="90"/>
        <v>0</v>
      </c>
      <c r="CT102" s="6">
        <f>SUMPRODUCT(B102:CS102,$B$101:$CS$101)/1000</f>
        <v>0</v>
      </c>
      <c r="CV102" s="161"/>
      <c r="CX102" s="237"/>
    </row>
    <row r="103" spans="1:102" s="138" customFormat="1">
      <c r="A103" s="6" t="s">
        <v>14</v>
      </c>
      <c r="B103" s="8">
        <f t="shared" ref="B103:AG103" si="91">B18-B45</f>
        <v>0</v>
      </c>
      <c r="C103" s="8">
        <f t="shared" si="91"/>
        <v>0</v>
      </c>
      <c r="D103" s="8">
        <f t="shared" si="91"/>
        <v>0</v>
      </c>
      <c r="E103" s="8">
        <f t="shared" si="91"/>
        <v>0</v>
      </c>
      <c r="F103" s="8">
        <f t="shared" si="91"/>
        <v>0</v>
      </c>
      <c r="G103" s="8">
        <f t="shared" si="91"/>
        <v>0</v>
      </c>
      <c r="H103" s="8">
        <f t="shared" si="91"/>
        <v>0</v>
      </c>
      <c r="I103" s="8">
        <f t="shared" si="91"/>
        <v>0</v>
      </c>
      <c r="J103" s="8">
        <f t="shared" si="91"/>
        <v>0</v>
      </c>
      <c r="K103" s="8">
        <f t="shared" si="91"/>
        <v>0</v>
      </c>
      <c r="L103" s="8">
        <f t="shared" si="91"/>
        <v>0</v>
      </c>
      <c r="M103" s="8">
        <f t="shared" si="91"/>
        <v>0</v>
      </c>
      <c r="N103" s="8">
        <f t="shared" si="91"/>
        <v>0</v>
      </c>
      <c r="O103" s="8">
        <f t="shared" si="91"/>
        <v>0</v>
      </c>
      <c r="P103" s="8">
        <f t="shared" si="91"/>
        <v>0</v>
      </c>
      <c r="Q103" s="8">
        <f t="shared" si="91"/>
        <v>0</v>
      </c>
      <c r="R103" s="8">
        <f t="shared" si="91"/>
        <v>0</v>
      </c>
      <c r="S103" s="8">
        <f t="shared" si="91"/>
        <v>0</v>
      </c>
      <c r="T103" s="8">
        <f t="shared" si="91"/>
        <v>0</v>
      </c>
      <c r="U103" s="8">
        <f t="shared" si="91"/>
        <v>0</v>
      </c>
      <c r="V103" s="8">
        <f t="shared" si="91"/>
        <v>0</v>
      </c>
      <c r="W103" s="8">
        <f t="shared" si="91"/>
        <v>0</v>
      </c>
      <c r="X103" s="8">
        <f t="shared" si="91"/>
        <v>0</v>
      </c>
      <c r="Y103" s="8">
        <f t="shared" si="91"/>
        <v>0</v>
      </c>
      <c r="Z103" s="8">
        <f t="shared" si="91"/>
        <v>0</v>
      </c>
      <c r="AA103" s="8">
        <f t="shared" si="91"/>
        <v>0</v>
      </c>
      <c r="AB103" s="8">
        <f t="shared" si="91"/>
        <v>0</v>
      </c>
      <c r="AC103" s="8">
        <f t="shared" si="91"/>
        <v>0</v>
      </c>
      <c r="AD103" s="8">
        <f t="shared" si="91"/>
        <v>0</v>
      </c>
      <c r="AE103" s="8">
        <f t="shared" si="91"/>
        <v>0</v>
      </c>
      <c r="AF103" s="8">
        <f t="shared" si="91"/>
        <v>0</v>
      </c>
      <c r="AG103" s="8">
        <f t="shared" si="91"/>
        <v>0</v>
      </c>
      <c r="AH103" s="8">
        <f t="shared" ref="AH103:BM103" si="92">AH18-AH45</f>
        <v>0</v>
      </c>
      <c r="AI103" s="8">
        <f t="shared" si="92"/>
        <v>0</v>
      </c>
      <c r="AJ103" s="8">
        <f t="shared" si="92"/>
        <v>0</v>
      </c>
      <c r="AK103" s="8">
        <f t="shared" si="92"/>
        <v>0</v>
      </c>
      <c r="AL103" s="8">
        <f t="shared" si="92"/>
        <v>0</v>
      </c>
      <c r="AM103" s="8">
        <f t="shared" si="92"/>
        <v>0</v>
      </c>
      <c r="AN103" s="8">
        <f t="shared" si="92"/>
        <v>0</v>
      </c>
      <c r="AO103" s="8">
        <f t="shared" si="92"/>
        <v>0</v>
      </c>
      <c r="AP103" s="8">
        <f t="shared" si="92"/>
        <v>75.19</v>
      </c>
      <c r="AQ103" s="8">
        <f t="shared" si="92"/>
        <v>150.38</v>
      </c>
      <c r="AR103" s="8">
        <f t="shared" si="92"/>
        <v>225.56</v>
      </c>
      <c r="AS103" s="8">
        <f t="shared" si="92"/>
        <v>300.75</v>
      </c>
      <c r="AT103" s="8">
        <f t="shared" si="92"/>
        <v>342.83000000000004</v>
      </c>
      <c r="AU103" s="8">
        <f t="shared" si="92"/>
        <v>342.83000000000004</v>
      </c>
      <c r="AV103" s="8">
        <f t="shared" si="92"/>
        <v>342.83000000000004</v>
      </c>
      <c r="AW103" s="8">
        <f t="shared" si="92"/>
        <v>342.83000000000004</v>
      </c>
      <c r="AX103" s="8">
        <f t="shared" si="92"/>
        <v>342.83000000000004</v>
      </c>
      <c r="AY103" s="8">
        <f t="shared" si="92"/>
        <v>342.83000000000004</v>
      </c>
      <c r="AZ103" s="8">
        <f t="shared" si="92"/>
        <v>342.83000000000004</v>
      </c>
      <c r="BA103" s="8">
        <f t="shared" si="92"/>
        <v>342.83000000000004</v>
      </c>
      <c r="BB103" s="8">
        <f t="shared" si="92"/>
        <v>342.83000000000004</v>
      </c>
      <c r="BC103" s="8">
        <f t="shared" si="92"/>
        <v>342.83000000000004</v>
      </c>
      <c r="BD103" s="8">
        <f t="shared" si="92"/>
        <v>342.83000000000004</v>
      </c>
      <c r="BE103" s="8">
        <f t="shared" si="92"/>
        <v>342.83000000000004</v>
      </c>
      <c r="BF103" s="8">
        <f t="shared" si="92"/>
        <v>342.83000000000004</v>
      </c>
      <c r="BG103" s="8">
        <f t="shared" si="92"/>
        <v>342.83000000000004</v>
      </c>
      <c r="BH103" s="8">
        <f t="shared" si="92"/>
        <v>342.83000000000004</v>
      </c>
      <c r="BI103" s="8">
        <f t="shared" si="92"/>
        <v>342.83000000000004</v>
      </c>
      <c r="BJ103" s="8">
        <f t="shared" si="92"/>
        <v>342.83000000000004</v>
      </c>
      <c r="BK103" s="8">
        <f t="shared" si="92"/>
        <v>342.83000000000004</v>
      </c>
      <c r="BL103" s="8">
        <f t="shared" si="92"/>
        <v>342.83000000000004</v>
      </c>
      <c r="BM103" s="8">
        <f t="shared" si="92"/>
        <v>342.83000000000004</v>
      </c>
      <c r="BN103" s="8">
        <f t="shared" ref="BN103:CS103" si="93">BN18-BN45</f>
        <v>267.64</v>
      </c>
      <c r="BO103" s="8">
        <f t="shared" si="93"/>
        <v>192.45999999999998</v>
      </c>
      <c r="BP103" s="8">
        <f t="shared" si="93"/>
        <v>117.26999999999998</v>
      </c>
      <c r="BQ103" s="8">
        <f t="shared" si="93"/>
        <v>42.080000000000041</v>
      </c>
      <c r="BR103" s="8">
        <f t="shared" si="93"/>
        <v>0</v>
      </c>
      <c r="BS103" s="8">
        <f t="shared" si="93"/>
        <v>0</v>
      </c>
      <c r="BT103" s="8">
        <f t="shared" si="93"/>
        <v>0</v>
      </c>
      <c r="BU103" s="8">
        <f t="shared" si="93"/>
        <v>0</v>
      </c>
      <c r="BV103" s="8">
        <f t="shared" si="93"/>
        <v>0</v>
      </c>
      <c r="BW103" s="8">
        <f t="shared" si="93"/>
        <v>0</v>
      </c>
      <c r="BX103" s="8">
        <f t="shared" si="93"/>
        <v>0</v>
      </c>
      <c r="BY103" s="8">
        <f t="shared" si="93"/>
        <v>0</v>
      </c>
      <c r="BZ103" s="8">
        <f t="shared" si="93"/>
        <v>0</v>
      </c>
      <c r="CA103" s="8">
        <f t="shared" si="93"/>
        <v>0</v>
      </c>
      <c r="CB103" s="8">
        <f t="shared" si="93"/>
        <v>0</v>
      </c>
      <c r="CC103" s="8">
        <f t="shared" si="93"/>
        <v>0</v>
      </c>
      <c r="CD103" s="8">
        <f t="shared" si="93"/>
        <v>0</v>
      </c>
      <c r="CE103" s="8">
        <f t="shared" si="93"/>
        <v>0</v>
      </c>
      <c r="CF103" s="8">
        <f t="shared" si="93"/>
        <v>0</v>
      </c>
      <c r="CG103" s="8">
        <f t="shared" si="93"/>
        <v>0</v>
      </c>
      <c r="CH103" s="8">
        <f t="shared" si="93"/>
        <v>0</v>
      </c>
      <c r="CI103" s="8">
        <f t="shared" si="93"/>
        <v>0</v>
      </c>
      <c r="CJ103" s="8">
        <f t="shared" si="93"/>
        <v>0</v>
      </c>
      <c r="CK103" s="8">
        <f t="shared" si="93"/>
        <v>0</v>
      </c>
      <c r="CL103" s="8">
        <f t="shared" si="93"/>
        <v>0</v>
      </c>
      <c r="CM103" s="8">
        <f t="shared" si="93"/>
        <v>0</v>
      </c>
      <c r="CN103" s="8">
        <f t="shared" si="93"/>
        <v>0</v>
      </c>
      <c r="CO103" s="8">
        <f t="shared" si="93"/>
        <v>0</v>
      </c>
      <c r="CP103" s="8">
        <f t="shared" si="93"/>
        <v>0</v>
      </c>
      <c r="CQ103" s="8">
        <f t="shared" si="93"/>
        <v>0</v>
      </c>
      <c r="CR103" s="8">
        <f t="shared" si="93"/>
        <v>0</v>
      </c>
      <c r="CS103" s="8">
        <f t="shared" si="93"/>
        <v>0</v>
      </c>
      <c r="CT103" s="6">
        <f t="shared" ref="CT103" si="94">SUMPRODUCT(B103:CS103,$B$101:$CS$101)/1000</f>
        <v>2.0569824999999997</v>
      </c>
      <c r="CU103" s="139"/>
      <c r="CV103" s="5"/>
      <c r="CX103" s="151"/>
    </row>
    <row r="104" spans="1:102" s="137" customFormat="1">
      <c r="A104" s="6" t="s">
        <v>70</v>
      </c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38"/>
      <c r="CV104" s="5"/>
      <c r="CX104" s="151"/>
    </row>
    <row r="105" spans="1:102">
      <c r="B105" s="4"/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37"/>
    </row>
    <row r="106" spans="1:102">
      <c r="B106" s="4"/>
      <c r="C106" s="4"/>
      <c r="D106" s="4"/>
      <c r="E106" s="4"/>
      <c r="F106" s="4"/>
      <c r="G106" s="4"/>
      <c r="CV106" s="158"/>
      <c r="CX106" s="234"/>
    </row>
    <row r="107" spans="1:102" s="224" customFormat="1">
      <c r="A107" s="167" t="s">
        <v>71</v>
      </c>
      <c r="B107" s="222"/>
      <c r="C107" s="222"/>
      <c r="D107" s="222"/>
      <c r="E107" s="222"/>
      <c r="F107" s="222"/>
      <c r="G107" s="222"/>
      <c r="H107" s="222"/>
      <c r="I107" s="222"/>
      <c r="J107" s="222"/>
      <c r="K107" s="222"/>
      <c r="L107" s="222"/>
      <c r="M107" s="222"/>
      <c r="N107" s="222"/>
      <c r="O107" s="222"/>
      <c r="P107" s="222"/>
      <c r="Q107" s="222"/>
      <c r="R107" s="222"/>
      <c r="S107" s="222"/>
      <c r="T107" s="222"/>
      <c r="U107" s="222"/>
      <c r="V107" s="222"/>
      <c r="W107" s="222"/>
      <c r="X107" s="222"/>
      <c r="Y107" s="222"/>
      <c r="Z107" s="222"/>
      <c r="AA107" s="222"/>
      <c r="AB107" s="222"/>
      <c r="AC107" s="222"/>
      <c r="AD107" s="222"/>
      <c r="AE107" s="222"/>
      <c r="AF107" s="222"/>
      <c r="AG107" s="222"/>
      <c r="AH107" s="222"/>
      <c r="AI107" s="222"/>
      <c r="AJ107" s="222"/>
      <c r="AK107" s="222"/>
      <c r="AL107" s="222"/>
      <c r="AM107" s="222"/>
      <c r="AN107" s="222"/>
      <c r="AO107" s="222"/>
      <c r="AP107" s="222"/>
      <c r="AQ107" s="222"/>
      <c r="AR107" s="222"/>
      <c r="AS107" s="222"/>
      <c r="AT107" s="222"/>
      <c r="AU107" s="222"/>
      <c r="AV107" s="222"/>
      <c r="AW107" s="222"/>
      <c r="AX107" s="222"/>
      <c r="AY107" s="222"/>
      <c r="AZ107" s="222"/>
      <c r="BA107" s="222"/>
      <c r="BB107" s="222"/>
      <c r="BC107" s="222"/>
      <c r="BD107" s="222"/>
      <c r="BE107" s="222"/>
      <c r="BF107" s="222"/>
      <c r="BG107" s="222"/>
      <c r="BH107" s="222"/>
      <c r="BI107" s="222"/>
      <c r="BJ107" s="222"/>
      <c r="BK107" s="222"/>
      <c r="BL107" s="222"/>
      <c r="BM107" s="222"/>
      <c r="BN107" s="222"/>
      <c r="BO107" s="222"/>
      <c r="BP107" s="222"/>
      <c r="BQ107" s="222"/>
      <c r="BR107" s="222"/>
      <c r="BS107" s="222"/>
      <c r="BT107" s="222"/>
      <c r="BU107" s="222"/>
      <c r="BV107" s="222"/>
      <c r="BW107" s="222"/>
      <c r="BX107" s="222"/>
      <c r="BY107" s="222"/>
      <c r="BZ107" s="222"/>
      <c r="CA107" s="222"/>
      <c r="CB107" s="222"/>
      <c r="CC107" s="222"/>
      <c r="CD107" s="222"/>
      <c r="CE107" s="222"/>
      <c r="CF107" s="222"/>
      <c r="CG107" s="222"/>
      <c r="CH107" s="222"/>
      <c r="CI107" s="222"/>
      <c r="CJ107" s="222"/>
      <c r="CK107" s="222"/>
      <c r="CL107" s="222"/>
      <c r="CM107" s="222"/>
      <c r="CN107" s="222"/>
      <c r="CO107" s="222"/>
      <c r="CP107" s="222"/>
      <c r="CQ107" s="222"/>
      <c r="CR107" s="222"/>
      <c r="CS107" s="222"/>
      <c r="CT107" s="222"/>
      <c r="CV107" s="166"/>
      <c r="CX107" s="243"/>
    </row>
    <row r="108" spans="1:102" hidden="1">
      <c r="A108" s="167" t="s">
        <v>71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>
  <sheetPr codeName="Sheet9">
    <tabColor rgb="FFFFFF99"/>
  </sheetPr>
  <dimension ref="A1:CZ124"/>
  <sheetViews>
    <sheetView showGridLines="0" topLeftCell="A77" workbookViewId="0">
      <pane xSplit="1" topLeftCell="CJ1" activePane="topRight" state="frozen"/>
      <selection activeCell="B89" sqref="B89:CS89"/>
      <selection pane="topRight" activeCell="B89" sqref="B89:CS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384" width="8.7109375" style="135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25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26</v>
      </c>
      <c r="CU2" s="150"/>
      <c r="CX2" s="234"/>
    </row>
    <row r="3" spans="1:102">
      <c r="A3" s="16" t="s">
        <v>31</v>
      </c>
      <c r="B3" s="17">
        <f t="shared" ref="B3:G3" si="0">B4+B12</f>
        <v>3607.0512940277777</v>
      </c>
      <c r="C3" s="18">
        <f t="shared" si="0"/>
        <v>3607.0512940277777</v>
      </c>
      <c r="D3" s="18">
        <f t="shared" si="0"/>
        <v>3607.0512940277777</v>
      </c>
      <c r="E3" s="18">
        <f t="shared" si="0"/>
        <v>3607.0512940277777</v>
      </c>
      <c r="F3" s="18">
        <f t="shared" si="0"/>
        <v>3607.0512940277777</v>
      </c>
      <c r="G3" s="18">
        <f t="shared" si="0"/>
        <v>3607.0512940277777</v>
      </c>
      <c r="H3" s="18">
        <f t="shared" ref="H3:BS3" si="1">H4+H12</f>
        <v>3607.0512940277777</v>
      </c>
      <c r="I3" s="18">
        <f t="shared" si="1"/>
        <v>3607.0512940277777</v>
      </c>
      <c r="J3" s="18">
        <f t="shared" si="1"/>
        <v>3607.0512940277777</v>
      </c>
      <c r="K3" s="18">
        <f t="shared" si="1"/>
        <v>3607.0512940277777</v>
      </c>
      <c r="L3" s="18">
        <f t="shared" si="1"/>
        <v>3607.0512940277777</v>
      </c>
      <c r="M3" s="18">
        <f t="shared" si="1"/>
        <v>3607.0512940277777</v>
      </c>
      <c r="N3" s="18">
        <f t="shared" si="1"/>
        <v>3607.0512940277777</v>
      </c>
      <c r="O3" s="18">
        <f t="shared" si="1"/>
        <v>3607.0512940277777</v>
      </c>
      <c r="P3" s="18">
        <f t="shared" si="1"/>
        <v>3607.0512940277777</v>
      </c>
      <c r="Q3" s="18">
        <f t="shared" si="1"/>
        <v>3607.0512940277777</v>
      </c>
      <c r="R3" s="18">
        <f t="shared" si="1"/>
        <v>3607.0512940277777</v>
      </c>
      <c r="S3" s="18">
        <f t="shared" si="1"/>
        <v>3607.0512940277777</v>
      </c>
      <c r="T3" s="18">
        <f t="shared" si="1"/>
        <v>3607.0512940277777</v>
      </c>
      <c r="U3" s="18">
        <f t="shared" si="1"/>
        <v>3607.0512940277777</v>
      </c>
      <c r="V3" s="18">
        <f t="shared" si="1"/>
        <v>3607.0512940277777</v>
      </c>
      <c r="W3" s="18">
        <f t="shared" si="1"/>
        <v>3607.0512940277777</v>
      </c>
      <c r="X3" s="18">
        <f t="shared" si="1"/>
        <v>3607.0512940277777</v>
      </c>
      <c r="Y3" s="18">
        <f t="shared" si="1"/>
        <v>3607.0512940277777</v>
      </c>
      <c r="Z3" s="18">
        <f t="shared" si="1"/>
        <v>3607.0512940277777</v>
      </c>
      <c r="AA3" s="18">
        <f t="shared" si="1"/>
        <v>3607.0512940277777</v>
      </c>
      <c r="AB3" s="18">
        <f t="shared" si="1"/>
        <v>3607.0512940277777</v>
      </c>
      <c r="AC3" s="18">
        <f t="shared" si="1"/>
        <v>3607.0512940277777</v>
      </c>
      <c r="AD3" s="18">
        <f t="shared" si="1"/>
        <v>3607.0512940277777</v>
      </c>
      <c r="AE3" s="18">
        <f t="shared" si="1"/>
        <v>3607.0512940277777</v>
      </c>
      <c r="AF3" s="18">
        <f t="shared" si="1"/>
        <v>3607.0512940277777</v>
      </c>
      <c r="AG3" s="18">
        <f t="shared" si="1"/>
        <v>3607.0512940277777</v>
      </c>
      <c r="AH3" s="18">
        <f t="shared" si="1"/>
        <v>3607.0512940277777</v>
      </c>
      <c r="AI3" s="18">
        <f t="shared" si="1"/>
        <v>3607.0512940277777</v>
      </c>
      <c r="AJ3" s="18">
        <f t="shared" si="1"/>
        <v>3607.0512940277777</v>
      </c>
      <c r="AK3" s="18">
        <f t="shared" si="1"/>
        <v>3607.0512940277777</v>
      </c>
      <c r="AL3" s="18">
        <f t="shared" si="1"/>
        <v>3607.0512940277777</v>
      </c>
      <c r="AM3" s="18">
        <f t="shared" si="1"/>
        <v>3607.0512940277777</v>
      </c>
      <c r="AN3" s="18">
        <f t="shared" si="1"/>
        <v>3607.0512940277777</v>
      </c>
      <c r="AO3" s="18">
        <f t="shared" si="1"/>
        <v>3607.0512940277777</v>
      </c>
      <c r="AP3" s="18">
        <f t="shared" si="1"/>
        <v>3607.0512940277777</v>
      </c>
      <c r="AQ3" s="18">
        <f t="shared" si="1"/>
        <v>3607.0512940277777</v>
      </c>
      <c r="AR3" s="18">
        <f t="shared" si="1"/>
        <v>3607.0512940277777</v>
      </c>
      <c r="AS3" s="18">
        <f t="shared" si="1"/>
        <v>3607.0512940277777</v>
      </c>
      <c r="AT3" s="18">
        <f t="shared" si="1"/>
        <v>3607.0512940277777</v>
      </c>
      <c r="AU3" s="18">
        <f t="shared" si="1"/>
        <v>3607.0512940277777</v>
      </c>
      <c r="AV3" s="18">
        <f t="shared" si="1"/>
        <v>3607.0512940277777</v>
      </c>
      <c r="AW3" s="18">
        <f t="shared" si="1"/>
        <v>3607.0512940277777</v>
      </c>
      <c r="AX3" s="18">
        <f t="shared" si="1"/>
        <v>3607.0512940277777</v>
      </c>
      <c r="AY3" s="18">
        <f t="shared" si="1"/>
        <v>3607.0512940277777</v>
      </c>
      <c r="AZ3" s="18">
        <f t="shared" si="1"/>
        <v>3607.0512940277777</v>
      </c>
      <c r="BA3" s="18">
        <f t="shared" si="1"/>
        <v>3607.0512940277777</v>
      </c>
      <c r="BB3" s="18">
        <f t="shared" si="1"/>
        <v>3607.0512940277777</v>
      </c>
      <c r="BC3" s="18">
        <f t="shared" si="1"/>
        <v>3607.0512940277777</v>
      </c>
      <c r="BD3" s="18">
        <f t="shared" si="1"/>
        <v>3607.0512940277777</v>
      </c>
      <c r="BE3" s="18">
        <f t="shared" si="1"/>
        <v>3607.0512940277777</v>
      </c>
      <c r="BF3" s="18">
        <f t="shared" si="1"/>
        <v>3607.0512940277777</v>
      </c>
      <c r="BG3" s="18">
        <f t="shared" si="1"/>
        <v>3607.0512940277777</v>
      </c>
      <c r="BH3" s="18">
        <f t="shared" si="1"/>
        <v>3607.0512940277777</v>
      </c>
      <c r="BI3" s="18">
        <f t="shared" si="1"/>
        <v>3607.0512940277777</v>
      </c>
      <c r="BJ3" s="18">
        <f t="shared" si="1"/>
        <v>3607.0512940277777</v>
      </c>
      <c r="BK3" s="18">
        <f t="shared" si="1"/>
        <v>3607.0512940277777</v>
      </c>
      <c r="BL3" s="18">
        <f t="shared" si="1"/>
        <v>3607.0512940277777</v>
      </c>
      <c r="BM3" s="18">
        <f t="shared" si="1"/>
        <v>3607.0512940277777</v>
      </c>
      <c r="BN3" s="18">
        <f t="shared" si="1"/>
        <v>3607.0512940277777</v>
      </c>
      <c r="BO3" s="18">
        <f t="shared" si="1"/>
        <v>3607.0512940277777</v>
      </c>
      <c r="BP3" s="18">
        <f t="shared" si="1"/>
        <v>3607.0512940277777</v>
      </c>
      <c r="BQ3" s="18">
        <f t="shared" si="1"/>
        <v>3607.0512940277777</v>
      </c>
      <c r="BR3" s="18">
        <f t="shared" si="1"/>
        <v>3607.0512940277777</v>
      </c>
      <c r="BS3" s="18">
        <f t="shared" si="1"/>
        <v>3607.0512940277777</v>
      </c>
      <c r="BT3" s="18">
        <f t="shared" ref="BT3:CS3" si="2">BT4+BT12</f>
        <v>3607.0512940277777</v>
      </c>
      <c r="BU3" s="18">
        <f t="shared" si="2"/>
        <v>3607.0512940277777</v>
      </c>
      <c r="BV3" s="18">
        <f t="shared" si="2"/>
        <v>3607.0512940277777</v>
      </c>
      <c r="BW3" s="18">
        <f t="shared" si="2"/>
        <v>3607.0512940277777</v>
      </c>
      <c r="BX3" s="18">
        <f t="shared" si="2"/>
        <v>3607.0512940277777</v>
      </c>
      <c r="BY3" s="18">
        <f t="shared" si="2"/>
        <v>3607.0512940277777</v>
      </c>
      <c r="BZ3" s="18">
        <f t="shared" si="2"/>
        <v>3607.0512940277777</v>
      </c>
      <c r="CA3" s="18">
        <f t="shared" si="2"/>
        <v>3607.0512940277777</v>
      </c>
      <c r="CB3" s="18">
        <f t="shared" si="2"/>
        <v>3607.0512940277777</v>
      </c>
      <c r="CC3" s="18">
        <f t="shared" si="2"/>
        <v>3607.0512940277777</v>
      </c>
      <c r="CD3" s="18">
        <f t="shared" si="2"/>
        <v>3607.0512940277777</v>
      </c>
      <c r="CE3" s="18">
        <f t="shared" si="2"/>
        <v>3607.0512940277777</v>
      </c>
      <c r="CF3" s="18">
        <f t="shared" si="2"/>
        <v>3607.0512940277777</v>
      </c>
      <c r="CG3" s="18">
        <f t="shared" si="2"/>
        <v>3607.0512940277777</v>
      </c>
      <c r="CH3" s="18">
        <f t="shared" si="2"/>
        <v>3607.0512940277777</v>
      </c>
      <c r="CI3" s="18">
        <f t="shared" si="2"/>
        <v>3607.0512940277777</v>
      </c>
      <c r="CJ3" s="18">
        <f t="shared" si="2"/>
        <v>3607.0512940277777</v>
      </c>
      <c r="CK3" s="18">
        <f t="shared" si="2"/>
        <v>3607.0512940277777</v>
      </c>
      <c r="CL3" s="18">
        <f t="shared" si="2"/>
        <v>3607.0512940277777</v>
      </c>
      <c r="CM3" s="18">
        <f t="shared" si="2"/>
        <v>3607.0512940277777</v>
      </c>
      <c r="CN3" s="18">
        <f t="shared" si="2"/>
        <v>3607.0512940277777</v>
      </c>
      <c r="CO3" s="18">
        <f t="shared" si="2"/>
        <v>3607.0512940277777</v>
      </c>
      <c r="CP3" s="18">
        <f t="shared" si="2"/>
        <v>3607.0512940277777</v>
      </c>
      <c r="CQ3" s="18">
        <f t="shared" si="2"/>
        <v>3607.0512940277777</v>
      </c>
      <c r="CR3" s="18">
        <f t="shared" si="2"/>
        <v>3607.0512940277777</v>
      </c>
      <c r="CS3" s="19">
        <f t="shared" si="2"/>
        <v>3607.0512940277777</v>
      </c>
      <c r="CT3" s="73">
        <f t="shared" ref="CT3:CT19" si="3">SUM(B3:CS3)</f>
        <v>346276.92422666628</v>
      </c>
      <c r="CU3" s="150"/>
      <c r="CW3" s="140"/>
    </row>
    <row r="4" spans="1:102">
      <c r="A4" s="21" t="s">
        <v>32</v>
      </c>
      <c r="B4" s="22">
        <f>SUM(B5:B11)</f>
        <v>3402</v>
      </c>
      <c r="C4" s="23">
        <f t="shared" ref="C4:BN4" si="4">SUM(C5:C11)</f>
        <v>3402</v>
      </c>
      <c r="D4" s="23">
        <f t="shared" si="4"/>
        <v>3402</v>
      </c>
      <c r="E4" s="23">
        <f t="shared" si="4"/>
        <v>3402</v>
      </c>
      <c r="F4" s="23">
        <f t="shared" si="4"/>
        <v>3402</v>
      </c>
      <c r="G4" s="23">
        <f t="shared" si="4"/>
        <v>3402</v>
      </c>
      <c r="H4" s="23">
        <f t="shared" si="4"/>
        <v>3402</v>
      </c>
      <c r="I4" s="23">
        <f t="shared" si="4"/>
        <v>3402</v>
      </c>
      <c r="J4" s="23">
        <f t="shared" si="4"/>
        <v>3402</v>
      </c>
      <c r="K4" s="23">
        <f t="shared" si="4"/>
        <v>3402</v>
      </c>
      <c r="L4" s="23">
        <f t="shared" si="4"/>
        <v>3402</v>
      </c>
      <c r="M4" s="23">
        <f t="shared" si="4"/>
        <v>3402</v>
      </c>
      <c r="N4" s="23">
        <f t="shared" si="4"/>
        <v>3402</v>
      </c>
      <c r="O4" s="23">
        <f t="shared" si="4"/>
        <v>3402</v>
      </c>
      <c r="P4" s="23">
        <f t="shared" si="4"/>
        <v>3402</v>
      </c>
      <c r="Q4" s="23">
        <f t="shared" si="4"/>
        <v>3402</v>
      </c>
      <c r="R4" s="23">
        <f t="shared" si="4"/>
        <v>3402</v>
      </c>
      <c r="S4" s="23">
        <f t="shared" si="4"/>
        <v>3402</v>
      </c>
      <c r="T4" s="23">
        <f t="shared" si="4"/>
        <v>3402</v>
      </c>
      <c r="U4" s="23">
        <f t="shared" si="4"/>
        <v>3402</v>
      </c>
      <c r="V4" s="23">
        <f t="shared" si="4"/>
        <v>3402</v>
      </c>
      <c r="W4" s="23">
        <f t="shared" si="4"/>
        <v>3402</v>
      </c>
      <c r="X4" s="23">
        <f t="shared" si="4"/>
        <v>3402</v>
      </c>
      <c r="Y4" s="23">
        <f t="shared" si="4"/>
        <v>3402</v>
      </c>
      <c r="Z4" s="23">
        <f t="shared" si="4"/>
        <v>3402</v>
      </c>
      <c r="AA4" s="23">
        <f t="shared" si="4"/>
        <v>3402</v>
      </c>
      <c r="AB4" s="23">
        <f t="shared" si="4"/>
        <v>3402</v>
      </c>
      <c r="AC4" s="23">
        <f t="shared" si="4"/>
        <v>3402</v>
      </c>
      <c r="AD4" s="23">
        <f t="shared" si="4"/>
        <v>3402</v>
      </c>
      <c r="AE4" s="23">
        <f t="shared" si="4"/>
        <v>3402</v>
      </c>
      <c r="AF4" s="23">
        <f t="shared" si="4"/>
        <v>3402</v>
      </c>
      <c r="AG4" s="23">
        <f t="shared" si="4"/>
        <v>3402</v>
      </c>
      <c r="AH4" s="23">
        <f t="shared" si="4"/>
        <v>3402</v>
      </c>
      <c r="AI4" s="23">
        <f t="shared" si="4"/>
        <v>3402</v>
      </c>
      <c r="AJ4" s="23">
        <f t="shared" si="4"/>
        <v>3402</v>
      </c>
      <c r="AK4" s="23">
        <f t="shared" si="4"/>
        <v>3402</v>
      </c>
      <c r="AL4" s="23">
        <f t="shared" si="4"/>
        <v>3402</v>
      </c>
      <c r="AM4" s="23">
        <f t="shared" si="4"/>
        <v>3402</v>
      </c>
      <c r="AN4" s="23">
        <f t="shared" si="4"/>
        <v>3402</v>
      </c>
      <c r="AO4" s="23">
        <f t="shared" si="4"/>
        <v>3402</v>
      </c>
      <c r="AP4" s="23">
        <f t="shared" si="4"/>
        <v>3402</v>
      </c>
      <c r="AQ4" s="23">
        <f t="shared" si="4"/>
        <v>3402</v>
      </c>
      <c r="AR4" s="23">
        <f t="shared" si="4"/>
        <v>3402</v>
      </c>
      <c r="AS4" s="23">
        <f t="shared" si="4"/>
        <v>3402</v>
      </c>
      <c r="AT4" s="23">
        <f t="shared" si="4"/>
        <v>3402</v>
      </c>
      <c r="AU4" s="23">
        <f t="shared" si="4"/>
        <v>3402</v>
      </c>
      <c r="AV4" s="23">
        <f t="shared" si="4"/>
        <v>3402</v>
      </c>
      <c r="AW4" s="23">
        <f t="shared" si="4"/>
        <v>3402</v>
      </c>
      <c r="AX4" s="23">
        <f t="shared" si="4"/>
        <v>3402</v>
      </c>
      <c r="AY4" s="23">
        <f t="shared" si="4"/>
        <v>3402</v>
      </c>
      <c r="AZ4" s="23">
        <f t="shared" si="4"/>
        <v>3402</v>
      </c>
      <c r="BA4" s="23">
        <f t="shared" si="4"/>
        <v>3402</v>
      </c>
      <c r="BB4" s="23">
        <f t="shared" si="4"/>
        <v>3402</v>
      </c>
      <c r="BC4" s="23">
        <f t="shared" si="4"/>
        <v>3402</v>
      </c>
      <c r="BD4" s="23">
        <f t="shared" si="4"/>
        <v>3402</v>
      </c>
      <c r="BE4" s="23">
        <f t="shared" si="4"/>
        <v>3402</v>
      </c>
      <c r="BF4" s="23">
        <f t="shared" si="4"/>
        <v>3402</v>
      </c>
      <c r="BG4" s="23">
        <f t="shared" si="4"/>
        <v>3402</v>
      </c>
      <c r="BH4" s="23">
        <f t="shared" si="4"/>
        <v>3402</v>
      </c>
      <c r="BI4" s="23">
        <f t="shared" si="4"/>
        <v>3402</v>
      </c>
      <c r="BJ4" s="23">
        <f t="shared" si="4"/>
        <v>3402</v>
      </c>
      <c r="BK4" s="23">
        <f t="shared" si="4"/>
        <v>3402</v>
      </c>
      <c r="BL4" s="23">
        <f t="shared" si="4"/>
        <v>3402</v>
      </c>
      <c r="BM4" s="23">
        <f t="shared" si="4"/>
        <v>3402</v>
      </c>
      <c r="BN4" s="23">
        <f t="shared" si="4"/>
        <v>3402</v>
      </c>
      <c r="BO4" s="23">
        <f t="shared" ref="BO4:CS4" si="5">SUM(BO5:BO11)</f>
        <v>3402</v>
      </c>
      <c r="BP4" s="23">
        <f t="shared" si="5"/>
        <v>3402</v>
      </c>
      <c r="BQ4" s="23">
        <f t="shared" si="5"/>
        <v>3402</v>
      </c>
      <c r="BR4" s="23">
        <f t="shared" si="5"/>
        <v>3402</v>
      </c>
      <c r="BS4" s="23">
        <f t="shared" si="5"/>
        <v>3402</v>
      </c>
      <c r="BT4" s="23">
        <f t="shared" si="5"/>
        <v>3402</v>
      </c>
      <c r="BU4" s="23">
        <f t="shared" si="5"/>
        <v>3402</v>
      </c>
      <c r="BV4" s="23">
        <f t="shared" si="5"/>
        <v>3402</v>
      </c>
      <c r="BW4" s="23">
        <f t="shared" si="5"/>
        <v>3402</v>
      </c>
      <c r="BX4" s="23">
        <f t="shared" si="5"/>
        <v>3402</v>
      </c>
      <c r="BY4" s="23">
        <f t="shared" si="5"/>
        <v>3402</v>
      </c>
      <c r="BZ4" s="23">
        <f t="shared" si="5"/>
        <v>3402</v>
      </c>
      <c r="CA4" s="23">
        <f t="shared" si="5"/>
        <v>3402</v>
      </c>
      <c r="CB4" s="23">
        <f t="shared" si="5"/>
        <v>3402</v>
      </c>
      <c r="CC4" s="23">
        <f t="shared" si="5"/>
        <v>3402</v>
      </c>
      <c r="CD4" s="23">
        <f t="shared" si="5"/>
        <v>3402</v>
      </c>
      <c r="CE4" s="23">
        <f t="shared" si="5"/>
        <v>3402</v>
      </c>
      <c r="CF4" s="23">
        <f t="shared" si="5"/>
        <v>3402</v>
      </c>
      <c r="CG4" s="23">
        <f t="shared" si="5"/>
        <v>3402</v>
      </c>
      <c r="CH4" s="23">
        <f t="shared" si="5"/>
        <v>3402</v>
      </c>
      <c r="CI4" s="23">
        <f t="shared" si="5"/>
        <v>3402</v>
      </c>
      <c r="CJ4" s="23">
        <f t="shared" si="5"/>
        <v>3402</v>
      </c>
      <c r="CK4" s="23">
        <f t="shared" si="5"/>
        <v>3402</v>
      </c>
      <c r="CL4" s="23">
        <f t="shared" si="5"/>
        <v>3402</v>
      </c>
      <c r="CM4" s="23">
        <f t="shared" si="5"/>
        <v>3402</v>
      </c>
      <c r="CN4" s="23">
        <f t="shared" si="5"/>
        <v>3402</v>
      </c>
      <c r="CO4" s="23">
        <f t="shared" si="5"/>
        <v>3402</v>
      </c>
      <c r="CP4" s="23">
        <f t="shared" si="5"/>
        <v>3402</v>
      </c>
      <c r="CQ4" s="23">
        <f t="shared" si="5"/>
        <v>3402</v>
      </c>
      <c r="CR4" s="23">
        <f t="shared" si="5"/>
        <v>3402</v>
      </c>
      <c r="CS4" s="24">
        <f t="shared" si="5"/>
        <v>3402</v>
      </c>
      <c r="CT4" s="30">
        <f t="shared" si="3"/>
        <v>326592</v>
      </c>
      <c r="CU4" s="152"/>
      <c r="CW4" s="140"/>
    </row>
    <row r="5" spans="1:102">
      <c r="A5" s="26" t="s">
        <v>33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3"/>
        <v>45600</v>
      </c>
      <c r="CU5" s="152"/>
      <c r="CW5" s="140"/>
    </row>
    <row r="6" spans="1:102">
      <c r="A6" s="30" t="s">
        <v>34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3"/>
        <v>54720</v>
      </c>
      <c r="CU6" s="152"/>
      <c r="CW6" s="140"/>
    </row>
    <row r="7" spans="1:102">
      <c r="A7" s="30" t="s">
        <v>35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3"/>
        <v>96000</v>
      </c>
      <c r="CU7" s="152"/>
      <c r="CW7" s="140"/>
    </row>
    <row r="8" spans="1:102">
      <c r="A8" s="30" t="s">
        <v>36</v>
      </c>
      <c r="B8" s="31">
        <v>380</v>
      </c>
      <c r="C8" s="32">
        <v>380</v>
      </c>
      <c r="D8" s="32">
        <v>380</v>
      </c>
      <c r="E8" s="32">
        <v>380</v>
      </c>
      <c r="F8" s="32">
        <v>380</v>
      </c>
      <c r="G8" s="32">
        <v>380</v>
      </c>
      <c r="H8" s="32">
        <v>380</v>
      </c>
      <c r="I8" s="32">
        <v>380</v>
      </c>
      <c r="J8" s="32">
        <v>380</v>
      </c>
      <c r="K8" s="32">
        <v>380</v>
      </c>
      <c r="L8" s="32">
        <v>380</v>
      </c>
      <c r="M8" s="32">
        <v>380</v>
      </c>
      <c r="N8" s="32">
        <v>380</v>
      </c>
      <c r="O8" s="32">
        <v>380</v>
      </c>
      <c r="P8" s="32">
        <v>380</v>
      </c>
      <c r="Q8" s="32">
        <v>380</v>
      </c>
      <c r="R8" s="32">
        <v>380</v>
      </c>
      <c r="S8" s="32">
        <v>380</v>
      </c>
      <c r="T8" s="32">
        <v>380</v>
      </c>
      <c r="U8" s="32">
        <v>380</v>
      </c>
      <c r="V8" s="32">
        <v>380</v>
      </c>
      <c r="W8" s="32">
        <v>380</v>
      </c>
      <c r="X8" s="32">
        <v>380</v>
      </c>
      <c r="Y8" s="32">
        <v>380</v>
      </c>
      <c r="Z8" s="32">
        <v>380</v>
      </c>
      <c r="AA8" s="32">
        <v>380</v>
      </c>
      <c r="AB8" s="32">
        <v>380</v>
      </c>
      <c r="AC8" s="32">
        <v>380</v>
      </c>
      <c r="AD8" s="32">
        <v>380</v>
      </c>
      <c r="AE8" s="32">
        <v>380</v>
      </c>
      <c r="AF8" s="32">
        <v>380</v>
      </c>
      <c r="AG8" s="32">
        <v>380</v>
      </c>
      <c r="AH8" s="32">
        <v>380</v>
      </c>
      <c r="AI8" s="32">
        <v>380</v>
      </c>
      <c r="AJ8" s="32">
        <v>380</v>
      </c>
      <c r="AK8" s="32">
        <v>380</v>
      </c>
      <c r="AL8" s="32">
        <v>380</v>
      </c>
      <c r="AM8" s="32">
        <v>380</v>
      </c>
      <c r="AN8" s="32">
        <v>380</v>
      </c>
      <c r="AO8" s="32">
        <v>380</v>
      </c>
      <c r="AP8" s="32">
        <v>380</v>
      </c>
      <c r="AQ8" s="32">
        <v>380</v>
      </c>
      <c r="AR8" s="32">
        <v>380</v>
      </c>
      <c r="AS8" s="32">
        <v>380</v>
      </c>
      <c r="AT8" s="32">
        <v>380</v>
      </c>
      <c r="AU8" s="32">
        <v>380</v>
      </c>
      <c r="AV8" s="32">
        <v>380</v>
      </c>
      <c r="AW8" s="32">
        <v>380</v>
      </c>
      <c r="AX8" s="32">
        <v>380</v>
      </c>
      <c r="AY8" s="32">
        <v>380</v>
      </c>
      <c r="AZ8" s="32">
        <v>380</v>
      </c>
      <c r="BA8" s="32">
        <v>380</v>
      </c>
      <c r="BB8" s="32">
        <v>380</v>
      </c>
      <c r="BC8" s="32">
        <v>380</v>
      </c>
      <c r="BD8" s="32">
        <v>380</v>
      </c>
      <c r="BE8" s="32">
        <v>380</v>
      </c>
      <c r="BF8" s="32">
        <v>380</v>
      </c>
      <c r="BG8" s="32">
        <v>380</v>
      </c>
      <c r="BH8" s="32">
        <v>380</v>
      </c>
      <c r="BI8" s="32">
        <v>380</v>
      </c>
      <c r="BJ8" s="32">
        <v>380</v>
      </c>
      <c r="BK8" s="32">
        <v>380</v>
      </c>
      <c r="BL8" s="32">
        <v>380</v>
      </c>
      <c r="BM8" s="32">
        <v>380</v>
      </c>
      <c r="BN8" s="32">
        <v>380</v>
      </c>
      <c r="BO8" s="32">
        <v>380</v>
      </c>
      <c r="BP8" s="32">
        <v>380</v>
      </c>
      <c r="BQ8" s="32">
        <v>380</v>
      </c>
      <c r="BR8" s="32">
        <v>380</v>
      </c>
      <c r="BS8" s="32">
        <v>380</v>
      </c>
      <c r="BT8" s="32">
        <v>380</v>
      </c>
      <c r="BU8" s="32">
        <v>380</v>
      </c>
      <c r="BV8" s="32">
        <v>380</v>
      </c>
      <c r="BW8" s="32">
        <v>380</v>
      </c>
      <c r="BX8" s="32">
        <v>380</v>
      </c>
      <c r="BY8" s="32">
        <v>380</v>
      </c>
      <c r="BZ8" s="32">
        <v>380</v>
      </c>
      <c r="CA8" s="32">
        <v>380</v>
      </c>
      <c r="CB8" s="32">
        <v>380</v>
      </c>
      <c r="CC8" s="32">
        <v>380</v>
      </c>
      <c r="CD8" s="32">
        <v>380</v>
      </c>
      <c r="CE8" s="32">
        <v>380</v>
      </c>
      <c r="CF8" s="32">
        <v>380</v>
      </c>
      <c r="CG8" s="32">
        <v>380</v>
      </c>
      <c r="CH8" s="32">
        <v>380</v>
      </c>
      <c r="CI8" s="32">
        <v>380</v>
      </c>
      <c r="CJ8" s="32">
        <v>380</v>
      </c>
      <c r="CK8" s="32">
        <v>380</v>
      </c>
      <c r="CL8" s="32">
        <v>380</v>
      </c>
      <c r="CM8" s="32">
        <v>380</v>
      </c>
      <c r="CN8" s="32">
        <v>380</v>
      </c>
      <c r="CO8" s="32">
        <v>380</v>
      </c>
      <c r="CP8" s="32">
        <v>380</v>
      </c>
      <c r="CQ8" s="32">
        <v>380</v>
      </c>
      <c r="CR8" s="32">
        <v>380</v>
      </c>
      <c r="CS8" s="33">
        <v>380</v>
      </c>
      <c r="CT8" s="30">
        <f t="shared" si="3"/>
        <v>36480</v>
      </c>
      <c r="CU8" s="152"/>
      <c r="CW8" s="140"/>
    </row>
    <row r="9" spans="1:102">
      <c r="A9" s="30" t="s">
        <v>37</v>
      </c>
      <c r="B9" s="31">
        <v>390</v>
      </c>
      <c r="C9" s="32">
        <v>390</v>
      </c>
      <c r="D9" s="32">
        <v>390</v>
      </c>
      <c r="E9" s="32">
        <v>390</v>
      </c>
      <c r="F9" s="32">
        <v>390</v>
      </c>
      <c r="G9" s="32">
        <v>390</v>
      </c>
      <c r="H9" s="32">
        <v>390</v>
      </c>
      <c r="I9" s="32">
        <v>390</v>
      </c>
      <c r="J9" s="32">
        <v>390</v>
      </c>
      <c r="K9" s="32">
        <v>390</v>
      </c>
      <c r="L9" s="32">
        <v>390</v>
      </c>
      <c r="M9" s="32">
        <v>390</v>
      </c>
      <c r="N9" s="32">
        <v>390</v>
      </c>
      <c r="O9" s="32">
        <v>390</v>
      </c>
      <c r="P9" s="32">
        <v>390</v>
      </c>
      <c r="Q9" s="32">
        <v>390</v>
      </c>
      <c r="R9" s="32">
        <v>390</v>
      </c>
      <c r="S9" s="32">
        <v>390</v>
      </c>
      <c r="T9" s="32">
        <v>390</v>
      </c>
      <c r="U9" s="32">
        <v>390</v>
      </c>
      <c r="V9" s="32">
        <v>390</v>
      </c>
      <c r="W9" s="32">
        <v>390</v>
      </c>
      <c r="X9" s="32">
        <v>390</v>
      </c>
      <c r="Y9" s="32">
        <v>390</v>
      </c>
      <c r="Z9" s="32">
        <v>390</v>
      </c>
      <c r="AA9" s="32">
        <v>390</v>
      </c>
      <c r="AB9" s="32">
        <v>390</v>
      </c>
      <c r="AC9" s="32">
        <v>390</v>
      </c>
      <c r="AD9" s="32">
        <v>390</v>
      </c>
      <c r="AE9" s="32">
        <v>390</v>
      </c>
      <c r="AF9" s="32">
        <v>390</v>
      </c>
      <c r="AG9" s="32">
        <v>390</v>
      </c>
      <c r="AH9" s="32">
        <v>390</v>
      </c>
      <c r="AI9" s="32">
        <v>390</v>
      </c>
      <c r="AJ9" s="32">
        <v>390</v>
      </c>
      <c r="AK9" s="32">
        <v>390</v>
      </c>
      <c r="AL9" s="32">
        <v>390</v>
      </c>
      <c r="AM9" s="32">
        <v>390</v>
      </c>
      <c r="AN9" s="32">
        <v>390</v>
      </c>
      <c r="AO9" s="32">
        <v>390</v>
      </c>
      <c r="AP9" s="32">
        <v>390</v>
      </c>
      <c r="AQ9" s="32">
        <v>390</v>
      </c>
      <c r="AR9" s="32">
        <v>390</v>
      </c>
      <c r="AS9" s="32">
        <v>390</v>
      </c>
      <c r="AT9" s="32">
        <v>390</v>
      </c>
      <c r="AU9" s="32">
        <v>390</v>
      </c>
      <c r="AV9" s="32">
        <v>390</v>
      </c>
      <c r="AW9" s="32">
        <v>390</v>
      </c>
      <c r="AX9" s="32">
        <v>390</v>
      </c>
      <c r="AY9" s="32">
        <v>390</v>
      </c>
      <c r="AZ9" s="32">
        <v>390</v>
      </c>
      <c r="BA9" s="32">
        <v>390</v>
      </c>
      <c r="BB9" s="32">
        <v>390</v>
      </c>
      <c r="BC9" s="32">
        <v>390</v>
      </c>
      <c r="BD9" s="32">
        <v>390</v>
      </c>
      <c r="BE9" s="32">
        <v>390</v>
      </c>
      <c r="BF9" s="32">
        <v>390</v>
      </c>
      <c r="BG9" s="32">
        <v>390</v>
      </c>
      <c r="BH9" s="32">
        <v>390</v>
      </c>
      <c r="BI9" s="32">
        <v>390</v>
      </c>
      <c r="BJ9" s="32">
        <v>390</v>
      </c>
      <c r="BK9" s="32">
        <v>390</v>
      </c>
      <c r="BL9" s="32">
        <v>390</v>
      </c>
      <c r="BM9" s="32">
        <v>390</v>
      </c>
      <c r="BN9" s="32">
        <v>390</v>
      </c>
      <c r="BO9" s="32">
        <v>390</v>
      </c>
      <c r="BP9" s="32">
        <v>390</v>
      </c>
      <c r="BQ9" s="32">
        <v>390</v>
      </c>
      <c r="BR9" s="32">
        <v>390</v>
      </c>
      <c r="BS9" s="32">
        <v>390</v>
      </c>
      <c r="BT9" s="32">
        <v>390</v>
      </c>
      <c r="BU9" s="32">
        <v>390</v>
      </c>
      <c r="BV9" s="32">
        <v>390</v>
      </c>
      <c r="BW9" s="32">
        <v>390</v>
      </c>
      <c r="BX9" s="32">
        <v>390</v>
      </c>
      <c r="BY9" s="32">
        <v>390</v>
      </c>
      <c r="BZ9" s="32">
        <v>390</v>
      </c>
      <c r="CA9" s="32">
        <v>390</v>
      </c>
      <c r="CB9" s="32">
        <v>390</v>
      </c>
      <c r="CC9" s="32">
        <v>390</v>
      </c>
      <c r="CD9" s="32">
        <v>390</v>
      </c>
      <c r="CE9" s="32">
        <v>390</v>
      </c>
      <c r="CF9" s="32">
        <v>390</v>
      </c>
      <c r="CG9" s="32">
        <v>390</v>
      </c>
      <c r="CH9" s="32">
        <v>390</v>
      </c>
      <c r="CI9" s="32">
        <v>390</v>
      </c>
      <c r="CJ9" s="32">
        <v>390</v>
      </c>
      <c r="CK9" s="32">
        <v>390</v>
      </c>
      <c r="CL9" s="32">
        <v>390</v>
      </c>
      <c r="CM9" s="32">
        <v>390</v>
      </c>
      <c r="CN9" s="32">
        <v>390</v>
      </c>
      <c r="CO9" s="32">
        <v>390</v>
      </c>
      <c r="CP9" s="32">
        <v>390</v>
      </c>
      <c r="CQ9" s="32">
        <v>390</v>
      </c>
      <c r="CR9" s="32">
        <v>390</v>
      </c>
      <c r="CS9" s="33">
        <v>390</v>
      </c>
      <c r="CT9" s="30">
        <f t="shared" si="3"/>
        <v>37440</v>
      </c>
      <c r="CU9" s="152"/>
      <c r="CW9" s="140"/>
    </row>
    <row r="10" spans="1:102">
      <c r="A10" s="30" t="s">
        <v>38</v>
      </c>
      <c r="B10" s="31">
        <v>550</v>
      </c>
      <c r="C10" s="32">
        <v>550</v>
      </c>
      <c r="D10" s="32">
        <v>550</v>
      </c>
      <c r="E10" s="32">
        <v>550</v>
      </c>
      <c r="F10" s="32">
        <v>550</v>
      </c>
      <c r="G10" s="32">
        <v>550</v>
      </c>
      <c r="H10" s="32">
        <v>550</v>
      </c>
      <c r="I10" s="32">
        <v>550</v>
      </c>
      <c r="J10" s="32">
        <v>550</v>
      </c>
      <c r="K10" s="32">
        <v>550</v>
      </c>
      <c r="L10" s="32">
        <v>550</v>
      </c>
      <c r="M10" s="32">
        <v>550</v>
      </c>
      <c r="N10" s="32">
        <v>550</v>
      </c>
      <c r="O10" s="32">
        <v>550</v>
      </c>
      <c r="P10" s="32">
        <v>550</v>
      </c>
      <c r="Q10" s="32">
        <v>550</v>
      </c>
      <c r="R10" s="32">
        <v>550</v>
      </c>
      <c r="S10" s="32">
        <v>550</v>
      </c>
      <c r="T10" s="32">
        <v>550</v>
      </c>
      <c r="U10" s="32">
        <v>550</v>
      </c>
      <c r="V10" s="32">
        <v>550</v>
      </c>
      <c r="W10" s="32">
        <v>550</v>
      </c>
      <c r="X10" s="32">
        <v>550</v>
      </c>
      <c r="Y10" s="32">
        <v>550</v>
      </c>
      <c r="Z10" s="32">
        <v>550</v>
      </c>
      <c r="AA10" s="32">
        <v>550</v>
      </c>
      <c r="AB10" s="32">
        <v>550</v>
      </c>
      <c r="AC10" s="32">
        <v>550</v>
      </c>
      <c r="AD10" s="32">
        <v>550</v>
      </c>
      <c r="AE10" s="32">
        <v>550</v>
      </c>
      <c r="AF10" s="32">
        <v>550</v>
      </c>
      <c r="AG10" s="32">
        <v>550</v>
      </c>
      <c r="AH10" s="32">
        <v>550</v>
      </c>
      <c r="AI10" s="32">
        <v>550</v>
      </c>
      <c r="AJ10" s="32">
        <v>550</v>
      </c>
      <c r="AK10" s="32">
        <v>550</v>
      </c>
      <c r="AL10" s="32">
        <v>550</v>
      </c>
      <c r="AM10" s="32">
        <v>550</v>
      </c>
      <c r="AN10" s="32">
        <v>550</v>
      </c>
      <c r="AO10" s="32">
        <v>550</v>
      </c>
      <c r="AP10" s="32">
        <v>550</v>
      </c>
      <c r="AQ10" s="32">
        <v>550</v>
      </c>
      <c r="AR10" s="32">
        <v>550</v>
      </c>
      <c r="AS10" s="32">
        <v>550</v>
      </c>
      <c r="AT10" s="32">
        <v>550</v>
      </c>
      <c r="AU10" s="32">
        <v>550</v>
      </c>
      <c r="AV10" s="32">
        <v>550</v>
      </c>
      <c r="AW10" s="32">
        <v>550</v>
      </c>
      <c r="AX10" s="32">
        <v>550</v>
      </c>
      <c r="AY10" s="32">
        <v>550</v>
      </c>
      <c r="AZ10" s="32">
        <v>550</v>
      </c>
      <c r="BA10" s="32">
        <v>550</v>
      </c>
      <c r="BB10" s="32">
        <v>550</v>
      </c>
      <c r="BC10" s="32">
        <v>550</v>
      </c>
      <c r="BD10" s="32">
        <v>550</v>
      </c>
      <c r="BE10" s="32">
        <v>550</v>
      </c>
      <c r="BF10" s="32">
        <v>550</v>
      </c>
      <c r="BG10" s="32">
        <v>550</v>
      </c>
      <c r="BH10" s="32">
        <v>550</v>
      </c>
      <c r="BI10" s="32">
        <v>550</v>
      </c>
      <c r="BJ10" s="32">
        <v>550</v>
      </c>
      <c r="BK10" s="32">
        <v>550</v>
      </c>
      <c r="BL10" s="32">
        <v>550</v>
      </c>
      <c r="BM10" s="32">
        <v>550</v>
      </c>
      <c r="BN10" s="32">
        <v>550</v>
      </c>
      <c r="BO10" s="32">
        <v>550</v>
      </c>
      <c r="BP10" s="32">
        <v>550</v>
      </c>
      <c r="BQ10" s="32">
        <v>550</v>
      </c>
      <c r="BR10" s="32">
        <v>550</v>
      </c>
      <c r="BS10" s="32">
        <v>550</v>
      </c>
      <c r="BT10" s="32">
        <v>550</v>
      </c>
      <c r="BU10" s="32">
        <v>550</v>
      </c>
      <c r="BV10" s="32">
        <v>550</v>
      </c>
      <c r="BW10" s="32">
        <v>550</v>
      </c>
      <c r="BX10" s="32">
        <v>550</v>
      </c>
      <c r="BY10" s="32">
        <v>550</v>
      </c>
      <c r="BZ10" s="32">
        <v>550</v>
      </c>
      <c r="CA10" s="32">
        <v>550</v>
      </c>
      <c r="CB10" s="32">
        <v>550</v>
      </c>
      <c r="CC10" s="32">
        <v>550</v>
      </c>
      <c r="CD10" s="32">
        <v>550</v>
      </c>
      <c r="CE10" s="32">
        <v>550</v>
      </c>
      <c r="CF10" s="32">
        <v>550</v>
      </c>
      <c r="CG10" s="32">
        <v>550</v>
      </c>
      <c r="CH10" s="32">
        <v>550</v>
      </c>
      <c r="CI10" s="32">
        <v>550</v>
      </c>
      <c r="CJ10" s="32">
        <v>550</v>
      </c>
      <c r="CK10" s="32">
        <v>550</v>
      </c>
      <c r="CL10" s="32">
        <v>550</v>
      </c>
      <c r="CM10" s="32">
        <v>550</v>
      </c>
      <c r="CN10" s="32">
        <v>550</v>
      </c>
      <c r="CO10" s="32">
        <v>550</v>
      </c>
      <c r="CP10" s="32">
        <v>550</v>
      </c>
      <c r="CQ10" s="32">
        <v>550</v>
      </c>
      <c r="CR10" s="32">
        <v>550</v>
      </c>
      <c r="CS10" s="33">
        <v>550</v>
      </c>
      <c r="CT10" s="30">
        <f t="shared" si="3"/>
        <v>52800</v>
      </c>
      <c r="CU10" s="152"/>
      <c r="CW10" s="140"/>
    </row>
    <row r="11" spans="1:102">
      <c r="A11" s="30" t="s">
        <v>39</v>
      </c>
      <c r="B11" s="31">
        <v>37</v>
      </c>
      <c r="C11" s="32">
        <v>37</v>
      </c>
      <c r="D11" s="32">
        <v>37</v>
      </c>
      <c r="E11" s="32">
        <v>37</v>
      </c>
      <c r="F11" s="32">
        <v>37</v>
      </c>
      <c r="G11" s="32">
        <v>37</v>
      </c>
      <c r="H11" s="32">
        <v>37</v>
      </c>
      <c r="I11" s="32">
        <v>37</v>
      </c>
      <c r="J11" s="32">
        <v>37</v>
      </c>
      <c r="K11" s="32">
        <v>37</v>
      </c>
      <c r="L11" s="32">
        <v>37</v>
      </c>
      <c r="M11" s="32">
        <v>37</v>
      </c>
      <c r="N11" s="32">
        <v>37</v>
      </c>
      <c r="O11" s="32">
        <v>37</v>
      </c>
      <c r="P11" s="32">
        <v>37</v>
      </c>
      <c r="Q11" s="32">
        <v>37</v>
      </c>
      <c r="R11" s="32">
        <v>37</v>
      </c>
      <c r="S11" s="32">
        <v>37</v>
      </c>
      <c r="T11" s="32">
        <v>37</v>
      </c>
      <c r="U11" s="32">
        <v>37</v>
      </c>
      <c r="V11" s="32">
        <v>37</v>
      </c>
      <c r="W11" s="32">
        <v>37</v>
      </c>
      <c r="X11" s="32">
        <v>37</v>
      </c>
      <c r="Y11" s="32">
        <v>37</v>
      </c>
      <c r="Z11" s="32">
        <v>37</v>
      </c>
      <c r="AA11" s="32">
        <v>37</v>
      </c>
      <c r="AB11" s="32">
        <v>37</v>
      </c>
      <c r="AC11" s="32">
        <v>37</v>
      </c>
      <c r="AD11" s="32">
        <v>37</v>
      </c>
      <c r="AE11" s="32">
        <v>37</v>
      </c>
      <c r="AF11" s="32">
        <v>37</v>
      </c>
      <c r="AG11" s="32">
        <v>37</v>
      </c>
      <c r="AH11" s="32">
        <v>37</v>
      </c>
      <c r="AI11" s="32">
        <v>37</v>
      </c>
      <c r="AJ11" s="32">
        <v>37</v>
      </c>
      <c r="AK11" s="32">
        <v>37</v>
      </c>
      <c r="AL11" s="32">
        <v>37</v>
      </c>
      <c r="AM11" s="32">
        <v>37</v>
      </c>
      <c r="AN11" s="32">
        <v>37</v>
      </c>
      <c r="AO11" s="32">
        <v>37</v>
      </c>
      <c r="AP11" s="32">
        <v>37</v>
      </c>
      <c r="AQ11" s="32">
        <v>37</v>
      </c>
      <c r="AR11" s="32">
        <v>37</v>
      </c>
      <c r="AS11" s="32">
        <v>37</v>
      </c>
      <c r="AT11" s="32">
        <v>37</v>
      </c>
      <c r="AU11" s="32">
        <v>37</v>
      </c>
      <c r="AV11" s="32">
        <v>37</v>
      </c>
      <c r="AW11" s="32">
        <v>37</v>
      </c>
      <c r="AX11" s="32">
        <v>37</v>
      </c>
      <c r="AY11" s="32">
        <v>37</v>
      </c>
      <c r="AZ11" s="32">
        <v>37</v>
      </c>
      <c r="BA11" s="32">
        <v>37</v>
      </c>
      <c r="BB11" s="32">
        <v>37</v>
      </c>
      <c r="BC11" s="32">
        <v>37</v>
      </c>
      <c r="BD11" s="32">
        <v>37</v>
      </c>
      <c r="BE11" s="32">
        <v>37</v>
      </c>
      <c r="BF11" s="32">
        <v>37</v>
      </c>
      <c r="BG11" s="32">
        <v>37</v>
      </c>
      <c r="BH11" s="32">
        <v>37</v>
      </c>
      <c r="BI11" s="32">
        <v>37</v>
      </c>
      <c r="BJ11" s="32">
        <v>37</v>
      </c>
      <c r="BK11" s="32">
        <v>37</v>
      </c>
      <c r="BL11" s="32">
        <v>37</v>
      </c>
      <c r="BM11" s="32">
        <v>37</v>
      </c>
      <c r="BN11" s="32">
        <v>37</v>
      </c>
      <c r="BO11" s="32">
        <v>37</v>
      </c>
      <c r="BP11" s="32">
        <v>37</v>
      </c>
      <c r="BQ11" s="32">
        <v>37</v>
      </c>
      <c r="BR11" s="32">
        <v>37</v>
      </c>
      <c r="BS11" s="32">
        <v>37</v>
      </c>
      <c r="BT11" s="32">
        <v>37</v>
      </c>
      <c r="BU11" s="32">
        <v>37</v>
      </c>
      <c r="BV11" s="32">
        <v>37</v>
      </c>
      <c r="BW11" s="32">
        <v>37</v>
      </c>
      <c r="BX11" s="32">
        <v>37</v>
      </c>
      <c r="BY11" s="32">
        <v>37</v>
      </c>
      <c r="BZ11" s="32">
        <v>37</v>
      </c>
      <c r="CA11" s="32">
        <v>37</v>
      </c>
      <c r="CB11" s="32">
        <v>37</v>
      </c>
      <c r="CC11" s="32">
        <v>37</v>
      </c>
      <c r="CD11" s="32">
        <v>37</v>
      </c>
      <c r="CE11" s="32">
        <v>37</v>
      </c>
      <c r="CF11" s="32">
        <v>37</v>
      </c>
      <c r="CG11" s="32">
        <v>37</v>
      </c>
      <c r="CH11" s="32">
        <v>37</v>
      </c>
      <c r="CI11" s="32">
        <v>37</v>
      </c>
      <c r="CJ11" s="32">
        <v>37</v>
      </c>
      <c r="CK11" s="32">
        <v>37</v>
      </c>
      <c r="CL11" s="32">
        <v>37</v>
      </c>
      <c r="CM11" s="32">
        <v>37</v>
      </c>
      <c r="CN11" s="32">
        <v>37</v>
      </c>
      <c r="CO11" s="32">
        <v>37</v>
      </c>
      <c r="CP11" s="32">
        <v>37</v>
      </c>
      <c r="CQ11" s="32">
        <v>37</v>
      </c>
      <c r="CR11" s="32">
        <v>37</v>
      </c>
      <c r="CS11" s="33">
        <v>37</v>
      </c>
      <c r="CT11" s="30">
        <f t="shared" si="3"/>
        <v>3552</v>
      </c>
      <c r="CU11" s="152"/>
      <c r="CW11" s="140"/>
    </row>
    <row r="12" spans="1:102">
      <c r="A12" s="34" t="s">
        <v>40</v>
      </c>
      <c r="B12" s="35">
        <v>205.05129402777777</v>
      </c>
      <c r="C12" s="36">
        <v>205.05129402777777</v>
      </c>
      <c r="D12" s="36">
        <v>205.05129402777777</v>
      </c>
      <c r="E12" s="36">
        <v>205.05129402777777</v>
      </c>
      <c r="F12" s="36">
        <v>205.05129402777777</v>
      </c>
      <c r="G12" s="36">
        <v>205.05129402777777</v>
      </c>
      <c r="H12" s="36">
        <v>205.05129402777777</v>
      </c>
      <c r="I12" s="36">
        <v>205.05129402777777</v>
      </c>
      <c r="J12" s="36">
        <v>205.05129402777777</v>
      </c>
      <c r="K12" s="36">
        <v>205.05129402777777</v>
      </c>
      <c r="L12" s="36">
        <v>205.05129402777777</v>
      </c>
      <c r="M12" s="36">
        <v>205.05129402777777</v>
      </c>
      <c r="N12" s="36">
        <v>205.05129402777777</v>
      </c>
      <c r="O12" s="36">
        <v>205.05129402777777</v>
      </c>
      <c r="P12" s="36">
        <v>205.05129402777777</v>
      </c>
      <c r="Q12" s="36">
        <v>205.05129402777777</v>
      </c>
      <c r="R12" s="36">
        <v>205.05129402777777</v>
      </c>
      <c r="S12" s="36">
        <v>205.05129402777777</v>
      </c>
      <c r="T12" s="36">
        <v>205.05129402777777</v>
      </c>
      <c r="U12" s="36">
        <v>205.05129402777777</v>
      </c>
      <c r="V12" s="36">
        <v>205.05129402777777</v>
      </c>
      <c r="W12" s="36">
        <v>205.05129402777777</v>
      </c>
      <c r="X12" s="36">
        <v>205.05129402777777</v>
      </c>
      <c r="Y12" s="36">
        <v>205.05129402777777</v>
      </c>
      <c r="Z12" s="36">
        <v>205.05129402777777</v>
      </c>
      <c r="AA12" s="36">
        <v>205.05129402777777</v>
      </c>
      <c r="AB12" s="36">
        <v>205.05129402777777</v>
      </c>
      <c r="AC12" s="36">
        <v>205.05129402777777</v>
      </c>
      <c r="AD12" s="36">
        <v>205.05129402777777</v>
      </c>
      <c r="AE12" s="36">
        <v>205.05129402777777</v>
      </c>
      <c r="AF12" s="36">
        <v>205.05129402777777</v>
      </c>
      <c r="AG12" s="36">
        <v>205.05129402777777</v>
      </c>
      <c r="AH12" s="36">
        <v>205.05129402777777</v>
      </c>
      <c r="AI12" s="36">
        <v>205.05129402777777</v>
      </c>
      <c r="AJ12" s="36">
        <v>205.05129402777777</v>
      </c>
      <c r="AK12" s="36">
        <v>205.05129402777777</v>
      </c>
      <c r="AL12" s="36">
        <v>205.05129402777777</v>
      </c>
      <c r="AM12" s="36">
        <v>205.05129402777777</v>
      </c>
      <c r="AN12" s="36">
        <v>205.05129402777777</v>
      </c>
      <c r="AO12" s="36">
        <v>205.05129402777777</v>
      </c>
      <c r="AP12" s="36">
        <v>205.05129402777777</v>
      </c>
      <c r="AQ12" s="36">
        <v>205.05129402777777</v>
      </c>
      <c r="AR12" s="36">
        <v>205.05129402777777</v>
      </c>
      <c r="AS12" s="36">
        <v>205.05129402777777</v>
      </c>
      <c r="AT12" s="36">
        <v>205.05129402777777</v>
      </c>
      <c r="AU12" s="36">
        <v>205.05129402777777</v>
      </c>
      <c r="AV12" s="36">
        <v>205.05129402777777</v>
      </c>
      <c r="AW12" s="36">
        <v>205.05129402777777</v>
      </c>
      <c r="AX12" s="36">
        <v>205.05129402777777</v>
      </c>
      <c r="AY12" s="36">
        <v>205.05129402777777</v>
      </c>
      <c r="AZ12" s="36">
        <v>205.05129402777777</v>
      </c>
      <c r="BA12" s="36">
        <v>205.05129402777777</v>
      </c>
      <c r="BB12" s="36">
        <v>205.05129402777777</v>
      </c>
      <c r="BC12" s="36">
        <v>205.05129402777777</v>
      </c>
      <c r="BD12" s="36">
        <v>205.05129402777777</v>
      </c>
      <c r="BE12" s="36">
        <v>205.05129402777777</v>
      </c>
      <c r="BF12" s="36">
        <v>205.05129402777777</v>
      </c>
      <c r="BG12" s="36">
        <v>205.05129402777777</v>
      </c>
      <c r="BH12" s="36">
        <v>205.05129402777777</v>
      </c>
      <c r="BI12" s="36">
        <v>205.05129402777777</v>
      </c>
      <c r="BJ12" s="36">
        <v>205.05129402777777</v>
      </c>
      <c r="BK12" s="36">
        <v>205.05129402777777</v>
      </c>
      <c r="BL12" s="36">
        <v>205.05129402777777</v>
      </c>
      <c r="BM12" s="36">
        <v>205.05129402777777</v>
      </c>
      <c r="BN12" s="36">
        <v>205.05129402777777</v>
      </c>
      <c r="BO12" s="36">
        <v>205.05129402777777</v>
      </c>
      <c r="BP12" s="36">
        <v>205.05129402777777</v>
      </c>
      <c r="BQ12" s="36">
        <v>205.05129402777777</v>
      </c>
      <c r="BR12" s="36">
        <v>205.05129402777777</v>
      </c>
      <c r="BS12" s="36">
        <v>205.05129402777777</v>
      </c>
      <c r="BT12" s="36">
        <v>205.05129402777777</v>
      </c>
      <c r="BU12" s="36">
        <v>205.05129402777777</v>
      </c>
      <c r="BV12" s="36">
        <v>205.05129402777777</v>
      </c>
      <c r="BW12" s="36">
        <v>205.05129402777777</v>
      </c>
      <c r="BX12" s="36">
        <v>205.05129402777777</v>
      </c>
      <c r="BY12" s="36">
        <v>205.05129402777777</v>
      </c>
      <c r="BZ12" s="36">
        <v>205.05129402777777</v>
      </c>
      <c r="CA12" s="36">
        <v>205.05129402777777</v>
      </c>
      <c r="CB12" s="36">
        <v>205.05129402777777</v>
      </c>
      <c r="CC12" s="36">
        <v>205.05129402777777</v>
      </c>
      <c r="CD12" s="36">
        <v>205.05129402777777</v>
      </c>
      <c r="CE12" s="36">
        <v>205.05129402777777</v>
      </c>
      <c r="CF12" s="36">
        <v>205.05129402777777</v>
      </c>
      <c r="CG12" s="36">
        <v>205.05129402777777</v>
      </c>
      <c r="CH12" s="36">
        <v>205.05129402777777</v>
      </c>
      <c r="CI12" s="36">
        <v>205.05129402777777</v>
      </c>
      <c r="CJ12" s="36">
        <v>205.05129402777777</v>
      </c>
      <c r="CK12" s="36">
        <v>205.05129402777777</v>
      </c>
      <c r="CL12" s="36">
        <v>205.05129402777777</v>
      </c>
      <c r="CM12" s="36">
        <v>205.05129402777777</v>
      </c>
      <c r="CN12" s="36">
        <v>205.05129402777777</v>
      </c>
      <c r="CO12" s="36">
        <v>205.05129402777777</v>
      </c>
      <c r="CP12" s="36">
        <v>205.05129402777777</v>
      </c>
      <c r="CQ12" s="36">
        <v>205.05129402777777</v>
      </c>
      <c r="CR12" s="36">
        <v>205.05129402777777</v>
      </c>
      <c r="CS12" s="37">
        <v>205.05129402777777</v>
      </c>
      <c r="CT12" s="30">
        <f t="shared" si="3"/>
        <v>19684.924226666677</v>
      </c>
      <c r="CU12" s="152"/>
      <c r="CW12" s="140"/>
    </row>
    <row r="13" spans="1:102">
      <c r="A13" s="38" t="s">
        <v>41</v>
      </c>
      <c r="B13" s="39">
        <f t="shared" ref="B13:AG13" si="6">SUM(B14:B14)</f>
        <v>2132.9899999999998</v>
      </c>
      <c r="C13" s="40">
        <f t="shared" si="6"/>
        <v>2132.9899999999998</v>
      </c>
      <c r="D13" s="40">
        <f t="shared" si="6"/>
        <v>2132.85</v>
      </c>
      <c r="E13" s="40">
        <f t="shared" si="6"/>
        <v>2132.85</v>
      </c>
      <c r="F13" s="40">
        <f t="shared" si="6"/>
        <v>2137.83</v>
      </c>
      <c r="G13" s="40">
        <f t="shared" si="6"/>
        <v>2137.83</v>
      </c>
      <c r="H13" s="40">
        <f t="shared" si="6"/>
        <v>2137.83</v>
      </c>
      <c r="I13" s="40">
        <f t="shared" si="6"/>
        <v>2137.83</v>
      </c>
      <c r="J13" s="40">
        <f t="shared" si="6"/>
        <v>2138.06</v>
      </c>
      <c r="K13" s="40">
        <f t="shared" si="6"/>
        <v>2138.06</v>
      </c>
      <c r="L13" s="40">
        <f t="shared" si="6"/>
        <v>2138.13</v>
      </c>
      <c r="M13" s="40">
        <f t="shared" si="6"/>
        <v>2138.13</v>
      </c>
      <c r="N13" s="40">
        <f t="shared" si="6"/>
        <v>2138.13</v>
      </c>
      <c r="O13" s="40">
        <f t="shared" si="6"/>
        <v>2138.13</v>
      </c>
      <c r="P13" s="40">
        <f t="shared" si="6"/>
        <v>2138.06</v>
      </c>
      <c r="Q13" s="40">
        <f t="shared" si="6"/>
        <v>2138.06</v>
      </c>
      <c r="R13" s="40">
        <f t="shared" si="6"/>
        <v>2138.06</v>
      </c>
      <c r="S13" s="40">
        <f t="shared" si="6"/>
        <v>2138.06</v>
      </c>
      <c r="T13" s="40">
        <f t="shared" si="6"/>
        <v>2138.06</v>
      </c>
      <c r="U13" s="40">
        <f t="shared" si="6"/>
        <v>2138.06</v>
      </c>
      <c r="V13" s="40">
        <f t="shared" si="6"/>
        <v>2138.06</v>
      </c>
      <c r="W13" s="40">
        <f t="shared" si="6"/>
        <v>2138.06</v>
      </c>
      <c r="X13" s="40">
        <f t="shared" si="6"/>
        <v>2138.06</v>
      </c>
      <c r="Y13" s="40">
        <f t="shared" si="6"/>
        <v>2138.88</v>
      </c>
      <c r="Z13" s="40">
        <f t="shared" si="6"/>
        <v>2138.88</v>
      </c>
      <c r="AA13" s="40">
        <f t="shared" si="6"/>
        <v>2138.2199999999998</v>
      </c>
      <c r="AB13" s="40">
        <f t="shared" si="6"/>
        <v>2138.36</v>
      </c>
      <c r="AC13" s="40">
        <f t="shared" si="6"/>
        <v>2138.36</v>
      </c>
      <c r="AD13" s="40">
        <f t="shared" si="6"/>
        <v>2138.25</v>
      </c>
      <c r="AE13" s="40">
        <f t="shared" si="6"/>
        <v>2138.25</v>
      </c>
      <c r="AF13" s="40">
        <f t="shared" si="6"/>
        <v>2138.04</v>
      </c>
      <c r="AG13" s="40">
        <f t="shared" si="6"/>
        <v>2138.04</v>
      </c>
      <c r="AH13" s="40">
        <f t="shared" ref="AH13:BM13" si="7">SUM(AH14:AH14)</f>
        <v>2138.6999999999998</v>
      </c>
      <c r="AI13" s="40">
        <f t="shared" si="7"/>
        <v>2138.6999999999998</v>
      </c>
      <c r="AJ13" s="40">
        <f t="shared" si="7"/>
        <v>2138.84</v>
      </c>
      <c r="AK13" s="40">
        <f t="shared" si="7"/>
        <v>2138.84</v>
      </c>
      <c r="AL13" s="40">
        <f t="shared" si="7"/>
        <v>2139.17</v>
      </c>
      <c r="AM13" s="40">
        <f t="shared" si="7"/>
        <v>2139.17</v>
      </c>
      <c r="AN13" s="40">
        <f t="shared" si="7"/>
        <v>2139.5300000000002</v>
      </c>
      <c r="AO13" s="40">
        <f t="shared" si="7"/>
        <v>2139.63</v>
      </c>
      <c r="AP13" s="40">
        <f t="shared" si="7"/>
        <v>2140.0100000000002</v>
      </c>
      <c r="AQ13" s="40">
        <f t="shared" si="7"/>
        <v>2140.21</v>
      </c>
      <c r="AR13" s="40">
        <f t="shared" si="7"/>
        <v>2140.02</v>
      </c>
      <c r="AS13" s="40">
        <f t="shared" si="7"/>
        <v>2140.02</v>
      </c>
      <c r="AT13" s="40">
        <f t="shared" si="7"/>
        <v>2140.02</v>
      </c>
      <c r="AU13" s="40">
        <f t="shared" si="7"/>
        <v>2140.02</v>
      </c>
      <c r="AV13" s="40">
        <f t="shared" si="7"/>
        <v>2140.5700000000002</v>
      </c>
      <c r="AW13" s="40">
        <f t="shared" si="7"/>
        <v>2140.5700000000002</v>
      </c>
      <c r="AX13" s="40">
        <f t="shared" si="7"/>
        <v>2140.62</v>
      </c>
      <c r="AY13" s="40">
        <f t="shared" si="7"/>
        <v>2140.62</v>
      </c>
      <c r="AZ13" s="40">
        <f t="shared" si="7"/>
        <v>2139.9499999999998</v>
      </c>
      <c r="BA13" s="40">
        <f t="shared" si="7"/>
        <v>2139.7399999999998</v>
      </c>
      <c r="BB13" s="40">
        <f t="shared" si="7"/>
        <v>2139.7399999999998</v>
      </c>
      <c r="BC13" s="40">
        <f t="shared" si="7"/>
        <v>2139.7399999999998</v>
      </c>
      <c r="BD13" s="40">
        <f t="shared" si="7"/>
        <v>2139.73</v>
      </c>
      <c r="BE13" s="40">
        <f t="shared" si="7"/>
        <v>2139.39</v>
      </c>
      <c r="BF13" s="40">
        <f t="shared" si="7"/>
        <v>2139.39</v>
      </c>
      <c r="BG13" s="40">
        <f t="shared" si="7"/>
        <v>2139.39</v>
      </c>
      <c r="BH13" s="40">
        <f t="shared" si="7"/>
        <v>2139.39</v>
      </c>
      <c r="BI13" s="40">
        <f t="shared" si="7"/>
        <v>2139.2600000000002</v>
      </c>
      <c r="BJ13" s="40">
        <f t="shared" si="7"/>
        <v>2138.89</v>
      </c>
      <c r="BK13" s="40">
        <f t="shared" si="7"/>
        <v>2138.89</v>
      </c>
      <c r="BL13" s="40">
        <f t="shared" si="7"/>
        <v>2138.89</v>
      </c>
      <c r="BM13" s="40">
        <f t="shared" si="7"/>
        <v>2138.89</v>
      </c>
      <c r="BN13" s="40">
        <f t="shared" ref="BN13:CS13" si="8">SUM(BN14:BN14)</f>
        <v>2138.89</v>
      </c>
      <c r="BO13" s="40">
        <f t="shared" si="8"/>
        <v>2138.89</v>
      </c>
      <c r="BP13" s="40">
        <f t="shared" si="8"/>
        <v>2138.89</v>
      </c>
      <c r="BQ13" s="40">
        <f t="shared" si="8"/>
        <v>2138.89</v>
      </c>
      <c r="BR13" s="40">
        <f t="shared" si="8"/>
        <v>2138.89</v>
      </c>
      <c r="BS13" s="40">
        <f t="shared" si="8"/>
        <v>2138.89</v>
      </c>
      <c r="BT13" s="40">
        <f t="shared" si="8"/>
        <v>2138.89</v>
      </c>
      <c r="BU13" s="40">
        <f t="shared" si="8"/>
        <v>2138.89</v>
      </c>
      <c r="BV13" s="40">
        <f t="shared" si="8"/>
        <v>2139.44</v>
      </c>
      <c r="BW13" s="40">
        <f t="shared" si="8"/>
        <v>2139.44</v>
      </c>
      <c r="BX13" s="40">
        <f t="shared" si="8"/>
        <v>2138.61</v>
      </c>
      <c r="BY13" s="40">
        <f t="shared" si="8"/>
        <v>2138.61</v>
      </c>
      <c r="BZ13" s="40">
        <f t="shared" si="8"/>
        <v>2138.16</v>
      </c>
      <c r="CA13" s="40">
        <f t="shared" si="8"/>
        <v>2138.16</v>
      </c>
      <c r="CB13" s="40">
        <f t="shared" si="8"/>
        <v>2137.2600000000002</v>
      </c>
      <c r="CC13" s="40">
        <f t="shared" si="8"/>
        <v>2137.2600000000002</v>
      </c>
      <c r="CD13" s="40">
        <f t="shared" si="8"/>
        <v>2137.2600000000002</v>
      </c>
      <c r="CE13" s="40">
        <f t="shared" si="8"/>
        <v>2136.9299999999998</v>
      </c>
      <c r="CF13" s="40">
        <f t="shared" si="8"/>
        <v>2136.9299999999998</v>
      </c>
      <c r="CG13" s="40">
        <f t="shared" si="8"/>
        <v>2136.9299999999998</v>
      </c>
      <c r="CH13" s="40">
        <f t="shared" si="8"/>
        <v>2136.9899999999998</v>
      </c>
      <c r="CI13" s="40">
        <f t="shared" si="8"/>
        <v>2136.9899999999998</v>
      </c>
      <c r="CJ13" s="40">
        <f t="shared" si="8"/>
        <v>2137.3200000000002</v>
      </c>
      <c r="CK13" s="40">
        <f t="shared" si="8"/>
        <v>2137.3200000000002</v>
      </c>
      <c r="CL13" s="40">
        <f t="shared" si="8"/>
        <v>2137.89</v>
      </c>
      <c r="CM13" s="40">
        <f t="shared" si="8"/>
        <v>2137.89</v>
      </c>
      <c r="CN13" s="40">
        <f t="shared" si="8"/>
        <v>2137.89</v>
      </c>
      <c r="CO13" s="40">
        <f t="shared" si="8"/>
        <v>2137.7600000000002</v>
      </c>
      <c r="CP13" s="40">
        <f t="shared" si="8"/>
        <v>2141.13</v>
      </c>
      <c r="CQ13" s="40">
        <f t="shared" si="8"/>
        <v>2141.13</v>
      </c>
      <c r="CR13" s="40">
        <f t="shared" si="8"/>
        <v>2141.5100000000002</v>
      </c>
      <c r="CS13" s="41">
        <f t="shared" si="8"/>
        <v>2141.5100000000002</v>
      </c>
      <c r="CT13" s="146">
        <f t="shared" si="3"/>
        <v>205297.44000000021</v>
      </c>
      <c r="CU13" s="150"/>
      <c r="CW13" s="140"/>
    </row>
    <row r="14" spans="1:102">
      <c r="A14" s="30" t="s">
        <v>12</v>
      </c>
      <c r="B14" s="42">
        <v>2132.9899999999998</v>
      </c>
      <c r="C14" s="43">
        <v>2132.9899999999998</v>
      </c>
      <c r="D14" s="43">
        <v>2132.85</v>
      </c>
      <c r="E14" s="43">
        <v>2132.85</v>
      </c>
      <c r="F14" s="43">
        <v>2137.83</v>
      </c>
      <c r="G14" s="43">
        <v>2137.83</v>
      </c>
      <c r="H14" s="43">
        <v>2137.83</v>
      </c>
      <c r="I14" s="43">
        <v>2137.83</v>
      </c>
      <c r="J14" s="43">
        <v>2138.06</v>
      </c>
      <c r="K14" s="43">
        <v>2138.06</v>
      </c>
      <c r="L14" s="43">
        <v>2138.13</v>
      </c>
      <c r="M14" s="43">
        <v>2138.13</v>
      </c>
      <c r="N14" s="43">
        <v>2138.13</v>
      </c>
      <c r="O14" s="43">
        <v>2138.13</v>
      </c>
      <c r="P14" s="43">
        <v>2138.06</v>
      </c>
      <c r="Q14" s="43">
        <v>2138.06</v>
      </c>
      <c r="R14" s="43">
        <v>2138.06</v>
      </c>
      <c r="S14" s="43">
        <v>2138.06</v>
      </c>
      <c r="T14" s="43">
        <v>2138.06</v>
      </c>
      <c r="U14" s="43">
        <v>2138.06</v>
      </c>
      <c r="V14" s="43">
        <v>2138.06</v>
      </c>
      <c r="W14" s="43">
        <v>2138.06</v>
      </c>
      <c r="X14" s="43">
        <v>2138.06</v>
      </c>
      <c r="Y14" s="43">
        <v>2138.88</v>
      </c>
      <c r="Z14" s="43">
        <v>2138.88</v>
      </c>
      <c r="AA14" s="43">
        <v>2138.2199999999998</v>
      </c>
      <c r="AB14" s="43">
        <v>2138.36</v>
      </c>
      <c r="AC14" s="43">
        <v>2138.36</v>
      </c>
      <c r="AD14" s="43">
        <v>2138.25</v>
      </c>
      <c r="AE14" s="43">
        <v>2138.25</v>
      </c>
      <c r="AF14" s="43">
        <v>2138.04</v>
      </c>
      <c r="AG14" s="43">
        <v>2138.04</v>
      </c>
      <c r="AH14" s="43">
        <v>2138.6999999999998</v>
      </c>
      <c r="AI14" s="43">
        <v>2138.6999999999998</v>
      </c>
      <c r="AJ14" s="43">
        <v>2138.84</v>
      </c>
      <c r="AK14" s="43">
        <v>2138.84</v>
      </c>
      <c r="AL14" s="43">
        <v>2139.17</v>
      </c>
      <c r="AM14" s="43">
        <v>2139.17</v>
      </c>
      <c r="AN14" s="43">
        <v>2139.5300000000002</v>
      </c>
      <c r="AO14" s="43">
        <v>2139.63</v>
      </c>
      <c r="AP14" s="43">
        <v>2140.0100000000002</v>
      </c>
      <c r="AQ14" s="43">
        <v>2140.21</v>
      </c>
      <c r="AR14" s="43">
        <v>2140.02</v>
      </c>
      <c r="AS14" s="43">
        <v>2140.02</v>
      </c>
      <c r="AT14" s="43">
        <v>2140.02</v>
      </c>
      <c r="AU14" s="43">
        <v>2140.02</v>
      </c>
      <c r="AV14" s="43">
        <v>2140.5700000000002</v>
      </c>
      <c r="AW14" s="43">
        <v>2140.5700000000002</v>
      </c>
      <c r="AX14" s="43">
        <v>2140.62</v>
      </c>
      <c r="AY14" s="43">
        <v>2140.62</v>
      </c>
      <c r="AZ14" s="43">
        <v>2139.9499999999998</v>
      </c>
      <c r="BA14" s="43">
        <v>2139.7399999999998</v>
      </c>
      <c r="BB14" s="43">
        <v>2139.7399999999998</v>
      </c>
      <c r="BC14" s="43">
        <v>2139.7399999999998</v>
      </c>
      <c r="BD14" s="43">
        <v>2139.73</v>
      </c>
      <c r="BE14" s="43">
        <v>2139.39</v>
      </c>
      <c r="BF14" s="43">
        <v>2139.39</v>
      </c>
      <c r="BG14" s="43">
        <v>2139.39</v>
      </c>
      <c r="BH14" s="43">
        <v>2139.39</v>
      </c>
      <c r="BI14" s="43">
        <v>2139.2600000000002</v>
      </c>
      <c r="BJ14" s="43">
        <v>2138.89</v>
      </c>
      <c r="BK14" s="43">
        <v>2138.89</v>
      </c>
      <c r="BL14" s="43">
        <v>2138.89</v>
      </c>
      <c r="BM14" s="43">
        <v>2138.89</v>
      </c>
      <c r="BN14" s="43">
        <v>2138.89</v>
      </c>
      <c r="BO14" s="43">
        <v>2138.89</v>
      </c>
      <c r="BP14" s="43">
        <v>2138.89</v>
      </c>
      <c r="BQ14" s="43">
        <v>2138.89</v>
      </c>
      <c r="BR14" s="43">
        <v>2138.89</v>
      </c>
      <c r="BS14" s="43">
        <v>2138.89</v>
      </c>
      <c r="BT14" s="43">
        <v>2138.89</v>
      </c>
      <c r="BU14" s="43">
        <v>2138.89</v>
      </c>
      <c r="BV14" s="43">
        <v>2139.44</v>
      </c>
      <c r="BW14" s="43">
        <v>2139.44</v>
      </c>
      <c r="BX14" s="43">
        <v>2138.61</v>
      </c>
      <c r="BY14" s="43">
        <v>2138.61</v>
      </c>
      <c r="BZ14" s="43">
        <v>2138.16</v>
      </c>
      <c r="CA14" s="43">
        <v>2138.16</v>
      </c>
      <c r="CB14" s="43">
        <v>2137.2600000000002</v>
      </c>
      <c r="CC14" s="43">
        <v>2137.2600000000002</v>
      </c>
      <c r="CD14" s="43">
        <v>2137.2600000000002</v>
      </c>
      <c r="CE14" s="43">
        <v>2136.9299999999998</v>
      </c>
      <c r="CF14" s="43">
        <v>2136.9299999999998</v>
      </c>
      <c r="CG14" s="43">
        <v>2136.9299999999998</v>
      </c>
      <c r="CH14" s="43">
        <v>2136.9899999999998</v>
      </c>
      <c r="CI14" s="43">
        <v>2136.9899999999998</v>
      </c>
      <c r="CJ14" s="43">
        <v>2137.3200000000002</v>
      </c>
      <c r="CK14" s="43">
        <v>2137.3200000000002</v>
      </c>
      <c r="CL14" s="43">
        <v>2137.89</v>
      </c>
      <c r="CM14" s="43">
        <v>2137.89</v>
      </c>
      <c r="CN14" s="43">
        <v>2137.89</v>
      </c>
      <c r="CO14" s="43">
        <v>2137.7600000000002</v>
      </c>
      <c r="CP14" s="43">
        <v>2141.13</v>
      </c>
      <c r="CQ14" s="43">
        <v>2141.13</v>
      </c>
      <c r="CR14" s="43">
        <v>2141.5100000000002</v>
      </c>
      <c r="CS14" s="44">
        <v>2141.5100000000002</v>
      </c>
      <c r="CT14" s="30">
        <f t="shared" si="3"/>
        <v>205297.44000000021</v>
      </c>
      <c r="CU14" s="152"/>
      <c r="CW14" s="140"/>
    </row>
    <row r="15" spans="1:102">
      <c r="A15" s="38" t="s">
        <v>42</v>
      </c>
      <c r="B15" s="39">
        <f>SUM(B16:B19)</f>
        <v>1793.95</v>
      </c>
      <c r="C15" s="40">
        <f t="shared" ref="C15:BN15" si="9">SUM(C16:C19)</f>
        <v>1830.95</v>
      </c>
      <c r="D15" s="40">
        <f t="shared" si="9"/>
        <v>1848.95</v>
      </c>
      <c r="E15" s="40">
        <f t="shared" si="9"/>
        <v>1871.95</v>
      </c>
      <c r="F15" s="40">
        <f t="shared" si="9"/>
        <v>1882.95</v>
      </c>
      <c r="G15" s="40">
        <f t="shared" si="9"/>
        <v>1880.95</v>
      </c>
      <c r="H15" s="40">
        <f t="shared" si="9"/>
        <v>1868.95</v>
      </c>
      <c r="I15" s="40">
        <f t="shared" si="9"/>
        <v>1859.95</v>
      </c>
      <c r="J15" s="40">
        <f t="shared" si="9"/>
        <v>1856.95</v>
      </c>
      <c r="K15" s="40">
        <f t="shared" si="9"/>
        <v>1857.95</v>
      </c>
      <c r="L15" s="40">
        <f t="shared" si="9"/>
        <v>1855.95</v>
      </c>
      <c r="M15" s="40">
        <f t="shared" si="9"/>
        <v>1820.95</v>
      </c>
      <c r="N15" s="40">
        <f t="shared" si="9"/>
        <v>1807.95</v>
      </c>
      <c r="O15" s="40">
        <f t="shared" si="9"/>
        <v>1801.95</v>
      </c>
      <c r="P15" s="40">
        <f t="shared" si="9"/>
        <v>1801.95</v>
      </c>
      <c r="Q15" s="40">
        <f t="shared" si="9"/>
        <v>1801.95</v>
      </c>
      <c r="R15" s="40">
        <f t="shared" si="9"/>
        <v>1801.95</v>
      </c>
      <c r="S15" s="40">
        <f t="shared" si="9"/>
        <v>1801.95</v>
      </c>
      <c r="T15" s="40">
        <f t="shared" si="9"/>
        <v>1814.95</v>
      </c>
      <c r="U15" s="40">
        <f t="shared" si="9"/>
        <v>1860.95</v>
      </c>
      <c r="V15" s="40">
        <f t="shared" si="9"/>
        <v>1884.95</v>
      </c>
      <c r="W15" s="40">
        <f t="shared" si="9"/>
        <v>1892.95</v>
      </c>
      <c r="X15" s="40">
        <f t="shared" si="9"/>
        <v>1898.95</v>
      </c>
      <c r="Y15" s="40">
        <f t="shared" si="9"/>
        <v>1909.95</v>
      </c>
      <c r="Z15" s="40">
        <f t="shared" si="9"/>
        <v>1911.95</v>
      </c>
      <c r="AA15" s="40">
        <f t="shared" si="9"/>
        <v>1906.95</v>
      </c>
      <c r="AB15" s="40">
        <f t="shared" si="9"/>
        <v>1910.95</v>
      </c>
      <c r="AC15" s="40">
        <f t="shared" si="9"/>
        <v>1905.95</v>
      </c>
      <c r="AD15" s="40">
        <f t="shared" si="9"/>
        <v>1902.95</v>
      </c>
      <c r="AE15" s="40">
        <f t="shared" si="9"/>
        <v>1902.95</v>
      </c>
      <c r="AF15" s="40">
        <f t="shared" si="9"/>
        <v>1902.95</v>
      </c>
      <c r="AG15" s="40">
        <f t="shared" si="9"/>
        <v>1902.95</v>
      </c>
      <c r="AH15" s="40">
        <f t="shared" si="9"/>
        <v>1902.95</v>
      </c>
      <c r="AI15" s="40">
        <f t="shared" si="9"/>
        <v>1902.95</v>
      </c>
      <c r="AJ15" s="40">
        <f t="shared" si="9"/>
        <v>1932.95</v>
      </c>
      <c r="AK15" s="40">
        <f t="shared" si="9"/>
        <v>1962.95</v>
      </c>
      <c r="AL15" s="40">
        <f t="shared" si="9"/>
        <v>1970.45</v>
      </c>
      <c r="AM15" s="40">
        <f t="shared" si="9"/>
        <v>1970.45</v>
      </c>
      <c r="AN15" s="40">
        <f t="shared" si="9"/>
        <v>1970.45</v>
      </c>
      <c r="AO15" s="40">
        <f t="shared" si="9"/>
        <v>1970.45</v>
      </c>
      <c r="AP15" s="40">
        <f t="shared" si="9"/>
        <v>1970.45</v>
      </c>
      <c r="AQ15" s="40">
        <f t="shared" si="9"/>
        <v>1970.45</v>
      </c>
      <c r="AR15" s="40">
        <f t="shared" si="9"/>
        <v>1970.45</v>
      </c>
      <c r="AS15" s="40">
        <f t="shared" si="9"/>
        <v>1970.45</v>
      </c>
      <c r="AT15" s="40">
        <f t="shared" si="9"/>
        <v>1970.45</v>
      </c>
      <c r="AU15" s="40">
        <f t="shared" si="9"/>
        <v>1970.45</v>
      </c>
      <c r="AV15" s="40">
        <f t="shared" si="9"/>
        <v>1970.45</v>
      </c>
      <c r="AW15" s="40">
        <f t="shared" si="9"/>
        <v>1970.45</v>
      </c>
      <c r="AX15" s="40">
        <f t="shared" si="9"/>
        <v>1970.45</v>
      </c>
      <c r="AY15" s="40">
        <f t="shared" si="9"/>
        <v>1970.45</v>
      </c>
      <c r="AZ15" s="40">
        <f t="shared" si="9"/>
        <v>1970.45</v>
      </c>
      <c r="BA15" s="40">
        <f t="shared" si="9"/>
        <v>1970.45</v>
      </c>
      <c r="BB15" s="40">
        <f t="shared" si="9"/>
        <v>1970.45</v>
      </c>
      <c r="BC15" s="40">
        <f t="shared" si="9"/>
        <v>1970.45</v>
      </c>
      <c r="BD15" s="40">
        <f t="shared" si="9"/>
        <v>1970.45</v>
      </c>
      <c r="BE15" s="40">
        <f t="shared" si="9"/>
        <v>1970.45</v>
      </c>
      <c r="BF15" s="40">
        <f t="shared" si="9"/>
        <v>1970.45</v>
      </c>
      <c r="BG15" s="40">
        <f t="shared" si="9"/>
        <v>1970.45</v>
      </c>
      <c r="BH15" s="40">
        <f t="shared" si="9"/>
        <v>1970.45</v>
      </c>
      <c r="BI15" s="40">
        <f t="shared" si="9"/>
        <v>1970.45</v>
      </c>
      <c r="BJ15" s="40">
        <f t="shared" si="9"/>
        <v>1970.45</v>
      </c>
      <c r="BK15" s="40">
        <f t="shared" si="9"/>
        <v>1970.45</v>
      </c>
      <c r="BL15" s="40">
        <f t="shared" si="9"/>
        <v>1970.45</v>
      </c>
      <c r="BM15" s="40">
        <f t="shared" si="9"/>
        <v>1970.45</v>
      </c>
      <c r="BN15" s="40">
        <f t="shared" si="9"/>
        <v>1970.45</v>
      </c>
      <c r="BO15" s="40">
        <f t="shared" ref="BO15:CS15" si="10">SUM(BO16:BO19)</f>
        <v>1970.45</v>
      </c>
      <c r="BP15" s="40">
        <f t="shared" si="10"/>
        <v>1970.45</v>
      </c>
      <c r="BQ15" s="40">
        <f t="shared" si="10"/>
        <v>1970.45</v>
      </c>
      <c r="BR15" s="40">
        <f t="shared" si="10"/>
        <v>1970.45</v>
      </c>
      <c r="BS15" s="40">
        <f t="shared" si="10"/>
        <v>1970.45</v>
      </c>
      <c r="BT15" s="40">
        <f t="shared" si="10"/>
        <v>1970.45</v>
      </c>
      <c r="BU15" s="40">
        <f t="shared" si="10"/>
        <v>1970.45</v>
      </c>
      <c r="BV15" s="40">
        <f t="shared" si="10"/>
        <v>1970.45</v>
      </c>
      <c r="BW15" s="40">
        <f t="shared" si="10"/>
        <v>1970.45</v>
      </c>
      <c r="BX15" s="40">
        <f t="shared" si="10"/>
        <v>1970.45</v>
      </c>
      <c r="BY15" s="40">
        <f t="shared" si="10"/>
        <v>1970.45</v>
      </c>
      <c r="BZ15" s="40">
        <f t="shared" si="10"/>
        <v>1970.45</v>
      </c>
      <c r="CA15" s="40">
        <f t="shared" si="10"/>
        <v>1970.45</v>
      </c>
      <c r="CB15" s="40">
        <f t="shared" si="10"/>
        <v>1970.45</v>
      </c>
      <c r="CC15" s="40">
        <f t="shared" si="10"/>
        <v>1970.45</v>
      </c>
      <c r="CD15" s="40">
        <f t="shared" si="10"/>
        <v>1970.45</v>
      </c>
      <c r="CE15" s="40">
        <f t="shared" si="10"/>
        <v>1970.45</v>
      </c>
      <c r="CF15" s="40">
        <f t="shared" si="10"/>
        <v>1970.45</v>
      </c>
      <c r="CG15" s="40">
        <f t="shared" si="10"/>
        <v>1970.45</v>
      </c>
      <c r="CH15" s="40">
        <f t="shared" si="10"/>
        <v>1970.45</v>
      </c>
      <c r="CI15" s="40">
        <f t="shared" si="10"/>
        <v>1970.45</v>
      </c>
      <c r="CJ15" s="40">
        <f t="shared" si="10"/>
        <v>1970.45</v>
      </c>
      <c r="CK15" s="40">
        <f t="shared" si="10"/>
        <v>1970.45</v>
      </c>
      <c r="CL15" s="40">
        <f t="shared" si="10"/>
        <v>1970.45</v>
      </c>
      <c r="CM15" s="40">
        <f t="shared" si="10"/>
        <v>1970.45</v>
      </c>
      <c r="CN15" s="40">
        <f t="shared" si="10"/>
        <v>1970.45</v>
      </c>
      <c r="CO15" s="40">
        <f t="shared" si="10"/>
        <v>1970.45</v>
      </c>
      <c r="CP15" s="40">
        <f t="shared" si="10"/>
        <v>1970.45</v>
      </c>
      <c r="CQ15" s="40">
        <f t="shared" si="10"/>
        <v>1970.45</v>
      </c>
      <c r="CR15" s="40">
        <f t="shared" si="10"/>
        <v>1970.45</v>
      </c>
      <c r="CS15" s="41">
        <f t="shared" si="10"/>
        <v>1970.45</v>
      </c>
      <c r="CT15" s="38">
        <f t="shared" si="3"/>
        <v>185487.20000000019</v>
      </c>
      <c r="CU15" s="150"/>
      <c r="CW15" s="140"/>
    </row>
    <row r="16" spans="1:102">
      <c r="A16" s="30" t="s">
        <v>43</v>
      </c>
      <c r="B16" s="42">
        <v>954.5</v>
      </c>
      <c r="C16" s="43">
        <v>991.5</v>
      </c>
      <c r="D16" s="43">
        <v>1009.5</v>
      </c>
      <c r="E16" s="43">
        <v>1032.5</v>
      </c>
      <c r="F16" s="43">
        <v>1043.5</v>
      </c>
      <c r="G16" s="43">
        <v>1041.5</v>
      </c>
      <c r="H16" s="43">
        <v>1029.5</v>
      </c>
      <c r="I16" s="43">
        <v>1020.5</v>
      </c>
      <c r="J16" s="43">
        <v>1017.5</v>
      </c>
      <c r="K16" s="43">
        <v>1018.5</v>
      </c>
      <c r="L16" s="43">
        <v>1016.5</v>
      </c>
      <c r="M16" s="43">
        <v>981.5</v>
      </c>
      <c r="N16" s="43">
        <v>968.5</v>
      </c>
      <c r="O16" s="43">
        <v>962.5</v>
      </c>
      <c r="P16" s="43">
        <v>962.5</v>
      </c>
      <c r="Q16" s="43">
        <v>962.5</v>
      </c>
      <c r="R16" s="43">
        <v>962.5</v>
      </c>
      <c r="S16" s="43">
        <v>962.5</v>
      </c>
      <c r="T16" s="43">
        <v>975.5</v>
      </c>
      <c r="U16" s="43">
        <v>1021.5</v>
      </c>
      <c r="V16" s="43">
        <v>1045.5</v>
      </c>
      <c r="W16" s="43">
        <v>1053.5</v>
      </c>
      <c r="X16" s="43">
        <v>1059.5</v>
      </c>
      <c r="Y16" s="43">
        <v>1070.5</v>
      </c>
      <c r="Z16" s="43">
        <v>1072.5</v>
      </c>
      <c r="AA16" s="43">
        <v>1067.5</v>
      </c>
      <c r="AB16" s="43">
        <v>1071.5</v>
      </c>
      <c r="AC16" s="43">
        <v>1066.5</v>
      </c>
      <c r="AD16" s="43">
        <v>1063.5</v>
      </c>
      <c r="AE16" s="43">
        <v>1063.5</v>
      </c>
      <c r="AF16" s="43">
        <v>1063.5</v>
      </c>
      <c r="AG16" s="43">
        <v>1063.5</v>
      </c>
      <c r="AH16" s="43">
        <v>1063.5</v>
      </c>
      <c r="AI16" s="43">
        <v>1063.5</v>
      </c>
      <c r="AJ16" s="43">
        <v>1093.5</v>
      </c>
      <c r="AK16" s="43">
        <v>1123.5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3"/>
        <v>104900</v>
      </c>
      <c r="CU16" s="152"/>
      <c r="CW16" s="140"/>
    </row>
    <row r="17" spans="1:102">
      <c r="A17" s="47" t="s">
        <v>44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3"/>
        <v>25867.200000000044</v>
      </c>
      <c r="CU17" s="152"/>
      <c r="CV17" s="163"/>
      <c r="CW17" s="140"/>
    </row>
    <row r="18" spans="1:102">
      <c r="A18" s="47" t="s">
        <v>45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3"/>
        <v>54720</v>
      </c>
      <c r="CU18" s="152"/>
      <c r="CV18" s="163"/>
      <c r="CW18" s="140"/>
    </row>
    <row r="19" spans="1:102" hidden="1">
      <c r="A19" s="51" t="s">
        <v>46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3"/>
        <v>0</v>
      </c>
      <c r="CU19" s="152"/>
      <c r="CV19" s="164"/>
      <c r="CW19" s="140"/>
      <c r="CX19" s="235"/>
    </row>
    <row r="20" spans="1:102">
      <c r="A20" s="52" t="s">
        <v>47</v>
      </c>
      <c r="B20" s="53">
        <f t="shared" ref="B20:AG20" si="11">SUM(B21:B24)</f>
        <v>137.75</v>
      </c>
      <c r="C20" s="54">
        <f t="shared" si="11"/>
        <v>138.29999999999998</v>
      </c>
      <c r="D20" s="54">
        <f t="shared" si="11"/>
        <v>137.13999999999999</v>
      </c>
      <c r="E20" s="54">
        <f t="shared" si="11"/>
        <v>138.07</v>
      </c>
      <c r="F20" s="54">
        <f t="shared" si="11"/>
        <v>138.13</v>
      </c>
      <c r="G20" s="54">
        <f t="shared" si="11"/>
        <v>138.62</v>
      </c>
      <c r="H20" s="54">
        <f t="shared" si="11"/>
        <v>137.72999999999999</v>
      </c>
      <c r="I20" s="54">
        <f t="shared" si="11"/>
        <v>138.47</v>
      </c>
      <c r="J20" s="54">
        <f t="shared" si="11"/>
        <v>139.49</v>
      </c>
      <c r="K20" s="54">
        <f t="shared" si="11"/>
        <v>139.81</v>
      </c>
      <c r="L20" s="54">
        <f t="shared" si="11"/>
        <v>139.26</v>
      </c>
      <c r="M20" s="54">
        <f t="shared" si="11"/>
        <v>139.72999999999999</v>
      </c>
      <c r="N20" s="54">
        <f t="shared" si="11"/>
        <v>139.60999999999999</v>
      </c>
      <c r="O20" s="54">
        <f t="shared" si="11"/>
        <v>138.91</v>
      </c>
      <c r="P20" s="54">
        <f t="shared" si="11"/>
        <v>139.32999999999998</v>
      </c>
      <c r="Q20" s="54">
        <f t="shared" si="11"/>
        <v>139.15</v>
      </c>
      <c r="R20" s="54">
        <f t="shared" si="11"/>
        <v>139.16999999999999</v>
      </c>
      <c r="S20" s="54">
        <f t="shared" si="11"/>
        <v>139.34</v>
      </c>
      <c r="T20" s="54">
        <f t="shared" si="11"/>
        <v>139.22999999999999</v>
      </c>
      <c r="U20" s="54">
        <f t="shared" si="11"/>
        <v>139.47</v>
      </c>
      <c r="V20" s="54">
        <f t="shared" si="11"/>
        <v>139.44999999999999</v>
      </c>
      <c r="W20" s="54">
        <f t="shared" si="11"/>
        <v>138.88</v>
      </c>
      <c r="X20" s="54">
        <f t="shared" si="11"/>
        <v>3646.72</v>
      </c>
      <c r="Y20" s="54">
        <f t="shared" si="11"/>
        <v>3648.51</v>
      </c>
      <c r="Z20" s="54">
        <f t="shared" si="11"/>
        <v>3650.36</v>
      </c>
      <c r="AA20" s="54">
        <f t="shared" si="11"/>
        <v>3665.9900000000002</v>
      </c>
      <c r="AB20" s="54">
        <f t="shared" si="11"/>
        <v>3700.16</v>
      </c>
      <c r="AC20" s="54">
        <f t="shared" si="11"/>
        <v>3751.42</v>
      </c>
      <c r="AD20" s="54">
        <f t="shared" si="11"/>
        <v>3819.5</v>
      </c>
      <c r="AE20" s="54">
        <f t="shared" si="11"/>
        <v>3891.86</v>
      </c>
      <c r="AF20" s="54">
        <f t="shared" si="11"/>
        <v>3996.19</v>
      </c>
      <c r="AG20" s="54">
        <f t="shared" si="11"/>
        <v>4113.1600000000008</v>
      </c>
      <c r="AH20" s="54">
        <f t="shared" ref="AH20:BM20" si="12">SUM(AH21:AH24)</f>
        <v>4225.26</v>
      </c>
      <c r="AI20" s="54">
        <f t="shared" si="12"/>
        <v>4358.8000000000011</v>
      </c>
      <c r="AJ20" s="54">
        <f t="shared" si="12"/>
        <v>4484.09</v>
      </c>
      <c r="AK20" s="54">
        <f t="shared" si="12"/>
        <v>4605.5200000000004</v>
      </c>
      <c r="AL20" s="54">
        <f t="shared" si="12"/>
        <v>4722.2</v>
      </c>
      <c r="AM20" s="54">
        <f t="shared" si="12"/>
        <v>4820.58</v>
      </c>
      <c r="AN20" s="54">
        <f t="shared" si="12"/>
        <v>4936.5000000000009</v>
      </c>
      <c r="AO20" s="54">
        <f t="shared" si="12"/>
        <v>5019.9800000000005</v>
      </c>
      <c r="AP20" s="54">
        <f t="shared" si="12"/>
        <v>5110.0400000000009</v>
      </c>
      <c r="AQ20" s="54">
        <f t="shared" si="12"/>
        <v>5173.8100000000004</v>
      </c>
      <c r="AR20" s="54">
        <f t="shared" si="12"/>
        <v>5224.7</v>
      </c>
      <c r="AS20" s="54">
        <f t="shared" si="12"/>
        <v>5287.3300000000008</v>
      </c>
      <c r="AT20" s="54">
        <f t="shared" si="12"/>
        <v>5319.47</v>
      </c>
      <c r="AU20" s="54">
        <f t="shared" si="12"/>
        <v>5316.22</v>
      </c>
      <c r="AV20" s="54">
        <f t="shared" si="12"/>
        <v>5341.670000000001</v>
      </c>
      <c r="AW20" s="54">
        <f t="shared" si="12"/>
        <v>5354.0000000000009</v>
      </c>
      <c r="AX20" s="54">
        <f t="shared" si="12"/>
        <v>5361.85</v>
      </c>
      <c r="AY20" s="54">
        <f t="shared" si="12"/>
        <v>5329.04</v>
      </c>
      <c r="AZ20" s="54">
        <f t="shared" si="12"/>
        <v>5321.3899999999994</v>
      </c>
      <c r="BA20" s="54">
        <f t="shared" si="12"/>
        <v>5312.3400000000011</v>
      </c>
      <c r="BB20" s="54">
        <f t="shared" si="12"/>
        <v>5303.920000000001</v>
      </c>
      <c r="BC20" s="54">
        <f t="shared" si="12"/>
        <v>5292.6500000000005</v>
      </c>
      <c r="BD20" s="54">
        <f t="shared" si="12"/>
        <v>5278.6500000000005</v>
      </c>
      <c r="BE20" s="54">
        <f t="shared" si="12"/>
        <v>5239.7900000000009</v>
      </c>
      <c r="BF20" s="54">
        <f t="shared" si="12"/>
        <v>5234.97</v>
      </c>
      <c r="BG20" s="54">
        <f t="shared" si="12"/>
        <v>5194.22</v>
      </c>
      <c r="BH20" s="54">
        <f t="shared" si="12"/>
        <v>5151.47</v>
      </c>
      <c r="BI20" s="54">
        <f t="shared" si="12"/>
        <v>5078.3900000000003</v>
      </c>
      <c r="BJ20" s="54">
        <f t="shared" si="12"/>
        <v>5006.0500000000011</v>
      </c>
      <c r="BK20" s="54">
        <f t="shared" si="12"/>
        <v>4915.47</v>
      </c>
      <c r="BL20" s="54">
        <f t="shared" si="12"/>
        <v>4814.55</v>
      </c>
      <c r="BM20" s="54">
        <f t="shared" si="12"/>
        <v>4745.51</v>
      </c>
      <c r="BN20" s="54">
        <f t="shared" ref="BN20:CS20" si="13">SUM(BN21:BN24)</f>
        <v>4641.34</v>
      </c>
      <c r="BO20" s="54">
        <f t="shared" si="13"/>
        <v>4533.26</v>
      </c>
      <c r="BP20" s="54">
        <f t="shared" si="13"/>
        <v>4421.18</v>
      </c>
      <c r="BQ20" s="54">
        <f t="shared" si="13"/>
        <v>4313.7700000000004</v>
      </c>
      <c r="BR20" s="54">
        <f t="shared" si="13"/>
        <v>4219.24</v>
      </c>
      <c r="BS20" s="54">
        <f t="shared" si="13"/>
        <v>4097.13</v>
      </c>
      <c r="BT20" s="54">
        <f t="shared" si="13"/>
        <v>3993.02</v>
      </c>
      <c r="BU20" s="54">
        <f t="shared" si="13"/>
        <v>3900.58</v>
      </c>
      <c r="BV20" s="54">
        <f t="shared" si="13"/>
        <v>3826.82</v>
      </c>
      <c r="BW20" s="54">
        <f t="shared" si="13"/>
        <v>3763.55</v>
      </c>
      <c r="BX20" s="54">
        <f t="shared" si="13"/>
        <v>3707.06</v>
      </c>
      <c r="BY20" s="54">
        <f t="shared" si="13"/>
        <v>3656.79</v>
      </c>
      <c r="BZ20" s="54">
        <f t="shared" si="13"/>
        <v>141.63</v>
      </c>
      <c r="CA20" s="54">
        <f t="shared" si="13"/>
        <v>139.95999999999998</v>
      </c>
      <c r="CB20" s="54">
        <f t="shared" si="13"/>
        <v>139.4</v>
      </c>
      <c r="CC20" s="54">
        <f t="shared" si="13"/>
        <v>138.22999999999999</v>
      </c>
      <c r="CD20" s="54">
        <f t="shared" si="13"/>
        <v>137.76999999999998</v>
      </c>
      <c r="CE20" s="54">
        <f t="shared" si="13"/>
        <v>137.13</v>
      </c>
      <c r="CF20" s="54">
        <f t="shared" si="13"/>
        <v>137.57999999999998</v>
      </c>
      <c r="CG20" s="54">
        <f t="shared" si="13"/>
        <v>138.79</v>
      </c>
      <c r="CH20" s="54">
        <f t="shared" si="13"/>
        <v>137.91</v>
      </c>
      <c r="CI20" s="54">
        <f t="shared" si="13"/>
        <v>138.31</v>
      </c>
      <c r="CJ20" s="54">
        <f t="shared" si="13"/>
        <v>140.22</v>
      </c>
      <c r="CK20" s="54">
        <f t="shared" si="13"/>
        <v>139.85</v>
      </c>
      <c r="CL20" s="54">
        <f t="shared" si="13"/>
        <v>139.04999999999998</v>
      </c>
      <c r="CM20" s="54">
        <f t="shared" si="13"/>
        <v>139.10999999999999</v>
      </c>
      <c r="CN20" s="54">
        <f t="shared" si="13"/>
        <v>139.5</v>
      </c>
      <c r="CO20" s="54">
        <f t="shared" si="13"/>
        <v>139.63999999999999</v>
      </c>
      <c r="CP20" s="54">
        <f t="shared" si="13"/>
        <v>139.51999999999998</v>
      </c>
      <c r="CQ20" s="54">
        <f t="shared" si="13"/>
        <v>139.47999999999999</v>
      </c>
      <c r="CR20" s="54">
        <f t="shared" si="13"/>
        <v>139.24</v>
      </c>
      <c r="CS20" s="55">
        <f t="shared" si="13"/>
        <v>138.57</v>
      </c>
      <c r="CT20" s="38">
        <f>SUM(B20:CS20)</f>
        <v>254673.96999999994</v>
      </c>
      <c r="CU20" s="150"/>
      <c r="CW20" s="140"/>
    </row>
    <row r="21" spans="1:102">
      <c r="A21" s="26" t="s">
        <v>48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0.06</v>
      </c>
      <c r="Y21" s="43">
        <v>1.5</v>
      </c>
      <c r="Z21" s="43">
        <v>3.59</v>
      </c>
      <c r="AA21" s="43">
        <v>20.259999999999998</v>
      </c>
      <c r="AB21" s="43">
        <v>53.89</v>
      </c>
      <c r="AC21" s="43">
        <v>104.69</v>
      </c>
      <c r="AD21" s="43">
        <v>172.51999999999998</v>
      </c>
      <c r="AE21" s="43">
        <v>244.34</v>
      </c>
      <c r="AF21" s="43">
        <v>348.39000000000004</v>
      </c>
      <c r="AG21" s="43">
        <v>466.81</v>
      </c>
      <c r="AH21" s="43">
        <v>580.26</v>
      </c>
      <c r="AI21" s="43">
        <v>713.33</v>
      </c>
      <c r="AJ21" s="43">
        <v>838.32</v>
      </c>
      <c r="AK21" s="43">
        <v>960.28000000000009</v>
      </c>
      <c r="AL21" s="43">
        <v>1077.5500000000002</v>
      </c>
      <c r="AM21" s="43">
        <v>1175.9199999999998</v>
      </c>
      <c r="AN21" s="43">
        <v>1291.3300000000002</v>
      </c>
      <c r="AO21" s="43">
        <v>1374.3799999999999</v>
      </c>
      <c r="AP21" s="43">
        <v>1464.98</v>
      </c>
      <c r="AQ21" s="43">
        <v>1529.36</v>
      </c>
      <c r="AR21" s="43">
        <v>1580.62</v>
      </c>
      <c r="AS21" s="43">
        <v>1642.82</v>
      </c>
      <c r="AT21" s="43">
        <v>1674.53</v>
      </c>
      <c r="AU21" s="43">
        <v>1671.02</v>
      </c>
      <c r="AV21" s="43">
        <v>1696.7800000000002</v>
      </c>
      <c r="AW21" s="43">
        <v>1709.7399999999998</v>
      </c>
      <c r="AX21" s="43">
        <v>1716.99</v>
      </c>
      <c r="AY21" s="43">
        <v>1684.06</v>
      </c>
      <c r="AZ21" s="43">
        <v>1676.6999999999998</v>
      </c>
      <c r="BA21" s="43">
        <v>1666.9099999999999</v>
      </c>
      <c r="BB21" s="43">
        <v>1658.75</v>
      </c>
      <c r="BC21" s="43">
        <v>1647.6799999999998</v>
      </c>
      <c r="BD21" s="43">
        <v>1634.0800000000002</v>
      </c>
      <c r="BE21" s="43">
        <v>1595.19</v>
      </c>
      <c r="BF21" s="43">
        <v>1590.94</v>
      </c>
      <c r="BG21" s="43">
        <v>1550.31</v>
      </c>
      <c r="BH21" s="43">
        <v>1507.8200000000002</v>
      </c>
      <c r="BI21" s="43">
        <v>1434.1299999999999</v>
      </c>
      <c r="BJ21" s="43">
        <v>1360.41</v>
      </c>
      <c r="BK21" s="43">
        <v>1271.19</v>
      </c>
      <c r="BL21" s="43">
        <v>1170.73</v>
      </c>
      <c r="BM21" s="43">
        <v>1101.8800000000001</v>
      </c>
      <c r="BN21" s="43">
        <v>997.35</v>
      </c>
      <c r="BO21" s="43">
        <v>889.69</v>
      </c>
      <c r="BP21" s="43">
        <v>777.59</v>
      </c>
      <c r="BQ21" s="43">
        <v>669.83</v>
      </c>
      <c r="BR21" s="43">
        <v>575.34</v>
      </c>
      <c r="BS21" s="43">
        <v>453.22999999999996</v>
      </c>
      <c r="BT21" s="43">
        <v>349.16</v>
      </c>
      <c r="BU21" s="43">
        <v>256.61</v>
      </c>
      <c r="BV21" s="43">
        <v>184</v>
      </c>
      <c r="BW21" s="43">
        <v>120.86</v>
      </c>
      <c r="BX21" s="43">
        <v>62.56</v>
      </c>
      <c r="BY21" s="43">
        <v>12.1</v>
      </c>
      <c r="BZ21" s="43">
        <v>2.77</v>
      </c>
      <c r="CA21" s="43">
        <v>1.1399999999999999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4">SUM(B21:CS21)</f>
        <v>52017.270000000004</v>
      </c>
      <c r="CU21" s="152"/>
      <c r="CW21" s="140"/>
    </row>
    <row r="22" spans="1:102">
      <c r="A22" s="30" t="s">
        <v>49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3507.86</v>
      </c>
      <c r="Y22" s="1">
        <v>3507.86</v>
      </c>
      <c r="Z22" s="1">
        <v>3507.86</v>
      </c>
      <c r="AA22" s="1">
        <v>3507.86</v>
      </c>
      <c r="AB22" s="1">
        <v>3507.86</v>
      </c>
      <c r="AC22" s="1">
        <v>3507.86</v>
      </c>
      <c r="AD22" s="1">
        <v>3507.86</v>
      </c>
      <c r="AE22" s="1">
        <v>3507.86</v>
      </c>
      <c r="AF22" s="1">
        <v>3507.86</v>
      </c>
      <c r="AG22" s="1">
        <v>3506.19</v>
      </c>
      <c r="AH22" s="1">
        <v>3506.19</v>
      </c>
      <c r="AI22" s="1">
        <v>3506.19</v>
      </c>
      <c r="AJ22" s="1">
        <v>3506.19</v>
      </c>
      <c r="AK22" s="1">
        <v>3506.19</v>
      </c>
      <c r="AL22" s="1">
        <v>3506.19</v>
      </c>
      <c r="AM22" s="1">
        <v>3506.19</v>
      </c>
      <c r="AN22" s="1">
        <v>3506.19</v>
      </c>
      <c r="AO22" s="1">
        <v>3506.19</v>
      </c>
      <c r="AP22" s="1">
        <v>3506.19</v>
      </c>
      <c r="AQ22" s="1">
        <v>3506.19</v>
      </c>
      <c r="AR22" s="1">
        <v>3506.19</v>
      </c>
      <c r="AS22" s="1">
        <v>3506.19</v>
      </c>
      <c r="AT22" s="1">
        <v>3506.19</v>
      </c>
      <c r="AU22" s="1">
        <v>3506.19</v>
      </c>
      <c r="AV22" s="1">
        <v>3506.19</v>
      </c>
      <c r="AW22" s="1">
        <v>3506.19</v>
      </c>
      <c r="AX22" s="1">
        <v>3506.19</v>
      </c>
      <c r="AY22" s="1">
        <v>3506.19</v>
      </c>
      <c r="AZ22" s="1">
        <v>3506.19</v>
      </c>
      <c r="BA22" s="1">
        <v>3506.19</v>
      </c>
      <c r="BB22" s="1">
        <v>3506.19</v>
      </c>
      <c r="BC22" s="1">
        <v>3506.19</v>
      </c>
      <c r="BD22" s="1">
        <v>3505.19</v>
      </c>
      <c r="BE22" s="1">
        <v>3505.19</v>
      </c>
      <c r="BF22" s="1">
        <v>3505.19</v>
      </c>
      <c r="BG22" s="1">
        <v>3505.19</v>
      </c>
      <c r="BH22" s="1">
        <v>3505.19</v>
      </c>
      <c r="BI22" s="1">
        <v>3505.19</v>
      </c>
      <c r="BJ22" s="1">
        <v>3505.19</v>
      </c>
      <c r="BK22" s="1">
        <v>3505.19</v>
      </c>
      <c r="BL22" s="1">
        <v>3505.19</v>
      </c>
      <c r="BM22" s="1">
        <v>3505.19</v>
      </c>
      <c r="BN22" s="1">
        <v>3505.19</v>
      </c>
      <c r="BO22" s="1">
        <v>3505.19</v>
      </c>
      <c r="BP22" s="1">
        <v>3505.19</v>
      </c>
      <c r="BQ22" s="1">
        <v>3505.19</v>
      </c>
      <c r="BR22" s="1">
        <v>3505.19</v>
      </c>
      <c r="BS22" s="1">
        <v>3505.19</v>
      </c>
      <c r="BT22" s="1">
        <v>3505.19</v>
      </c>
      <c r="BU22" s="1">
        <v>3505.19</v>
      </c>
      <c r="BV22" s="1">
        <v>3503.94</v>
      </c>
      <c r="BW22" s="1">
        <v>3503.94</v>
      </c>
      <c r="BX22" s="1">
        <v>3506.19</v>
      </c>
      <c r="BY22" s="1">
        <v>3506.19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4"/>
        <v>189326.7900000001</v>
      </c>
      <c r="CU22" s="152"/>
      <c r="CW22" s="140"/>
    </row>
    <row r="23" spans="1:102">
      <c r="A23" s="30" t="s">
        <v>50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4"/>
        <v>12297.60000000002</v>
      </c>
      <c r="CU23" s="152"/>
      <c r="CW23" s="140"/>
    </row>
    <row r="24" spans="1:102" ht="15.75" thickBot="1">
      <c r="A24" s="30" t="s">
        <v>42</v>
      </c>
      <c r="B24" s="45">
        <v>9.65</v>
      </c>
      <c r="C24" s="1">
        <v>10.199999999999999</v>
      </c>
      <c r="D24" s="1">
        <v>9.0399999999999991</v>
      </c>
      <c r="E24" s="1">
        <v>9.9700000000000006</v>
      </c>
      <c r="F24" s="1">
        <v>10.029999999999999</v>
      </c>
      <c r="G24" s="1">
        <v>10.52</v>
      </c>
      <c r="H24" s="1">
        <v>9.6300000000000008</v>
      </c>
      <c r="I24" s="1">
        <v>10.37</v>
      </c>
      <c r="J24" s="1">
        <v>11.39</v>
      </c>
      <c r="K24" s="1">
        <v>11.71</v>
      </c>
      <c r="L24" s="1">
        <v>11.16</v>
      </c>
      <c r="M24" s="1">
        <v>11.63</v>
      </c>
      <c r="N24" s="1">
        <v>11.51</v>
      </c>
      <c r="O24" s="1">
        <v>10.81</v>
      </c>
      <c r="P24" s="1">
        <v>11.23</v>
      </c>
      <c r="Q24" s="1">
        <v>11.05</v>
      </c>
      <c r="R24" s="1">
        <v>11.07</v>
      </c>
      <c r="S24" s="1">
        <v>11.24</v>
      </c>
      <c r="T24" s="1">
        <v>11.13</v>
      </c>
      <c r="U24" s="1">
        <v>11.37</v>
      </c>
      <c r="V24" s="1">
        <v>11.35</v>
      </c>
      <c r="W24" s="1">
        <v>10.78</v>
      </c>
      <c r="X24" s="1">
        <v>10.7</v>
      </c>
      <c r="Y24" s="1">
        <v>11.05</v>
      </c>
      <c r="Z24" s="1">
        <v>10.81</v>
      </c>
      <c r="AA24" s="1">
        <v>9.77</v>
      </c>
      <c r="AB24" s="1">
        <v>10.31</v>
      </c>
      <c r="AC24" s="1">
        <v>10.77</v>
      </c>
      <c r="AD24" s="1">
        <v>11.02</v>
      </c>
      <c r="AE24" s="1">
        <v>11.56</v>
      </c>
      <c r="AF24" s="1">
        <v>11.84</v>
      </c>
      <c r="AG24" s="1">
        <v>12.06</v>
      </c>
      <c r="AH24" s="1">
        <v>10.71</v>
      </c>
      <c r="AI24" s="1">
        <v>11.18</v>
      </c>
      <c r="AJ24" s="1">
        <v>11.48</v>
      </c>
      <c r="AK24" s="1">
        <v>10.95</v>
      </c>
      <c r="AL24" s="1">
        <v>10.36</v>
      </c>
      <c r="AM24" s="1">
        <v>10.37</v>
      </c>
      <c r="AN24" s="1">
        <v>10.88</v>
      </c>
      <c r="AO24" s="1">
        <v>11.31</v>
      </c>
      <c r="AP24" s="1">
        <v>10.77</v>
      </c>
      <c r="AQ24" s="1">
        <v>10.16</v>
      </c>
      <c r="AR24" s="1">
        <v>9.7899999999999991</v>
      </c>
      <c r="AS24" s="1">
        <v>10.220000000000001</v>
      </c>
      <c r="AT24" s="1">
        <v>10.65</v>
      </c>
      <c r="AU24" s="1">
        <v>10.91</v>
      </c>
      <c r="AV24" s="1">
        <v>10.6</v>
      </c>
      <c r="AW24" s="1">
        <v>9.9700000000000006</v>
      </c>
      <c r="AX24" s="1">
        <v>10.57</v>
      </c>
      <c r="AY24" s="1">
        <v>10.69</v>
      </c>
      <c r="AZ24" s="1">
        <v>10.4</v>
      </c>
      <c r="BA24" s="1">
        <v>11.14</v>
      </c>
      <c r="BB24" s="1">
        <v>10.88</v>
      </c>
      <c r="BC24" s="1">
        <v>10.68</v>
      </c>
      <c r="BD24" s="1">
        <v>11.28</v>
      </c>
      <c r="BE24" s="1">
        <v>11.31</v>
      </c>
      <c r="BF24" s="1">
        <v>10.74</v>
      </c>
      <c r="BG24" s="1">
        <v>10.62</v>
      </c>
      <c r="BH24" s="1">
        <v>10.36</v>
      </c>
      <c r="BI24" s="1">
        <v>10.97</v>
      </c>
      <c r="BJ24" s="1">
        <v>12.35</v>
      </c>
      <c r="BK24" s="1">
        <v>10.99</v>
      </c>
      <c r="BL24" s="1">
        <v>10.53</v>
      </c>
      <c r="BM24" s="1">
        <v>10.34</v>
      </c>
      <c r="BN24" s="1">
        <v>10.7</v>
      </c>
      <c r="BO24" s="1">
        <v>10.28</v>
      </c>
      <c r="BP24" s="1">
        <v>10.3</v>
      </c>
      <c r="BQ24" s="1">
        <v>10.65</v>
      </c>
      <c r="BR24" s="1">
        <v>10.61</v>
      </c>
      <c r="BS24" s="1">
        <v>10.61</v>
      </c>
      <c r="BT24" s="1">
        <v>10.57</v>
      </c>
      <c r="BU24" s="1">
        <v>10.68</v>
      </c>
      <c r="BV24" s="1">
        <v>10.78</v>
      </c>
      <c r="BW24" s="1">
        <v>10.65</v>
      </c>
      <c r="BX24" s="1">
        <v>10.210000000000001</v>
      </c>
      <c r="BY24" s="1">
        <v>10.4</v>
      </c>
      <c r="BZ24" s="1">
        <v>10.76</v>
      </c>
      <c r="CA24" s="1">
        <v>10.72</v>
      </c>
      <c r="CB24" s="1">
        <v>11.3</v>
      </c>
      <c r="CC24" s="1">
        <v>10.130000000000001</v>
      </c>
      <c r="CD24" s="1">
        <v>9.67</v>
      </c>
      <c r="CE24" s="1">
        <v>9.0299999999999994</v>
      </c>
      <c r="CF24" s="1">
        <v>9.48</v>
      </c>
      <c r="CG24" s="1">
        <v>10.69</v>
      </c>
      <c r="CH24" s="1">
        <v>9.81</v>
      </c>
      <c r="CI24" s="1">
        <v>10.210000000000001</v>
      </c>
      <c r="CJ24" s="1">
        <v>12.12</v>
      </c>
      <c r="CK24" s="1">
        <v>11.75</v>
      </c>
      <c r="CL24" s="1">
        <v>10.95</v>
      </c>
      <c r="CM24" s="1">
        <v>11.01</v>
      </c>
      <c r="CN24" s="1">
        <v>11.4</v>
      </c>
      <c r="CO24" s="1">
        <v>11.54</v>
      </c>
      <c r="CP24" s="1">
        <v>11.42</v>
      </c>
      <c r="CQ24" s="1">
        <v>11.38</v>
      </c>
      <c r="CR24" s="1">
        <v>11.14</v>
      </c>
      <c r="CS24" s="46">
        <v>10.47</v>
      </c>
      <c r="CT24" s="30">
        <f t="shared" si="14"/>
        <v>1032.3099999999997</v>
      </c>
      <c r="CU24" s="152"/>
      <c r="CW24" s="140"/>
    </row>
    <row r="25" spans="1:102" ht="15.75" thickBot="1">
      <c r="A25" s="58" t="s">
        <v>51</v>
      </c>
      <c r="B25" s="59">
        <f>SUM(B3,B13,B15,B20)</f>
        <v>7671.7412940277773</v>
      </c>
      <c r="C25" s="60">
        <f t="shared" ref="C25:BN25" si="15">SUM(C3,C13,C15,C20)</f>
        <v>7709.2912940277774</v>
      </c>
      <c r="D25" s="60">
        <f t="shared" si="15"/>
        <v>7725.9912940277773</v>
      </c>
      <c r="E25" s="60">
        <f t="shared" si="15"/>
        <v>7749.9212940277766</v>
      </c>
      <c r="F25" s="60">
        <f t="shared" si="15"/>
        <v>7765.9612940277775</v>
      </c>
      <c r="G25" s="60">
        <f t="shared" si="15"/>
        <v>7764.4512940277773</v>
      </c>
      <c r="H25" s="60">
        <f t="shared" si="15"/>
        <v>7751.561294027777</v>
      </c>
      <c r="I25" s="60">
        <f t="shared" si="15"/>
        <v>7743.3012940277777</v>
      </c>
      <c r="J25" s="60">
        <f t="shared" si="15"/>
        <v>7741.5512940277777</v>
      </c>
      <c r="K25" s="60">
        <f t="shared" si="15"/>
        <v>7742.8712940277783</v>
      </c>
      <c r="L25" s="60">
        <f t="shared" si="15"/>
        <v>7740.3912940277778</v>
      </c>
      <c r="M25" s="60">
        <f t="shared" si="15"/>
        <v>7705.8612940277771</v>
      </c>
      <c r="N25" s="60">
        <f t="shared" si="15"/>
        <v>7692.7412940277773</v>
      </c>
      <c r="O25" s="60">
        <f t="shared" si="15"/>
        <v>7686.0412940277774</v>
      </c>
      <c r="P25" s="60">
        <f t="shared" si="15"/>
        <v>7686.3912940277778</v>
      </c>
      <c r="Q25" s="60">
        <f t="shared" si="15"/>
        <v>7686.2112940277775</v>
      </c>
      <c r="R25" s="60">
        <f t="shared" si="15"/>
        <v>7686.2312940277779</v>
      </c>
      <c r="S25" s="60">
        <f t="shared" si="15"/>
        <v>7686.401294027778</v>
      </c>
      <c r="T25" s="60">
        <f t="shared" si="15"/>
        <v>7699.2912940277774</v>
      </c>
      <c r="U25" s="60">
        <f t="shared" si="15"/>
        <v>7745.5312940277781</v>
      </c>
      <c r="V25" s="60">
        <f t="shared" si="15"/>
        <v>7769.5112940277777</v>
      </c>
      <c r="W25" s="60">
        <f t="shared" si="15"/>
        <v>7776.941294027778</v>
      </c>
      <c r="X25" s="60">
        <f t="shared" si="15"/>
        <v>11290.781294027778</v>
      </c>
      <c r="Y25" s="60">
        <f t="shared" si="15"/>
        <v>11304.391294027777</v>
      </c>
      <c r="Z25" s="60">
        <f t="shared" si="15"/>
        <v>11308.241294027777</v>
      </c>
      <c r="AA25" s="60">
        <f t="shared" si="15"/>
        <v>11318.211294027778</v>
      </c>
      <c r="AB25" s="60">
        <f t="shared" si="15"/>
        <v>11356.521294027778</v>
      </c>
      <c r="AC25" s="60">
        <f t="shared" si="15"/>
        <v>11402.781294027776</v>
      </c>
      <c r="AD25" s="60">
        <f t="shared" si="15"/>
        <v>11467.751294027777</v>
      </c>
      <c r="AE25" s="60">
        <f t="shared" si="15"/>
        <v>11540.111294027778</v>
      </c>
      <c r="AF25" s="60">
        <f t="shared" si="15"/>
        <v>11644.231294027777</v>
      </c>
      <c r="AG25" s="60">
        <f t="shared" si="15"/>
        <v>11761.201294027778</v>
      </c>
      <c r="AH25" s="60">
        <f t="shared" si="15"/>
        <v>11873.961294027777</v>
      </c>
      <c r="AI25" s="60">
        <f t="shared" si="15"/>
        <v>12007.501294027777</v>
      </c>
      <c r="AJ25" s="60">
        <f t="shared" si="15"/>
        <v>12162.931294027778</v>
      </c>
      <c r="AK25" s="60">
        <f t="shared" si="15"/>
        <v>12314.361294027778</v>
      </c>
      <c r="AL25" s="60">
        <f t="shared" si="15"/>
        <v>12438.871294027776</v>
      </c>
      <c r="AM25" s="60">
        <f t="shared" si="15"/>
        <v>12537.251294027777</v>
      </c>
      <c r="AN25" s="60">
        <f t="shared" si="15"/>
        <v>12653.531294027778</v>
      </c>
      <c r="AO25" s="60">
        <f t="shared" si="15"/>
        <v>12737.111294027778</v>
      </c>
      <c r="AP25" s="60">
        <f t="shared" si="15"/>
        <v>12827.551294027779</v>
      </c>
      <c r="AQ25" s="60">
        <f t="shared" si="15"/>
        <v>12891.521294027778</v>
      </c>
      <c r="AR25" s="60">
        <f t="shared" si="15"/>
        <v>12942.221294027777</v>
      </c>
      <c r="AS25" s="60">
        <f t="shared" si="15"/>
        <v>13004.851294027778</v>
      </c>
      <c r="AT25" s="60">
        <f t="shared" si="15"/>
        <v>13036.991294027777</v>
      </c>
      <c r="AU25" s="60">
        <f t="shared" si="15"/>
        <v>13033.741294027777</v>
      </c>
      <c r="AV25" s="60">
        <f t="shared" si="15"/>
        <v>13059.741294027779</v>
      </c>
      <c r="AW25" s="60">
        <f t="shared" si="15"/>
        <v>13072.071294027779</v>
      </c>
      <c r="AX25" s="60">
        <f t="shared" si="15"/>
        <v>13079.971294027779</v>
      </c>
      <c r="AY25" s="60">
        <f t="shared" si="15"/>
        <v>13047.161294027777</v>
      </c>
      <c r="AZ25" s="60">
        <f t="shared" si="15"/>
        <v>13038.841294027778</v>
      </c>
      <c r="BA25" s="60">
        <f t="shared" si="15"/>
        <v>13029.581294027779</v>
      </c>
      <c r="BB25" s="60">
        <f t="shared" si="15"/>
        <v>13021.161294027777</v>
      </c>
      <c r="BC25" s="60">
        <f t="shared" si="15"/>
        <v>13009.891294027777</v>
      </c>
      <c r="BD25" s="60">
        <f t="shared" si="15"/>
        <v>12995.881294027778</v>
      </c>
      <c r="BE25" s="60">
        <f t="shared" si="15"/>
        <v>12956.681294027778</v>
      </c>
      <c r="BF25" s="60">
        <f t="shared" si="15"/>
        <v>12951.861294027778</v>
      </c>
      <c r="BG25" s="60">
        <f t="shared" si="15"/>
        <v>12911.111294027778</v>
      </c>
      <c r="BH25" s="60">
        <f t="shared" si="15"/>
        <v>12868.361294027778</v>
      </c>
      <c r="BI25" s="60">
        <f t="shared" si="15"/>
        <v>12795.151294027779</v>
      </c>
      <c r="BJ25" s="60">
        <f t="shared" si="15"/>
        <v>12722.44129402778</v>
      </c>
      <c r="BK25" s="60">
        <f t="shared" si="15"/>
        <v>12631.861294027778</v>
      </c>
      <c r="BL25" s="60">
        <f t="shared" si="15"/>
        <v>12530.941294027778</v>
      </c>
      <c r="BM25" s="60">
        <f t="shared" si="15"/>
        <v>12461.901294027779</v>
      </c>
      <c r="BN25" s="60">
        <f t="shared" si="15"/>
        <v>12357.731294027777</v>
      </c>
      <c r="BO25" s="60">
        <f t="shared" ref="BO25:CS25" si="16">SUM(BO3,BO13,BO15,BO20)</f>
        <v>12249.651294027779</v>
      </c>
      <c r="BP25" s="60">
        <f t="shared" si="16"/>
        <v>12137.571294027777</v>
      </c>
      <c r="BQ25" s="60">
        <f t="shared" si="16"/>
        <v>12030.161294027777</v>
      </c>
      <c r="BR25" s="60">
        <f t="shared" si="16"/>
        <v>11935.631294027778</v>
      </c>
      <c r="BS25" s="60">
        <f t="shared" si="16"/>
        <v>11813.521294027778</v>
      </c>
      <c r="BT25" s="60">
        <f t="shared" si="16"/>
        <v>11709.411294027777</v>
      </c>
      <c r="BU25" s="60">
        <f t="shared" si="16"/>
        <v>11616.971294027779</v>
      </c>
      <c r="BV25" s="60">
        <f t="shared" si="16"/>
        <v>11543.761294027778</v>
      </c>
      <c r="BW25" s="60">
        <f t="shared" si="16"/>
        <v>11480.491294027777</v>
      </c>
      <c r="BX25" s="60">
        <f t="shared" si="16"/>
        <v>11423.171294027778</v>
      </c>
      <c r="BY25" s="60">
        <f t="shared" si="16"/>
        <v>11372.901294027777</v>
      </c>
      <c r="BZ25" s="60">
        <f t="shared" si="16"/>
        <v>7857.2912940277774</v>
      </c>
      <c r="CA25" s="60">
        <f t="shared" si="16"/>
        <v>7855.6212940277774</v>
      </c>
      <c r="CB25" s="60">
        <f t="shared" si="16"/>
        <v>7854.1612940277773</v>
      </c>
      <c r="CC25" s="60">
        <f t="shared" si="16"/>
        <v>7852.9912940277773</v>
      </c>
      <c r="CD25" s="60">
        <f t="shared" si="16"/>
        <v>7852.5312940277781</v>
      </c>
      <c r="CE25" s="60">
        <f t="shared" si="16"/>
        <v>7851.561294027777</v>
      </c>
      <c r="CF25" s="60">
        <f t="shared" si="16"/>
        <v>7852.0112940277768</v>
      </c>
      <c r="CG25" s="60">
        <f t="shared" si="16"/>
        <v>7853.2212940277768</v>
      </c>
      <c r="CH25" s="60">
        <f t="shared" si="16"/>
        <v>7852.4012940277771</v>
      </c>
      <c r="CI25" s="60">
        <f t="shared" si="16"/>
        <v>7852.8012940277777</v>
      </c>
      <c r="CJ25" s="60">
        <f t="shared" si="16"/>
        <v>7855.0412940277783</v>
      </c>
      <c r="CK25" s="60">
        <f t="shared" si="16"/>
        <v>7854.6712940277785</v>
      </c>
      <c r="CL25" s="60">
        <f t="shared" si="16"/>
        <v>7854.441294027778</v>
      </c>
      <c r="CM25" s="60">
        <f t="shared" si="16"/>
        <v>7854.5012940277775</v>
      </c>
      <c r="CN25" s="60">
        <f t="shared" si="16"/>
        <v>7854.8912940277778</v>
      </c>
      <c r="CO25" s="60">
        <f t="shared" si="16"/>
        <v>7854.901294027778</v>
      </c>
      <c r="CP25" s="60">
        <f t="shared" si="16"/>
        <v>7858.1512940277771</v>
      </c>
      <c r="CQ25" s="60">
        <f t="shared" si="16"/>
        <v>7858.1112940277771</v>
      </c>
      <c r="CR25" s="60">
        <f t="shared" si="16"/>
        <v>7858.2512940277775</v>
      </c>
      <c r="CS25" s="61">
        <f t="shared" si="16"/>
        <v>7857.5812940277774</v>
      </c>
      <c r="CT25" s="109">
        <f t="shared" si="14"/>
        <v>991735.53422666679</v>
      </c>
      <c r="CU25" s="150"/>
      <c r="CW25" s="140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02" ht="15.75" thickBot="1">
      <c r="A29" s="67" t="s">
        <v>25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26</v>
      </c>
      <c r="CU29" s="150"/>
      <c r="CX29" s="234"/>
    </row>
    <row r="30" spans="1:102">
      <c r="A30" s="69" t="s">
        <v>31</v>
      </c>
      <c r="B30" s="70">
        <f t="shared" ref="B30:G30" si="17">B31+B39</f>
        <v>2733.6302940277774</v>
      </c>
      <c r="C30" s="71">
        <f t="shared" si="17"/>
        <v>2729.6302940277774</v>
      </c>
      <c r="D30" s="71">
        <f t="shared" si="17"/>
        <v>2729.6302940277774</v>
      </c>
      <c r="E30" s="71">
        <f t="shared" si="17"/>
        <v>2729.6302940277774</v>
      </c>
      <c r="F30" s="71">
        <f t="shared" si="17"/>
        <v>2728.6302940277774</v>
      </c>
      <c r="G30" s="71">
        <f t="shared" si="17"/>
        <v>2728.6302940277774</v>
      </c>
      <c r="H30" s="71">
        <f t="shared" ref="H30:BS30" si="18">H31+H39</f>
        <v>2728.6302940277774</v>
      </c>
      <c r="I30" s="71">
        <f t="shared" si="18"/>
        <v>2728.6302940277774</v>
      </c>
      <c r="J30" s="71">
        <f t="shared" si="18"/>
        <v>2741.6302940277774</v>
      </c>
      <c r="K30" s="71">
        <f t="shared" si="18"/>
        <v>2748.6302940277774</v>
      </c>
      <c r="L30" s="71">
        <f t="shared" si="18"/>
        <v>2746.6302940277774</v>
      </c>
      <c r="M30" s="71">
        <f t="shared" si="18"/>
        <v>2753.6302940277774</v>
      </c>
      <c r="N30" s="71">
        <f t="shared" si="18"/>
        <v>2765.6302940277774</v>
      </c>
      <c r="O30" s="71">
        <f t="shared" si="18"/>
        <v>2769.6302940277774</v>
      </c>
      <c r="P30" s="71">
        <f t="shared" si="18"/>
        <v>2770.6302940277774</v>
      </c>
      <c r="Q30" s="71">
        <f t="shared" si="18"/>
        <v>2768.6302940277774</v>
      </c>
      <c r="R30" s="71">
        <f t="shared" si="18"/>
        <v>2772.6302940277774</v>
      </c>
      <c r="S30" s="71">
        <f t="shared" si="18"/>
        <v>2780.6302940277774</v>
      </c>
      <c r="T30" s="71">
        <f t="shared" si="18"/>
        <v>2772.6302940277774</v>
      </c>
      <c r="U30" s="71">
        <f t="shared" si="18"/>
        <v>2772.6302940277774</v>
      </c>
      <c r="V30" s="71">
        <f t="shared" si="18"/>
        <v>2778.6302940277774</v>
      </c>
      <c r="W30" s="71">
        <f t="shared" si="18"/>
        <v>2781.6302940277774</v>
      </c>
      <c r="X30" s="71">
        <f t="shared" si="18"/>
        <v>2783.6302940277774</v>
      </c>
      <c r="Y30" s="71">
        <f t="shared" si="18"/>
        <v>2782.6302940277774</v>
      </c>
      <c r="Z30" s="71">
        <f t="shared" si="18"/>
        <v>2774.6302940277774</v>
      </c>
      <c r="AA30" s="71">
        <f t="shared" si="18"/>
        <v>2767.6302940277774</v>
      </c>
      <c r="AB30" s="71">
        <f t="shared" si="18"/>
        <v>2758.6302940277774</v>
      </c>
      <c r="AC30" s="71">
        <f t="shared" si="18"/>
        <v>2749.6302940277774</v>
      </c>
      <c r="AD30" s="71">
        <f t="shared" si="18"/>
        <v>2750.6302940277774</v>
      </c>
      <c r="AE30" s="71">
        <f t="shared" si="18"/>
        <v>2755.6302940277774</v>
      </c>
      <c r="AF30" s="71">
        <f t="shared" si="18"/>
        <v>2729.6302940277774</v>
      </c>
      <c r="AG30" s="71">
        <f t="shared" si="18"/>
        <v>2700.6302940277774</v>
      </c>
      <c r="AH30" s="71">
        <f t="shared" si="18"/>
        <v>2682.6302940277774</v>
      </c>
      <c r="AI30" s="71">
        <f t="shared" si="18"/>
        <v>2682.6302940277774</v>
      </c>
      <c r="AJ30" s="71">
        <f t="shared" si="18"/>
        <v>2685.6302940277774</v>
      </c>
      <c r="AK30" s="71">
        <f t="shared" si="18"/>
        <v>2691.6302940277774</v>
      </c>
      <c r="AL30" s="71">
        <f t="shared" si="18"/>
        <v>2693.6302940277774</v>
      </c>
      <c r="AM30" s="71">
        <f t="shared" si="18"/>
        <v>2660.6302940277774</v>
      </c>
      <c r="AN30" s="71">
        <f t="shared" si="18"/>
        <v>2668.6302940277774</v>
      </c>
      <c r="AO30" s="71">
        <f t="shared" si="18"/>
        <v>2670.6302940277774</v>
      </c>
      <c r="AP30" s="71">
        <f t="shared" si="18"/>
        <v>2664.6302940277774</v>
      </c>
      <c r="AQ30" s="71">
        <f t="shared" si="18"/>
        <v>2664.6302940277774</v>
      </c>
      <c r="AR30" s="71">
        <f t="shared" si="18"/>
        <v>2664.6302940277774</v>
      </c>
      <c r="AS30" s="71">
        <f t="shared" si="18"/>
        <v>2664.6302940277774</v>
      </c>
      <c r="AT30" s="71">
        <f t="shared" si="18"/>
        <v>2665.6302940277774</v>
      </c>
      <c r="AU30" s="71">
        <f t="shared" si="18"/>
        <v>2667.6302940277774</v>
      </c>
      <c r="AV30" s="71">
        <f t="shared" si="18"/>
        <v>2666.6302940277774</v>
      </c>
      <c r="AW30" s="71">
        <f t="shared" si="18"/>
        <v>2536.6302940277774</v>
      </c>
      <c r="AX30" s="71">
        <f t="shared" si="18"/>
        <v>2538.6302940277774</v>
      </c>
      <c r="AY30" s="71">
        <f t="shared" si="18"/>
        <v>2535.6302940277774</v>
      </c>
      <c r="AZ30" s="71">
        <f t="shared" si="18"/>
        <v>2525.6302940277774</v>
      </c>
      <c r="BA30" s="71">
        <f t="shared" si="18"/>
        <v>2522.6302940277774</v>
      </c>
      <c r="BB30" s="71">
        <f t="shared" si="18"/>
        <v>2521.6302940277774</v>
      </c>
      <c r="BC30" s="71">
        <f t="shared" si="18"/>
        <v>2520.6302940277774</v>
      </c>
      <c r="BD30" s="71">
        <f t="shared" si="18"/>
        <v>2513.6302940277774</v>
      </c>
      <c r="BE30" s="71">
        <f t="shared" si="18"/>
        <v>2502.6302940277774</v>
      </c>
      <c r="BF30" s="71">
        <f t="shared" si="18"/>
        <v>2509.6302940277774</v>
      </c>
      <c r="BG30" s="71">
        <f t="shared" si="18"/>
        <v>2579.6302940277774</v>
      </c>
      <c r="BH30" s="71">
        <f t="shared" si="18"/>
        <v>2592.6302940277774</v>
      </c>
      <c r="BI30" s="71">
        <f t="shared" si="18"/>
        <v>2598.6302940277774</v>
      </c>
      <c r="BJ30" s="71">
        <f t="shared" si="18"/>
        <v>2607.6302940277774</v>
      </c>
      <c r="BK30" s="71">
        <f t="shared" si="18"/>
        <v>2617.6302940277774</v>
      </c>
      <c r="BL30" s="71">
        <f t="shared" si="18"/>
        <v>2625.6302940277774</v>
      </c>
      <c r="BM30" s="71">
        <f t="shared" si="18"/>
        <v>2621.6302940277774</v>
      </c>
      <c r="BN30" s="71">
        <f t="shared" si="18"/>
        <v>2612.6302940277774</v>
      </c>
      <c r="BO30" s="71">
        <f t="shared" si="18"/>
        <v>2612.6302940277774</v>
      </c>
      <c r="BP30" s="71">
        <f t="shared" si="18"/>
        <v>2611.6302940277774</v>
      </c>
      <c r="BQ30" s="71">
        <f t="shared" si="18"/>
        <v>2609.6302940277774</v>
      </c>
      <c r="BR30" s="71">
        <f t="shared" si="18"/>
        <v>2600.6302940277774</v>
      </c>
      <c r="BS30" s="71">
        <f t="shared" si="18"/>
        <v>2592.6302940277774</v>
      </c>
      <c r="BT30" s="71">
        <f t="shared" ref="BT30:CS30" si="19">BT31+BT39</f>
        <v>2619.6302940277774</v>
      </c>
      <c r="BU30" s="71">
        <f t="shared" si="19"/>
        <v>2647.6302940277774</v>
      </c>
      <c r="BV30" s="71">
        <f t="shared" si="19"/>
        <v>2660.6302940277774</v>
      </c>
      <c r="BW30" s="71">
        <f t="shared" si="19"/>
        <v>2658.6302940277774</v>
      </c>
      <c r="BX30" s="71">
        <f t="shared" si="19"/>
        <v>2656.6302940277774</v>
      </c>
      <c r="BY30" s="71">
        <f t="shared" si="19"/>
        <v>2658.6302940277774</v>
      </c>
      <c r="BZ30" s="71">
        <f t="shared" si="19"/>
        <v>2658.6302940277774</v>
      </c>
      <c r="CA30" s="71">
        <f t="shared" si="19"/>
        <v>2655.6302940277774</v>
      </c>
      <c r="CB30" s="71">
        <f t="shared" si="19"/>
        <v>2656.6302940277774</v>
      </c>
      <c r="CC30" s="71">
        <f t="shared" si="19"/>
        <v>2659.6302940277774</v>
      </c>
      <c r="CD30" s="71">
        <f t="shared" si="19"/>
        <v>2657.6302940277774</v>
      </c>
      <c r="CE30" s="71">
        <f t="shared" si="19"/>
        <v>2661.6302940277774</v>
      </c>
      <c r="CF30" s="71">
        <f t="shared" si="19"/>
        <v>2660.6302940277774</v>
      </c>
      <c r="CG30" s="71">
        <f t="shared" si="19"/>
        <v>2658.6302940277774</v>
      </c>
      <c r="CH30" s="71">
        <f t="shared" si="19"/>
        <v>2659.6302940277774</v>
      </c>
      <c r="CI30" s="71">
        <f t="shared" si="19"/>
        <v>2662.6302940277774</v>
      </c>
      <c r="CJ30" s="71">
        <f t="shared" si="19"/>
        <v>2663.6302940277774</v>
      </c>
      <c r="CK30" s="71">
        <f t="shared" si="19"/>
        <v>2660.6302940277774</v>
      </c>
      <c r="CL30" s="71">
        <f t="shared" si="19"/>
        <v>2658.6302940277774</v>
      </c>
      <c r="CM30" s="71">
        <f t="shared" si="19"/>
        <v>2660.6302940277774</v>
      </c>
      <c r="CN30" s="71">
        <f t="shared" si="19"/>
        <v>2657.6302940277774</v>
      </c>
      <c r="CO30" s="71">
        <f t="shared" si="19"/>
        <v>2653.6302940277774</v>
      </c>
      <c r="CP30" s="71">
        <f t="shared" si="19"/>
        <v>2663.6302940277774</v>
      </c>
      <c r="CQ30" s="71">
        <f t="shared" si="19"/>
        <v>2665.6302940277774</v>
      </c>
      <c r="CR30" s="71">
        <f t="shared" si="19"/>
        <v>2643.6302940277774</v>
      </c>
      <c r="CS30" s="72">
        <f t="shared" si="19"/>
        <v>2645.6302940277774</v>
      </c>
      <c r="CT30" s="73">
        <f t="shared" ref="CT30:CT47" si="20">SUM(B30:CS30)</f>
        <v>256385.50822666625</v>
      </c>
      <c r="CU30" s="150"/>
    </row>
    <row r="31" spans="1:102">
      <c r="A31" s="74" t="s">
        <v>32</v>
      </c>
      <c r="B31" s="75">
        <f>SUM(B32:B38)</f>
        <v>2528.5789999999997</v>
      </c>
      <c r="C31" s="76">
        <f t="shared" ref="C31:BN31" si="21">SUM(C32:C38)</f>
        <v>2524.5789999999997</v>
      </c>
      <c r="D31" s="76">
        <f t="shared" si="21"/>
        <v>2524.5789999999997</v>
      </c>
      <c r="E31" s="76">
        <f t="shared" si="21"/>
        <v>2524.5789999999997</v>
      </c>
      <c r="F31" s="76">
        <f t="shared" si="21"/>
        <v>2523.5789999999997</v>
      </c>
      <c r="G31" s="76">
        <f t="shared" si="21"/>
        <v>2523.5789999999997</v>
      </c>
      <c r="H31" s="76">
        <f t="shared" si="21"/>
        <v>2523.5789999999997</v>
      </c>
      <c r="I31" s="76">
        <f t="shared" si="21"/>
        <v>2523.5789999999997</v>
      </c>
      <c r="J31" s="76">
        <f t="shared" si="21"/>
        <v>2536.5789999999997</v>
      </c>
      <c r="K31" s="76">
        <f t="shared" si="21"/>
        <v>2543.5789999999997</v>
      </c>
      <c r="L31" s="76">
        <f t="shared" si="21"/>
        <v>2541.5789999999997</v>
      </c>
      <c r="M31" s="76">
        <f t="shared" si="21"/>
        <v>2548.5789999999997</v>
      </c>
      <c r="N31" s="76">
        <f t="shared" si="21"/>
        <v>2560.5789999999997</v>
      </c>
      <c r="O31" s="76">
        <f t="shared" si="21"/>
        <v>2564.5789999999997</v>
      </c>
      <c r="P31" s="76">
        <f t="shared" si="21"/>
        <v>2565.5789999999997</v>
      </c>
      <c r="Q31" s="76">
        <f t="shared" si="21"/>
        <v>2563.5789999999997</v>
      </c>
      <c r="R31" s="76">
        <f t="shared" si="21"/>
        <v>2567.5789999999997</v>
      </c>
      <c r="S31" s="76">
        <f t="shared" si="21"/>
        <v>2575.5789999999997</v>
      </c>
      <c r="T31" s="76">
        <f t="shared" si="21"/>
        <v>2567.5789999999997</v>
      </c>
      <c r="U31" s="76">
        <f t="shared" si="21"/>
        <v>2567.5789999999997</v>
      </c>
      <c r="V31" s="76">
        <f t="shared" si="21"/>
        <v>2573.5789999999997</v>
      </c>
      <c r="W31" s="76">
        <f t="shared" si="21"/>
        <v>2576.5789999999997</v>
      </c>
      <c r="X31" s="76">
        <f t="shared" si="21"/>
        <v>2578.5789999999997</v>
      </c>
      <c r="Y31" s="76">
        <f t="shared" si="21"/>
        <v>2577.5789999999997</v>
      </c>
      <c r="Z31" s="76">
        <f t="shared" si="21"/>
        <v>2569.5789999999997</v>
      </c>
      <c r="AA31" s="76">
        <f t="shared" si="21"/>
        <v>2562.5789999999997</v>
      </c>
      <c r="AB31" s="76">
        <f t="shared" si="21"/>
        <v>2553.5789999999997</v>
      </c>
      <c r="AC31" s="76">
        <f t="shared" si="21"/>
        <v>2544.5789999999997</v>
      </c>
      <c r="AD31" s="76">
        <f t="shared" si="21"/>
        <v>2545.5789999999997</v>
      </c>
      <c r="AE31" s="76">
        <f t="shared" si="21"/>
        <v>2550.5789999999997</v>
      </c>
      <c r="AF31" s="76">
        <f t="shared" si="21"/>
        <v>2524.5789999999997</v>
      </c>
      <c r="AG31" s="76">
        <f t="shared" si="21"/>
        <v>2495.5789999999997</v>
      </c>
      <c r="AH31" s="76">
        <f t="shared" si="21"/>
        <v>2477.5789999999997</v>
      </c>
      <c r="AI31" s="76">
        <f t="shared" si="21"/>
        <v>2477.5789999999997</v>
      </c>
      <c r="AJ31" s="76">
        <f t="shared" si="21"/>
        <v>2480.5789999999997</v>
      </c>
      <c r="AK31" s="76">
        <f t="shared" si="21"/>
        <v>2486.5789999999997</v>
      </c>
      <c r="AL31" s="76">
        <f t="shared" si="21"/>
        <v>2488.5789999999997</v>
      </c>
      <c r="AM31" s="76">
        <f t="shared" si="21"/>
        <v>2455.5789999999997</v>
      </c>
      <c r="AN31" s="76">
        <f t="shared" si="21"/>
        <v>2463.5789999999997</v>
      </c>
      <c r="AO31" s="76">
        <f t="shared" si="21"/>
        <v>2465.5789999999997</v>
      </c>
      <c r="AP31" s="76">
        <f t="shared" si="21"/>
        <v>2459.5789999999997</v>
      </c>
      <c r="AQ31" s="76">
        <f t="shared" si="21"/>
        <v>2459.5789999999997</v>
      </c>
      <c r="AR31" s="76">
        <f t="shared" si="21"/>
        <v>2459.5789999999997</v>
      </c>
      <c r="AS31" s="76">
        <f t="shared" si="21"/>
        <v>2459.5789999999997</v>
      </c>
      <c r="AT31" s="76">
        <f t="shared" si="21"/>
        <v>2460.5789999999997</v>
      </c>
      <c r="AU31" s="76">
        <f t="shared" si="21"/>
        <v>2462.5789999999997</v>
      </c>
      <c r="AV31" s="76">
        <f t="shared" si="21"/>
        <v>2461.5789999999997</v>
      </c>
      <c r="AW31" s="76">
        <f t="shared" si="21"/>
        <v>2331.5789999999997</v>
      </c>
      <c r="AX31" s="76">
        <f t="shared" si="21"/>
        <v>2333.5789999999997</v>
      </c>
      <c r="AY31" s="76">
        <f t="shared" si="21"/>
        <v>2330.5789999999997</v>
      </c>
      <c r="AZ31" s="76">
        <f t="shared" si="21"/>
        <v>2320.5789999999997</v>
      </c>
      <c r="BA31" s="76">
        <f t="shared" si="21"/>
        <v>2317.5789999999997</v>
      </c>
      <c r="BB31" s="76">
        <f t="shared" si="21"/>
        <v>2316.5789999999997</v>
      </c>
      <c r="BC31" s="76">
        <f t="shared" si="21"/>
        <v>2315.5789999999997</v>
      </c>
      <c r="BD31" s="76">
        <f t="shared" si="21"/>
        <v>2308.5789999999997</v>
      </c>
      <c r="BE31" s="76">
        <f t="shared" si="21"/>
        <v>2297.5789999999997</v>
      </c>
      <c r="BF31" s="76">
        <f t="shared" si="21"/>
        <v>2304.5789999999997</v>
      </c>
      <c r="BG31" s="76">
        <f t="shared" si="21"/>
        <v>2374.5789999999997</v>
      </c>
      <c r="BH31" s="76">
        <f t="shared" si="21"/>
        <v>2387.5789999999997</v>
      </c>
      <c r="BI31" s="76">
        <f t="shared" si="21"/>
        <v>2393.5789999999997</v>
      </c>
      <c r="BJ31" s="76">
        <f t="shared" si="21"/>
        <v>2402.5789999999997</v>
      </c>
      <c r="BK31" s="76">
        <f t="shared" si="21"/>
        <v>2412.5789999999997</v>
      </c>
      <c r="BL31" s="76">
        <f t="shared" si="21"/>
        <v>2420.5789999999997</v>
      </c>
      <c r="BM31" s="76">
        <f t="shared" si="21"/>
        <v>2416.5789999999997</v>
      </c>
      <c r="BN31" s="76">
        <f t="shared" si="21"/>
        <v>2407.5789999999997</v>
      </c>
      <c r="BO31" s="76">
        <f t="shared" ref="BO31:CS31" si="22">SUM(BO32:BO38)</f>
        <v>2407.5789999999997</v>
      </c>
      <c r="BP31" s="76">
        <f t="shared" si="22"/>
        <v>2406.5789999999997</v>
      </c>
      <c r="BQ31" s="76">
        <f t="shared" si="22"/>
        <v>2404.5789999999997</v>
      </c>
      <c r="BR31" s="76">
        <f t="shared" si="22"/>
        <v>2395.5789999999997</v>
      </c>
      <c r="BS31" s="76">
        <f t="shared" si="22"/>
        <v>2387.5789999999997</v>
      </c>
      <c r="BT31" s="76">
        <f t="shared" si="22"/>
        <v>2414.5789999999997</v>
      </c>
      <c r="BU31" s="76">
        <f t="shared" si="22"/>
        <v>2442.5789999999997</v>
      </c>
      <c r="BV31" s="76">
        <f t="shared" si="22"/>
        <v>2455.5789999999997</v>
      </c>
      <c r="BW31" s="76">
        <f t="shared" si="22"/>
        <v>2453.5789999999997</v>
      </c>
      <c r="BX31" s="76">
        <f t="shared" si="22"/>
        <v>2451.5789999999997</v>
      </c>
      <c r="BY31" s="76">
        <f t="shared" si="22"/>
        <v>2453.5789999999997</v>
      </c>
      <c r="BZ31" s="76">
        <f t="shared" si="22"/>
        <v>2453.5789999999997</v>
      </c>
      <c r="CA31" s="76">
        <f t="shared" si="22"/>
        <v>2450.5789999999997</v>
      </c>
      <c r="CB31" s="76">
        <f t="shared" si="22"/>
        <v>2451.5789999999997</v>
      </c>
      <c r="CC31" s="76">
        <f t="shared" si="22"/>
        <v>2454.5789999999997</v>
      </c>
      <c r="CD31" s="76">
        <f t="shared" si="22"/>
        <v>2452.5789999999997</v>
      </c>
      <c r="CE31" s="76">
        <f t="shared" si="22"/>
        <v>2456.5789999999997</v>
      </c>
      <c r="CF31" s="76">
        <f t="shared" si="22"/>
        <v>2455.5789999999997</v>
      </c>
      <c r="CG31" s="76">
        <f t="shared" si="22"/>
        <v>2453.5789999999997</v>
      </c>
      <c r="CH31" s="76">
        <f t="shared" si="22"/>
        <v>2454.5789999999997</v>
      </c>
      <c r="CI31" s="76">
        <f t="shared" si="22"/>
        <v>2457.5789999999997</v>
      </c>
      <c r="CJ31" s="76">
        <f t="shared" si="22"/>
        <v>2458.5789999999997</v>
      </c>
      <c r="CK31" s="76">
        <f t="shared" si="22"/>
        <v>2455.5789999999997</v>
      </c>
      <c r="CL31" s="76">
        <f t="shared" si="22"/>
        <v>2453.5789999999997</v>
      </c>
      <c r="CM31" s="76">
        <f t="shared" si="22"/>
        <v>2455.5789999999997</v>
      </c>
      <c r="CN31" s="76">
        <f t="shared" si="22"/>
        <v>2452.5789999999997</v>
      </c>
      <c r="CO31" s="76">
        <f t="shared" si="22"/>
        <v>2448.5789999999997</v>
      </c>
      <c r="CP31" s="76">
        <f t="shared" si="22"/>
        <v>2458.5789999999997</v>
      </c>
      <c r="CQ31" s="76">
        <f t="shared" si="22"/>
        <v>2460.5789999999997</v>
      </c>
      <c r="CR31" s="76">
        <f t="shared" si="22"/>
        <v>2438.5789999999997</v>
      </c>
      <c r="CS31" s="77">
        <f t="shared" si="22"/>
        <v>2440.5789999999997</v>
      </c>
      <c r="CT31" s="30">
        <f t="shared" si="20"/>
        <v>236700.58399999983</v>
      </c>
      <c r="CU31" s="152"/>
    </row>
    <row r="32" spans="1:102">
      <c r="A32" s="78" t="s">
        <v>33</v>
      </c>
      <c r="B32" s="79">
        <f>B62-B73</f>
        <v>300</v>
      </c>
      <c r="C32" s="80">
        <f t="shared" ref="C32:BN32" si="23">C62-C73</f>
        <v>300</v>
      </c>
      <c r="D32" s="80">
        <f t="shared" si="23"/>
        <v>300</v>
      </c>
      <c r="E32" s="80">
        <f t="shared" si="23"/>
        <v>300</v>
      </c>
      <c r="F32" s="80">
        <f t="shared" si="23"/>
        <v>300</v>
      </c>
      <c r="G32" s="80">
        <f t="shared" si="23"/>
        <v>300</v>
      </c>
      <c r="H32" s="80">
        <f t="shared" si="23"/>
        <v>300</v>
      </c>
      <c r="I32" s="80">
        <f t="shared" si="23"/>
        <v>300</v>
      </c>
      <c r="J32" s="80">
        <f t="shared" si="23"/>
        <v>300</v>
      </c>
      <c r="K32" s="80">
        <f t="shared" si="23"/>
        <v>300</v>
      </c>
      <c r="L32" s="80">
        <f t="shared" si="23"/>
        <v>300</v>
      </c>
      <c r="M32" s="80">
        <f t="shared" si="23"/>
        <v>300</v>
      </c>
      <c r="N32" s="80">
        <f t="shared" si="23"/>
        <v>300</v>
      </c>
      <c r="O32" s="80">
        <f t="shared" si="23"/>
        <v>300</v>
      </c>
      <c r="P32" s="80">
        <f t="shared" si="23"/>
        <v>300</v>
      </c>
      <c r="Q32" s="80">
        <f t="shared" si="23"/>
        <v>300</v>
      </c>
      <c r="R32" s="80">
        <f t="shared" si="23"/>
        <v>300</v>
      </c>
      <c r="S32" s="80">
        <f t="shared" si="23"/>
        <v>300</v>
      </c>
      <c r="T32" s="80">
        <f t="shared" si="23"/>
        <v>300</v>
      </c>
      <c r="U32" s="80">
        <f t="shared" si="23"/>
        <v>300</v>
      </c>
      <c r="V32" s="80">
        <f t="shared" si="23"/>
        <v>300</v>
      </c>
      <c r="W32" s="80">
        <f t="shared" si="23"/>
        <v>300</v>
      </c>
      <c r="X32" s="80">
        <f t="shared" si="23"/>
        <v>300</v>
      </c>
      <c r="Y32" s="80">
        <f t="shared" si="23"/>
        <v>300</v>
      </c>
      <c r="Z32" s="80">
        <f t="shared" si="23"/>
        <v>300</v>
      </c>
      <c r="AA32" s="80">
        <f t="shared" si="23"/>
        <v>300</v>
      </c>
      <c r="AB32" s="80">
        <f t="shared" si="23"/>
        <v>300</v>
      </c>
      <c r="AC32" s="80">
        <f t="shared" si="23"/>
        <v>300</v>
      </c>
      <c r="AD32" s="80">
        <f t="shared" si="23"/>
        <v>300</v>
      </c>
      <c r="AE32" s="80">
        <f t="shared" si="23"/>
        <v>300</v>
      </c>
      <c r="AF32" s="80">
        <f t="shared" si="23"/>
        <v>300</v>
      </c>
      <c r="AG32" s="80">
        <f t="shared" si="23"/>
        <v>300</v>
      </c>
      <c r="AH32" s="80">
        <f t="shared" si="23"/>
        <v>300</v>
      </c>
      <c r="AI32" s="80">
        <f t="shared" si="23"/>
        <v>300</v>
      </c>
      <c r="AJ32" s="80">
        <f t="shared" si="23"/>
        <v>300</v>
      </c>
      <c r="AK32" s="80">
        <f t="shared" si="23"/>
        <v>300</v>
      </c>
      <c r="AL32" s="80">
        <f t="shared" si="23"/>
        <v>300</v>
      </c>
      <c r="AM32" s="80">
        <f t="shared" si="23"/>
        <v>300</v>
      </c>
      <c r="AN32" s="80">
        <f t="shared" si="23"/>
        <v>300</v>
      </c>
      <c r="AO32" s="80">
        <f t="shared" si="23"/>
        <v>300</v>
      </c>
      <c r="AP32" s="80">
        <f t="shared" si="23"/>
        <v>300</v>
      </c>
      <c r="AQ32" s="80">
        <f t="shared" si="23"/>
        <v>300</v>
      </c>
      <c r="AR32" s="80">
        <f t="shared" si="23"/>
        <v>300</v>
      </c>
      <c r="AS32" s="80">
        <f t="shared" si="23"/>
        <v>300</v>
      </c>
      <c r="AT32" s="80">
        <f t="shared" si="23"/>
        <v>300</v>
      </c>
      <c r="AU32" s="80">
        <f t="shared" si="23"/>
        <v>300</v>
      </c>
      <c r="AV32" s="80">
        <f t="shared" si="23"/>
        <v>300</v>
      </c>
      <c r="AW32" s="80">
        <f t="shared" si="23"/>
        <v>300</v>
      </c>
      <c r="AX32" s="80">
        <f t="shared" si="23"/>
        <v>300</v>
      </c>
      <c r="AY32" s="80">
        <f t="shared" si="23"/>
        <v>300</v>
      </c>
      <c r="AZ32" s="80">
        <f t="shared" si="23"/>
        <v>300</v>
      </c>
      <c r="BA32" s="80">
        <f t="shared" si="23"/>
        <v>300</v>
      </c>
      <c r="BB32" s="80">
        <f t="shared" si="23"/>
        <v>300</v>
      </c>
      <c r="BC32" s="80">
        <f t="shared" si="23"/>
        <v>300</v>
      </c>
      <c r="BD32" s="80">
        <f t="shared" si="23"/>
        <v>300</v>
      </c>
      <c r="BE32" s="80">
        <f t="shared" si="23"/>
        <v>300</v>
      </c>
      <c r="BF32" s="80">
        <f t="shared" si="23"/>
        <v>300</v>
      </c>
      <c r="BG32" s="80">
        <f t="shared" si="23"/>
        <v>300</v>
      </c>
      <c r="BH32" s="80">
        <f t="shared" si="23"/>
        <v>300</v>
      </c>
      <c r="BI32" s="80">
        <f t="shared" si="23"/>
        <v>300</v>
      </c>
      <c r="BJ32" s="80">
        <f t="shared" si="23"/>
        <v>300</v>
      </c>
      <c r="BK32" s="80">
        <f t="shared" si="23"/>
        <v>300</v>
      </c>
      <c r="BL32" s="80">
        <f t="shared" si="23"/>
        <v>300</v>
      </c>
      <c r="BM32" s="80">
        <f t="shared" si="23"/>
        <v>300</v>
      </c>
      <c r="BN32" s="80">
        <f t="shared" si="23"/>
        <v>300</v>
      </c>
      <c r="BO32" s="80">
        <f t="shared" ref="BO32:CS32" si="24">BO62-BO73</f>
        <v>300</v>
      </c>
      <c r="BP32" s="80">
        <f t="shared" si="24"/>
        <v>300</v>
      </c>
      <c r="BQ32" s="80">
        <f t="shared" si="24"/>
        <v>300</v>
      </c>
      <c r="BR32" s="80">
        <f t="shared" si="24"/>
        <v>300</v>
      </c>
      <c r="BS32" s="80">
        <f t="shared" si="24"/>
        <v>300</v>
      </c>
      <c r="BT32" s="80">
        <f t="shared" si="24"/>
        <v>300</v>
      </c>
      <c r="BU32" s="80">
        <f t="shared" si="24"/>
        <v>300</v>
      </c>
      <c r="BV32" s="80">
        <f t="shared" si="24"/>
        <v>300</v>
      </c>
      <c r="BW32" s="80">
        <f t="shared" si="24"/>
        <v>300</v>
      </c>
      <c r="BX32" s="80">
        <f t="shared" si="24"/>
        <v>300</v>
      </c>
      <c r="BY32" s="80">
        <f t="shared" si="24"/>
        <v>300</v>
      </c>
      <c r="BZ32" s="80">
        <f t="shared" si="24"/>
        <v>300</v>
      </c>
      <c r="CA32" s="80">
        <f t="shared" si="24"/>
        <v>300</v>
      </c>
      <c r="CB32" s="80">
        <f t="shared" si="24"/>
        <v>300</v>
      </c>
      <c r="CC32" s="80">
        <f t="shared" si="24"/>
        <v>300</v>
      </c>
      <c r="CD32" s="80">
        <f t="shared" si="24"/>
        <v>300</v>
      </c>
      <c r="CE32" s="80">
        <f t="shared" si="24"/>
        <v>300</v>
      </c>
      <c r="CF32" s="80">
        <f t="shared" si="24"/>
        <v>300</v>
      </c>
      <c r="CG32" s="80">
        <f t="shared" si="24"/>
        <v>300</v>
      </c>
      <c r="CH32" s="80">
        <f t="shared" si="24"/>
        <v>300</v>
      </c>
      <c r="CI32" s="80">
        <f t="shared" si="24"/>
        <v>300</v>
      </c>
      <c r="CJ32" s="80">
        <f t="shared" si="24"/>
        <v>300</v>
      </c>
      <c r="CK32" s="80">
        <f t="shared" si="24"/>
        <v>300</v>
      </c>
      <c r="CL32" s="80">
        <f t="shared" si="24"/>
        <v>300</v>
      </c>
      <c r="CM32" s="80">
        <f t="shared" si="24"/>
        <v>300</v>
      </c>
      <c r="CN32" s="80">
        <f t="shared" si="24"/>
        <v>300</v>
      </c>
      <c r="CO32" s="80">
        <f t="shared" si="24"/>
        <v>300</v>
      </c>
      <c r="CP32" s="80">
        <f t="shared" si="24"/>
        <v>300</v>
      </c>
      <c r="CQ32" s="80">
        <f t="shared" si="24"/>
        <v>300</v>
      </c>
      <c r="CR32" s="80">
        <f t="shared" si="24"/>
        <v>300</v>
      </c>
      <c r="CS32" s="81">
        <f t="shared" si="24"/>
        <v>300</v>
      </c>
      <c r="CT32" s="30">
        <f t="shared" si="20"/>
        <v>28800</v>
      </c>
      <c r="CU32" s="152"/>
    </row>
    <row r="33" spans="1:99">
      <c r="A33" s="25" t="s">
        <v>34</v>
      </c>
      <c r="B33" s="82">
        <f t="shared" ref="B33:Q38" si="25">B63-B74</f>
        <v>361</v>
      </c>
      <c r="C33" s="3">
        <f t="shared" si="25"/>
        <v>361</v>
      </c>
      <c r="D33" s="3">
        <f t="shared" si="25"/>
        <v>361</v>
      </c>
      <c r="E33" s="3">
        <f t="shared" si="25"/>
        <v>361</v>
      </c>
      <c r="F33" s="3">
        <f t="shared" si="25"/>
        <v>361</v>
      </c>
      <c r="G33" s="3">
        <f t="shared" si="25"/>
        <v>361</v>
      </c>
      <c r="H33" s="3">
        <f t="shared" si="25"/>
        <v>361</v>
      </c>
      <c r="I33" s="3">
        <f t="shared" si="25"/>
        <v>361</v>
      </c>
      <c r="J33" s="3">
        <f t="shared" si="25"/>
        <v>361</v>
      </c>
      <c r="K33" s="3">
        <f t="shared" si="25"/>
        <v>361</v>
      </c>
      <c r="L33" s="3">
        <f t="shared" si="25"/>
        <v>361</v>
      </c>
      <c r="M33" s="3">
        <f t="shared" si="25"/>
        <v>361</v>
      </c>
      <c r="N33" s="3">
        <f t="shared" si="25"/>
        <v>361</v>
      </c>
      <c r="O33" s="3">
        <f t="shared" si="25"/>
        <v>361</v>
      </c>
      <c r="P33" s="3">
        <f t="shared" si="25"/>
        <v>361</v>
      </c>
      <c r="Q33" s="3">
        <f t="shared" si="25"/>
        <v>361</v>
      </c>
      <c r="R33" s="3">
        <f t="shared" ref="R33:CC33" si="26">R63-R74</f>
        <v>361</v>
      </c>
      <c r="S33" s="3">
        <f t="shared" si="26"/>
        <v>361</v>
      </c>
      <c r="T33" s="3">
        <f t="shared" si="26"/>
        <v>361</v>
      </c>
      <c r="U33" s="3">
        <f t="shared" si="26"/>
        <v>361</v>
      </c>
      <c r="V33" s="3">
        <f t="shared" si="26"/>
        <v>361</v>
      </c>
      <c r="W33" s="3">
        <f t="shared" si="26"/>
        <v>361</v>
      </c>
      <c r="X33" s="3">
        <f t="shared" si="26"/>
        <v>361</v>
      </c>
      <c r="Y33" s="3">
        <f t="shared" si="26"/>
        <v>361</v>
      </c>
      <c r="Z33" s="3">
        <f t="shared" si="26"/>
        <v>361</v>
      </c>
      <c r="AA33" s="3">
        <f t="shared" si="26"/>
        <v>361</v>
      </c>
      <c r="AB33" s="3">
        <f t="shared" si="26"/>
        <v>361</v>
      </c>
      <c r="AC33" s="3">
        <f t="shared" si="26"/>
        <v>361</v>
      </c>
      <c r="AD33" s="3">
        <f t="shared" si="26"/>
        <v>361</v>
      </c>
      <c r="AE33" s="3">
        <f t="shared" si="26"/>
        <v>361</v>
      </c>
      <c r="AF33" s="3">
        <f t="shared" si="26"/>
        <v>361</v>
      </c>
      <c r="AG33" s="3">
        <f t="shared" si="26"/>
        <v>361</v>
      </c>
      <c r="AH33" s="3">
        <f t="shared" si="26"/>
        <v>361</v>
      </c>
      <c r="AI33" s="3">
        <f t="shared" si="26"/>
        <v>361</v>
      </c>
      <c r="AJ33" s="3">
        <f t="shared" si="26"/>
        <v>361</v>
      </c>
      <c r="AK33" s="3">
        <f t="shared" si="26"/>
        <v>361</v>
      </c>
      <c r="AL33" s="3">
        <f t="shared" si="26"/>
        <v>361</v>
      </c>
      <c r="AM33" s="3">
        <f t="shared" si="26"/>
        <v>361</v>
      </c>
      <c r="AN33" s="3">
        <f t="shared" si="26"/>
        <v>361</v>
      </c>
      <c r="AO33" s="3">
        <f t="shared" si="26"/>
        <v>361</v>
      </c>
      <c r="AP33" s="3">
        <f t="shared" si="26"/>
        <v>361</v>
      </c>
      <c r="AQ33" s="3">
        <f t="shared" si="26"/>
        <v>361</v>
      </c>
      <c r="AR33" s="3">
        <f t="shared" si="26"/>
        <v>361</v>
      </c>
      <c r="AS33" s="3">
        <f t="shared" si="26"/>
        <v>361</v>
      </c>
      <c r="AT33" s="3">
        <f t="shared" si="26"/>
        <v>361</v>
      </c>
      <c r="AU33" s="3">
        <f t="shared" si="26"/>
        <v>361</v>
      </c>
      <c r="AV33" s="3">
        <f t="shared" si="26"/>
        <v>361</v>
      </c>
      <c r="AW33" s="3">
        <f t="shared" si="26"/>
        <v>361</v>
      </c>
      <c r="AX33" s="3">
        <f t="shared" si="26"/>
        <v>361</v>
      </c>
      <c r="AY33" s="3">
        <f t="shared" si="26"/>
        <v>361</v>
      </c>
      <c r="AZ33" s="3">
        <f t="shared" si="26"/>
        <v>361</v>
      </c>
      <c r="BA33" s="3">
        <f t="shared" si="26"/>
        <v>361</v>
      </c>
      <c r="BB33" s="3">
        <f t="shared" si="26"/>
        <v>361</v>
      </c>
      <c r="BC33" s="3">
        <f t="shared" si="26"/>
        <v>361</v>
      </c>
      <c r="BD33" s="3">
        <f t="shared" si="26"/>
        <v>361</v>
      </c>
      <c r="BE33" s="3">
        <f t="shared" si="26"/>
        <v>361</v>
      </c>
      <c r="BF33" s="3">
        <f t="shared" si="26"/>
        <v>361</v>
      </c>
      <c r="BG33" s="3">
        <f t="shared" si="26"/>
        <v>361</v>
      </c>
      <c r="BH33" s="3">
        <f t="shared" si="26"/>
        <v>361</v>
      </c>
      <c r="BI33" s="3">
        <f t="shared" si="26"/>
        <v>361</v>
      </c>
      <c r="BJ33" s="3">
        <f t="shared" si="26"/>
        <v>361</v>
      </c>
      <c r="BK33" s="3">
        <f t="shared" si="26"/>
        <v>361</v>
      </c>
      <c r="BL33" s="3">
        <f t="shared" si="26"/>
        <v>361</v>
      </c>
      <c r="BM33" s="3">
        <f t="shared" si="26"/>
        <v>361</v>
      </c>
      <c r="BN33" s="3">
        <f t="shared" si="26"/>
        <v>361</v>
      </c>
      <c r="BO33" s="3">
        <f t="shared" si="26"/>
        <v>361</v>
      </c>
      <c r="BP33" s="3">
        <f t="shared" si="26"/>
        <v>361</v>
      </c>
      <c r="BQ33" s="3">
        <f t="shared" si="26"/>
        <v>361</v>
      </c>
      <c r="BR33" s="3">
        <f t="shared" si="26"/>
        <v>361</v>
      </c>
      <c r="BS33" s="3">
        <f t="shared" si="26"/>
        <v>361</v>
      </c>
      <c r="BT33" s="3">
        <f t="shared" si="26"/>
        <v>361</v>
      </c>
      <c r="BU33" s="3">
        <f t="shared" si="26"/>
        <v>361</v>
      </c>
      <c r="BV33" s="3">
        <f t="shared" si="26"/>
        <v>361</v>
      </c>
      <c r="BW33" s="3">
        <f t="shared" si="26"/>
        <v>361</v>
      </c>
      <c r="BX33" s="3">
        <f t="shared" si="26"/>
        <v>361</v>
      </c>
      <c r="BY33" s="3">
        <f t="shared" si="26"/>
        <v>361</v>
      </c>
      <c r="BZ33" s="3">
        <f t="shared" si="26"/>
        <v>361</v>
      </c>
      <c r="CA33" s="3">
        <f t="shared" si="26"/>
        <v>361</v>
      </c>
      <c r="CB33" s="3">
        <f t="shared" si="26"/>
        <v>361</v>
      </c>
      <c r="CC33" s="3">
        <f t="shared" si="26"/>
        <v>361</v>
      </c>
      <c r="CD33" s="3">
        <f t="shared" ref="CD33:CS33" si="27">CD63-CD74</f>
        <v>361</v>
      </c>
      <c r="CE33" s="3">
        <f t="shared" si="27"/>
        <v>361</v>
      </c>
      <c r="CF33" s="3">
        <f t="shared" si="27"/>
        <v>361</v>
      </c>
      <c r="CG33" s="3">
        <f t="shared" si="27"/>
        <v>361</v>
      </c>
      <c r="CH33" s="3">
        <f t="shared" si="27"/>
        <v>361</v>
      </c>
      <c r="CI33" s="3">
        <f t="shared" si="27"/>
        <v>361</v>
      </c>
      <c r="CJ33" s="3">
        <f t="shared" si="27"/>
        <v>361</v>
      </c>
      <c r="CK33" s="3">
        <f t="shared" si="27"/>
        <v>361</v>
      </c>
      <c r="CL33" s="3">
        <f t="shared" si="27"/>
        <v>361</v>
      </c>
      <c r="CM33" s="3">
        <f t="shared" si="27"/>
        <v>361</v>
      </c>
      <c r="CN33" s="3">
        <f t="shared" si="27"/>
        <v>361</v>
      </c>
      <c r="CO33" s="3">
        <f t="shared" si="27"/>
        <v>361</v>
      </c>
      <c r="CP33" s="3">
        <f t="shared" si="27"/>
        <v>361</v>
      </c>
      <c r="CQ33" s="3">
        <f t="shared" si="27"/>
        <v>361</v>
      </c>
      <c r="CR33" s="3">
        <f t="shared" si="27"/>
        <v>361</v>
      </c>
      <c r="CS33" s="83">
        <f t="shared" si="27"/>
        <v>361</v>
      </c>
      <c r="CT33" s="30">
        <f t="shared" si="20"/>
        <v>34656</v>
      </c>
      <c r="CU33" s="152"/>
    </row>
    <row r="34" spans="1:99">
      <c r="A34" s="25" t="s">
        <v>35</v>
      </c>
      <c r="B34" s="82">
        <f t="shared" si="25"/>
        <v>617.99899999999991</v>
      </c>
      <c r="C34" s="3">
        <f t="shared" si="25"/>
        <v>617.99899999999991</v>
      </c>
      <c r="D34" s="3">
        <f t="shared" si="25"/>
        <v>617.99899999999991</v>
      </c>
      <c r="E34" s="3">
        <f t="shared" si="25"/>
        <v>617.99899999999991</v>
      </c>
      <c r="F34" s="3">
        <f t="shared" si="25"/>
        <v>617.99899999999991</v>
      </c>
      <c r="G34" s="3">
        <f t="shared" si="25"/>
        <v>617.99899999999991</v>
      </c>
      <c r="H34" s="3">
        <f t="shared" si="25"/>
        <v>617.99899999999991</v>
      </c>
      <c r="I34" s="3">
        <f t="shared" si="25"/>
        <v>617.99899999999991</v>
      </c>
      <c r="J34" s="3">
        <f t="shared" si="25"/>
        <v>617.99899999999991</v>
      </c>
      <c r="K34" s="3">
        <f t="shared" si="25"/>
        <v>617.99899999999991</v>
      </c>
      <c r="L34" s="3">
        <f t="shared" si="25"/>
        <v>617.99899999999991</v>
      </c>
      <c r="M34" s="3">
        <f t="shared" si="25"/>
        <v>617.99899999999991</v>
      </c>
      <c r="N34" s="3">
        <f t="shared" si="25"/>
        <v>617.99899999999991</v>
      </c>
      <c r="O34" s="3">
        <f t="shared" si="25"/>
        <v>617.99899999999991</v>
      </c>
      <c r="P34" s="3">
        <f t="shared" si="25"/>
        <v>617.99899999999991</v>
      </c>
      <c r="Q34" s="3">
        <f t="shared" si="25"/>
        <v>617.99899999999991</v>
      </c>
      <c r="R34" s="3">
        <f t="shared" ref="R34:CC34" si="28">R64-R75</f>
        <v>617.99899999999991</v>
      </c>
      <c r="S34" s="3">
        <f t="shared" si="28"/>
        <v>617.99899999999991</v>
      </c>
      <c r="T34" s="3">
        <f t="shared" si="28"/>
        <v>617.99899999999991</v>
      </c>
      <c r="U34" s="3">
        <f t="shared" si="28"/>
        <v>617.99899999999991</v>
      </c>
      <c r="V34" s="3">
        <f t="shared" si="28"/>
        <v>617.99899999999991</v>
      </c>
      <c r="W34" s="3">
        <f t="shared" si="28"/>
        <v>617.99899999999991</v>
      </c>
      <c r="X34" s="3">
        <f t="shared" si="28"/>
        <v>617.99899999999991</v>
      </c>
      <c r="Y34" s="3">
        <f t="shared" si="28"/>
        <v>617.99899999999991</v>
      </c>
      <c r="Z34" s="3">
        <f t="shared" si="28"/>
        <v>617.99899999999991</v>
      </c>
      <c r="AA34" s="3">
        <f t="shared" si="28"/>
        <v>617.99899999999991</v>
      </c>
      <c r="AB34" s="3">
        <f t="shared" si="28"/>
        <v>617.99899999999991</v>
      </c>
      <c r="AC34" s="3">
        <f t="shared" si="28"/>
        <v>617.99899999999991</v>
      </c>
      <c r="AD34" s="3">
        <f t="shared" si="28"/>
        <v>617.99899999999991</v>
      </c>
      <c r="AE34" s="3">
        <f t="shared" si="28"/>
        <v>617.99899999999991</v>
      </c>
      <c r="AF34" s="3">
        <f t="shared" si="28"/>
        <v>617.99899999999991</v>
      </c>
      <c r="AG34" s="3">
        <f t="shared" si="28"/>
        <v>617.99899999999991</v>
      </c>
      <c r="AH34" s="3">
        <f t="shared" si="28"/>
        <v>617.99899999999991</v>
      </c>
      <c r="AI34" s="3">
        <f t="shared" si="28"/>
        <v>617.99899999999991</v>
      </c>
      <c r="AJ34" s="3">
        <f t="shared" si="28"/>
        <v>617.99899999999991</v>
      </c>
      <c r="AK34" s="3">
        <f t="shared" si="28"/>
        <v>617.99899999999991</v>
      </c>
      <c r="AL34" s="3">
        <f t="shared" si="28"/>
        <v>617.99899999999991</v>
      </c>
      <c r="AM34" s="3">
        <f t="shared" si="28"/>
        <v>582.99899999999991</v>
      </c>
      <c r="AN34" s="3">
        <f t="shared" si="28"/>
        <v>582.99899999999991</v>
      </c>
      <c r="AO34" s="3">
        <f t="shared" si="28"/>
        <v>582.99899999999991</v>
      </c>
      <c r="AP34" s="3">
        <f t="shared" si="28"/>
        <v>582.99899999999991</v>
      </c>
      <c r="AQ34" s="3">
        <f t="shared" si="28"/>
        <v>582.99899999999991</v>
      </c>
      <c r="AR34" s="3">
        <f t="shared" si="28"/>
        <v>582.99899999999991</v>
      </c>
      <c r="AS34" s="3">
        <f t="shared" si="28"/>
        <v>582.99899999999991</v>
      </c>
      <c r="AT34" s="3">
        <f t="shared" si="28"/>
        <v>582.99899999999991</v>
      </c>
      <c r="AU34" s="3">
        <f t="shared" si="28"/>
        <v>582.99899999999991</v>
      </c>
      <c r="AV34" s="3">
        <f t="shared" si="28"/>
        <v>582.99899999999991</v>
      </c>
      <c r="AW34" s="3">
        <f t="shared" si="28"/>
        <v>452.99900000000002</v>
      </c>
      <c r="AX34" s="3">
        <f t="shared" si="28"/>
        <v>452.99900000000002</v>
      </c>
      <c r="AY34" s="3">
        <f t="shared" si="28"/>
        <v>452.99900000000002</v>
      </c>
      <c r="AZ34" s="3">
        <f t="shared" si="28"/>
        <v>452.99900000000002</v>
      </c>
      <c r="BA34" s="3">
        <f t="shared" si="28"/>
        <v>452.99900000000002</v>
      </c>
      <c r="BB34" s="3">
        <f t="shared" si="28"/>
        <v>452.99900000000002</v>
      </c>
      <c r="BC34" s="3">
        <f t="shared" si="28"/>
        <v>452.99900000000002</v>
      </c>
      <c r="BD34" s="3">
        <f t="shared" si="28"/>
        <v>452.99900000000002</v>
      </c>
      <c r="BE34" s="3">
        <f t="shared" si="28"/>
        <v>452.99900000000002</v>
      </c>
      <c r="BF34" s="3">
        <f t="shared" si="28"/>
        <v>452.99900000000002</v>
      </c>
      <c r="BG34" s="3">
        <f t="shared" si="28"/>
        <v>532.99900000000002</v>
      </c>
      <c r="BH34" s="3">
        <f t="shared" si="28"/>
        <v>552.99900000000002</v>
      </c>
      <c r="BI34" s="3">
        <f t="shared" si="28"/>
        <v>558.99899999999991</v>
      </c>
      <c r="BJ34" s="3">
        <f t="shared" si="28"/>
        <v>572.99899999999991</v>
      </c>
      <c r="BK34" s="3">
        <f t="shared" si="28"/>
        <v>582.99899999999991</v>
      </c>
      <c r="BL34" s="3">
        <f t="shared" si="28"/>
        <v>592.99899999999991</v>
      </c>
      <c r="BM34" s="3">
        <f t="shared" si="28"/>
        <v>592.99899999999991</v>
      </c>
      <c r="BN34" s="3">
        <f t="shared" si="28"/>
        <v>592.99899999999991</v>
      </c>
      <c r="BO34" s="3">
        <f t="shared" si="28"/>
        <v>592.99899999999991</v>
      </c>
      <c r="BP34" s="3">
        <f t="shared" si="28"/>
        <v>592.99899999999991</v>
      </c>
      <c r="BQ34" s="3">
        <f t="shared" si="28"/>
        <v>592.99899999999991</v>
      </c>
      <c r="BR34" s="3">
        <f t="shared" si="28"/>
        <v>592.99899999999991</v>
      </c>
      <c r="BS34" s="3">
        <f t="shared" si="28"/>
        <v>592.99899999999991</v>
      </c>
      <c r="BT34" s="3">
        <f t="shared" si="28"/>
        <v>592.99899999999991</v>
      </c>
      <c r="BU34" s="3">
        <f t="shared" si="28"/>
        <v>592.99899999999991</v>
      </c>
      <c r="BV34" s="3">
        <f t="shared" si="28"/>
        <v>592.99899999999991</v>
      </c>
      <c r="BW34" s="3">
        <f t="shared" si="28"/>
        <v>592.99899999999991</v>
      </c>
      <c r="BX34" s="3">
        <f t="shared" si="28"/>
        <v>592.99899999999991</v>
      </c>
      <c r="BY34" s="3">
        <f t="shared" si="28"/>
        <v>592.99899999999991</v>
      </c>
      <c r="BZ34" s="3">
        <f t="shared" si="28"/>
        <v>592.99899999999991</v>
      </c>
      <c r="CA34" s="3">
        <f t="shared" si="28"/>
        <v>592.99899999999991</v>
      </c>
      <c r="CB34" s="3">
        <f t="shared" si="28"/>
        <v>592.99899999999991</v>
      </c>
      <c r="CC34" s="3">
        <f t="shared" si="28"/>
        <v>592.99899999999991</v>
      </c>
      <c r="CD34" s="3">
        <f t="shared" ref="CD34:CS34" si="29">CD64-CD75</f>
        <v>592.99899999999991</v>
      </c>
      <c r="CE34" s="3">
        <f t="shared" si="29"/>
        <v>592.99899999999991</v>
      </c>
      <c r="CF34" s="3">
        <f t="shared" si="29"/>
        <v>592.99899999999991</v>
      </c>
      <c r="CG34" s="3">
        <f t="shared" si="29"/>
        <v>592.99899999999991</v>
      </c>
      <c r="CH34" s="3">
        <f t="shared" si="29"/>
        <v>592.99899999999991</v>
      </c>
      <c r="CI34" s="3">
        <f t="shared" si="29"/>
        <v>592.99899999999991</v>
      </c>
      <c r="CJ34" s="3">
        <f t="shared" si="29"/>
        <v>592.99899999999991</v>
      </c>
      <c r="CK34" s="3">
        <f t="shared" si="29"/>
        <v>592.99899999999991</v>
      </c>
      <c r="CL34" s="3">
        <f t="shared" si="29"/>
        <v>592.99899999999991</v>
      </c>
      <c r="CM34" s="3">
        <f t="shared" si="29"/>
        <v>592.99899999999991</v>
      </c>
      <c r="CN34" s="3">
        <f t="shared" si="29"/>
        <v>592.99899999999991</v>
      </c>
      <c r="CO34" s="3">
        <f t="shared" si="29"/>
        <v>592.99899999999991</v>
      </c>
      <c r="CP34" s="3">
        <f t="shared" si="29"/>
        <v>592.99899999999991</v>
      </c>
      <c r="CQ34" s="3">
        <f t="shared" si="29"/>
        <v>594.99899999999991</v>
      </c>
      <c r="CR34" s="3">
        <f t="shared" si="29"/>
        <v>600.99899999999991</v>
      </c>
      <c r="CS34" s="83">
        <f t="shared" si="29"/>
        <v>602.99899999999991</v>
      </c>
      <c r="CT34" s="30">
        <f t="shared" si="20"/>
        <v>56208.904000000133</v>
      </c>
      <c r="CU34" s="152"/>
    </row>
    <row r="35" spans="1:99">
      <c r="A35" s="25" t="s">
        <v>36</v>
      </c>
      <c r="B35" s="82">
        <f t="shared" si="25"/>
        <v>351</v>
      </c>
      <c r="C35" s="3">
        <f t="shared" si="25"/>
        <v>351</v>
      </c>
      <c r="D35" s="3">
        <f t="shared" si="25"/>
        <v>351</v>
      </c>
      <c r="E35" s="3">
        <f t="shared" si="25"/>
        <v>351</v>
      </c>
      <c r="F35" s="3">
        <f t="shared" si="25"/>
        <v>351</v>
      </c>
      <c r="G35" s="3">
        <f t="shared" si="25"/>
        <v>351</v>
      </c>
      <c r="H35" s="3">
        <f t="shared" si="25"/>
        <v>351</v>
      </c>
      <c r="I35" s="3">
        <f t="shared" si="25"/>
        <v>351</v>
      </c>
      <c r="J35" s="3">
        <f t="shared" si="25"/>
        <v>351</v>
      </c>
      <c r="K35" s="3">
        <f t="shared" si="25"/>
        <v>351</v>
      </c>
      <c r="L35" s="3">
        <f t="shared" si="25"/>
        <v>351</v>
      </c>
      <c r="M35" s="3">
        <f t="shared" si="25"/>
        <v>351</v>
      </c>
      <c r="N35" s="3">
        <f t="shared" si="25"/>
        <v>351</v>
      </c>
      <c r="O35" s="3">
        <f t="shared" si="25"/>
        <v>351</v>
      </c>
      <c r="P35" s="3">
        <f t="shared" si="25"/>
        <v>351</v>
      </c>
      <c r="Q35" s="3">
        <f t="shared" si="25"/>
        <v>351</v>
      </c>
      <c r="R35" s="3">
        <f t="shared" ref="R35:CC35" si="30">R65-R76</f>
        <v>351</v>
      </c>
      <c r="S35" s="3">
        <f t="shared" si="30"/>
        <v>351</v>
      </c>
      <c r="T35" s="3">
        <f t="shared" si="30"/>
        <v>351</v>
      </c>
      <c r="U35" s="3">
        <f t="shared" si="30"/>
        <v>351</v>
      </c>
      <c r="V35" s="3">
        <f t="shared" si="30"/>
        <v>351</v>
      </c>
      <c r="W35" s="3">
        <f t="shared" si="30"/>
        <v>351</v>
      </c>
      <c r="X35" s="3">
        <f t="shared" si="30"/>
        <v>351</v>
      </c>
      <c r="Y35" s="3">
        <f t="shared" si="30"/>
        <v>351</v>
      </c>
      <c r="Z35" s="3">
        <f t="shared" si="30"/>
        <v>351</v>
      </c>
      <c r="AA35" s="3">
        <f t="shared" si="30"/>
        <v>351</v>
      </c>
      <c r="AB35" s="3">
        <f t="shared" si="30"/>
        <v>351</v>
      </c>
      <c r="AC35" s="3">
        <f t="shared" si="30"/>
        <v>351</v>
      </c>
      <c r="AD35" s="3">
        <f t="shared" si="30"/>
        <v>351</v>
      </c>
      <c r="AE35" s="3">
        <f t="shared" si="30"/>
        <v>351</v>
      </c>
      <c r="AF35" s="3">
        <f t="shared" si="30"/>
        <v>351</v>
      </c>
      <c r="AG35" s="3">
        <f t="shared" si="30"/>
        <v>351</v>
      </c>
      <c r="AH35" s="3">
        <f t="shared" si="30"/>
        <v>351</v>
      </c>
      <c r="AI35" s="3">
        <f t="shared" si="30"/>
        <v>351</v>
      </c>
      <c r="AJ35" s="3">
        <f t="shared" si="30"/>
        <v>351</v>
      </c>
      <c r="AK35" s="3">
        <f t="shared" si="30"/>
        <v>351</v>
      </c>
      <c r="AL35" s="3">
        <f t="shared" si="30"/>
        <v>351</v>
      </c>
      <c r="AM35" s="3">
        <f t="shared" si="30"/>
        <v>351</v>
      </c>
      <c r="AN35" s="3">
        <f t="shared" si="30"/>
        <v>351</v>
      </c>
      <c r="AO35" s="3">
        <f t="shared" si="30"/>
        <v>351</v>
      </c>
      <c r="AP35" s="3">
        <f t="shared" si="30"/>
        <v>351</v>
      </c>
      <c r="AQ35" s="3">
        <f t="shared" si="30"/>
        <v>351</v>
      </c>
      <c r="AR35" s="3">
        <f t="shared" si="30"/>
        <v>351</v>
      </c>
      <c r="AS35" s="3">
        <f t="shared" si="30"/>
        <v>351</v>
      </c>
      <c r="AT35" s="3">
        <f t="shared" si="30"/>
        <v>351</v>
      </c>
      <c r="AU35" s="3">
        <f t="shared" si="30"/>
        <v>351</v>
      </c>
      <c r="AV35" s="3">
        <f t="shared" si="30"/>
        <v>351</v>
      </c>
      <c r="AW35" s="3">
        <f t="shared" si="30"/>
        <v>351</v>
      </c>
      <c r="AX35" s="3">
        <f t="shared" si="30"/>
        <v>351</v>
      </c>
      <c r="AY35" s="3">
        <f t="shared" si="30"/>
        <v>351</v>
      </c>
      <c r="AZ35" s="3">
        <f t="shared" si="30"/>
        <v>351</v>
      </c>
      <c r="BA35" s="3">
        <f t="shared" si="30"/>
        <v>351</v>
      </c>
      <c r="BB35" s="3">
        <f t="shared" si="30"/>
        <v>351</v>
      </c>
      <c r="BC35" s="3">
        <f t="shared" si="30"/>
        <v>351</v>
      </c>
      <c r="BD35" s="3">
        <f t="shared" si="30"/>
        <v>351</v>
      </c>
      <c r="BE35" s="3">
        <f t="shared" si="30"/>
        <v>351</v>
      </c>
      <c r="BF35" s="3">
        <f t="shared" si="30"/>
        <v>351</v>
      </c>
      <c r="BG35" s="3">
        <f t="shared" si="30"/>
        <v>351</v>
      </c>
      <c r="BH35" s="3">
        <f t="shared" si="30"/>
        <v>351</v>
      </c>
      <c r="BI35" s="3">
        <f t="shared" si="30"/>
        <v>351</v>
      </c>
      <c r="BJ35" s="3">
        <f t="shared" si="30"/>
        <v>351</v>
      </c>
      <c r="BK35" s="3">
        <f t="shared" si="30"/>
        <v>351</v>
      </c>
      <c r="BL35" s="3">
        <f t="shared" si="30"/>
        <v>351</v>
      </c>
      <c r="BM35" s="3">
        <f t="shared" si="30"/>
        <v>351</v>
      </c>
      <c r="BN35" s="3">
        <f t="shared" si="30"/>
        <v>351</v>
      </c>
      <c r="BO35" s="3">
        <f t="shared" si="30"/>
        <v>351</v>
      </c>
      <c r="BP35" s="3">
        <f t="shared" si="30"/>
        <v>351</v>
      </c>
      <c r="BQ35" s="3">
        <f t="shared" si="30"/>
        <v>351</v>
      </c>
      <c r="BR35" s="3">
        <f t="shared" si="30"/>
        <v>351</v>
      </c>
      <c r="BS35" s="3">
        <f t="shared" si="30"/>
        <v>351</v>
      </c>
      <c r="BT35" s="3">
        <f t="shared" si="30"/>
        <v>351</v>
      </c>
      <c r="BU35" s="3">
        <f t="shared" si="30"/>
        <v>351</v>
      </c>
      <c r="BV35" s="3">
        <f t="shared" si="30"/>
        <v>351</v>
      </c>
      <c r="BW35" s="3">
        <f t="shared" si="30"/>
        <v>351</v>
      </c>
      <c r="BX35" s="3">
        <f t="shared" si="30"/>
        <v>351</v>
      </c>
      <c r="BY35" s="3">
        <f t="shared" si="30"/>
        <v>351</v>
      </c>
      <c r="BZ35" s="3">
        <f t="shared" si="30"/>
        <v>351</v>
      </c>
      <c r="CA35" s="3">
        <f t="shared" si="30"/>
        <v>351</v>
      </c>
      <c r="CB35" s="3">
        <f t="shared" si="30"/>
        <v>351</v>
      </c>
      <c r="CC35" s="3">
        <f t="shared" si="30"/>
        <v>351</v>
      </c>
      <c r="CD35" s="3">
        <f t="shared" ref="CD35:CS35" si="31">CD65-CD76</f>
        <v>351</v>
      </c>
      <c r="CE35" s="3">
        <f t="shared" si="31"/>
        <v>351</v>
      </c>
      <c r="CF35" s="3">
        <f t="shared" si="31"/>
        <v>351</v>
      </c>
      <c r="CG35" s="3">
        <f t="shared" si="31"/>
        <v>351</v>
      </c>
      <c r="CH35" s="3">
        <f t="shared" si="31"/>
        <v>351</v>
      </c>
      <c r="CI35" s="3">
        <f t="shared" si="31"/>
        <v>351</v>
      </c>
      <c r="CJ35" s="3">
        <f t="shared" si="31"/>
        <v>351</v>
      </c>
      <c r="CK35" s="3">
        <f t="shared" si="31"/>
        <v>351</v>
      </c>
      <c r="CL35" s="3">
        <f t="shared" si="31"/>
        <v>351</v>
      </c>
      <c r="CM35" s="3">
        <f t="shared" si="31"/>
        <v>351</v>
      </c>
      <c r="CN35" s="3">
        <f t="shared" si="31"/>
        <v>351</v>
      </c>
      <c r="CO35" s="3">
        <f t="shared" si="31"/>
        <v>351</v>
      </c>
      <c r="CP35" s="3">
        <f t="shared" si="31"/>
        <v>351</v>
      </c>
      <c r="CQ35" s="3">
        <f t="shared" si="31"/>
        <v>351</v>
      </c>
      <c r="CR35" s="3">
        <f t="shared" si="31"/>
        <v>351</v>
      </c>
      <c r="CS35" s="83">
        <f t="shared" si="31"/>
        <v>351</v>
      </c>
      <c r="CT35" s="30">
        <f t="shared" si="20"/>
        <v>33696</v>
      </c>
      <c r="CU35" s="152"/>
    </row>
    <row r="36" spans="1:99">
      <c r="A36" s="25" t="s">
        <v>37</v>
      </c>
      <c r="B36" s="82">
        <f t="shared" si="25"/>
        <v>378.58</v>
      </c>
      <c r="C36" s="3">
        <f t="shared" si="25"/>
        <v>378.58</v>
      </c>
      <c r="D36" s="3">
        <f t="shared" si="25"/>
        <v>378.58</v>
      </c>
      <c r="E36" s="3">
        <f t="shared" si="25"/>
        <v>378.58</v>
      </c>
      <c r="F36" s="3">
        <f t="shared" si="25"/>
        <v>378.58</v>
      </c>
      <c r="G36" s="3">
        <f t="shared" si="25"/>
        <v>378.58</v>
      </c>
      <c r="H36" s="3">
        <f t="shared" si="25"/>
        <v>378.58</v>
      </c>
      <c r="I36" s="3">
        <f t="shared" si="25"/>
        <v>378.58</v>
      </c>
      <c r="J36" s="3">
        <f t="shared" si="25"/>
        <v>378.58</v>
      </c>
      <c r="K36" s="3">
        <f t="shared" si="25"/>
        <v>378.58</v>
      </c>
      <c r="L36" s="3">
        <f t="shared" si="25"/>
        <v>378.58</v>
      </c>
      <c r="M36" s="3">
        <f t="shared" si="25"/>
        <v>378.58</v>
      </c>
      <c r="N36" s="3">
        <f t="shared" si="25"/>
        <v>378.58</v>
      </c>
      <c r="O36" s="3">
        <f t="shared" si="25"/>
        <v>378.58</v>
      </c>
      <c r="P36" s="3">
        <f t="shared" si="25"/>
        <v>378.58</v>
      </c>
      <c r="Q36" s="3">
        <f t="shared" si="25"/>
        <v>378.58</v>
      </c>
      <c r="R36" s="3">
        <f t="shared" ref="R36:CC36" si="32">R66-R77</f>
        <v>378.58</v>
      </c>
      <c r="S36" s="3">
        <f t="shared" si="32"/>
        <v>378.58</v>
      </c>
      <c r="T36" s="3">
        <f t="shared" si="32"/>
        <v>378.58</v>
      </c>
      <c r="U36" s="3">
        <f t="shared" si="32"/>
        <v>378.58</v>
      </c>
      <c r="V36" s="3">
        <f t="shared" si="32"/>
        <v>378.58</v>
      </c>
      <c r="W36" s="3">
        <f t="shared" si="32"/>
        <v>378.58</v>
      </c>
      <c r="X36" s="3">
        <f t="shared" si="32"/>
        <v>378.58</v>
      </c>
      <c r="Y36" s="3">
        <f t="shared" si="32"/>
        <v>378.58</v>
      </c>
      <c r="Z36" s="3">
        <f t="shared" si="32"/>
        <v>378.58</v>
      </c>
      <c r="AA36" s="3">
        <f t="shared" si="32"/>
        <v>378.58</v>
      </c>
      <c r="AB36" s="3">
        <f t="shared" si="32"/>
        <v>378.58</v>
      </c>
      <c r="AC36" s="3">
        <f t="shared" si="32"/>
        <v>378.58</v>
      </c>
      <c r="AD36" s="3">
        <f t="shared" si="32"/>
        <v>378.58</v>
      </c>
      <c r="AE36" s="3">
        <f t="shared" si="32"/>
        <v>378.58</v>
      </c>
      <c r="AF36" s="3">
        <f t="shared" si="32"/>
        <v>348.58</v>
      </c>
      <c r="AG36" s="3">
        <f t="shared" si="32"/>
        <v>318.58</v>
      </c>
      <c r="AH36" s="3">
        <f t="shared" si="32"/>
        <v>302.58</v>
      </c>
      <c r="AI36" s="3">
        <f t="shared" si="32"/>
        <v>302.58</v>
      </c>
      <c r="AJ36" s="3">
        <f t="shared" si="32"/>
        <v>302.58</v>
      </c>
      <c r="AK36" s="3">
        <f t="shared" si="32"/>
        <v>302.58</v>
      </c>
      <c r="AL36" s="3">
        <f t="shared" si="32"/>
        <v>302.58</v>
      </c>
      <c r="AM36" s="3">
        <f t="shared" si="32"/>
        <v>302.58</v>
      </c>
      <c r="AN36" s="3">
        <f t="shared" si="32"/>
        <v>302.58</v>
      </c>
      <c r="AO36" s="3">
        <f t="shared" si="32"/>
        <v>302.58</v>
      </c>
      <c r="AP36" s="3">
        <f t="shared" si="32"/>
        <v>302.58</v>
      </c>
      <c r="AQ36" s="3">
        <f t="shared" si="32"/>
        <v>302.58</v>
      </c>
      <c r="AR36" s="3">
        <f t="shared" si="32"/>
        <v>302.58</v>
      </c>
      <c r="AS36" s="3">
        <f t="shared" si="32"/>
        <v>302.58</v>
      </c>
      <c r="AT36" s="3">
        <f t="shared" si="32"/>
        <v>302.58</v>
      </c>
      <c r="AU36" s="3">
        <f t="shared" si="32"/>
        <v>302.58</v>
      </c>
      <c r="AV36" s="3">
        <f t="shared" si="32"/>
        <v>302.58</v>
      </c>
      <c r="AW36" s="3">
        <f t="shared" si="32"/>
        <v>302.58</v>
      </c>
      <c r="AX36" s="3">
        <f t="shared" si="32"/>
        <v>302.58</v>
      </c>
      <c r="AY36" s="3">
        <f t="shared" si="32"/>
        <v>302.58</v>
      </c>
      <c r="AZ36" s="3">
        <f t="shared" si="32"/>
        <v>302.58</v>
      </c>
      <c r="BA36" s="3">
        <f t="shared" si="32"/>
        <v>302.58</v>
      </c>
      <c r="BB36" s="3">
        <f t="shared" si="32"/>
        <v>302.58</v>
      </c>
      <c r="BC36" s="3">
        <f t="shared" si="32"/>
        <v>302.58</v>
      </c>
      <c r="BD36" s="3">
        <f t="shared" si="32"/>
        <v>302.58</v>
      </c>
      <c r="BE36" s="3">
        <f t="shared" si="32"/>
        <v>302.58</v>
      </c>
      <c r="BF36" s="3">
        <f t="shared" si="32"/>
        <v>302.58</v>
      </c>
      <c r="BG36" s="3">
        <f t="shared" si="32"/>
        <v>302.58</v>
      </c>
      <c r="BH36" s="3">
        <f t="shared" si="32"/>
        <v>302.58</v>
      </c>
      <c r="BI36" s="3">
        <f t="shared" si="32"/>
        <v>302.58</v>
      </c>
      <c r="BJ36" s="3">
        <f t="shared" si="32"/>
        <v>302.58</v>
      </c>
      <c r="BK36" s="3">
        <f t="shared" si="32"/>
        <v>302.58</v>
      </c>
      <c r="BL36" s="3">
        <f t="shared" si="32"/>
        <v>302.58</v>
      </c>
      <c r="BM36" s="3">
        <f t="shared" si="32"/>
        <v>302.58</v>
      </c>
      <c r="BN36" s="3">
        <f t="shared" si="32"/>
        <v>302.58</v>
      </c>
      <c r="BO36" s="3">
        <f t="shared" si="32"/>
        <v>302.58</v>
      </c>
      <c r="BP36" s="3">
        <f t="shared" si="32"/>
        <v>302.58</v>
      </c>
      <c r="BQ36" s="3">
        <f t="shared" si="32"/>
        <v>302.58</v>
      </c>
      <c r="BR36" s="3">
        <f t="shared" si="32"/>
        <v>302.58</v>
      </c>
      <c r="BS36" s="3">
        <f t="shared" si="32"/>
        <v>302.58</v>
      </c>
      <c r="BT36" s="3">
        <f t="shared" si="32"/>
        <v>332.58</v>
      </c>
      <c r="BU36" s="3">
        <f t="shared" si="32"/>
        <v>362.58</v>
      </c>
      <c r="BV36" s="3">
        <f t="shared" si="32"/>
        <v>378.58</v>
      </c>
      <c r="BW36" s="3">
        <f t="shared" si="32"/>
        <v>378.58</v>
      </c>
      <c r="BX36" s="3">
        <f t="shared" si="32"/>
        <v>378.58</v>
      </c>
      <c r="BY36" s="3">
        <f t="shared" si="32"/>
        <v>378.58</v>
      </c>
      <c r="BZ36" s="3">
        <f t="shared" si="32"/>
        <v>378.58</v>
      </c>
      <c r="CA36" s="3">
        <f t="shared" si="32"/>
        <v>378.58</v>
      </c>
      <c r="CB36" s="3">
        <f t="shared" si="32"/>
        <v>378.58</v>
      </c>
      <c r="CC36" s="3">
        <f t="shared" si="32"/>
        <v>378.58</v>
      </c>
      <c r="CD36" s="3">
        <f t="shared" ref="CD36:CS36" si="33">CD66-CD77</f>
        <v>378.58</v>
      </c>
      <c r="CE36" s="3">
        <f t="shared" si="33"/>
        <v>378.58</v>
      </c>
      <c r="CF36" s="3">
        <f t="shared" si="33"/>
        <v>378.58</v>
      </c>
      <c r="CG36" s="3">
        <f t="shared" si="33"/>
        <v>378.58</v>
      </c>
      <c r="CH36" s="3">
        <f t="shared" si="33"/>
        <v>378.58</v>
      </c>
      <c r="CI36" s="3">
        <f t="shared" si="33"/>
        <v>378.58</v>
      </c>
      <c r="CJ36" s="3">
        <f t="shared" si="33"/>
        <v>378.58</v>
      </c>
      <c r="CK36" s="3">
        <f t="shared" si="33"/>
        <v>378.58</v>
      </c>
      <c r="CL36" s="3">
        <f t="shared" si="33"/>
        <v>378.58</v>
      </c>
      <c r="CM36" s="3">
        <f t="shared" si="33"/>
        <v>378.58</v>
      </c>
      <c r="CN36" s="3">
        <f t="shared" si="33"/>
        <v>378.58</v>
      </c>
      <c r="CO36" s="3">
        <f t="shared" si="33"/>
        <v>378.58</v>
      </c>
      <c r="CP36" s="3">
        <f t="shared" si="33"/>
        <v>378.58</v>
      </c>
      <c r="CQ36" s="3">
        <f t="shared" si="33"/>
        <v>378.58</v>
      </c>
      <c r="CR36" s="3">
        <f t="shared" si="33"/>
        <v>350.58</v>
      </c>
      <c r="CS36" s="83">
        <f t="shared" si="33"/>
        <v>350.58</v>
      </c>
      <c r="CT36" s="30">
        <f t="shared" si="20"/>
        <v>33247.68000000008</v>
      </c>
      <c r="CU36" s="152"/>
    </row>
    <row r="37" spans="1:99">
      <c r="A37" s="25" t="s">
        <v>38</v>
      </c>
      <c r="B37" s="82">
        <f t="shared" si="25"/>
        <v>520</v>
      </c>
      <c r="C37" s="3">
        <f t="shared" si="25"/>
        <v>516</v>
      </c>
      <c r="D37" s="3">
        <f t="shared" si="25"/>
        <v>516</v>
      </c>
      <c r="E37" s="3">
        <f t="shared" si="25"/>
        <v>516</v>
      </c>
      <c r="F37" s="3">
        <f t="shared" si="25"/>
        <v>515</v>
      </c>
      <c r="G37" s="3">
        <f t="shared" si="25"/>
        <v>515</v>
      </c>
      <c r="H37" s="3">
        <f t="shared" si="25"/>
        <v>515</v>
      </c>
      <c r="I37" s="3">
        <f t="shared" si="25"/>
        <v>515</v>
      </c>
      <c r="J37" s="3">
        <f t="shared" si="25"/>
        <v>528</v>
      </c>
      <c r="K37" s="3">
        <f t="shared" si="25"/>
        <v>535</v>
      </c>
      <c r="L37" s="3">
        <f t="shared" si="25"/>
        <v>533</v>
      </c>
      <c r="M37" s="3">
        <f t="shared" si="25"/>
        <v>540</v>
      </c>
      <c r="N37" s="3">
        <f t="shared" si="25"/>
        <v>552</v>
      </c>
      <c r="O37" s="3">
        <f t="shared" si="25"/>
        <v>556</v>
      </c>
      <c r="P37" s="3">
        <f t="shared" si="25"/>
        <v>557</v>
      </c>
      <c r="Q37" s="3">
        <f t="shared" si="25"/>
        <v>555</v>
      </c>
      <c r="R37" s="3">
        <f t="shared" ref="R37:CC37" si="34">R67-R78</f>
        <v>559</v>
      </c>
      <c r="S37" s="3">
        <f t="shared" si="34"/>
        <v>567</v>
      </c>
      <c r="T37" s="3">
        <f t="shared" si="34"/>
        <v>559</v>
      </c>
      <c r="U37" s="3">
        <f t="shared" si="34"/>
        <v>559</v>
      </c>
      <c r="V37" s="3">
        <f t="shared" si="34"/>
        <v>565</v>
      </c>
      <c r="W37" s="3">
        <f t="shared" si="34"/>
        <v>568</v>
      </c>
      <c r="X37" s="3">
        <f t="shared" si="34"/>
        <v>570</v>
      </c>
      <c r="Y37" s="3">
        <f t="shared" si="34"/>
        <v>569</v>
      </c>
      <c r="Z37" s="3">
        <f t="shared" si="34"/>
        <v>561</v>
      </c>
      <c r="AA37" s="3">
        <f t="shared" si="34"/>
        <v>554</v>
      </c>
      <c r="AB37" s="3">
        <f t="shared" si="34"/>
        <v>545</v>
      </c>
      <c r="AC37" s="3">
        <f t="shared" si="34"/>
        <v>536</v>
      </c>
      <c r="AD37" s="3">
        <f t="shared" si="34"/>
        <v>537</v>
      </c>
      <c r="AE37" s="3">
        <f t="shared" si="34"/>
        <v>542</v>
      </c>
      <c r="AF37" s="3">
        <f t="shared" si="34"/>
        <v>546</v>
      </c>
      <c r="AG37" s="3">
        <f t="shared" si="34"/>
        <v>547</v>
      </c>
      <c r="AH37" s="3">
        <f t="shared" si="34"/>
        <v>545</v>
      </c>
      <c r="AI37" s="3">
        <f t="shared" si="34"/>
        <v>545</v>
      </c>
      <c r="AJ37" s="3">
        <f t="shared" si="34"/>
        <v>548</v>
      </c>
      <c r="AK37" s="3">
        <f t="shared" si="34"/>
        <v>554</v>
      </c>
      <c r="AL37" s="3">
        <f t="shared" si="34"/>
        <v>556</v>
      </c>
      <c r="AM37" s="3">
        <f t="shared" si="34"/>
        <v>558</v>
      </c>
      <c r="AN37" s="3">
        <f t="shared" si="34"/>
        <v>566</v>
      </c>
      <c r="AO37" s="3">
        <f t="shared" si="34"/>
        <v>568</v>
      </c>
      <c r="AP37" s="3">
        <f t="shared" si="34"/>
        <v>562</v>
      </c>
      <c r="AQ37" s="3">
        <f t="shared" si="34"/>
        <v>562</v>
      </c>
      <c r="AR37" s="3">
        <f t="shared" si="34"/>
        <v>562</v>
      </c>
      <c r="AS37" s="3">
        <f t="shared" si="34"/>
        <v>562</v>
      </c>
      <c r="AT37" s="3">
        <f t="shared" si="34"/>
        <v>563</v>
      </c>
      <c r="AU37" s="3">
        <f t="shared" si="34"/>
        <v>565</v>
      </c>
      <c r="AV37" s="3">
        <f t="shared" si="34"/>
        <v>564</v>
      </c>
      <c r="AW37" s="3">
        <f t="shared" si="34"/>
        <v>564</v>
      </c>
      <c r="AX37" s="3">
        <f t="shared" si="34"/>
        <v>566</v>
      </c>
      <c r="AY37" s="3">
        <f t="shared" si="34"/>
        <v>563</v>
      </c>
      <c r="AZ37" s="3">
        <f t="shared" si="34"/>
        <v>553</v>
      </c>
      <c r="BA37" s="3">
        <f t="shared" si="34"/>
        <v>550</v>
      </c>
      <c r="BB37" s="3">
        <f t="shared" si="34"/>
        <v>549</v>
      </c>
      <c r="BC37" s="3">
        <f t="shared" si="34"/>
        <v>548</v>
      </c>
      <c r="BD37" s="3">
        <f t="shared" si="34"/>
        <v>541</v>
      </c>
      <c r="BE37" s="3">
        <f t="shared" si="34"/>
        <v>530</v>
      </c>
      <c r="BF37" s="3">
        <f t="shared" si="34"/>
        <v>537</v>
      </c>
      <c r="BG37" s="3">
        <f t="shared" si="34"/>
        <v>527</v>
      </c>
      <c r="BH37" s="3">
        <f t="shared" si="34"/>
        <v>520</v>
      </c>
      <c r="BI37" s="3">
        <f t="shared" si="34"/>
        <v>520</v>
      </c>
      <c r="BJ37" s="3">
        <f t="shared" si="34"/>
        <v>515</v>
      </c>
      <c r="BK37" s="3">
        <f t="shared" si="34"/>
        <v>515</v>
      </c>
      <c r="BL37" s="3">
        <f t="shared" si="34"/>
        <v>513</v>
      </c>
      <c r="BM37" s="3">
        <f t="shared" si="34"/>
        <v>509</v>
      </c>
      <c r="BN37" s="3">
        <f t="shared" si="34"/>
        <v>500</v>
      </c>
      <c r="BO37" s="3">
        <f t="shared" si="34"/>
        <v>500</v>
      </c>
      <c r="BP37" s="3">
        <f t="shared" si="34"/>
        <v>499</v>
      </c>
      <c r="BQ37" s="3">
        <f t="shared" si="34"/>
        <v>497</v>
      </c>
      <c r="BR37" s="3">
        <f t="shared" si="34"/>
        <v>488</v>
      </c>
      <c r="BS37" s="3">
        <f t="shared" si="34"/>
        <v>480</v>
      </c>
      <c r="BT37" s="3">
        <f t="shared" si="34"/>
        <v>477</v>
      </c>
      <c r="BU37" s="3">
        <f t="shared" si="34"/>
        <v>475</v>
      </c>
      <c r="BV37" s="3">
        <f t="shared" si="34"/>
        <v>472</v>
      </c>
      <c r="BW37" s="3">
        <f t="shared" si="34"/>
        <v>470</v>
      </c>
      <c r="BX37" s="3">
        <f t="shared" si="34"/>
        <v>468</v>
      </c>
      <c r="BY37" s="3">
        <f t="shared" si="34"/>
        <v>470</v>
      </c>
      <c r="BZ37" s="3">
        <f t="shared" si="34"/>
        <v>470</v>
      </c>
      <c r="CA37" s="3">
        <f t="shared" si="34"/>
        <v>467</v>
      </c>
      <c r="CB37" s="3">
        <f t="shared" si="34"/>
        <v>468</v>
      </c>
      <c r="CC37" s="3">
        <f t="shared" si="34"/>
        <v>471</v>
      </c>
      <c r="CD37" s="3">
        <f t="shared" ref="CD37:CS37" si="35">CD67-CD78</f>
        <v>469</v>
      </c>
      <c r="CE37" s="3">
        <f t="shared" si="35"/>
        <v>473</v>
      </c>
      <c r="CF37" s="3">
        <f t="shared" si="35"/>
        <v>472</v>
      </c>
      <c r="CG37" s="3">
        <f t="shared" si="35"/>
        <v>470</v>
      </c>
      <c r="CH37" s="3">
        <f t="shared" si="35"/>
        <v>471</v>
      </c>
      <c r="CI37" s="3">
        <f t="shared" si="35"/>
        <v>474</v>
      </c>
      <c r="CJ37" s="3">
        <f t="shared" si="35"/>
        <v>475</v>
      </c>
      <c r="CK37" s="3">
        <f t="shared" si="35"/>
        <v>472</v>
      </c>
      <c r="CL37" s="3">
        <f t="shared" si="35"/>
        <v>470</v>
      </c>
      <c r="CM37" s="3">
        <f t="shared" si="35"/>
        <v>472</v>
      </c>
      <c r="CN37" s="3">
        <f t="shared" si="35"/>
        <v>469</v>
      </c>
      <c r="CO37" s="3">
        <f t="shared" si="35"/>
        <v>465</v>
      </c>
      <c r="CP37" s="3">
        <f t="shared" si="35"/>
        <v>475</v>
      </c>
      <c r="CQ37" s="3">
        <f t="shared" si="35"/>
        <v>475</v>
      </c>
      <c r="CR37" s="3">
        <f t="shared" si="35"/>
        <v>475</v>
      </c>
      <c r="CS37" s="83">
        <f t="shared" si="35"/>
        <v>475</v>
      </c>
      <c r="CT37" s="30">
        <f t="shared" si="20"/>
        <v>50092</v>
      </c>
      <c r="CU37" s="152"/>
    </row>
    <row r="38" spans="1:99">
      <c r="A38" s="57" t="s">
        <v>39</v>
      </c>
      <c r="B38" s="84">
        <f t="shared" si="25"/>
        <v>0</v>
      </c>
      <c r="C38" s="85">
        <f t="shared" si="25"/>
        <v>0</v>
      </c>
      <c r="D38" s="85">
        <f t="shared" si="25"/>
        <v>0</v>
      </c>
      <c r="E38" s="85">
        <f t="shared" si="25"/>
        <v>0</v>
      </c>
      <c r="F38" s="85">
        <f t="shared" si="25"/>
        <v>0</v>
      </c>
      <c r="G38" s="85">
        <f t="shared" si="25"/>
        <v>0</v>
      </c>
      <c r="H38" s="85">
        <f t="shared" si="25"/>
        <v>0</v>
      </c>
      <c r="I38" s="85">
        <f t="shared" si="25"/>
        <v>0</v>
      </c>
      <c r="J38" s="85">
        <f t="shared" si="25"/>
        <v>0</v>
      </c>
      <c r="K38" s="85">
        <f t="shared" si="25"/>
        <v>0</v>
      </c>
      <c r="L38" s="85">
        <f t="shared" si="25"/>
        <v>0</v>
      </c>
      <c r="M38" s="85">
        <f t="shared" si="25"/>
        <v>0</v>
      </c>
      <c r="N38" s="85">
        <f t="shared" si="25"/>
        <v>0</v>
      </c>
      <c r="O38" s="85">
        <f t="shared" si="25"/>
        <v>0</v>
      </c>
      <c r="P38" s="85">
        <f t="shared" si="25"/>
        <v>0</v>
      </c>
      <c r="Q38" s="85">
        <f t="shared" si="25"/>
        <v>0</v>
      </c>
      <c r="R38" s="85">
        <f t="shared" ref="R38:CC38" si="36">R68-R79</f>
        <v>0</v>
      </c>
      <c r="S38" s="85">
        <f t="shared" si="36"/>
        <v>0</v>
      </c>
      <c r="T38" s="85">
        <f t="shared" si="36"/>
        <v>0</v>
      </c>
      <c r="U38" s="85">
        <f t="shared" si="36"/>
        <v>0</v>
      </c>
      <c r="V38" s="85">
        <f t="shared" si="36"/>
        <v>0</v>
      </c>
      <c r="W38" s="85">
        <f t="shared" si="36"/>
        <v>0</v>
      </c>
      <c r="X38" s="85">
        <f t="shared" si="36"/>
        <v>0</v>
      </c>
      <c r="Y38" s="85">
        <f t="shared" si="36"/>
        <v>0</v>
      </c>
      <c r="Z38" s="85">
        <f t="shared" si="36"/>
        <v>0</v>
      </c>
      <c r="AA38" s="85">
        <f t="shared" si="36"/>
        <v>0</v>
      </c>
      <c r="AB38" s="85">
        <f t="shared" si="36"/>
        <v>0</v>
      </c>
      <c r="AC38" s="85">
        <f t="shared" si="36"/>
        <v>0</v>
      </c>
      <c r="AD38" s="85">
        <f t="shared" si="36"/>
        <v>0</v>
      </c>
      <c r="AE38" s="85">
        <f t="shared" si="36"/>
        <v>0</v>
      </c>
      <c r="AF38" s="85">
        <f t="shared" si="36"/>
        <v>0</v>
      </c>
      <c r="AG38" s="85">
        <f t="shared" si="36"/>
        <v>0</v>
      </c>
      <c r="AH38" s="85">
        <f t="shared" si="36"/>
        <v>0</v>
      </c>
      <c r="AI38" s="85">
        <f t="shared" si="36"/>
        <v>0</v>
      </c>
      <c r="AJ38" s="85">
        <f t="shared" si="36"/>
        <v>0</v>
      </c>
      <c r="AK38" s="85">
        <f t="shared" si="36"/>
        <v>0</v>
      </c>
      <c r="AL38" s="85">
        <f t="shared" si="36"/>
        <v>0</v>
      </c>
      <c r="AM38" s="85">
        <f t="shared" si="36"/>
        <v>0</v>
      </c>
      <c r="AN38" s="85">
        <f t="shared" si="36"/>
        <v>0</v>
      </c>
      <c r="AO38" s="85">
        <f t="shared" si="36"/>
        <v>0</v>
      </c>
      <c r="AP38" s="85">
        <f t="shared" si="36"/>
        <v>0</v>
      </c>
      <c r="AQ38" s="85">
        <f t="shared" si="36"/>
        <v>0</v>
      </c>
      <c r="AR38" s="85">
        <f t="shared" si="36"/>
        <v>0</v>
      </c>
      <c r="AS38" s="85">
        <f t="shared" si="36"/>
        <v>0</v>
      </c>
      <c r="AT38" s="85">
        <f t="shared" si="36"/>
        <v>0</v>
      </c>
      <c r="AU38" s="85">
        <f t="shared" si="36"/>
        <v>0</v>
      </c>
      <c r="AV38" s="85">
        <f t="shared" si="36"/>
        <v>0</v>
      </c>
      <c r="AW38" s="85">
        <f t="shared" si="36"/>
        <v>0</v>
      </c>
      <c r="AX38" s="85">
        <f t="shared" si="36"/>
        <v>0</v>
      </c>
      <c r="AY38" s="85">
        <f t="shared" si="36"/>
        <v>0</v>
      </c>
      <c r="AZ38" s="85">
        <f t="shared" si="36"/>
        <v>0</v>
      </c>
      <c r="BA38" s="85">
        <f t="shared" si="36"/>
        <v>0</v>
      </c>
      <c r="BB38" s="85">
        <f t="shared" si="36"/>
        <v>0</v>
      </c>
      <c r="BC38" s="85">
        <f t="shared" si="36"/>
        <v>0</v>
      </c>
      <c r="BD38" s="85">
        <f t="shared" si="36"/>
        <v>0</v>
      </c>
      <c r="BE38" s="85">
        <f t="shared" si="36"/>
        <v>0</v>
      </c>
      <c r="BF38" s="85">
        <f t="shared" si="36"/>
        <v>0</v>
      </c>
      <c r="BG38" s="85">
        <f t="shared" si="36"/>
        <v>0</v>
      </c>
      <c r="BH38" s="85">
        <f t="shared" si="36"/>
        <v>0</v>
      </c>
      <c r="BI38" s="85">
        <f t="shared" si="36"/>
        <v>0</v>
      </c>
      <c r="BJ38" s="85">
        <f t="shared" si="36"/>
        <v>0</v>
      </c>
      <c r="BK38" s="85">
        <f t="shared" si="36"/>
        <v>0</v>
      </c>
      <c r="BL38" s="85">
        <f t="shared" si="36"/>
        <v>0</v>
      </c>
      <c r="BM38" s="85">
        <f t="shared" si="36"/>
        <v>0</v>
      </c>
      <c r="BN38" s="85">
        <f t="shared" si="36"/>
        <v>0</v>
      </c>
      <c r="BO38" s="85">
        <f t="shared" si="36"/>
        <v>0</v>
      </c>
      <c r="BP38" s="85">
        <f t="shared" si="36"/>
        <v>0</v>
      </c>
      <c r="BQ38" s="85">
        <f t="shared" si="36"/>
        <v>0</v>
      </c>
      <c r="BR38" s="85">
        <f t="shared" si="36"/>
        <v>0</v>
      </c>
      <c r="BS38" s="85">
        <f t="shared" si="36"/>
        <v>0</v>
      </c>
      <c r="BT38" s="85">
        <f t="shared" si="36"/>
        <v>0</v>
      </c>
      <c r="BU38" s="85">
        <f t="shared" si="36"/>
        <v>0</v>
      </c>
      <c r="BV38" s="85">
        <f t="shared" si="36"/>
        <v>0</v>
      </c>
      <c r="BW38" s="85">
        <f t="shared" si="36"/>
        <v>0</v>
      </c>
      <c r="BX38" s="85">
        <f t="shared" si="36"/>
        <v>0</v>
      </c>
      <c r="BY38" s="85">
        <f t="shared" si="36"/>
        <v>0</v>
      </c>
      <c r="BZ38" s="85">
        <f t="shared" si="36"/>
        <v>0</v>
      </c>
      <c r="CA38" s="85">
        <f t="shared" si="36"/>
        <v>0</v>
      </c>
      <c r="CB38" s="85">
        <f t="shared" si="36"/>
        <v>0</v>
      </c>
      <c r="CC38" s="85">
        <f t="shared" si="36"/>
        <v>0</v>
      </c>
      <c r="CD38" s="85">
        <f t="shared" ref="CD38:CS38" si="37">CD68-CD79</f>
        <v>0</v>
      </c>
      <c r="CE38" s="85">
        <f t="shared" si="37"/>
        <v>0</v>
      </c>
      <c r="CF38" s="85">
        <f t="shared" si="37"/>
        <v>0</v>
      </c>
      <c r="CG38" s="85">
        <f t="shared" si="37"/>
        <v>0</v>
      </c>
      <c r="CH38" s="85">
        <f t="shared" si="37"/>
        <v>0</v>
      </c>
      <c r="CI38" s="85">
        <f t="shared" si="37"/>
        <v>0</v>
      </c>
      <c r="CJ38" s="85">
        <f t="shared" si="37"/>
        <v>0</v>
      </c>
      <c r="CK38" s="85">
        <f t="shared" si="37"/>
        <v>0</v>
      </c>
      <c r="CL38" s="85">
        <f t="shared" si="37"/>
        <v>0</v>
      </c>
      <c r="CM38" s="85">
        <f t="shared" si="37"/>
        <v>0</v>
      </c>
      <c r="CN38" s="85">
        <f t="shared" si="37"/>
        <v>0</v>
      </c>
      <c r="CO38" s="85">
        <f t="shared" si="37"/>
        <v>0</v>
      </c>
      <c r="CP38" s="85">
        <f t="shared" si="37"/>
        <v>0</v>
      </c>
      <c r="CQ38" s="85">
        <f t="shared" si="37"/>
        <v>0</v>
      </c>
      <c r="CR38" s="85">
        <f t="shared" si="37"/>
        <v>0</v>
      </c>
      <c r="CS38" s="86">
        <f t="shared" si="37"/>
        <v>0</v>
      </c>
      <c r="CT38" s="30">
        <f t="shared" si="20"/>
        <v>0</v>
      </c>
      <c r="CU38" s="152"/>
    </row>
    <row r="39" spans="1:99">
      <c r="A39" s="87" t="s">
        <v>40</v>
      </c>
      <c r="B39" s="88">
        <f t="shared" ref="B39:AG39" si="38">B12</f>
        <v>205.05129402777777</v>
      </c>
      <c r="C39" s="89">
        <f t="shared" si="38"/>
        <v>205.05129402777777</v>
      </c>
      <c r="D39" s="89">
        <f t="shared" si="38"/>
        <v>205.05129402777777</v>
      </c>
      <c r="E39" s="89">
        <f t="shared" si="38"/>
        <v>205.05129402777777</v>
      </c>
      <c r="F39" s="89">
        <f t="shared" si="38"/>
        <v>205.05129402777777</v>
      </c>
      <c r="G39" s="89">
        <f t="shared" si="38"/>
        <v>205.05129402777777</v>
      </c>
      <c r="H39" s="89">
        <f t="shared" si="38"/>
        <v>205.05129402777777</v>
      </c>
      <c r="I39" s="89">
        <f t="shared" si="38"/>
        <v>205.05129402777777</v>
      </c>
      <c r="J39" s="89">
        <f t="shared" si="38"/>
        <v>205.05129402777777</v>
      </c>
      <c r="K39" s="89">
        <f t="shared" si="38"/>
        <v>205.05129402777777</v>
      </c>
      <c r="L39" s="89">
        <f t="shared" si="38"/>
        <v>205.05129402777777</v>
      </c>
      <c r="M39" s="89">
        <f t="shared" si="38"/>
        <v>205.05129402777777</v>
      </c>
      <c r="N39" s="89">
        <f t="shared" si="38"/>
        <v>205.05129402777777</v>
      </c>
      <c r="O39" s="89">
        <f t="shared" si="38"/>
        <v>205.05129402777777</v>
      </c>
      <c r="P39" s="89">
        <f t="shared" si="38"/>
        <v>205.05129402777777</v>
      </c>
      <c r="Q39" s="89">
        <f t="shared" si="38"/>
        <v>205.05129402777777</v>
      </c>
      <c r="R39" s="89">
        <f t="shared" si="38"/>
        <v>205.05129402777777</v>
      </c>
      <c r="S39" s="89">
        <f t="shared" si="38"/>
        <v>205.05129402777777</v>
      </c>
      <c r="T39" s="89">
        <f t="shared" si="38"/>
        <v>205.05129402777777</v>
      </c>
      <c r="U39" s="89">
        <f t="shared" si="38"/>
        <v>205.05129402777777</v>
      </c>
      <c r="V39" s="89">
        <f t="shared" si="38"/>
        <v>205.05129402777777</v>
      </c>
      <c r="W39" s="89">
        <f t="shared" si="38"/>
        <v>205.05129402777777</v>
      </c>
      <c r="X39" s="89">
        <f t="shared" si="38"/>
        <v>205.05129402777777</v>
      </c>
      <c r="Y39" s="89">
        <f t="shared" si="38"/>
        <v>205.05129402777777</v>
      </c>
      <c r="Z39" s="89">
        <f t="shared" si="38"/>
        <v>205.05129402777777</v>
      </c>
      <c r="AA39" s="89">
        <f t="shared" si="38"/>
        <v>205.05129402777777</v>
      </c>
      <c r="AB39" s="89">
        <f t="shared" si="38"/>
        <v>205.05129402777777</v>
      </c>
      <c r="AC39" s="89">
        <f t="shared" si="38"/>
        <v>205.05129402777777</v>
      </c>
      <c r="AD39" s="89">
        <f t="shared" si="38"/>
        <v>205.05129402777777</v>
      </c>
      <c r="AE39" s="89">
        <f t="shared" si="38"/>
        <v>205.05129402777777</v>
      </c>
      <c r="AF39" s="89">
        <f t="shared" si="38"/>
        <v>205.05129402777777</v>
      </c>
      <c r="AG39" s="89">
        <f t="shared" si="38"/>
        <v>205.05129402777777</v>
      </c>
      <c r="AH39" s="89">
        <f t="shared" ref="AH39:BM39" si="39">AH12</f>
        <v>205.05129402777777</v>
      </c>
      <c r="AI39" s="89">
        <f t="shared" si="39"/>
        <v>205.05129402777777</v>
      </c>
      <c r="AJ39" s="89">
        <f t="shared" si="39"/>
        <v>205.05129402777777</v>
      </c>
      <c r="AK39" s="89">
        <f t="shared" si="39"/>
        <v>205.05129402777777</v>
      </c>
      <c r="AL39" s="89">
        <f t="shared" si="39"/>
        <v>205.05129402777777</v>
      </c>
      <c r="AM39" s="89">
        <f t="shared" si="39"/>
        <v>205.05129402777777</v>
      </c>
      <c r="AN39" s="89">
        <f t="shared" si="39"/>
        <v>205.05129402777777</v>
      </c>
      <c r="AO39" s="89">
        <f t="shared" si="39"/>
        <v>205.05129402777777</v>
      </c>
      <c r="AP39" s="89">
        <f t="shared" si="39"/>
        <v>205.05129402777777</v>
      </c>
      <c r="AQ39" s="89">
        <f t="shared" si="39"/>
        <v>205.05129402777777</v>
      </c>
      <c r="AR39" s="89">
        <f t="shared" si="39"/>
        <v>205.05129402777777</v>
      </c>
      <c r="AS39" s="89">
        <f t="shared" si="39"/>
        <v>205.05129402777777</v>
      </c>
      <c r="AT39" s="89">
        <f t="shared" si="39"/>
        <v>205.05129402777777</v>
      </c>
      <c r="AU39" s="89">
        <f t="shared" si="39"/>
        <v>205.05129402777777</v>
      </c>
      <c r="AV39" s="89">
        <f t="shared" si="39"/>
        <v>205.05129402777777</v>
      </c>
      <c r="AW39" s="89">
        <f t="shared" si="39"/>
        <v>205.05129402777777</v>
      </c>
      <c r="AX39" s="89">
        <f t="shared" si="39"/>
        <v>205.05129402777777</v>
      </c>
      <c r="AY39" s="89">
        <f t="shared" si="39"/>
        <v>205.05129402777777</v>
      </c>
      <c r="AZ39" s="89">
        <f t="shared" si="39"/>
        <v>205.05129402777777</v>
      </c>
      <c r="BA39" s="89">
        <f t="shared" si="39"/>
        <v>205.05129402777777</v>
      </c>
      <c r="BB39" s="89">
        <f t="shared" si="39"/>
        <v>205.05129402777777</v>
      </c>
      <c r="BC39" s="89">
        <f t="shared" si="39"/>
        <v>205.05129402777777</v>
      </c>
      <c r="BD39" s="89">
        <f t="shared" si="39"/>
        <v>205.05129402777777</v>
      </c>
      <c r="BE39" s="89">
        <f t="shared" si="39"/>
        <v>205.05129402777777</v>
      </c>
      <c r="BF39" s="89">
        <f t="shared" si="39"/>
        <v>205.05129402777777</v>
      </c>
      <c r="BG39" s="89">
        <f t="shared" si="39"/>
        <v>205.05129402777777</v>
      </c>
      <c r="BH39" s="89">
        <f t="shared" si="39"/>
        <v>205.05129402777777</v>
      </c>
      <c r="BI39" s="89">
        <f t="shared" si="39"/>
        <v>205.05129402777777</v>
      </c>
      <c r="BJ39" s="89">
        <f t="shared" si="39"/>
        <v>205.05129402777777</v>
      </c>
      <c r="BK39" s="89">
        <f t="shared" si="39"/>
        <v>205.05129402777777</v>
      </c>
      <c r="BL39" s="89">
        <f t="shared" si="39"/>
        <v>205.05129402777777</v>
      </c>
      <c r="BM39" s="89">
        <f t="shared" si="39"/>
        <v>205.05129402777777</v>
      </c>
      <c r="BN39" s="89">
        <f t="shared" ref="BN39:CS39" si="40">BN12</f>
        <v>205.05129402777777</v>
      </c>
      <c r="BO39" s="89">
        <f t="shared" si="40"/>
        <v>205.05129402777777</v>
      </c>
      <c r="BP39" s="89">
        <f t="shared" si="40"/>
        <v>205.05129402777777</v>
      </c>
      <c r="BQ39" s="89">
        <f t="shared" si="40"/>
        <v>205.05129402777777</v>
      </c>
      <c r="BR39" s="89">
        <f t="shared" si="40"/>
        <v>205.05129402777777</v>
      </c>
      <c r="BS39" s="89">
        <f t="shared" si="40"/>
        <v>205.05129402777777</v>
      </c>
      <c r="BT39" s="89">
        <f t="shared" si="40"/>
        <v>205.05129402777777</v>
      </c>
      <c r="BU39" s="89">
        <f t="shared" si="40"/>
        <v>205.05129402777777</v>
      </c>
      <c r="BV39" s="89">
        <f t="shared" si="40"/>
        <v>205.05129402777777</v>
      </c>
      <c r="BW39" s="89">
        <f t="shared" si="40"/>
        <v>205.05129402777777</v>
      </c>
      <c r="BX39" s="89">
        <f t="shared" si="40"/>
        <v>205.05129402777777</v>
      </c>
      <c r="BY39" s="89">
        <f t="shared" si="40"/>
        <v>205.05129402777777</v>
      </c>
      <c r="BZ39" s="89">
        <f t="shared" si="40"/>
        <v>205.05129402777777</v>
      </c>
      <c r="CA39" s="89">
        <f t="shared" si="40"/>
        <v>205.05129402777777</v>
      </c>
      <c r="CB39" s="89">
        <f t="shared" si="40"/>
        <v>205.05129402777777</v>
      </c>
      <c r="CC39" s="89">
        <f t="shared" si="40"/>
        <v>205.05129402777777</v>
      </c>
      <c r="CD39" s="89">
        <f t="shared" si="40"/>
        <v>205.05129402777777</v>
      </c>
      <c r="CE39" s="89">
        <f t="shared" si="40"/>
        <v>205.05129402777777</v>
      </c>
      <c r="CF39" s="89">
        <f t="shared" si="40"/>
        <v>205.05129402777777</v>
      </c>
      <c r="CG39" s="89">
        <f t="shared" si="40"/>
        <v>205.05129402777777</v>
      </c>
      <c r="CH39" s="89">
        <f t="shared" si="40"/>
        <v>205.05129402777777</v>
      </c>
      <c r="CI39" s="89">
        <f t="shared" si="40"/>
        <v>205.05129402777777</v>
      </c>
      <c r="CJ39" s="89">
        <f t="shared" si="40"/>
        <v>205.05129402777777</v>
      </c>
      <c r="CK39" s="89">
        <f t="shared" si="40"/>
        <v>205.05129402777777</v>
      </c>
      <c r="CL39" s="89">
        <f t="shared" si="40"/>
        <v>205.05129402777777</v>
      </c>
      <c r="CM39" s="89">
        <f t="shared" si="40"/>
        <v>205.05129402777777</v>
      </c>
      <c r="CN39" s="89">
        <f t="shared" si="40"/>
        <v>205.05129402777777</v>
      </c>
      <c r="CO39" s="89">
        <f t="shared" si="40"/>
        <v>205.05129402777777</v>
      </c>
      <c r="CP39" s="89">
        <f t="shared" si="40"/>
        <v>205.05129402777777</v>
      </c>
      <c r="CQ39" s="89">
        <f t="shared" si="40"/>
        <v>205.05129402777777</v>
      </c>
      <c r="CR39" s="89">
        <f t="shared" si="40"/>
        <v>205.05129402777777</v>
      </c>
      <c r="CS39" s="90">
        <f t="shared" si="40"/>
        <v>205.05129402777777</v>
      </c>
      <c r="CT39" s="30">
        <f t="shared" si="20"/>
        <v>19684.924226666677</v>
      </c>
      <c r="CU39" s="152"/>
    </row>
    <row r="40" spans="1:99">
      <c r="A40" s="20" t="s">
        <v>41</v>
      </c>
      <c r="B40" s="39">
        <f t="shared" ref="B40:AG40" si="41">SUM(B41:B41)</f>
        <v>2271.7800000000002</v>
      </c>
      <c r="C40" s="40">
        <f t="shared" si="41"/>
        <v>2133.4699999999998</v>
      </c>
      <c r="D40" s="40">
        <f t="shared" si="41"/>
        <v>2133.33</v>
      </c>
      <c r="E40" s="40">
        <f t="shared" si="41"/>
        <v>2133.33</v>
      </c>
      <c r="F40" s="40">
        <f t="shared" si="41"/>
        <v>2138.06</v>
      </c>
      <c r="G40" s="40">
        <f t="shared" si="41"/>
        <v>2138.31</v>
      </c>
      <c r="H40" s="40">
        <f t="shared" si="41"/>
        <v>2138.31</v>
      </c>
      <c r="I40" s="40">
        <f t="shared" si="41"/>
        <v>2138.31</v>
      </c>
      <c r="J40" s="40">
        <f t="shared" si="41"/>
        <v>1976.02</v>
      </c>
      <c r="K40" s="40">
        <f t="shared" si="41"/>
        <v>1893.49</v>
      </c>
      <c r="L40" s="40">
        <f t="shared" si="41"/>
        <v>1823.4</v>
      </c>
      <c r="M40" s="40">
        <f t="shared" si="41"/>
        <v>1823.4</v>
      </c>
      <c r="N40" s="40">
        <f t="shared" si="41"/>
        <v>1769.78</v>
      </c>
      <c r="O40" s="40">
        <f t="shared" si="41"/>
        <v>1752.66</v>
      </c>
      <c r="P40" s="40">
        <f t="shared" si="41"/>
        <v>1972.55</v>
      </c>
      <c r="Q40" s="40">
        <f t="shared" si="41"/>
        <v>2125.9299999999998</v>
      </c>
      <c r="R40" s="40">
        <f t="shared" si="41"/>
        <v>1460.33</v>
      </c>
      <c r="S40" s="40">
        <f t="shared" si="41"/>
        <v>1328.72</v>
      </c>
      <c r="T40" s="40">
        <f t="shared" si="41"/>
        <v>1965.52</v>
      </c>
      <c r="U40" s="40">
        <f t="shared" si="41"/>
        <v>2123.2600000000002</v>
      </c>
      <c r="V40" s="40">
        <f t="shared" si="41"/>
        <v>2028.11</v>
      </c>
      <c r="W40" s="40">
        <f t="shared" si="41"/>
        <v>2017.83</v>
      </c>
      <c r="X40" s="40">
        <f t="shared" si="41"/>
        <v>2017.83</v>
      </c>
      <c r="Y40" s="40">
        <f t="shared" si="41"/>
        <v>2018.61</v>
      </c>
      <c r="Z40" s="40">
        <f t="shared" si="41"/>
        <v>2164.73</v>
      </c>
      <c r="AA40" s="40">
        <f t="shared" si="41"/>
        <v>2097.54</v>
      </c>
      <c r="AB40" s="40">
        <f t="shared" si="41"/>
        <v>2123.25</v>
      </c>
      <c r="AC40" s="40">
        <f t="shared" si="41"/>
        <v>2343.98</v>
      </c>
      <c r="AD40" s="40">
        <f t="shared" si="41"/>
        <v>2303.08</v>
      </c>
      <c r="AE40" s="40">
        <f t="shared" si="41"/>
        <v>2230.7399999999998</v>
      </c>
      <c r="AF40" s="40">
        <f t="shared" si="41"/>
        <v>2166.5300000000002</v>
      </c>
      <c r="AG40" s="40">
        <f t="shared" si="41"/>
        <v>2162.58</v>
      </c>
      <c r="AH40" s="40">
        <f t="shared" ref="AH40:BM40" si="42">SUM(AH41:AH41)</f>
        <v>1898.96</v>
      </c>
      <c r="AI40" s="40">
        <f t="shared" si="42"/>
        <v>1721.6</v>
      </c>
      <c r="AJ40" s="40">
        <f t="shared" si="42"/>
        <v>1536.27</v>
      </c>
      <c r="AK40" s="40">
        <f t="shared" si="42"/>
        <v>1316.74</v>
      </c>
      <c r="AL40" s="40">
        <f t="shared" si="42"/>
        <v>1355.73</v>
      </c>
      <c r="AM40" s="40">
        <f t="shared" si="42"/>
        <v>1349.39</v>
      </c>
      <c r="AN40" s="40">
        <f t="shared" si="42"/>
        <v>1557.87</v>
      </c>
      <c r="AO40" s="40">
        <f t="shared" si="42"/>
        <v>1557.97</v>
      </c>
      <c r="AP40" s="40">
        <f t="shared" si="42"/>
        <v>1673.95</v>
      </c>
      <c r="AQ40" s="40">
        <f t="shared" si="42"/>
        <v>1669.79</v>
      </c>
      <c r="AR40" s="40">
        <f t="shared" si="42"/>
        <v>1710.64</v>
      </c>
      <c r="AS40" s="40">
        <f t="shared" si="42"/>
        <v>1710.64</v>
      </c>
      <c r="AT40" s="40">
        <f t="shared" si="42"/>
        <v>1710.64</v>
      </c>
      <c r="AU40" s="40">
        <f t="shared" si="42"/>
        <v>1710.64</v>
      </c>
      <c r="AV40" s="40">
        <f t="shared" si="42"/>
        <v>1596.24</v>
      </c>
      <c r="AW40" s="40">
        <f t="shared" si="42"/>
        <v>1383.24</v>
      </c>
      <c r="AX40" s="40">
        <f t="shared" si="42"/>
        <v>1767</v>
      </c>
      <c r="AY40" s="40">
        <f t="shared" si="42"/>
        <v>1767</v>
      </c>
      <c r="AZ40" s="40">
        <f t="shared" si="42"/>
        <v>1599.48</v>
      </c>
      <c r="BA40" s="40">
        <f t="shared" si="42"/>
        <v>1532.44</v>
      </c>
      <c r="BB40" s="40">
        <f t="shared" si="42"/>
        <v>1459.79</v>
      </c>
      <c r="BC40" s="40">
        <f t="shared" si="42"/>
        <v>1405.25</v>
      </c>
      <c r="BD40" s="40">
        <f t="shared" si="42"/>
        <v>1405.71</v>
      </c>
      <c r="BE40" s="40">
        <f t="shared" si="42"/>
        <v>1405.56</v>
      </c>
      <c r="BF40" s="40">
        <f t="shared" si="42"/>
        <v>1534.54</v>
      </c>
      <c r="BG40" s="40">
        <f t="shared" si="42"/>
        <v>1636.73</v>
      </c>
      <c r="BH40" s="40">
        <f t="shared" si="42"/>
        <v>1634.75</v>
      </c>
      <c r="BI40" s="40">
        <f t="shared" si="42"/>
        <v>1621.53</v>
      </c>
      <c r="BJ40" s="40">
        <f t="shared" si="42"/>
        <v>1832.37</v>
      </c>
      <c r="BK40" s="40">
        <f t="shared" si="42"/>
        <v>1784.15</v>
      </c>
      <c r="BL40" s="40">
        <f t="shared" si="42"/>
        <v>1583.26</v>
      </c>
      <c r="BM40" s="40">
        <f t="shared" si="42"/>
        <v>1520.77</v>
      </c>
      <c r="BN40" s="40">
        <f t="shared" ref="BN40:CS40" si="43">SUM(BN41:BN41)</f>
        <v>1692.61</v>
      </c>
      <c r="BO40" s="40">
        <f t="shared" si="43"/>
        <v>1933.5</v>
      </c>
      <c r="BP40" s="40">
        <f t="shared" si="43"/>
        <v>1934.63</v>
      </c>
      <c r="BQ40" s="40">
        <f t="shared" si="43"/>
        <v>1945.97</v>
      </c>
      <c r="BR40" s="40">
        <f t="shared" si="43"/>
        <v>1945.97</v>
      </c>
      <c r="BS40" s="40">
        <f t="shared" si="43"/>
        <v>1945.97</v>
      </c>
      <c r="BT40" s="40">
        <f t="shared" si="43"/>
        <v>2003.47</v>
      </c>
      <c r="BU40" s="40">
        <f t="shared" si="43"/>
        <v>2118.4699999999998</v>
      </c>
      <c r="BV40" s="40">
        <f t="shared" si="43"/>
        <v>2873.3</v>
      </c>
      <c r="BW40" s="40">
        <f t="shared" si="43"/>
        <v>2904.41</v>
      </c>
      <c r="BX40" s="40">
        <f t="shared" si="43"/>
        <v>2943.5</v>
      </c>
      <c r="BY40" s="40">
        <f t="shared" si="43"/>
        <v>2741.75</v>
      </c>
      <c r="BZ40" s="40">
        <f t="shared" si="43"/>
        <v>2782.74</v>
      </c>
      <c r="CA40" s="40">
        <f t="shared" si="43"/>
        <v>2844.19</v>
      </c>
      <c r="CB40" s="40">
        <f t="shared" si="43"/>
        <v>2854.82</v>
      </c>
      <c r="CC40" s="40">
        <f t="shared" si="43"/>
        <v>2859.43</v>
      </c>
      <c r="CD40" s="40">
        <f t="shared" si="43"/>
        <v>2742.7</v>
      </c>
      <c r="CE40" s="40">
        <f t="shared" si="43"/>
        <v>2742.37</v>
      </c>
      <c r="CF40" s="40">
        <f t="shared" si="43"/>
        <v>2673.42</v>
      </c>
      <c r="CG40" s="40">
        <f t="shared" si="43"/>
        <v>2659.49</v>
      </c>
      <c r="CH40" s="40">
        <f t="shared" si="43"/>
        <v>2543.7600000000002</v>
      </c>
      <c r="CI40" s="40">
        <f t="shared" si="43"/>
        <v>2540.87</v>
      </c>
      <c r="CJ40" s="40">
        <f t="shared" si="43"/>
        <v>2546.1999999999998</v>
      </c>
      <c r="CK40" s="40">
        <f t="shared" si="43"/>
        <v>2756.41</v>
      </c>
      <c r="CL40" s="40">
        <f t="shared" si="43"/>
        <v>2363.11</v>
      </c>
      <c r="CM40" s="40">
        <f t="shared" si="43"/>
        <v>2380.19</v>
      </c>
      <c r="CN40" s="40">
        <f t="shared" si="43"/>
        <v>2715.56</v>
      </c>
      <c r="CO40" s="40">
        <f t="shared" si="43"/>
        <v>2765.05</v>
      </c>
      <c r="CP40" s="40">
        <f t="shared" si="43"/>
        <v>2808.57</v>
      </c>
      <c r="CQ40" s="40">
        <f t="shared" si="43"/>
        <v>2811.01</v>
      </c>
      <c r="CR40" s="40">
        <f t="shared" si="43"/>
        <v>2808.25</v>
      </c>
      <c r="CS40" s="91">
        <f t="shared" si="43"/>
        <v>2808.35</v>
      </c>
      <c r="CT40" s="38">
        <f t="shared" si="20"/>
        <v>196855.45</v>
      </c>
      <c r="CU40" s="150"/>
    </row>
    <row r="41" spans="1:99">
      <c r="A41" s="25" t="s">
        <v>12</v>
      </c>
      <c r="B41" s="42">
        <v>2271.7800000000002</v>
      </c>
      <c r="C41" s="43">
        <v>2133.4699999999998</v>
      </c>
      <c r="D41" s="43">
        <v>2133.33</v>
      </c>
      <c r="E41" s="43">
        <v>2133.33</v>
      </c>
      <c r="F41" s="43">
        <v>2138.06</v>
      </c>
      <c r="G41" s="43">
        <v>2138.31</v>
      </c>
      <c r="H41" s="43">
        <v>2138.31</v>
      </c>
      <c r="I41" s="43">
        <v>2138.31</v>
      </c>
      <c r="J41" s="43">
        <v>1976.02</v>
      </c>
      <c r="K41" s="43">
        <v>1893.49</v>
      </c>
      <c r="L41" s="43">
        <v>1823.4</v>
      </c>
      <c r="M41" s="43">
        <v>1823.4</v>
      </c>
      <c r="N41" s="43">
        <v>1769.78</v>
      </c>
      <c r="O41" s="43">
        <v>1752.66</v>
      </c>
      <c r="P41" s="43">
        <v>1972.55</v>
      </c>
      <c r="Q41" s="43">
        <v>2125.9299999999998</v>
      </c>
      <c r="R41" s="43">
        <v>1460.33</v>
      </c>
      <c r="S41" s="43">
        <v>1328.72</v>
      </c>
      <c r="T41" s="43">
        <v>1965.52</v>
      </c>
      <c r="U41" s="43">
        <v>2123.2600000000002</v>
      </c>
      <c r="V41" s="43">
        <v>2028.11</v>
      </c>
      <c r="W41" s="43">
        <v>2017.83</v>
      </c>
      <c r="X41" s="43">
        <v>2017.83</v>
      </c>
      <c r="Y41" s="43">
        <v>2018.61</v>
      </c>
      <c r="Z41" s="43">
        <v>2164.73</v>
      </c>
      <c r="AA41" s="43">
        <v>2097.54</v>
      </c>
      <c r="AB41" s="43">
        <v>2123.25</v>
      </c>
      <c r="AC41" s="43">
        <v>2343.98</v>
      </c>
      <c r="AD41" s="43">
        <v>2303.08</v>
      </c>
      <c r="AE41" s="43">
        <v>2230.7399999999998</v>
      </c>
      <c r="AF41" s="43">
        <v>2166.5300000000002</v>
      </c>
      <c r="AG41" s="43">
        <v>2162.58</v>
      </c>
      <c r="AH41" s="43">
        <v>1898.96</v>
      </c>
      <c r="AI41" s="43">
        <v>1721.6</v>
      </c>
      <c r="AJ41" s="43">
        <v>1536.27</v>
      </c>
      <c r="AK41" s="43">
        <v>1316.74</v>
      </c>
      <c r="AL41" s="43">
        <v>1355.73</v>
      </c>
      <c r="AM41" s="43">
        <v>1349.39</v>
      </c>
      <c r="AN41" s="43">
        <v>1557.87</v>
      </c>
      <c r="AO41" s="43">
        <v>1557.97</v>
      </c>
      <c r="AP41" s="43">
        <v>1673.95</v>
      </c>
      <c r="AQ41" s="43">
        <v>1669.79</v>
      </c>
      <c r="AR41" s="43">
        <v>1710.64</v>
      </c>
      <c r="AS41" s="43">
        <v>1710.64</v>
      </c>
      <c r="AT41" s="43">
        <v>1710.64</v>
      </c>
      <c r="AU41" s="43">
        <v>1710.64</v>
      </c>
      <c r="AV41" s="43">
        <v>1596.24</v>
      </c>
      <c r="AW41" s="43">
        <v>1383.24</v>
      </c>
      <c r="AX41" s="43">
        <v>1767</v>
      </c>
      <c r="AY41" s="43">
        <v>1767</v>
      </c>
      <c r="AZ41" s="43">
        <v>1599.48</v>
      </c>
      <c r="BA41" s="43">
        <v>1532.44</v>
      </c>
      <c r="BB41" s="43">
        <v>1459.79</v>
      </c>
      <c r="BC41" s="43">
        <v>1405.25</v>
      </c>
      <c r="BD41" s="43">
        <v>1405.71</v>
      </c>
      <c r="BE41" s="43">
        <v>1405.56</v>
      </c>
      <c r="BF41" s="43">
        <v>1534.54</v>
      </c>
      <c r="BG41" s="43">
        <v>1636.73</v>
      </c>
      <c r="BH41" s="43">
        <v>1634.75</v>
      </c>
      <c r="BI41" s="43">
        <v>1621.53</v>
      </c>
      <c r="BJ41" s="43">
        <v>1832.37</v>
      </c>
      <c r="BK41" s="43">
        <v>1784.15</v>
      </c>
      <c r="BL41" s="43">
        <v>1583.26</v>
      </c>
      <c r="BM41" s="43">
        <v>1520.77</v>
      </c>
      <c r="BN41" s="43">
        <v>1692.61</v>
      </c>
      <c r="BO41" s="43">
        <v>1933.5</v>
      </c>
      <c r="BP41" s="43">
        <v>1934.63</v>
      </c>
      <c r="BQ41" s="43">
        <v>1945.97</v>
      </c>
      <c r="BR41" s="43">
        <v>1945.97</v>
      </c>
      <c r="BS41" s="43">
        <v>1945.97</v>
      </c>
      <c r="BT41" s="43">
        <v>2003.47</v>
      </c>
      <c r="BU41" s="43">
        <v>2118.4699999999998</v>
      </c>
      <c r="BV41" s="43">
        <v>2873.3</v>
      </c>
      <c r="BW41" s="43">
        <v>2904.41</v>
      </c>
      <c r="BX41" s="43">
        <v>2943.5</v>
      </c>
      <c r="BY41" s="43">
        <v>2741.75</v>
      </c>
      <c r="BZ41" s="43">
        <v>2782.74</v>
      </c>
      <c r="CA41" s="43">
        <v>2844.19</v>
      </c>
      <c r="CB41" s="43">
        <v>2854.82</v>
      </c>
      <c r="CC41" s="43">
        <v>2859.43</v>
      </c>
      <c r="CD41" s="43">
        <v>2742.7</v>
      </c>
      <c r="CE41" s="43">
        <v>2742.37</v>
      </c>
      <c r="CF41" s="43">
        <v>2673.42</v>
      </c>
      <c r="CG41" s="43">
        <v>2659.49</v>
      </c>
      <c r="CH41" s="43">
        <v>2543.7600000000002</v>
      </c>
      <c r="CI41" s="43">
        <v>2540.87</v>
      </c>
      <c r="CJ41" s="43">
        <v>2546.1999999999998</v>
      </c>
      <c r="CK41" s="43">
        <v>2756.41</v>
      </c>
      <c r="CL41" s="43">
        <v>2363.11</v>
      </c>
      <c r="CM41" s="43">
        <v>2380.19</v>
      </c>
      <c r="CN41" s="43">
        <v>2715.56</v>
      </c>
      <c r="CO41" s="43">
        <v>2765.05</v>
      </c>
      <c r="CP41" s="43">
        <v>2808.57</v>
      </c>
      <c r="CQ41" s="43">
        <v>2811.01</v>
      </c>
      <c r="CR41" s="43">
        <v>2808.25</v>
      </c>
      <c r="CS41" s="92">
        <v>2808.35</v>
      </c>
      <c r="CT41" s="30">
        <f t="shared" si="20"/>
        <v>196855.45</v>
      </c>
      <c r="CU41" s="152"/>
    </row>
    <row r="42" spans="1:99">
      <c r="A42" s="95" t="s">
        <v>42</v>
      </c>
      <c r="B42" s="39">
        <f t="shared" ref="B42:AG42" si="44">SUM(B43:B46)</f>
        <v>1793.95</v>
      </c>
      <c r="C42" s="40">
        <f t="shared" si="44"/>
        <v>1830.95</v>
      </c>
      <c r="D42" s="40">
        <f t="shared" si="44"/>
        <v>1848.95</v>
      </c>
      <c r="E42" s="40">
        <f t="shared" si="44"/>
        <v>1871.95</v>
      </c>
      <c r="F42" s="40">
        <f t="shared" si="44"/>
        <v>1882.95</v>
      </c>
      <c r="G42" s="40">
        <f t="shared" si="44"/>
        <v>1880.95</v>
      </c>
      <c r="H42" s="40">
        <f t="shared" si="44"/>
        <v>1868.95</v>
      </c>
      <c r="I42" s="40">
        <f t="shared" si="44"/>
        <v>1859.95</v>
      </c>
      <c r="J42" s="40">
        <f t="shared" si="44"/>
        <v>1856.95</v>
      </c>
      <c r="K42" s="40">
        <f t="shared" si="44"/>
        <v>1857.95</v>
      </c>
      <c r="L42" s="40">
        <f t="shared" si="44"/>
        <v>1855.95</v>
      </c>
      <c r="M42" s="40">
        <f t="shared" si="44"/>
        <v>1820.95</v>
      </c>
      <c r="N42" s="40">
        <f t="shared" si="44"/>
        <v>1807.95</v>
      </c>
      <c r="O42" s="40">
        <f t="shared" si="44"/>
        <v>1801.95</v>
      </c>
      <c r="P42" s="40">
        <f t="shared" si="44"/>
        <v>1801.95</v>
      </c>
      <c r="Q42" s="40">
        <f t="shared" si="44"/>
        <v>1801.95</v>
      </c>
      <c r="R42" s="40">
        <f t="shared" si="44"/>
        <v>1801.95</v>
      </c>
      <c r="S42" s="40">
        <f t="shared" si="44"/>
        <v>1801.95</v>
      </c>
      <c r="T42" s="40">
        <f t="shared" si="44"/>
        <v>1814.95</v>
      </c>
      <c r="U42" s="40">
        <f t="shared" si="44"/>
        <v>1860.95</v>
      </c>
      <c r="V42" s="40">
        <f t="shared" si="44"/>
        <v>1884.95</v>
      </c>
      <c r="W42" s="40">
        <f t="shared" si="44"/>
        <v>1892.95</v>
      </c>
      <c r="X42" s="40">
        <f t="shared" si="44"/>
        <v>1898.95</v>
      </c>
      <c r="Y42" s="40">
        <f t="shared" si="44"/>
        <v>1909.95</v>
      </c>
      <c r="Z42" s="40">
        <f t="shared" si="44"/>
        <v>1911.95</v>
      </c>
      <c r="AA42" s="40">
        <f t="shared" si="44"/>
        <v>1906.95</v>
      </c>
      <c r="AB42" s="40">
        <f t="shared" si="44"/>
        <v>1910.95</v>
      </c>
      <c r="AC42" s="40">
        <f t="shared" si="44"/>
        <v>1905.95</v>
      </c>
      <c r="AD42" s="40">
        <f t="shared" si="44"/>
        <v>1902.95</v>
      </c>
      <c r="AE42" s="40">
        <f t="shared" si="44"/>
        <v>1902.95</v>
      </c>
      <c r="AF42" s="40">
        <f t="shared" si="44"/>
        <v>1838.95</v>
      </c>
      <c r="AG42" s="40">
        <f t="shared" si="44"/>
        <v>1774.95</v>
      </c>
      <c r="AH42" s="40">
        <f t="shared" ref="AH42:BM42" si="45">SUM(AH43:AH46)</f>
        <v>1710.95</v>
      </c>
      <c r="AI42" s="40">
        <f t="shared" si="45"/>
        <v>1647.45</v>
      </c>
      <c r="AJ42" s="40">
        <f t="shared" si="45"/>
        <v>1647.45</v>
      </c>
      <c r="AK42" s="40">
        <f t="shared" si="45"/>
        <v>1647.45</v>
      </c>
      <c r="AL42" s="40">
        <f t="shared" si="45"/>
        <v>1647.45</v>
      </c>
      <c r="AM42" s="40">
        <f t="shared" si="45"/>
        <v>1647.45</v>
      </c>
      <c r="AN42" s="40">
        <f t="shared" si="45"/>
        <v>1647.45</v>
      </c>
      <c r="AO42" s="40">
        <f t="shared" si="45"/>
        <v>1541.85</v>
      </c>
      <c r="AP42" s="40">
        <f t="shared" si="45"/>
        <v>1497.0700000000002</v>
      </c>
      <c r="AQ42" s="40">
        <f t="shared" si="45"/>
        <v>1421.89</v>
      </c>
      <c r="AR42" s="40">
        <f t="shared" si="45"/>
        <v>1346.7</v>
      </c>
      <c r="AS42" s="40">
        <f t="shared" si="45"/>
        <v>1304.6200000000001</v>
      </c>
      <c r="AT42" s="40">
        <f t="shared" si="45"/>
        <v>1304.6200000000001</v>
      </c>
      <c r="AU42" s="40">
        <f t="shared" si="45"/>
        <v>1304.6200000000001</v>
      </c>
      <c r="AV42" s="40">
        <f t="shared" si="45"/>
        <v>1304.6200000000001</v>
      </c>
      <c r="AW42" s="40">
        <f t="shared" si="45"/>
        <v>1304.6200000000001</v>
      </c>
      <c r="AX42" s="40">
        <f t="shared" si="45"/>
        <v>1304.6200000000001</v>
      </c>
      <c r="AY42" s="40">
        <f t="shared" si="45"/>
        <v>1304.6200000000001</v>
      </c>
      <c r="AZ42" s="40">
        <f t="shared" si="45"/>
        <v>1304.6200000000001</v>
      </c>
      <c r="BA42" s="40">
        <f t="shared" si="45"/>
        <v>1304.6200000000001</v>
      </c>
      <c r="BB42" s="40">
        <f t="shared" si="45"/>
        <v>1304.6200000000001</v>
      </c>
      <c r="BC42" s="40">
        <f t="shared" si="45"/>
        <v>1304.6200000000001</v>
      </c>
      <c r="BD42" s="40">
        <f t="shared" si="45"/>
        <v>1368.6200000000001</v>
      </c>
      <c r="BE42" s="40">
        <f t="shared" si="45"/>
        <v>1432.6200000000001</v>
      </c>
      <c r="BF42" s="40">
        <f t="shared" si="45"/>
        <v>1496.6200000000001</v>
      </c>
      <c r="BG42" s="40">
        <f t="shared" si="45"/>
        <v>1560.6200000000001</v>
      </c>
      <c r="BH42" s="40">
        <f t="shared" si="45"/>
        <v>1624.6200000000001</v>
      </c>
      <c r="BI42" s="40">
        <f t="shared" si="45"/>
        <v>1627.6200000000001</v>
      </c>
      <c r="BJ42" s="40">
        <f t="shared" si="45"/>
        <v>1825.1</v>
      </c>
      <c r="BK42" s="40">
        <f t="shared" si="45"/>
        <v>1930.7</v>
      </c>
      <c r="BL42" s="40">
        <f t="shared" si="45"/>
        <v>1853.18</v>
      </c>
      <c r="BM42" s="40">
        <f t="shared" si="45"/>
        <v>1928.37</v>
      </c>
      <c r="BN42" s="40">
        <f t="shared" ref="BN42:CS42" si="46">SUM(BN43:BN46)</f>
        <v>1970.45</v>
      </c>
      <c r="BO42" s="40">
        <f t="shared" si="46"/>
        <v>1970.45</v>
      </c>
      <c r="BP42" s="40">
        <f t="shared" si="46"/>
        <v>1970.45</v>
      </c>
      <c r="BQ42" s="40">
        <f t="shared" si="46"/>
        <v>1970.45</v>
      </c>
      <c r="BR42" s="40">
        <f t="shared" si="46"/>
        <v>1970.45</v>
      </c>
      <c r="BS42" s="40">
        <f t="shared" si="46"/>
        <v>1970.45</v>
      </c>
      <c r="BT42" s="40">
        <f t="shared" si="46"/>
        <v>1970.45</v>
      </c>
      <c r="BU42" s="40">
        <f t="shared" si="46"/>
        <v>1970.45</v>
      </c>
      <c r="BV42" s="40">
        <f t="shared" si="46"/>
        <v>1970.45</v>
      </c>
      <c r="BW42" s="40">
        <f t="shared" si="46"/>
        <v>1970.45</v>
      </c>
      <c r="BX42" s="40">
        <f t="shared" si="46"/>
        <v>1970.45</v>
      </c>
      <c r="BY42" s="40">
        <f t="shared" si="46"/>
        <v>1970.45</v>
      </c>
      <c r="BZ42" s="40">
        <f t="shared" si="46"/>
        <v>1970.45</v>
      </c>
      <c r="CA42" s="40">
        <f t="shared" si="46"/>
        <v>1970.45</v>
      </c>
      <c r="CB42" s="40">
        <f t="shared" si="46"/>
        <v>1970.45</v>
      </c>
      <c r="CC42" s="40">
        <f t="shared" si="46"/>
        <v>1970.45</v>
      </c>
      <c r="CD42" s="40">
        <f t="shared" si="46"/>
        <v>1970.45</v>
      </c>
      <c r="CE42" s="40">
        <f t="shared" si="46"/>
        <v>1970.45</v>
      </c>
      <c r="CF42" s="40">
        <f t="shared" si="46"/>
        <v>1970.45</v>
      </c>
      <c r="CG42" s="40">
        <f t="shared" si="46"/>
        <v>1970.45</v>
      </c>
      <c r="CH42" s="40">
        <f t="shared" si="46"/>
        <v>1970.45</v>
      </c>
      <c r="CI42" s="40">
        <f t="shared" si="46"/>
        <v>1970.45</v>
      </c>
      <c r="CJ42" s="40">
        <f t="shared" si="46"/>
        <v>1970.45</v>
      </c>
      <c r="CK42" s="40">
        <f t="shared" si="46"/>
        <v>1970.45</v>
      </c>
      <c r="CL42" s="40">
        <f t="shared" si="46"/>
        <v>1970.45</v>
      </c>
      <c r="CM42" s="40">
        <f t="shared" si="46"/>
        <v>1970.45</v>
      </c>
      <c r="CN42" s="40">
        <f t="shared" si="46"/>
        <v>1970.45</v>
      </c>
      <c r="CO42" s="40">
        <f t="shared" si="46"/>
        <v>1970.45</v>
      </c>
      <c r="CP42" s="40">
        <f t="shared" si="46"/>
        <v>1970.45</v>
      </c>
      <c r="CQ42" s="40">
        <f t="shared" si="46"/>
        <v>1970.45</v>
      </c>
      <c r="CR42" s="40">
        <f t="shared" si="46"/>
        <v>1906.45</v>
      </c>
      <c r="CS42" s="91">
        <f t="shared" si="46"/>
        <v>1889.45</v>
      </c>
      <c r="CT42" s="38">
        <f t="shared" si="20"/>
        <v>170677.85000000006</v>
      </c>
      <c r="CU42" s="150"/>
    </row>
    <row r="43" spans="1:99">
      <c r="A43" s="78" t="s">
        <v>43</v>
      </c>
      <c r="B43" s="42">
        <v>954.5</v>
      </c>
      <c r="C43" s="43">
        <v>991.5</v>
      </c>
      <c r="D43" s="43">
        <v>1009.5</v>
      </c>
      <c r="E43" s="43">
        <v>1032.5</v>
      </c>
      <c r="F43" s="43">
        <v>1043.5</v>
      </c>
      <c r="G43" s="43">
        <v>1041.5</v>
      </c>
      <c r="H43" s="43">
        <v>1029.5</v>
      </c>
      <c r="I43" s="43">
        <v>1020.5</v>
      </c>
      <c r="J43" s="43">
        <v>1017.5</v>
      </c>
      <c r="K43" s="43">
        <v>1018.5</v>
      </c>
      <c r="L43" s="43">
        <v>1016.5</v>
      </c>
      <c r="M43" s="43">
        <v>981.5</v>
      </c>
      <c r="N43" s="43">
        <v>968.5</v>
      </c>
      <c r="O43" s="43">
        <v>962.5</v>
      </c>
      <c r="P43" s="43">
        <v>962.5</v>
      </c>
      <c r="Q43" s="43">
        <v>962.5</v>
      </c>
      <c r="R43" s="43">
        <v>962.5</v>
      </c>
      <c r="S43" s="43">
        <v>962.5</v>
      </c>
      <c r="T43" s="43">
        <v>975.5</v>
      </c>
      <c r="U43" s="43">
        <v>1021.5</v>
      </c>
      <c r="V43" s="43">
        <v>1045.5</v>
      </c>
      <c r="W43" s="43">
        <v>1053.5</v>
      </c>
      <c r="X43" s="43">
        <v>1059.5</v>
      </c>
      <c r="Y43" s="43">
        <v>1070.5</v>
      </c>
      <c r="Z43" s="43">
        <v>1072.5</v>
      </c>
      <c r="AA43" s="43">
        <v>1067.5</v>
      </c>
      <c r="AB43" s="43">
        <v>1071.5</v>
      </c>
      <c r="AC43" s="43">
        <v>1066.5</v>
      </c>
      <c r="AD43" s="43">
        <v>1063.5</v>
      </c>
      <c r="AE43" s="43">
        <v>1063.5</v>
      </c>
      <c r="AF43" s="43">
        <v>999.5</v>
      </c>
      <c r="AG43" s="43">
        <v>935.5</v>
      </c>
      <c r="AH43" s="43">
        <v>871.5</v>
      </c>
      <c r="AI43" s="43">
        <v>808</v>
      </c>
      <c r="AJ43" s="43">
        <v>808</v>
      </c>
      <c r="AK43" s="43">
        <v>808</v>
      </c>
      <c r="AL43" s="43">
        <v>808</v>
      </c>
      <c r="AM43" s="43">
        <v>808</v>
      </c>
      <c r="AN43" s="43">
        <v>808</v>
      </c>
      <c r="AO43" s="43">
        <v>808</v>
      </c>
      <c r="AP43" s="43">
        <v>808</v>
      </c>
      <c r="AQ43" s="43">
        <v>808</v>
      </c>
      <c r="AR43" s="43">
        <v>808</v>
      </c>
      <c r="AS43" s="43">
        <v>808</v>
      </c>
      <c r="AT43" s="43">
        <v>808</v>
      </c>
      <c r="AU43" s="43">
        <v>808</v>
      </c>
      <c r="AV43" s="43">
        <v>808</v>
      </c>
      <c r="AW43" s="43">
        <v>808</v>
      </c>
      <c r="AX43" s="43">
        <v>808</v>
      </c>
      <c r="AY43" s="43">
        <v>808</v>
      </c>
      <c r="AZ43" s="43">
        <v>808</v>
      </c>
      <c r="BA43" s="43">
        <v>808</v>
      </c>
      <c r="BB43" s="43">
        <v>808</v>
      </c>
      <c r="BC43" s="43">
        <v>808</v>
      </c>
      <c r="BD43" s="43">
        <v>872</v>
      </c>
      <c r="BE43" s="43">
        <v>936</v>
      </c>
      <c r="BF43" s="43">
        <v>1000</v>
      </c>
      <c r="BG43" s="43">
        <v>1064</v>
      </c>
      <c r="BH43" s="43">
        <v>1128</v>
      </c>
      <c r="BI43" s="43">
        <v>1131</v>
      </c>
      <c r="BJ43" s="43">
        <v>1131</v>
      </c>
      <c r="BK43" s="43">
        <v>1131</v>
      </c>
      <c r="BL43" s="43">
        <v>1131</v>
      </c>
      <c r="BM43" s="43">
        <v>1131</v>
      </c>
      <c r="BN43" s="43">
        <v>1131</v>
      </c>
      <c r="BO43" s="43">
        <v>1131</v>
      </c>
      <c r="BP43" s="43">
        <v>1131</v>
      </c>
      <c r="BQ43" s="43">
        <v>1131</v>
      </c>
      <c r="BR43" s="43">
        <v>1131</v>
      </c>
      <c r="BS43" s="43">
        <v>1131</v>
      </c>
      <c r="BT43" s="43">
        <v>1131</v>
      </c>
      <c r="BU43" s="43">
        <v>1131</v>
      </c>
      <c r="BV43" s="43">
        <v>1131</v>
      </c>
      <c r="BW43" s="43">
        <v>1131</v>
      </c>
      <c r="BX43" s="43">
        <v>1131</v>
      </c>
      <c r="BY43" s="43">
        <v>1131</v>
      </c>
      <c r="BZ43" s="43">
        <v>1131</v>
      </c>
      <c r="CA43" s="43">
        <v>1131</v>
      </c>
      <c r="CB43" s="43">
        <v>1131</v>
      </c>
      <c r="CC43" s="43">
        <v>1131</v>
      </c>
      <c r="CD43" s="43">
        <v>1131</v>
      </c>
      <c r="CE43" s="43">
        <v>1131</v>
      </c>
      <c r="CF43" s="43">
        <v>1131</v>
      </c>
      <c r="CG43" s="43">
        <v>1131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1067</v>
      </c>
      <c r="CS43" s="92">
        <v>1050</v>
      </c>
      <c r="CT43" s="30">
        <f t="shared" si="20"/>
        <v>97045.5</v>
      </c>
      <c r="CU43" s="152"/>
    </row>
    <row r="44" spans="1:99">
      <c r="A44" s="25" t="s">
        <v>44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20"/>
        <v>25867.200000000044</v>
      </c>
      <c r="CU44" s="152"/>
    </row>
    <row r="45" spans="1:99">
      <c r="A45" s="25" t="s">
        <v>45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464.4</v>
      </c>
      <c r="AP45" s="1">
        <v>419.62</v>
      </c>
      <c r="AQ45" s="1">
        <v>344.44</v>
      </c>
      <c r="AR45" s="1">
        <v>269.25</v>
      </c>
      <c r="AS45" s="1">
        <v>227.17</v>
      </c>
      <c r="AT45" s="1">
        <v>227.17</v>
      </c>
      <c r="AU45" s="1">
        <v>227.17</v>
      </c>
      <c r="AV45" s="1">
        <v>227.17</v>
      </c>
      <c r="AW45" s="1">
        <v>227.17</v>
      </c>
      <c r="AX45" s="1">
        <v>227.17</v>
      </c>
      <c r="AY45" s="1">
        <v>227.17</v>
      </c>
      <c r="AZ45" s="1">
        <v>227.17</v>
      </c>
      <c r="BA45" s="1">
        <v>227.17</v>
      </c>
      <c r="BB45" s="1">
        <v>227.17</v>
      </c>
      <c r="BC45" s="1">
        <v>227.17</v>
      </c>
      <c r="BD45" s="1">
        <v>227.17</v>
      </c>
      <c r="BE45" s="1">
        <v>227.17</v>
      </c>
      <c r="BF45" s="1">
        <v>227.17</v>
      </c>
      <c r="BG45" s="1">
        <v>227.17</v>
      </c>
      <c r="BH45" s="1">
        <v>227.17</v>
      </c>
      <c r="BI45" s="1">
        <v>227.17</v>
      </c>
      <c r="BJ45" s="1">
        <v>424.65</v>
      </c>
      <c r="BK45" s="1">
        <v>530.25</v>
      </c>
      <c r="BL45" s="1">
        <v>452.73</v>
      </c>
      <c r="BM45" s="1">
        <v>527.91999999999996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20"/>
        <v>47765.149999999965</v>
      </c>
      <c r="CU45" s="152"/>
    </row>
    <row r="46" spans="1:99" hidden="1">
      <c r="A46" s="57" t="s">
        <v>46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20"/>
        <v>0</v>
      </c>
      <c r="CU46" s="152"/>
    </row>
    <row r="47" spans="1:99">
      <c r="A47" s="95" t="s">
        <v>47</v>
      </c>
      <c r="B47" s="53">
        <f t="shared" ref="B47:AG47" si="47">SUM(B48:B51)</f>
        <v>106.32000000000001</v>
      </c>
      <c r="C47" s="54">
        <f t="shared" si="47"/>
        <v>107.94</v>
      </c>
      <c r="D47" s="54">
        <f t="shared" si="47"/>
        <v>107</v>
      </c>
      <c r="E47" s="54">
        <f t="shared" si="47"/>
        <v>107.08</v>
      </c>
      <c r="F47" s="54">
        <f t="shared" si="47"/>
        <v>110.39</v>
      </c>
      <c r="G47" s="54">
        <f t="shared" si="47"/>
        <v>105.97</v>
      </c>
      <c r="H47" s="54">
        <f t="shared" si="47"/>
        <v>101.47</v>
      </c>
      <c r="I47" s="54">
        <f t="shared" si="47"/>
        <v>98.61</v>
      </c>
      <c r="J47" s="54">
        <f t="shared" si="47"/>
        <v>91.42</v>
      </c>
      <c r="K47" s="54">
        <f t="shared" si="47"/>
        <v>90.62</v>
      </c>
      <c r="L47" s="54">
        <f t="shared" si="47"/>
        <v>83.25</v>
      </c>
      <c r="M47" s="54">
        <f t="shared" si="47"/>
        <v>82.86999999999999</v>
      </c>
      <c r="N47" s="54">
        <f t="shared" si="47"/>
        <v>84.83</v>
      </c>
      <c r="O47" s="54">
        <f t="shared" si="47"/>
        <v>89.68</v>
      </c>
      <c r="P47" s="54">
        <f t="shared" si="47"/>
        <v>87.51</v>
      </c>
      <c r="Q47" s="54">
        <f t="shared" si="47"/>
        <v>83.86</v>
      </c>
      <c r="R47" s="54">
        <f t="shared" si="47"/>
        <v>83.210000000000008</v>
      </c>
      <c r="S47" s="54">
        <f t="shared" si="47"/>
        <v>83.24</v>
      </c>
      <c r="T47" s="54">
        <f t="shared" si="47"/>
        <v>74.14</v>
      </c>
      <c r="U47" s="54">
        <f t="shared" si="47"/>
        <v>69.489999999999995</v>
      </c>
      <c r="V47" s="54">
        <f t="shared" si="47"/>
        <v>62.53</v>
      </c>
      <c r="W47" s="54">
        <f t="shared" si="47"/>
        <v>59.04</v>
      </c>
      <c r="X47" s="54">
        <f t="shared" si="47"/>
        <v>58.133976894812491</v>
      </c>
      <c r="Y47" s="54">
        <f t="shared" si="47"/>
        <v>66.518939236716534</v>
      </c>
      <c r="Z47" s="54">
        <f t="shared" si="47"/>
        <v>74.342813055515393</v>
      </c>
      <c r="AA47" s="54">
        <f t="shared" si="47"/>
        <v>105.38686302319449</v>
      </c>
      <c r="AB47" s="54">
        <f t="shared" si="47"/>
        <v>182.16085808787881</v>
      </c>
      <c r="AC47" s="54">
        <f t="shared" si="47"/>
        <v>284.42691977613526</v>
      </c>
      <c r="AD47" s="54">
        <f t="shared" si="47"/>
        <v>412.27067644232</v>
      </c>
      <c r="AE47" s="54">
        <f t="shared" si="47"/>
        <v>609.6695246595674</v>
      </c>
      <c r="AF47" s="54">
        <f t="shared" si="47"/>
        <v>775.21346992455631</v>
      </c>
      <c r="AG47" s="54">
        <f t="shared" si="47"/>
        <v>999.49300601338769</v>
      </c>
      <c r="AH47" s="54">
        <f t="shared" ref="AH47:BM47" si="48">SUM(AH48:AH51)</f>
        <v>1257.5421909154893</v>
      </c>
      <c r="AI47" s="54">
        <f t="shared" si="48"/>
        <v>1524.5194018507964</v>
      </c>
      <c r="AJ47" s="54">
        <f t="shared" si="48"/>
        <v>1736.6878883557595</v>
      </c>
      <c r="AK47" s="54">
        <f t="shared" si="48"/>
        <v>1931.3970270676871</v>
      </c>
      <c r="AL47" s="54">
        <f t="shared" si="48"/>
        <v>2171.2864896477449</v>
      </c>
      <c r="AM47" s="54">
        <f t="shared" si="48"/>
        <v>2324.5739661725675</v>
      </c>
      <c r="AN47" s="54">
        <f t="shared" si="48"/>
        <v>2475.02003013073</v>
      </c>
      <c r="AO47" s="54">
        <f t="shared" si="48"/>
        <v>2682.0783243104165</v>
      </c>
      <c r="AP47" s="54">
        <f t="shared" si="48"/>
        <v>2897.2102146947377</v>
      </c>
      <c r="AQ47" s="54">
        <f t="shared" si="48"/>
        <v>3007.6894494709572</v>
      </c>
      <c r="AR47" s="54">
        <f t="shared" si="48"/>
        <v>3115.0598641459201</v>
      </c>
      <c r="AS47" s="54">
        <f t="shared" si="48"/>
        <v>3238.3278399116275</v>
      </c>
      <c r="AT47" s="54">
        <f t="shared" si="48"/>
        <v>3223.5524848655282</v>
      </c>
      <c r="AU47" s="54">
        <f t="shared" si="48"/>
        <v>3152.913085231477</v>
      </c>
      <c r="AV47" s="54">
        <f t="shared" si="48"/>
        <v>3219.1680261926836</v>
      </c>
      <c r="AW47" s="54">
        <f t="shared" si="48"/>
        <v>3268.7175388435494</v>
      </c>
      <c r="AX47" s="54">
        <f t="shared" si="48"/>
        <v>3207.8971352735794</v>
      </c>
      <c r="AY47" s="54">
        <f t="shared" si="48"/>
        <v>3149.0106176746394</v>
      </c>
      <c r="AZ47" s="54">
        <f t="shared" si="48"/>
        <v>3206.4696881830982</v>
      </c>
      <c r="BA47" s="54">
        <f t="shared" si="48"/>
        <v>3226.0280776403197</v>
      </c>
      <c r="BB47" s="54">
        <f t="shared" si="48"/>
        <v>3146.5302209356478</v>
      </c>
      <c r="BC47" s="54">
        <f t="shared" si="48"/>
        <v>3105.34628410705</v>
      </c>
      <c r="BD47" s="54">
        <f t="shared" si="48"/>
        <v>3017.9374594394026</v>
      </c>
      <c r="BE47" s="54">
        <f t="shared" si="48"/>
        <v>2940.6969628352231</v>
      </c>
      <c r="BF47" s="54">
        <f t="shared" si="48"/>
        <v>2945.2654333711116</v>
      </c>
      <c r="BG47" s="54">
        <f t="shared" si="48"/>
        <v>2931.0166304828572</v>
      </c>
      <c r="BH47" s="54">
        <f t="shared" si="48"/>
        <v>2799.9449434543812</v>
      </c>
      <c r="BI47" s="54">
        <f t="shared" si="48"/>
        <v>2604.5850246499986</v>
      </c>
      <c r="BJ47" s="54">
        <f t="shared" si="48"/>
        <v>2381.5686432400421</v>
      </c>
      <c r="BK47" s="54">
        <f t="shared" si="48"/>
        <v>2311.85070416493</v>
      </c>
      <c r="BL47" s="54">
        <f t="shared" si="48"/>
        <v>2104.1599081725089</v>
      </c>
      <c r="BM47" s="54">
        <f t="shared" si="48"/>
        <v>1898.4868048615306</v>
      </c>
      <c r="BN47" s="54">
        <f t="shared" ref="BN47:CS47" si="49">SUM(BN48:BN51)</f>
        <v>1737.953938859285</v>
      </c>
      <c r="BO47" s="54">
        <f t="shared" si="49"/>
        <v>1549.5362232767859</v>
      </c>
      <c r="BP47" s="54">
        <f t="shared" si="49"/>
        <v>1386.5833539308162</v>
      </c>
      <c r="BQ47" s="54">
        <f t="shared" si="49"/>
        <v>1163.9390129102842</v>
      </c>
      <c r="BR47" s="54">
        <f t="shared" si="49"/>
        <v>961.9650949638941</v>
      </c>
      <c r="BS47" s="54">
        <f t="shared" si="49"/>
        <v>753.38864526009809</v>
      </c>
      <c r="BT47" s="54">
        <f t="shared" si="49"/>
        <v>583.56103330115423</v>
      </c>
      <c r="BU47" s="54">
        <f t="shared" si="49"/>
        <v>401.15017809982908</v>
      </c>
      <c r="BV47" s="54">
        <f t="shared" si="49"/>
        <v>270.68098386294236</v>
      </c>
      <c r="BW47" s="54">
        <f t="shared" si="49"/>
        <v>171.70984103222733</v>
      </c>
      <c r="BX47" s="54">
        <f t="shared" si="49"/>
        <v>99.598207646868701</v>
      </c>
      <c r="BY47" s="54">
        <f t="shared" si="49"/>
        <v>29.33</v>
      </c>
      <c r="BZ47" s="54">
        <f t="shared" si="49"/>
        <v>26.439999999999998</v>
      </c>
      <c r="CA47" s="54">
        <f t="shared" si="49"/>
        <v>26.44</v>
      </c>
      <c r="CB47" s="54">
        <f t="shared" si="49"/>
        <v>23.9</v>
      </c>
      <c r="CC47" s="54">
        <f t="shared" si="49"/>
        <v>20.420000000000002</v>
      </c>
      <c r="CD47" s="54">
        <f t="shared" si="49"/>
        <v>18.79</v>
      </c>
      <c r="CE47" s="54">
        <f t="shared" si="49"/>
        <v>16.13</v>
      </c>
      <c r="CF47" s="54">
        <f t="shared" si="49"/>
        <v>17.899999999999999</v>
      </c>
      <c r="CG47" s="54">
        <f t="shared" si="49"/>
        <v>59.199999999999996</v>
      </c>
      <c r="CH47" s="54">
        <f t="shared" si="49"/>
        <v>66.03</v>
      </c>
      <c r="CI47" s="54">
        <f t="shared" si="49"/>
        <v>54.86</v>
      </c>
      <c r="CJ47" s="54">
        <f t="shared" si="49"/>
        <v>57.919999999999995</v>
      </c>
      <c r="CK47" s="54">
        <f t="shared" si="49"/>
        <v>53.38</v>
      </c>
      <c r="CL47" s="54">
        <f t="shared" si="49"/>
        <v>40.989999999999995</v>
      </c>
      <c r="CM47" s="54">
        <f t="shared" si="49"/>
        <v>13.92</v>
      </c>
      <c r="CN47" s="54">
        <f t="shared" si="49"/>
        <v>38.35</v>
      </c>
      <c r="CO47" s="54">
        <f t="shared" si="49"/>
        <v>47.98</v>
      </c>
      <c r="CP47" s="54">
        <f t="shared" si="49"/>
        <v>49.7</v>
      </c>
      <c r="CQ47" s="54">
        <f t="shared" si="49"/>
        <v>51</v>
      </c>
      <c r="CR47" s="54">
        <f t="shared" si="49"/>
        <v>54.3</v>
      </c>
      <c r="CS47" s="96">
        <f t="shared" si="49"/>
        <v>53.78</v>
      </c>
      <c r="CT47" s="38">
        <f t="shared" si="20"/>
        <v>101641.45192055222</v>
      </c>
      <c r="CU47" s="150"/>
    </row>
    <row r="48" spans="1:99">
      <c r="A48" s="26" t="s">
        <v>48</v>
      </c>
      <c r="B48" s="42">
        <f t="shared" ref="B48:AG48" si="50">B21</f>
        <v>0</v>
      </c>
      <c r="C48" s="43">
        <f t="shared" si="50"/>
        <v>0</v>
      </c>
      <c r="D48" s="43">
        <f t="shared" si="50"/>
        <v>0</v>
      </c>
      <c r="E48" s="43">
        <f t="shared" si="50"/>
        <v>0</v>
      </c>
      <c r="F48" s="43">
        <f t="shared" si="50"/>
        <v>0</v>
      </c>
      <c r="G48" s="43">
        <f t="shared" si="50"/>
        <v>0</v>
      </c>
      <c r="H48" s="43">
        <f t="shared" si="50"/>
        <v>0</v>
      </c>
      <c r="I48" s="43">
        <f t="shared" si="50"/>
        <v>0</v>
      </c>
      <c r="J48" s="43">
        <f t="shared" si="50"/>
        <v>0</v>
      </c>
      <c r="K48" s="43">
        <f t="shared" si="50"/>
        <v>0</v>
      </c>
      <c r="L48" s="43">
        <f t="shared" si="50"/>
        <v>0</v>
      </c>
      <c r="M48" s="43">
        <f t="shared" si="50"/>
        <v>0</v>
      </c>
      <c r="N48" s="43">
        <f t="shared" si="50"/>
        <v>0</v>
      </c>
      <c r="O48" s="43">
        <f t="shared" si="50"/>
        <v>0</v>
      </c>
      <c r="P48" s="43">
        <f t="shared" si="50"/>
        <v>0</v>
      </c>
      <c r="Q48" s="43">
        <f t="shared" si="50"/>
        <v>0</v>
      </c>
      <c r="R48" s="43">
        <f t="shared" si="50"/>
        <v>0</v>
      </c>
      <c r="S48" s="43">
        <f t="shared" si="50"/>
        <v>0</v>
      </c>
      <c r="T48" s="43">
        <f t="shared" si="50"/>
        <v>0</v>
      </c>
      <c r="U48" s="43">
        <f t="shared" si="50"/>
        <v>0</v>
      </c>
      <c r="V48" s="43">
        <f t="shared" si="50"/>
        <v>0</v>
      </c>
      <c r="W48" s="43">
        <f t="shared" si="50"/>
        <v>0</v>
      </c>
      <c r="X48" s="43">
        <f t="shared" si="50"/>
        <v>0.06</v>
      </c>
      <c r="Y48" s="43">
        <f t="shared" si="50"/>
        <v>1.5</v>
      </c>
      <c r="Z48" s="43">
        <f t="shared" si="50"/>
        <v>3.59</v>
      </c>
      <c r="AA48" s="43">
        <f t="shared" si="50"/>
        <v>20.259999999999998</v>
      </c>
      <c r="AB48" s="43">
        <f t="shared" si="50"/>
        <v>53.89</v>
      </c>
      <c r="AC48" s="43">
        <f t="shared" si="50"/>
        <v>104.69</v>
      </c>
      <c r="AD48" s="43">
        <f t="shared" si="50"/>
        <v>172.51999999999998</v>
      </c>
      <c r="AE48" s="43">
        <f t="shared" si="50"/>
        <v>244.34</v>
      </c>
      <c r="AF48" s="43">
        <f t="shared" si="50"/>
        <v>348.39000000000004</v>
      </c>
      <c r="AG48" s="43">
        <f t="shared" si="50"/>
        <v>466.81</v>
      </c>
      <c r="AH48" s="43">
        <f t="shared" ref="AH48:BM48" si="51">AH21</f>
        <v>580.26</v>
      </c>
      <c r="AI48" s="43">
        <f t="shared" si="51"/>
        <v>713.33</v>
      </c>
      <c r="AJ48" s="43">
        <f t="shared" si="51"/>
        <v>838.32</v>
      </c>
      <c r="AK48" s="43">
        <f t="shared" si="51"/>
        <v>960.28000000000009</v>
      </c>
      <c r="AL48" s="43">
        <f t="shared" si="51"/>
        <v>1077.5500000000002</v>
      </c>
      <c r="AM48" s="43">
        <f t="shared" si="51"/>
        <v>1175.9199999999998</v>
      </c>
      <c r="AN48" s="43">
        <f t="shared" si="51"/>
        <v>1291.3300000000002</v>
      </c>
      <c r="AO48" s="43">
        <f t="shared" si="51"/>
        <v>1374.3799999999999</v>
      </c>
      <c r="AP48" s="43">
        <f t="shared" si="51"/>
        <v>1464.98</v>
      </c>
      <c r="AQ48" s="43">
        <f t="shared" si="51"/>
        <v>1529.36</v>
      </c>
      <c r="AR48" s="43">
        <f t="shared" si="51"/>
        <v>1580.62</v>
      </c>
      <c r="AS48" s="43">
        <f t="shared" si="51"/>
        <v>1642.82</v>
      </c>
      <c r="AT48" s="43">
        <f t="shared" si="51"/>
        <v>1674.53</v>
      </c>
      <c r="AU48" s="43">
        <f t="shared" si="51"/>
        <v>1671.02</v>
      </c>
      <c r="AV48" s="43">
        <f t="shared" si="51"/>
        <v>1696.7800000000002</v>
      </c>
      <c r="AW48" s="43">
        <f t="shared" si="51"/>
        <v>1709.7399999999998</v>
      </c>
      <c r="AX48" s="43">
        <f t="shared" si="51"/>
        <v>1716.99</v>
      </c>
      <c r="AY48" s="43">
        <f t="shared" si="51"/>
        <v>1684.06</v>
      </c>
      <c r="AZ48" s="43">
        <f t="shared" si="51"/>
        <v>1676.6999999999998</v>
      </c>
      <c r="BA48" s="43">
        <f t="shared" si="51"/>
        <v>1666.9099999999999</v>
      </c>
      <c r="BB48" s="43">
        <f t="shared" si="51"/>
        <v>1658.75</v>
      </c>
      <c r="BC48" s="43">
        <f t="shared" si="51"/>
        <v>1647.6799999999998</v>
      </c>
      <c r="BD48" s="43">
        <f t="shared" si="51"/>
        <v>1634.0800000000002</v>
      </c>
      <c r="BE48" s="43">
        <f t="shared" si="51"/>
        <v>1595.19</v>
      </c>
      <c r="BF48" s="43">
        <f t="shared" si="51"/>
        <v>1590.94</v>
      </c>
      <c r="BG48" s="43">
        <f t="shared" si="51"/>
        <v>1550.31</v>
      </c>
      <c r="BH48" s="43">
        <f t="shared" si="51"/>
        <v>1507.8200000000002</v>
      </c>
      <c r="BI48" s="43">
        <f t="shared" si="51"/>
        <v>1434.1299999999999</v>
      </c>
      <c r="BJ48" s="43">
        <f t="shared" si="51"/>
        <v>1360.41</v>
      </c>
      <c r="BK48" s="43">
        <f t="shared" si="51"/>
        <v>1271.19</v>
      </c>
      <c r="BL48" s="43">
        <f t="shared" si="51"/>
        <v>1170.73</v>
      </c>
      <c r="BM48" s="43">
        <f t="shared" si="51"/>
        <v>1101.8800000000001</v>
      </c>
      <c r="BN48" s="43">
        <f t="shared" ref="BN48:CS48" si="52">BN21</f>
        <v>997.35</v>
      </c>
      <c r="BO48" s="43">
        <f t="shared" si="52"/>
        <v>889.69</v>
      </c>
      <c r="BP48" s="43">
        <f t="shared" si="52"/>
        <v>777.59</v>
      </c>
      <c r="BQ48" s="43">
        <f t="shared" si="52"/>
        <v>669.83</v>
      </c>
      <c r="BR48" s="43">
        <f t="shared" si="52"/>
        <v>575.34</v>
      </c>
      <c r="BS48" s="43">
        <f t="shared" si="52"/>
        <v>453.22999999999996</v>
      </c>
      <c r="BT48" s="43">
        <f t="shared" si="52"/>
        <v>349.16</v>
      </c>
      <c r="BU48" s="43">
        <f t="shared" si="52"/>
        <v>256.61</v>
      </c>
      <c r="BV48" s="43">
        <f t="shared" si="52"/>
        <v>184</v>
      </c>
      <c r="BW48" s="43">
        <f t="shared" si="52"/>
        <v>120.86</v>
      </c>
      <c r="BX48" s="43">
        <f t="shared" si="52"/>
        <v>62.56</v>
      </c>
      <c r="BY48" s="43">
        <f t="shared" si="52"/>
        <v>12.1</v>
      </c>
      <c r="BZ48" s="43">
        <f t="shared" si="52"/>
        <v>2.77</v>
      </c>
      <c r="CA48" s="43">
        <f t="shared" si="52"/>
        <v>1.1399999999999999</v>
      </c>
      <c r="CB48" s="43">
        <f t="shared" si="52"/>
        <v>0</v>
      </c>
      <c r="CC48" s="43">
        <f t="shared" si="52"/>
        <v>0</v>
      </c>
      <c r="CD48" s="43">
        <f t="shared" si="52"/>
        <v>0</v>
      </c>
      <c r="CE48" s="43">
        <f t="shared" si="52"/>
        <v>0</v>
      </c>
      <c r="CF48" s="43">
        <f t="shared" si="52"/>
        <v>0</v>
      </c>
      <c r="CG48" s="43">
        <f t="shared" si="52"/>
        <v>0</v>
      </c>
      <c r="CH48" s="43">
        <f t="shared" si="52"/>
        <v>0</v>
      </c>
      <c r="CI48" s="43">
        <f t="shared" si="52"/>
        <v>0</v>
      </c>
      <c r="CJ48" s="43">
        <f t="shared" si="52"/>
        <v>0</v>
      </c>
      <c r="CK48" s="43">
        <f t="shared" si="52"/>
        <v>0</v>
      </c>
      <c r="CL48" s="43">
        <f t="shared" si="52"/>
        <v>0</v>
      </c>
      <c r="CM48" s="43">
        <f t="shared" si="52"/>
        <v>0</v>
      </c>
      <c r="CN48" s="43">
        <f t="shared" si="52"/>
        <v>0</v>
      </c>
      <c r="CO48" s="43">
        <f t="shared" si="52"/>
        <v>0</v>
      </c>
      <c r="CP48" s="43">
        <f t="shared" si="52"/>
        <v>0</v>
      </c>
      <c r="CQ48" s="43">
        <f t="shared" si="52"/>
        <v>0</v>
      </c>
      <c r="CR48" s="43">
        <f t="shared" si="52"/>
        <v>0</v>
      </c>
      <c r="CS48" s="92">
        <f t="shared" si="52"/>
        <v>0</v>
      </c>
      <c r="CT48" s="30">
        <f t="shared" ref="CT48:CT51" si="53">SUM(B48:CS48)</f>
        <v>52017.270000000004</v>
      </c>
      <c r="CU48" s="152"/>
    </row>
    <row r="49" spans="1:102">
      <c r="A49" s="30" t="s">
        <v>49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1.3239768948124961</v>
      </c>
      <c r="Y49" s="1">
        <v>4.2889392367165371</v>
      </c>
      <c r="Z49" s="1">
        <v>5.0628130555153898</v>
      </c>
      <c r="AA49" s="1">
        <v>16.726863023194497</v>
      </c>
      <c r="AB49" s="1">
        <v>52.520858087878814</v>
      </c>
      <c r="AC49" s="1">
        <v>103.86691977613529</v>
      </c>
      <c r="AD49" s="1">
        <v>164.62067644231999</v>
      </c>
      <c r="AE49" s="1">
        <v>288.72952465956746</v>
      </c>
      <c r="AF49" s="1">
        <v>353.20346992455626</v>
      </c>
      <c r="AG49" s="1">
        <v>454.93300601338774</v>
      </c>
      <c r="AH49" s="1">
        <v>596.24219091548946</v>
      </c>
      <c r="AI49" s="1">
        <v>732.64940185079649</v>
      </c>
      <c r="AJ49" s="1">
        <v>813.58788835575956</v>
      </c>
      <c r="AK49" s="1">
        <v>886.98702706768688</v>
      </c>
      <c r="AL49" s="1">
        <v>1006.7964896477447</v>
      </c>
      <c r="AM49" s="1">
        <v>1059.5439661725682</v>
      </c>
      <c r="AN49" s="1">
        <v>1095.4700301307296</v>
      </c>
      <c r="AO49" s="1">
        <v>1220.4983243104168</v>
      </c>
      <c r="AP49" s="1">
        <v>1350.6802146947375</v>
      </c>
      <c r="AQ49" s="1">
        <v>1393.8194494709578</v>
      </c>
      <c r="AR49" s="1">
        <v>1444.6098641459205</v>
      </c>
      <c r="AS49" s="1">
        <v>1505.0178399116278</v>
      </c>
      <c r="AT49" s="1">
        <v>1460.1824848655281</v>
      </c>
      <c r="AU49" s="1">
        <v>1386.5130852314771</v>
      </c>
      <c r="AV49" s="1">
        <v>1429.8480261926834</v>
      </c>
      <c r="AW49" s="1">
        <v>1467.9175388435499</v>
      </c>
      <c r="AX49" s="1">
        <v>1397.1371352735794</v>
      </c>
      <c r="AY49" s="1">
        <v>1372.1706176746393</v>
      </c>
      <c r="AZ49" s="1">
        <v>1434.0696881830979</v>
      </c>
      <c r="BA49" s="1">
        <v>1463.1180776403196</v>
      </c>
      <c r="BB49" s="1">
        <v>1398.1902209356474</v>
      </c>
      <c r="BC49" s="1">
        <v>1368.3962841070502</v>
      </c>
      <c r="BD49" s="1">
        <v>1291.0874594394024</v>
      </c>
      <c r="BE49" s="1">
        <v>1257.4169628352229</v>
      </c>
      <c r="BF49" s="1">
        <v>1268.3454333711118</v>
      </c>
      <c r="BG49" s="1">
        <v>1293.4166304828573</v>
      </c>
      <c r="BH49" s="1">
        <v>1220.4949434543807</v>
      </c>
      <c r="BI49" s="1">
        <v>1104.0550246499988</v>
      </c>
      <c r="BJ49" s="1">
        <v>954.29864324004211</v>
      </c>
      <c r="BK49" s="1">
        <v>986.72070416493011</v>
      </c>
      <c r="BL49" s="1">
        <v>891.28990817250849</v>
      </c>
      <c r="BM49" s="1">
        <v>756.48680486153057</v>
      </c>
      <c r="BN49" s="1">
        <v>703.62393885928498</v>
      </c>
      <c r="BO49" s="1">
        <v>624.37622327678594</v>
      </c>
      <c r="BP49" s="1">
        <v>578.6033539308163</v>
      </c>
      <c r="BQ49" s="1">
        <v>476.94901291028401</v>
      </c>
      <c r="BR49" s="1">
        <v>369.83509496389411</v>
      </c>
      <c r="BS49" s="1">
        <v>281.29864526009817</v>
      </c>
      <c r="BT49" s="1">
        <v>177.37103330115417</v>
      </c>
      <c r="BU49" s="1">
        <v>68.170178099829045</v>
      </c>
      <c r="BV49" s="1">
        <v>27.520983862942394</v>
      </c>
      <c r="BW49" s="1">
        <v>9.0898410322273353</v>
      </c>
      <c r="BX49" s="1">
        <v>3.8582076468687005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3"/>
        <v>43073.031920552268</v>
      </c>
      <c r="CU49" s="152"/>
    </row>
    <row r="50" spans="1:102">
      <c r="A50" s="30" t="s">
        <v>50</v>
      </c>
      <c r="B50" s="45">
        <v>96.67</v>
      </c>
      <c r="C50" s="1">
        <v>97.74</v>
      </c>
      <c r="D50" s="1">
        <v>97.96</v>
      </c>
      <c r="E50" s="1">
        <v>97.11</v>
      </c>
      <c r="F50" s="1">
        <v>100.36</v>
      </c>
      <c r="G50" s="1">
        <v>95.45</v>
      </c>
      <c r="H50" s="1">
        <v>91.84</v>
      </c>
      <c r="I50" s="1">
        <v>88.24</v>
      </c>
      <c r="J50" s="1">
        <v>80.03</v>
      </c>
      <c r="K50" s="1">
        <v>78.91</v>
      </c>
      <c r="L50" s="1">
        <v>72.09</v>
      </c>
      <c r="M50" s="1">
        <v>71.239999999999995</v>
      </c>
      <c r="N50" s="1">
        <v>73.319999999999993</v>
      </c>
      <c r="O50" s="1">
        <v>78.87</v>
      </c>
      <c r="P50" s="1">
        <v>76.28</v>
      </c>
      <c r="Q50" s="1">
        <v>72.81</v>
      </c>
      <c r="R50" s="1">
        <v>72.14</v>
      </c>
      <c r="S50" s="1">
        <v>72</v>
      </c>
      <c r="T50" s="1">
        <v>63.01</v>
      </c>
      <c r="U50" s="1">
        <v>58.12</v>
      </c>
      <c r="V50" s="1">
        <v>51.18</v>
      </c>
      <c r="W50" s="1">
        <v>48.26</v>
      </c>
      <c r="X50" s="1">
        <v>46.05</v>
      </c>
      <c r="Y50" s="1">
        <v>49.68</v>
      </c>
      <c r="Z50" s="1">
        <v>54.88</v>
      </c>
      <c r="AA50" s="1">
        <v>58.63</v>
      </c>
      <c r="AB50" s="1">
        <v>65.44</v>
      </c>
      <c r="AC50" s="1">
        <v>65.099999999999994</v>
      </c>
      <c r="AD50" s="1">
        <v>64.11</v>
      </c>
      <c r="AE50" s="1">
        <v>65.040000000000006</v>
      </c>
      <c r="AF50" s="1">
        <v>61.78</v>
      </c>
      <c r="AG50" s="1">
        <v>65.69</v>
      </c>
      <c r="AH50" s="1">
        <v>70.33</v>
      </c>
      <c r="AI50" s="1">
        <v>67.36</v>
      </c>
      <c r="AJ50" s="1">
        <v>73.3</v>
      </c>
      <c r="AK50" s="1">
        <v>73.180000000000007</v>
      </c>
      <c r="AL50" s="1">
        <v>76.58</v>
      </c>
      <c r="AM50" s="1">
        <v>78.739999999999995</v>
      </c>
      <c r="AN50" s="1">
        <v>77.34</v>
      </c>
      <c r="AO50" s="1">
        <v>75.89</v>
      </c>
      <c r="AP50" s="1">
        <v>70.78</v>
      </c>
      <c r="AQ50" s="1">
        <v>74.349999999999994</v>
      </c>
      <c r="AR50" s="1">
        <v>80.040000000000006</v>
      </c>
      <c r="AS50" s="1">
        <v>80.27</v>
      </c>
      <c r="AT50" s="1">
        <v>78.19</v>
      </c>
      <c r="AU50" s="1">
        <v>84.47</v>
      </c>
      <c r="AV50" s="1">
        <v>81.94</v>
      </c>
      <c r="AW50" s="1">
        <v>81.09</v>
      </c>
      <c r="AX50" s="1">
        <v>83.2</v>
      </c>
      <c r="AY50" s="1">
        <v>82.09</v>
      </c>
      <c r="AZ50" s="1">
        <v>85.3</v>
      </c>
      <c r="BA50" s="1">
        <v>84.86</v>
      </c>
      <c r="BB50" s="1">
        <v>78.709999999999994</v>
      </c>
      <c r="BC50" s="1">
        <v>78.59</v>
      </c>
      <c r="BD50" s="1">
        <v>81.489999999999995</v>
      </c>
      <c r="BE50" s="1">
        <v>76.78</v>
      </c>
      <c r="BF50" s="1">
        <v>75.239999999999995</v>
      </c>
      <c r="BG50" s="1">
        <v>76.67</v>
      </c>
      <c r="BH50" s="1">
        <v>61.27</v>
      </c>
      <c r="BI50" s="1">
        <v>55.43</v>
      </c>
      <c r="BJ50" s="1">
        <v>54.51</v>
      </c>
      <c r="BK50" s="1">
        <v>42.95</v>
      </c>
      <c r="BL50" s="1">
        <v>31.61</v>
      </c>
      <c r="BM50" s="1">
        <v>29.78</v>
      </c>
      <c r="BN50" s="1">
        <v>26.28</v>
      </c>
      <c r="BO50" s="1">
        <v>25.19</v>
      </c>
      <c r="BP50" s="1">
        <v>20.09</v>
      </c>
      <c r="BQ50" s="1">
        <v>6.51</v>
      </c>
      <c r="BR50" s="1">
        <v>6.18</v>
      </c>
      <c r="BS50" s="1">
        <v>8.25</v>
      </c>
      <c r="BT50" s="1">
        <v>46.46</v>
      </c>
      <c r="BU50" s="1">
        <v>65.69</v>
      </c>
      <c r="BV50" s="1">
        <v>48.38</v>
      </c>
      <c r="BW50" s="1">
        <v>31.11</v>
      </c>
      <c r="BX50" s="1">
        <v>22.97</v>
      </c>
      <c r="BY50" s="1">
        <v>6.83</v>
      </c>
      <c r="BZ50" s="1">
        <v>12.91</v>
      </c>
      <c r="CA50" s="1">
        <v>14.58</v>
      </c>
      <c r="CB50" s="1">
        <v>12.6</v>
      </c>
      <c r="CC50" s="1">
        <v>10.29</v>
      </c>
      <c r="CD50" s="1">
        <v>9.1199999999999992</v>
      </c>
      <c r="CE50" s="1">
        <v>7.1</v>
      </c>
      <c r="CF50" s="1">
        <v>8.42</v>
      </c>
      <c r="CG50" s="1">
        <v>48.51</v>
      </c>
      <c r="CH50" s="1">
        <v>56.22</v>
      </c>
      <c r="CI50" s="1">
        <v>44.65</v>
      </c>
      <c r="CJ50" s="1">
        <v>45.8</v>
      </c>
      <c r="CK50" s="1">
        <v>41.63</v>
      </c>
      <c r="CL50" s="1">
        <v>30.04</v>
      </c>
      <c r="CM50" s="1">
        <v>2.91</v>
      </c>
      <c r="CN50" s="1">
        <v>26.95</v>
      </c>
      <c r="CO50" s="1">
        <v>36.44</v>
      </c>
      <c r="CP50" s="1">
        <v>38.28</v>
      </c>
      <c r="CQ50" s="1">
        <v>39.619999999999997</v>
      </c>
      <c r="CR50" s="1">
        <v>43.16</v>
      </c>
      <c r="CS50" s="93">
        <v>43.31</v>
      </c>
      <c r="CT50" s="30">
        <f t="shared" si="53"/>
        <v>5518.84</v>
      </c>
      <c r="CU50" s="152"/>
    </row>
    <row r="51" spans="1:102">
      <c r="A51" s="30" t="s">
        <v>42</v>
      </c>
      <c r="B51" s="45">
        <f t="shared" ref="B51:AG51" si="54">B24</f>
        <v>9.65</v>
      </c>
      <c r="C51" s="1">
        <f t="shared" si="54"/>
        <v>10.199999999999999</v>
      </c>
      <c r="D51" s="1">
        <f t="shared" si="54"/>
        <v>9.0399999999999991</v>
      </c>
      <c r="E51" s="1">
        <f t="shared" si="54"/>
        <v>9.9700000000000006</v>
      </c>
      <c r="F51" s="1">
        <f t="shared" si="54"/>
        <v>10.029999999999999</v>
      </c>
      <c r="G51" s="1">
        <f t="shared" si="54"/>
        <v>10.52</v>
      </c>
      <c r="H51" s="1">
        <f t="shared" si="54"/>
        <v>9.6300000000000008</v>
      </c>
      <c r="I51" s="1">
        <f t="shared" si="54"/>
        <v>10.37</v>
      </c>
      <c r="J51" s="1">
        <f t="shared" si="54"/>
        <v>11.39</v>
      </c>
      <c r="K51" s="1">
        <f t="shared" si="54"/>
        <v>11.71</v>
      </c>
      <c r="L51" s="1">
        <f t="shared" si="54"/>
        <v>11.16</v>
      </c>
      <c r="M51" s="1">
        <f t="shared" si="54"/>
        <v>11.63</v>
      </c>
      <c r="N51" s="1">
        <f t="shared" si="54"/>
        <v>11.51</v>
      </c>
      <c r="O51" s="1">
        <f t="shared" si="54"/>
        <v>10.81</v>
      </c>
      <c r="P51" s="1">
        <f t="shared" si="54"/>
        <v>11.23</v>
      </c>
      <c r="Q51" s="1">
        <f t="shared" si="54"/>
        <v>11.05</v>
      </c>
      <c r="R51" s="1">
        <f t="shared" si="54"/>
        <v>11.07</v>
      </c>
      <c r="S51" s="1">
        <f t="shared" si="54"/>
        <v>11.24</v>
      </c>
      <c r="T51" s="1">
        <f t="shared" si="54"/>
        <v>11.13</v>
      </c>
      <c r="U51" s="1">
        <f t="shared" si="54"/>
        <v>11.37</v>
      </c>
      <c r="V51" s="1">
        <f t="shared" si="54"/>
        <v>11.35</v>
      </c>
      <c r="W51" s="1">
        <f t="shared" si="54"/>
        <v>10.78</v>
      </c>
      <c r="X51" s="1">
        <f t="shared" si="54"/>
        <v>10.7</v>
      </c>
      <c r="Y51" s="1">
        <f t="shared" si="54"/>
        <v>11.05</v>
      </c>
      <c r="Z51" s="1">
        <f t="shared" si="54"/>
        <v>10.81</v>
      </c>
      <c r="AA51" s="1">
        <f t="shared" si="54"/>
        <v>9.77</v>
      </c>
      <c r="AB51" s="1">
        <f t="shared" si="54"/>
        <v>10.31</v>
      </c>
      <c r="AC51" s="1">
        <f t="shared" si="54"/>
        <v>10.77</v>
      </c>
      <c r="AD51" s="1">
        <f t="shared" si="54"/>
        <v>11.02</v>
      </c>
      <c r="AE51" s="1">
        <f t="shared" si="54"/>
        <v>11.56</v>
      </c>
      <c r="AF51" s="1">
        <f t="shared" si="54"/>
        <v>11.84</v>
      </c>
      <c r="AG51" s="1">
        <f t="shared" si="54"/>
        <v>12.06</v>
      </c>
      <c r="AH51" s="1">
        <f t="shared" ref="AH51:BM51" si="55">AH24</f>
        <v>10.71</v>
      </c>
      <c r="AI51" s="1">
        <f t="shared" si="55"/>
        <v>11.18</v>
      </c>
      <c r="AJ51" s="1">
        <f t="shared" si="55"/>
        <v>11.48</v>
      </c>
      <c r="AK51" s="1">
        <f t="shared" si="55"/>
        <v>10.95</v>
      </c>
      <c r="AL51" s="1">
        <f t="shared" si="55"/>
        <v>10.36</v>
      </c>
      <c r="AM51" s="1">
        <f t="shared" si="55"/>
        <v>10.37</v>
      </c>
      <c r="AN51" s="1">
        <f t="shared" si="55"/>
        <v>10.88</v>
      </c>
      <c r="AO51" s="1">
        <f t="shared" si="55"/>
        <v>11.31</v>
      </c>
      <c r="AP51" s="1">
        <f t="shared" si="55"/>
        <v>10.77</v>
      </c>
      <c r="AQ51" s="1">
        <f t="shared" si="55"/>
        <v>10.16</v>
      </c>
      <c r="AR51" s="1">
        <f t="shared" si="55"/>
        <v>9.7899999999999991</v>
      </c>
      <c r="AS51" s="1">
        <f t="shared" si="55"/>
        <v>10.220000000000001</v>
      </c>
      <c r="AT51" s="1">
        <f t="shared" si="55"/>
        <v>10.65</v>
      </c>
      <c r="AU51" s="1">
        <f t="shared" si="55"/>
        <v>10.91</v>
      </c>
      <c r="AV51" s="1">
        <f t="shared" si="55"/>
        <v>10.6</v>
      </c>
      <c r="AW51" s="1">
        <f t="shared" si="55"/>
        <v>9.9700000000000006</v>
      </c>
      <c r="AX51" s="1">
        <f t="shared" si="55"/>
        <v>10.57</v>
      </c>
      <c r="AY51" s="1">
        <f t="shared" si="55"/>
        <v>10.69</v>
      </c>
      <c r="AZ51" s="1">
        <f t="shared" si="55"/>
        <v>10.4</v>
      </c>
      <c r="BA51" s="1">
        <f t="shared" si="55"/>
        <v>11.14</v>
      </c>
      <c r="BB51" s="1">
        <f t="shared" si="55"/>
        <v>10.88</v>
      </c>
      <c r="BC51" s="1">
        <f t="shared" si="55"/>
        <v>10.68</v>
      </c>
      <c r="BD51" s="1">
        <f t="shared" si="55"/>
        <v>11.28</v>
      </c>
      <c r="BE51" s="1">
        <f t="shared" si="55"/>
        <v>11.31</v>
      </c>
      <c r="BF51" s="1">
        <f t="shared" si="55"/>
        <v>10.74</v>
      </c>
      <c r="BG51" s="1">
        <f t="shared" si="55"/>
        <v>10.62</v>
      </c>
      <c r="BH51" s="1">
        <f t="shared" si="55"/>
        <v>10.36</v>
      </c>
      <c r="BI51" s="1">
        <f t="shared" si="55"/>
        <v>10.97</v>
      </c>
      <c r="BJ51" s="1">
        <f t="shared" si="55"/>
        <v>12.35</v>
      </c>
      <c r="BK51" s="1">
        <f t="shared" si="55"/>
        <v>10.99</v>
      </c>
      <c r="BL51" s="1">
        <f t="shared" si="55"/>
        <v>10.53</v>
      </c>
      <c r="BM51" s="1">
        <f t="shared" si="55"/>
        <v>10.34</v>
      </c>
      <c r="BN51" s="1">
        <f t="shared" ref="BN51:CS51" si="56">BN24</f>
        <v>10.7</v>
      </c>
      <c r="BO51" s="1">
        <f t="shared" si="56"/>
        <v>10.28</v>
      </c>
      <c r="BP51" s="1">
        <f t="shared" si="56"/>
        <v>10.3</v>
      </c>
      <c r="BQ51" s="1">
        <f t="shared" si="56"/>
        <v>10.65</v>
      </c>
      <c r="BR51" s="1">
        <f t="shared" si="56"/>
        <v>10.61</v>
      </c>
      <c r="BS51" s="1">
        <f t="shared" si="56"/>
        <v>10.61</v>
      </c>
      <c r="BT51" s="1">
        <f t="shared" si="56"/>
        <v>10.57</v>
      </c>
      <c r="BU51" s="1">
        <f t="shared" si="56"/>
        <v>10.68</v>
      </c>
      <c r="BV51" s="1">
        <f t="shared" si="56"/>
        <v>10.78</v>
      </c>
      <c r="BW51" s="1">
        <f t="shared" si="56"/>
        <v>10.65</v>
      </c>
      <c r="BX51" s="1">
        <f t="shared" si="56"/>
        <v>10.210000000000001</v>
      </c>
      <c r="BY51" s="1">
        <f t="shared" si="56"/>
        <v>10.4</v>
      </c>
      <c r="BZ51" s="1">
        <f t="shared" si="56"/>
        <v>10.76</v>
      </c>
      <c r="CA51" s="1">
        <f t="shared" si="56"/>
        <v>10.72</v>
      </c>
      <c r="CB51" s="1">
        <f t="shared" si="56"/>
        <v>11.3</v>
      </c>
      <c r="CC51" s="1">
        <f t="shared" si="56"/>
        <v>10.130000000000001</v>
      </c>
      <c r="CD51" s="1">
        <f t="shared" si="56"/>
        <v>9.67</v>
      </c>
      <c r="CE51" s="1">
        <f t="shared" si="56"/>
        <v>9.0299999999999994</v>
      </c>
      <c r="CF51" s="1">
        <f t="shared" si="56"/>
        <v>9.48</v>
      </c>
      <c r="CG51" s="1">
        <f t="shared" si="56"/>
        <v>10.69</v>
      </c>
      <c r="CH51" s="1">
        <f t="shared" si="56"/>
        <v>9.81</v>
      </c>
      <c r="CI51" s="1">
        <f t="shared" si="56"/>
        <v>10.210000000000001</v>
      </c>
      <c r="CJ51" s="1">
        <f t="shared" si="56"/>
        <v>12.12</v>
      </c>
      <c r="CK51" s="1">
        <f t="shared" si="56"/>
        <v>11.75</v>
      </c>
      <c r="CL51" s="1">
        <f t="shared" si="56"/>
        <v>10.95</v>
      </c>
      <c r="CM51" s="1">
        <f t="shared" si="56"/>
        <v>11.01</v>
      </c>
      <c r="CN51" s="1">
        <f t="shared" si="56"/>
        <v>11.4</v>
      </c>
      <c r="CO51" s="1">
        <f t="shared" si="56"/>
        <v>11.54</v>
      </c>
      <c r="CP51" s="1">
        <f t="shared" si="56"/>
        <v>11.42</v>
      </c>
      <c r="CQ51" s="1">
        <f t="shared" si="56"/>
        <v>11.38</v>
      </c>
      <c r="CR51" s="1">
        <f t="shared" si="56"/>
        <v>11.14</v>
      </c>
      <c r="CS51" s="93">
        <f t="shared" si="56"/>
        <v>10.47</v>
      </c>
      <c r="CT51" s="30">
        <f t="shared" si="53"/>
        <v>1032.3099999999997</v>
      </c>
      <c r="CU51" s="152"/>
    </row>
    <row r="52" spans="1:102" s="137" customFormat="1" ht="15.75" thickBot="1">
      <c r="A52" s="97" t="s">
        <v>52</v>
      </c>
      <c r="B52" s="98">
        <v>96.37</v>
      </c>
      <c r="C52" s="99">
        <v>4.67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100</v>
      </c>
      <c r="CG52" s="99">
        <v>109.48</v>
      </c>
      <c r="CH52" s="99">
        <v>0</v>
      </c>
      <c r="CI52" s="99">
        <v>0</v>
      </c>
      <c r="CJ52" s="99">
        <v>91.3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401.82000000000005</v>
      </c>
      <c r="CU52" s="150"/>
      <c r="CV52" s="158"/>
      <c r="CX52" s="151"/>
    </row>
    <row r="53" spans="1:102" ht="15.75" thickBot="1">
      <c r="A53" s="101" t="s">
        <v>53</v>
      </c>
      <c r="B53" s="102">
        <f t="shared" ref="B53:AG53" si="57">SUM(B30,B40,B42,B47,-B52)</f>
        <v>6809.3102940277768</v>
      </c>
      <c r="C53" s="103">
        <f t="shared" si="57"/>
        <v>6797.320294027777</v>
      </c>
      <c r="D53" s="103">
        <f t="shared" si="57"/>
        <v>6818.9102940277771</v>
      </c>
      <c r="E53" s="103">
        <f t="shared" si="57"/>
        <v>6841.9902940277771</v>
      </c>
      <c r="F53" s="103">
        <f t="shared" si="57"/>
        <v>6860.0302940277779</v>
      </c>
      <c r="G53" s="103">
        <f t="shared" si="57"/>
        <v>6853.8602940277779</v>
      </c>
      <c r="H53" s="103">
        <f t="shared" si="57"/>
        <v>6837.3602940277779</v>
      </c>
      <c r="I53" s="103">
        <f t="shared" si="57"/>
        <v>6825.5002940277773</v>
      </c>
      <c r="J53" s="103">
        <f t="shared" si="57"/>
        <v>6666.0202940277768</v>
      </c>
      <c r="K53" s="103">
        <f t="shared" si="57"/>
        <v>6590.6902940277769</v>
      </c>
      <c r="L53" s="103">
        <f t="shared" si="57"/>
        <v>6509.2302940277777</v>
      </c>
      <c r="M53" s="103">
        <f t="shared" si="57"/>
        <v>6480.8502940277776</v>
      </c>
      <c r="N53" s="103">
        <f t="shared" si="57"/>
        <v>6428.1902940277769</v>
      </c>
      <c r="O53" s="103">
        <f t="shared" si="57"/>
        <v>6413.9202940277773</v>
      </c>
      <c r="P53" s="103">
        <f t="shared" si="57"/>
        <v>6632.6402940277776</v>
      </c>
      <c r="Q53" s="103">
        <f t="shared" si="57"/>
        <v>6780.3702940277763</v>
      </c>
      <c r="R53" s="103">
        <f t="shared" si="57"/>
        <v>6118.1202940277772</v>
      </c>
      <c r="S53" s="103">
        <f t="shared" si="57"/>
        <v>5994.5402940277772</v>
      </c>
      <c r="T53" s="103">
        <f t="shared" si="57"/>
        <v>6627.2402940277771</v>
      </c>
      <c r="U53" s="103">
        <f t="shared" si="57"/>
        <v>6826.3302940277772</v>
      </c>
      <c r="V53" s="103">
        <f t="shared" si="57"/>
        <v>6754.2202940277766</v>
      </c>
      <c r="W53" s="103">
        <f t="shared" si="57"/>
        <v>6751.4502940277771</v>
      </c>
      <c r="X53" s="103">
        <f t="shared" si="57"/>
        <v>6758.5442709225899</v>
      </c>
      <c r="Y53" s="103">
        <f t="shared" si="57"/>
        <v>6777.7092332644934</v>
      </c>
      <c r="Z53" s="103">
        <f t="shared" si="57"/>
        <v>6925.6531070832934</v>
      </c>
      <c r="AA53" s="103">
        <f t="shared" si="57"/>
        <v>6877.5071570509717</v>
      </c>
      <c r="AB53" s="103">
        <f t="shared" si="57"/>
        <v>6974.9911521156564</v>
      </c>
      <c r="AC53" s="103">
        <f t="shared" si="57"/>
        <v>7283.9872138039127</v>
      </c>
      <c r="AD53" s="103">
        <f t="shared" si="57"/>
        <v>7368.9309704700972</v>
      </c>
      <c r="AE53" s="103">
        <f t="shared" si="57"/>
        <v>7498.9898186873443</v>
      </c>
      <c r="AF53" s="103">
        <f t="shared" si="57"/>
        <v>7510.3237639523331</v>
      </c>
      <c r="AG53" s="103">
        <f t="shared" si="57"/>
        <v>7637.6533000411646</v>
      </c>
      <c r="AH53" s="103">
        <f t="shared" ref="AH53:BM53" si="58">SUM(AH30,AH40,AH42,AH47,-AH52)</f>
        <v>7550.0824849432665</v>
      </c>
      <c r="AI53" s="103">
        <f t="shared" si="58"/>
        <v>7576.199695878573</v>
      </c>
      <c r="AJ53" s="103">
        <f t="shared" si="58"/>
        <v>7606.038182383536</v>
      </c>
      <c r="AK53" s="103">
        <f t="shared" si="58"/>
        <v>7587.2173210954643</v>
      </c>
      <c r="AL53" s="103">
        <f t="shared" si="58"/>
        <v>7868.0967836755226</v>
      </c>
      <c r="AM53" s="103">
        <f t="shared" si="58"/>
        <v>7982.044260200345</v>
      </c>
      <c r="AN53" s="103">
        <f t="shared" si="58"/>
        <v>8348.9703241585066</v>
      </c>
      <c r="AO53" s="103">
        <f t="shared" si="58"/>
        <v>8452.5286183381941</v>
      </c>
      <c r="AP53" s="103">
        <f t="shared" si="58"/>
        <v>8732.8605087225151</v>
      </c>
      <c r="AQ53" s="103">
        <f t="shared" si="58"/>
        <v>8763.9997434987345</v>
      </c>
      <c r="AR53" s="103">
        <f t="shared" si="58"/>
        <v>8837.0301581736967</v>
      </c>
      <c r="AS53" s="103">
        <f t="shared" si="58"/>
        <v>8918.2181339394047</v>
      </c>
      <c r="AT53" s="103">
        <f t="shared" si="58"/>
        <v>8904.4427788933062</v>
      </c>
      <c r="AU53" s="103">
        <f t="shared" si="58"/>
        <v>8835.8033792592541</v>
      </c>
      <c r="AV53" s="103">
        <f t="shared" si="58"/>
        <v>8786.6583202204602</v>
      </c>
      <c r="AW53" s="103">
        <f t="shared" si="58"/>
        <v>8493.2078328713269</v>
      </c>
      <c r="AX53" s="103">
        <f t="shared" si="58"/>
        <v>8818.1474293013562</v>
      </c>
      <c r="AY53" s="103">
        <f t="shared" si="58"/>
        <v>8756.2609117024167</v>
      </c>
      <c r="AZ53" s="103">
        <f t="shared" si="58"/>
        <v>8636.1999822108755</v>
      </c>
      <c r="BA53" s="103">
        <f t="shared" si="58"/>
        <v>8585.7183716680975</v>
      </c>
      <c r="BB53" s="103">
        <f t="shared" si="58"/>
        <v>8432.570514963425</v>
      </c>
      <c r="BC53" s="103">
        <f t="shared" si="58"/>
        <v>8335.8465781348277</v>
      </c>
      <c r="BD53" s="103">
        <f t="shared" si="58"/>
        <v>8305.8977534671794</v>
      </c>
      <c r="BE53" s="103">
        <f t="shared" si="58"/>
        <v>8281.5072568630003</v>
      </c>
      <c r="BF53" s="103">
        <f t="shared" si="58"/>
        <v>8486.0557273988888</v>
      </c>
      <c r="BG53" s="103">
        <f t="shared" si="58"/>
        <v>8707.9969245106349</v>
      </c>
      <c r="BH53" s="103">
        <f t="shared" si="58"/>
        <v>8651.9452374821594</v>
      </c>
      <c r="BI53" s="103">
        <f t="shared" si="58"/>
        <v>8452.3653186777756</v>
      </c>
      <c r="BJ53" s="103">
        <f t="shared" si="58"/>
        <v>8646.6689372678193</v>
      </c>
      <c r="BK53" s="103">
        <f t="shared" si="58"/>
        <v>8644.3309981927086</v>
      </c>
      <c r="BL53" s="103">
        <f t="shared" si="58"/>
        <v>8166.2302022002868</v>
      </c>
      <c r="BM53" s="103">
        <f t="shared" si="58"/>
        <v>7969.2570988893076</v>
      </c>
      <c r="BN53" s="103">
        <f t="shared" ref="BN53:CS53" si="59">SUM(BN30,BN40,BN42,BN47,-BN52)</f>
        <v>8013.6442328870617</v>
      </c>
      <c r="BO53" s="103">
        <f t="shared" si="59"/>
        <v>8066.1165173045629</v>
      </c>
      <c r="BP53" s="103">
        <f t="shared" si="59"/>
        <v>7903.2936479585933</v>
      </c>
      <c r="BQ53" s="103">
        <f t="shared" si="59"/>
        <v>7689.9893069380614</v>
      </c>
      <c r="BR53" s="103">
        <f t="shared" si="59"/>
        <v>7479.0153889916719</v>
      </c>
      <c r="BS53" s="103">
        <f t="shared" si="59"/>
        <v>7262.4389392878757</v>
      </c>
      <c r="BT53" s="103">
        <f t="shared" si="59"/>
        <v>7177.111327328932</v>
      </c>
      <c r="BU53" s="103">
        <f t="shared" si="59"/>
        <v>7137.7004721276062</v>
      </c>
      <c r="BV53" s="103">
        <f t="shared" si="59"/>
        <v>7775.0612778907198</v>
      </c>
      <c r="BW53" s="103">
        <f t="shared" si="59"/>
        <v>7705.200135060004</v>
      </c>
      <c r="BX53" s="103">
        <f t="shared" si="59"/>
        <v>7670.1785016746462</v>
      </c>
      <c r="BY53" s="103">
        <f t="shared" si="59"/>
        <v>7400.1602940277771</v>
      </c>
      <c r="BZ53" s="103">
        <f t="shared" si="59"/>
        <v>7438.2602940277766</v>
      </c>
      <c r="CA53" s="103">
        <f t="shared" si="59"/>
        <v>7496.7102940277764</v>
      </c>
      <c r="CB53" s="103">
        <f t="shared" si="59"/>
        <v>7505.8002940277775</v>
      </c>
      <c r="CC53" s="103">
        <f t="shared" si="59"/>
        <v>7509.9302940277767</v>
      </c>
      <c r="CD53" s="103">
        <f t="shared" si="59"/>
        <v>7389.570294027777</v>
      </c>
      <c r="CE53" s="103">
        <f t="shared" si="59"/>
        <v>7390.5802940277772</v>
      </c>
      <c r="CF53" s="103">
        <f t="shared" si="59"/>
        <v>7222.4002940277769</v>
      </c>
      <c r="CG53" s="103">
        <f t="shared" si="59"/>
        <v>7238.2902940277772</v>
      </c>
      <c r="CH53" s="103">
        <f t="shared" si="59"/>
        <v>7239.8702940277772</v>
      </c>
      <c r="CI53" s="103">
        <f t="shared" si="59"/>
        <v>7228.8102940277768</v>
      </c>
      <c r="CJ53" s="103">
        <f t="shared" si="59"/>
        <v>7146.9002940277769</v>
      </c>
      <c r="CK53" s="103">
        <f t="shared" si="59"/>
        <v>7440.8702940277772</v>
      </c>
      <c r="CL53" s="103">
        <f t="shared" si="59"/>
        <v>7033.1802940277767</v>
      </c>
      <c r="CM53" s="103">
        <f t="shared" si="59"/>
        <v>7025.1902940277769</v>
      </c>
      <c r="CN53" s="103">
        <f t="shared" si="59"/>
        <v>7381.990294027778</v>
      </c>
      <c r="CO53" s="103">
        <f t="shared" si="59"/>
        <v>7437.1102940277769</v>
      </c>
      <c r="CP53" s="103">
        <f t="shared" si="59"/>
        <v>7492.3502940277776</v>
      </c>
      <c r="CQ53" s="103">
        <f t="shared" si="59"/>
        <v>7498.0902940277774</v>
      </c>
      <c r="CR53" s="103">
        <f t="shared" si="59"/>
        <v>7412.6302940277774</v>
      </c>
      <c r="CS53" s="104">
        <f t="shared" si="59"/>
        <v>7397.2102940277764</v>
      </c>
      <c r="CT53" s="105">
        <f>SUM(B53:CS53)</f>
        <v>725158.44014721888</v>
      </c>
      <c r="CU53" s="150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02" ht="15.75" thickBot="1">
      <c r="A55" s="106" t="s">
        <v>54</v>
      </c>
      <c r="B55" s="107">
        <f t="shared" ref="B55:AG55" si="60">B25-B53</f>
        <v>862.43100000000049</v>
      </c>
      <c r="C55" s="107">
        <f t="shared" si="60"/>
        <v>911.97100000000046</v>
      </c>
      <c r="D55" s="107">
        <f t="shared" si="60"/>
        <v>907.08100000000013</v>
      </c>
      <c r="E55" s="107">
        <f t="shared" si="60"/>
        <v>907.93099999999959</v>
      </c>
      <c r="F55" s="107">
        <f t="shared" si="60"/>
        <v>905.93099999999959</v>
      </c>
      <c r="G55" s="107">
        <f t="shared" si="60"/>
        <v>910.59099999999944</v>
      </c>
      <c r="H55" s="107">
        <f t="shared" si="60"/>
        <v>914.20099999999911</v>
      </c>
      <c r="I55" s="107">
        <f t="shared" si="60"/>
        <v>917.80100000000039</v>
      </c>
      <c r="J55" s="107">
        <f t="shared" si="60"/>
        <v>1075.5310000000009</v>
      </c>
      <c r="K55" s="107">
        <f t="shared" si="60"/>
        <v>1152.1810000000014</v>
      </c>
      <c r="L55" s="107">
        <f t="shared" si="60"/>
        <v>1231.1610000000001</v>
      </c>
      <c r="M55" s="107">
        <f t="shared" si="60"/>
        <v>1225.0109999999995</v>
      </c>
      <c r="N55" s="107">
        <f t="shared" si="60"/>
        <v>1264.5510000000004</v>
      </c>
      <c r="O55" s="107">
        <f t="shared" si="60"/>
        <v>1272.1210000000001</v>
      </c>
      <c r="P55" s="107">
        <f t="shared" si="60"/>
        <v>1053.7510000000002</v>
      </c>
      <c r="Q55" s="107">
        <f t="shared" si="60"/>
        <v>905.84100000000126</v>
      </c>
      <c r="R55" s="107">
        <f t="shared" si="60"/>
        <v>1568.1110000000008</v>
      </c>
      <c r="S55" s="107">
        <f t="shared" si="60"/>
        <v>1691.8610000000008</v>
      </c>
      <c r="T55" s="107">
        <f t="shared" si="60"/>
        <v>1072.0510000000004</v>
      </c>
      <c r="U55" s="107">
        <f t="shared" si="60"/>
        <v>919.20100000000093</v>
      </c>
      <c r="V55" s="107">
        <f t="shared" si="60"/>
        <v>1015.2910000000011</v>
      </c>
      <c r="W55" s="107">
        <f t="shared" si="60"/>
        <v>1025.4910000000009</v>
      </c>
      <c r="X55" s="107">
        <f t="shared" si="60"/>
        <v>4532.2370231051882</v>
      </c>
      <c r="Y55" s="107">
        <f t="shared" si="60"/>
        <v>4526.6820607632835</v>
      </c>
      <c r="Z55" s="107">
        <f t="shared" si="60"/>
        <v>4382.5881869444838</v>
      </c>
      <c r="AA55" s="107">
        <f t="shared" si="60"/>
        <v>4440.7041369768067</v>
      </c>
      <c r="AB55" s="107">
        <f t="shared" si="60"/>
        <v>4381.5301419121215</v>
      </c>
      <c r="AC55" s="107">
        <f t="shared" si="60"/>
        <v>4118.7940802238636</v>
      </c>
      <c r="AD55" s="107">
        <f t="shared" si="60"/>
        <v>4098.8203235576802</v>
      </c>
      <c r="AE55" s="107">
        <f t="shared" si="60"/>
        <v>4041.1214753404338</v>
      </c>
      <c r="AF55" s="107">
        <f t="shared" si="60"/>
        <v>4133.9075300754439</v>
      </c>
      <c r="AG55" s="107">
        <f t="shared" si="60"/>
        <v>4123.5479939866136</v>
      </c>
      <c r="AH55" s="107">
        <f t="shared" ref="AH55:BM55" si="61">AH25-AH53</f>
        <v>4323.8788090845101</v>
      </c>
      <c r="AI55" s="107">
        <f t="shared" si="61"/>
        <v>4431.3015981492044</v>
      </c>
      <c r="AJ55" s="107">
        <f t="shared" si="61"/>
        <v>4556.8931116442418</v>
      </c>
      <c r="AK55" s="107">
        <f t="shared" si="61"/>
        <v>4727.1439729323138</v>
      </c>
      <c r="AL55" s="107">
        <f t="shared" si="61"/>
        <v>4570.7745103522539</v>
      </c>
      <c r="AM55" s="107">
        <f t="shared" si="61"/>
        <v>4555.2070338274325</v>
      </c>
      <c r="AN55" s="107">
        <f t="shared" si="61"/>
        <v>4304.5609698692715</v>
      </c>
      <c r="AO55" s="107">
        <f t="shared" si="61"/>
        <v>4284.582675689584</v>
      </c>
      <c r="AP55" s="107">
        <f t="shared" si="61"/>
        <v>4094.6907853052635</v>
      </c>
      <c r="AQ55" s="107">
        <f t="shared" si="61"/>
        <v>4127.5215505290435</v>
      </c>
      <c r="AR55" s="107">
        <f t="shared" si="61"/>
        <v>4105.1911358540801</v>
      </c>
      <c r="AS55" s="107">
        <f t="shared" si="61"/>
        <v>4086.6331600883732</v>
      </c>
      <c r="AT55" s="107">
        <f t="shared" si="61"/>
        <v>4132.548515134471</v>
      </c>
      <c r="AU55" s="107">
        <f t="shared" si="61"/>
        <v>4197.9379147685231</v>
      </c>
      <c r="AV55" s="107">
        <f t="shared" si="61"/>
        <v>4273.0829738073189</v>
      </c>
      <c r="AW55" s="107">
        <f t="shared" si="61"/>
        <v>4578.8634611564521</v>
      </c>
      <c r="AX55" s="107">
        <f t="shared" si="61"/>
        <v>4261.8238647264225</v>
      </c>
      <c r="AY55" s="107">
        <f t="shared" si="61"/>
        <v>4290.9003823253606</v>
      </c>
      <c r="AZ55" s="107">
        <f t="shared" si="61"/>
        <v>4402.6413118169021</v>
      </c>
      <c r="BA55" s="107">
        <f t="shared" si="61"/>
        <v>4443.8629223596818</v>
      </c>
      <c r="BB55" s="107">
        <f t="shared" si="61"/>
        <v>4588.5907790643523</v>
      </c>
      <c r="BC55" s="107">
        <f t="shared" si="61"/>
        <v>4674.0447158929492</v>
      </c>
      <c r="BD55" s="107">
        <f t="shared" si="61"/>
        <v>4689.9835405605991</v>
      </c>
      <c r="BE55" s="107">
        <f t="shared" si="61"/>
        <v>4675.1740371647775</v>
      </c>
      <c r="BF55" s="107">
        <f t="shared" si="61"/>
        <v>4465.8055666288892</v>
      </c>
      <c r="BG55" s="107">
        <f t="shared" si="61"/>
        <v>4203.1143695171431</v>
      </c>
      <c r="BH55" s="107">
        <f t="shared" si="61"/>
        <v>4216.4160565456186</v>
      </c>
      <c r="BI55" s="107">
        <f t="shared" si="61"/>
        <v>4342.7859753500034</v>
      </c>
      <c r="BJ55" s="107">
        <f t="shared" si="61"/>
        <v>4075.7723567599605</v>
      </c>
      <c r="BK55" s="107">
        <f t="shared" si="61"/>
        <v>3987.5302958350694</v>
      </c>
      <c r="BL55" s="107">
        <f t="shared" si="61"/>
        <v>4364.7110918274911</v>
      </c>
      <c r="BM55" s="107">
        <f t="shared" si="61"/>
        <v>4492.6441951384713</v>
      </c>
      <c r="BN55" s="107">
        <f t="shared" ref="BN55:CS55" si="62">BN25-BN53</f>
        <v>4344.0870611407154</v>
      </c>
      <c r="BO55" s="107">
        <f t="shared" si="62"/>
        <v>4183.5347767232161</v>
      </c>
      <c r="BP55" s="107">
        <f t="shared" si="62"/>
        <v>4234.2776460691839</v>
      </c>
      <c r="BQ55" s="107">
        <f t="shared" si="62"/>
        <v>4340.1719870897159</v>
      </c>
      <c r="BR55" s="107">
        <f t="shared" si="62"/>
        <v>4456.6159050361066</v>
      </c>
      <c r="BS55" s="107">
        <f t="shared" si="62"/>
        <v>4551.0823547399023</v>
      </c>
      <c r="BT55" s="107">
        <f t="shared" si="62"/>
        <v>4532.2999666988453</v>
      </c>
      <c r="BU55" s="107">
        <f t="shared" si="62"/>
        <v>4479.2708219001725</v>
      </c>
      <c r="BV55" s="107">
        <f t="shared" si="62"/>
        <v>3768.7000161370579</v>
      </c>
      <c r="BW55" s="107">
        <f t="shared" si="62"/>
        <v>3775.2911589677733</v>
      </c>
      <c r="BX55" s="107">
        <f t="shared" si="62"/>
        <v>3752.9927923531313</v>
      </c>
      <c r="BY55" s="107">
        <f t="shared" si="62"/>
        <v>3972.741</v>
      </c>
      <c r="BZ55" s="107">
        <f t="shared" si="62"/>
        <v>419.03100000000086</v>
      </c>
      <c r="CA55" s="107">
        <f t="shared" si="62"/>
        <v>358.91100000000097</v>
      </c>
      <c r="CB55" s="107">
        <f t="shared" si="62"/>
        <v>348.36099999999988</v>
      </c>
      <c r="CC55" s="107">
        <f t="shared" si="62"/>
        <v>343.0610000000006</v>
      </c>
      <c r="CD55" s="107">
        <f t="shared" si="62"/>
        <v>462.96100000000115</v>
      </c>
      <c r="CE55" s="107">
        <f t="shared" si="62"/>
        <v>460.98099999999977</v>
      </c>
      <c r="CF55" s="107">
        <f t="shared" si="62"/>
        <v>629.61099999999988</v>
      </c>
      <c r="CG55" s="107">
        <f t="shared" si="62"/>
        <v>614.93099999999959</v>
      </c>
      <c r="CH55" s="107">
        <f t="shared" si="62"/>
        <v>612.53099999999995</v>
      </c>
      <c r="CI55" s="107">
        <f t="shared" si="62"/>
        <v>623.99100000000089</v>
      </c>
      <c r="CJ55" s="107">
        <f t="shared" si="62"/>
        <v>708.14100000000144</v>
      </c>
      <c r="CK55" s="107">
        <f t="shared" si="62"/>
        <v>413.8010000000013</v>
      </c>
      <c r="CL55" s="107">
        <f t="shared" si="62"/>
        <v>821.26100000000133</v>
      </c>
      <c r="CM55" s="107">
        <f t="shared" si="62"/>
        <v>829.3110000000006</v>
      </c>
      <c r="CN55" s="107">
        <f t="shared" si="62"/>
        <v>472.90099999999984</v>
      </c>
      <c r="CO55" s="107">
        <f t="shared" si="62"/>
        <v>417.79100000000108</v>
      </c>
      <c r="CP55" s="107">
        <f t="shared" si="62"/>
        <v>365.80099999999948</v>
      </c>
      <c r="CQ55" s="107">
        <f t="shared" si="62"/>
        <v>360.02099999999973</v>
      </c>
      <c r="CR55" s="107">
        <f t="shared" si="62"/>
        <v>445.62100000000009</v>
      </c>
      <c r="CS55" s="108">
        <f t="shared" si="62"/>
        <v>460.371000000001</v>
      </c>
      <c r="CT55" s="109">
        <f>SUM(B55:CS55)</f>
        <v>266577.09407944774</v>
      </c>
      <c r="CU55" s="257"/>
      <c r="CV55" s="258"/>
    </row>
    <row r="56" spans="1:102" ht="15.75" thickBot="1">
      <c r="A56" s="56" t="s">
        <v>55</v>
      </c>
      <c r="B56" s="35">
        <v>800</v>
      </c>
      <c r="C56" s="36">
        <v>700</v>
      </c>
      <c r="D56" s="36">
        <v>500</v>
      </c>
      <c r="E56" s="36">
        <v>500</v>
      </c>
      <c r="F56" s="36">
        <v>500</v>
      </c>
      <c r="G56" s="36">
        <v>500</v>
      </c>
      <c r="H56" s="36">
        <v>500</v>
      </c>
      <c r="I56" s="36">
        <v>500</v>
      </c>
      <c r="J56" s="36">
        <v>550</v>
      </c>
      <c r="K56" s="36">
        <v>650</v>
      </c>
      <c r="L56" s="36">
        <v>650</v>
      </c>
      <c r="M56" s="36">
        <v>650</v>
      </c>
      <c r="N56" s="36">
        <v>700</v>
      </c>
      <c r="O56" s="36">
        <v>700</v>
      </c>
      <c r="P56" s="36">
        <v>550</v>
      </c>
      <c r="Q56" s="36">
        <v>450</v>
      </c>
      <c r="R56" s="36">
        <v>1150</v>
      </c>
      <c r="S56" s="36">
        <v>1300</v>
      </c>
      <c r="T56" s="36">
        <v>800</v>
      </c>
      <c r="U56" s="36">
        <v>750</v>
      </c>
      <c r="V56" s="36">
        <v>850</v>
      </c>
      <c r="W56" s="36">
        <v>1000</v>
      </c>
      <c r="X56" s="36">
        <v>1200</v>
      </c>
      <c r="Y56" s="36">
        <v>1350</v>
      </c>
      <c r="Z56" s="36">
        <v>1500</v>
      </c>
      <c r="AA56" s="36">
        <v>2100</v>
      </c>
      <c r="AB56" s="36">
        <v>2550</v>
      </c>
      <c r="AC56" s="36">
        <v>2650</v>
      </c>
      <c r="AD56" s="36">
        <v>2800</v>
      </c>
      <c r="AE56" s="36">
        <v>2900</v>
      </c>
      <c r="AF56" s="36">
        <v>2900</v>
      </c>
      <c r="AG56" s="36">
        <v>2400</v>
      </c>
      <c r="AH56" s="36">
        <v>2150</v>
      </c>
      <c r="AI56" s="36">
        <v>2000</v>
      </c>
      <c r="AJ56" s="36">
        <v>1850</v>
      </c>
      <c r="AK56" s="36">
        <v>1700</v>
      </c>
      <c r="AL56" s="36">
        <v>1500</v>
      </c>
      <c r="AM56" s="36">
        <v>1350</v>
      </c>
      <c r="AN56" s="36">
        <v>1100</v>
      </c>
      <c r="AO56" s="36">
        <v>1050</v>
      </c>
      <c r="AP56" s="36">
        <v>1000</v>
      </c>
      <c r="AQ56" s="36">
        <v>900</v>
      </c>
      <c r="AR56" s="36">
        <v>1000</v>
      </c>
      <c r="AS56" s="36">
        <v>1000</v>
      </c>
      <c r="AT56" s="36">
        <v>800</v>
      </c>
      <c r="AU56" s="36">
        <v>750</v>
      </c>
      <c r="AV56" s="36">
        <v>50</v>
      </c>
      <c r="AW56" s="36">
        <v>250</v>
      </c>
      <c r="AX56" s="36">
        <v>0</v>
      </c>
      <c r="AY56" s="36">
        <v>0</v>
      </c>
      <c r="AZ56" s="36">
        <v>450</v>
      </c>
      <c r="BA56" s="36">
        <v>450</v>
      </c>
      <c r="BB56" s="36">
        <v>550</v>
      </c>
      <c r="BC56" s="36">
        <v>550</v>
      </c>
      <c r="BD56" s="36">
        <v>300</v>
      </c>
      <c r="BE56" s="36">
        <v>300</v>
      </c>
      <c r="BF56" s="36">
        <v>900</v>
      </c>
      <c r="BG56" s="36">
        <v>1000</v>
      </c>
      <c r="BH56" s="36">
        <v>1350</v>
      </c>
      <c r="BI56" s="36">
        <v>1450</v>
      </c>
      <c r="BJ56" s="36">
        <v>1350</v>
      </c>
      <c r="BK56" s="36">
        <v>1450</v>
      </c>
      <c r="BL56" s="36">
        <v>1700</v>
      </c>
      <c r="BM56" s="36">
        <v>2000</v>
      </c>
      <c r="BN56" s="36">
        <v>2200</v>
      </c>
      <c r="BO56" s="36">
        <v>1950</v>
      </c>
      <c r="BP56" s="36">
        <v>2000</v>
      </c>
      <c r="BQ56" s="36">
        <v>1950</v>
      </c>
      <c r="BR56" s="36">
        <v>1700</v>
      </c>
      <c r="BS56" s="36">
        <v>1400</v>
      </c>
      <c r="BT56" s="36">
        <v>1050</v>
      </c>
      <c r="BU56" s="36">
        <v>800</v>
      </c>
      <c r="BV56" s="36">
        <v>0</v>
      </c>
      <c r="BW56" s="36">
        <v>0</v>
      </c>
      <c r="BX56" s="36">
        <v>150</v>
      </c>
      <c r="BY56" s="36">
        <v>500</v>
      </c>
      <c r="BZ56" s="36">
        <v>100</v>
      </c>
      <c r="CA56" s="36">
        <v>100</v>
      </c>
      <c r="CB56" s="36">
        <v>0</v>
      </c>
      <c r="CC56" s="36">
        <v>0</v>
      </c>
      <c r="CD56" s="36">
        <v>0</v>
      </c>
      <c r="CE56" s="36">
        <v>0</v>
      </c>
      <c r="CF56" s="36">
        <v>0</v>
      </c>
      <c r="CG56" s="36">
        <v>0</v>
      </c>
      <c r="CH56" s="36">
        <v>0</v>
      </c>
      <c r="CI56" s="36">
        <v>0</v>
      </c>
      <c r="CJ56" s="36">
        <v>0</v>
      </c>
      <c r="CK56" s="36">
        <v>0</v>
      </c>
      <c r="CL56" s="36">
        <v>175</v>
      </c>
      <c r="CM56" s="36">
        <v>150</v>
      </c>
      <c r="CN56" s="36">
        <v>0</v>
      </c>
      <c r="CO56" s="36">
        <v>0</v>
      </c>
      <c r="CP56" s="36">
        <v>0</v>
      </c>
      <c r="CQ56" s="36">
        <v>0</v>
      </c>
      <c r="CR56" s="36">
        <v>225</v>
      </c>
      <c r="CS56" s="37">
        <v>275</v>
      </c>
      <c r="CT56" s="51">
        <f>SUM(B56:CS56)</f>
        <v>84575</v>
      </c>
      <c r="CU56" s="152"/>
      <c r="CV56" s="259"/>
      <c r="CW56" s="140"/>
    </row>
    <row r="57" spans="1:102" ht="15.75" thickBot="1">
      <c r="A57" s="261" t="s">
        <v>56</v>
      </c>
      <c r="B57" s="107">
        <f>IF(B56&gt;B55,0,B55-B56)</f>
        <v>62.431000000000495</v>
      </c>
      <c r="C57" s="107">
        <f t="shared" ref="C57:BN57" si="63">IF(C56&gt;C55,0,C55-C56)</f>
        <v>211.97100000000046</v>
      </c>
      <c r="D57" s="107">
        <f t="shared" si="63"/>
        <v>407.08100000000013</v>
      </c>
      <c r="E57" s="107">
        <f t="shared" si="63"/>
        <v>407.93099999999959</v>
      </c>
      <c r="F57" s="107">
        <f t="shared" si="63"/>
        <v>405.93099999999959</v>
      </c>
      <c r="G57" s="107">
        <f t="shared" si="63"/>
        <v>410.59099999999944</v>
      </c>
      <c r="H57" s="107">
        <f t="shared" si="63"/>
        <v>414.20099999999911</v>
      </c>
      <c r="I57" s="107">
        <f t="shared" si="63"/>
        <v>417.80100000000039</v>
      </c>
      <c r="J57" s="107">
        <f t="shared" si="63"/>
        <v>525.53100000000086</v>
      </c>
      <c r="K57" s="107">
        <f t="shared" si="63"/>
        <v>502.1810000000014</v>
      </c>
      <c r="L57" s="107">
        <f t="shared" si="63"/>
        <v>581.16100000000006</v>
      </c>
      <c r="M57" s="107">
        <f t="shared" si="63"/>
        <v>575.01099999999951</v>
      </c>
      <c r="N57" s="107">
        <f t="shared" si="63"/>
        <v>564.55100000000039</v>
      </c>
      <c r="O57" s="107">
        <f t="shared" si="63"/>
        <v>572.12100000000009</v>
      </c>
      <c r="P57" s="107">
        <f t="shared" si="63"/>
        <v>503.7510000000002</v>
      </c>
      <c r="Q57" s="107">
        <f t="shared" si="63"/>
        <v>455.84100000000126</v>
      </c>
      <c r="R57" s="107">
        <f t="shared" si="63"/>
        <v>418.11100000000079</v>
      </c>
      <c r="S57" s="107">
        <f t="shared" si="63"/>
        <v>391.86100000000079</v>
      </c>
      <c r="T57" s="107">
        <f t="shared" si="63"/>
        <v>272.05100000000039</v>
      </c>
      <c r="U57" s="107">
        <f t="shared" si="63"/>
        <v>169.20100000000093</v>
      </c>
      <c r="V57" s="107">
        <f t="shared" si="63"/>
        <v>165.29100000000108</v>
      </c>
      <c r="W57" s="107">
        <f t="shared" si="63"/>
        <v>25.491000000000895</v>
      </c>
      <c r="X57" s="107">
        <f t="shared" si="63"/>
        <v>3332.2370231051882</v>
      </c>
      <c r="Y57" s="107">
        <f t="shared" si="63"/>
        <v>3176.6820607632835</v>
      </c>
      <c r="Z57" s="107">
        <f t="shared" si="63"/>
        <v>2882.5881869444838</v>
      </c>
      <c r="AA57" s="107">
        <f t="shared" si="63"/>
        <v>2340.7041369768067</v>
      </c>
      <c r="AB57" s="107">
        <f t="shared" si="63"/>
        <v>1831.5301419121215</v>
      </c>
      <c r="AC57" s="107">
        <f t="shared" si="63"/>
        <v>1468.7940802238636</v>
      </c>
      <c r="AD57" s="107">
        <f t="shared" si="63"/>
        <v>1298.8203235576802</v>
      </c>
      <c r="AE57" s="107">
        <f t="shared" si="63"/>
        <v>1141.1214753404338</v>
      </c>
      <c r="AF57" s="107">
        <f t="shared" si="63"/>
        <v>1233.9075300754439</v>
      </c>
      <c r="AG57" s="107">
        <f t="shared" si="63"/>
        <v>1723.5479939866136</v>
      </c>
      <c r="AH57" s="107">
        <f t="shared" si="63"/>
        <v>2173.8788090845101</v>
      </c>
      <c r="AI57" s="107">
        <f t="shared" si="63"/>
        <v>2431.3015981492044</v>
      </c>
      <c r="AJ57" s="107">
        <f t="shared" si="63"/>
        <v>2706.8931116442418</v>
      </c>
      <c r="AK57" s="107">
        <f t="shared" si="63"/>
        <v>3027.1439729323138</v>
      </c>
      <c r="AL57" s="107">
        <f t="shared" si="63"/>
        <v>3070.7745103522539</v>
      </c>
      <c r="AM57" s="107">
        <f t="shared" si="63"/>
        <v>3205.2070338274325</v>
      </c>
      <c r="AN57" s="107">
        <f t="shared" si="63"/>
        <v>3204.5609698692715</v>
      </c>
      <c r="AO57" s="107">
        <f t="shared" si="63"/>
        <v>3234.582675689584</v>
      </c>
      <c r="AP57" s="107">
        <f t="shared" si="63"/>
        <v>3094.6907853052635</v>
      </c>
      <c r="AQ57" s="107">
        <f t="shared" si="63"/>
        <v>3227.5215505290435</v>
      </c>
      <c r="AR57" s="107">
        <f t="shared" si="63"/>
        <v>3105.1911358540801</v>
      </c>
      <c r="AS57" s="107">
        <f t="shared" si="63"/>
        <v>3086.6331600883732</v>
      </c>
      <c r="AT57" s="107">
        <f t="shared" si="63"/>
        <v>3332.548515134471</v>
      </c>
      <c r="AU57" s="107">
        <f t="shared" si="63"/>
        <v>3447.9379147685231</v>
      </c>
      <c r="AV57" s="107">
        <f t="shared" si="63"/>
        <v>4223.0829738073189</v>
      </c>
      <c r="AW57" s="107">
        <f t="shared" si="63"/>
        <v>4328.8634611564521</v>
      </c>
      <c r="AX57" s="107">
        <f t="shared" si="63"/>
        <v>4261.8238647264225</v>
      </c>
      <c r="AY57" s="107">
        <f t="shared" si="63"/>
        <v>4290.9003823253606</v>
      </c>
      <c r="AZ57" s="107">
        <f t="shared" si="63"/>
        <v>3952.6413118169021</v>
      </c>
      <c r="BA57" s="107">
        <f t="shared" si="63"/>
        <v>3993.8629223596818</v>
      </c>
      <c r="BB57" s="107">
        <f t="shared" si="63"/>
        <v>4038.5907790643523</v>
      </c>
      <c r="BC57" s="107">
        <f t="shared" si="63"/>
        <v>4124.0447158929492</v>
      </c>
      <c r="BD57" s="107">
        <f t="shared" si="63"/>
        <v>4389.9835405605991</v>
      </c>
      <c r="BE57" s="107">
        <f t="shared" si="63"/>
        <v>4375.1740371647775</v>
      </c>
      <c r="BF57" s="107">
        <f t="shared" si="63"/>
        <v>3565.8055666288892</v>
      </c>
      <c r="BG57" s="107">
        <f t="shared" si="63"/>
        <v>3203.1143695171431</v>
      </c>
      <c r="BH57" s="107">
        <f t="shared" si="63"/>
        <v>2866.4160565456186</v>
      </c>
      <c r="BI57" s="107">
        <f t="shared" si="63"/>
        <v>2892.7859753500034</v>
      </c>
      <c r="BJ57" s="107">
        <f t="shared" si="63"/>
        <v>2725.7723567599605</v>
      </c>
      <c r="BK57" s="107">
        <f t="shared" si="63"/>
        <v>2537.5302958350694</v>
      </c>
      <c r="BL57" s="107">
        <f t="shared" si="63"/>
        <v>2664.7110918274911</v>
      </c>
      <c r="BM57" s="107">
        <f t="shared" si="63"/>
        <v>2492.6441951384713</v>
      </c>
      <c r="BN57" s="107">
        <f t="shared" si="63"/>
        <v>2144.0870611407154</v>
      </c>
      <c r="BO57" s="107">
        <f t="shared" ref="BO57:CS57" si="64">IF(BO56&gt;BO55,0,BO55-BO56)</f>
        <v>2233.5347767232161</v>
      </c>
      <c r="BP57" s="107">
        <f t="shared" si="64"/>
        <v>2234.2776460691839</v>
      </c>
      <c r="BQ57" s="107">
        <f t="shared" si="64"/>
        <v>2390.1719870897159</v>
      </c>
      <c r="BR57" s="107">
        <f t="shared" si="64"/>
        <v>2756.6159050361066</v>
      </c>
      <c r="BS57" s="107">
        <f t="shared" si="64"/>
        <v>3151.0823547399023</v>
      </c>
      <c r="BT57" s="107">
        <f t="shared" si="64"/>
        <v>3482.2999666988453</v>
      </c>
      <c r="BU57" s="107">
        <f t="shared" si="64"/>
        <v>3679.2708219001725</v>
      </c>
      <c r="BV57" s="107">
        <f t="shared" si="64"/>
        <v>3768.7000161370579</v>
      </c>
      <c r="BW57" s="107">
        <f t="shared" si="64"/>
        <v>3775.2911589677733</v>
      </c>
      <c r="BX57" s="107">
        <f t="shared" si="64"/>
        <v>3602.9927923531313</v>
      </c>
      <c r="BY57" s="107">
        <f t="shared" si="64"/>
        <v>3472.741</v>
      </c>
      <c r="BZ57" s="107">
        <f t="shared" si="64"/>
        <v>319.03100000000086</v>
      </c>
      <c r="CA57" s="107">
        <f t="shared" si="64"/>
        <v>258.91100000000097</v>
      </c>
      <c r="CB57" s="107">
        <f t="shared" si="64"/>
        <v>348.36099999999988</v>
      </c>
      <c r="CC57" s="107">
        <f t="shared" si="64"/>
        <v>343.0610000000006</v>
      </c>
      <c r="CD57" s="107">
        <f t="shared" si="64"/>
        <v>462.96100000000115</v>
      </c>
      <c r="CE57" s="107">
        <f t="shared" si="64"/>
        <v>460.98099999999977</v>
      </c>
      <c r="CF57" s="107">
        <f t="shared" si="64"/>
        <v>629.61099999999988</v>
      </c>
      <c r="CG57" s="107">
        <f t="shared" si="64"/>
        <v>614.93099999999959</v>
      </c>
      <c r="CH57" s="107">
        <f t="shared" si="64"/>
        <v>612.53099999999995</v>
      </c>
      <c r="CI57" s="107">
        <f t="shared" si="64"/>
        <v>623.99100000000089</v>
      </c>
      <c r="CJ57" s="107">
        <f t="shared" si="64"/>
        <v>708.14100000000144</v>
      </c>
      <c r="CK57" s="107">
        <f t="shared" si="64"/>
        <v>413.8010000000013</v>
      </c>
      <c r="CL57" s="107">
        <f t="shared" si="64"/>
        <v>646.26100000000133</v>
      </c>
      <c r="CM57" s="107">
        <f t="shared" si="64"/>
        <v>679.3110000000006</v>
      </c>
      <c r="CN57" s="107">
        <f t="shared" si="64"/>
        <v>472.90099999999984</v>
      </c>
      <c r="CO57" s="107">
        <f t="shared" si="64"/>
        <v>417.79100000000108</v>
      </c>
      <c r="CP57" s="107">
        <f t="shared" si="64"/>
        <v>365.80099999999948</v>
      </c>
      <c r="CQ57" s="107">
        <f t="shared" si="64"/>
        <v>360.02099999999973</v>
      </c>
      <c r="CR57" s="107">
        <f t="shared" si="64"/>
        <v>220.62100000000009</v>
      </c>
      <c r="CS57" s="108">
        <f t="shared" si="64"/>
        <v>185.371000000001</v>
      </c>
      <c r="CT57" s="109">
        <f>SUM(B57:CS57)</f>
        <v>182002.09407944779</v>
      </c>
      <c r="CU57" s="257"/>
      <c r="CV57" s="263"/>
    </row>
    <row r="58" spans="1:102">
      <c r="A58" s="150"/>
      <c r="B58" s="255"/>
      <c r="C58" s="255"/>
      <c r="D58" s="255"/>
      <c r="E58" s="255"/>
      <c r="F58" s="255"/>
      <c r="G58" s="255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152"/>
      <c r="CV58" s="256"/>
    </row>
    <row r="59" spans="1:102" ht="15.75" thickBot="1">
      <c r="A59" s="110" t="s">
        <v>72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</row>
    <row r="60" spans="1:102" ht="15.75" thickBot="1">
      <c r="A60" s="111" t="s">
        <v>25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26</v>
      </c>
      <c r="CU60" s="150"/>
      <c r="CV60" s="244"/>
      <c r="CX60" s="234"/>
    </row>
    <row r="61" spans="1:102">
      <c r="A61" s="21" t="s">
        <v>32</v>
      </c>
      <c r="B61" s="172">
        <f>SUM(B62:B68)</f>
        <v>2528.5789999999997</v>
      </c>
      <c r="C61" s="172">
        <f>SUM(C62:C68)</f>
        <v>2524.5789999999997</v>
      </c>
      <c r="D61" s="172">
        <f t="shared" ref="D61:BO61" si="65">SUM(D62:D68)</f>
        <v>2524.5789999999997</v>
      </c>
      <c r="E61" s="172">
        <f t="shared" si="65"/>
        <v>2524.5789999999997</v>
      </c>
      <c r="F61" s="172">
        <f t="shared" si="65"/>
        <v>2523.5789999999997</v>
      </c>
      <c r="G61" s="172">
        <f t="shared" si="65"/>
        <v>2523.5789999999997</v>
      </c>
      <c r="H61" s="172">
        <f t="shared" si="65"/>
        <v>2523.5789999999997</v>
      </c>
      <c r="I61" s="172">
        <f t="shared" si="65"/>
        <v>2523.5789999999997</v>
      </c>
      <c r="J61" s="172">
        <f t="shared" si="65"/>
        <v>2536.5789999999997</v>
      </c>
      <c r="K61" s="172">
        <f t="shared" si="65"/>
        <v>2543.5789999999997</v>
      </c>
      <c r="L61" s="172">
        <f t="shared" si="65"/>
        <v>2541.5789999999997</v>
      </c>
      <c r="M61" s="172">
        <f t="shared" si="65"/>
        <v>2548.5789999999997</v>
      </c>
      <c r="N61" s="172">
        <f t="shared" si="65"/>
        <v>2560.5789999999997</v>
      </c>
      <c r="O61" s="172">
        <f t="shared" si="65"/>
        <v>2564.5789999999997</v>
      </c>
      <c r="P61" s="172">
        <f t="shared" si="65"/>
        <v>2565.5789999999997</v>
      </c>
      <c r="Q61" s="172">
        <f t="shared" si="65"/>
        <v>2563.5789999999997</v>
      </c>
      <c r="R61" s="172">
        <f t="shared" si="65"/>
        <v>2567.5789999999997</v>
      </c>
      <c r="S61" s="172">
        <f t="shared" si="65"/>
        <v>2575.5789999999997</v>
      </c>
      <c r="T61" s="172">
        <f t="shared" si="65"/>
        <v>2567.5789999999997</v>
      </c>
      <c r="U61" s="172">
        <f t="shared" si="65"/>
        <v>2567.5789999999997</v>
      </c>
      <c r="V61" s="172">
        <f t="shared" si="65"/>
        <v>2573.5789999999997</v>
      </c>
      <c r="W61" s="172">
        <f t="shared" si="65"/>
        <v>2576.5789999999997</v>
      </c>
      <c r="X61" s="172">
        <f t="shared" si="65"/>
        <v>2578.5789999999997</v>
      </c>
      <c r="Y61" s="172">
        <f t="shared" si="65"/>
        <v>2577.5789999999997</v>
      </c>
      <c r="Z61" s="172">
        <f t="shared" si="65"/>
        <v>2569.5789999999997</v>
      </c>
      <c r="AA61" s="172">
        <f t="shared" si="65"/>
        <v>2562.5789999999997</v>
      </c>
      <c r="AB61" s="172">
        <f t="shared" si="65"/>
        <v>2553.5789999999997</v>
      </c>
      <c r="AC61" s="172">
        <f t="shared" si="65"/>
        <v>2544.5789999999997</v>
      </c>
      <c r="AD61" s="172">
        <f t="shared" si="65"/>
        <v>2545.5789999999997</v>
      </c>
      <c r="AE61" s="172">
        <f t="shared" si="65"/>
        <v>2550.5789999999997</v>
      </c>
      <c r="AF61" s="172">
        <f t="shared" si="65"/>
        <v>2554.5789999999997</v>
      </c>
      <c r="AG61" s="172">
        <f t="shared" si="65"/>
        <v>2555.5789999999997</v>
      </c>
      <c r="AH61" s="172">
        <f t="shared" si="65"/>
        <v>2553.5789999999997</v>
      </c>
      <c r="AI61" s="172">
        <f t="shared" si="65"/>
        <v>2553.5789999999997</v>
      </c>
      <c r="AJ61" s="172">
        <f t="shared" si="65"/>
        <v>2556.5789999999997</v>
      </c>
      <c r="AK61" s="172">
        <f t="shared" si="65"/>
        <v>2562.5789999999997</v>
      </c>
      <c r="AL61" s="172">
        <f t="shared" si="65"/>
        <v>2564.5789999999997</v>
      </c>
      <c r="AM61" s="172">
        <f t="shared" si="65"/>
        <v>2531.5789999999997</v>
      </c>
      <c r="AN61" s="172">
        <f t="shared" si="65"/>
        <v>2539.5789999999997</v>
      </c>
      <c r="AO61" s="172">
        <f t="shared" si="65"/>
        <v>2541.5789999999997</v>
      </c>
      <c r="AP61" s="172">
        <f t="shared" si="65"/>
        <v>2535.5789999999997</v>
      </c>
      <c r="AQ61" s="172">
        <f t="shared" si="65"/>
        <v>2535.5789999999997</v>
      </c>
      <c r="AR61" s="172">
        <f t="shared" si="65"/>
        <v>2535.5789999999997</v>
      </c>
      <c r="AS61" s="172">
        <f t="shared" si="65"/>
        <v>2535.5789999999997</v>
      </c>
      <c r="AT61" s="172">
        <f t="shared" si="65"/>
        <v>2536.5789999999997</v>
      </c>
      <c r="AU61" s="172">
        <f t="shared" si="65"/>
        <v>2538.5789999999997</v>
      </c>
      <c r="AV61" s="172">
        <f t="shared" si="65"/>
        <v>2537.5789999999997</v>
      </c>
      <c r="AW61" s="172">
        <f t="shared" si="65"/>
        <v>2407.5789999999997</v>
      </c>
      <c r="AX61" s="172">
        <f t="shared" si="65"/>
        <v>2409.5789999999997</v>
      </c>
      <c r="AY61" s="172">
        <f t="shared" si="65"/>
        <v>2406.5789999999997</v>
      </c>
      <c r="AZ61" s="172">
        <f t="shared" si="65"/>
        <v>2396.5789999999997</v>
      </c>
      <c r="BA61" s="172">
        <f t="shared" si="65"/>
        <v>2393.5789999999997</v>
      </c>
      <c r="BB61" s="172">
        <f t="shared" si="65"/>
        <v>2392.5789999999997</v>
      </c>
      <c r="BC61" s="172">
        <f t="shared" si="65"/>
        <v>2391.5789999999997</v>
      </c>
      <c r="BD61" s="172">
        <f t="shared" si="65"/>
        <v>2384.5789999999997</v>
      </c>
      <c r="BE61" s="172">
        <f t="shared" si="65"/>
        <v>2373.5789999999997</v>
      </c>
      <c r="BF61" s="172">
        <f t="shared" si="65"/>
        <v>2380.5789999999997</v>
      </c>
      <c r="BG61" s="172">
        <f t="shared" si="65"/>
        <v>2450.5789999999997</v>
      </c>
      <c r="BH61" s="172">
        <f t="shared" si="65"/>
        <v>2463.5789999999997</v>
      </c>
      <c r="BI61" s="172">
        <f t="shared" si="65"/>
        <v>2469.5789999999997</v>
      </c>
      <c r="BJ61" s="172">
        <f t="shared" si="65"/>
        <v>2478.5789999999997</v>
      </c>
      <c r="BK61" s="172">
        <f t="shared" si="65"/>
        <v>2488.5789999999997</v>
      </c>
      <c r="BL61" s="172">
        <f t="shared" si="65"/>
        <v>2496.5789999999997</v>
      </c>
      <c r="BM61" s="172">
        <f t="shared" si="65"/>
        <v>2492.5789999999997</v>
      </c>
      <c r="BN61" s="172">
        <f t="shared" si="65"/>
        <v>2483.5789999999997</v>
      </c>
      <c r="BO61" s="172">
        <f t="shared" si="65"/>
        <v>2483.5789999999997</v>
      </c>
      <c r="BP61" s="172">
        <f t="shared" ref="BP61:CS61" si="66">SUM(BP62:BP68)</f>
        <v>2482.5789999999997</v>
      </c>
      <c r="BQ61" s="172">
        <f t="shared" si="66"/>
        <v>2480.5789999999997</v>
      </c>
      <c r="BR61" s="172">
        <f t="shared" si="66"/>
        <v>2471.5789999999997</v>
      </c>
      <c r="BS61" s="172">
        <f t="shared" si="66"/>
        <v>2463.5789999999997</v>
      </c>
      <c r="BT61" s="172">
        <f t="shared" si="66"/>
        <v>2460.5789999999997</v>
      </c>
      <c r="BU61" s="172">
        <f t="shared" si="66"/>
        <v>2458.5789999999997</v>
      </c>
      <c r="BV61" s="172">
        <f t="shared" si="66"/>
        <v>2455.5789999999997</v>
      </c>
      <c r="BW61" s="172">
        <f t="shared" si="66"/>
        <v>2453.5789999999997</v>
      </c>
      <c r="BX61" s="172">
        <f t="shared" si="66"/>
        <v>2451.5789999999997</v>
      </c>
      <c r="BY61" s="172">
        <f t="shared" si="66"/>
        <v>2453.5789999999997</v>
      </c>
      <c r="BZ61" s="172">
        <f t="shared" si="66"/>
        <v>2453.5789999999997</v>
      </c>
      <c r="CA61" s="172">
        <f t="shared" si="66"/>
        <v>2450.5789999999997</v>
      </c>
      <c r="CB61" s="172">
        <f t="shared" si="66"/>
        <v>2451.5789999999997</v>
      </c>
      <c r="CC61" s="172">
        <f t="shared" si="66"/>
        <v>2454.5789999999997</v>
      </c>
      <c r="CD61" s="172">
        <f t="shared" si="66"/>
        <v>2452.5789999999997</v>
      </c>
      <c r="CE61" s="172">
        <f t="shared" si="66"/>
        <v>2456.5789999999997</v>
      </c>
      <c r="CF61" s="172">
        <f t="shared" si="66"/>
        <v>2455.5789999999997</v>
      </c>
      <c r="CG61" s="172">
        <f t="shared" si="66"/>
        <v>2453.5789999999997</v>
      </c>
      <c r="CH61" s="172">
        <f t="shared" si="66"/>
        <v>2454.5789999999997</v>
      </c>
      <c r="CI61" s="172">
        <f t="shared" si="66"/>
        <v>2457.5789999999997</v>
      </c>
      <c r="CJ61" s="172">
        <f t="shared" si="66"/>
        <v>2458.5789999999997</v>
      </c>
      <c r="CK61" s="172">
        <f t="shared" si="66"/>
        <v>2455.5789999999997</v>
      </c>
      <c r="CL61" s="172">
        <f t="shared" si="66"/>
        <v>2453.5789999999997</v>
      </c>
      <c r="CM61" s="172">
        <f t="shared" si="66"/>
        <v>2455.5789999999997</v>
      </c>
      <c r="CN61" s="172">
        <f t="shared" si="66"/>
        <v>2452.5789999999997</v>
      </c>
      <c r="CO61" s="172">
        <f t="shared" si="66"/>
        <v>2448.5789999999997</v>
      </c>
      <c r="CP61" s="172">
        <f t="shared" si="66"/>
        <v>2458.5789999999997</v>
      </c>
      <c r="CQ61" s="172">
        <f t="shared" si="66"/>
        <v>2460.5789999999997</v>
      </c>
      <c r="CR61" s="172">
        <f t="shared" si="66"/>
        <v>2466.5789999999997</v>
      </c>
      <c r="CS61" s="173">
        <f t="shared" si="66"/>
        <v>2468.5789999999997</v>
      </c>
      <c r="CT61" s="232">
        <f>SUM(B61:CS61)</f>
        <v>239796.58399999983</v>
      </c>
      <c r="CU61" s="150"/>
      <c r="CV61" s="151"/>
      <c r="CX61" s="236"/>
    </row>
    <row r="62" spans="1:102">
      <c r="A62" s="25" t="s">
        <v>33</v>
      </c>
      <c r="B62" s="31">
        <v>300</v>
      </c>
      <c r="C62" s="32">
        <v>300</v>
      </c>
      <c r="D62" s="32">
        <v>300</v>
      </c>
      <c r="E62" s="32">
        <v>300</v>
      </c>
      <c r="F62" s="32">
        <v>300</v>
      </c>
      <c r="G62" s="32">
        <v>300</v>
      </c>
      <c r="H62" s="32">
        <v>300</v>
      </c>
      <c r="I62" s="32">
        <v>300</v>
      </c>
      <c r="J62" s="32">
        <v>300</v>
      </c>
      <c r="K62" s="32">
        <v>300</v>
      </c>
      <c r="L62" s="32">
        <v>300</v>
      </c>
      <c r="M62" s="32">
        <v>300</v>
      </c>
      <c r="N62" s="32">
        <v>300</v>
      </c>
      <c r="O62" s="32">
        <v>300</v>
      </c>
      <c r="P62" s="32">
        <v>300</v>
      </c>
      <c r="Q62" s="32">
        <v>300</v>
      </c>
      <c r="R62" s="32">
        <v>300</v>
      </c>
      <c r="S62" s="32">
        <v>300</v>
      </c>
      <c r="T62" s="32">
        <v>300</v>
      </c>
      <c r="U62" s="32">
        <v>300</v>
      </c>
      <c r="V62" s="32">
        <v>300</v>
      </c>
      <c r="W62" s="32">
        <v>300</v>
      </c>
      <c r="X62" s="32">
        <v>300</v>
      </c>
      <c r="Y62" s="32">
        <v>300</v>
      </c>
      <c r="Z62" s="32">
        <v>300</v>
      </c>
      <c r="AA62" s="32">
        <v>300</v>
      </c>
      <c r="AB62" s="32">
        <v>300</v>
      </c>
      <c r="AC62" s="32">
        <v>300</v>
      </c>
      <c r="AD62" s="32">
        <v>300</v>
      </c>
      <c r="AE62" s="32">
        <v>300</v>
      </c>
      <c r="AF62" s="32">
        <v>300</v>
      </c>
      <c r="AG62" s="32">
        <v>300</v>
      </c>
      <c r="AH62" s="32">
        <v>300</v>
      </c>
      <c r="AI62" s="32">
        <v>300</v>
      </c>
      <c r="AJ62" s="32">
        <v>300</v>
      </c>
      <c r="AK62" s="32">
        <v>300</v>
      </c>
      <c r="AL62" s="32">
        <v>300</v>
      </c>
      <c r="AM62" s="32">
        <v>300</v>
      </c>
      <c r="AN62" s="32">
        <v>300</v>
      </c>
      <c r="AO62" s="32">
        <v>300</v>
      </c>
      <c r="AP62" s="32">
        <v>300</v>
      </c>
      <c r="AQ62" s="32">
        <v>300</v>
      </c>
      <c r="AR62" s="32">
        <v>300</v>
      </c>
      <c r="AS62" s="32">
        <v>300</v>
      </c>
      <c r="AT62" s="32">
        <v>300</v>
      </c>
      <c r="AU62" s="32">
        <v>300</v>
      </c>
      <c r="AV62" s="32">
        <v>300</v>
      </c>
      <c r="AW62" s="32">
        <v>300</v>
      </c>
      <c r="AX62" s="32">
        <v>300</v>
      </c>
      <c r="AY62" s="32">
        <v>300</v>
      </c>
      <c r="AZ62" s="32">
        <v>300</v>
      </c>
      <c r="BA62" s="32">
        <v>300</v>
      </c>
      <c r="BB62" s="32">
        <v>300</v>
      </c>
      <c r="BC62" s="32">
        <v>300</v>
      </c>
      <c r="BD62" s="32">
        <v>300</v>
      </c>
      <c r="BE62" s="32">
        <v>300</v>
      </c>
      <c r="BF62" s="32">
        <v>300</v>
      </c>
      <c r="BG62" s="32">
        <v>300</v>
      </c>
      <c r="BH62" s="32">
        <v>300</v>
      </c>
      <c r="BI62" s="32">
        <v>300</v>
      </c>
      <c r="BJ62" s="32">
        <v>300</v>
      </c>
      <c r="BK62" s="32">
        <v>300</v>
      </c>
      <c r="BL62" s="32">
        <v>300</v>
      </c>
      <c r="BM62" s="32">
        <v>300</v>
      </c>
      <c r="BN62" s="32">
        <v>300</v>
      </c>
      <c r="BO62" s="32">
        <v>300</v>
      </c>
      <c r="BP62" s="32">
        <v>300</v>
      </c>
      <c r="BQ62" s="32">
        <v>300</v>
      </c>
      <c r="BR62" s="32">
        <v>300</v>
      </c>
      <c r="BS62" s="32">
        <v>300</v>
      </c>
      <c r="BT62" s="32">
        <v>300</v>
      </c>
      <c r="BU62" s="32">
        <v>300</v>
      </c>
      <c r="BV62" s="32">
        <v>300</v>
      </c>
      <c r="BW62" s="32">
        <v>300</v>
      </c>
      <c r="BX62" s="32">
        <v>300</v>
      </c>
      <c r="BY62" s="32">
        <v>300</v>
      </c>
      <c r="BZ62" s="32">
        <v>300</v>
      </c>
      <c r="CA62" s="32">
        <v>300</v>
      </c>
      <c r="CB62" s="32">
        <v>300</v>
      </c>
      <c r="CC62" s="32">
        <v>300</v>
      </c>
      <c r="CD62" s="32">
        <v>300</v>
      </c>
      <c r="CE62" s="32">
        <v>300</v>
      </c>
      <c r="CF62" s="32">
        <v>300</v>
      </c>
      <c r="CG62" s="32">
        <v>300</v>
      </c>
      <c r="CH62" s="32">
        <v>300</v>
      </c>
      <c r="CI62" s="32">
        <v>300</v>
      </c>
      <c r="CJ62" s="32">
        <v>300</v>
      </c>
      <c r="CK62" s="32">
        <v>300</v>
      </c>
      <c r="CL62" s="32">
        <v>300</v>
      </c>
      <c r="CM62" s="32">
        <v>300</v>
      </c>
      <c r="CN62" s="32">
        <v>300</v>
      </c>
      <c r="CO62" s="32">
        <v>300</v>
      </c>
      <c r="CP62" s="32">
        <v>300</v>
      </c>
      <c r="CQ62" s="32">
        <v>300</v>
      </c>
      <c r="CR62" s="32">
        <v>300</v>
      </c>
      <c r="CS62" s="33">
        <v>300</v>
      </c>
      <c r="CT62" s="30">
        <f t="shared" ref="CT62:CT68" si="67">SUM(B62:CS62)</f>
        <v>28800</v>
      </c>
      <c r="CU62" s="152"/>
      <c r="CV62" s="244"/>
    </row>
    <row r="63" spans="1:102">
      <c r="A63" s="25" t="s">
        <v>34</v>
      </c>
      <c r="B63" s="31">
        <v>361</v>
      </c>
      <c r="C63" s="32">
        <v>361</v>
      </c>
      <c r="D63" s="32">
        <v>361</v>
      </c>
      <c r="E63" s="32">
        <v>361</v>
      </c>
      <c r="F63" s="32">
        <v>361</v>
      </c>
      <c r="G63" s="32">
        <v>361</v>
      </c>
      <c r="H63" s="32">
        <v>361</v>
      </c>
      <c r="I63" s="32">
        <v>361</v>
      </c>
      <c r="J63" s="32">
        <v>361</v>
      </c>
      <c r="K63" s="32">
        <v>361</v>
      </c>
      <c r="L63" s="32">
        <v>361</v>
      </c>
      <c r="M63" s="32">
        <v>361</v>
      </c>
      <c r="N63" s="32">
        <v>361</v>
      </c>
      <c r="O63" s="32">
        <v>361</v>
      </c>
      <c r="P63" s="32">
        <v>361</v>
      </c>
      <c r="Q63" s="32">
        <v>361</v>
      </c>
      <c r="R63" s="32">
        <v>361</v>
      </c>
      <c r="S63" s="32">
        <v>361</v>
      </c>
      <c r="T63" s="32">
        <v>361</v>
      </c>
      <c r="U63" s="32">
        <v>361</v>
      </c>
      <c r="V63" s="32">
        <v>361</v>
      </c>
      <c r="W63" s="32">
        <v>361</v>
      </c>
      <c r="X63" s="32">
        <v>361</v>
      </c>
      <c r="Y63" s="32">
        <v>361</v>
      </c>
      <c r="Z63" s="32">
        <v>361</v>
      </c>
      <c r="AA63" s="32">
        <v>361</v>
      </c>
      <c r="AB63" s="32">
        <v>361</v>
      </c>
      <c r="AC63" s="32">
        <v>361</v>
      </c>
      <c r="AD63" s="32">
        <v>361</v>
      </c>
      <c r="AE63" s="32">
        <v>361</v>
      </c>
      <c r="AF63" s="32">
        <v>361</v>
      </c>
      <c r="AG63" s="32">
        <v>361</v>
      </c>
      <c r="AH63" s="32">
        <v>361</v>
      </c>
      <c r="AI63" s="32">
        <v>361</v>
      </c>
      <c r="AJ63" s="32">
        <v>361</v>
      </c>
      <c r="AK63" s="32">
        <v>361</v>
      </c>
      <c r="AL63" s="32">
        <v>361</v>
      </c>
      <c r="AM63" s="32">
        <v>361</v>
      </c>
      <c r="AN63" s="32">
        <v>361</v>
      </c>
      <c r="AO63" s="32">
        <v>361</v>
      </c>
      <c r="AP63" s="32">
        <v>361</v>
      </c>
      <c r="AQ63" s="32">
        <v>361</v>
      </c>
      <c r="AR63" s="32">
        <v>361</v>
      </c>
      <c r="AS63" s="32">
        <v>361</v>
      </c>
      <c r="AT63" s="32">
        <v>361</v>
      </c>
      <c r="AU63" s="32">
        <v>361</v>
      </c>
      <c r="AV63" s="32">
        <v>361</v>
      </c>
      <c r="AW63" s="32">
        <v>361</v>
      </c>
      <c r="AX63" s="32">
        <v>361</v>
      </c>
      <c r="AY63" s="32">
        <v>361</v>
      </c>
      <c r="AZ63" s="32">
        <v>361</v>
      </c>
      <c r="BA63" s="32">
        <v>361</v>
      </c>
      <c r="BB63" s="32">
        <v>361</v>
      </c>
      <c r="BC63" s="32">
        <v>361</v>
      </c>
      <c r="BD63" s="32">
        <v>361</v>
      </c>
      <c r="BE63" s="32">
        <v>361</v>
      </c>
      <c r="BF63" s="32">
        <v>361</v>
      </c>
      <c r="BG63" s="32">
        <v>361</v>
      </c>
      <c r="BH63" s="32">
        <v>361</v>
      </c>
      <c r="BI63" s="32">
        <v>361</v>
      </c>
      <c r="BJ63" s="32">
        <v>361</v>
      </c>
      <c r="BK63" s="32">
        <v>361</v>
      </c>
      <c r="BL63" s="32">
        <v>361</v>
      </c>
      <c r="BM63" s="32">
        <v>361</v>
      </c>
      <c r="BN63" s="32">
        <v>361</v>
      </c>
      <c r="BO63" s="32">
        <v>361</v>
      </c>
      <c r="BP63" s="32">
        <v>361</v>
      </c>
      <c r="BQ63" s="32">
        <v>361</v>
      </c>
      <c r="BR63" s="32">
        <v>361</v>
      </c>
      <c r="BS63" s="32">
        <v>361</v>
      </c>
      <c r="BT63" s="32">
        <v>361</v>
      </c>
      <c r="BU63" s="32">
        <v>361</v>
      </c>
      <c r="BV63" s="32">
        <v>361</v>
      </c>
      <c r="BW63" s="32">
        <v>361</v>
      </c>
      <c r="BX63" s="32">
        <v>361</v>
      </c>
      <c r="BY63" s="32">
        <v>361</v>
      </c>
      <c r="BZ63" s="32">
        <v>361</v>
      </c>
      <c r="CA63" s="32">
        <v>361</v>
      </c>
      <c r="CB63" s="32">
        <v>361</v>
      </c>
      <c r="CC63" s="32">
        <v>361</v>
      </c>
      <c r="CD63" s="32">
        <v>361</v>
      </c>
      <c r="CE63" s="32">
        <v>361</v>
      </c>
      <c r="CF63" s="32">
        <v>361</v>
      </c>
      <c r="CG63" s="32">
        <v>361</v>
      </c>
      <c r="CH63" s="32">
        <v>361</v>
      </c>
      <c r="CI63" s="32">
        <v>361</v>
      </c>
      <c r="CJ63" s="32">
        <v>361</v>
      </c>
      <c r="CK63" s="32">
        <v>361</v>
      </c>
      <c r="CL63" s="32">
        <v>361</v>
      </c>
      <c r="CM63" s="32">
        <v>361</v>
      </c>
      <c r="CN63" s="32">
        <v>361</v>
      </c>
      <c r="CO63" s="32">
        <v>361</v>
      </c>
      <c r="CP63" s="32">
        <v>361</v>
      </c>
      <c r="CQ63" s="32">
        <v>361</v>
      </c>
      <c r="CR63" s="32">
        <v>361</v>
      </c>
      <c r="CS63" s="33">
        <v>361</v>
      </c>
      <c r="CT63" s="30">
        <f t="shared" si="67"/>
        <v>34656</v>
      </c>
      <c r="CU63" s="152"/>
      <c r="CV63" s="244"/>
    </row>
    <row r="64" spans="1:102">
      <c r="A64" s="25" t="s">
        <v>35</v>
      </c>
      <c r="B64" s="31">
        <v>617.99899999999991</v>
      </c>
      <c r="C64" s="32">
        <v>617.99899999999991</v>
      </c>
      <c r="D64" s="32">
        <v>617.99899999999991</v>
      </c>
      <c r="E64" s="32">
        <v>617.99899999999991</v>
      </c>
      <c r="F64" s="32">
        <v>617.99899999999991</v>
      </c>
      <c r="G64" s="32">
        <v>617.99899999999991</v>
      </c>
      <c r="H64" s="32">
        <v>617.99899999999991</v>
      </c>
      <c r="I64" s="32">
        <v>617.99899999999991</v>
      </c>
      <c r="J64" s="32">
        <v>617.99899999999991</v>
      </c>
      <c r="K64" s="32">
        <v>617.99899999999991</v>
      </c>
      <c r="L64" s="32">
        <v>617.99899999999991</v>
      </c>
      <c r="M64" s="32">
        <v>617.99899999999991</v>
      </c>
      <c r="N64" s="32">
        <v>617.99899999999991</v>
      </c>
      <c r="O64" s="32">
        <v>617.99899999999991</v>
      </c>
      <c r="P64" s="32">
        <v>617.99899999999991</v>
      </c>
      <c r="Q64" s="32">
        <v>617.99899999999991</v>
      </c>
      <c r="R64" s="32">
        <v>617.99899999999991</v>
      </c>
      <c r="S64" s="32">
        <v>617.99899999999991</v>
      </c>
      <c r="T64" s="32">
        <v>617.99899999999991</v>
      </c>
      <c r="U64" s="32">
        <v>617.99899999999991</v>
      </c>
      <c r="V64" s="32">
        <v>617.99899999999991</v>
      </c>
      <c r="W64" s="32">
        <v>617.99899999999991</v>
      </c>
      <c r="X64" s="32">
        <v>617.99899999999991</v>
      </c>
      <c r="Y64" s="32">
        <v>617.99899999999991</v>
      </c>
      <c r="Z64" s="32">
        <v>617.99899999999991</v>
      </c>
      <c r="AA64" s="32">
        <v>617.99899999999991</v>
      </c>
      <c r="AB64" s="32">
        <v>617.99899999999991</v>
      </c>
      <c r="AC64" s="32">
        <v>617.99899999999991</v>
      </c>
      <c r="AD64" s="32">
        <v>617.99899999999991</v>
      </c>
      <c r="AE64" s="32">
        <v>617.99899999999991</v>
      </c>
      <c r="AF64" s="32">
        <v>617.99899999999991</v>
      </c>
      <c r="AG64" s="32">
        <v>617.99899999999991</v>
      </c>
      <c r="AH64" s="32">
        <v>617.99899999999991</v>
      </c>
      <c r="AI64" s="32">
        <v>617.99899999999991</v>
      </c>
      <c r="AJ64" s="32">
        <v>617.99899999999991</v>
      </c>
      <c r="AK64" s="32">
        <v>617.99899999999991</v>
      </c>
      <c r="AL64" s="32">
        <v>617.99899999999991</v>
      </c>
      <c r="AM64" s="32">
        <v>582.99899999999991</v>
      </c>
      <c r="AN64" s="32">
        <v>582.99899999999991</v>
      </c>
      <c r="AO64" s="32">
        <v>582.99899999999991</v>
      </c>
      <c r="AP64" s="32">
        <v>582.99899999999991</v>
      </c>
      <c r="AQ64" s="32">
        <v>582.99899999999991</v>
      </c>
      <c r="AR64" s="32">
        <v>582.99899999999991</v>
      </c>
      <c r="AS64" s="32">
        <v>582.99899999999991</v>
      </c>
      <c r="AT64" s="32">
        <v>582.99899999999991</v>
      </c>
      <c r="AU64" s="32">
        <v>582.99899999999991</v>
      </c>
      <c r="AV64" s="32">
        <v>582.99899999999991</v>
      </c>
      <c r="AW64" s="32">
        <v>452.99900000000002</v>
      </c>
      <c r="AX64" s="32">
        <v>452.99900000000002</v>
      </c>
      <c r="AY64" s="32">
        <v>452.99900000000002</v>
      </c>
      <c r="AZ64" s="32">
        <v>452.99900000000002</v>
      </c>
      <c r="BA64" s="32">
        <v>452.99900000000002</v>
      </c>
      <c r="BB64" s="32">
        <v>452.99900000000002</v>
      </c>
      <c r="BC64" s="32">
        <v>452.99900000000002</v>
      </c>
      <c r="BD64" s="32">
        <v>452.99900000000002</v>
      </c>
      <c r="BE64" s="32">
        <v>452.99900000000002</v>
      </c>
      <c r="BF64" s="32">
        <v>452.99900000000002</v>
      </c>
      <c r="BG64" s="32">
        <v>532.99900000000002</v>
      </c>
      <c r="BH64" s="32">
        <v>552.99900000000002</v>
      </c>
      <c r="BI64" s="32">
        <v>558.99899999999991</v>
      </c>
      <c r="BJ64" s="32">
        <v>572.99899999999991</v>
      </c>
      <c r="BK64" s="32">
        <v>582.99899999999991</v>
      </c>
      <c r="BL64" s="32">
        <v>592.99899999999991</v>
      </c>
      <c r="BM64" s="32">
        <v>592.99899999999991</v>
      </c>
      <c r="BN64" s="32">
        <v>592.99899999999991</v>
      </c>
      <c r="BO64" s="32">
        <v>592.99899999999991</v>
      </c>
      <c r="BP64" s="32">
        <v>592.99899999999991</v>
      </c>
      <c r="BQ64" s="32">
        <v>592.99899999999991</v>
      </c>
      <c r="BR64" s="32">
        <v>592.99899999999991</v>
      </c>
      <c r="BS64" s="32">
        <v>592.99899999999991</v>
      </c>
      <c r="BT64" s="32">
        <v>592.99899999999991</v>
      </c>
      <c r="BU64" s="32">
        <v>592.99899999999991</v>
      </c>
      <c r="BV64" s="32">
        <v>592.99899999999991</v>
      </c>
      <c r="BW64" s="32">
        <v>592.99899999999991</v>
      </c>
      <c r="BX64" s="32">
        <v>592.99899999999991</v>
      </c>
      <c r="BY64" s="32">
        <v>592.99899999999991</v>
      </c>
      <c r="BZ64" s="32">
        <v>592.99899999999991</v>
      </c>
      <c r="CA64" s="32">
        <v>592.99899999999991</v>
      </c>
      <c r="CB64" s="32">
        <v>592.99899999999991</v>
      </c>
      <c r="CC64" s="32">
        <v>592.99899999999991</v>
      </c>
      <c r="CD64" s="32">
        <v>592.99899999999991</v>
      </c>
      <c r="CE64" s="32">
        <v>592.99899999999991</v>
      </c>
      <c r="CF64" s="32">
        <v>592.99899999999991</v>
      </c>
      <c r="CG64" s="32">
        <v>592.99899999999991</v>
      </c>
      <c r="CH64" s="32">
        <v>592.99899999999991</v>
      </c>
      <c r="CI64" s="32">
        <v>592.99899999999991</v>
      </c>
      <c r="CJ64" s="32">
        <v>592.99899999999991</v>
      </c>
      <c r="CK64" s="32">
        <v>592.99899999999991</v>
      </c>
      <c r="CL64" s="32">
        <v>592.99899999999991</v>
      </c>
      <c r="CM64" s="32">
        <v>592.99899999999991</v>
      </c>
      <c r="CN64" s="32">
        <v>592.99899999999991</v>
      </c>
      <c r="CO64" s="32">
        <v>592.99899999999991</v>
      </c>
      <c r="CP64" s="32">
        <v>592.99899999999991</v>
      </c>
      <c r="CQ64" s="32">
        <v>594.99899999999991</v>
      </c>
      <c r="CR64" s="32">
        <v>600.99899999999991</v>
      </c>
      <c r="CS64" s="33">
        <v>602.99899999999991</v>
      </c>
      <c r="CT64" s="30">
        <f t="shared" si="67"/>
        <v>56208.904000000133</v>
      </c>
      <c r="CU64" s="152"/>
      <c r="CV64" s="244"/>
    </row>
    <row r="65" spans="1:100">
      <c r="A65" s="25" t="s">
        <v>36</v>
      </c>
      <c r="B65" s="31">
        <v>351</v>
      </c>
      <c r="C65" s="32">
        <v>351</v>
      </c>
      <c r="D65" s="32">
        <v>351</v>
      </c>
      <c r="E65" s="32">
        <v>351</v>
      </c>
      <c r="F65" s="32">
        <v>351</v>
      </c>
      <c r="G65" s="32">
        <v>351</v>
      </c>
      <c r="H65" s="32">
        <v>351</v>
      </c>
      <c r="I65" s="32">
        <v>351</v>
      </c>
      <c r="J65" s="32">
        <v>351</v>
      </c>
      <c r="K65" s="32">
        <v>351</v>
      </c>
      <c r="L65" s="32">
        <v>351</v>
      </c>
      <c r="M65" s="32">
        <v>351</v>
      </c>
      <c r="N65" s="32">
        <v>351</v>
      </c>
      <c r="O65" s="32">
        <v>351</v>
      </c>
      <c r="P65" s="32">
        <v>351</v>
      </c>
      <c r="Q65" s="32">
        <v>351</v>
      </c>
      <c r="R65" s="32">
        <v>351</v>
      </c>
      <c r="S65" s="32">
        <v>351</v>
      </c>
      <c r="T65" s="32">
        <v>351</v>
      </c>
      <c r="U65" s="32">
        <v>351</v>
      </c>
      <c r="V65" s="32">
        <v>351</v>
      </c>
      <c r="W65" s="32">
        <v>351</v>
      </c>
      <c r="X65" s="32">
        <v>351</v>
      </c>
      <c r="Y65" s="32">
        <v>351</v>
      </c>
      <c r="Z65" s="32">
        <v>351</v>
      </c>
      <c r="AA65" s="32">
        <v>351</v>
      </c>
      <c r="AB65" s="32">
        <v>351</v>
      </c>
      <c r="AC65" s="32">
        <v>351</v>
      </c>
      <c r="AD65" s="32">
        <v>351</v>
      </c>
      <c r="AE65" s="32">
        <v>351</v>
      </c>
      <c r="AF65" s="32">
        <v>351</v>
      </c>
      <c r="AG65" s="32">
        <v>351</v>
      </c>
      <c r="AH65" s="32">
        <v>351</v>
      </c>
      <c r="AI65" s="32">
        <v>351</v>
      </c>
      <c r="AJ65" s="32">
        <v>351</v>
      </c>
      <c r="AK65" s="32">
        <v>351</v>
      </c>
      <c r="AL65" s="32">
        <v>351</v>
      </c>
      <c r="AM65" s="32">
        <v>351</v>
      </c>
      <c r="AN65" s="32">
        <v>351</v>
      </c>
      <c r="AO65" s="32">
        <v>351</v>
      </c>
      <c r="AP65" s="32">
        <v>351</v>
      </c>
      <c r="AQ65" s="32">
        <v>351</v>
      </c>
      <c r="AR65" s="32">
        <v>351</v>
      </c>
      <c r="AS65" s="32">
        <v>351</v>
      </c>
      <c r="AT65" s="32">
        <v>351</v>
      </c>
      <c r="AU65" s="32">
        <v>351</v>
      </c>
      <c r="AV65" s="32">
        <v>351</v>
      </c>
      <c r="AW65" s="32">
        <v>351</v>
      </c>
      <c r="AX65" s="32">
        <v>351</v>
      </c>
      <c r="AY65" s="32">
        <v>351</v>
      </c>
      <c r="AZ65" s="32">
        <v>351</v>
      </c>
      <c r="BA65" s="32">
        <v>351</v>
      </c>
      <c r="BB65" s="32">
        <v>351</v>
      </c>
      <c r="BC65" s="32">
        <v>351</v>
      </c>
      <c r="BD65" s="32">
        <v>351</v>
      </c>
      <c r="BE65" s="32">
        <v>351</v>
      </c>
      <c r="BF65" s="32">
        <v>351</v>
      </c>
      <c r="BG65" s="32">
        <v>351</v>
      </c>
      <c r="BH65" s="32">
        <v>351</v>
      </c>
      <c r="BI65" s="32">
        <v>351</v>
      </c>
      <c r="BJ65" s="32">
        <v>351</v>
      </c>
      <c r="BK65" s="32">
        <v>351</v>
      </c>
      <c r="BL65" s="32">
        <v>351</v>
      </c>
      <c r="BM65" s="32">
        <v>351</v>
      </c>
      <c r="BN65" s="32">
        <v>351</v>
      </c>
      <c r="BO65" s="32">
        <v>351</v>
      </c>
      <c r="BP65" s="32">
        <v>351</v>
      </c>
      <c r="BQ65" s="32">
        <v>351</v>
      </c>
      <c r="BR65" s="32">
        <v>351</v>
      </c>
      <c r="BS65" s="32">
        <v>351</v>
      </c>
      <c r="BT65" s="32">
        <v>351</v>
      </c>
      <c r="BU65" s="32">
        <v>351</v>
      </c>
      <c r="BV65" s="32">
        <v>351</v>
      </c>
      <c r="BW65" s="32">
        <v>351</v>
      </c>
      <c r="BX65" s="32">
        <v>351</v>
      </c>
      <c r="BY65" s="32">
        <v>351</v>
      </c>
      <c r="BZ65" s="32">
        <v>351</v>
      </c>
      <c r="CA65" s="32">
        <v>351</v>
      </c>
      <c r="CB65" s="32">
        <v>351</v>
      </c>
      <c r="CC65" s="32">
        <v>351</v>
      </c>
      <c r="CD65" s="32">
        <v>351</v>
      </c>
      <c r="CE65" s="32">
        <v>351</v>
      </c>
      <c r="CF65" s="32">
        <v>351</v>
      </c>
      <c r="CG65" s="32">
        <v>351</v>
      </c>
      <c r="CH65" s="32">
        <v>351</v>
      </c>
      <c r="CI65" s="32">
        <v>351</v>
      </c>
      <c r="CJ65" s="32">
        <v>351</v>
      </c>
      <c r="CK65" s="32">
        <v>351</v>
      </c>
      <c r="CL65" s="32">
        <v>351</v>
      </c>
      <c r="CM65" s="32">
        <v>351</v>
      </c>
      <c r="CN65" s="32">
        <v>351</v>
      </c>
      <c r="CO65" s="32">
        <v>351</v>
      </c>
      <c r="CP65" s="32">
        <v>351</v>
      </c>
      <c r="CQ65" s="32">
        <v>351</v>
      </c>
      <c r="CR65" s="32">
        <v>351</v>
      </c>
      <c r="CS65" s="33">
        <v>351</v>
      </c>
      <c r="CT65" s="30">
        <f t="shared" si="67"/>
        <v>33696</v>
      </c>
      <c r="CU65" s="152"/>
      <c r="CV65" s="244"/>
    </row>
    <row r="66" spans="1:100">
      <c r="A66" s="25" t="s">
        <v>37</v>
      </c>
      <c r="B66" s="31">
        <v>378.58</v>
      </c>
      <c r="C66" s="32">
        <v>378.58</v>
      </c>
      <c r="D66" s="32">
        <v>378.58</v>
      </c>
      <c r="E66" s="32">
        <v>378.58</v>
      </c>
      <c r="F66" s="32">
        <v>378.58</v>
      </c>
      <c r="G66" s="32">
        <v>378.58</v>
      </c>
      <c r="H66" s="32">
        <v>378.58</v>
      </c>
      <c r="I66" s="32">
        <v>378.58</v>
      </c>
      <c r="J66" s="32">
        <v>378.58</v>
      </c>
      <c r="K66" s="32">
        <v>378.58</v>
      </c>
      <c r="L66" s="32">
        <v>378.58</v>
      </c>
      <c r="M66" s="32">
        <v>378.58</v>
      </c>
      <c r="N66" s="32">
        <v>378.58</v>
      </c>
      <c r="O66" s="32">
        <v>378.58</v>
      </c>
      <c r="P66" s="32">
        <v>378.58</v>
      </c>
      <c r="Q66" s="32">
        <v>378.58</v>
      </c>
      <c r="R66" s="32">
        <v>378.58</v>
      </c>
      <c r="S66" s="32">
        <v>378.58</v>
      </c>
      <c r="T66" s="32">
        <v>378.58</v>
      </c>
      <c r="U66" s="32">
        <v>378.58</v>
      </c>
      <c r="V66" s="32">
        <v>378.58</v>
      </c>
      <c r="W66" s="32">
        <v>378.58</v>
      </c>
      <c r="X66" s="32">
        <v>378.58</v>
      </c>
      <c r="Y66" s="32">
        <v>378.58</v>
      </c>
      <c r="Z66" s="32">
        <v>378.58</v>
      </c>
      <c r="AA66" s="32">
        <v>378.58</v>
      </c>
      <c r="AB66" s="32">
        <v>378.58</v>
      </c>
      <c r="AC66" s="32">
        <v>378.58</v>
      </c>
      <c r="AD66" s="32">
        <v>378.58</v>
      </c>
      <c r="AE66" s="32">
        <v>378.58</v>
      </c>
      <c r="AF66" s="32">
        <v>378.58</v>
      </c>
      <c r="AG66" s="32">
        <v>378.58</v>
      </c>
      <c r="AH66" s="32">
        <v>378.58</v>
      </c>
      <c r="AI66" s="32">
        <v>378.58</v>
      </c>
      <c r="AJ66" s="32">
        <v>378.58</v>
      </c>
      <c r="AK66" s="32">
        <v>378.58</v>
      </c>
      <c r="AL66" s="32">
        <v>378.58</v>
      </c>
      <c r="AM66" s="32">
        <v>378.58</v>
      </c>
      <c r="AN66" s="32">
        <v>378.58</v>
      </c>
      <c r="AO66" s="32">
        <v>378.58</v>
      </c>
      <c r="AP66" s="32">
        <v>378.58</v>
      </c>
      <c r="AQ66" s="32">
        <v>378.58</v>
      </c>
      <c r="AR66" s="32">
        <v>378.58</v>
      </c>
      <c r="AS66" s="32">
        <v>378.58</v>
      </c>
      <c r="AT66" s="32">
        <v>378.58</v>
      </c>
      <c r="AU66" s="32">
        <v>378.58</v>
      </c>
      <c r="AV66" s="32">
        <v>378.58</v>
      </c>
      <c r="AW66" s="32">
        <v>378.58</v>
      </c>
      <c r="AX66" s="32">
        <v>378.58</v>
      </c>
      <c r="AY66" s="32">
        <v>378.58</v>
      </c>
      <c r="AZ66" s="32">
        <v>378.58</v>
      </c>
      <c r="BA66" s="32">
        <v>378.58</v>
      </c>
      <c r="BB66" s="32">
        <v>378.58</v>
      </c>
      <c r="BC66" s="32">
        <v>378.58</v>
      </c>
      <c r="BD66" s="32">
        <v>378.58</v>
      </c>
      <c r="BE66" s="32">
        <v>378.58</v>
      </c>
      <c r="BF66" s="32">
        <v>378.58</v>
      </c>
      <c r="BG66" s="32">
        <v>378.58</v>
      </c>
      <c r="BH66" s="32">
        <v>378.58</v>
      </c>
      <c r="BI66" s="32">
        <v>378.58</v>
      </c>
      <c r="BJ66" s="32">
        <v>378.58</v>
      </c>
      <c r="BK66" s="32">
        <v>378.58</v>
      </c>
      <c r="BL66" s="32">
        <v>378.58</v>
      </c>
      <c r="BM66" s="32">
        <v>378.58</v>
      </c>
      <c r="BN66" s="32">
        <v>378.58</v>
      </c>
      <c r="BO66" s="32">
        <v>378.58</v>
      </c>
      <c r="BP66" s="32">
        <v>378.58</v>
      </c>
      <c r="BQ66" s="32">
        <v>378.58</v>
      </c>
      <c r="BR66" s="32">
        <v>378.58</v>
      </c>
      <c r="BS66" s="32">
        <v>378.58</v>
      </c>
      <c r="BT66" s="32">
        <v>378.58</v>
      </c>
      <c r="BU66" s="32">
        <v>378.58</v>
      </c>
      <c r="BV66" s="32">
        <v>378.58</v>
      </c>
      <c r="BW66" s="32">
        <v>378.58</v>
      </c>
      <c r="BX66" s="32">
        <v>378.58</v>
      </c>
      <c r="BY66" s="32">
        <v>378.58</v>
      </c>
      <c r="BZ66" s="32">
        <v>378.58</v>
      </c>
      <c r="CA66" s="32">
        <v>378.58</v>
      </c>
      <c r="CB66" s="32">
        <v>378.58</v>
      </c>
      <c r="CC66" s="32">
        <v>378.58</v>
      </c>
      <c r="CD66" s="32">
        <v>378.58</v>
      </c>
      <c r="CE66" s="32">
        <v>378.58</v>
      </c>
      <c r="CF66" s="32">
        <v>378.58</v>
      </c>
      <c r="CG66" s="32">
        <v>378.58</v>
      </c>
      <c r="CH66" s="32">
        <v>378.58</v>
      </c>
      <c r="CI66" s="32">
        <v>378.58</v>
      </c>
      <c r="CJ66" s="32">
        <v>378.58</v>
      </c>
      <c r="CK66" s="32">
        <v>378.58</v>
      </c>
      <c r="CL66" s="32">
        <v>378.58</v>
      </c>
      <c r="CM66" s="32">
        <v>378.58</v>
      </c>
      <c r="CN66" s="32">
        <v>378.58</v>
      </c>
      <c r="CO66" s="32">
        <v>378.58</v>
      </c>
      <c r="CP66" s="32">
        <v>378.58</v>
      </c>
      <c r="CQ66" s="32">
        <v>378.58</v>
      </c>
      <c r="CR66" s="32">
        <v>378.58</v>
      </c>
      <c r="CS66" s="33">
        <v>378.58</v>
      </c>
      <c r="CT66" s="30">
        <f t="shared" si="67"/>
        <v>36343.680000000088</v>
      </c>
      <c r="CU66" s="152"/>
      <c r="CV66" s="244"/>
    </row>
    <row r="67" spans="1:100">
      <c r="A67" s="25" t="s">
        <v>38</v>
      </c>
      <c r="B67" s="31">
        <v>520</v>
      </c>
      <c r="C67" s="32">
        <v>516</v>
      </c>
      <c r="D67" s="32">
        <v>516</v>
      </c>
      <c r="E67" s="32">
        <v>516</v>
      </c>
      <c r="F67" s="32">
        <v>515</v>
      </c>
      <c r="G67" s="32">
        <v>515</v>
      </c>
      <c r="H67" s="32">
        <v>515</v>
      </c>
      <c r="I67" s="32">
        <v>515</v>
      </c>
      <c r="J67" s="32">
        <v>528</v>
      </c>
      <c r="K67" s="32">
        <v>535</v>
      </c>
      <c r="L67" s="32">
        <v>533</v>
      </c>
      <c r="M67" s="32">
        <v>540</v>
      </c>
      <c r="N67" s="32">
        <v>552</v>
      </c>
      <c r="O67" s="32">
        <v>556</v>
      </c>
      <c r="P67" s="32">
        <v>557</v>
      </c>
      <c r="Q67" s="32">
        <v>555</v>
      </c>
      <c r="R67" s="32">
        <v>559</v>
      </c>
      <c r="S67" s="32">
        <v>567</v>
      </c>
      <c r="T67" s="32">
        <v>559</v>
      </c>
      <c r="U67" s="32">
        <v>559</v>
      </c>
      <c r="V67" s="32">
        <v>565</v>
      </c>
      <c r="W67" s="32">
        <v>568</v>
      </c>
      <c r="X67" s="32">
        <v>570</v>
      </c>
      <c r="Y67" s="32">
        <v>569</v>
      </c>
      <c r="Z67" s="32">
        <v>561</v>
      </c>
      <c r="AA67" s="32">
        <v>554</v>
      </c>
      <c r="AB67" s="32">
        <v>545</v>
      </c>
      <c r="AC67" s="32">
        <v>536</v>
      </c>
      <c r="AD67" s="32">
        <v>537</v>
      </c>
      <c r="AE67" s="32">
        <v>542</v>
      </c>
      <c r="AF67" s="32">
        <v>546</v>
      </c>
      <c r="AG67" s="32">
        <v>547</v>
      </c>
      <c r="AH67" s="32">
        <v>545</v>
      </c>
      <c r="AI67" s="32">
        <v>545</v>
      </c>
      <c r="AJ67" s="32">
        <v>548</v>
      </c>
      <c r="AK67" s="32">
        <v>554</v>
      </c>
      <c r="AL67" s="32">
        <v>556</v>
      </c>
      <c r="AM67" s="32">
        <v>558</v>
      </c>
      <c r="AN67" s="32">
        <v>566</v>
      </c>
      <c r="AO67" s="32">
        <v>568</v>
      </c>
      <c r="AP67" s="32">
        <v>562</v>
      </c>
      <c r="AQ67" s="32">
        <v>562</v>
      </c>
      <c r="AR67" s="32">
        <v>562</v>
      </c>
      <c r="AS67" s="32">
        <v>562</v>
      </c>
      <c r="AT67" s="32">
        <v>563</v>
      </c>
      <c r="AU67" s="32">
        <v>565</v>
      </c>
      <c r="AV67" s="32">
        <v>564</v>
      </c>
      <c r="AW67" s="32">
        <v>564</v>
      </c>
      <c r="AX67" s="32">
        <v>566</v>
      </c>
      <c r="AY67" s="32">
        <v>563</v>
      </c>
      <c r="AZ67" s="32">
        <v>553</v>
      </c>
      <c r="BA67" s="32">
        <v>550</v>
      </c>
      <c r="BB67" s="32">
        <v>549</v>
      </c>
      <c r="BC67" s="32">
        <v>548</v>
      </c>
      <c r="BD67" s="32">
        <v>541</v>
      </c>
      <c r="BE67" s="32">
        <v>530</v>
      </c>
      <c r="BF67" s="32">
        <v>537</v>
      </c>
      <c r="BG67" s="32">
        <v>527</v>
      </c>
      <c r="BH67" s="32">
        <v>520</v>
      </c>
      <c r="BI67" s="32">
        <v>520</v>
      </c>
      <c r="BJ67" s="32">
        <v>515</v>
      </c>
      <c r="BK67" s="32">
        <v>515</v>
      </c>
      <c r="BL67" s="32">
        <v>513</v>
      </c>
      <c r="BM67" s="32">
        <v>509</v>
      </c>
      <c r="BN67" s="32">
        <v>500</v>
      </c>
      <c r="BO67" s="32">
        <v>500</v>
      </c>
      <c r="BP67" s="32">
        <v>499</v>
      </c>
      <c r="BQ67" s="32">
        <v>497</v>
      </c>
      <c r="BR67" s="32">
        <v>488</v>
      </c>
      <c r="BS67" s="32">
        <v>480</v>
      </c>
      <c r="BT67" s="32">
        <v>477</v>
      </c>
      <c r="BU67" s="32">
        <v>475</v>
      </c>
      <c r="BV67" s="32">
        <v>472</v>
      </c>
      <c r="BW67" s="32">
        <v>470</v>
      </c>
      <c r="BX67" s="32">
        <v>468</v>
      </c>
      <c r="BY67" s="32">
        <v>470</v>
      </c>
      <c r="BZ67" s="32">
        <v>470</v>
      </c>
      <c r="CA67" s="32">
        <v>467</v>
      </c>
      <c r="CB67" s="32">
        <v>468</v>
      </c>
      <c r="CC67" s="32">
        <v>471</v>
      </c>
      <c r="CD67" s="32">
        <v>469</v>
      </c>
      <c r="CE67" s="32">
        <v>473</v>
      </c>
      <c r="CF67" s="32">
        <v>472</v>
      </c>
      <c r="CG67" s="32">
        <v>470</v>
      </c>
      <c r="CH67" s="32">
        <v>471</v>
      </c>
      <c r="CI67" s="32">
        <v>474</v>
      </c>
      <c r="CJ67" s="32">
        <v>475</v>
      </c>
      <c r="CK67" s="32">
        <v>472</v>
      </c>
      <c r="CL67" s="32">
        <v>470</v>
      </c>
      <c r="CM67" s="32">
        <v>472</v>
      </c>
      <c r="CN67" s="32">
        <v>469</v>
      </c>
      <c r="CO67" s="32">
        <v>465</v>
      </c>
      <c r="CP67" s="32">
        <v>475</v>
      </c>
      <c r="CQ67" s="32">
        <v>475</v>
      </c>
      <c r="CR67" s="32">
        <v>475</v>
      </c>
      <c r="CS67" s="33">
        <v>475</v>
      </c>
      <c r="CT67" s="30">
        <f t="shared" si="67"/>
        <v>50092</v>
      </c>
      <c r="CU67" s="152"/>
      <c r="CV67" s="244"/>
    </row>
    <row r="68" spans="1:100" ht="15.75" thickBot="1">
      <c r="A68" s="171" t="s">
        <v>39</v>
      </c>
      <c r="B68" s="116">
        <v>0</v>
      </c>
      <c r="C68" s="117">
        <v>0</v>
      </c>
      <c r="D68" s="117">
        <v>0</v>
      </c>
      <c r="E68" s="117">
        <v>0</v>
      </c>
      <c r="F68" s="117">
        <v>0</v>
      </c>
      <c r="G68" s="117">
        <v>0</v>
      </c>
      <c r="H68" s="117">
        <v>0</v>
      </c>
      <c r="I68" s="117">
        <v>0</v>
      </c>
      <c r="J68" s="117">
        <v>0</v>
      </c>
      <c r="K68" s="117">
        <v>0</v>
      </c>
      <c r="L68" s="117">
        <v>0</v>
      </c>
      <c r="M68" s="117">
        <v>0</v>
      </c>
      <c r="N68" s="117">
        <v>0</v>
      </c>
      <c r="O68" s="117">
        <v>0</v>
      </c>
      <c r="P68" s="117">
        <v>0</v>
      </c>
      <c r="Q68" s="117">
        <v>0</v>
      </c>
      <c r="R68" s="117">
        <v>0</v>
      </c>
      <c r="S68" s="117">
        <v>0</v>
      </c>
      <c r="T68" s="117">
        <v>0</v>
      </c>
      <c r="U68" s="117">
        <v>0</v>
      </c>
      <c r="V68" s="117">
        <v>0</v>
      </c>
      <c r="W68" s="117">
        <v>0</v>
      </c>
      <c r="X68" s="117">
        <v>0</v>
      </c>
      <c r="Y68" s="117">
        <v>0</v>
      </c>
      <c r="Z68" s="117">
        <v>0</v>
      </c>
      <c r="AA68" s="117">
        <v>0</v>
      </c>
      <c r="AB68" s="117">
        <v>0</v>
      </c>
      <c r="AC68" s="117">
        <v>0</v>
      </c>
      <c r="AD68" s="117">
        <v>0</v>
      </c>
      <c r="AE68" s="117">
        <v>0</v>
      </c>
      <c r="AF68" s="117">
        <v>0</v>
      </c>
      <c r="AG68" s="117">
        <v>0</v>
      </c>
      <c r="AH68" s="117">
        <v>0</v>
      </c>
      <c r="AI68" s="117">
        <v>0</v>
      </c>
      <c r="AJ68" s="117">
        <v>0</v>
      </c>
      <c r="AK68" s="117">
        <v>0</v>
      </c>
      <c r="AL68" s="117">
        <v>0</v>
      </c>
      <c r="AM68" s="117">
        <v>0</v>
      </c>
      <c r="AN68" s="117">
        <v>0</v>
      </c>
      <c r="AO68" s="117">
        <v>0</v>
      </c>
      <c r="AP68" s="117">
        <v>0</v>
      </c>
      <c r="AQ68" s="117">
        <v>0</v>
      </c>
      <c r="AR68" s="117">
        <v>0</v>
      </c>
      <c r="AS68" s="117">
        <v>0</v>
      </c>
      <c r="AT68" s="117">
        <v>0</v>
      </c>
      <c r="AU68" s="117">
        <v>0</v>
      </c>
      <c r="AV68" s="117">
        <v>0</v>
      </c>
      <c r="AW68" s="117">
        <v>0</v>
      </c>
      <c r="AX68" s="117">
        <v>0</v>
      </c>
      <c r="AY68" s="117">
        <v>0</v>
      </c>
      <c r="AZ68" s="117">
        <v>0</v>
      </c>
      <c r="BA68" s="117">
        <v>0</v>
      </c>
      <c r="BB68" s="117">
        <v>0</v>
      </c>
      <c r="BC68" s="117">
        <v>0</v>
      </c>
      <c r="BD68" s="117">
        <v>0</v>
      </c>
      <c r="BE68" s="117">
        <v>0</v>
      </c>
      <c r="BF68" s="117">
        <v>0</v>
      </c>
      <c r="BG68" s="117">
        <v>0</v>
      </c>
      <c r="BH68" s="117">
        <v>0</v>
      </c>
      <c r="BI68" s="117">
        <v>0</v>
      </c>
      <c r="BJ68" s="117">
        <v>0</v>
      </c>
      <c r="BK68" s="117">
        <v>0</v>
      </c>
      <c r="BL68" s="117">
        <v>0</v>
      </c>
      <c r="BM68" s="117">
        <v>0</v>
      </c>
      <c r="BN68" s="117">
        <v>0</v>
      </c>
      <c r="BO68" s="117">
        <v>0</v>
      </c>
      <c r="BP68" s="117">
        <v>0</v>
      </c>
      <c r="BQ68" s="117">
        <v>0</v>
      </c>
      <c r="BR68" s="117">
        <v>0</v>
      </c>
      <c r="BS68" s="117">
        <v>0</v>
      </c>
      <c r="BT68" s="117">
        <v>0</v>
      </c>
      <c r="BU68" s="117">
        <v>0</v>
      </c>
      <c r="BV68" s="117">
        <v>0</v>
      </c>
      <c r="BW68" s="117">
        <v>0</v>
      </c>
      <c r="BX68" s="117">
        <v>0</v>
      </c>
      <c r="BY68" s="117">
        <v>0</v>
      </c>
      <c r="BZ68" s="117">
        <v>0</v>
      </c>
      <c r="CA68" s="117">
        <v>0</v>
      </c>
      <c r="CB68" s="117">
        <v>0</v>
      </c>
      <c r="CC68" s="117">
        <v>0</v>
      </c>
      <c r="CD68" s="117">
        <v>0</v>
      </c>
      <c r="CE68" s="117">
        <v>0</v>
      </c>
      <c r="CF68" s="117">
        <v>0</v>
      </c>
      <c r="CG68" s="117">
        <v>0</v>
      </c>
      <c r="CH68" s="117">
        <v>0</v>
      </c>
      <c r="CI68" s="117">
        <v>0</v>
      </c>
      <c r="CJ68" s="117">
        <v>0</v>
      </c>
      <c r="CK68" s="117">
        <v>0</v>
      </c>
      <c r="CL68" s="117">
        <v>0</v>
      </c>
      <c r="CM68" s="117">
        <v>0</v>
      </c>
      <c r="CN68" s="117">
        <v>0</v>
      </c>
      <c r="CO68" s="117">
        <v>0</v>
      </c>
      <c r="CP68" s="117">
        <v>0</v>
      </c>
      <c r="CQ68" s="117">
        <v>0</v>
      </c>
      <c r="CR68" s="117">
        <v>0</v>
      </c>
      <c r="CS68" s="118">
        <v>0</v>
      </c>
      <c r="CT68" s="115">
        <f t="shared" si="67"/>
        <v>0</v>
      </c>
      <c r="CU68" s="152"/>
      <c r="CV68" s="244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00" ht="15.75" thickBot="1">
      <c r="A71" s="110" t="s">
        <v>73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</row>
    <row r="72" spans="1:100" ht="15.75" thickBot="1">
      <c r="A72" s="11" t="s">
        <v>25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26</v>
      </c>
      <c r="CU72" s="150"/>
    </row>
    <row r="73" spans="1:100">
      <c r="A73" s="26" t="s">
        <v>33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122">
        <v>0</v>
      </c>
      <c r="CT73" s="30">
        <f>SUM(B73:CS73)</f>
        <v>0</v>
      </c>
      <c r="CU73" s="152"/>
    </row>
    <row r="74" spans="1:100">
      <c r="A74" s="30" t="s">
        <v>34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0</v>
      </c>
      <c r="CT74" s="30">
        <f t="shared" ref="CT74:CT79" si="68">SUM(B74:CS74)</f>
        <v>0</v>
      </c>
      <c r="CU74" s="152"/>
    </row>
    <row r="75" spans="1:100">
      <c r="A75" s="30" t="s">
        <v>35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8"/>
        <v>0</v>
      </c>
      <c r="CU75" s="152"/>
    </row>
    <row r="76" spans="1:100">
      <c r="A76" s="30" t="s">
        <v>36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93">
        <v>0</v>
      </c>
      <c r="CT76" s="30">
        <f t="shared" si="68"/>
        <v>0</v>
      </c>
      <c r="CU76" s="152"/>
    </row>
    <row r="77" spans="1:100">
      <c r="A77" s="30" t="s">
        <v>37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30</v>
      </c>
      <c r="AG77" s="1">
        <v>60</v>
      </c>
      <c r="AH77" s="1">
        <v>76</v>
      </c>
      <c r="AI77" s="1">
        <v>76</v>
      </c>
      <c r="AJ77" s="1">
        <v>76</v>
      </c>
      <c r="AK77" s="1">
        <v>76</v>
      </c>
      <c r="AL77" s="1">
        <v>76</v>
      </c>
      <c r="AM77" s="1">
        <v>76</v>
      </c>
      <c r="AN77" s="1">
        <v>76</v>
      </c>
      <c r="AO77" s="1">
        <v>76</v>
      </c>
      <c r="AP77" s="1">
        <v>76</v>
      </c>
      <c r="AQ77" s="1">
        <v>76</v>
      </c>
      <c r="AR77" s="1">
        <v>76</v>
      </c>
      <c r="AS77" s="1">
        <v>76</v>
      </c>
      <c r="AT77" s="1">
        <v>76</v>
      </c>
      <c r="AU77" s="1">
        <v>76</v>
      </c>
      <c r="AV77" s="1">
        <v>76</v>
      </c>
      <c r="AW77" s="1">
        <v>76</v>
      </c>
      <c r="AX77" s="1">
        <v>76</v>
      </c>
      <c r="AY77" s="1">
        <v>76</v>
      </c>
      <c r="AZ77" s="1">
        <v>76</v>
      </c>
      <c r="BA77" s="1">
        <v>76</v>
      </c>
      <c r="BB77" s="1">
        <v>76</v>
      </c>
      <c r="BC77" s="1">
        <v>76</v>
      </c>
      <c r="BD77" s="1">
        <v>76</v>
      </c>
      <c r="BE77" s="1">
        <v>76</v>
      </c>
      <c r="BF77" s="1">
        <v>76</v>
      </c>
      <c r="BG77" s="1">
        <v>76</v>
      </c>
      <c r="BH77" s="1">
        <v>76</v>
      </c>
      <c r="BI77" s="1">
        <v>76</v>
      </c>
      <c r="BJ77" s="1">
        <v>76</v>
      </c>
      <c r="BK77" s="1">
        <v>76</v>
      </c>
      <c r="BL77" s="1">
        <v>76</v>
      </c>
      <c r="BM77" s="1">
        <v>76</v>
      </c>
      <c r="BN77" s="1">
        <v>76</v>
      </c>
      <c r="BO77" s="1">
        <v>76</v>
      </c>
      <c r="BP77" s="1">
        <v>76</v>
      </c>
      <c r="BQ77" s="1">
        <v>76</v>
      </c>
      <c r="BR77" s="1">
        <v>76</v>
      </c>
      <c r="BS77" s="1">
        <v>76</v>
      </c>
      <c r="BT77" s="1">
        <v>46</v>
      </c>
      <c r="BU77" s="1">
        <v>16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28</v>
      </c>
      <c r="CS77" s="93">
        <v>28</v>
      </c>
      <c r="CT77" s="30">
        <f t="shared" si="68"/>
        <v>3096</v>
      </c>
      <c r="CU77" s="152"/>
    </row>
    <row r="78" spans="1:100">
      <c r="A78" s="30" t="s">
        <v>38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8"/>
        <v>0</v>
      </c>
      <c r="CU78" s="152"/>
    </row>
    <row r="79" spans="1:100" ht="15.75" thickBot="1">
      <c r="A79" s="115" t="s">
        <v>39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30">
        <f t="shared" si="68"/>
        <v>0</v>
      </c>
      <c r="CU79" s="152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249"/>
      <c r="CU80" s="152"/>
    </row>
    <row r="81" spans="1:102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151"/>
    </row>
    <row r="82" spans="1:102" ht="15.75" thickBot="1">
      <c r="A82" s="126" t="s">
        <v>9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4"/>
    </row>
    <row r="83" spans="1:102" ht="15.75" thickBot="1">
      <c r="A83" s="67" t="s">
        <v>58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26</v>
      </c>
      <c r="CU83" s="150"/>
      <c r="CX83" s="234"/>
    </row>
    <row r="84" spans="1:102">
      <c r="A84" s="204" t="s">
        <v>59</v>
      </c>
      <c r="B84" s="210">
        <f>SUM(B85:B87)</f>
        <v>0</v>
      </c>
      <c r="C84" s="211">
        <f t="shared" ref="C84:BN84" si="69">SUM(C85:C87)</f>
        <v>0</v>
      </c>
      <c r="D84" s="211">
        <f t="shared" si="69"/>
        <v>0</v>
      </c>
      <c r="E84" s="211">
        <f t="shared" si="69"/>
        <v>0</v>
      </c>
      <c r="F84" s="211">
        <f t="shared" si="69"/>
        <v>0</v>
      </c>
      <c r="G84" s="211">
        <f t="shared" si="69"/>
        <v>0</v>
      </c>
      <c r="H84" s="211">
        <f t="shared" si="69"/>
        <v>0</v>
      </c>
      <c r="I84" s="211">
        <f t="shared" si="69"/>
        <v>0</v>
      </c>
      <c r="J84" s="211">
        <f t="shared" si="69"/>
        <v>0</v>
      </c>
      <c r="K84" s="211">
        <f t="shared" si="69"/>
        <v>0</v>
      </c>
      <c r="L84" s="211">
        <f t="shared" si="69"/>
        <v>0</v>
      </c>
      <c r="M84" s="211">
        <f t="shared" si="69"/>
        <v>0</v>
      </c>
      <c r="N84" s="211">
        <f t="shared" si="69"/>
        <v>0</v>
      </c>
      <c r="O84" s="211">
        <f t="shared" si="69"/>
        <v>0</v>
      </c>
      <c r="P84" s="211">
        <f t="shared" si="69"/>
        <v>0</v>
      </c>
      <c r="Q84" s="211">
        <f t="shared" si="69"/>
        <v>0</v>
      </c>
      <c r="R84" s="211">
        <f t="shared" si="69"/>
        <v>0</v>
      </c>
      <c r="S84" s="211">
        <f t="shared" si="69"/>
        <v>0</v>
      </c>
      <c r="T84" s="211">
        <f t="shared" si="69"/>
        <v>0</v>
      </c>
      <c r="U84" s="211">
        <f t="shared" si="69"/>
        <v>0</v>
      </c>
      <c r="V84" s="211">
        <f t="shared" si="69"/>
        <v>0</v>
      </c>
      <c r="W84" s="211">
        <f t="shared" si="69"/>
        <v>0</v>
      </c>
      <c r="X84" s="211">
        <f t="shared" si="69"/>
        <v>0</v>
      </c>
      <c r="Y84" s="211">
        <f t="shared" si="69"/>
        <v>0</v>
      </c>
      <c r="Z84" s="211">
        <f t="shared" si="69"/>
        <v>23.4</v>
      </c>
      <c r="AA84" s="211">
        <f t="shared" si="69"/>
        <v>3</v>
      </c>
      <c r="AB84" s="211">
        <f t="shared" si="69"/>
        <v>3</v>
      </c>
      <c r="AC84" s="211">
        <f t="shared" si="69"/>
        <v>3</v>
      </c>
      <c r="AD84" s="211">
        <f t="shared" si="69"/>
        <v>3</v>
      </c>
      <c r="AE84" s="211">
        <f t="shared" si="69"/>
        <v>3</v>
      </c>
      <c r="AF84" s="211">
        <f t="shared" si="69"/>
        <v>3</v>
      </c>
      <c r="AG84" s="211">
        <f t="shared" si="69"/>
        <v>189.47000000000003</v>
      </c>
      <c r="AH84" s="211">
        <f t="shared" si="69"/>
        <v>227.4</v>
      </c>
      <c r="AI84" s="211">
        <f t="shared" si="69"/>
        <v>222</v>
      </c>
      <c r="AJ84" s="211">
        <f t="shared" si="69"/>
        <v>227.4</v>
      </c>
      <c r="AK84" s="211">
        <f t="shared" si="69"/>
        <v>227.7</v>
      </c>
      <c r="AL84" s="211">
        <f t="shared" si="69"/>
        <v>226.7</v>
      </c>
      <c r="AM84" s="211">
        <f t="shared" si="69"/>
        <v>226.7</v>
      </c>
      <c r="AN84" s="211">
        <f t="shared" si="69"/>
        <v>226.5</v>
      </c>
      <c r="AO84" s="211">
        <f t="shared" si="69"/>
        <v>226.1</v>
      </c>
      <c r="AP84" s="211">
        <f t="shared" si="69"/>
        <v>224.79999999999998</v>
      </c>
      <c r="AQ84" s="211">
        <f t="shared" si="69"/>
        <v>217.07000000000002</v>
      </c>
      <c r="AR84" s="211">
        <f t="shared" si="69"/>
        <v>225.8</v>
      </c>
      <c r="AS84" s="211">
        <f t="shared" si="69"/>
        <v>225.6</v>
      </c>
      <c r="AT84" s="211">
        <f t="shared" si="69"/>
        <v>225.4</v>
      </c>
      <c r="AU84" s="211">
        <f t="shared" si="69"/>
        <v>224.5</v>
      </c>
      <c r="AV84" s="211">
        <f t="shared" si="69"/>
        <v>223.29999999999998</v>
      </c>
      <c r="AW84" s="211">
        <f t="shared" si="69"/>
        <v>223.7</v>
      </c>
      <c r="AX84" s="211">
        <f t="shared" si="69"/>
        <v>224.29999999999998</v>
      </c>
      <c r="AY84" s="211">
        <f t="shared" si="69"/>
        <v>217.51</v>
      </c>
      <c r="AZ84" s="211">
        <f t="shared" si="69"/>
        <v>213.5</v>
      </c>
      <c r="BA84" s="211">
        <f t="shared" si="69"/>
        <v>213.8</v>
      </c>
      <c r="BB84" s="211">
        <f t="shared" si="69"/>
        <v>211</v>
      </c>
      <c r="BC84" s="211">
        <f t="shared" si="69"/>
        <v>207.43</v>
      </c>
      <c r="BD84" s="211">
        <f t="shared" si="69"/>
        <v>181.8</v>
      </c>
      <c r="BE84" s="211">
        <f t="shared" si="69"/>
        <v>163.80000000000001</v>
      </c>
      <c r="BF84" s="211">
        <f t="shared" si="69"/>
        <v>165.49999999999997</v>
      </c>
      <c r="BG84" s="211">
        <f t="shared" si="69"/>
        <v>159.19999999999999</v>
      </c>
      <c r="BH84" s="211">
        <f t="shared" si="69"/>
        <v>86</v>
      </c>
      <c r="BI84" s="211">
        <f t="shared" si="69"/>
        <v>0</v>
      </c>
      <c r="BJ84" s="211">
        <f t="shared" si="69"/>
        <v>120.19</v>
      </c>
      <c r="BK84" s="211">
        <f t="shared" si="69"/>
        <v>121.76</v>
      </c>
      <c r="BL84" s="211">
        <f t="shared" si="69"/>
        <v>0</v>
      </c>
      <c r="BM84" s="211">
        <f t="shared" si="69"/>
        <v>0</v>
      </c>
      <c r="BN84" s="211">
        <f t="shared" si="69"/>
        <v>0</v>
      </c>
      <c r="BO84" s="211">
        <f t="shared" ref="BO84:CS84" si="70">SUM(BO85:BO87)</f>
        <v>0</v>
      </c>
      <c r="BP84" s="211">
        <f t="shared" si="70"/>
        <v>0</v>
      </c>
      <c r="BQ84" s="211">
        <f t="shared" si="70"/>
        <v>0</v>
      </c>
      <c r="BR84" s="211">
        <f t="shared" si="70"/>
        <v>0</v>
      </c>
      <c r="BS84" s="211">
        <f t="shared" si="70"/>
        <v>0</v>
      </c>
      <c r="BT84" s="211">
        <f t="shared" si="70"/>
        <v>0</v>
      </c>
      <c r="BU84" s="211">
        <f t="shared" si="70"/>
        <v>0</v>
      </c>
      <c r="BV84" s="211">
        <f t="shared" si="70"/>
        <v>0</v>
      </c>
      <c r="BW84" s="211">
        <f t="shared" si="70"/>
        <v>0</v>
      </c>
      <c r="BX84" s="211">
        <f t="shared" si="70"/>
        <v>0</v>
      </c>
      <c r="BY84" s="211">
        <f t="shared" si="70"/>
        <v>0</v>
      </c>
      <c r="BZ84" s="211">
        <f t="shared" si="70"/>
        <v>0</v>
      </c>
      <c r="CA84" s="211">
        <f t="shared" si="70"/>
        <v>0</v>
      </c>
      <c r="CB84" s="211">
        <f t="shared" si="70"/>
        <v>0</v>
      </c>
      <c r="CC84" s="211">
        <f t="shared" si="70"/>
        <v>0</v>
      </c>
      <c r="CD84" s="211">
        <f t="shared" si="70"/>
        <v>0</v>
      </c>
      <c r="CE84" s="211">
        <f t="shared" si="70"/>
        <v>0</v>
      </c>
      <c r="CF84" s="211">
        <f t="shared" si="70"/>
        <v>0</v>
      </c>
      <c r="CG84" s="211">
        <f t="shared" si="70"/>
        <v>0</v>
      </c>
      <c r="CH84" s="211">
        <f t="shared" si="70"/>
        <v>0</v>
      </c>
      <c r="CI84" s="211">
        <f t="shared" si="70"/>
        <v>0</v>
      </c>
      <c r="CJ84" s="211">
        <f t="shared" si="70"/>
        <v>0</v>
      </c>
      <c r="CK84" s="211">
        <f t="shared" si="70"/>
        <v>0</v>
      </c>
      <c r="CL84" s="211">
        <f t="shared" si="70"/>
        <v>0</v>
      </c>
      <c r="CM84" s="211">
        <f t="shared" si="70"/>
        <v>0</v>
      </c>
      <c r="CN84" s="211">
        <f t="shared" si="70"/>
        <v>0</v>
      </c>
      <c r="CO84" s="211">
        <f t="shared" si="70"/>
        <v>0</v>
      </c>
      <c r="CP84" s="211">
        <f t="shared" si="70"/>
        <v>0</v>
      </c>
      <c r="CQ84" s="211">
        <f t="shared" si="70"/>
        <v>0</v>
      </c>
      <c r="CR84" s="211">
        <f t="shared" si="70"/>
        <v>0</v>
      </c>
      <c r="CS84" s="212">
        <f t="shared" si="70"/>
        <v>0</v>
      </c>
      <c r="CT84" s="208">
        <f>SUM(B84:CS84)</f>
        <v>6117.3300000000008</v>
      </c>
      <c r="CU84" s="150"/>
    </row>
    <row r="85" spans="1:102">
      <c r="A85" s="25" t="s">
        <v>60</v>
      </c>
      <c r="B85" s="45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3</v>
      </c>
      <c r="AA85" s="1">
        <v>3</v>
      </c>
      <c r="AB85" s="1">
        <v>3</v>
      </c>
      <c r="AC85" s="1">
        <v>3</v>
      </c>
      <c r="AD85" s="1">
        <v>3</v>
      </c>
      <c r="AE85" s="1">
        <v>3</v>
      </c>
      <c r="AF85" s="1">
        <v>3</v>
      </c>
      <c r="AG85" s="1">
        <v>121.57000000000001</v>
      </c>
      <c r="AH85" s="1">
        <v>174.9</v>
      </c>
      <c r="AI85" s="1">
        <v>163.5</v>
      </c>
      <c r="AJ85" s="1">
        <v>168.9</v>
      </c>
      <c r="AK85" s="1">
        <v>169.2</v>
      </c>
      <c r="AL85" s="1">
        <v>168.2</v>
      </c>
      <c r="AM85" s="1">
        <v>168.2</v>
      </c>
      <c r="AN85" s="1">
        <v>168</v>
      </c>
      <c r="AO85" s="1">
        <v>167.6</v>
      </c>
      <c r="AP85" s="1">
        <v>172.29999999999998</v>
      </c>
      <c r="AQ85" s="1">
        <v>172.70000000000002</v>
      </c>
      <c r="AR85" s="1">
        <v>173.3</v>
      </c>
      <c r="AS85" s="1">
        <v>167.1</v>
      </c>
      <c r="AT85" s="1">
        <v>172.9</v>
      </c>
      <c r="AU85" s="1">
        <v>172</v>
      </c>
      <c r="AV85" s="1">
        <v>170.79999999999998</v>
      </c>
      <c r="AW85" s="1">
        <v>171.2</v>
      </c>
      <c r="AX85" s="1">
        <v>171.79999999999998</v>
      </c>
      <c r="AY85" s="1">
        <v>157.81</v>
      </c>
      <c r="AZ85" s="1">
        <v>144.9</v>
      </c>
      <c r="BA85" s="1">
        <v>138.70000000000002</v>
      </c>
      <c r="BB85" s="1">
        <v>151.30000000000001</v>
      </c>
      <c r="BC85" s="1">
        <v>147.72999999999999</v>
      </c>
      <c r="BD85" s="1">
        <v>89.7</v>
      </c>
      <c r="BE85" s="1">
        <v>71.7</v>
      </c>
      <c r="BF85" s="1">
        <v>6.1999999999999993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93">
        <v>0</v>
      </c>
      <c r="CT85" s="209">
        <f>SUM(B85:CS85)</f>
        <v>3943.2099999999996</v>
      </c>
      <c r="CU85" s="152"/>
    </row>
    <row r="86" spans="1:102">
      <c r="A86" s="25" t="s">
        <v>61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20.399999999999999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67.900000000000006</v>
      </c>
      <c r="AH86" s="1">
        <v>52.5</v>
      </c>
      <c r="AI86" s="1">
        <v>52.5</v>
      </c>
      <c r="AJ86" s="1">
        <v>52.5</v>
      </c>
      <c r="AK86" s="1">
        <v>52.5</v>
      </c>
      <c r="AL86" s="1">
        <v>52.5</v>
      </c>
      <c r="AM86" s="1">
        <v>52.5</v>
      </c>
      <c r="AN86" s="1">
        <v>52.5</v>
      </c>
      <c r="AO86" s="1">
        <v>52.5</v>
      </c>
      <c r="AP86" s="1">
        <v>52.5</v>
      </c>
      <c r="AQ86" s="1">
        <v>44.370000000000005</v>
      </c>
      <c r="AR86" s="1">
        <v>52.5</v>
      </c>
      <c r="AS86" s="1">
        <v>52.5</v>
      </c>
      <c r="AT86" s="1">
        <v>52.5</v>
      </c>
      <c r="AU86" s="1">
        <v>52.5</v>
      </c>
      <c r="AV86" s="1">
        <v>52.5</v>
      </c>
      <c r="AW86" s="1">
        <v>52.5</v>
      </c>
      <c r="AX86" s="1">
        <v>52.5</v>
      </c>
      <c r="AY86" s="1">
        <v>59.7</v>
      </c>
      <c r="AZ86" s="1">
        <v>68.599999999999994</v>
      </c>
      <c r="BA86" s="1">
        <v>75.099999999999994</v>
      </c>
      <c r="BB86" s="1">
        <v>59.7</v>
      </c>
      <c r="BC86" s="1">
        <v>59.7</v>
      </c>
      <c r="BD86" s="1">
        <v>92.100000000000009</v>
      </c>
      <c r="BE86" s="1">
        <v>92.100000000000009</v>
      </c>
      <c r="BF86" s="1">
        <v>159.29999999999998</v>
      </c>
      <c r="BG86" s="1">
        <v>159.19999999999999</v>
      </c>
      <c r="BH86" s="1">
        <v>86</v>
      </c>
      <c r="BI86" s="1">
        <v>0</v>
      </c>
      <c r="BJ86" s="1">
        <v>120.19</v>
      </c>
      <c r="BK86" s="1">
        <v>121.76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71">SUM(B86:CS86)</f>
        <v>2126.12</v>
      </c>
      <c r="CU86" s="152"/>
    </row>
    <row r="87" spans="1:102">
      <c r="A87" s="25" t="s">
        <v>62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6</v>
      </c>
      <c r="AJ87" s="1">
        <v>6</v>
      </c>
      <c r="AK87" s="1">
        <v>6</v>
      </c>
      <c r="AL87" s="1">
        <v>6</v>
      </c>
      <c r="AM87" s="1">
        <v>6</v>
      </c>
      <c r="AN87" s="1">
        <v>6</v>
      </c>
      <c r="AO87" s="1">
        <v>6</v>
      </c>
      <c r="AP87" s="1">
        <v>0</v>
      </c>
      <c r="AQ87" s="1">
        <v>0</v>
      </c>
      <c r="AR87" s="1">
        <v>0</v>
      </c>
      <c r="AS87" s="1">
        <v>6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09">
        <f t="shared" si="71"/>
        <v>48</v>
      </c>
      <c r="CU87" s="152"/>
    </row>
    <row r="88" spans="1:102">
      <c r="A88" s="205" t="s">
        <v>63</v>
      </c>
      <c r="B88" s="213">
        <f t="shared" ref="B88:AG88" si="72">SUM(B89:B90)</f>
        <v>0</v>
      </c>
      <c r="C88" s="128">
        <f t="shared" si="72"/>
        <v>0</v>
      </c>
      <c r="D88" s="128">
        <f t="shared" si="72"/>
        <v>8.0000000000000004E-4</v>
      </c>
      <c r="E88" s="128">
        <f t="shared" si="72"/>
        <v>0</v>
      </c>
      <c r="F88" s="128">
        <f t="shared" si="72"/>
        <v>0</v>
      </c>
      <c r="G88" s="128">
        <f t="shared" si="72"/>
        <v>0</v>
      </c>
      <c r="H88" s="128">
        <f t="shared" si="72"/>
        <v>0</v>
      </c>
      <c r="I88" s="128">
        <f t="shared" si="72"/>
        <v>0</v>
      </c>
      <c r="J88" s="128">
        <f t="shared" si="72"/>
        <v>8.0000000000000004E-4</v>
      </c>
      <c r="K88" s="128">
        <f t="shared" si="72"/>
        <v>0</v>
      </c>
      <c r="L88" s="128">
        <f t="shared" si="72"/>
        <v>0</v>
      </c>
      <c r="M88" s="128">
        <f t="shared" si="72"/>
        <v>0</v>
      </c>
      <c r="N88" s="128">
        <f t="shared" si="72"/>
        <v>0</v>
      </c>
      <c r="O88" s="128">
        <f t="shared" si="72"/>
        <v>0</v>
      </c>
      <c r="P88" s="128">
        <f t="shared" si="72"/>
        <v>0</v>
      </c>
      <c r="Q88" s="128">
        <f t="shared" si="72"/>
        <v>8.0000000000000004E-4</v>
      </c>
      <c r="R88" s="128">
        <f t="shared" si="72"/>
        <v>0</v>
      </c>
      <c r="S88" s="128">
        <f t="shared" si="72"/>
        <v>0</v>
      </c>
      <c r="T88" s="128">
        <f t="shared" si="72"/>
        <v>8.0000000000000004E-4</v>
      </c>
      <c r="U88" s="128">
        <f t="shared" si="72"/>
        <v>0</v>
      </c>
      <c r="V88" s="128">
        <f t="shared" si="72"/>
        <v>0</v>
      </c>
      <c r="W88" s="128">
        <f t="shared" si="72"/>
        <v>8.0000000000000004E-4</v>
      </c>
      <c r="X88" s="128">
        <f t="shared" si="72"/>
        <v>0</v>
      </c>
      <c r="Y88" s="128">
        <f t="shared" si="72"/>
        <v>0</v>
      </c>
      <c r="Z88" s="128">
        <f t="shared" si="72"/>
        <v>4.1520000000000001E-2</v>
      </c>
      <c r="AA88" s="128">
        <f t="shared" si="72"/>
        <v>1.82598208</v>
      </c>
      <c r="AB88" s="128">
        <f t="shared" si="72"/>
        <v>7.9046706000000011</v>
      </c>
      <c r="AC88" s="128">
        <f t="shared" si="72"/>
        <v>17.898276199999998</v>
      </c>
      <c r="AD88" s="128">
        <f t="shared" si="72"/>
        <v>27.025654599999999</v>
      </c>
      <c r="AE88" s="128">
        <f t="shared" si="72"/>
        <v>31.887160900000005</v>
      </c>
      <c r="AF88" s="128">
        <f t="shared" si="72"/>
        <v>48.482743900000003</v>
      </c>
      <c r="AG88" s="128">
        <f t="shared" si="72"/>
        <v>49.142424699999992</v>
      </c>
      <c r="AH88" s="128">
        <f t="shared" ref="AH88:BM88" si="73">SUM(AH89:AH90)</f>
        <v>86.846458299999995</v>
      </c>
      <c r="AI88" s="128">
        <f t="shared" si="73"/>
        <v>99.524301900000012</v>
      </c>
      <c r="AJ88" s="128">
        <f t="shared" si="73"/>
        <v>99.230009999999993</v>
      </c>
      <c r="AK88" s="128">
        <f t="shared" si="73"/>
        <v>106.74030400000001</v>
      </c>
      <c r="AL88" s="128">
        <f t="shared" si="73"/>
        <v>109.82312599999999</v>
      </c>
      <c r="AM88" s="128">
        <f t="shared" si="73"/>
        <v>108.87299999999998</v>
      </c>
      <c r="AN88" s="128">
        <f t="shared" si="73"/>
        <v>106.08428399999998</v>
      </c>
      <c r="AO88" s="128">
        <f t="shared" si="73"/>
        <v>122.50191899999999</v>
      </c>
      <c r="AP88" s="128">
        <f t="shared" si="73"/>
        <v>113.49223399999998</v>
      </c>
      <c r="AQ88" s="128">
        <f t="shared" si="73"/>
        <v>140.76590600000003</v>
      </c>
      <c r="AR88" s="128">
        <f t="shared" si="73"/>
        <v>170.16356799999997</v>
      </c>
      <c r="AS88" s="128">
        <f t="shared" si="73"/>
        <v>171.29707300000001</v>
      </c>
      <c r="AT88" s="128">
        <f t="shared" si="73"/>
        <v>117.393109</v>
      </c>
      <c r="AU88" s="128">
        <f t="shared" si="73"/>
        <v>101.01565199999999</v>
      </c>
      <c r="AV88" s="128">
        <f t="shared" si="73"/>
        <v>133.07755499999999</v>
      </c>
      <c r="AW88" s="128">
        <f t="shared" si="73"/>
        <v>108.43565799999996</v>
      </c>
      <c r="AX88" s="128">
        <f t="shared" si="73"/>
        <v>121.24747000000001</v>
      </c>
      <c r="AY88" s="128">
        <f t="shared" si="73"/>
        <v>120.21273300000001</v>
      </c>
      <c r="AZ88" s="128">
        <f t="shared" si="73"/>
        <v>149.54053400000001</v>
      </c>
      <c r="BA88" s="128">
        <f t="shared" si="73"/>
        <v>146.32041399999997</v>
      </c>
      <c r="BB88" s="128">
        <f t="shared" si="73"/>
        <v>122.75784699999998</v>
      </c>
      <c r="BC88" s="128">
        <f t="shared" si="73"/>
        <v>118.77479499999998</v>
      </c>
      <c r="BD88" s="128">
        <f t="shared" si="73"/>
        <v>123.21675299999998</v>
      </c>
      <c r="BE88" s="128">
        <f t="shared" si="73"/>
        <v>134.03695900000002</v>
      </c>
      <c r="BF88" s="128">
        <f t="shared" si="73"/>
        <v>133.03230600000001</v>
      </c>
      <c r="BG88" s="128">
        <f t="shared" si="73"/>
        <v>114.92586919999999</v>
      </c>
      <c r="BH88" s="128">
        <f t="shared" si="73"/>
        <v>109.64091000000002</v>
      </c>
      <c r="BI88" s="128">
        <f t="shared" si="73"/>
        <v>93.464633000000021</v>
      </c>
      <c r="BJ88" s="128">
        <f t="shared" si="73"/>
        <v>74.884613999999971</v>
      </c>
      <c r="BK88" s="128">
        <f t="shared" si="73"/>
        <v>74.413837999999998</v>
      </c>
      <c r="BL88" s="128">
        <f t="shared" si="73"/>
        <v>77.898835200000008</v>
      </c>
      <c r="BM88" s="128">
        <f t="shared" si="73"/>
        <v>75.314063000000004</v>
      </c>
      <c r="BN88" s="128">
        <f t="shared" ref="BN88:CS88" si="74">SUM(BN89:BN90)</f>
        <v>62.432714799999999</v>
      </c>
      <c r="BO88" s="128">
        <f t="shared" si="74"/>
        <v>50.919946799999998</v>
      </c>
      <c r="BP88" s="128">
        <f t="shared" si="74"/>
        <v>49.200271999999998</v>
      </c>
      <c r="BQ88" s="128">
        <f t="shared" si="74"/>
        <v>44.944599000000004</v>
      </c>
      <c r="BR88" s="128">
        <f t="shared" si="74"/>
        <v>34.586170100000004</v>
      </c>
      <c r="BS88" s="128">
        <f t="shared" si="74"/>
        <v>23.611778100000002</v>
      </c>
      <c r="BT88" s="128">
        <f t="shared" si="74"/>
        <v>15.04571984</v>
      </c>
      <c r="BU88" s="128">
        <f t="shared" si="74"/>
        <v>6.66472832</v>
      </c>
      <c r="BV88" s="128">
        <f t="shared" si="74"/>
        <v>1.2790510399999999</v>
      </c>
      <c r="BW88" s="128">
        <f t="shared" si="74"/>
        <v>0.14000000000000001</v>
      </c>
      <c r="BX88" s="128">
        <f t="shared" si="74"/>
        <v>1.2799999999999999E-2</v>
      </c>
      <c r="BY88" s="128">
        <f t="shared" si="74"/>
        <v>0</v>
      </c>
      <c r="BZ88" s="128">
        <f t="shared" si="74"/>
        <v>0</v>
      </c>
      <c r="CA88" s="128">
        <f t="shared" si="74"/>
        <v>8.0000000000000004E-4</v>
      </c>
      <c r="CB88" s="128">
        <f t="shared" si="74"/>
        <v>0</v>
      </c>
      <c r="CC88" s="128">
        <f t="shared" si="74"/>
        <v>8.0000000000000004E-4</v>
      </c>
      <c r="CD88" s="128">
        <f t="shared" si="74"/>
        <v>0</v>
      </c>
      <c r="CE88" s="128">
        <f t="shared" si="74"/>
        <v>0</v>
      </c>
      <c r="CF88" s="128">
        <f t="shared" si="74"/>
        <v>8.0000000000000004E-4</v>
      </c>
      <c r="CG88" s="128">
        <f t="shared" si="74"/>
        <v>0</v>
      </c>
      <c r="CH88" s="128">
        <f t="shared" si="74"/>
        <v>0</v>
      </c>
      <c r="CI88" s="128">
        <f t="shared" si="74"/>
        <v>8.0000000000000004E-4</v>
      </c>
      <c r="CJ88" s="128">
        <f t="shared" si="74"/>
        <v>0</v>
      </c>
      <c r="CK88" s="128">
        <f t="shared" si="74"/>
        <v>0</v>
      </c>
      <c r="CL88" s="128">
        <f t="shared" si="74"/>
        <v>0</v>
      </c>
      <c r="CM88" s="128">
        <f t="shared" si="74"/>
        <v>8.0000000000000004E-4</v>
      </c>
      <c r="CN88" s="128">
        <f t="shared" si="74"/>
        <v>0</v>
      </c>
      <c r="CO88" s="128">
        <f t="shared" si="74"/>
        <v>0</v>
      </c>
      <c r="CP88" s="128">
        <f t="shared" si="74"/>
        <v>8.0000000000000004E-4</v>
      </c>
      <c r="CQ88" s="128">
        <f t="shared" si="74"/>
        <v>0</v>
      </c>
      <c r="CR88" s="128">
        <f t="shared" si="74"/>
        <v>0</v>
      </c>
      <c r="CS88" s="208">
        <f t="shared" si="74"/>
        <v>0</v>
      </c>
      <c r="CT88" s="208">
        <f>SUM(B88:CS88)</f>
        <v>4158.0017445799995</v>
      </c>
      <c r="CU88" s="150"/>
    </row>
    <row r="89" spans="1:102">
      <c r="A89" s="25" t="s">
        <v>74</v>
      </c>
      <c r="B89" s="214">
        <v>0</v>
      </c>
      <c r="C89" s="203">
        <v>0</v>
      </c>
      <c r="D89" s="203">
        <v>8.0000000000000004E-4</v>
      </c>
      <c r="E89" s="203">
        <v>0</v>
      </c>
      <c r="F89" s="203">
        <v>0</v>
      </c>
      <c r="G89" s="203">
        <v>0</v>
      </c>
      <c r="H89" s="203">
        <v>0</v>
      </c>
      <c r="I89" s="203">
        <v>0</v>
      </c>
      <c r="J89" s="203">
        <v>8.0000000000000004E-4</v>
      </c>
      <c r="K89" s="203">
        <v>0</v>
      </c>
      <c r="L89" s="203">
        <v>0</v>
      </c>
      <c r="M89" s="203">
        <v>0</v>
      </c>
      <c r="N89" s="203">
        <v>0</v>
      </c>
      <c r="O89" s="203">
        <v>0</v>
      </c>
      <c r="P89" s="203">
        <v>0</v>
      </c>
      <c r="Q89" s="203">
        <v>8.0000000000000004E-4</v>
      </c>
      <c r="R89" s="203">
        <v>0</v>
      </c>
      <c r="S89" s="203">
        <v>0</v>
      </c>
      <c r="T89" s="203">
        <v>8.0000000000000004E-4</v>
      </c>
      <c r="U89" s="203">
        <v>0</v>
      </c>
      <c r="V89" s="203">
        <v>0</v>
      </c>
      <c r="W89" s="203">
        <v>8.0000000000000004E-4</v>
      </c>
      <c r="X89" s="203">
        <v>0</v>
      </c>
      <c r="Y89" s="203">
        <v>0</v>
      </c>
      <c r="Z89" s="203">
        <v>4.1520000000000001E-2</v>
      </c>
      <c r="AA89" s="203">
        <v>1.82598208</v>
      </c>
      <c r="AB89" s="203">
        <v>7.9046706000000011</v>
      </c>
      <c r="AC89" s="203">
        <v>17.898276199999998</v>
      </c>
      <c r="AD89" s="203">
        <v>27.025654599999999</v>
      </c>
      <c r="AE89" s="203">
        <v>31.887160900000005</v>
      </c>
      <c r="AF89" s="203">
        <v>48.482743900000003</v>
      </c>
      <c r="AG89" s="203">
        <v>49.142424699999992</v>
      </c>
      <c r="AH89" s="203">
        <v>86.846458299999995</v>
      </c>
      <c r="AI89" s="203">
        <v>99.524301900000012</v>
      </c>
      <c r="AJ89" s="203">
        <v>99.230009999999993</v>
      </c>
      <c r="AK89" s="203">
        <v>106.74030400000001</v>
      </c>
      <c r="AL89" s="203">
        <v>109.82312599999999</v>
      </c>
      <c r="AM89" s="203">
        <v>108.87299999999998</v>
      </c>
      <c r="AN89" s="203">
        <v>106.08428399999998</v>
      </c>
      <c r="AO89" s="203">
        <v>122.50191899999999</v>
      </c>
      <c r="AP89" s="203">
        <v>113.49223399999998</v>
      </c>
      <c r="AQ89" s="203">
        <v>140.76590600000003</v>
      </c>
      <c r="AR89" s="203">
        <v>170.16356799999997</v>
      </c>
      <c r="AS89" s="203">
        <v>171.29707300000001</v>
      </c>
      <c r="AT89" s="203">
        <v>117.393109</v>
      </c>
      <c r="AU89" s="203">
        <v>101.01565199999999</v>
      </c>
      <c r="AV89" s="203">
        <v>133.07755499999999</v>
      </c>
      <c r="AW89" s="203">
        <v>108.43565799999996</v>
      </c>
      <c r="AX89" s="203">
        <v>121.24747000000001</v>
      </c>
      <c r="AY89" s="203">
        <v>120.21273300000001</v>
      </c>
      <c r="AZ89" s="203">
        <v>149.54053400000001</v>
      </c>
      <c r="BA89" s="203">
        <v>146.32041399999997</v>
      </c>
      <c r="BB89" s="203">
        <v>122.75784699999998</v>
      </c>
      <c r="BC89" s="203">
        <v>118.77479499999998</v>
      </c>
      <c r="BD89" s="203">
        <v>123.21675299999998</v>
      </c>
      <c r="BE89" s="203">
        <v>134.03695900000002</v>
      </c>
      <c r="BF89" s="203">
        <v>133.03230600000001</v>
      </c>
      <c r="BG89" s="203">
        <v>114.92586919999999</v>
      </c>
      <c r="BH89" s="203">
        <v>109.64091000000002</v>
      </c>
      <c r="BI89" s="203">
        <v>93.464633000000021</v>
      </c>
      <c r="BJ89" s="203">
        <v>74.884613999999971</v>
      </c>
      <c r="BK89" s="203">
        <v>74.413837999999998</v>
      </c>
      <c r="BL89" s="203">
        <v>77.898835200000008</v>
      </c>
      <c r="BM89" s="203">
        <v>75.314063000000004</v>
      </c>
      <c r="BN89" s="203">
        <v>62.432714799999999</v>
      </c>
      <c r="BO89" s="203">
        <v>50.919946799999998</v>
      </c>
      <c r="BP89" s="203">
        <v>49.200271999999998</v>
      </c>
      <c r="BQ89" s="203">
        <v>44.944599000000004</v>
      </c>
      <c r="BR89" s="203">
        <v>34.586170100000004</v>
      </c>
      <c r="BS89" s="203">
        <v>23.611778100000002</v>
      </c>
      <c r="BT89" s="203">
        <v>15.04571984</v>
      </c>
      <c r="BU89" s="203">
        <v>6.66472832</v>
      </c>
      <c r="BV89" s="203">
        <v>1.2790510399999999</v>
      </c>
      <c r="BW89" s="203">
        <v>0.14000000000000001</v>
      </c>
      <c r="BX89" s="203">
        <v>1.2799999999999999E-2</v>
      </c>
      <c r="BY89" s="203">
        <v>0</v>
      </c>
      <c r="BZ89" s="203">
        <v>0</v>
      </c>
      <c r="CA89" s="203">
        <v>8.0000000000000004E-4</v>
      </c>
      <c r="CB89" s="203">
        <v>0</v>
      </c>
      <c r="CC89" s="203">
        <v>8.0000000000000004E-4</v>
      </c>
      <c r="CD89" s="203">
        <v>0</v>
      </c>
      <c r="CE89" s="203">
        <v>0</v>
      </c>
      <c r="CF89" s="203">
        <v>8.0000000000000004E-4</v>
      </c>
      <c r="CG89" s="203">
        <v>0</v>
      </c>
      <c r="CH89" s="203">
        <v>0</v>
      </c>
      <c r="CI89" s="203">
        <v>8.0000000000000004E-4</v>
      </c>
      <c r="CJ89" s="203">
        <v>0</v>
      </c>
      <c r="CK89" s="203">
        <v>0</v>
      </c>
      <c r="CL89" s="203">
        <v>0</v>
      </c>
      <c r="CM89" s="203">
        <v>8.0000000000000004E-4</v>
      </c>
      <c r="CN89" s="203">
        <v>0</v>
      </c>
      <c r="CO89" s="203">
        <v>0</v>
      </c>
      <c r="CP89" s="203">
        <v>8.0000000000000004E-4</v>
      </c>
      <c r="CQ89" s="203">
        <v>0</v>
      </c>
      <c r="CR89" s="203">
        <v>0</v>
      </c>
      <c r="CS89" s="215">
        <v>0</v>
      </c>
      <c r="CT89" s="209">
        <f t="shared" ref="CT89:CT92" si="75">SUM(B89:CS89)</f>
        <v>4158.0017445799995</v>
      </c>
      <c r="CU89" s="152"/>
    </row>
    <row r="90" spans="1:102" s="137" customFormat="1">
      <c r="A90" s="25"/>
      <c r="B90" s="45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93"/>
      <c r="CT90" s="209">
        <f t="shared" si="75"/>
        <v>0</v>
      </c>
      <c r="CU90" s="152"/>
      <c r="CV90" s="5"/>
      <c r="CX90" s="151"/>
    </row>
    <row r="91" spans="1:102">
      <c r="A91" s="206" t="s">
        <v>64</v>
      </c>
      <c r="B91" s="216">
        <f t="shared" ref="B91:AG91" si="76">SUM(B84,B88)</f>
        <v>0</v>
      </c>
      <c r="C91" s="129">
        <f t="shared" si="76"/>
        <v>0</v>
      </c>
      <c r="D91" s="129">
        <f t="shared" si="76"/>
        <v>8.0000000000000004E-4</v>
      </c>
      <c r="E91" s="129">
        <f t="shared" si="76"/>
        <v>0</v>
      </c>
      <c r="F91" s="129">
        <f t="shared" si="76"/>
        <v>0</v>
      </c>
      <c r="G91" s="129">
        <f t="shared" si="76"/>
        <v>0</v>
      </c>
      <c r="H91" s="129">
        <f t="shared" si="76"/>
        <v>0</v>
      </c>
      <c r="I91" s="129">
        <f t="shared" si="76"/>
        <v>0</v>
      </c>
      <c r="J91" s="129">
        <f t="shared" si="76"/>
        <v>8.0000000000000004E-4</v>
      </c>
      <c r="K91" s="129">
        <f t="shared" si="76"/>
        <v>0</v>
      </c>
      <c r="L91" s="129">
        <f t="shared" si="76"/>
        <v>0</v>
      </c>
      <c r="M91" s="129">
        <f t="shared" si="76"/>
        <v>0</v>
      </c>
      <c r="N91" s="129">
        <f t="shared" si="76"/>
        <v>0</v>
      </c>
      <c r="O91" s="129">
        <f t="shared" si="76"/>
        <v>0</v>
      </c>
      <c r="P91" s="129">
        <f t="shared" si="76"/>
        <v>0</v>
      </c>
      <c r="Q91" s="129">
        <f t="shared" si="76"/>
        <v>8.0000000000000004E-4</v>
      </c>
      <c r="R91" s="129">
        <f t="shared" si="76"/>
        <v>0</v>
      </c>
      <c r="S91" s="129">
        <f t="shared" si="76"/>
        <v>0</v>
      </c>
      <c r="T91" s="129">
        <f t="shared" si="76"/>
        <v>8.0000000000000004E-4</v>
      </c>
      <c r="U91" s="129">
        <f t="shared" si="76"/>
        <v>0</v>
      </c>
      <c r="V91" s="129">
        <f t="shared" si="76"/>
        <v>0</v>
      </c>
      <c r="W91" s="129">
        <f t="shared" si="76"/>
        <v>8.0000000000000004E-4</v>
      </c>
      <c r="X91" s="129">
        <f t="shared" si="76"/>
        <v>0</v>
      </c>
      <c r="Y91" s="129">
        <f t="shared" si="76"/>
        <v>0</v>
      </c>
      <c r="Z91" s="129">
        <f t="shared" si="76"/>
        <v>23.441519999999997</v>
      </c>
      <c r="AA91" s="129">
        <f t="shared" si="76"/>
        <v>4.8259820800000002</v>
      </c>
      <c r="AB91" s="129">
        <f t="shared" si="76"/>
        <v>10.904670600000001</v>
      </c>
      <c r="AC91" s="129">
        <f t="shared" si="76"/>
        <v>20.898276199999998</v>
      </c>
      <c r="AD91" s="129">
        <f t="shared" si="76"/>
        <v>30.025654599999999</v>
      </c>
      <c r="AE91" s="129">
        <f t="shared" si="76"/>
        <v>34.887160900000005</v>
      </c>
      <c r="AF91" s="129">
        <f t="shared" si="76"/>
        <v>51.482743900000003</v>
      </c>
      <c r="AG91" s="129">
        <f t="shared" si="76"/>
        <v>238.61242470000002</v>
      </c>
      <c r="AH91" s="129">
        <f t="shared" ref="AH91:BM91" si="77">SUM(AH84,AH88)</f>
        <v>314.24645829999997</v>
      </c>
      <c r="AI91" s="129">
        <f t="shared" si="77"/>
        <v>321.52430190000001</v>
      </c>
      <c r="AJ91" s="129">
        <f t="shared" si="77"/>
        <v>326.63000999999997</v>
      </c>
      <c r="AK91" s="129">
        <f t="shared" si="77"/>
        <v>334.44030399999997</v>
      </c>
      <c r="AL91" s="129">
        <f t="shared" si="77"/>
        <v>336.52312599999999</v>
      </c>
      <c r="AM91" s="129">
        <f t="shared" si="77"/>
        <v>335.57299999999998</v>
      </c>
      <c r="AN91" s="129">
        <f t="shared" si="77"/>
        <v>332.58428399999997</v>
      </c>
      <c r="AO91" s="129">
        <f t="shared" si="77"/>
        <v>348.60191899999995</v>
      </c>
      <c r="AP91" s="129">
        <f t="shared" si="77"/>
        <v>338.29223399999995</v>
      </c>
      <c r="AQ91" s="129">
        <f t="shared" si="77"/>
        <v>357.83590600000002</v>
      </c>
      <c r="AR91" s="129">
        <f t="shared" si="77"/>
        <v>395.96356800000001</v>
      </c>
      <c r="AS91" s="129">
        <f t="shared" si="77"/>
        <v>396.89707299999998</v>
      </c>
      <c r="AT91" s="129">
        <f t="shared" si="77"/>
        <v>342.79310900000002</v>
      </c>
      <c r="AU91" s="129">
        <f t="shared" si="77"/>
        <v>325.51565199999999</v>
      </c>
      <c r="AV91" s="129">
        <f t="shared" si="77"/>
        <v>356.37755499999997</v>
      </c>
      <c r="AW91" s="129">
        <f t="shared" si="77"/>
        <v>332.13565799999992</v>
      </c>
      <c r="AX91" s="129">
        <f t="shared" si="77"/>
        <v>345.54746999999998</v>
      </c>
      <c r="AY91" s="129">
        <f t="shared" si="77"/>
        <v>337.72273300000001</v>
      </c>
      <c r="AZ91" s="129">
        <f t="shared" si="77"/>
        <v>363.04053399999998</v>
      </c>
      <c r="BA91" s="129">
        <f t="shared" si="77"/>
        <v>360.12041399999998</v>
      </c>
      <c r="BB91" s="129">
        <f t="shared" si="77"/>
        <v>333.75784699999997</v>
      </c>
      <c r="BC91" s="129">
        <f t="shared" si="77"/>
        <v>326.20479499999999</v>
      </c>
      <c r="BD91" s="129">
        <f t="shared" si="77"/>
        <v>305.01675299999999</v>
      </c>
      <c r="BE91" s="129">
        <f t="shared" si="77"/>
        <v>297.83695900000004</v>
      </c>
      <c r="BF91" s="129">
        <f t="shared" si="77"/>
        <v>298.53230599999995</v>
      </c>
      <c r="BG91" s="129">
        <f t="shared" si="77"/>
        <v>274.12586920000001</v>
      </c>
      <c r="BH91" s="129">
        <f t="shared" si="77"/>
        <v>195.64091000000002</v>
      </c>
      <c r="BI91" s="129">
        <f t="shared" si="77"/>
        <v>93.464633000000021</v>
      </c>
      <c r="BJ91" s="129">
        <f t="shared" si="77"/>
        <v>195.07461399999997</v>
      </c>
      <c r="BK91" s="129">
        <f t="shared" si="77"/>
        <v>196.17383799999999</v>
      </c>
      <c r="BL91" s="129">
        <f t="shared" si="77"/>
        <v>77.898835200000008</v>
      </c>
      <c r="BM91" s="129">
        <f t="shared" si="77"/>
        <v>75.314063000000004</v>
      </c>
      <c r="BN91" s="129">
        <f t="shared" ref="BN91:CS91" si="78">SUM(BN84,BN88)</f>
        <v>62.432714799999999</v>
      </c>
      <c r="BO91" s="129">
        <f t="shared" si="78"/>
        <v>50.919946799999998</v>
      </c>
      <c r="BP91" s="129">
        <f t="shared" si="78"/>
        <v>49.200271999999998</v>
      </c>
      <c r="BQ91" s="129">
        <f t="shared" si="78"/>
        <v>44.944599000000004</v>
      </c>
      <c r="BR91" s="129">
        <f t="shared" si="78"/>
        <v>34.586170100000004</v>
      </c>
      <c r="BS91" s="129">
        <f t="shared" si="78"/>
        <v>23.611778100000002</v>
      </c>
      <c r="BT91" s="129">
        <f t="shared" si="78"/>
        <v>15.04571984</v>
      </c>
      <c r="BU91" s="129">
        <f t="shared" si="78"/>
        <v>6.66472832</v>
      </c>
      <c r="BV91" s="129">
        <f t="shared" si="78"/>
        <v>1.2790510399999999</v>
      </c>
      <c r="BW91" s="129">
        <f t="shared" si="78"/>
        <v>0.14000000000000001</v>
      </c>
      <c r="BX91" s="129">
        <f t="shared" si="78"/>
        <v>1.2799999999999999E-2</v>
      </c>
      <c r="BY91" s="129">
        <f t="shared" si="78"/>
        <v>0</v>
      </c>
      <c r="BZ91" s="129">
        <f t="shared" si="78"/>
        <v>0</v>
      </c>
      <c r="CA91" s="129">
        <f t="shared" si="78"/>
        <v>8.0000000000000004E-4</v>
      </c>
      <c r="CB91" s="129">
        <f t="shared" si="78"/>
        <v>0</v>
      </c>
      <c r="CC91" s="129">
        <f t="shared" si="78"/>
        <v>8.0000000000000004E-4</v>
      </c>
      <c r="CD91" s="129">
        <f t="shared" si="78"/>
        <v>0</v>
      </c>
      <c r="CE91" s="129">
        <f t="shared" si="78"/>
        <v>0</v>
      </c>
      <c r="CF91" s="129">
        <f t="shared" si="78"/>
        <v>8.0000000000000004E-4</v>
      </c>
      <c r="CG91" s="129">
        <f t="shared" si="78"/>
        <v>0</v>
      </c>
      <c r="CH91" s="129">
        <f t="shared" si="78"/>
        <v>0</v>
      </c>
      <c r="CI91" s="129">
        <f t="shared" si="78"/>
        <v>8.0000000000000004E-4</v>
      </c>
      <c r="CJ91" s="129">
        <f t="shared" si="78"/>
        <v>0</v>
      </c>
      <c r="CK91" s="129">
        <f t="shared" si="78"/>
        <v>0</v>
      </c>
      <c r="CL91" s="129">
        <f t="shared" si="78"/>
        <v>0</v>
      </c>
      <c r="CM91" s="129">
        <f t="shared" si="78"/>
        <v>8.0000000000000004E-4</v>
      </c>
      <c r="CN91" s="129">
        <f t="shared" si="78"/>
        <v>0</v>
      </c>
      <c r="CO91" s="129">
        <f t="shared" si="78"/>
        <v>0</v>
      </c>
      <c r="CP91" s="129">
        <f t="shared" si="78"/>
        <v>8.0000000000000004E-4</v>
      </c>
      <c r="CQ91" s="129">
        <f t="shared" si="78"/>
        <v>0</v>
      </c>
      <c r="CR91" s="129">
        <f t="shared" si="78"/>
        <v>0</v>
      </c>
      <c r="CS91" s="217">
        <f t="shared" si="78"/>
        <v>0</v>
      </c>
      <c r="CT91" s="208">
        <f t="shared" si="75"/>
        <v>10275.331744579995</v>
      </c>
      <c r="CU91" s="150"/>
      <c r="CV91" s="158"/>
      <c r="CX91" s="234"/>
    </row>
    <row r="92" spans="1:102">
      <c r="A92" s="205" t="s">
        <v>18</v>
      </c>
      <c r="B92" s="216">
        <f t="shared" ref="B92:AG92" si="79">SUM(B93:B95)</f>
        <v>32.630000000000003</v>
      </c>
      <c r="C92" s="220">
        <f t="shared" si="79"/>
        <v>32.630000000000003</v>
      </c>
      <c r="D92" s="220">
        <f t="shared" si="79"/>
        <v>32.630000000000003</v>
      </c>
      <c r="E92" s="220">
        <f t="shared" si="79"/>
        <v>32.630000000000003</v>
      </c>
      <c r="F92" s="220">
        <f t="shared" si="79"/>
        <v>32.630000000000003</v>
      </c>
      <c r="G92" s="220">
        <f t="shared" si="79"/>
        <v>32.630000000000003</v>
      </c>
      <c r="H92" s="220">
        <f t="shared" si="79"/>
        <v>32.630000000000003</v>
      </c>
      <c r="I92" s="220">
        <f t="shared" si="79"/>
        <v>32.630000000000003</v>
      </c>
      <c r="J92" s="220">
        <f t="shared" si="79"/>
        <v>32.630000000000003</v>
      </c>
      <c r="K92" s="220">
        <f t="shared" si="79"/>
        <v>32.630000000000003</v>
      </c>
      <c r="L92" s="220">
        <f t="shared" si="79"/>
        <v>32.630000000000003</v>
      </c>
      <c r="M92" s="220">
        <f t="shared" si="79"/>
        <v>32.630000000000003</v>
      </c>
      <c r="N92" s="220">
        <f t="shared" si="79"/>
        <v>32.630000000000003</v>
      </c>
      <c r="O92" s="220">
        <f t="shared" si="79"/>
        <v>32.630000000000003</v>
      </c>
      <c r="P92" s="220">
        <f t="shared" si="79"/>
        <v>32.630000000000003</v>
      </c>
      <c r="Q92" s="220">
        <f t="shared" si="79"/>
        <v>32.630000000000003</v>
      </c>
      <c r="R92" s="220">
        <f t="shared" si="79"/>
        <v>32.630000000000003</v>
      </c>
      <c r="S92" s="220">
        <f t="shared" si="79"/>
        <v>32.630000000000003</v>
      </c>
      <c r="T92" s="220">
        <f t="shared" si="79"/>
        <v>32.630000000000003</v>
      </c>
      <c r="U92" s="220">
        <f t="shared" si="79"/>
        <v>32.630000000000003</v>
      </c>
      <c r="V92" s="220">
        <f t="shared" si="79"/>
        <v>32.630000000000003</v>
      </c>
      <c r="W92" s="220">
        <f t="shared" si="79"/>
        <v>32.630000000000003</v>
      </c>
      <c r="X92" s="220">
        <f t="shared" si="79"/>
        <v>32.630000000000003</v>
      </c>
      <c r="Y92" s="220">
        <f t="shared" si="79"/>
        <v>32.630000000000003</v>
      </c>
      <c r="Z92" s="220">
        <f t="shared" si="79"/>
        <v>32.630000000000003</v>
      </c>
      <c r="AA92" s="220">
        <f t="shared" si="79"/>
        <v>32.630000000000003</v>
      </c>
      <c r="AB92" s="220">
        <f t="shared" si="79"/>
        <v>32.630000000000003</v>
      </c>
      <c r="AC92" s="220">
        <f t="shared" si="79"/>
        <v>32.630000000000003</v>
      </c>
      <c r="AD92" s="220">
        <f t="shared" si="79"/>
        <v>32.630000000000003</v>
      </c>
      <c r="AE92" s="220">
        <f t="shared" si="79"/>
        <v>32.630000000000003</v>
      </c>
      <c r="AF92" s="220">
        <f t="shared" si="79"/>
        <v>32.630000000000003</v>
      </c>
      <c r="AG92" s="220">
        <f t="shared" si="79"/>
        <v>32.630000000000003</v>
      </c>
      <c r="AH92" s="220">
        <f t="shared" ref="AH92:BM92" si="80">SUM(AH93:AH95)</f>
        <v>32.630000000000003</v>
      </c>
      <c r="AI92" s="220">
        <f t="shared" si="80"/>
        <v>32.630000000000003</v>
      </c>
      <c r="AJ92" s="220">
        <f t="shared" si="80"/>
        <v>32.630000000000003</v>
      </c>
      <c r="AK92" s="220">
        <f t="shared" si="80"/>
        <v>32.630000000000003</v>
      </c>
      <c r="AL92" s="220">
        <f t="shared" si="80"/>
        <v>32.630000000000003</v>
      </c>
      <c r="AM92" s="220">
        <f t="shared" si="80"/>
        <v>32.630000000000003</v>
      </c>
      <c r="AN92" s="220">
        <f t="shared" si="80"/>
        <v>32.630000000000003</v>
      </c>
      <c r="AO92" s="220">
        <f t="shared" si="80"/>
        <v>32.630000000000003</v>
      </c>
      <c r="AP92" s="220">
        <f t="shared" si="80"/>
        <v>32.630000000000003</v>
      </c>
      <c r="AQ92" s="220">
        <f t="shared" si="80"/>
        <v>32.630000000000003</v>
      </c>
      <c r="AR92" s="220">
        <f t="shared" si="80"/>
        <v>32.630000000000003</v>
      </c>
      <c r="AS92" s="220">
        <f t="shared" si="80"/>
        <v>32.630000000000003</v>
      </c>
      <c r="AT92" s="220">
        <f t="shared" si="80"/>
        <v>32.630000000000003</v>
      </c>
      <c r="AU92" s="220">
        <f t="shared" si="80"/>
        <v>32.630000000000003</v>
      </c>
      <c r="AV92" s="220">
        <f t="shared" si="80"/>
        <v>32.630000000000003</v>
      </c>
      <c r="AW92" s="220">
        <f t="shared" si="80"/>
        <v>32.630000000000003</v>
      </c>
      <c r="AX92" s="220">
        <f t="shared" si="80"/>
        <v>32.630000000000003</v>
      </c>
      <c r="AY92" s="220">
        <f t="shared" si="80"/>
        <v>32.630000000000003</v>
      </c>
      <c r="AZ92" s="220">
        <f t="shared" si="80"/>
        <v>32.630000000000003</v>
      </c>
      <c r="BA92" s="220">
        <f t="shared" si="80"/>
        <v>32.630000000000003</v>
      </c>
      <c r="BB92" s="220">
        <f t="shared" si="80"/>
        <v>32.630000000000003</v>
      </c>
      <c r="BC92" s="220">
        <f t="shared" si="80"/>
        <v>32.630000000000003</v>
      </c>
      <c r="BD92" s="220">
        <f t="shared" si="80"/>
        <v>32.630000000000003</v>
      </c>
      <c r="BE92" s="220">
        <f t="shared" si="80"/>
        <v>32.630000000000003</v>
      </c>
      <c r="BF92" s="220">
        <f t="shared" si="80"/>
        <v>32.630000000000003</v>
      </c>
      <c r="BG92" s="220">
        <f t="shared" si="80"/>
        <v>32.630000000000003</v>
      </c>
      <c r="BH92" s="220">
        <f t="shared" si="80"/>
        <v>32.630000000000003</v>
      </c>
      <c r="BI92" s="220">
        <f t="shared" si="80"/>
        <v>32.630000000000003</v>
      </c>
      <c r="BJ92" s="220">
        <f t="shared" si="80"/>
        <v>32.630000000000003</v>
      </c>
      <c r="BK92" s="220">
        <f t="shared" si="80"/>
        <v>32.630000000000003</v>
      </c>
      <c r="BL92" s="220">
        <f t="shared" si="80"/>
        <v>32.630000000000003</v>
      </c>
      <c r="BM92" s="220">
        <f t="shared" si="80"/>
        <v>32.630000000000003</v>
      </c>
      <c r="BN92" s="220">
        <f t="shared" ref="BN92:CS92" si="81">SUM(BN93:BN95)</f>
        <v>32.630000000000003</v>
      </c>
      <c r="BO92" s="220">
        <f t="shared" si="81"/>
        <v>32.630000000000003</v>
      </c>
      <c r="BP92" s="220">
        <f t="shared" si="81"/>
        <v>32.630000000000003</v>
      </c>
      <c r="BQ92" s="220">
        <f t="shared" si="81"/>
        <v>32.630000000000003</v>
      </c>
      <c r="BR92" s="220">
        <f t="shared" si="81"/>
        <v>32.630000000000003</v>
      </c>
      <c r="BS92" s="220">
        <f t="shared" si="81"/>
        <v>32.630000000000003</v>
      </c>
      <c r="BT92" s="220">
        <f t="shared" si="81"/>
        <v>32.630000000000003</v>
      </c>
      <c r="BU92" s="220">
        <f t="shared" si="81"/>
        <v>32.630000000000003</v>
      </c>
      <c r="BV92" s="220">
        <f t="shared" si="81"/>
        <v>32.630000000000003</v>
      </c>
      <c r="BW92" s="220">
        <f t="shared" si="81"/>
        <v>32.630000000000003</v>
      </c>
      <c r="BX92" s="220">
        <f t="shared" si="81"/>
        <v>32.630000000000003</v>
      </c>
      <c r="BY92" s="220">
        <f t="shared" si="81"/>
        <v>32.630000000000003</v>
      </c>
      <c r="BZ92" s="220">
        <f t="shared" si="81"/>
        <v>32.630000000000003</v>
      </c>
      <c r="CA92" s="220">
        <f t="shared" si="81"/>
        <v>32.630000000000003</v>
      </c>
      <c r="CB92" s="220">
        <f t="shared" si="81"/>
        <v>32.630000000000003</v>
      </c>
      <c r="CC92" s="220">
        <f t="shared" si="81"/>
        <v>32.630000000000003</v>
      </c>
      <c r="CD92" s="220">
        <f t="shared" si="81"/>
        <v>32.630000000000003</v>
      </c>
      <c r="CE92" s="220">
        <f t="shared" si="81"/>
        <v>32.630000000000003</v>
      </c>
      <c r="CF92" s="220">
        <f t="shared" si="81"/>
        <v>32.630000000000003</v>
      </c>
      <c r="CG92" s="220">
        <f t="shared" si="81"/>
        <v>32.630000000000003</v>
      </c>
      <c r="CH92" s="220">
        <f t="shared" si="81"/>
        <v>32.630000000000003</v>
      </c>
      <c r="CI92" s="220">
        <f t="shared" si="81"/>
        <v>32.630000000000003</v>
      </c>
      <c r="CJ92" s="220">
        <f t="shared" si="81"/>
        <v>32.630000000000003</v>
      </c>
      <c r="CK92" s="220">
        <f t="shared" si="81"/>
        <v>32.630000000000003</v>
      </c>
      <c r="CL92" s="220">
        <f t="shared" si="81"/>
        <v>32.630000000000003</v>
      </c>
      <c r="CM92" s="220">
        <f t="shared" si="81"/>
        <v>32.630000000000003</v>
      </c>
      <c r="CN92" s="220">
        <f t="shared" si="81"/>
        <v>32.630000000000003</v>
      </c>
      <c r="CO92" s="220">
        <f t="shared" si="81"/>
        <v>32.630000000000003</v>
      </c>
      <c r="CP92" s="220">
        <f t="shared" si="81"/>
        <v>32.630000000000003</v>
      </c>
      <c r="CQ92" s="220">
        <f t="shared" si="81"/>
        <v>32.630000000000003</v>
      </c>
      <c r="CR92" s="220">
        <f t="shared" si="81"/>
        <v>32.630000000000003</v>
      </c>
      <c r="CS92" s="221">
        <f t="shared" si="81"/>
        <v>32.630000000000003</v>
      </c>
      <c r="CT92" s="208">
        <f t="shared" si="75"/>
        <v>3132.4800000000068</v>
      </c>
      <c r="CU92" s="150"/>
    </row>
    <row r="93" spans="1:102">
      <c r="A93" s="25" t="s">
        <v>65</v>
      </c>
      <c r="B93" s="42">
        <v>0.63</v>
      </c>
      <c r="C93" s="43">
        <v>0.63</v>
      </c>
      <c r="D93" s="43">
        <v>0.63</v>
      </c>
      <c r="E93" s="43">
        <v>0.63</v>
      </c>
      <c r="F93" s="43">
        <v>0.63</v>
      </c>
      <c r="G93" s="43">
        <v>0.63</v>
      </c>
      <c r="H93" s="43">
        <v>0.63</v>
      </c>
      <c r="I93" s="43">
        <v>0.63</v>
      </c>
      <c r="J93" s="43">
        <v>0.63</v>
      </c>
      <c r="K93" s="43">
        <v>0.63</v>
      </c>
      <c r="L93" s="43">
        <v>0.63</v>
      </c>
      <c r="M93" s="43">
        <v>0.63</v>
      </c>
      <c r="N93" s="43">
        <v>0.63</v>
      </c>
      <c r="O93" s="43">
        <v>0.63</v>
      </c>
      <c r="P93" s="43">
        <v>0.63</v>
      </c>
      <c r="Q93" s="43">
        <v>0.63</v>
      </c>
      <c r="R93" s="43">
        <v>0.63</v>
      </c>
      <c r="S93" s="43">
        <v>0.63</v>
      </c>
      <c r="T93" s="43">
        <v>0.63</v>
      </c>
      <c r="U93" s="43">
        <v>0.63</v>
      </c>
      <c r="V93" s="43">
        <v>0.63</v>
      </c>
      <c r="W93" s="43">
        <v>0.63</v>
      </c>
      <c r="X93" s="43">
        <v>0.63</v>
      </c>
      <c r="Y93" s="43">
        <v>0.63</v>
      </c>
      <c r="Z93" s="43">
        <v>0.63</v>
      </c>
      <c r="AA93" s="43">
        <v>0.63</v>
      </c>
      <c r="AB93" s="43">
        <v>0.63</v>
      </c>
      <c r="AC93" s="43">
        <v>0.63</v>
      </c>
      <c r="AD93" s="43">
        <v>0.63</v>
      </c>
      <c r="AE93" s="43">
        <v>0.63</v>
      </c>
      <c r="AF93" s="43">
        <v>0.63</v>
      </c>
      <c r="AG93" s="43">
        <v>0.63</v>
      </c>
      <c r="AH93" s="43">
        <v>0.63</v>
      </c>
      <c r="AI93" s="43">
        <v>0.63</v>
      </c>
      <c r="AJ93" s="43">
        <v>0.63</v>
      </c>
      <c r="AK93" s="43">
        <v>0.63</v>
      </c>
      <c r="AL93" s="43">
        <v>0.63</v>
      </c>
      <c r="AM93" s="43">
        <v>0.63</v>
      </c>
      <c r="AN93" s="43">
        <v>0.63</v>
      </c>
      <c r="AO93" s="43">
        <v>0.63</v>
      </c>
      <c r="AP93" s="43">
        <v>0.63</v>
      </c>
      <c r="AQ93" s="43">
        <v>0.63</v>
      </c>
      <c r="AR93" s="43">
        <v>0.63</v>
      </c>
      <c r="AS93" s="43">
        <v>0.63</v>
      </c>
      <c r="AT93" s="43">
        <v>0.63</v>
      </c>
      <c r="AU93" s="43">
        <v>0.63</v>
      </c>
      <c r="AV93" s="43">
        <v>0.63</v>
      </c>
      <c r="AW93" s="43">
        <v>0.63</v>
      </c>
      <c r="AX93" s="43">
        <v>0.63</v>
      </c>
      <c r="AY93" s="43">
        <v>0.63</v>
      </c>
      <c r="AZ93" s="43">
        <v>0.63</v>
      </c>
      <c r="BA93" s="43">
        <v>0.63</v>
      </c>
      <c r="BB93" s="43">
        <v>0.63</v>
      </c>
      <c r="BC93" s="43">
        <v>0.63</v>
      </c>
      <c r="BD93" s="43">
        <v>0.63</v>
      </c>
      <c r="BE93" s="43">
        <v>0.63</v>
      </c>
      <c r="BF93" s="43">
        <v>0.63</v>
      </c>
      <c r="BG93" s="43">
        <v>0.63</v>
      </c>
      <c r="BH93" s="43">
        <v>0.63</v>
      </c>
      <c r="BI93" s="43">
        <v>0.63</v>
      </c>
      <c r="BJ93" s="43">
        <v>0.63</v>
      </c>
      <c r="BK93" s="43">
        <v>0.63</v>
      </c>
      <c r="BL93" s="43">
        <v>0.63</v>
      </c>
      <c r="BM93" s="43">
        <v>0.63</v>
      </c>
      <c r="BN93" s="43">
        <v>0.63</v>
      </c>
      <c r="BO93" s="43">
        <v>0.63</v>
      </c>
      <c r="BP93" s="43">
        <v>0.63</v>
      </c>
      <c r="BQ93" s="43">
        <v>0.63</v>
      </c>
      <c r="BR93" s="43">
        <v>0.63</v>
      </c>
      <c r="BS93" s="43">
        <v>0.63</v>
      </c>
      <c r="BT93" s="43">
        <v>0.63</v>
      </c>
      <c r="BU93" s="43">
        <v>0.63</v>
      </c>
      <c r="BV93" s="43">
        <v>0.63</v>
      </c>
      <c r="BW93" s="43">
        <v>0.63</v>
      </c>
      <c r="BX93" s="43">
        <v>0.63</v>
      </c>
      <c r="BY93" s="43">
        <v>0.63</v>
      </c>
      <c r="BZ93" s="43">
        <v>0.63</v>
      </c>
      <c r="CA93" s="43">
        <v>0.63</v>
      </c>
      <c r="CB93" s="43">
        <v>0.63</v>
      </c>
      <c r="CC93" s="43">
        <v>0.63</v>
      </c>
      <c r="CD93" s="43">
        <v>0.63</v>
      </c>
      <c r="CE93" s="43">
        <v>0.63</v>
      </c>
      <c r="CF93" s="43">
        <v>0.63</v>
      </c>
      <c r="CG93" s="43">
        <v>0.63</v>
      </c>
      <c r="CH93" s="43">
        <v>0.63</v>
      </c>
      <c r="CI93" s="43">
        <v>0.63</v>
      </c>
      <c r="CJ93" s="43">
        <v>0.63</v>
      </c>
      <c r="CK93" s="43">
        <v>0.63</v>
      </c>
      <c r="CL93" s="43">
        <v>0.63</v>
      </c>
      <c r="CM93" s="43">
        <v>0.63</v>
      </c>
      <c r="CN93" s="43">
        <v>0.63</v>
      </c>
      <c r="CO93" s="43">
        <v>0.63</v>
      </c>
      <c r="CP93" s="43">
        <v>0.63</v>
      </c>
      <c r="CQ93" s="43">
        <v>0.63</v>
      </c>
      <c r="CR93" s="43">
        <v>0.63</v>
      </c>
      <c r="CS93" s="92">
        <v>0.63</v>
      </c>
      <c r="CT93" s="209">
        <f t="shared" ref="CT93:CT96" si="82">SUM(B93:CS93)</f>
        <v>60.480000000000103</v>
      </c>
      <c r="CU93" s="152"/>
    </row>
    <row r="94" spans="1:102">
      <c r="A94" s="25" t="s">
        <v>66</v>
      </c>
      <c r="B94" s="264">
        <v>32</v>
      </c>
      <c r="C94" s="265">
        <v>32</v>
      </c>
      <c r="D94" s="265">
        <v>32</v>
      </c>
      <c r="E94" s="265">
        <v>32</v>
      </c>
      <c r="F94" s="265">
        <v>32</v>
      </c>
      <c r="G94" s="265">
        <v>32</v>
      </c>
      <c r="H94" s="265">
        <v>32</v>
      </c>
      <c r="I94" s="265">
        <v>32</v>
      </c>
      <c r="J94" s="265">
        <v>32</v>
      </c>
      <c r="K94" s="265">
        <v>32</v>
      </c>
      <c r="L94" s="265">
        <v>32</v>
      </c>
      <c r="M94" s="265">
        <v>32</v>
      </c>
      <c r="N94" s="265">
        <v>32</v>
      </c>
      <c r="O94" s="265">
        <v>32</v>
      </c>
      <c r="P94" s="265">
        <v>32</v>
      </c>
      <c r="Q94" s="265">
        <v>32</v>
      </c>
      <c r="R94" s="265">
        <v>32</v>
      </c>
      <c r="S94" s="265">
        <v>32</v>
      </c>
      <c r="T94" s="265">
        <v>32</v>
      </c>
      <c r="U94" s="265">
        <v>32</v>
      </c>
      <c r="V94" s="265">
        <v>32</v>
      </c>
      <c r="W94" s="265">
        <v>32</v>
      </c>
      <c r="X94" s="265">
        <v>32</v>
      </c>
      <c r="Y94" s="265">
        <v>32</v>
      </c>
      <c r="Z94" s="265">
        <v>32</v>
      </c>
      <c r="AA94" s="265">
        <v>32</v>
      </c>
      <c r="AB94" s="265">
        <v>32</v>
      </c>
      <c r="AC94" s="265">
        <v>32</v>
      </c>
      <c r="AD94" s="265">
        <v>32</v>
      </c>
      <c r="AE94" s="265">
        <v>32</v>
      </c>
      <c r="AF94" s="265">
        <v>32</v>
      </c>
      <c r="AG94" s="265">
        <v>32</v>
      </c>
      <c r="AH94" s="265">
        <v>32</v>
      </c>
      <c r="AI94" s="265">
        <v>32</v>
      </c>
      <c r="AJ94" s="265">
        <v>32</v>
      </c>
      <c r="AK94" s="265">
        <v>32</v>
      </c>
      <c r="AL94" s="265">
        <v>32</v>
      </c>
      <c r="AM94" s="265">
        <v>32</v>
      </c>
      <c r="AN94" s="265">
        <v>32</v>
      </c>
      <c r="AO94" s="265">
        <v>32</v>
      </c>
      <c r="AP94" s="265">
        <v>32</v>
      </c>
      <c r="AQ94" s="265">
        <v>32</v>
      </c>
      <c r="AR94" s="265">
        <v>32</v>
      </c>
      <c r="AS94" s="265">
        <v>32</v>
      </c>
      <c r="AT94" s="265">
        <v>32</v>
      </c>
      <c r="AU94" s="265">
        <v>32</v>
      </c>
      <c r="AV94" s="265">
        <v>32</v>
      </c>
      <c r="AW94" s="265">
        <v>32</v>
      </c>
      <c r="AX94" s="265">
        <v>32</v>
      </c>
      <c r="AY94" s="265">
        <v>32</v>
      </c>
      <c r="AZ94" s="265">
        <v>32</v>
      </c>
      <c r="BA94" s="265">
        <v>32</v>
      </c>
      <c r="BB94" s="265">
        <v>32</v>
      </c>
      <c r="BC94" s="265">
        <v>32</v>
      </c>
      <c r="BD94" s="265">
        <v>32</v>
      </c>
      <c r="BE94" s="265">
        <v>32</v>
      </c>
      <c r="BF94" s="265">
        <v>32</v>
      </c>
      <c r="BG94" s="265">
        <v>32</v>
      </c>
      <c r="BH94" s="265">
        <v>32</v>
      </c>
      <c r="BI94" s="265">
        <v>32</v>
      </c>
      <c r="BJ94" s="265">
        <v>32</v>
      </c>
      <c r="BK94" s="265">
        <v>32</v>
      </c>
      <c r="BL94" s="265">
        <v>32</v>
      </c>
      <c r="BM94" s="265">
        <v>32</v>
      </c>
      <c r="BN94" s="265">
        <v>32</v>
      </c>
      <c r="BO94" s="265">
        <v>32</v>
      </c>
      <c r="BP94" s="265">
        <v>32</v>
      </c>
      <c r="BQ94" s="265">
        <v>32</v>
      </c>
      <c r="BR94" s="265">
        <v>32</v>
      </c>
      <c r="BS94" s="265">
        <v>32</v>
      </c>
      <c r="BT94" s="265">
        <v>32</v>
      </c>
      <c r="BU94" s="265">
        <v>32</v>
      </c>
      <c r="BV94" s="265">
        <v>32</v>
      </c>
      <c r="BW94" s="265">
        <v>32</v>
      </c>
      <c r="BX94" s="265">
        <v>32</v>
      </c>
      <c r="BY94" s="265">
        <v>32</v>
      </c>
      <c r="BZ94" s="265">
        <v>32</v>
      </c>
      <c r="CA94" s="265">
        <v>32</v>
      </c>
      <c r="CB94" s="265">
        <v>32</v>
      </c>
      <c r="CC94" s="265">
        <v>32</v>
      </c>
      <c r="CD94" s="265">
        <v>32</v>
      </c>
      <c r="CE94" s="265">
        <v>32</v>
      </c>
      <c r="CF94" s="265">
        <v>32</v>
      </c>
      <c r="CG94" s="265">
        <v>32</v>
      </c>
      <c r="CH94" s="265">
        <v>32</v>
      </c>
      <c r="CI94" s="265">
        <v>32</v>
      </c>
      <c r="CJ94" s="265">
        <v>32</v>
      </c>
      <c r="CK94" s="265">
        <v>32</v>
      </c>
      <c r="CL94" s="265">
        <v>32</v>
      </c>
      <c r="CM94" s="265">
        <v>32</v>
      </c>
      <c r="CN94" s="265">
        <v>32</v>
      </c>
      <c r="CO94" s="265">
        <v>32</v>
      </c>
      <c r="CP94" s="265">
        <v>32</v>
      </c>
      <c r="CQ94" s="265">
        <v>32</v>
      </c>
      <c r="CR94" s="265">
        <v>32</v>
      </c>
      <c r="CS94" s="266">
        <v>32</v>
      </c>
      <c r="CT94" s="209">
        <f t="shared" si="82"/>
        <v>3072</v>
      </c>
      <c r="CU94" s="152"/>
    </row>
    <row r="95" spans="1:102" ht="15.75" thickBot="1">
      <c r="A95" s="25" t="s">
        <v>67</v>
      </c>
      <c r="B95" s="123">
        <v>0</v>
      </c>
      <c r="C95" s="124">
        <v>0</v>
      </c>
      <c r="D95" s="124">
        <v>0</v>
      </c>
      <c r="E95" s="124">
        <v>0</v>
      </c>
      <c r="F95" s="124">
        <v>0</v>
      </c>
      <c r="G95" s="124">
        <v>0</v>
      </c>
      <c r="H95" s="124">
        <v>0</v>
      </c>
      <c r="I95" s="124">
        <v>0</v>
      </c>
      <c r="J95" s="124">
        <v>0</v>
      </c>
      <c r="K95" s="124">
        <v>0</v>
      </c>
      <c r="L95" s="124">
        <v>0</v>
      </c>
      <c r="M95" s="124">
        <v>0</v>
      </c>
      <c r="N95" s="124">
        <v>0</v>
      </c>
      <c r="O95" s="124">
        <v>0</v>
      </c>
      <c r="P95" s="124">
        <v>0</v>
      </c>
      <c r="Q95" s="124">
        <v>0</v>
      </c>
      <c r="R95" s="124">
        <v>0</v>
      </c>
      <c r="S95" s="124">
        <v>0</v>
      </c>
      <c r="T95" s="124">
        <v>0</v>
      </c>
      <c r="U95" s="124">
        <v>0</v>
      </c>
      <c r="V95" s="124">
        <v>0</v>
      </c>
      <c r="W95" s="124">
        <v>0</v>
      </c>
      <c r="X95" s="124">
        <v>0</v>
      </c>
      <c r="Y95" s="124">
        <v>0</v>
      </c>
      <c r="Z95" s="124">
        <v>0</v>
      </c>
      <c r="AA95" s="124">
        <v>0</v>
      </c>
      <c r="AB95" s="124">
        <v>0</v>
      </c>
      <c r="AC95" s="124">
        <v>0</v>
      </c>
      <c r="AD95" s="124">
        <v>0</v>
      </c>
      <c r="AE95" s="124">
        <v>0</v>
      </c>
      <c r="AF95" s="124">
        <v>0</v>
      </c>
      <c r="AG95" s="124">
        <v>0</v>
      </c>
      <c r="AH95" s="124">
        <v>0</v>
      </c>
      <c r="AI95" s="124">
        <v>0</v>
      </c>
      <c r="AJ95" s="124">
        <v>0</v>
      </c>
      <c r="AK95" s="124">
        <v>0</v>
      </c>
      <c r="AL95" s="124">
        <v>0</v>
      </c>
      <c r="AM95" s="124">
        <v>0</v>
      </c>
      <c r="AN95" s="124">
        <v>0</v>
      </c>
      <c r="AO95" s="124">
        <v>0</v>
      </c>
      <c r="AP95" s="124">
        <v>0</v>
      </c>
      <c r="AQ95" s="124">
        <v>0</v>
      </c>
      <c r="AR95" s="124">
        <v>0</v>
      </c>
      <c r="AS95" s="124">
        <v>0</v>
      </c>
      <c r="AT95" s="124">
        <v>0</v>
      </c>
      <c r="AU95" s="124">
        <v>0</v>
      </c>
      <c r="AV95" s="124">
        <v>0</v>
      </c>
      <c r="AW95" s="124">
        <v>0</v>
      </c>
      <c r="AX95" s="124">
        <v>0</v>
      </c>
      <c r="AY95" s="124">
        <v>0</v>
      </c>
      <c r="AZ95" s="124">
        <v>0</v>
      </c>
      <c r="BA95" s="124">
        <v>0</v>
      </c>
      <c r="BB95" s="124">
        <v>0</v>
      </c>
      <c r="BC95" s="124">
        <v>0</v>
      </c>
      <c r="BD95" s="124">
        <v>0</v>
      </c>
      <c r="BE95" s="124">
        <v>0</v>
      </c>
      <c r="BF95" s="124">
        <v>0</v>
      </c>
      <c r="BG95" s="124">
        <v>0</v>
      </c>
      <c r="BH95" s="124">
        <v>0</v>
      </c>
      <c r="BI95" s="124">
        <v>0</v>
      </c>
      <c r="BJ95" s="124">
        <v>0</v>
      </c>
      <c r="BK95" s="124">
        <v>0</v>
      </c>
      <c r="BL95" s="124">
        <v>0</v>
      </c>
      <c r="BM95" s="124">
        <v>0</v>
      </c>
      <c r="BN95" s="124">
        <v>0</v>
      </c>
      <c r="BO95" s="124">
        <v>0</v>
      </c>
      <c r="BP95" s="124">
        <v>0</v>
      </c>
      <c r="BQ95" s="124">
        <v>0</v>
      </c>
      <c r="BR95" s="124">
        <v>0</v>
      </c>
      <c r="BS95" s="124">
        <v>0</v>
      </c>
      <c r="BT95" s="124">
        <v>0</v>
      </c>
      <c r="BU95" s="124">
        <v>0</v>
      </c>
      <c r="BV95" s="124">
        <v>0</v>
      </c>
      <c r="BW95" s="124">
        <v>0</v>
      </c>
      <c r="BX95" s="124">
        <v>0</v>
      </c>
      <c r="BY95" s="124">
        <v>0</v>
      </c>
      <c r="BZ95" s="124">
        <v>0</v>
      </c>
      <c r="CA95" s="124">
        <v>0</v>
      </c>
      <c r="CB95" s="124">
        <v>0</v>
      </c>
      <c r="CC95" s="124">
        <v>0</v>
      </c>
      <c r="CD95" s="124">
        <v>0</v>
      </c>
      <c r="CE95" s="124">
        <v>0</v>
      </c>
      <c r="CF95" s="124">
        <v>0</v>
      </c>
      <c r="CG95" s="124">
        <v>0</v>
      </c>
      <c r="CH95" s="124">
        <v>0</v>
      </c>
      <c r="CI95" s="124">
        <v>0</v>
      </c>
      <c r="CJ95" s="124">
        <v>0</v>
      </c>
      <c r="CK95" s="124">
        <v>0</v>
      </c>
      <c r="CL95" s="124">
        <v>0</v>
      </c>
      <c r="CM95" s="124">
        <v>0</v>
      </c>
      <c r="CN95" s="124">
        <v>0</v>
      </c>
      <c r="CO95" s="124">
        <v>0</v>
      </c>
      <c r="CP95" s="124">
        <v>0</v>
      </c>
      <c r="CQ95" s="124">
        <v>0</v>
      </c>
      <c r="CR95" s="124">
        <v>0</v>
      </c>
      <c r="CS95" s="125">
        <v>0</v>
      </c>
      <c r="CT95" s="233">
        <f t="shared" si="82"/>
        <v>0</v>
      </c>
      <c r="CU95" s="152"/>
    </row>
    <row r="96" spans="1:102" s="137" customFormat="1" ht="15.75" thickBot="1">
      <c r="A96" s="207" t="s">
        <v>68</v>
      </c>
      <c r="B96" s="218">
        <f t="shared" ref="B96:AG96" si="83">B91+B92</f>
        <v>32.630000000000003</v>
      </c>
      <c r="C96" s="168">
        <f t="shared" si="83"/>
        <v>32.630000000000003</v>
      </c>
      <c r="D96" s="168">
        <f t="shared" si="83"/>
        <v>32.630800000000001</v>
      </c>
      <c r="E96" s="168">
        <f t="shared" si="83"/>
        <v>32.630000000000003</v>
      </c>
      <c r="F96" s="168">
        <f t="shared" si="83"/>
        <v>32.630000000000003</v>
      </c>
      <c r="G96" s="168">
        <f t="shared" si="83"/>
        <v>32.630000000000003</v>
      </c>
      <c r="H96" s="168">
        <f t="shared" si="83"/>
        <v>32.630000000000003</v>
      </c>
      <c r="I96" s="168">
        <f t="shared" si="83"/>
        <v>32.630000000000003</v>
      </c>
      <c r="J96" s="168">
        <f t="shared" si="83"/>
        <v>32.630800000000001</v>
      </c>
      <c r="K96" s="168">
        <f t="shared" si="83"/>
        <v>32.630000000000003</v>
      </c>
      <c r="L96" s="168">
        <f t="shared" si="83"/>
        <v>32.630000000000003</v>
      </c>
      <c r="M96" s="168">
        <f t="shared" si="83"/>
        <v>32.630000000000003</v>
      </c>
      <c r="N96" s="168">
        <f t="shared" si="83"/>
        <v>32.630000000000003</v>
      </c>
      <c r="O96" s="168">
        <f t="shared" si="83"/>
        <v>32.630000000000003</v>
      </c>
      <c r="P96" s="168">
        <f t="shared" si="83"/>
        <v>32.630000000000003</v>
      </c>
      <c r="Q96" s="168">
        <f t="shared" si="83"/>
        <v>32.630800000000001</v>
      </c>
      <c r="R96" s="168">
        <f t="shared" si="83"/>
        <v>32.630000000000003</v>
      </c>
      <c r="S96" s="168">
        <f t="shared" si="83"/>
        <v>32.630000000000003</v>
      </c>
      <c r="T96" s="168">
        <f t="shared" si="83"/>
        <v>32.630800000000001</v>
      </c>
      <c r="U96" s="168">
        <f t="shared" si="83"/>
        <v>32.630000000000003</v>
      </c>
      <c r="V96" s="168">
        <f t="shared" si="83"/>
        <v>32.630000000000003</v>
      </c>
      <c r="W96" s="168">
        <f t="shared" si="83"/>
        <v>32.630800000000001</v>
      </c>
      <c r="X96" s="168">
        <f t="shared" si="83"/>
        <v>32.630000000000003</v>
      </c>
      <c r="Y96" s="168">
        <f t="shared" si="83"/>
        <v>32.630000000000003</v>
      </c>
      <c r="Z96" s="168">
        <f t="shared" si="83"/>
        <v>56.07152</v>
      </c>
      <c r="AA96" s="168">
        <f t="shared" si="83"/>
        <v>37.455982080000005</v>
      </c>
      <c r="AB96" s="168">
        <f t="shared" si="83"/>
        <v>43.534670600000005</v>
      </c>
      <c r="AC96" s="168">
        <f t="shared" si="83"/>
        <v>53.528276200000001</v>
      </c>
      <c r="AD96" s="168">
        <f t="shared" si="83"/>
        <v>62.655654600000005</v>
      </c>
      <c r="AE96" s="168">
        <f t="shared" si="83"/>
        <v>67.517160900000007</v>
      </c>
      <c r="AF96" s="168">
        <f t="shared" si="83"/>
        <v>84.112743899999998</v>
      </c>
      <c r="AG96" s="168">
        <f t="shared" si="83"/>
        <v>271.24242470000002</v>
      </c>
      <c r="AH96" s="168">
        <f t="shared" ref="AH96:BM96" si="84">AH91+AH92</f>
        <v>346.87645829999997</v>
      </c>
      <c r="AI96" s="168">
        <f t="shared" si="84"/>
        <v>354.15430190000001</v>
      </c>
      <c r="AJ96" s="168">
        <f t="shared" si="84"/>
        <v>359.26000999999997</v>
      </c>
      <c r="AK96" s="168">
        <f t="shared" si="84"/>
        <v>367.07030399999996</v>
      </c>
      <c r="AL96" s="168">
        <f t="shared" si="84"/>
        <v>369.15312599999999</v>
      </c>
      <c r="AM96" s="168">
        <f t="shared" si="84"/>
        <v>368.20299999999997</v>
      </c>
      <c r="AN96" s="168">
        <f t="shared" si="84"/>
        <v>365.21428399999996</v>
      </c>
      <c r="AO96" s="168">
        <f t="shared" si="84"/>
        <v>381.23191899999995</v>
      </c>
      <c r="AP96" s="168">
        <f t="shared" si="84"/>
        <v>370.92223399999995</v>
      </c>
      <c r="AQ96" s="168">
        <f t="shared" si="84"/>
        <v>390.46590600000002</v>
      </c>
      <c r="AR96" s="168">
        <f t="shared" si="84"/>
        <v>428.593568</v>
      </c>
      <c r="AS96" s="168">
        <f t="shared" si="84"/>
        <v>429.52707299999997</v>
      </c>
      <c r="AT96" s="168">
        <f t="shared" si="84"/>
        <v>375.42310900000001</v>
      </c>
      <c r="AU96" s="168">
        <f t="shared" si="84"/>
        <v>358.14565199999998</v>
      </c>
      <c r="AV96" s="168">
        <f t="shared" si="84"/>
        <v>389.00755499999997</v>
      </c>
      <c r="AW96" s="168">
        <f t="shared" si="84"/>
        <v>364.76565799999992</v>
      </c>
      <c r="AX96" s="168">
        <f t="shared" si="84"/>
        <v>378.17746999999997</v>
      </c>
      <c r="AY96" s="168">
        <f t="shared" si="84"/>
        <v>370.352733</v>
      </c>
      <c r="AZ96" s="168">
        <f t="shared" si="84"/>
        <v>395.67053399999998</v>
      </c>
      <c r="BA96" s="168">
        <f t="shared" si="84"/>
        <v>392.75041399999998</v>
      </c>
      <c r="BB96" s="168">
        <f t="shared" si="84"/>
        <v>366.38784699999997</v>
      </c>
      <c r="BC96" s="168">
        <f t="shared" si="84"/>
        <v>358.83479499999999</v>
      </c>
      <c r="BD96" s="168">
        <f t="shared" si="84"/>
        <v>337.64675299999999</v>
      </c>
      <c r="BE96" s="168">
        <f t="shared" si="84"/>
        <v>330.46695900000003</v>
      </c>
      <c r="BF96" s="168">
        <f t="shared" si="84"/>
        <v>331.16230599999994</v>
      </c>
      <c r="BG96" s="168">
        <f t="shared" si="84"/>
        <v>306.75586920000001</v>
      </c>
      <c r="BH96" s="168">
        <f t="shared" si="84"/>
        <v>228.27091000000001</v>
      </c>
      <c r="BI96" s="168">
        <f t="shared" si="84"/>
        <v>126.09463300000002</v>
      </c>
      <c r="BJ96" s="168">
        <f t="shared" si="84"/>
        <v>227.70461399999996</v>
      </c>
      <c r="BK96" s="168">
        <f t="shared" si="84"/>
        <v>228.80383799999998</v>
      </c>
      <c r="BL96" s="168">
        <f t="shared" si="84"/>
        <v>110.5288352</v>
      </c>
      <c r="BM96" s="168">
        <f t="shared" si="84"/>
        <v>107.944063</v>
      </c>
      <c r="BN96" s="168">
        <f t="shared" ref="BN96:CS96" si="85">BN91+BN92</f>
        <v>95.062714800000009</v>
      </c>
      <c r="BO96" s="168">
        <f t="shared" si="85"/>
        <v>83.549946800000001</v>
      </c>
      <c r="BP96" s="168">
        <f t="shared" si="85"/>
        <v>81.830272000000008</v>
      </c>
      <c r="BQ96" s="168">
        <f t="shared" si="85"/>
        <v>77.574599000000006</v>
      </c>
      <c r="BR96" s="168">
        <f t="shared" si="85"/>
        <v>67.216170099999999</v>
      </c>
      <c r="BS96" s="168">
        <f t="shared" si="85"/>
        <v>56.241778100000005</v>
      </c>
      <c r="BT96" s="168">
        <f t="shared" si="85"/>
        <v>47.675719839999999</v>
      </c>
      <c r="BU96" s="168">
        <f t="shared" si="85"/>
        <v>39.294728320000004</v>
      </c>
      <c r="BV96" s="168">
        <f t="shared" si="85"/>
        <v>33.909051040000001</v>
      </c>
      <c r="BW96" s="168">
        <f t="shared" si="85"/>
        <v>32.770000000000003</v>
      </c>
      <c r="BX96" s="168">
        <f t="shared" si="85"/>
        <v>32.642800000000001</v>
      </c>
      <c r="BY96" s="168">
        <f t="shared" si="85"/>
        <v>32.630000000000003</v>
      </c>
      <c r="BZ96" s="168">
        <f t="shared" si="85"/>
        <v>32.630000000000003</v>
      </c>
      <c r="CA96" s="168">
        <f t="shared" si="85"/>
        <v>32.630800000000001</v>
      </c>
      <c r="CB96" s="168">
        <f t="shared" si="85"/>
        <v>32.630000000000003</v>
      </c>
      <c r="CC96" s="168">
        <f t="shared" si="85"/>
        <v>32.630800000000001</v>
      </c>
      <c r="CD96" s="168">
        <f t="shared" si="85"/>
        <v>32.630000000000003</v>
      </c>
      <c r="CE96" s="168">
        <f t="shared" si="85"/>
        <v>32.630000000000003</v>
      </c>
      <c r="CF96" s="168">
        <f t="shared" si="85"/>
        <v>32.630800000000001</v>
      </c>
      <c r="CG96" s="168">
        <f t="shared" si="85"/>
        <v>32.630000000000003</v>
      </c>
      <c r="CH96" s="168">
        <f t="shared" si="85"/>
        <v>32.630000000000003</v>
      </c>
      <c r="CI96" s="168">
        <f t="shared" si="85"/>
        <v>32.630800000000001</v>
      </c>
      <c r="CJ96" s="168">
        <f t="shared" si="85"/>
        <v>32.630000000000003</v>
      </c>
      <c r="CK96" s="168">
        <f t="shared" si="85"/>
        <v>32.630000000000003</v>
      </c>
      <c r="CL96" s="168">
        <f t="shared" si="85"/>
        <v>32.630000000000003</v>
      </c>
      <c r="CM96" s="168">
        <f t="shared" si="85"/>
        <v>32.630800000000001</v>
      </c>
      <c r="CN96" s="168">
        <f t="shared" si="85"/>
        <v>32.630000000000003</v>
      </c>
      <c r="CO96" s="168">
        <f t="shared" si="85"/>
        <v>32.630000000000003</v>
      </c>
      <c r="CP96" s="168">
        <f t="shared" si="85"/>
        <v>32.630800000000001</v>
      </c>
      <c r="CQ96" s="168">
        <f t="shared" si="85"/>
        <v>32.630000000000003</v>
      </c>
      <c r="CR96" s="168">
        <f t="shared" si="85"/>
        <v>32.630000000000003</v>
      </c>
      <c r="CS96" s="219">
        <f t="shared" si="85"/>
        <v>32.630000000000003</v>
      </c>
      <c r="CT96" s="133">
        <f t="shared" si="82"/>
        <v>13407.811744579996</v>
      </c>
      <c r="CU96" s="150"/>
      <c r="CV96" s="5"/>
      <c r="CX96" s="151"/>
    </row>
    <row r="97" spans="1:102">
      <c r="A97" s="132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50"/>
      <c r="CV97" s="151"/>
    </row>
    <row r="98" spans="1:102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50"/>
      <c r="CV98" s="151"/>
    </row>
    <row r="99" spans="1:102" ht="15.75" thickBot="1">
      <c r="A99" s="130" t="s">
        <v>69</v>
      </c>
      <c r="B99" s="131">
        <f>IF(B57&lt;0,0,MIN(B57,B96))</f>
        <v>32.630000000000003</v>
      </c>
      <c r="C99" s="131">
        <f t="shared" ref="C99:BN99" si="86">IF(C57&lt;0,0,MIN(C57,C96))</f>
        <v>32.630000000000003</v>
      </c>
      <c r="D99" s="131">
        <f t="shared" si="86"/>
        <v>32.630800000000001</v>
      </c>
      <c r="E99" s="131">
        <f t="shared" si="86"/>
        <v>32.630000000000003</v>
      </c>
      <c r="F99" s="131">
        <f t="shared" si="86"/>
        <v>32.630000000000003</v>
      </c>
      <c r="G99" s="131">
        <f t="shared" si="86"/>
        <v>32.630000000000003</v>
      </c>
      <c r="H99" s="131">
        <f t="shared" si="86"/>
        <v>32.630000000000003</v>
      </c>
      <c r="I99" s="131">
        <f t="shared" si="86"/>
        <v>32.630000000000003</v>
      </c>
      <c r="J99" s="131">
        <f t="shared" si="86"/>
        <v>32.630800000000001</v>
      </c>
      <c r="K99" s="131">
        <f t="shared" si="86"/>
        <v>32.630000000000003</v>
      </c>
      <c r="L99" s="131">
        <f t="shared" si="86"/>
        <v>32.630000000000003</v>
      </c>
      <c r="M99" s="131">
        <f t="shared" si="86"/>
        <v>32.630000000000003</v>
      </c>
      <c r="N99" s="131">
        <f t="shared" si="86"/>
        <v>32.630000000000003</v>
      </c>
      <c r="O99" s="131">
        <f t="shared" si="86"/>
        <v>32.630000000000003</v>
      </c>
      <c r="P99" s="131">
        <f t="shared" si="86"/>
        <v>32.630000000000003</v>
      </c>
      <c r="Q99" s="131">
        <f t="shared" si="86"/>
        <v>32.630800000000001</v>
      </c>
      <c r="R99" s="131">
        <f t="shared" si="86"/>
        <v>32.630000000000003</v>
      </c>
      <c r="S99" s="131">
        <f t="shared" si="86"/>
        <v>32.630000000000003</v>
      </c>
      <c r="T99" s="131">
        <f t="shared" si="86"/>
        <v>32.630800000000001</v>
      </c>
      <c r="U99" s="131">
        <f t="shared" si="86"/>
        <v>32.630000000000003</v>
      </c>
      <c r="V99" s="131">
        <f t="shared" si="86"/>
        <v>32.630000000000003</v>
      </c>
      <c r="W99" s="131">
        <f t="shared" si="86"/>
        <v>25.491000000000895</v>
      </c>
      <c r="X99" s="131">
        <f t="shared" si="86"/>
        <v>32.630000000000003</v>
      </c>
      <c r="Y99" s="131">
        <f t="shared" si="86"/>
        <v>32.630000000000003</v>
      </c>
      <c r="Z99" s="131">
        <f t="shared" si="86"/>
        <v>56.07152</v>
      </c>
      <c r="AA99" s="131">
        <f t="shared" si="86"/>
        <v>37.455982080000005</v>
      </c>
      <c r="AB99" s="131">
        <f t="shared" si="86"/>
        <v>43.534670600000005</v>
      </c>
      <c r="AC99" s="131">
        <f t="shared" si="86"/>
        <v>53.528276200000001</v>
      </c>
      <c r="AD99" s="131">
        <f t="shared" si="86"/>
        <v>62.655654600000005</v>
      </c>
      <c r="AE99" s="131">
        <f t="shared" si="86"/>
        <v>67.517160900000007</v>
      </c>
      <c r="AF99" s="131">
        <f t="shared" si="86"/>
        <v>84.112743899999998</v>
      </c>
      <c r="AG99" s="131">
        <f t="shared" si="86"/>
        <v>271.24242470000002</v>
      </c>
      <c r="AH99" s="131">
        <f t="shared" si="86"/>
        <v>346.87645829999997</v>
      </c>
      <c r="AI99" s="131">
        <f t="shared" si="86"/>
        <v>354.15430190000001</v>
      </c>
      <c r="AJ99" s="131">
        <f t="shared" si="86"/>
        <v>359.26000999999997</v>
      </c>
      <c r="AK99" s="131">
        <f t="shared" si="86"/>
        <v>367.07030399999996</v>
      </c>
      <c r="AL99" s="131">
        <f t="shared" si="86"/>
        <v>369.15312599999999</v>
      </c>
      <c r="AM99" s="131">
        <f t="shared" si="86"/>
        <v>368.20299999999997</v>
      </c>
      <c r="AN99" s="131">
        <f t="shared" si="86"/>
        <v>365.21428399999996</v>
      </c>
      <c r="AO99" s="131">
        <f t="shared" si="86"/>
        <v>381.23191899999995</v>
      </c>
      <c r="AP99" s="131">
        <f t="shared" si="86"/>
        <v>370.92223399999995</v>
      </c>
      <c r="AQ99" s="131">
        <f t="shared" si="86"/>
        <v>390.46590600000002</v>
      </c>
      <c r="AR99" s="131">
        <f t="shared" si="86"/>
        <v>428.593568</v>
      </c>
      <c r="AS99" s="131">
        <f t="shared" si="86"/>
        <v>429.52707299999997</v>
      </c>
      <c r="AT99" s="131">
        <f t="shared" si="86"/>
        <v>375.42310900000001</v>
      </c>
      <c r="AU99" s="131">
        <f t="shared" si="86"/>
        <v>358.14565199999998</v>
      </c>
      <c r="AV99" s="131">
        <f t="shared" si="86"/>
        <v>389.00755499999997</v>
      </c>
      <c r="AW99" s="131">
        <f t="shared" si="86"/>
        <v>364.76565799999992</v>
      </c>
      <c r="AX99" s="131">
        <f t="shared" si="86"/>
        <v>378.17746999999997</v>
      </c>
      <c r="AY99" s="131">
        <f t="shared" si="86"/>
        <v>370.352733</v>
      </c>
      <c r="AZ99" s="131">
        <f t="shared" si="86"/>
        <v>395.67053399999998</v>
      </c>
      <c r="BA99" s="131">
        <f t="shared" si="86"/>
        <v>392.75041399999998</v>
      </c>
      <c r="BB99" s="131">
        <f t="shared" si="86"/>
        <v>366.38784699999997</v>
      </c>
      <c r="BC99" s="131">
        <f t="shared" si="86"/>
        <v>358.83479499999999</v>
      </c>
      <c r="BD99" s="131">
        <f t="shared" si="86"/>
        <v>337.64675299999999</v>
      </c>
      <c r="BE99" s="131">
        <f t="shared" si="86"/>
        <v>330.46695900000003</v>
      </c>
      <c r="BF99" s="131">
        <f t="shared" si="86"/>
        <v>331.16230599999994</v>
      </c>
      <c r="BG99" s="131">
        <f t="shared" si="86"/>
        <v>306.75586920000001</v>
      </c>
      <c r="BH99" s="131">
        <f t="shared" si="86"/>
        <v>228.27091000000001</v>
      </c>
      <c r="BI99" s="131">
        <f t="shared" si="86"/>
        <v>126.09463300000002</v>
      </c>
      <c r="BJ99" s="131">
        <f t="shared" si="86"/>
        <v>227.70461399999996</v>
      </c>
      <c r="BK99" s="131">
        <f t="shared" si="86"/>
        <v>228.80383799999998</v>
      </c>
      <c r="BL99" s="131">
        <f t="shared" si="86"/>
        <v>110.5288352</v>
      </c>
      <c r="BM99" s="131">
        <f t="shared" si="86"/>
        <v>107.944063</v>
      </c>
      <c r="BN99" s="131">
        <f t="shared" si="86"/>
        <v>95.062714800000009</v>
      </c>
      <c r="BO99" s="131">
        <f t="shared" ref="BO99:CS99" si="87">IF(BO57&lt;0,0,MIN(BO57,BO96))</f>
        <v>83.549946800000001</v>
      </c>
      <c r="BP99" s="131">
        <f t="shared" si="87"/>
        <v>81.830272000000008</v>
      </c>
      <c r="BQ99" s="131">
        <f t="shared" si="87"/>
        <v>77.574599000000006</v>
      </c>
      <c r="BR99" s="131">
        <f t="shared" si="87"/>
        <v>67.216170099999999</v>
      </c>
      <c r="BS99" s="131">
        <f t="shared" si="87"/>
        <v>56.241778100000005</v>
      </c>
      <c r="BT99" s="131">
        <f t="shared" si="87"/>
        <v>47.675719839999999</v>
      </c>
      <c r="BU99" s="131">
        <f t="shared" si="87"/>
        <v>39.294728320000004</v>
      </c>
      <c r="BV99" s="131">
        <f t="shared" si="87"/>
        <v>33.909051040000001</v>
      </c>
      <c r="BW99" s="131">
        <f t="shared" si="87"/>
        <v>32.770000000000003</v>
      </c>
      <c r="BX99" s="131">
        <f t="shared" si="87"/>
        <v>32.642800000000001</v>
      </c>
      <c r="BY99" s="131">
        <f t="shared" si="87"/>
        <v>32.630000000000003</v>
      </c>
      <c r="BZ99" s="131">
        <f t="shared" si="87"/>
        <v>32.630000000000003</v>
      </c>
      <c r="CA99" s="131">
        <f t="shared" si="87"/>
        <v>32.630800000000001</v>
      </c>
      <c r="CB99" s="131">
        <f t="shared" si="87"/>
        <v>32.630000000000003</v>
      </c>
      <c r="CC99" s="131">
        <f t="shared" si="87"/>
        <v>32.630800000000001</v>
      </c>
      <c r="CD99" s="131">
        <f t="shared" si="87"/>
        <v>32.630000000000003</v>
      </c>
      <c r="CE99" s="131">
        <f t="shared" si="87"/>
        <v>32.630000000000003</v>
      </c>
      <c r="CF99" s="131">
        <f t="shared" si="87"/>
        <v>32.630800000000001</v>
      </c>
      <c r="CG99" s="131">
        <f t="shared" si="87"/>
        <v>32.630000000000003</v>
      </c>
      <c r="CH99" s="131">
        <f t="shared" si="87"/>
        <v>32.630000000000003</v>
      </c>
      <c r="CI99" s="131">
        <f t="shared" si="87"/>
        <v>32.630800000000001</v>
      </c>
      <c r="CJ99" s="131">
        <f t="shared" si="87"/>
        <v>32.630000000000003</v>
      </c>
      <c r="CK99" s="131">
        <f t="shared" si="87"/>
        <v>32.630000000000003</v>
      </c>
      <c r="CL99" s="131">
        <f t="shared" si="87"/>
        <v>32.630000000000003</v>
      </c>
      <c r="CM99" s="131">
        <f t="shared" si="87"/>
        <v>32.630800000000001</v>
      </c>
      <c r="CN99" s="131">
        <f t="shared" si="87"/>
        <v>32.630000000000003</v>
      </c>
      <c r="CO99" s="131">
        <f t="shared" si="87"/>
        <v>32.630000000000003</v>
      </c>
      <c r="CP99" s="131">
        <f t="shared" si="87"/>
        <v>32.630800000000001</v>
      </c>
      <c r="CQ99" s="131">
        <f t="shared" si="87"/>
        <v>32.630000000000003</v>
      </c>
      <c r="CR99" s="131">
        <f t="shared" si="87"/>
        <v>32.630000000000003</v>
      </c>
      <c r="CS99" s="131">
        <f t="shared" si="87"/>
        <v>32.630000000000003</v>
      </c>
      <c r="CT99" s="133">
        <f>SUM(B99:CS99)</f>
        <v>13400.671944579995</v>
      </c>
      <c r="CU99" s="150"/>
      <c r="CX99" s="234"/>
    </row>
    <row r="100" spans="1:102" s="139" customFormat="1">
      <c r="A100" s="147"/>
      <c r="B100" s="148"/>
      <c r="C100" s="148"/>
      <c r="D100" s="148"/>
      <c r="E100" s="148"/>
      <c r="F100" s="148"/>
      <c r="G100" s="148"/>
      <c r="H100" s="148"/>
      <c r="I100" s="148"/>
      <c r="J100" s="149"/>
      <c r="K100" s="149"/>
      <c r="L100" s="149"/>
      <c r="M100" s="149"/>
      <c r="N100" s="149"/>
      <c r="O100" s="149"/>
      <c r="P100" s="149"/>
      <c r="Q100" s="149"/>
      <c r="R100" s="149"/>
      <c r="S100" s="149"/>
      <c r="T100" s="149"/>
      <c r="U100" s="149"/>
      <c r="V100" s="149"/>
      <c r="W100" s="149"/>
      <c r="X100" s="149"/>
      <c r="Y100" s="149"/>
      <c r="Z100" s="149"/>
      <c r="AA100" s="149"/>
      <c r="AB100" s="149"/>
      <c r="AC100" s="149"/>
      <c r="AD100" s="149"/>
      <c r="AE100" s="149"/>
      <c r="AF100" s="149"/>
      <c r="AG100" s="149"/>
      <c r="AH100" s="149"/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49"/>
      <c r="AZ100" s="149"/>
      <c r="BA100" s="149"/>
      <c r="BB100" s="149"/>
      <c r="BC100" s="149"/>
      <c r="BD100" s="149"/>
      <c r="BE100" s="149"/>
      <c r="BF100" s="149"/>
      <c r="BG100" s="149"/>
      <c r="BH100" s="149"/>
      <c r="BI100" s="149"/>
      <c r="BJ100" s="149"/>
      <c r="BK100" s="149"/>
      <c r="BL100" s="149"/>
      <c r="BM100" s="149"/>
      <c r="BN100" s="149"/>
      <c r="BO100" s="149"/>
      <c r="BP100" s="149"/>
      <c r="BQ100" s="149"/>
      <c r="BR100" s="149"/>
      <c r="BS100" s="149"/>
      <c r="BT100" s="149"/>
      <c r="BU100" s="149"/>
      <c r="BV100" s="149"/>
      <c r="BW100" s="149"/>
      <c r="BX100" s="149"/>
      <c r="BY100" s="149"/>
      <c r="BZ100" s="149"/>
      <c r="CA100" s="149"/>
      <c r="CB100" s="149"/>
      <c r="CC100" s="149"/>
      <c r="CD100" s="149"/>
      <c r="CE100" s="149"/>
      <c r="CF100" s="149"/>
      <c r="CG100" s="149"/>
      <c r="CH100" s="149"/>
      <c r="CI100" s="149"/>
      <c r="CJ100" s="149"/>
      <c r="CK100" s="149"/>
      <c r="CL100" s="149"/>
      <c r="CM100" s="149"/>
      <c r="CN100" s="149"/>
      <c r="CO100" s="149"/>
      <c r="CP100" s="149"/>
      <c r="CQ100" s="149"/>
      <c r="CR100" s="149"/>
      <c r="CS100" s="149"/>
      <c r="CT100" s="149"/>
      <c r="CU100" s="150"/>
      <c r="CV100" s="138"/>
      <c r="CX100" s="151"/>
    </row>
    <row r="101" spans="1:102" s="139" customFormat="1">
      <c r="A101" s="134"/>
      <c r="B101" s="6">
        <v>0.25</v>
      </c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51"/>
    </row>
    <row r="102" spans="1:102" s="139" customFormat="1">
      <c r="A102" s="6" t="s">
        <v>13</v>
      </c>
      <c r="B102" s="8">
        <f t="shared" ref="B102:AG102" si="88">B17-B44</f>
        <v>0</v>
      </c>
      <c r="C102" s="8">
        <f t="shared" si="88"/>
        <v>0</v>
      </c>
      <c r="D102" s="8">
        <f t="shared" si="88"/>
        <v>0</v>
      </c>
      <c r="E102" s="8">
        <f t="shared" si="88"/>
        <v>0</v>
      </c>
      <c r="F102" s="8">
        <f t="shared" si="88"/>
        <v>0</v>
      </c>
      <c r="G102" s="8">
        <f t="shared" si="88"/>
        <v>0</v>
      </c>
      <c r="H102" s="8">
        <f t="shared" si="88"/>
        <v>0</v>
      </c>
      <c r="I102" s="8">
        <f t="shared" si="88"/>
        <v>0</v>
      </c>
      <c r="J102" s="8">
        <f t="shared" si="88"/>
        <v>0</v>
      </c>
      <c r="K102" s="8">
        <f t="shared" si="88"/>
        <v>0</v>
      </c>
      <c r="L102" s="8">
        <f t="shared" si="88"/>
        <v>0</v>
      </c>
      <c r="M102" s="8">
        <f t="shared" si="88"/>
        <v>0</v>
      </c>
      <c r="N102" s="8">
        <f t="shared" si="88"/>
        <v>0</v>
      </c>
      <c r="O102" s="8">
        <f t="shared" si="88"/>
        <v>0</v>
      </c>
      <c r="P102" s="8">
        <f t="shared" si="88"/>
        <v>0</v>
      </c>
      <c r="Q102" s="8">
        <f t="shared" si="88"/>
        <v>0</v>
      </c>
      <c r="R102" s="8">
        <f t="shared" si="88"/>
        <v>0</v>
      </c>
      <c r="S102" s="8">
        <f t="shared" si="88"/>
        <v>0</v>
      </c>
      <c r="T102" s="8">
        <f t="shared" si="88"/>
        <v>0</v>
      </c>
      <c r="U102" s="8">
        <f t="shared" si="88"/>
        <v>0</v>
      </c>
      <c r="V102" s="8">
        <f t="shared" si="88"/>
        <v>0</v>
      </c>
      <c r="W102" s="8">
        <f t="shared" si="88"/>
        <v>0</v>
      </c>
      <c r="X102" s="8">
        <f t="shared" si="88"/>
        <v>0</v>
      </c>
      <c r="Y102" s="8">
        <f t="shared" si="88"/>
        <v>0</v>
      </c>
      <c r="Z102" s="8">
        <f t="shared" si="88"/>
        <v>0</v>
      </c>
      <c r="AA102" s="8">
        <f t="shared" si="88"/>
        <v>0</v>
      </c>
      <c r="AB102" s="8">
        <f t="shared" si="88"/>
        <v>0</v>
      </c>
      <c r="AC102" s="8">
        <f t="shared" si="88"/>
        <v>0</v>
      </c>
      <c r="AD102" s="8">
        <f t="shared" si="88"/>
        <v>0</v>
      </c>
      <c r="AE102" s="8">
        <f t="shared" si="88"/>
        <v>0</v>
      </c>
      <c r="AF102" s="8">
        <f t="shared" si="88"/>
        <v>0</v>
      </c>
      <c r="AG102" s="8">
        <f t="shared" si="88"/>
        <v>0</v>
      </c>
      <c r="AH102" s="8">
        <f t="shared" ref="AH102:BM102" si="89">AH17-AH44</f>
        <v>0</v>
      </c>
      <c r="AI102" s="8">
        <f t="shared" si="89"/>
        <v>0</v>
      </c>
      <c r="AJ102" s="8">
        <f t="shared" si="89"/>
        <v>0</v>
      </c>
      <c r="AK102" s="8">
        <f t="shared" si="89"/>
        <v>0</v>
      </c>
      <c r="AL102" s="8">
        <f t="shared" si="89"/>
        <v>0</v>
      </c>
      <c r="AM102" s="8">
        <f t="shared" si="89"/>
        <v>0</v>
      </c>
      <c r="AN102" s="8">
        <f t="shared" si="89"/>
        <v>0</v>
      </c>
      <c r="AO102" s="8">
        <f t="shared" si="89"/>
        <v>0</v>
      </c>
      <c r="AP102" s="8">
        <f t="shared" si="89"/>
        <v>0</v>
      </c>
      <c r="AQ102" s="8">
        <f t="shared" si="89"/>
        <v>0</v>
      </c>
      <c r="AR102" s="8">
        <f t="shared" si="89"/>
        <v>0</v>
      </c>
      <c r="AS102" s="8">
        <f t="shared" si="89"/>
        <v>0</v>
      </c>
      <c r="AT102" s="8">
        <f t="shared" si="89"/>
        <v>0</v>
      </c>
      <c r="AU102" s="8">
        <f t="shared" si="89"/>
        <v>0</v>
      </c>
      <c r="AV102" s="8">
        <f t="shared" si="89"/>
        <v>0</v>
      </c>
      <c r="AW102" s="8">
        <f t="shared" si="89"/>
        <v>0</v>
      </c>
      <c r="AX102" s="8">
        <f t="shared" si="89"/>
        <v>0</v>
      </c>
      <c r="AY102" s="8">
        <f t="shared" si="89"/>
        <v>0</v>
      </c>
      <c r="AZ102" s="8">
        <f t="shared" si="89"/>
        <v>0</v>
      </c>
      <c r="BA102" s="8">
        <f t="shared" si="89"/>
        <v>0</v>
      </c>
      <c r="BB102" s="8">
        <f t="shared" si="89"/>
        <v>0</v>
      </c>
      <c r="BC102" s="8">
        <f t="shared" si="89"/>
        <v>0</v>
      </c>
      <c r="BD102" s="8">
        <f t="shared" si="89"/>
        <v>0</v>
      </c>
      <c r="BE102" s="8">
        <f t="shared" si="89"/>
        <v>0</v>
      </c>
      <c r="BF102" s="8">
        <f t="shared" si="89"/>
        <v>0</v>
      </c>
      <c r="BG102" s="8">
        <f t="shared" si="89"/>
        <v>0</v>
      </c>
      <c r="BH102" s="8">
        <f t="shared" si="89"/>
        <v>0</v>
      </c>
      <c r="BI102" s="8">
        <f t="shared" si="89"/>
        <v>0</v>
      </c>
      <c r="BJ102" s="8">
        <f t="shared" si="89"/>
        <v>0</v>
      </c>
      <c r="BK102" s="8">
        <f t="shared" si="89"/>
        <v>0</v>
      </c>
      <c r="BL102" s="8">
        <f t="shared" si="89"/>
        <v>0</v>
      </c>
      <c r="BM102" s="8">
        <f t="shared" si="89"/>
        <v>0</v>
      </c>
      <c r="BN102" s="8">
        <f t="shared" ref="BN102:CS102" si="90">BN17-BN44</f>
        <v>0</v>
      </c>
      <c r="BO102" s="8">
        <f t="shared" si="90"/>
        <v>0</v>
      </c>
      <c r="BP102" s="8">
        <f t="shared" si="90"/>
        <v>0</v>
      </c>
      <c r="BQ102" s="8">
        <f t="shared" si="90"/>
        <v>0</v>
      </c>
      <c r="BR102" s="8">
        <f t="shared" si="90"/>
        <v>0</v>
      </c>
      <c r="BS102" s="8">
        <f t="shared" si="90"/>
        <v>0</v>
      </c>
      <c r="BT102" s="8">
        <f t="shared" si="90"/>
        <v>0</v>
      </c>
      <c r="BU102" s="8">
        <f t="shared" si="90"/>
        <v>0</v>
      </c>
      <c r="BV102" s="8">
        <f t="shared" si="90"/>
        <v>0</v>
      </c>
      <c r="BW102" s="8">
        <f t="shared" si="90"/>
        <v>0</v>
      </c>
      <c r="BX102" s="8">
        <f t="shared" si="90"/>
        <v>0</v>
      </c>
      <c r="BY102" s="8">
        <f t="shared" si="90"/>
        <v>0</v>
      </c>
      <c r="BZ102" s="8">
        <f t="shared" si="90"/>
        <v>0</v>
      </c>
      <c r="CA102" s="8">
        <f t="shared" si="90"/>
        <v>0</v>
      </c>
      <c r="CB102" s="8">
        <f t="shared" si="90"/>
        <v>0</v>
      </c>
      <c r="CC102" s="8">
        <f t="shared" si="90"/>
        <v>0</v>
      </c>
      <c r="CD102" s="8">
        <f t="shared" si="90"/>
        <v>0</v>
      </c>
      <c r="CE102" s="8">
        <f t="shared" si="90"/>
        <v>0</v>
      </c>
      <c r="CF102" s="8">
        <f t="shared" si="90"/>
        <v>0</v>
      </c>
      <c r="CG102" s="8">
        <f t="shared" si="90"/>
        <v>0</v>
      </c>
      <c r="CH102" s="8">
        <f t="shared" si="90"/>
        <v>0</v>
      </c>
      <c r="CI102" s="8">
        <f t="shared" si="90"/>
        <v>0</v>
      </c>
      <c r="CJ102" s="8">
        <f t="shared" si="90"/>
        <v>0</v>
      </c>
      <c r="CK102" s="8">
        <f t="shared" si="90"/>
        <v>0</v>
      </c>
      <c r="CL102" s="8">
        <f t="shared" si="90"/>
        <v>0</v>
      </c>
      <c r="CM102" s="8">
        <f t="shared" si="90"/>
        <v>0</v>
      </c>
      <c r="CN102" s="8">
        <f t="shared" si="90"/>
        <v>0</v>
      </c>
      <c r="CO102" s="8">
        <f t="shared" si="90"/>
        <v>0</v>
      </c>
      <c r="CP102" s="8">
        <f t="shared" si="90"/>
        <v>0</v>
      </c>
      <c r="CQ102" s="8">
        <f t="shared" si="90"/>
        <v>0</v>
      </c>
      <c r="CR102" s="8">
        <f t="shared" si="90"/>
        <v>0</v>
      </c>
      <c r="CS102" s="8">
        <f t="shared" si="90"/>
        <v>0</v>
      </c>
      <c r="CT102" s="6">
        <f>SUMPRODUCT(B102:CS102,$B$101:$CS$101)/1000</f>
        <v>0</v>
      </c>
      <c r="CV102" s="161"/>
      <c r="CX102" s="237"/>
    </row>
    <row r="103" spans="1:102" s="138" customFormat="1">
      <c r="A103" s="6" t="s">
        <v>14</v>
      </c>
      <c r="B103" s="8">
        <f t="shared" ref="B103:AG103" si="91">B18-B45</f>
        <v>0</v>
      </c>
      <c r="C103" s="8">
        <f t="shared" si="91"/>
        <v>0</v>
      </c>
      <c r="D103" s="8">
        <f t="shared" si="91"/>
        <v>0</v>
      </c>
      <c r="E103" s="8">
        <f t="shared" si="91"/>
        <v>0</v>
      </c>
      <c r="F103" s="8">
        <f t="shared" si="91"/>
        <v>0</v>
      </c>
      <c r="G103" s="8">
        <f t="shared" si="91"/>
        <v>0</v>
      </c>
      <c r="H103" s="8">
        <f t="shared" si="91"/>
        <v>0</v>
      </c>
      <c r="I103" s="8">
        <f t="shared" si="91"/>
        <v>0</v>
      </c>
      <c r="J103" s="8">
        <f t="shared" si="91"/>
        <v>0</v>
      </c>
      <c r="K103" s="8">
        <f t="shared" si="91"/>
        <v>0</v>
      </c>
      <c r="L103" s="8">
        <f t="shared" si="91"/>
        <v>0</v>
      </c>
      <c r="M103" s="8">
        <f t="shared" si="91"/>
        <v>0</v>
      </c>
      <c r="N103" s="8">
        <f t="shared" si="91"/>
        <v>0</v>
      </c>
      <c r="O103" s="8">
        <f t="shared" si="91"/>
        <v>0</v>
      </c>
      <c r="P103" s="8">
        <f t="shared" si="91"/>
        <v>0</v>
      </c>
      <c r="Q103" s="8">
        <f t="shared" si="91"/>
        <v>0</v>
      </c>
      <c r="R103" s="8">
        <f t="shared" si="91"/>
        <v>0</v>
      </c>
      <c r="S103" s="8">
        <f t="shared" si="91"/>
        <v>0</v>
      </c>
      <c r="T103" s="8">
        <f t="shared" si="91"/>
        <v>0</v>
      </c>
      <c r="U103" s="8">
        <f t="shared" si="91"/>
        <v>0</v>
      </c>
      <c r="V103" s="8">
        <f t="shared" si="91"/>
        <v>0</v>
      </c>
      <c r="W103" s="8">
        <f t="shared" si="91"/>
        <v>0</v>
      </c>
      <c r="X103" s="8">
        <f t="shared" si="91"/>
        <v>0</v>
      </c>
      <c r="Y103" s="8">
        <f t="shared" si="91"/>
        <v>0</v>
      </c>
      <c r="Z103" s="8">
        <f t="shared" si="91"/>
        <v>0</v>
      </c>
      <c r="AA103" s="8">
        <f t="shared" si="91"/>
        <v>0</v>
      </c>
      <c r="AB103" s="8">
        <f t="shared" si="91"/>
        <v>0</v>
      </c>
      <c r="AC103" s="8">
        <f t="shared" si="91"/>
        <v>0</v>
      </c>
      <c r="AD103" s="8">
        <f t="shared" si="91"/>
        <v>0</v>
      </c>
      <c r="AE103" s="8">
        <f t="shared" si="91"/>
        <v>0</v>
      </c>
      <c r="AF103" s="8">
        <f t="shared" si="91"/>
        <v>0</v>
      </c>
      <c r="AG103" s="8">
        <f t="shared" si="91"/>
        <v>0</v>
      </c>
      <c r="AH103" s="8">
        <f t="shared" ref="AH103:BM103" si="92">AH18-AH45</f>
        <v>0</v>
      </c>
      <c r="AI103" s="8">
        <f t="shared" si="92"/>
        <v>0</v>
      </c>
      <c r="AJ103" s="8">
        <f t="shared" si="92"/>
        <v>0</v>
      </c>
      <c r="AK103" s="8">
        <f t="shared" si="92"/>
        <v>0</v>
      </c>
      <c r="AL103" s="8">
        <f t="shared" si="92"/>
        <v>0</v>
      </c>
      <c r="AM103" s="8">
        <f t="shared" si="92"/>
        <v>0</v>
      </c>
      <c r="AN103" s="8">
        <f t="shared" si="92"/>
        <v>0</v>
      </c>
      <c r="AO103" s="8">
        <f t="shared" si="92"/>
        <v>105.60000000000002</v>
      </c>
      <c r="AP103" s="8">
        <f t="shared" si="92"/>
        <v>150.38</v>
      </c>
      <c r="AQ103" s="8">
        <f t="shared" si="92"/>
        <v>225.56</v>
      </c>
      <c r="AR103" s="8">
        <f t="shared" si="92"/>
        <v>300.75</v>
      </c>
      <c r="AS103" s="8">
        <f t="shared" si="92"/>
        <v>342.83000000000004</v>
      </c>
      <c r="AT103" s="8">
        <f t="shared" si="92"/>
        <v>342.83000000000004</v>
      </c>
      <c r="AU103" s="8">
        <f t="shared" si="92"/>
        <v>342.83000000000004</v>
      </c>
      <c r="AV103" s="8">
        <f t="shared" si="92"/>
        <v>342.83000000000004</v>
      </c>
      <c r="AW103" s="8">
        <f t="shared" si="92"/>
        <v>342.83000000000004</v>
      </c>
      <c r="AX103" s="8">
        <f t="shared" si="92"/>
        <v>342.83000000000004</v>
      </c>
      <c r="AY103" s="8">
        <f t="shared" si="92"/>
        <v>342.83000000000004</v>
      </c>
      <c r="AZ103" s="8">
        <f t="shared" si="92"/>
        <v>342.83000000000004</v>
      </c>
      <c r="BA103" s="8">
        <f t="shared" si="92"/>
        <v>342.83000000000004</v>
      </c>
      <c r="BB103" s="8">
        <f t="shared" si="92"/>
        <v>342.83000000000004</v>
      </c>
      <c r="BC103" s="8">
        <f t="shared" si="92"/>
        <v>342.83000000000004</v>
      </c>
      <c r="BD103" s="8">
        <f t="shared" si="92"/>
        <v>342.83000000000004</v>
      </c>
      <c r="BE103" s="8">
        <f t="shared" si="92"/>
        <v>342.83000000000004</v>
      </c>
      <c r="BF103" s="8">
        <f t="shared" si="92"/>
        <v>342.83000000000004</v>
      </c>
      <c r="BG103" s="8">
        <f t="shared" si="92"/>
        <v>342.83000000000004</v>
      </c>
      <c r="BH103" s="8">
        <f t="shared" si="92"/>
        <v>342.83000000000004</v>
      </c>
      <c r="BI103" s="8">
        <f t="shared" si="92"/>
        <v>342.83000000000004</v>
      </c>
      <c r="BJ103" s="8">
        <f t="shared" si="92"/>
        <v>145.35000000000002</v>
      </c>
      <c r="BK103" s="8">
        <f t="shared" si="92"/>
        <v>39.75</v>
      </c>
      <c r="BL103" s="8">
        <f t="shared" si="92"/>
        <v>117.26999999999998</v>
      </c>
      <c r="BM103" s="8">
        <f t="shared" si="92"/>
        <v>42.080000000000041</v>
      </c>
      <c r="BN103" s="8">
        <f t="shared" ref="BN103:CS103" si="93">BN18-BN45</f>
        <v>0</v>
      </c>
      <c r="BO103" s="8">
        <f t="shared" si="93"/>
        <v>0</v>
      </c>
      <c r="BP103" s="8">
        <f t="shared" si="93"/>
        <v>0</v>
      </c>
      <c r="BQ103" s="8">
        <f t="shared" si="93"/>
        <v>0</v>
      </c>
      <c r="BR103" s="8">
        <f t="shared" si="93"/>
        <v>0</v>
      </c>
      <c r="BS103" s="8">
        <f t="shared" si="93"/>
        <v>0</v>
      </c>
      <c r="BT103" s="8">
        <f t="shared" si="93"/>
        <v>0</v>
      </c>
      <c r="BU103" s="8">
        <f t="shared" si="93"/>
        <v>0</v>
      </c>
      <c r="BV103" s="8">
        <f t="shared" si="93"/>
        <v>0</v>
      </c>
      <c r="BW103" s="8">
        <f t="shared" si="93"/>
        <v>0</v>
      </c>
      <c r="BX103" s="8">
        <f t="shared" si="93"/>
        <v>0</v>
      </c>
      <c r="BY103" s="8">
        <f t="shared" si="93"/>
        <v>0</v>
      </c>
      <c r="BZ103" s="8">
        <f t="shared" si="93"/>
        <v>0</v>
      </c>
      <c r="CA103" s="8">
        <f t="shared" si="93"/>
        <v>0</v>
      </c>
      <c r="CB103" s="8">
        <f t="shared" si="93"/>
        <v>0</v>
      </c>
      <c r="CC103" s="8">
        <f t="shared" si="93"/>
        <v>0</v>
      </c>
      <c r="CD103" s="8">
        <f t="shared" si="93"/>
        <v>0</v>
      </c>
      <c r="CE103" s="8">
        <f t="shared" si="93"/>
        <v>0</v>
      </c>
      <c r="CF103" s="8">
        <f t="shared" si="93"/>
        <v>0</v>
      </c>
      <c r="CG103" s="8">
        <f t="shared" si="93"/>
        <v>0</v>
      </c>
      <c r="CH103" s="8">
        <f t="shared" si="93"/>
        <v>0</v>
      </c>
      <c r="CI103" s="8">
        <f t="shared" si="93"/>
        <v>0</v>
      </c>
      <c r="CJ103" s="8">
        <f t="shared" si="93"/>
        <v>0</v>
      </c>
      <c r="CK103" s="8">
        <f t="shared" si="93"/>
        <v>0</v>
      </c>
      <c r="CL103" s="8">
        <f t="shared" si="93"/>
        <v>0</v>
      </c>
      <c r="CM103" s="8">
        <f t="shared" si="93"/>
        <v>0</v>
      </c>
      <c r="CN103" s="8">
        <f t="shared" si="93"/>
        <v>0</v>
      </c>
      <c r="CO103" s="8">
        <f t="shared" si="93"/>
        <v>0</v>
      </c>
      <c r="CP103" s="8">
        <f t="shared" si="93"/>
        <v>0</v>
      </c>
      <c r="CQ103" s="8">
        <f t="shared" si="93"/>
        <v>0</v>
      </c>
      <c r="CR103" s="8">
        <f t="shared" si="93"/>
        <v>0</v>
      </c>
      <c r="CS103" s="8">
        <f t="shared" si="93"/>
        <v>0</v>
      </c>
      <c r="CT103" s="6">
        <f t="shared" ref="CT103" si="94">SUMPRODUCT(B103:CS103,$B$101:$CS$101)/1000</f>
        <v>1.7387124999999997</v>
      </c>
      <c r="CU103" s="139"/>
      <c r="CV103" s="5"/>
      <c r="CX103" s="151"/>
    </row>
    <row r="104" spans="1:102" s="137" customFormat="1">
      <c r="A104" s="6" t="s">
        <v>70</v>
      </c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38"/>
      <c r="CV104" s="5"/>
      <c r="CX104" s="151"/>
    </row>
    <row r="105" spans="1:102">
      <c r="B105" s="4"/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37"/>
    </row>
    <row r="106" spans="1:102">
      <c r="B106" s="4"/>
      <c r="C106" s="4"/>
      <c r="D106" s="4"/>
      <c r="E106" s="4"/>
      <c r="F106" s="4"/>
      <c r="G106" s="4"/>
      <c r="CV106" s="158"/>
      <c r="CX106" s="234"/>
    </row>
    <row r="107" spans="1:102" s="224" customFormat="1">
      <c r="A107" s="167" t="s">
        <v>71</v>
      </c>
      <c r="B107" s="222"/>
      <c r="C107" s="222"/>
      <c r="D107" s="222"/>
      <c r="E107" s="222"/>
      <c r="F107" s="222"/>
      <c r="G107" s="222"/>
      <c r="H107" s="222"/>
      <c r="I107" s="222"/>
      <c r="J107" s="222"/>
      <c r="K107" s="222"/>
      <c r="L107" s="222"/>
      <c r="M107" s="222"/>
      <c r="N107" s="222"/>
      <c r="O107" s="222"/>
      <c r="P107" s="222"/>
      <c r="Q107" s="222"/>
      <c r="R107" s="222"/>
      <c r="S107" s="222"/>
      <c r="T107" s="222"/>
      <c r="U107" s="222"/>
      <c r="V107" s="222"/>
      <c r="W107" s="222"/>
      <c r="X107" s="222"/>
      <c r="Y107" s="222"/>
      <c r="Z107" s="222"/>
      <c r="AA107" s="222"/>
      <c r="AB107" s="222"/>
      <c r="AC107" s="222"/>
      <c r="AD107" s="222"/>
      <c r="AE107" s="222"/>
      <c r="AF107" s="222"/>
      <c r="AG107" s="222"/>
      <c r="AH107" s="222"/>
      <c r="AI107" s="222"/>
      <c r="AJ107" s="222"/>
      <c r="AK107" s="222"/>
      <c r="AL107" s="222"/>
      <c r="AM107" s="222"/>
      <c r="AN107" s="222"/>
      <c r="AO107" s="222"/>
      <c r="AP107" s="222"/>
      <c r="AQ107" s="222"/>
      <c r="AR107" s="222"/>
      <c r="AS107" s="222"/>
      <c r="AT107" s="222"/>
      <c r="AU107" s="222"/>
      <c r="AV107" s="222"/>
      <c r="AW107" s="222"/>
      <c r="AX107" s="222"/>
      <c r="AY107" s="222"/>
      <c r="AZ107" s="222"/>
      <c r="BA107" s="222"/>
      <c r="BB107" s="222"/>
      <c r="BC107" s="222"/>
      <c r="BD107" s="222"/>
      <c r="BE107" s="222"/>
      <c r="BF107" s="222"/>
      <c r="BG107" s="222"/>
      <c r="BH107" s="222"/>
      <c r="BI107" s="222"/>
      <c r="BJ107" s="222"/>
      <c r="BK107" s="222"/>
      <c r="BL107" s="222"/>
      <c r="BM107" s="222"/>
      <c r="BN107" s="222"/>
      <c r="BO107" s="222"/>
      <c r="BP107" s="222"/>
      <c r="BQ107" s="222"/>
      <c r="BR107" s="222"/>
      <c r="BS107" s="222"/>
      <c r="BT107" s="222"/>
      <c r="BU107" s="222"/>
      <c r="BV107" s="222"/>
      <c r="BW107" s="222"/>
      <c r="BX107" s="222"/>
      <c r="BY107" s="222"/>
      <c r="BZ107" s="222"/>
      <c r="CA107" s="222"/>
      <c r="CB107" s="222"/>
      <c r="CC107" s="222"/>
      <c r="CD107" s="222"/>
      <c r="CE107" s="222"/>
      <c r="CF107" s="222"/>
      <c r="CG107" s="222"/>
      <c r="CH107" s="222"/>
      <c r="CI107" s="222"/>
      <c r="CJ107" s="222"/>
      <c r="CK107" s="222"/>
      <c r="CL107" s="222"/>
      <c r="CM107" s="222"/>
      <c r="CN107" s="222"/>
      <c r="CO107" s="222"/>
      <c r="CP107" s="222"/>
      <c r="CQ107" s="222"/>
      <c r="CR107" s="222"/>
      <c r="CS107" s="222"/>
      <c r="CT107" s="222"/>
      <c r="CV107" s="166"/>
      <c r="CX107" s="243"/>
    </row>
    <row r="108" spans="1:102" hidden="1">
      <c r="A108" s="167" t="s">
        <v>71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>
  <sheetPr codeName="Sheet10">
    <tabColor rgb="FFFFFF99"/>
  </sheetPr>
  <dimension ref="A1:CZ124"/>
  <sheetViews>
    <sheetView showGridLines="0" topLeftCell="A82" workbookViewId="0">
      <pane xSplit="1" topLeftCell="CJ1" activePane="topRight" state="frozen"/>
      <selection activeCell="B89" sqref="B89:CS89"/>
      <selection pane="topRight" activeCell="B89" sqref="B89:CS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384" width="8.7109375" style="135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25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26</v>
      </c>
      <c r="CU2" s="150"/>
      <c r="CX2" s="234"/>
    </row>
    <row r="3" spans="1:102">
      <c r="A3" s="16" t="s">
        <v>31</v>
      </c>
      <c r="B3" s="17">
        <f t="shared" ref="B3:G3" si="0">B4+B12</f>
        <v>3585.0512940277777</v>
      </c>
      <c r="C3" s="18">
        <f t="shared" si="0"/>
        <v>3585.0512940277777</v>
      </c>
      <c r="D3" s="18">
        <f t="shared" si="0"/>
        <v>3585.0512940277777</v>
      </c>
      <c r="E3" s="18">
        <f t="shared" si="0"/>
        <v>3585.0512940277777</v>
      </c>
      <c r="F3" s="18">
        <f t="shared" si="0"/>
        <v>3585.0512940277777</v>
      </c>
      <c r="G3" s="18">
        <f t="shared" si="0"/>
        <v>3585.0512940277777</v>
      </c>
      <c r="H3" s="18">
        <f t="shared" ref="H3:BS3" si="1">H4+H12</f>
        <v>3585.0512940277777</v>
      </c>
      <c r="I3" s="18">
        <f t="shared" si="1"/>
        <v>3585.0512940277777</v>
      </c>
      <c r="J3" s="18">
        <f t="shared" si="1"/>
        <v>3585.0512940277777</v>
      </c>
      <c r="K3" s="18">
        <f t="shared" si="1"/>
        <v>3585.0512940277777</v>
      </c>
      <c r="L3" s="18">
        <f t="shared" si="1"/>
        <v>3585.0512940277777</v>
      </c>
      <c r="M3" s="18">
        <f t="shared" si="1"/>
        <v>3585.0512940277777</v>
      </c>
      <c r="N3" s="18">
        <f t="shared" si="1"/>
        <v>3585.0512940277777</v>
      </c>
      <c r="O3" s="18">
        <f t="shared" si="1"/>
        <v>3585.0512940277777</v>
      </c>
      <c r="P3" s="18">
        <f t="shared" si="1"/>
        <v>3585.0512940277777</v>
      </c>
      <c r="Q3" s="18">
        <f t="shared" si="1"/>
        <v>3585.0512940277777</v>
      </c>
      <c r="R3" s="18">
        <f t="shared" si="1"/>
        <v>3585.0512940277777</v>
      </c>
      <c r="S3" s="18">
        <f t="shared" si="1"/>
        <v>3585.0512940277777</v>
      </c>
      <c r="T3" s="18">
        <f t="shared" si="1"/>
        <v>3585.0512940277777</v>
      </c>
      <c r="U3" s="18">
        <f t="shared" si="1"/>
        <v>3585.0512940277777</v>
      </c>
      <c r="V3" s="18">
        <f t="shared" si="1"/>
        <v>3585.0512940277777</v>
      </c>
      <c r="W3" s="18">
        <f t="shared" si="1"/>
        <v>3585.0512940277777</v>
      </c>
      <c r="X3" s="18">
        <f t="shared" si="1"/>
        <v>3585.0512940277777</v>
      </c>
      <c r="Y3" s="18">
        <f t="shared" si="1"/>
        <v>3585.0512940277777</v>
      </c>
      <c r="Z3" s="18">
        <f t="shared" si="1"/>
        <v>3585.0512940277777</v>
      </c>
      <c r="AA3" s="18">
        <f t="shared" si="1"/>
        <v>3585.0512940277777</v>
      </c>
      <c r="AB3" s="18">
        <f t="shared" si="1"/>
        <v>3585.0512940277777</v>
      </c>
      <c r="AC3" s="18">
        <f t="shared" si="1"/>
        <v>3585.0512940277777</v>
      </c>
      <c r="AD3" s="18">
        <f t="shared" si="1"/>
        <v>3585.0512940277777</v>
      </c>
      <c r="AE3" s="18">
        <f t="shared" si="1"/>
        <v>3585.0512940277777</v>
      </c>
      <c r="AF3" s="18">
        <f t="shared" si="1"/>
        <v>3585.0512940277777</v>
      </c>
      <c r="AG3" s="18">
        <f t="shared" si="1"/>
        <v>3585.0512940277777</v>
      </c>
      <c r="AH3" s="18">
        <f t="shared" si="1"/>
        <v>3585.0512940277777</v>
      </c>
      <c r="AI3" s="18">
        <f t="shared" si="1"/>
        <v>3585.0512940277777</v>
      </c>
      <c r="AJ3" s="18">
        <f t="shared" si="1"/>
        <v>3585.0512940277777</v>
      </c>
      <c r="AK3" s="18">
        <f t="shared" si="1"/>
        <v>3585.0512940277777</v>
      </c>
      <c r="AL3" s="18">
        <f t="shared" si="1"/>
        <v>3585.0512940277777</v>
      </c>
      <c r="AM3" s="18">
        <f t="shared" si="1"/>
        <v>3585.0512940277777</v>
      </c>
      <c r="AN3" s="18">
        <f t="shared" si="1"/>
        <v>3585.0512940277777</v>
      </c>
      <c r="AO3" s="18">
        <f t="shared" si="1"/>
        <v>3585.0512940277777</v>
      </c>
      <c r="AP3" s="18">
        <f t="shared" si="1"/>
        <v>3585.0512940277777</v>
      </c>
      <c r="AQ3" s="18">
        <f t="shared" si="1"/>
        <v>3585.0512940277777</v>
      </c>
      <c r="AR3" s="18">
        <f t="shared" si="1"/>
        <v>3585.0512940277777</v>
      </c>
      <c r="AS3" s="18">
        <f t="shared" si="1"/>
        <v>3585.0512940277777</v>
      </c>
      <c r="AT3" s="18">
        <f t="shared" si="1"/>
        <v>3585.0512940277777</v>
      </c>
      <c r="AU3" s="18">
        <f t="shared" si="1"/>
        <v>3585.0512940277777</v>
      </c>
      <c r="AV3" s="18">
        <f t="shared" si="1"/>
        <v>3585.0512940277777</v>
      </c>
      <c r="AW3" s="18">
        <f t="shared" si="1"/>
        <v>3585.0512940277777</v>
      </c>
      <c r="AX3" s="18">
        <f t="shared" si="1"/>
        <v>3585.0512940277777</v>
      </c>
      <c r="AY3" s="18">
        <f t="shared" si="1"/>
        <v>3585.0512940277777</v>
      </c>
      <c r="AZ3" s="18">
        <f t="shared" si="1"/>
        <v>3585.0512940277777</v>
      </c>
      <c r="BA3" s="18">
        <f t="shared" si="1"/>
        <v>3585.0512940277777</v>
      </c>
      <c r="BB3" s="18">
        <f t="shared" si="1"/>
        <v>3585.0512940277777</v>
      </c>
      <c r="BC3" s="18">
        <f t="shared" si="1"/>
        <v>3585.0512940277777</v>
      </c>
      <c r="BD3" s="18">
        <f t="shared" si="1"/>
        <v>3585.0512940277777</v>
      </c>
      <c r="BE3" s="18">
        <f t="shared" si="1"/>
        <v>3585.0512940277777</v>
      </c>
      <c r="BF3" s="18">
        <f t="shared" si="1"/>
        <v>3585.0512940277777</v>
      </c>
      <c r="BG3" s="18">
        <f t="shared" si="1"/>
        <v>3585.0512940277777</v>
      </c>
      <c r="BH3" s="18">
        <f t="shared" si="1"/>
        <v>3585.0512940277777</v>
      </c>
      <c r="BI3" s="18">
        <f t="shared" si="1"/>
        <v>3585.0512940277777</v>
      </c>
      <c r="BJ3" s="18">
        <f t="shared" si="1"/>
        <v>3585.0512940277777</v>
      </c>
      <c r="BK3" s="18">
        <f t="shared" si="1"/>
        <v>3585.0512940277777</v>
      </c>
      <c r="BL3" s="18">
        <f t="shared" si="1"/>
        <v>3585.0512940277777</v>
      </c>
      <c r="BM3" s="18">
        <f t="shared" si="1"/>
        <v>3585.0512940277777</v>
      </c>
      <c r="BN3" s="18">
        <f t="shared" si="1"/>
        <v>3585.0512940277777</v>
      </c>
      <c r="BO3" s="18">
        <f t="shared" si="1"/>
        <v>3585.0512940277777</v>
      </c>
      <c r="BP3" s="18">
        <f t="shared" si="1"/>
        <v>3585.0512940277777</v>
      </c>
      <c r="BQ3" s="18">
        <f t="shared" si="1"/>
        <v>3585.0512940277777</v>
      </c>
      <c r="BR3" s="18">
        <f t="shared" si="1"/>
        <v>3585.0512940277777</v>
      </c>
      <c r="BS3" s="18">
        <f t="shared" si="1"/>
        <v>3585.0512940277777</v>
      </c>
      <c r="BT3" s="18">
        <f t="shared" ref="BT3:CS3" si="2">BT4+BT12</f>
        <v>3585.0512940277777</v>
      </c>
      <c r="BU3" s="18">
        <f t="shared" si="2"/>
        <v>3585.0512940277777</v>
      </c>
      <c r="BV3" s="18">
        <f t="shared" si="2"/>
        <v>3585.0512940277777</v>
      </c>
      <c r="BW3" s="18">
        <f t="shared" si="2"/>
        <v>3585.0512940277777</v>
      </c>
      <c r="BX3" s="18">
        <f t="shared" si="2"/>
        <v>3585.0512940277777</v>
      </c>
      <c r="BY3" s="18">
        <f t="shared" si="2"/>
        <v>3585.0512940277777</v>
      </c>
      <c r="BZ3" s="18">
        <f t="shared" si="2"/>
        <v>3585.0512940277777</v>
      </c>
      <c r="CA3" s="18">
        <f t="shared" si="2"/>
        <v>3585.0512940277777</v>
      </c>
      <c r="CB3" s="18">
        <f t="shared" si="2"/>
        <v>3585.0512940277777</v>
      </c>
      <c r="CC3" s="18">
        <f t="shared" si="2"/>
        <v>3585.0512940277777</v>
      </c>
      <c r="CD3" s="18">
        <f t="shared" si="2"/>
        <v>3585.0512940277777</v>
      </c>
      <c r="CE3" s="18">
        <f t="shared" si="2"/>
        <v>3585.0512940277777</v>
      </c>
      <c r="CF3" s="18">
        <f t="shared" si="2"/>
        <v>3585.0512940277777</v>
      </c>
      <c r="CG3" s="18">
        <f t="shared" si="2"/>
        <v>3585.0512940277777</v>
      </c>
      <c r="CH3" s="18">
        <f t="shared" si="2"/>
        <v>3585.0512940277777</v>
      </c>
      <c r="CI3" s="18">
        <f t="shared" si="2"/>
        <v>3585.0512940277777</v>
      </c>
      <c r="CJ3" s="18">
        <f t="shared" si="2"/>
        <v>3585.0512940277777</v>
      </c>
      <c r="CK3" s="18">
        <f t="shared" si="2"/>
        <v>3585.0512940277777</v>
      </c>
      <c r="CL3" s="18">
        <f t="shared" si="2"/>
        <v>3585.0512940277777</v>
      </c>
      <c r="CM3" s="18">
        <f t="shared" si="2"/>
        <v>3585.0512940277777</v>
      </c>
      <c r="CN3" s="18">
        <f t="shared" si="2"/>
        <v>3585.0512940277777</v>
      </c>
      <c r="CO3" s="18">
        <f t="shared" si="2"/>
        <v>3585.0512940277777</v>
      </c>
      <c r="CP3" s="18">
        <f t="shared" si="2"/>
        <v>3585.0512940277777</v>
      </c>
      <c r="CQ3" s="18">
        <f t="shared" si="2"/>
        <v>3585.0512940277777</v>
      </c>
      <c r="CR3" s="18">
        <f t="shared" si="2"/>
        <v>3585.0512940277777</v>
      </c>
      <c r="CS3" s="19">
        <f t="shared" si="2"/>
        <v>3585.0512940277777</v>
      </c>
      <c r="CT3" s="73">
        <f t="shared" ref="CT3:CT19" si="3">SUM(B3:CS3)</f>
        <v>344164.92422666628</v>
      </c>
      <c r="CU3" s="150"/>
      <c r="CW3" s="140"/>
    </row>
    <row r="4" spans="1:102">
      <c r="A4" s="21" t="s">
        <v>32</v>
      </c>
      <c r="B4" s="22">
        <f>SUM(B5:B11)</f>
        <v>3380</v>
      </c>
      <c r="C4" s="23">
        <f t="shared" ref="C4:BN4" si="4">SUM(C5:C11)</f>
        <v>3380</v>
      </c>
      <c r="D4" s="23">
        <f t="shared" si="4"/>
        <v>3380</v>
      </c>
      <c r="E4" s="23">
        <f t="shared" si="4"/>
        <v>3380</v>
      </c>
      <c r="F4" s="23">
        <f t="shared" si="4"/>
        <v>3380</v>
      </c>
      <c r="G4" s="23">
        <f t="shared" si="4"/>
        <v>3380</v>
      </c>
      <c r="H4" s="23">
        <f t="shared" si="4"/>
        <v>3380</v>
      </c>
      <c r="I4" s="23">
        <f t="shared" si="4"/>
        <v>3380</v>
      </c>
      <c r="J4" s="23">
        <f t="shared" si="4"/>
        <v>3380</v>
      </c>
      <c r="K4" s="23">
        <f t="shared" si="4"/>
        <v>3380</v>
      </c>
      <c r="L4" s="23">
        <f t="shared" si="4"/>
        <v>3380</v>
      </c>
      <c r="M4" s="23">
        <f t="shared" si="4"/>
        <v>3380</v>
      </c>
      <c r="N4" s="23">
        <f t="shared" si="4"/>
        <v>3380</v>
      </c>
      <c r="O4" s="23">
        <f t="shared" si="4"/>
        <v>3380</v>
      </c>
      <c r="P4" s="23">
        <f t="shared" si="4"/>
        <v>3380</v>
      </c>
      <c r="Q4" s="23">
        <f t="shared" si="4"/>
        <v>3380</v>
      </c>
      <c r="R4" s="23">
        <f t="shared" si="4"/>
        <v>3380</v>
      </c>
      <c r="S4" s="23">
        <f t="shared" si="4"/>
        <v>3380</v>
      </c>
      <c r="T4" s="23">
        <f t="shared" si="4"/>
        <v>3380</v>
      </c>
      <c r="U4" s="23">
        <f t="shared" si="4"/>
        <v>3380</v>
      </c>
      <c r="V4" s="23">
        <f t="shared" si="4"/>
        <v>3380</v>
      </c>
      <c r="W4" s="23">
        <f t="shared" si="4"/>
        <v>3380</v>
      </c>
      <c r="X4" s="23">
        <f t="shared" si="4"/>
        <v>3380</v>
      </c>
      <c r="Y4" s="23">
        <f t="shared" si="4"/>
        <v>3380</v>
      </c>
      <c r="Z4" s="23">
        <f t="shared" si="4"/>
        <v>3380</v>
      </c>
      <c r="AA4" s="23">
        <f t="shared" si="4"/>
        <v>3380</v>
      </c>
      <c r="AB4" s="23">
        <f t="shared" si="4"/>
        <v>3380</v>
      </c>
      <c r="AC4" s="23">
        <f t="shared" si="4"/>
        <v>3380</v>
      </c>
      <c r="AD4" s="23">
        <f t="shared" si="4"/>
        <v>3380</v>
      </c>
      <c r="AE4" s="23">
        <f t="shared" si="4"/>
        <v>3380</v>
      </c>
      <c r="AF4" s="23">
        <f t="shared" si="4"/>
        <v>3380</v>
      </c>
      <c r="AG4" s="23">
        <f t="shared" si="4"/>
        <v>3380</v>
      </c>
      <c r="AH4" s="23">
        <f t="shared" si="4"/>
        <v>3380</v>
      </c>
      <c r="AI4" s="23">
        <f t="shared" si="4"/>
        <v>3380</v>
      </c>
      <c r="AJ4" s="23">
        <f t="shared" si="4"/>
        <v>3380</v>
      </c>
      <c r="AK4" s="23">
        <f t="shared" si="4"/>
        <v>3380</v>
      </c>
      <c r="AL4" s="23">
        <f t="shared" si="4"/>
        <v>3380</v>
      </c>
      <c r="AM4" s="23">
        <f t="shared" si="4"/>
        <v>3380</v>
      </c>
      <c r="AN4" s="23">
        <f t="shared" si="4"/>
        <v>3380</v>
      </c>
      <c r="AO4" s="23">
        <f t="shared" si="4"/>
        <v>3380</v>
      </c>
      <c r="AP4" s="23">
        <f t="shared" si="4"/>
        <v>3380</v>
      </c>
      <c r="AQ4" s="23">
        <f t="shared" si="4"/>
        <v>3380</v>
      </c>
      <c r="AR4" s="23">
        <f t="shared" si="4"/>
        <v>3380</v>
      </c>
      <c r="AS4" s="23">
        <f t="shared" si="4"/>
        <v>3380</v>
      </c>
      <c r="AT4" s="23">
        <f t="shared" si="4"/>
        <v>3380</v>
      </c>
      <c r="AU4" s="23">
        <f t="shared" si="4"/>
        <v>3380</v>
      </c>
      <c r="AV4" s="23">
        <f t="shared" si="4"/>
        <v>3380</v>
      </c>
      <c r="AW4" s="23">
        <f t="shared" si="4"/>
        <v>3380</v>
      </c>
      <c r="AX4" s="23">
        <f t="shared" si="4"/>
        <v>3380</v>
      </c>
      <c r="AY4" s="23">
        <f t="shared" si="4"/>
        <v>3380</v>
      </c>
      <c r="AZ4" s="23">
        <f t="shared" si="4"/>
        <v>3380</v>
      </c>
      <c r="BA4" s="23">
        <f t="shared" si="4"/>
        <v>3380</v>
      </c>
      <c r="BB4" s="23">
        <f t="shared" si="4"/>
        <v>3380</v>
      </c>
      <c r="BC4" s="23">
        <f t="shared" si="4"/>
        <v>3380</v>
      </c>
      <c r="BD4" s="23">
        <f t="shared" si="4"/>
        <v>3380</v>
      </c>
      <c r="BE4" s="23">
        <f t="shared" si="4"/>
        <v>3380</v>
      </c>
      <c r="BF4" s="23">
        <f t="shared" si="4"/>
        <v>3380</v>
      </c>
      <c r="BG4" s="23">
        <f t="shared" si="4"/>
        <v>3380</v>
      </c>
      <c r="BH4" s="23">
        <f t="shared" si="4"/>
        <v>3380</v>
      </c>
      <c r="BI4" s="23">
        <f t="shared" si="4"/>
        <v>3380</v>
      </c>
      <c r="BJ4" s="23">
        <f t="shared" si="4"/>
        <v>3380</v>
      </c>
      <c r="BK4" s="23">
        <f t="shared" si="4"/>
        <v>3380</v>
      </c>
      <c r="BL4" s="23">
        <f t="shared" si="4"/>
        <v>3380</v>
      </c>
      <c r="BM4" s="23">
        <f t="shared" si="4"/>
        <v>3380</v>
      </c>
      <c r="BN4" s="23">
        <f t="shared" si="4"/>
        <v>3380</v>
      </c>
      <c r="BO4" s="23">
        <f t="shared" ref="BO4:CS4" si="5">SUM(BO5:BO11)</f>
        <v>3380</v>
      </c>
      <c r="BP4" s="23">
        <f t="shared" si="5"/>
        <v>3380</v>
      </c>
      <c r="BQ4" s="23">
        <f t="shared" si="5"/>
        <v>3380</v>
      </c>
      <c r="BR4" s="23">
        <f t="shared" si="5"/>
        <v>3380</v>
      </c>
      <c r="BS4" s="23">
        <f t="shared" si="5"/>
        <v>3380</v>
      </c>
      <c r="BT4" s="23">
        <f t="shared" si="5"/>
        <v>3380</v>
      </c>
      <c r="BU4" s="23">
        <f t="shared" si="5"/>
        <v>3380</v>
      </c>
      <c r="BV4" s="23">
        <f t="shared" si="5"/>
        <v>3380</v>
      </c>
      <c r="BW4" s="23">
        <f t="shared" si="5"/>
        <v>3380</v>
      </c>
      <c r="BX4" s="23">
        <f t="shared" si="5"/>
        <v>3380</v>
      </c>
      <c r="BY4" s="23">
        <f t="shared" si="5"/>
        <v>3380</v>
      </c>
      <c r="BZ4" s="23">
        <f t="shared" si="5"/>
        <v>3380</v>
      </c>
      <c r="CA4" s="23">
        <f t="shared" si="5"/>
        <v>3380</v>
      </c>
      <c r="CB4" s="23">
        <f t="shared" si="5"/>
        <v>3380</v>
      </c>
      <c r="CC4" s="23">
        <f t="shared" si="5"/>
        <v>3380</v>
      </c>
      <c r="CD4" s="23">
        <f t="shared" si="5"/>
        <v>3380</v>
      </c>
      <c r="CE4" s="23">
        <f t="shared" si="5"/>
        <v>3380</v>
      </c>
      <c r="CF4" s="23">
        <f t="shared" si="5"/>
        <v>3380</v>
      </c>
      <c r="CG4" s="23">
        <f t="shared" si="5"/>
        <v>3380</v>
      </c>
      <c r="CH4" s="23">
        <f t="shared" si="5"/>
        <v>3380</v>
      </c>
      <c r="CI4" s="23">
        <f t="shared" si="5"/>
        <v>3380</v>
      </c>
      <c r="CJ4" s="23">
        <f t="shared" si="5"/>
        <v>3380</v>
      </c>
      <c r="CK4" s="23">
        <f t="shared" si="5"/>
        <v>3380</v>
      </c>
      <c r="CL4" s="23">
        <f t="shared" si="5"/>
        <v>3380</v>
      </c>
      <c r="CM4" s="23">
        <f t="shared" si="5"/>
        <v>3380</v>
      </c>
      <c r="CN4" s="23">
        <f t="shared" si="5"/>
        <v>3380</v>
      </c>
      <c r="CO4" s="23">
        <f t="shared" si="5"/>
        <v>3380</v>
      </c>
      <c r="CP4" s="23">
        <f t="shared" si="5"/>
        <v>3380</v>
      </c>
      <c r="CQ4" s="23">
        <f t="shared" si="5"/>
        <v>3380</v>
      </c>
      <c r="CR4" s="23">
        <f t="shared" si="5"/>
        <v>3380</v>
      </c>
      <c r="CS4" s="24">
        <f t="shared" si="5"/>
        <v>3380</v>
      </c>
      <c r="CT4" s="30">
        <f t="shared" si="3"/>
        <v>324480</v>
      </c>
      <c r="CU4" s="152"/>
      <c r="CW4" s="140"/>
    </row>
    <row r="5" spans="1:102">
      <c r="A5" s="26" t="s">
        <v>33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3"/>
        <v>45600</v>
      </c>
      <c r="CU5" s="152"/>
      <c r="CW5" s="140"/>
    </row>
    <row r="6" spans="1:102">
      <c r="A6" s="30" t="s">
        <v>34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3"/>
        <v>54720</v>
      </c>
      <c r="CU6" s="152"/>
      <c r="CW6" s="140"/>
    </row>
    <row r="7" spans="1:102">
      <c r="A7" s="30" t="s">
        <v>35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3"/>
        <v>96000</v>
      </c>
      <c r="CU7" s="152"/>
      <c r="CW7" s="140"/>
    </row>
    <row r="8" spans="1:102">
      <c r="A8" s="30" t="s">
        <v>36</v>
      </c>
      <c r="B8" s="31">
        <v>370</v>
      </c>
      <c r="C8" s="32">
        <v>370</v>
      </c>
      <c r="D8" s="32">
        <v>370</v>
      </c>
      <c r="E8" s="32">
        <v>370</v>
      </c>
      <c r="F8" s="32">
        <v>370</v>
      </c>
      <c r="G8" s="32">
        <v>370</v>
      </c>
      <c r="H8" s="32">
        <v>370</v>
      </c>
      <c r="I8" s="32">
        <v>370</v>
      </c>
      <c r="J8" s="32">
        <v>370</v>
      </c>
      <c r="K8" s="32">
        <v>370</v>
      </c>
      <c r="L8" s="32">
        <v>370</v>
      </c>
      <c r="M8" s="32">
        <v>370</v>
      </c>
      <c r="N8" s="32">
        <v>370</v>
      </c>
      <c r="O8" s="32">
        <v>370</v>
      </c>
      <c r="P8" s="32">
        <v>370</v>
      </c>
      <c r="Q8" s="32">
        <v>370</v>
      </c>
      <c r="R8" s="32">
        <v>370</v>
      </c>
      <c r="S8" s="32">
        <v>370</v>
      </c>
      <c r="T8" s="32">
        <v>370</v>
      </c>
      <c r="U8" s="32">
        <v>370</v>
      </c>
      <c r="V8" s="32">
        <v>370</v>
      </c>
      <c r="W8" s="32">
        <v>370</v>
      </c>
      <c r="X8" s="32">
        <v>370</v>
      </c>
      <c r="Y8" s="32">
        <v>370</v>
      </c>
      <c r="Z8" s="32">
        <v>370</v>
      </c>
      <c r="AA8" s="32">
        <v>370</v>
      </c>
      <c r="AB8" s="32">
        <v>370</v>
      </c>
      <c r="AC8" s="32">
        <v>370</v>
      </c>
      <c r="AD8" s="32">
        <v>370</v>
      </c>
      <c r="AE8" s="32">
        <v>370</v>
      </c>
      <c r="AF8" s="32">
        <v>370</v>
      </c>
      <c r="AG8" s="32">
        <v>370</v>
      </c>
      <c r="AH8" s="32">
        <v>370</v>
      </c>
      <c r="AI8" s="32">
        <v>370</v>
      </c>
      <c r="AJ8" s="32">
        <v>370</v>
      </c>
      <c r="AK8" s="32">
        <v>370</v>
      </c>
      <c r="AL8" s="32">
        <v>370</v>
      </c>
      <c r="AM8" s="32">
        <v>370</v>
      </c>
      <c r="AN8" s="32">
        <v>370</v>
      </c>
      <c r="AO8" s="32">
        <v>370</v>
      </c>
      <c r="AP8" s="32">
        <v>370</v>
      </c>
      <c r="AQ8" s="32">
        <v>370</v>
      </c>
      <c r="AR8" s="32">
        <v>370</v>
      </c>
      <c r="AS8" s="32">
        <v>370</v>
      </c>
      <c r="AT8" s="32">
        <v>370</v>
      </c>
      <c r="AU8" s="32">
        <v>370</v>
      </c>
      <c r="AV8" s="32">
        <v>370</v>
      </c>
      <c r="AW8" s="32">
        <v>370</v>
      </c>
      <c r="AX8" s="32">
        <v>370</v>
      </c>
      <c r="AY8" s="32">
        <v>370</v>
      </c>
      <c r="AZ8" s="32">
        <v>370</v>
      </c>
      <c r="BA8" s="32">
        <v>370</v>
      </c>
      <c r="BB8" s="32">
        <v>370</v>
      </c>
      <c r="BC8" s="32">
        <v>370</v>
      </c>
      <c r="BD8" s="32">
        <v>370</v>
      </c>
      <c r="BE8" s="32">
        <v>370</v>
      </c>
      <c r="BF8" s="32">
        <v>370</v>
      </c>
      <c r="BG8" s="32">
        <v>370</v>
      </c>
      <c r="BH8" s="32">
        <v>370</v>
      </c>
      <c r="BI8" s="32">
        <v>370</v>
      </c>
      <c r="BJ8" s="32">
        <v>370</v>
      </c>
      <c r="BK8" s="32">
        <v>370</v>
      </c>
      <c r="BL8" s="32">
        <v>370</v>
      </c>
      <c r="BM8" s="32">
        <v>370</v>
      </c>
      <c r="BN8" s="32">
        <v>370</v>
      </c>
      <c r="BO8" s="32">
        <v>370</v>
      </c>
      <c r="BP8" s="32">
        <v>370</v>
      </c>
      <c r="BQ8" s="32">
        <v>370</v>
      </c>
      <c r="BR8" s="32">
        <v>370</v>
      </c>
      <c r="BS8" s="32">
        <v>370</v>
      </c>
      <c r="BT8" s="32">
        <v>370</v>
      </c>
      <c r="BU8" s="32">
        <v>370</v>
      </c>
      <c r="BV8" s="32">
        <v>370</v>
      </c>
      <c r="BW8" s="32">
        <v>370</v>
      </c>
      <c r="BX8" s="32">
        <v>370</v>
      </c>
      <c r="BY8" s="32">
        <v>370</v>
      </c>
      <c r="BZ8" s="32">
        <v>370</v>
      </c>
      <c r="CA8" s="32">
        <v>370</v>
      </c>
      <c r="CB8" s="32">
        <v>370</v>
      </c>
      <c r="CC8" s="32">
        <v>370</v>
      </c>
      <c r="CD8" s="32">
        <v>370</v>
      </c>
      <c r="CE8" s="32">
        <v>370</v>
      </c>
      <c r="CF8" s="32">
        <v>370</v>
      </c>
      <c r="CG8" s="32">
        <v>370</v>
      </c>
      <c r="CH8" s="32">
        <v>370</v>
      </c>
      <c r="CI8" s="32">
        <v>370</v>
      </c>
      <c r="CJ8" s="32">
        <v>370</v>
      </c>
      <c r="CK8" s="32">
        <v>370</v>
      </c>
      <c r="CL8" s="32">
        <v>370</v>
      </c>
      <c r="CM8" s="32">
        <v>370</v>
      </c>
      <c r="CN8" s="32">
        <v>370</v>
      </c>
      <c r="CO8" s="32">
        <v>370</v>
      </c>
      <c r="CP8" s="32">
        <v>370</v>
      </c>
      <c r="CQ8" s="32">
        <v>370</v>
      </c>
      <c r="CR8" s="32">
        <v>370</v>
      </c>
      <c r="CS8" s="33">
        <v>370</v>
      </c>
      <c r="CT8" s="30">
        <f t="shared" si="3"/>
        <v>35520</v>
      </c>
      <c r="CU8" s="152"/>
      <c r="CW8" s="140"/>
    </row>
    <row r="9" spans="1:102">
      <c r="A9" s="30" t="s">
        <v>37</v>
      </c>
      <c r="B9" s="31">
        <v>390</v>
      </c>
      <c r="C9" s="32">
        <v>390</v>
      </c>
      <c r="D9" s="32">
        <v>390</v>
      </c>
      <c r="E9" s="32">
        <v>390</v>
      </c>
      <c r="F9" s="32">
        <v>390</v>
      </c>
      <c r="G9" s="32">
        <v>390</v>
      </c>
      <c r="H9" s="32">
        <v>390</v>
      </c>
      <c r="I9" s="32">
        <v>390</v>
      </c>
      <c r="J9" s="32">
        <v>390</v>
      </c>
      <c r="K9" s="32">
        <v>390</v>
      </c>
      <c r="L9" s="32">
        <v>390</v>
      </c>
      <c r="M9" s="32">
        <v>390</v>
      </c>
      <c r="N9" s="32">
        <v>390</v>
      </c>
      <c r="O9" s="32">
        <v>390</v>
      </c>
      <c r="P9" s="32">
        <v>390</v>
      </c>
      <c r="Q9" s="32">
        <v>390</v>
      </c>
      <c r="R9" s="32">
        <v>390</v>
      </c>
      <c r="S9" s="32">
        <v>390</v>
      </c>
      <c r="T9" s="32">
        <v>390</v>
      </c>
      <c r="U9" s="32">
        <v>390</v>
      </c>
      <c r="V9" s="32">
        <v>390</v>
      </c>
      <c r="W9" s="32">
        <v>390</v>
      </c>
      <c r="X9" s="32">
        <v>390</v>
      </c>
      <c r="Y9" s="32">
        <v>390</v>
      </c>
      <c r="Z9" s="32">
        <v>390</v>
      </c>
      <c r="AA9" s="32">
        <v>390</v>
      </c>
      <c r="AB9" s="32">
        <v>390</v>
      </c>
      <c r="AC9" s="32">
        <v>390</v>
      </c>
      <c r="AD9" s="32">
        <v>390</v>
      </c>
      <c r="AE9" s="32">
        <v>390</v>
      </c>
      <c r="AF9" s="32">
        <v>390</v>
      </c>
      <c r="AG9" s="32">
        <v>390</v>
      </c>
      <c r="AH9" s="32">
        <v>390</v>
      </c>
      <c r="AI9" s="32">
        <v>390</v>
      </c>
      <c r="AJ9" s="32">
        <v>390</v>
      </c>
      <c r="AK9" s="32">
        <v>390</v>
      </c>
      <c r="AL9" s="32">
        <v>390</v>
      </c>
      <c r="AM9" s="32">
        <v>390</v>
      </c>
      <c r="AN9" s="32">
        <v>390</v>
      </c>
      <c r="AO9" s="32">
        <v>390</v>
      </c>
      <c r="AP9" s="32">
        <v>390</v>
      </c>
      <c r="AQ9" s="32">
        <v>390</v>
      </c>
      <c r="AR9" s="32">
        <v>390</v>
      </c>
      <c r="AS9" s="32">
        <v>390</v>
      </c>
      <c r="AT9" s="32">
        <v>390</v>
      </c>
      <c r="AU9" s="32">
        <v>390</v>
      </c>
      <c r="AV9" s="32">
        <v>390</v>
      </c>
      <c r="AW9" s="32">
        <v>390</v>
      </c>
      <c r="AX9" s="32">
        <v>390</v>
      </c>
      <c r="AY9" s="32">
        <v>390</v>
      </c>
      <c r="AZ9" s="32">
        <v>390</v>
      </c>
      <c r="BA9" s="32">
        <v>390</v>
      </c>
      <c r="BB9" s="32">
        <v>390</v>
      </c>
      <c r="BC9" s="32">
        <v>390</v>
      </c>
      <c r="BD9" s="32">
        <v>390</v>
      </c>
      <c r="BE9" s="32">
        <v>390</v>
      </c>
      <c r="BF9" s="32">
        <v>390</v>
      </c>
      <c r="BG9" s="32">
        <v>390</v>
      </c>
      <c r="BH9" s="32">
        <v>390</v>
      </c>
      <c r="BI9" s="32">
        <v>390</v>
      </c>
      <c r="BJ9" s="32">
        <v>390</v>
      </c>
      <c r="BK9" s="32">
        <v>390</v>
      </c>
      <c r="BL9" s="32">
        <v>390</v>
      </c>
      <c r="BM9" s="32">
        <v>390</v>
      </c>
      <c r="BN9" s="32">
        <v>390</v>
      </c>
      <c r="BO9" s="32">
        <v>390</v>
      </c>
      <c r="BP9" s="32">
        <v>390</v>
      </c>
      <c r="BQ9" s="32">
        <v>390</v>
      </c>
      <c r="BR9" s="32">
        <v>390</v>
      </c>
      <c r="BS9" s="32">
        <v>390</v>
      </c>
      <c r="BT9" s="32">
        <v>390</v>
      </c>
      <c r="BU9" s="32">
        <v>390</v>
      </c>
      <c r="BV9" s="32">
        <v>390</v>
      </c>
      <c r="BW9" s="32">
        <v>390</v>
      </c>
      <c r="BX9" s="32">
        <v>390</v>
      </c>
      <c r="BY9" s="32">
        <v>390</v>
      </c>
      <c r="BZ9" s="32">
        <v>390</v>
      </c>
      <c r="CA9" s="32">
        <v>390</v>
      </c>
      <c r="CB9" s="32">
        <v>390</v>
      </c>
      <c r="CC9" s="32">
        <v>390</v>
      </c>
      <c r="CD9" s="32">
        <v>390</v>
      </c>
      <c r="CE9" s="32">
        <v>390</v>
      </c>
      <c r="CF9" s="32">
        <v>390</v>
      </c>
      <c r="CG9" s="32">
        <v>390</v>
      </c>
      <c r="CH9" s="32">
        <v>390</v>
      </c>
      <c r="CI9" s="32">
        <v>390</v>
      </c>
      <c r="CJ9" s="32">
        <v>390</v>
      </c>
      <c r="CK9" s="32">
        <v>390</v>
      </c>
      <c r="CL9" s="32">
        <v>390</v>
      </c>
      <c r="CM9" s="32">
        <v>390</v>
      </c>
      <c r="CN9" s="32">
        <v>390</v>
      </c>
      <c r="CO9" s="32">
        <v>390</v>
      </c>
      <c r="CP9" s="32">
        <v>390</v>
      </c>
      <c r="CQ9" s="32">
        <v>390</v>
      </c>
      <c r="CR9" s="32">
        <v>390</v>
      </c>
      <c r="CS9" s="33">
        <v>390</v>
      </c>
      <c r="CT9" s="30">
        <f t="shared" si="3"/>
        <v>37440</v>
      </c>
      <c r="CU9" s="152"/>
      <c r="CW9" s="140"/>
    </row>
    <row r="10" spans="1:102">
      <c r="A10" s="30" t="s">
        <v>38</v>
      </c>
      <c r="B10" s="31">
        <v>575</v>
      </c>
      <c r="C10" s="32">
        <v>575</v>
      </c>
      <c r="D10" s="32">
        <v>575</v>
      </c>
      <c r="E10" s="32">
        <v>575</v>
      </c>
      <c r="F10" s="32">
        <v>575</v>
      </c>
      <c r="G10" s="32">
        <v>575</v>
      </c>
      <c r="H10" s="32">
        <v>575</v>
      </c>
      <c r="I10" s="32">
        <v>575</v>
      </c>
      <c r="J10" s="32">
        <v>575</v>
      </c>
      <c r="K10" s="32">
        <v>575</v>
      </c>
      <c r="L10" s="32">
        <v>575</v>
      </c>
      <c r="M10" s="32">
        <v>575</v>
      </c>
      <c r="N10" s="32">
        <v>575</v>
      </c>
      <c r="O10" s="32">
        <v>575</v>
      </c>
      <c r="P10" s="32">
        <v>575</v>
      </c>
      <c r="Q10" s="32">
        <v>575</v>
      </c>
      <c r="R10" s="32">
        <v>575</v>
      </c>
      <c r="S10" s="32">
        <v>575</v>
      </c>
      <c r="T10" s="32">
        <v>575</v>
      </c>
      <c r="U10" s="32">
        <v>575</v>
      </c>
      <c r="V10" s="32">
        <v>575</v>
      </c>
      <c r="W10" s="32">
        <v>575</v>
      </c>
      <c r="X10" s="32">
        <v>575</v>
      </c>
      <c r="Y10" s="32">
        <v>575</v>
      </c>
      <c r="Z10" s="32">
        <v>575</v>
      </c>
      <c r="AA10" s="32">
        <v>575</v>
      </c>
      <c r="AB10" s="32">
        <v>575</v>
      </c>
      <c r="AC10" s="32">
        <v>575</v>
      </c>
      <c r="AD10" s="32">
        <v>575</v>
      </c>
      <c r="AE10" s="32">
        <v>575</v>
      </c>
      <c r="AF10" s="32">
        <v>575</v>
      </c>
      <c r="AG10" s="32">
        <v>575</v>
      </c>
      <c r="AH10" s="32">
        <v>575</v>
      </c>
      <c r="AI10" s="32">
        <v>575</v>
      </c>
      <c r="AJ10" s="32">
        <v>575</v>
      </c>
      <c r="AK10" s="32">
        <v>575</v>
      </c>
      <c r="AL10" s="32">
        <v>575</v>
      </c>
      <c r="AM10" s="32">
        <v>575</v>
      </c>
      <c r="AN10" s="32">
        <v>575</v>
      </c>
      <c r="AO10" s="32">
        <v>575</v>
      </c>
      <c r="AP10" s="32">
        <v>575</v>
      </c>
      <c r="AQ10" s="32">
        <v>575</v>
      </c>
      <c r="AR10" s="32">
        <v>575</v>
      </c>
      <c r="AS10" s="32">
        <v>575</v>
      </c>
      <c r="AT10" s="32">
        <v>575</v>
      </c>
      <c r="AU10" s="32">
        <v>575</v>
      </c>
      <c r="AV10" s="32">
        <v>575</v>
      </c>
      <c r="AW10" s="32">
        <v>575</v>
      </c>
      <c r="AX10" s="32">
        <v>575</v>
      </c>
      <c r="AY10" s="32">
        <v>575</v>
      </c>
      <c r="AZ10" s="32">
        <v>575</v>
      </c>
      <c r="BA10" s="32">
        <v>575</v>
      </c>
      <c r="BB10" s="32">
        <v>575</v>
      </c>
      <c r="BC10" s="32">
        <v>575</v>
      </c>
      <c r="BD10" s="32">
        <v>575</v>
      </c>
      <c r="BE10" s="32">
        <v>575</v>
      </c>
      <c r="BF10" s="32">
        <v>575</v>
      </c>
      <c r="BG10" s="32">
        <v>575</v>
      </c>
      <c r="BH10" s="32">
        <v>575</v>
      </c>
      <c r="BI10" s="32">
        <v>575</v>
      </c>
      <c r="BJ10" s="32">
        <v>575</v>
      </c>
      <c r="BK10" s="32">
        <v>575</v>
      </c>
      <c r="BL10" s="32">
        <v>575</v>
      </c>
      <c r="BM10" s="32">
        <v>575</v>
      </c>
      <c r="BN10" s="32">
        <v>575</v>
      </c>
      <c r="BO10" s="32">
        <v>575</v>
      </c>
      <c r="BP10" s="32">
        <v>575</v>
      </c>
      <c r="BQ10" s="32">
        <v>575</v>
      </c>
      <c r="BR10" s="32">
        <v>575</v>
      </c>
      <c r="BS10" s="32">
        <v>575</v>
      </c>
      <c r="BT10" s="32">
        <v>575</v>
      </c>
      <c r="BU10" s="32">
        <v>575</v>
      </c>
      <c r="BV10" s="32">
        <v>575</v>
      </c>
      <c r="BW10" s="32">
        <v>575</v>
      </c>
      <c r="BX10" s="32">
        <v>575</v>
      </c>
      <c r="BY10" s="32">
        <v>575</v>
      </c>
      <c r="BZ10" s="32">
        <v>575</v>
      </c>
      <c r="CA10" s="32">
        <v>575</v>
      </c>
      <c r="CB10" s="32">
        <v>575</v>
      </c>
      <c r="CC10" s="32">
        <v>575</v>
      </c>
      <c r="CD10" s="32">
        <v>575</v>
      </c>
      <c r="CE10" s="32">
        <v>575</v>
      </c>
      <c r="CF10" s="32">
        <v>575</v>
      </c>
      <c r="CG10" s="32">
        <v>575</v>
      </c>
      <c r="CH10" s="32">
        <v>575</v>
      </c>
      <c r="CI10" s="32">
        <v>575</v>
      </c>
      <c r="CJ10" s="32">
        <v>575</v>
      </c>
      <c r="CK10" s="32">
        <v>575</v>
      </c>
      <c r="CL10" s="32">
        <v>575</v>
      </c>
      <c r="CM10" s="32">
        <v>575</v>
      </c>
      <c r="CN10" s="32">
        <v>575</v>
      </c>
      <c r="CO10" s="32">
        <v>575</v>
      </c>
      <c r="CP10" s="32">
        <v>575</v>
      </c>
      <c r="CQ10" s="32">
        <v>575</v>
      </c>
      <c r="CR10" s="32">
        <v>575</v>
      </c>
      <c r="CS10" s="33">
        <v>575</v>
      </c>
      <c r="CT10" s="30">
        <f t="shared" si="3"/>
        <v>55200</v>
      </c>
      <c r="CU10" s="152"/>
      <c r="CW10" s="140"/>
    </row>
    <row r="11" spans="1:102">
      <c r="A11" s="30" t="s">
        <v>39</v>
      </c>
      <c r="B11" s="31">
        <v>0</v>
      </c>
      <c r="C11" s="32">
        <v>0</v>
      </c>
      <c r="D11" s="32">
        <v>0</v>
      </c>
      <c r="E11" s="32">
        <v>0</v>
      </c>
      <c r="F11" s="32">
        <v>0</v>
      </c>
      <c r="G11" s="32">
        <v>0</v>
      </c>
      <c r="H11" s="32">
        <v>0</v>
      </c>
      <c r="I11" s="32">
        <v>0</v>
      </c>
      <c r="J11" s="32">
        <v>0</v>
      </c>
      <c r="K11" s="32">
        <v>0</v>
      </c>
      <c r="L11" s="32">
        <v>0</v>
      </c>
      <c r="M11" s="32">
        <v>0</v>
      </c>
      <c r="N11" s="32">
        <v>0</v>
      </c>
      <c r="O11" s="32">
        <v>0</v>
      </c>
      <c r="P11" s="32">
        <v>0</v>
      </c>
      <c r="Q11" s="32">
        <v>0</v>
      </c>
      <c r="R11" s="32">
        <v>0</v>
      </c>
      <c r="S11" s="32">
        <v>0</v>
      </c>
      <c r="T11" s="32">
        <v>0</v>
      </c>
      <c r="U11" s="32">
        <v>0</v>
      </c>
      <c r="V11" s="32">
        <v>0</v>
      </c>
      <c r="W11" s="32">
        <v>0</v>
      </c>
      <c r="X11" s="32">
        <v>0</v>
      </c>
      <c r="Y11" s="32">
        <v>0</v>
      </c>
      <c r="Z11" s="32">
        <v>0</v>
      </c>
      <c r="AA11" s="32">
        <v>0</v>
      </c>
      <c r="AB11" s="32">
        <v>0</v>
      </c>
      <c r="AC11" s="32">
        <v>0</v>
      </c>
      <c r="AD11" s="32">
        <v>0</v>
      </c>
      <c r="AE11" s="32">
        <v>0</v>
      </c>
      <c r="AF11" s="32">
        <v>0</v>
      </c>
      <c r="AG11" s="32">
        <v>0</v>
      </c>
      <c r="AH11" s="32">
        <v>0</v>
      </c>
      <c r="AI11" s="32">
        <v>0</v>
      </c>
      <c r="AJ11" s="32">
        <v>0</v>
      </c>
      <c r="AK11" s="32">
        <v>0</v>
      </c>
      <c r="AL11" s="32">
        <v>0</v>
      </c>
      <c r="AM11" s="32">
        <v>0</v>
      </c>
      <c r="AN11" s="32">
        <v>0</v>
      </c>
      <c r="AO11" s="32">
        <v>0</v>
      </c>
      <c r="AP11" s="32">
        <v>0</v>
      </c>
      <c r="AQ11" s="32">
        <v>0</v>
      </c>
      <c r="AR11" s="32">
        <v>0</v>
      </c>
      <c r="AS11" s="32">
        <v>0</v>
      </c>
      <c r="AT11" s="32">
        <v>0</v>
      </c>
      <c r="AU11" s="32">
        <v>0</v>
      </c>
      <c r="AV11" s="32">
        <v>0</v>
      </c>
      <c r="AW11" s="32">
        <v>0</v>
      </c>
      <c r="AX11" s="32">
        <v>0</v>
      </c>
      <c r="AY11" s="32">
        <v>0</v>
      </c>
      <c r="AZ11" s="32">
        <v>0</v>
      </c>
      <c r="BA11" s="32">
        <v>0</v>
      </c>
      <c r="BB11" s="32">
        <v>0</v>
      </c>
      <c r="BC11" s="32">
        <v>0</v>
      </c>
      <c r="BD11" s="32">
        <v>0</v>
      </c>
      <c r="BE11" s="32">
        <v>0</v>
      </c>
      <c r="BF11" s="32">
        <v>0</v>
      </c>
      <c r="BG11" s="32">
        <v>0</v>
      </c>
      <c r="BH11" s="32">
        <v>0</v>
      </c>
      <c r="BI11" s="32">
        <v>0</v>
      </c>
      <c r="BJ11" s="32">
        <v>0</v>
      </c>
      <c r="BK11" s="32">
        <v>0</v>
      </c>
      <c r="BL11" s="32">
        <v>0</v>
      </c>
      <c r="BM11" s="32">
        <v>0</v>
      </c>
      <c r="BN11" s="32">
        <v>0</v>
      </c>
      <c r="BO11" s="32">
        <v>0</v>
      </c>
      <c r="BP11" s="32">
        <v>0</v>
      </c>
      <c r="BQ11" s="32">
        <v>0</v>
      </c>
      <c r="BR11" s="32">
        <v>0</v>
      </c>
      <c r="BS11" s="32">
        <v>0</v>
      </c>
      <c r="BT11" s="32">
        <v>0</v>
      </c>
      <c r="BU11" s="32">
        <v>0</v>
      </c>
      <c r="BV11" s="32">
        <v>0</v>
      </c>
      <c r="BW11" s="32">
        <v>0</v>
      </c>
      <c r="BX11" s="32">
        <v>0</v>
      </c>
      <c r="BY11" s="32">
        <v>0</v>
      </c>
      <c r="BZ11" s="32">
        <v>0</v>
      </c>
      <c r="CA11" s="32">
        <v>0</v>
      </c>
      <c r="CB11" s="32">
        <v>0</v>
      </c>
      <c r="CC11" s="32">
        <v>0</v>
      </c>
      <c r="CD11" s="32">
        <v>0</v>
      </c>
      <c r="CE11" s="32">
        <v>0</v>
      </c>
      <c r="CF11" s="32">
        <v>0</v>
      </c>
      <c r="CG11" s="32">
        <v>0</v>
      </c>
      <c r="CH11" s="32">
        <v>0</v>
      </c>
      <c r="CI11" s="32">
        <v>0</v>
      </c>
      <c r="CJ11" s="32">
        <v>0</v>
      </c>
      <c r="CK11" s="32">
        <v>0</v>
      </c>
      <c r="CL11" s="32">
        <v>0</v>
      </c>
      <c r="CM11" s="32">
        <v>0</v>
      </c>
      <c r="CN11" s="32">
        <v>0</v>
      </c>
      <c r="CO11" s="32">
        <v>0</v>
      </c>
      <c r="CP11" s="32">
        <v>0</v>
      </c>
      <c r="CQ11" s="32">
        <v>0</v>
      </c>
      <c r="CR11" s="32">
        <v>0</v>
      </c>
      <c r="CS11" s="33">
        <v>0</v>
      </c>
      <c r="CT11" s="30">
        <f t="shared" si="3"/>
        <v>0</v>
      </c>
      <c r="CU11" s="152"/>
      <c r="CW11" s="140"/>
    </row>
    <row r="12" spans="1:102">
      <c r="A12" s="34" t="s">
        <v>40</v>
      </c>
      <c r="B12" s="35">
        <v>205.05129402777777</v>
      </c>
      <c r="C12" s="36">
        <v>205.05129402777777</v>
      </c>
      <c r="D12" s="36">
        <v>205.05129402777777</v>
      </c>
      <c r="E12" s="36">
        <v>205.05129402777777</v>
      </c>
      <c r="F12" s="36">
        <v>205.05129402777777</v>
      </c>
      <c r="G12" s="36">
        <v>205.05129402777777</v>
      </c>
      <c r="H12" s="36">
        <v>205.05129402777777</v>
      </c>
      <c r="I12" s="36">
        <v>205.05129402777777</v>
      </c>
      <c r="J12" s="36">
        <v>205.05129402777777</v>
      </c>
      <c r="K12" s="36">
        <v>205.05129402777777</v>
      </c>
      <c r="L12" s="36">
        <v>205.05129402777777</v>
      </c>
      <c r="M12" s="36">
        <v>205.05129402777777</v>
      </c>
      <c r="N12" s="36">
        <v>205.05129402777777</v>
      </c>
      <c r="O12" s="36">
        <v>205.05129402777777</v>
      </c>
      <c r="P12" s="36">
        <v>205.05129402777777</v>
      </c>
      <c r="Q12" s="36">
        <v>205.05129402777777</v>
      </c>
      <c r="R12" s="36">
        <v>205.05129402777777</v>
      </c>
      <c r="S12" s="36">
        <v>205.05129402777777</v>
      </c>
      <c r="T12" s="36">
        <v>205.05129402777777</v>
      </c>
      <c r="U12" s="36">
        <v>205.05129402777777</v>
      </c>
      <c r="V12" s="36">
        <v>205.05129402777777</v>
      </c>
      <c r="W12" s="36">
        <v>205.05129402777777</v>
      </c>
      <c r="X12" s="36">
        <v>205.05129402777777</v>
      </c>
      <c r="Y12" s="36">
        <v>205.05129402777777</v>
      </c>
      <c r="Z12" s="36">
        <v>205.05129402777777</v>
      </c>
      <c r="AA12" s="36">
        <v>205.05129402777777</v>
      </c>
      <c r="AB12" s="36">
        <v>205.05129402777777</v>
      </c>
      <c r="AC12" s="36">
        <v>205.05129402777777</v>
      </c>
      <c r="AD12" s="36">
        <v>205.05129402777777</v>
      </c>
      <c r="AE12" s="36">
        <v>205.05129402777777</v>
      </c>
      <c r="AF12" s="36">
        <v>205.05129402777777</v>
      </c>
      <c r="AG12" s="36">
        <v>205.05129402777777</v>
      </c>
      <c r="AH12" s="36">
        <v>205.05129402777777</v>
      </c>
      <c r="AI12" s="36">
        <v>205.05129402777777</v>
      </c>
      <c r="AJ12" s="36">
        <v>205.05129402777777</v>
      </c>
      <c r="AK12" s="36">
        <v>205.05129402777777</v>
      </c>
      <c r="AL12" s="36">
        <v>205.05129402777777</v>
      </c>
      <c r="AM12" s="36">
        <v>205.05129402777777</v>
      </c>
      <c r="AN12" s="36">
        <v>205.05129402777777</v>
      </c>
      <c r="AO12" s="36">
        <v>205.05129402777777</v>
      </c>
      <c r="AP12" s="36">
        <v>205.05129402777777</v>
      </c>
      <c r="AQ12" s="36">
        <v>205.05129402777777</v>
      </c>
      <c r="AR12" s="36">
        <v>205.05129402777777</v>
      </c>
      <c r="AS12" s="36">
        <v>205.05129402777777</v>
      </c>
      <c r="AT12" s="36">
        <v>205.05129402777777</v>
      </c>
      <c r="AU12" s="36">
        <v>205.05129402777777</v>
      </c>
      <c r="AV12" s="36">
        <v>205.05129402777777</v>
      </c>
      <c r="AW12" s="36">
        <v>205.05129402777777</v>
      </c>
      <c r="AX12" s="36">
        <v>205.05129402777777</v>
      </c>
      <c r="AY12" s="36">
        <v>205.05129402777777</v>
      </c>
      <c r="AZ12" s="36">
        <v>205.05129402777777</v>
      </c>
      <c r="BA12" s="36">
        <v>205.05129402777777</v>
      </c>
      <c r="BB12" s="36">
        <v>205.05129402777777</v>
      </c>
      <c r="BC12" s="36">
        <v>205.05129402777777</v>
      </c>
      <c r="BD12" s="36">
        <v>205.05129402777777</v>
      </c>
      <c r="BE12" s="36">
        <v>205.05129402777777</v>
      </c>
      <c r="BF12" s="36">
        <v>205.05129402777777</v>
      </c>
      <c r="BG12" s="36">
        <v>205.05129402777777</v>
      </c>
      <c r="BH12" s="36">
        <v>205.05129402777777</v>
      </c>
      <c r="BI12" s="36">
        <v>205.05129402777777</v>
      </c>
      <c r="BJ12" s="36">
        <v>205.05129402777777</v>
      </c>
      <c r="BK12" s="36">
        <v>205.05129402777777</v>
      </c>
      <c r="BL12" s="36">
        <v>205.05129402777777</v>
      </c>
      <c r="BM12" s="36">
        <v>205.05129402777777</v>
      </c>
      <c r="BN12" s="36">
        <v>205.05129402777777</v>
      </c>
      <c r="BO12" s="36">
        <v>205.05129402777777</v>
      </c>
      <c r="BP12" s="36">
        <v>205.05129402777777</v>
      </c>
      <c r="BQ12" s="36">
        <v>205.05129402777777</v>
      </c>
      <c r="BR12" s="36">
        <v>205.05129402777777</v>
      </c>
      <c r="BS12" s="36">
        <v>205.05129402777777</v>
      </c>
      <c r="BT12" s="36">
        <v>205.05129402777777</v>
      </c>
      <c r="BU12" s="36">
        <v>205.05129402777777</v>
      </c>
      <c r="BV12" s="36">
        <v>205.05129402777777</v>
      </c>
      <c r="BW12" s="36">
        <v>205.05129402777777</v>
      </c>
      <c r="BX12" s="36">
        <v>205.05129402777777</v>
      </c>
      <c r="BY12" s="36">
        <v>205.05129402777777</v>
      </c>
      <c r="BZ12" s="36">
        <v>205.05129402777777</v>
      </c>
      <c r="CA12" s="36">
        <v>205.05129402777777</v>
      </c>
      <c r="CB12" s="36">
        <v>205.05129402777777</v>
      </c>
      <c r="CC12" s="36">
        <v>205.05129402777777</v>
      </c>
      <c r="CD12" s="36">
        <v>205.05129402777777</v>
      </c>
      <c r="CE12" s="36">
        <v>205.05129402777777</v>
      </c>
      <c r="CF12" s="36">
        <v>205.05129402777777</v>
      </c>
      <c r="CG12" s="36">
        <v>205.05129402777777</v>
      </c>
      <c r="CH12" s="36">
        <v>205.05129402777777</v>
      </c>
      <c r="CI12" s="36">
        <v>205.05129402777777</v>
      </c>
      <c r="CJ12" s="36">
        <v>205.05129402777777</v>
      </c>
      <c r="CK12" s="36">
        <v>205.05129402777777</v>
      </c>
      <c r="CL12" s="36">
        <v>205.05129402777777</v>
      </c>
      <c r="CM12" s="36">
        <v>205.05129402777777</v>
      </c>
      <c r="CN12" s="36">
        <v>205.05129402777777</v>
      </c>
      <c r="CO12" s="36">
        <v>205.05129402777777</v>
      </c>
      <c r="CP12" s="36">
        <v>205.05129402777777</v>
      </c>
      <c r="CQ12" s="36">
        <v>205.05129402777777</v>
      </c>
      <c r="CR12" s="36">
        <v>205.05129402777777</v>
      </c>
      <c r="CS12" s="37">
        <v>205.05129402777777</v>
      </c>
      <c r="CT12" s="30">
        <f t="shared" si="3"/>
        <v>19684.924226666677</v>
      </c>
      <c r="CU12" s="152"/>
      <c r="CW12" s="140"/>
    </row>
    <row r="13" spans="1:102">
      <c r="A13" s="38" t="s">
        <v>41</v>
      </c>
      <c r="B13" s="39">
        <f t="shared" ref="B13:AG13" si="6">SUM(B14:B14)</f>
        <v>2140.87</v>
      </c>
      <c r="C13" s="40">
        <f t="shared" si="6"/>
        <v>2140.87</v>
      </c>
      <c r="D13" s="40">
        <f t="shared" si="6"/>
        <v>2140.87</v>
      </c>
      <c r="E13" s="40">
        <f t="shared" si="6"/>
        <v>2140.87</v>
      </c>
      <c r="F13" s="40">
        <f t="shared" si="6"/>
        <v>2146.27</v>
      </c>
      <c r="G13" s="40">
        <f t="shared" si="6"/>
        <v>2146.27</v>
      </c>
      <c r="H13" s="40">
        <f t="shared" si="6"/>
        <v>2146.4499999999998</v>
      </c>
      <c r="I13" s="40">
        <f t="shared" si="6"/>
        <v>2146.4499999999998</v>
      </c>
      <c r="J13" s="40">
        <f t="shared" si="6"/>
        <v>2146.4499999999998</v>
      </c>
      <c r="K13" s="40">
        <f t="shared" si="6"/>
        <v>2146.4499999999998</v>
      </c>
      <c r="L13" s="40">
        <f t="shared" si="6"/>
        <v>2146.65</v>
      </c>
      <c r="M13" s="40">
        <f t="shared" si="6"/>
        <v>2146.65</v>
      </c>
      <c r="N13" s="40">
        <f t="shared" si="6"/>
        <v>2146.65</v>
      </c>
      <c r="O13" s="40">
        <f t="shared" si="6"/>
        <v>2146.65</v>
      </c>
      <c r="P13" s="40">
        <f t="shared" si="6"/>
        <v>2146.6799999999998</v>
      </c>
      <c r="Q13" s="40">
        <f t="shared" si="6"/>
        <v>2146.6799999999998</v>
      </c>
      <c r="R13" s="40">
        <f t="shared" si="6"/>
        <v>2146.61</v>
      </c>
      <c r="S13" s="40">
        <f t="shared" si="6"/>
        <v>2146.61</v>
      </c>
      <c r="T13" s="40">
        <f t="shared" si="6"/>
        <v>2146.75</v>
      </c>
      <c r="U13" s="40">
        <f t="shared" si="6"/>
        <v>2146.75</v>
      </c>
      <c r="V13" s="40">
        <f t="shared" si="6"/>
        <v>2146.8200000000002</v>
      </c>
      <c r="W13" s="40">
        <f t="shared" si="6"/>
        <v>2146.8200000000002</v>
      </c>
      <c r="X13" s="40">
        <f t="shared" si="6"/>
        <v>2146.7399999999998</v>
      </c>
      <c r="Y13" s="40">
        <f t="shared" si="6"/>
        <v>2146.91</v>
      </c>
      <c r="Z13" s="40">
        <f t="shared" si="6"/>
        <v>2155.33</v>
      </c>
      <c r="AA13" s="40">
        <f t="shared" si="6"/>
        <v>2155.33</v>
      </c>
      <c r="AB13" s="40">
        <f t="shared" si="6"/>
        <v>2155.4699999999998</v>
      </c>
      <c r="AC13" s="40">
        <f t="shared" si="6"/>
        <v>2155.6799999999998</v>
      </c>
      <c r="AD13" s="40">
        <f t="shared" si="6"/>
        <v>2152.84</v>
      </c>
      <c r="AE13" s="40">
        <f t="shared" si="6"/>
        <v>2151.87</v>
      </c>
      <c r="AF13" s="40">
        <f t="shared" si="6"/>
        <v>2150.9299999999998</v>
      </c>
      <c r="AG13" s="40">
        <f t="shared" si="6"/>
        <v>2150.9299999999998</v>
      </c>
      <c r="AH13" s="40">
        <f t="shared" ref="AH13:BM13" si="7">SUM(AH14:AH14)</f>
        <v>2151.2600000000002</v>
      </c>
      <c r="AI13" s="40">
        <f t="shared" si="7"/>
        <v>2151.2600000000002</v>
      </c>
      <c r="AJ13" s="40">
        <f t="shared" si="7"/>
        <v>2149.5</v>
      </c>
      <c r="AK13" s="40">
        <f t="shared" si="7"/>
        <v>2147.86</v>
      </c>
      <c r="AL13" s="40">
        <f t="shared" si="7"/>
        <v>2147.86</v>
      </c>
      <c r="AM13" s="40">
        <f t="shared" si="7"/>
        <v>2147.86</v>
      </c>
      <c r="AN13" s="40">
        <f t="shared" si="7"/>
        <v>2147.6</v>
      </c>
      <c r="AO13" s="40">
        <f t="shared" si="7"/>
        <v>2147.71</v>
      </c>
      <c r="AP13" s="40">
        <f t="shared" si="7"/>
        <v>2151.44</v>
      </c>
      <c r="AQ13" s="40">
        <f t="shared" si="7"/>
        <v>2154.37</v>
      </c>
      <c r="AR13" s="40">
        <f t="shared" si="7"/>
        <v>2156.9499999999998</v>
      </c>
      <c r="AS13" s="40">
        <f t="shared" si="7"/>
        <v>2156.9499999999998</v>
      </c>
      <c r="AT13" s="40">
        <f t="shared" si="7"/>
        <v>2156.9499999999998</v>
      </c>
      <c r="AU13" s="40">
        <f t="shared" si="7"/>
        <v>2156.9499999999998</v>
      </c>
      <c r="AV13" s="40">
        <f t="shared" si="7"/>
        <v>2157.4499999999998</v>
      </c>
      <c r="AW13" s="40">
        <f t="shared" si="7"/>
        <v>2157.4499999999998</v>
      </c>
      <c r="AX13" s="40">
        <f t="shared" si="7"/>
        <v>2157.4499999999998</v>
      </c>
      <c r="AY13" s="40">
        <f t="shared" si="7"/>
        <v>2157.4499999999998</v>
      </c>
      <c r="AZ13" s="40">
        <f t="shared" si="7"/>
        <v>2156.7800000000002</v>
      </c>
      <c r="BA13" s="40">
        <f t="shared" si="7"/>
        <v>2156.54</v>
      </c>
      <c r="BB13" s="40">
        <f t="shared" si="7"/>
        <v>2154.4</v>
      </c>
      <c r="BC13" s="40">
        <f t="shared" si="7"/>
        <v>2151.67</v>
      </c>
      <c r="BD13" s="40">
        <f t="shared" si="7"/>
        <v>2145.12</v>
      </c>
      <c r="BE13" s="40">
        <f t="shared" si="7"/>
        <v>2145.12</v>
      </c>
      <c r="BF13" s="40">
        <f t="shared" si="7"/>
        <v>2145.12</v>
      </c>
      <c r="BG13" s="40">
        <f t="shared" si="7"/>
        <v>2145.12</v>
      </c>
      <c r="BH13" s="40">
        <f t="shared" si="7"/>
        <v>2145.12</v>
      </c>
      <c r="BI13" s="40">
        <f t="shared" si="7"/>
        <v>2145</v>
      </c>
      <c r="BJ13" s="40">
        <f t="shared" si="7"/>
        <v>2145</v>
      </c>
      <c r="BK13" s="40">
        <f t="shared" si="7"/>
        <v>2145</v>
      </c>
      <c r="BL13" s="40">
        <f t="shared" si="7"/>
        <v>2145</v>
      </c>
      <c r="BM13" s="40">
        <f t="shared" si="7"/>
        <v>2145</v>
      </c>
      <c r="BN13" s="40">
        <f t="shared" ref="BN13:CS13" si="8">SUM(BN14:BN14)</f>
        <v>2137.19</v>
      </c>
      <c r="BO13" s="40">
        <f t="shared" si="8"/>
        <v>2137.6</v>
      </c>
      <c r="BP13" s="40">
        <f t="shared" si="8"/>
        <v>2139.59</v>
      </c>
      <c r="BQ13" s="40">
        <f t="shared" si="8"/>
        <v>2141.9</v>
      </c>
      <c r="BR13" s="40">
        <f t="shared" si="8"/>
        <v>2143.9899999999998</v>
      </c>
      <c r="BS13" s="40">
        <f t="shared" si="8"/>
        <v>2144.23</v>
      </c>
      <c r="BT13" s="40">
        <f t="shared" si="8"/>
        <v>2145.2600000000002</v>
      </c>
      <c r="BU13" s="40">
        <f t="shared" si="8"/>
        <v>2145.2600000000002</v>
      </c>
      <c r="BV13" s="40">
        <f t="shared" si="8"/>
        <v>2145.7600000000002</v>
      </c>
      <c r="BW13" s="40">
        <f t="shared" si="8"/>
        <v>2145.7600000000002</v>
      </c>
      <c r="BX13" s="40">
        <f t="shared" si="8"/>
        <v>2146.44</v>
      </c>
      <c r="BY13" s="40">
        <f t="shared" si="8"/>
        <v>2146.44</v>
      </c>
      <c r="BZ13" s="40">
        <f t="shared" si="8"/>
        <v>2146.17</v>
      </c>
      <c r="CA13" s="40">
        <f t="shared" si="8"/>
        <v>2145.79</v>
      </c>
      <c r="CB13" s="40">
        <f t="shared" si="8"/>
        <v>2146.13</v>
      </c>
      <c r="CC13" s="40">
        <f t="shared" si="8"/>
        <v>2146.46</v>
      </c>
      <c r="CD13" s="40">
        <f t="shared" si="8"/>
        <v>2146.1</v>
      </c>
      <c r="CE13" s="40">
        <f t="shared" si="8"/>
        <v>2146.1</v>
      </c>
      <c r="CF13" s="40">
        <f t="shared" si="8"/>
        <v>2146.41</v>
      </c>
      <c r="CG13" s="40">
        <f t="shared" si="8"/>
        <v>2146.41</v>
      </c>
      <c r="CH13" s="40">
        <f t="shared" si="8"/>
        <v>2139.31</v>
      </c>
      <c r="CI13" s="40">
        <f t="shared" si="8"/>
        <v>2139.31</v>
      </c>
      <c r="CJ13" s="40">
        <f t="shared" si="8"/>
        <v>2132.2399999999998</v>
      </c>
      <c r="CK13" s="40">
        <f t="shared" si="8"/>
        <v>2132.58</v>
      </c>
      <c r="CL13" s="40">
        <f t="shared" si="8"/>
        <v>2132.73</v>
      </c>
      <c r="CM13" s="40">
        <f t="shared" si="8"/>
        <v>2132.73</v>
      </c>
      <c r="CN13" s="40">
        <f t="shared" si="8"/>
        <v>2128.7399999999998</v>
      </c>
      <c r="CO13" s="40">
        <f t="shared" si="8"/>
        <v>2128.61</v>
      </c>
      <c r="CP13" s="40">
        <f t="shared" si="8"/>
        <v>2129.04</v>
      </c>
      <c r="CQ13" s="40">
        <f t="shared" si="8"/>
        <v>2129.04</v>
      </c>
      <c r="CR13" s="40">
        <f t="shared" si="8"/>
        <v>2131.9699999999998</v>
      </c>
      <c r="CS13" s="41">
        <f t="shared" si="8"/>
        <v>2132.38</v>
      </c>
      <c r="CT13" s="146">
        <f t="shared" si="3"/>
        <v>206026.15000000002</v>
      </c>
      <c r="CU13" s="150"/>
      <c r="CW13" s="140"/>
    </row>
    <row r="14" spans="1:102">
      <c r="A14" s="30" t="s">
        <v>12</v>
      </c>
      <c r="B14" s="42">
        <v>2140.87</v>
      </c>
      <c r="C14" s="43">
        <v>2140.87</v>
      </c>
      <c r="D14" s="43">
        <v>2140.87</v>
      </c>
      <c r="E14" s="43">
        <v>2140.87</v>
      </c>
      <c r="F14" s="43">
        <v>2146.27</v>
      </c>
      <c r="G14" s="43">
        <v>2146.27</v>
      </c>
      <c r="H14" s="43">
        <v>2146.4499999999998</v>
      </c>
      <c r="I14" s="43">
        <v>2146.4499999999998</v>
      </c>
      <c r="J14" s="43">
        <v>2146.4499999999998</v>
      </c>
      <c r="K14" s="43">
        <v>2146.4499999999998</v>
      </c>
      <c r="L14" s="43">
        <v>2146.65</v>
      </c>
      <c r="M14" s="43">
        <v>2146.65</v>
      </c>
      <c r="N14" s="43">
        <v>2146.65</v>
      </c>
      <c r="O14" s="43">
        <v>2146.65</v>
      </c>
      <c r="P14" s="43">
        <v>2146.6799999999998</v>
      </c>
      <c r="Q14" s="43">
        <v>2146.6799999999998</v>
      </c>
      <c r="R14" s="43">
        <v>2146.61</v>
      </c>
      <c r="S14" s="43">
        <v>2146.61</v>
      </c>
      <c r="T14" s="43">
        <v>2146.75</v>
      </c>
      <c r="U14" s="43">
        <v>2146.75</v>
      </c>
      <c r="V14" s="43">
        <v>2146.8200000000002</v>
      </c>
      <c r="W14" s="43">
        <v>2146.8200000000002</v>
      </c>
      <c r="X14" s="43">
        <v>2146.7399999999998</v>
      </c>
      <c r="Y14" s="43">
        <v>2146.91</v>
      </c>
      <c r="Z14" s="43">
        <v>2155.33</v>
      </c>
      <c r="AA14" s="43">
        <v>2155.33</v>
      </c>
      <c r="AB14" s="43">
        <v>2155.4699999999998</v>
      </c>
      <c r="AC14" s="43">
        <v>2155.6799999999998</v>
      </c>
      <c r="AD14" s="43">
        <v>2152.84</v>
      </c>
      <c r="AE14" s="43">
        <v>2151.87</v>
      </c>
      <c r="AF14" s="43">
        <v>2150.9299999999998</v>
      </c>
      <c r="AG14" s="43">
        <v>2150.9299999999998</v>
      </c>
      <c r="AH14" s="43">
        <v>2151.2600000000002</v>
      </c>
      <c r="AI14" s="43">
        <v>2151.2600000000002</v>
      </c>
      <c r="AJ14" s="43">
        <v>2149.5</v>
      </c>
      <c r="AK14" s="43">
        <v>2147.86</v>
      </c>
      <c r="AL14" s="43">
        <v>2147.86</v>
      </c>
      <c r="AM14" s="43">
        <v>2147.86</v>
      </c>
      <c r="AN14" s="43">
        <v>2147.6</v>
      </c>
      <c r="AO14" s="43">
        <v>2147.71</v>
      </c>
      <c r="AP14" s="43">
        <v>2151.44</v>
      </c>
      <c r="AQ14" s="43">
        <v>2154.37</v>
      </c>
      <c r="AR14" s="43">
        <v>2156.9499999999998</v>
      </c>
      <c r="AS14" s="43">
        <v>2156.9499999999998</v>
      </c>
      <c r="AT14" s="43">
        <v>2156.9499999999998</v>
      </c>
      <c r="AU14" s="43">
        <v>2156.9499999999998</v>
      </c>
      <c r="AV14" s="43">
        <v>2157.4499999999998</v>
      </c>
      <c r="AW14" s="43">
        <v>2157.4499999999998</v>
      </c>
      <c r="AX14" s="43">
        <v>2157.4499999999998</v>
      </c>
      <c r="AY14" s="43">
        <v>2157.4499999999998</v>
      </c>
      <c r="AZ14" s="43">
        <v>2156.7800000000002</v>
      </c>
      <c r="BA14" s="43">
        <v>2156.54</v>
      </c>
      <c r="BB14" s="43">
        <v>2154.4</v>
      </c>
      <c r="BC14" s="43">
        <v>2151.67</v>
      </c>
      <c r="BD14" s="43">
        <v>2145.12</v>
      </c>
      <c r="BE14" s="43">
        <v>2145.12</v>
      </c>
      <c r="BF14" s="43">
        <v>2145.12</v>
      </c>
      <c r="BG14" s="43">
        <v>2145.12</v>
      </c>
      <c r="BH14" s="43">
        <v>2145.12</v>
      </c>
      <c r="BI14" s="43">
        <v>2145</v>
      </c>
      <c r="BJ14" s="43">
        <v>2145</v>
      </c>
      <c r="BK14" s="43">
        <v>2145</v>
      </c>
      <c r="BL14" s="43">
        <v>2145</v>
      </c>
      <c r="BM14" s="43">
        <v>2145</v>
      </c>
      <c r="BN14" s="43">
        <v>2137.19</v>
      </c>
      <c r="BO14" s="43">
        <v>2137.6</v>
      </c>
      <c r="BP14" s="43">
        <v>2139.59</v>
      </c>
      <c r="BQ14" s="43">
        <v>2141.9</v>
      </c>
      <c r="BR14" s="43">
        <v>2143.9899999999998</v>
      </c>
      <c r="BS14" s="43">
        <v>2144.23</v>
      </c>
      <c r="BT14" s="43">
        <v>2145.2600000000002</v>
      </c>
      <c r="BU14" s="43">
        <v>2145.2600000000002</v>
      </c>
      <c r="BV14" s="43">
        <v>2145.7600000000002</v>
      </c>
      <c r="BW14" s="43">
        <v>2145.7600000000002</v>
      </c>
      <c r="BX14" s="43">
        <v>2146.44</v>
      </c>
      <c r="BY14" s="43">
        <v>2146.44</v>
      </c>
      <c r="BZ14" s="43">
        <v>2146.17</v>
      </c>
      <c r="CA14" s="43">
        <v>2145.79</v>
      </c>
      <c r="CB14" s="43">
        <v>2146.13</v>
      </c>
      <c r="CC14" s="43">
        <v>2146.46</v>
      </c>
      <c r="CD14" s="43">
        <v>2146.1</v>
      </c>
      <c r="CE14" s="43">
        <v>2146.1</v>
      </c>
      <c r="CF14" s="43">
        <v>2146.41</v>
      </c>
      <c r="CG14" s="43">
        <v>2146.41</v>
      </c>
      <c r="CH14" s="43">
        <v>2139.31</v>
      </c>
      <c r="CI14" s="43">
        <v>2139.31</v>
      </c>
      <c r="CJ14" s="43">
        <v>2132.2399999999998</v>
      </c>
      <c r="CK14" s="43">
        <v>2132.58</v>
      </c>
      <c r="CL14" s="43">
        <v>2132.73</v>
      </c>
      <c r="CM14" s="43">
        <v>2132.73</v>
      </c>
      <c r="CN14" s="43">
        <v>2128.7399999999998</v>
      </c>
      <c r="CO14" s="43">
        <v>2128.61</v>
      </c>
      <c r="CP14" s="43">
        <v>2129.04</v>
      </c>
      <c r="CQ14" s="43">
        <v>2129.04</v>
      </c>
      <c r="CR14" s="43">
        <v>2131.9699999999998</v>
      </c>
      <c r="CS14" s="44">
        <v>2132.38</v>
      </c>
      <c r="CT14" s="30">
        <f t="shared" si="3"/>
        <v>206026.15000000002</v>
      </c>
      <c r="CU14" s="152"/>
      <c r="CW14" s="140"/>
    </row>
    <row r="15" spans="1:102">
      <c r="A15" s="38" t="s">
        <v>42</v>
      </c>
      <c r="B15" s="39">
        <f>SUM(B16:B19)</f>
        <v>1970.45</v>
      </c>
      <c r="C15" s="40">
        <f t="shared" ref="C15:BN15" si="9">SUM(C16:C19)</f>
        <v>1970.45</v>
      </c>
      <c r="D15" s="40">
        <f t="shared" si="9"/>
        <v>1970.45</v>
      </c>
      <c r="E15" s="40">
        <f t="shared" si="9"/>
        <v>1970.45</v>
      </c>
      <c r="F15" s="40">
        <f t="shared" si="9"/>
        <v>1970.45</v>
      </c>
      <c r="G15" s="40">
        <f t="shared" si="9"/>
        <v>1970.45</v>
      </c>
      <c r="H15" s="40">
        <f t="shared" si="9"/>
        <v>1970.45</v>
      </c>
      <c r="I15" s="40">
        <f t="shared" si="9"/>
        <v>1970.45</v>
      </c>
      <c r="J15" s="40">
        <f t="shared" si="9"/>
        <v>1970.45</v>
      </c>
      <c r="K15" s="40">
        <f t="shared" si="9"/>
        <v>1970.45</v>
      </c>
      <c r="L15" s="40">
        <f t="shared" si="9"/>
        <v>1970.45</v>
      </c>
      <c r="M15" s="40">
        <f t="shared" si="9"/>
        <v>1970.45</v>
      </c>
      <c r="N15" s="40">
        <f t="shared" si="9"/>
        <v>1952.95</v>
      </c>
      <c r="O15" s="40">
        <f t="shared" si="9"/>
        <v>1900.95</v>
      </c>
      <c r="P15" s="40">
        <f t="shared" si="9"/>
        <v>1880.95</v>
      </c>
      <c r="Q15" s="40">
        <f t="shared" si="9"/>
        <v>1878.95</v>
      </c>
      <c r="R15" s="40">
        <f t="shared" si="9"/>
        <v>1916.95</v>
      </c>
      <c r="S15" s="40">
        <f t="shared" si="9"/>
        <v>1946.95</v>
      </c>
      <c r="T15" s="40">
        <f t="shared" si="9"/>
        <v>1970.45</v>
      </c>
      <c r="U15" s="40">
        <f t="shared" si="9"/>
        <v>1970.45</v>
      </c>
      <c r="V15" s="40">
        <f t="shared" si="9"/>
        <v>1970.45</v>
      </c>
      <c r="W15" s="40">
        <f t="shared" si="9"/>
        <v>1970.45</v>
      </c>
      <c r="X15" s="40">
        <f t="shared" si="9"/>
        <v>1970.45</v>
      </c>
      <c r="Y15" s="40">
        <f t="shared" si="9"/>
        <v>1970.45</v>
      </c>
      <c r="Z15" s="40">
        <f t="shared" si="9"/>
        <v>1970.45</v>
      </c>
      <c r="AA15" s="40">
        <f t="shared" si="9"/>
        <v>1942.95</v>
      </c>
      <c r="AB15" s="40">
        <f t="shared" si="9"/>
        <v>1885.95</v>
      </c>
      <c r="AC15" s="40">
        <f t="shared" si="9"/>
        <v>1886.95</v>
      </c>
      <c r="AD15" s="40">
        <f t="shared" si="9"/>
        <v>1911.95</v>
      </c>
      <c r="AE15" s="40">
        <f t="shared" si="9"/>
        <v>1904.95</v>
      </c>
      <c r="AF15" s="40">
        <f t="shared" si="9"/>
        <v>1901.95</v>
      </c>
      <c r="AG15" s="40">
        <f t="shared" si="9"/>
        <v>1901.95</v>
      </c>
      <c r="AH15" s="40">
        <f t="shared" si="9"/>
        <v>1904.95</v>
      </c>
      <c r="AI15" s="40">
        <f t="shared" si="9"/>
        <v>1907.95</v>
      </c>
      <c r="AJ15" s="40">
        <f t="shared" si="9"/>
        <v>1910.95</v>
      </c>
      <c r="AK15" s="40">
        <f t="shared" si="9"/>
        <v>1903.95</v>
      </c>
      <c r="AL15" s="40">
        <f t="shared" si="9"/>
        <v>1902.95</v>
      </c>
      <c r="AM15" s="40">
        <f t="shared" si="9"/>
        <v>1915.95</v>
      </c>
      <c r="AN15" s="40">
        <f t="shared" si="9"/>
        <v>1970.45</v>
      </c>
      <c r="AO15" s="40">
        <f t="shared" si="9"/>
        <v>1970.45</v>
      </c>
      <c r="AP15" s="40">
        <f t="shared" si="9"/>
        <v>1970.45</v>
      </c>
      <c r="AQ15" s="40">
        <f t="shared" si="9"/>
        <v>1970.45</v>
      </c>
      <c r="AR15" s="40">
        <f t="shared" si="9"/>
        <v>1970.45</v>
      </c>
      <c r="AS15" s="40">
        <f t="shared" si="9"/>
        <v>1970.45</v>
      </c>
      <c r="AT15" s="40">
        <f t="shared" si="9"/>
        <v>1970.45</v>
      </c>
      <c r="AU15" s="40">
        <f t="shared" si="9"/>
        <v>1970.45</v>
      </c>
      <c r="AV15" s="40">
        <f t="shared" si="9"/>
        <v>1970.45</v>
      </c>
      <c r="AW15" s="40">
        <f t="shared" si="9"/>
        <v>1970.45</v>
      </c>
      <c r="AX15" s="40">
        <f t="shared" si="9"/>
        <v>1970.45</v>
      </c>
      <c r="AY15" s="40">
        <f t="shared" si="9"/>
        <v>1970.45</v>
      </c>
      <c r="AZ15" s="40">
        <f t="shared" si="9"/>
        <v>1970.45</v>
      </c>
      <c r="BA15" s="40">
        <f t="shared" si="9"/>
        <v>1970.45</v>
      </c>
      <c r="BB15" s="40">
        <f t="shared" si="9"/>
        <v>1970.45</v>
      </c>
      <c r="BC15" s="40">
        <f t="shared" si="9"/>
        <v>1970.45</v>
      </c>
      <c r="BD15" s="40">
        <f t="shared" si="9"/>
        <v>1970.45</v>
      </c>
      <c r="BE15" s="40">
        <f t="shared" si="9"/>
        <v>1970.45</v>
      </c>
      <c r="BF15" s="40">
        <f t="shared" si="9"/>
        <v>1970.45</v>
      </c>
      <c r="BG15" s="40">
        <f t="shared" si="9"/>
        <v>1970.45</v>
      </c>
      <c r="BH15" s="40">
        <f t="shared" si="9"/>
        <v>1970.45</v>
      </c>
      <c r="BI15" s="40">
        <f t="shared" si="9"/>
        <v>1970.45</v>
      </c>
      <c r="BJ15" s="40">
        <f t="shared" si="9"/>
        <v>1970.45</v>
      </c>
      <c r="BK15" s="40">
        <f t="shared" si="9"/>
        <v>1970.45</v>
      </c>
      <c r="BL15" s="40">
        <f t="shared" si="9"/>
        <v>1970.45</v>
      </c>
      <c r="BM15" s="40">
        <f t="shared" si="9"/>
        <v>1970.45</v>
      </c>
      <c r="BN15" s="40">
        <f t="shared" si="9"/>
        <v>1970.45</v>
      </c>
      <c r="BO15" s="40">
        <f t="shared" ref="BO15:CS15" si="10">SUM(BO16:BO19)</f>
        <v>1970.45</v>
      </c>
      <c r="BP15" s="40">
        <f t="shared" si="10"/>
        <v>1970.45</v>
      </c>
      <c r="BQ15" s="40">
        <f t="shared" si="10"/>
        <v>1970.45</v>
      </c>
      <c r="BR15" s="40">
        <f t="shared" si="10"/>
        <v>1970.45</v>
      </c>
      <c r="BS15" s="40">
        <f t="shared" si="10"/>
        <v>1970.45</v>
      </c>
      <c r="BT15" s="40">
        <f t="shared" si="10"/>
        <v>1970.45</v>
      </c>
      <c r="BU15" s="40">
        <f t="shared" si="10"/>
        <v>1970.45</v>
      </c>
      <c r="BV15" s="40">
        <f t="shared" si="10"/>
        <v>1970.45</v>
      </c>
      <c r="BW15" s="40">
        <f t="shared" si="10"/>
        <v>1970.45</v>
      </c>
      <c r="BX15" s="40">
        <f t="shared" si="10"/>
        <v>1970.45</v>
      </c>
      <c r="BY15" s="40">
        <f t="shared" si="10"/>
        <v>1924.95</v>
      </c>
      <c r="BZ15" s="40">
        <f t="shared" si="10"/>
        <v>1924.95</v>
      </c>
      <c r="CA15" s="40">
        <f t="shared" si="10"/>
        <v>1924.95</v>
      </c>
      <c r="CB15" s="40">
        <f t="shared" si="10"/>
        <v>1930.95</v>
      </c>
      <c r="CC15" s="40">
        <f t="shared" si="10"/>
        <v>1932.95</v>
      </c>
      <c r="CD15" s="40">
        <f t="shared" si="10"/>
        <v>1934.95</v>
      </c>
      <c r="CE15" s="40">
        <f t="shared" si="10"/>
        <v>1931.95</v>
      </c>
      <c r="CF15" s="40">
        <f t="shared" si="10"/>
        <v>1929.95</v>
      </c>
      <c r="CG15" s="40">
        <f t="shared" si="10"/>
        <v>1927.95</v>
      </c>
      <c r="CH15" s="40">
        <f t="shared" si="10"/>
        <v>1929.95</v>
      </c>
      <c r="CI15" s="40">
        <f t="shared" si="10"/>
        <v>1923.95</v>
      </c>
      <c r="CJ15" s="40">
        <f t="shared" si="10"/>
        <v>1923.95</v>
      </c>
      <c r="CK15" s="40">
        <f t="shared" si="10"/>
        <v>1934.95</v>
      </c>
      <c r="CL15" s="40">
        <f t="shared" si="10"/>
        <v>1970.45</v>
      </c>
      <c r="CM15" s="40">
        <f t="shared" si="10"/>
        <v>1970.45</v>
      </c>
      <c r="CN15" s="40">
        <f t="shared" si="10"/>
        <v>1970.45</v>
      </c>
      <c r="CO15" s="40">
        <f t="shared" si="10"/>
        <v>1970.45</v>
      </c>
      <c r="CP15" s="40">
        <f t="shared" si="10"/>
        <v>1970.45</v>
      </c>
      <c r="CQ15" s="40">
        <f t="shared" si="10"/>
        <v>1970.45</v>
      </c>
      <c r="CR15" s="40">
        <f t="shared" si="10"/>
        <v>1970.45</v>
      </c>
      <c r="CS15" s="41">
        <f t="shared" si="10"/>
        <v>1970.45</v>
      </c>
      <c r="CT15" s="38">
        <f t="shared" si="3"/>
        <v>187446.20000000019</v>
      </c>
      <c r="CU15" s="150"/>
      <c r="CW15" s="140"/>
    </row>
    <row r="16" spans="1:102">
      <c r="A16" s="30" t="s">
        <v>43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1113.5</v>
      </c>
      <c r="O16" s="43">
        <v>1061.5</v>
      </c>
      <c r="P16" s="43">
        <v>1041.5</v>
      </c>
      <c r="Q16" s="43">
        <v>1039.5</v>
      </c>
      <c r="R16" s="43">
        <v>1077.5</v>
      </c>
      <c r="S16" s="43">
        <v>1107.5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1103.5</v>
      </c>
      <c r="AB16" s="43">
        <v>1046.5</v>
      </c>
      <c r="AC16" s="43">
        <v>1047.5</v>
      </c>
      <c r="AD16" s="43">
        <v>1072.5</v>
      </c>
      <c r="AE16" s="43">
        <v>1065.5</v>
      </c>
      <c r="AF16" s="43">
        <v>1062.5</v>
      </c>
      <c r="AG16" s="43">
        <v>1062.5</v>
      </c>
      <c r="AH16" s="43">
        <v>1065.5</v>
      </c>
      <c r="AI16" s="43">
        <v>1068.5</v>
      </c>
      <c r="AJ16" s="43">
        <v>1071.5</v>
      </c>
      <c r="AK16" s="43">
        <v>1064.5</v>
      </c>
      <c r="AL16" s="43">
        <v>1063.5</v>
      </c>
      <c r="AM16" s="43">
        <v>1076.5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1085.5</v>
      </c>
      <c r="BZ16" s="43">
        <v>1085.5</v>
      </c>
      <c r="CA16" s="43">
        <v>1085.5</v>
      </c>
      <c r="CB16" s="43">
        <v>1091.5</v>
      </c>
      <c r="CC16" s="43">
        <v>1093.5</v>
      </c>
      <c r="CD16" s="43">
        <v>1095.5</v>
      </c>
      <c r="CE16" s="43">
        <v>1092.5</v>
      </c>
      <c r="CF16" s="43">
        <v>1090.5</v>
      </c>
      <c r="CG16" s="43">
        <v>1088.5</v>
      </c>
      <c r="CH16" s="43">
        <v>1090.5</v>
      </c>
      <c r="CI16" s="43">
        <v>1084.5</v>
      </c>
      <c r="CJ16" s="43">
        <v>1084.5</v>
      </c>
      <c r="CK16" s="43">
        <v>1095.5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3"/>
        <v>106859</v>
      </c>
      <c r="CU16" s="152"/>
      <c r="CW16" s="140"/>
    </row>
    <row r="17" spans="1:102">
      <c r="A17" s="47" t="s">
        <v>44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3"/>
        <v>25867.200000000044</v>
      </c>
      <c r="CU17" s="152"/>
      <c r="CV17" s="163"/>
      <c r="CW17" s="140"/>
    </row>
    <row r="18" spans="1:102">
      <c r="A18" s="47" t="s">
        <v>45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3"/>
        <v>54720</v>
      </c>
      <c r="CU18" s="152"/>
      <c r="CV18" s="163"/>
      <c r="CW18" s="140"/>
    </row>
    <row r="19" spans="1:102" hidden="1">
      <c r="A19" s="51" t="s">
        <v>46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3"/>
        <v>0</v>
      </c>
      <c r="CU19" s="152"/>
      <c r="CV19" s="164"/>
      <c r="CW19" s="140"/>
      <c r="CX19" s="235"/>
    </row>
    <row r="20" spans="1:102">
      <c r="A20" s="52" t="s">
        <v>47</v>
      </c>
      <c r="B20" s="53">
        <f t="shared" ref="B20:AG20" si="11">SUM(B21:B24)</f>
        <v>139.31</v>
      </c>
      <c r="C20" s="54">
        <f t="shared" si="11"/>
        <v>139.19</v>
      </c>
      <c r="D20" s="54">
        <f t="shared" si="11"/>
        <v>139.01999999999998</v>
      </c>
      <c r="E20" s="54">
        <f t="shared" si="11"/>
        <v>139.51999999999998</v>
      </c>
      <c r="F20" s="54">
        <f t="shared" si="11"/>
        <v>139.63</v>
      </c>
      <c r="G20" s="54">
        <f t="shared" si="11"/>
        <v>139.26999999999998</v>
      </c>
      <c r="H20" s="54">
        <f t="shared" si="11"/>
        <v>138.85999999999999</v>
      </c>
      <c r="I20" s="54">
        <f t="shared" si="11"/>
        <v>138.88999999999999</v>
      </c>
      <c r="J20" s="54">
        <f t="shared" si="11"/>
        <v>139.07999999999998</v>
      </c>
      <c r="K20" s="54">
        <f t="shared" si="11"/>
        <v>139.32999999999998</v>
      </c>
      <c r="L20" s="54">
        <f t="shared" si="11"/>
        <v>139.16</v>
      </c>
      <c r="M20" s="54">
        <f t="shared" si="11"/>
        <v>139.44</v>
      </c>
      <c r="N20" s="54">
        <f t="shared" si="11"/>
        <v>139.31</v>
      </c>
      <c r="O20" s="54">
        <f t="shared" si="11"/>
        <v>137.45999999999998</v>
      </c>
      <c r="P20" s="54">
        <f t="shared" si="11"/>
        <v>138.22999999999999</v>
      </c>
      <c r="Q20" s="54">
        <f t="shared" si="11"/>
        <v>138.54999999999998</v>
      </c>
      <c r="R20" s="54">
        <f t="shared" si="11"/>
        <v>139.13</v>
      </c>
      <c r="S20" s="54">
        <f t="shared" si="11"/>
        <v>138.99</v>
      </c>
      <c r="T20" s="54">
        <f t="shared" si="11"/>
        <v>139.35</v>
      </c>
      <c r="U20" s="54">
        <f t="shared" si="11"/>
        <v>138.69</v>
      </c>
      <c r="V20" s="54">
        <f t="shared" si="11"/>
        <v>138.76</v>
      </c>
      <c r="W20" s="54">
        <f t="shared" si="11"/>
        <v>139.24</v>
      </c>
      <c r="X20" s="54">
        <f t="shared" si="11"/>
        <v>3647.25</v>
      </c>
      <c r="Y20" s="54">
        <f t="shared" si="11"/>
        <v>3648.04</v>
      </c>
      <c r="Z20" s="54">
        <f t="shared" si="11"/>
        <v>3650.8</v>
      </c>
      <c r="AA20" s="54">
        <f t="shared" si="11"/>
        <v>3666.6600000000003</v>
      </c>
      <c r="AB20" s="54">
        <f t="shared" si="11"/>
        <v>3694.85</v>
      </c>
      <c r="AC20" s="54">
        <f t="shared" si="11"/>
        <v>3743.3</v>
      </c>
      <c r="AD20" s="54">
        <f t="shared" si="11"/>
        <v>3807.9</v>
      </c>
      <c r="AE20" s="54">
        <f t="shared" si="11"/>
        <v>3881.88</v>
      </c>
      <c r="AF20" s="54">
        <f t="shared" si="11"/>
        <v>3989.86</v>
      </c>
      <c r="AG20" s="54">
        <f t="shared" si="11"/>
        <v>4106.3599999999997</v>
      </c>
      <c r="AH20" s="54">
        <f t="shared" ref="AH20:BM20" si="12">SUM(AH21:AH24)</f>
        <v>4220.7</v>
      </c>
      <c r="AI20" s="54">
        <f t="shared" si="12"/>
        <v>4358.17</v>
      </c>
      <c r="AJ20" s="54">
        <f t="shared" si="12"/>
        <v>4486.5</v>
      </c>
      <c r="AK20" s="54">
        <f t="shared" si="12"/>
        <v>4613.66</v>
      </c>
      <c r="AL20" s="54">
        <f t="shared" si="12"/>
        <v>4736.4900000000007</v>
      </c>
      <c r="AM20" s="54">
        <f t="shared" si="12"/>
        <v>4833.4000000000005</v>
      </c>
      <c r="AN20" s="54">
        <f t="shared" si="12"/>
        <v>4929.7300000000005</v>
      </c>
      <c r="AO20" s="54">
        <f t="shared" si="12"/>
        <v>5016.83</v>
      </c>
      <c r="AP20" s="54">
        <f t="shared" si="12"/>
        <v>5107.17</v>
      </c>
      <c r="AQ20" s="54">
        <f t="shared" si="12"/>
        <v>5178.01</v>
      </c>
      <c r="AR20" s="54">
        <f t="shared" si="12"/>
        <v>5231.4300000000012</v>
      </c>
      <c r="AS20" s="54">
        <f t="shared" si="12"/>
        <v>5275.75</v>
      </c>
      <c r="AT20" s="54">
        <f t="shared" si="12"/>
        <v>5319.13</v>
      </c>
      <c r="AU20" s="54">
        <f t="shared" si="12"/>
        <v>5336.91</v>
      </c>
      <c r="AV20" s="54">
        <f t="shared" si="12"/>
        <v>5352.59</v>
      </c>
      <c r="AW20" s="54">
        <f t="shared" si="12"/>
        <v>5360.36</v>
      </c>
      <c r="AX20" s="54">
        <f t="shared" si="12"/>
        <v>5362.8300000000008</v>
      </c>
      <c r="AY20" s="54">
        <f t="shared" si="12"/>
        <v>5362.4800000000005</v>
      </c>
      <c r="AZ20" s="54">
        <f t="shared" si="12"/>
        <v>5349.6</v>
      </c>
      <c r="BA20" s="54">
        <f t="shared" si="12"/>
        <v>5339.53</v>
      </c>
      <c r="BB20" s="54">
        <f t="shared" si="12"/>
        <v>5329.55</v>
      </c>
      <c r="BC20" s="54">
        <f t="shared" si="12"/>
        <v>5315.2</v>
      </c>
      <c r="BD20" s="54">
        <f t="shared" si="12"/>
        <v>5305.6</v>
      </c>
      <c r="BE20" s="54">
        <f t="shared" si="12"/>
        <v>5269.5300000000007</v>
      </c>
      <c r="BF20" s="54">
        <f t="shared" si="12"/>
        <v>5250.89</v>
      </c>
      <c r="BG20" s="54">
        <f t="shared" si="12"/>
        <v>5205.88</v>
      </c>
      <c r="BH20" s="54">
        <f t="shared" si="12"/>
        <v>5163.92</v>
      </c>
      <c r="BI20" s="54">
        <f t="shared" si="12"/>
        <v>5097.16</v>
      </c>
      <c r="BJ20" s="54">
        <f t="shared" si="12"/>
        <v>5038.1600000000008</v>
      </c>
      <c r="BK20" s="54">
        <f t="shared" si="12"/>
        <v>4950.5000000000009</v>
      </c>
      <c r="BL20" s="54">
        <f t="shared" si="12"/>
        <v>4846.8900000000003</v>
      </c>
      <c r="BM20" s="54">
        <f t="shared" si="12"/>
        <v>4738.5199999999995</v>
      </c>
      <c r="BN20" s="54">
        <f t="shared" ref="BN20:CS20" si="13">SUM(BN21:BN24)</f>
        <v>4633.2300000000005</v>
      </c>
      <c r="BO20" s="54">
        <f t="shared" si="13"/>
        <v>4517.84</v>
      </c>
      <c r="BP20" s="54">
        <f t="shared" si="13"/>
        <v>4415.88</v>
      </c>
      <c r="BQ20" s="54">
        <f t="shared" si="13"/>
        <v>4304.67</v>
      </c>
      <c r="BR20" s="54">
        <f t="shared" si="13"/>
        <v>4227.34</v>
      </c>
      <c r="BS20" s="54">
        <f t="shared" si="13"/>
        <v>4094.0099999999998</v>
      </c>
      <c r="BT20" s="54">
        <f t="shared" si="13"/>
        <v>3980.4</v>
      </c>
      <c r="BU20" s="54">
        <f t="shared" si="13"/>
        <v>3877.14</v>
      </c>
      <c r="BV20" s="54">
        <f t="shared" si="13"/>
        <v>3806.84</v>
      </c>
      <c r="BW20" s="54">
        <f t="shared" si="13"/>
        <v>3745.64</v>
      </c>
      <c r="BX20" s="54">
        <f t="shared" si="13"/>
        <v>3689.7099999999996</v>
      </c>
      <c r="BY20" s="54">
        <f t="shared" si="13"/>
        <v>3656.72</v>
      </c>
      <c r="BZ20" s="54">
        <f t="shared" si="13"/>
        <v>142.43</v>
      </c>
      <c r="CA20" s="54">
        <f t="shared" si="13"/>
        <v>140.93999999999997</v>
      </c>
      <c r="CB20" s="54">
        <f t="shared" si="13"/>
        <v>139.28</v>
      </c>
      <c r="CC20" s="54">
        <f t="shared" si="13"/>
        <v>139.04</v>
      </c>
      <c r="CD20" s="54">
        <f t="shared" si="13"/>
        <v>138.91999999999999</v>
      </c>
      <c r="CE20" s="54">
        <f t="shared" si="13"/>
        <v>138.66</v>
      </c>
      <c r="CF20" s="54">
        <f t="shared" si="13"/>
        <v>138.49</v>
      </c>
      <c r="CG20" s="54">
        <f t="shared" si="13"/>
        <v>138.85999999999999</v>
      </c>
      <c r="CH20" s="54">
        <f t="shared" si="13"/>
        <v>138.65</v>
      </c>
      <c r="CI20" s="54">
        <f t="shared" si="13"/>
        <v>138.76</v>
      </c>
      <c r="CJ20" s="54">
        <f t="shared" si="13"/>
        <v>138.66</v>
      </c>
      <c r="CK20" s="54">
        <f t="shared" si="13"/>
        <v>139.31</v>
      </c>
      <c r="CL20" s="54">
        <f t="shared" si="13"/>
        <v>139.85999999999999</v>
      </c>
      <c r="CM20" s="54">
        <f t="shared" si="13"/>
        <v>139.75</v>
      </c>
      <c r="CN20" s="54">
        <f t="shared" si="13"/>
        <v>139.6</v>
      </c>
      <c r="CO20" s="54">
        <f t="shared" si="13"/>
        <v>139.91999999999999</v>
      </c>
      <c r="CP20" s="54">
        <f t="shared" si="13"/>
        <v>140.29</v>
      </c>
      <c r="CQ20" s="54">
        <f t="shared" si="13"/>
        <v>139.79</v>
      </c>
      <c r="CR20" s="54">
        <f t="shared" si="13"/>
        <v>139.97</v>
      </c>
      <c r="CS20" s="55">
        <f t="shared" si="13"/>
        <v>138.95999999999998</v>
      </c>
      <c r="CT20" s="38">
        <f>SUM(B20:CS20)</f>
        <v>254917.94000000009</v>
      </c>
      <c r="CU20" s="150"/>
      <c r="CW20" s="140"/>
    </row>
    <row r="21" spans="1:102">
      <c r="A21" s="26" t="s">
        <v>48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0.06</v>
      </c>
      <c r="Y21" s="43">
        <v>1.5</v>
      </c>
      <c r="Z21" s="43">
        <v>3.59</v>
      </c>
      <c r="AA21" s="43">
        <v>19.649999999999999</v>
      </c>
      <c r="AB21" s="43">
        <v>48.160000000000004</v>
      </c>
      <c r="AC21" s="43">
        <v>96.6</v>
      </c>
      <c r="AD21" s="43">
        <v>160.39999999999998</v>
      </c>
      <c r="AE21" s="43">
        <v>234.47</v>
      </c>
      <c r="AF21" s="43">
        <v>342.1</v>
      </c>
      <c r="AG21" s="43">
        <v>460.52</v>
      </c>
      <c r="AH21" s="43">
        <v>574.59</v>
      </c>
      <c r="AI21" s="43">
        <v>712.85</v>
      </c>
      <c r="AJ21" s="43">
        <v>841.51</v>
      </c>
      <c r="AK21" s="43">
        <v>968.55000000000007</v>
      </c>
      <c r="AL21" s="43">
        <v>1090.7900000000002</v>
      </c>
      <c r="AM21" s="43">
        <v>1187.5</v>
      </c>
      <c r="AN21" s="43">
        <v>1284.44</v>
      </c>
      <c r="AO21" s="43">
        <v>1371.0600000000002</v>
      </c>
      <c r="AP21" s="43">
        <v>1461.69</v>
      </c>
      <c r="AQ21" s="43">
        <v>1532.79</v>
      </c>
      <c r="AR21" s="43">
        <v>1588.5400000000002</v>
      </c>
      <c r="AS21" s="43">
        <v>1632.55</v>
      </c>
      <c r="AT21" s="43">
        <v>1676.06</v>
      </c>
      <c r="AU21" s="43">
        <v>1694.3899999999999</v>
      </c>
      <c r="AV21" s="43">
        <v>1709.8500000000001</v>
      </c>
      <c r="AW21" s="43">
        <v>1717.3799999999999</v>
      </c>
      <c r="AX21" s="43">
        <v>1720.5</v>
      </c>
      <c r="AY21" s="43">
        <v>1719.83</v>
      </c>
      <c r="AZ21" s="43">
        <v>1704.36</v>
      </c>
      <c r="BA21" s="43">
        <v>1693.79</v>
      </c>
      <c r="BB21" s="43">
        <v>1684.29</v>
      </c>
      <c r="BC21" s="43">
        <v>1670.38</v>
      </c>
      <c r="BD21" s="43">
        <v>1660.61</v>
      </c>
      <c r="BE21" s="43">
        <v>1624.25</v>
      </c>
      <c r="BF21" s="43">
        <v>1605.73</v>
      </c>
      <c r="BG21" s="43">
        <v>1560.6000000000001</v>
      </c>
      <c r="BH21" s="43">
        <v>1518.55</v>
      </c>
      <c r="BI21" s="43">
        <v>1451.47</v>
      </c>
      <c r="BJ21" s="43">
        <v>1392.77</v>
      </c>
      <c r="BK21" s="43">
        <v>1305.28</v>
      </c>
      <c r="BL21" s="43">
        <v>1201.24</v>
      </c>
      <c r="BM21" s="43">
        <v>1092.8699999999999</v>
      </c>
      <c r="BN21" s="43">
        <v>987.17</v>
      </c>
      <c r="BO21" s="43">
        <v>872.96</v>
      </c>
      <c r="BP21" s="43">
        <v>770.44</v>
      </c>
      <c r="BQ21" s="43">
        <v>658.84</v>
      </c>
      <c r="BR21" s="43">
        <v>581.66999999999996</v>
      </c>
      <c r="BS21" s="43">
        <v>448.46999999999997</v>
      </c>
      <c r="BT21" s="43">
        <v>334.88</v>
      </c>
      <c r="BU21" s="43">
        <v>231.69</v>
      </c>
      <c r="BV21" s="43">
        <v>161.65</v>
      </c>
      <c r="BW21" s="43">
        <v>100.78999999999999</v>
      </c>
      <c r="BX21" s="43">
        <v>44.47</v>
      </c>
      <c r="BY21" s="43">
        <v>11.5</v>
      </c>
      <c r="BZ21" s="43">
        <v>2.83</v>
      </c>
      <c r="CA21" s="43">
        <v>1.1399999999999999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4">SUM(B21:CS21)</f>
        <v>52226.61</v>
      </c>
      <c r="CU21" s="152"/>
      <c r="CW21" s="140"/>
    </row>
    <row r="22" spans="1:102">
      <c r="A22" s="30" t="s">
        <v>49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3508.26</v>
      </c>
      <c r="Y22" s="1">
        <v>3508.26</v>
      </c>
      <c r="Z22" s="1">
        <v>3508.26</v>
      </c>
      <c r="AA22" s="1">
        <v>3508.26</v>
      </c>
      <c r="AB22" s="1">
        <v>3508.26</v>
      </c>
      <c r="AC22" s="1">
        <v>3508.26</v>
      </c>
      <c r="AD22" s="1">
        <v>3508.26</v>
      </c>
      <c r="AE22" s="1">
        <v>3508.26</v>
      </c>
      <c r="AF22" s="1">
        <v>3508.26</v>
      </c>
      <c r="AG22" s="1">
        <v>3506.19</v>
      </c>
      <c r="AH22" s="1">
        <v>3506.19</v>
      </c>
      <c r="AI22" s="1">
        <v>3506.19</v>
      </c>
      <c r="AJ22" s="1">
        <v>3506.19</v>
      </c>
      <c r="AK22" s="1">
        <v>3506.19</v>
      </c>
      <c r="AL22" s="1">
        <v>3506.19</v>
      </c>
      <c r="AM22" s="1">
        <v>3506.19</v>
      </c>
      <c r="AN22" s="1">
        <v>3506.19</v>
      </c>
      <c r="AO22" s="1">
        <v>3506.19</v>
      </c>
      <c r="AP22" s="1">
        <v>3506.19</v>
      </c>
      <c r="AQ22" s="1">
        <v>3506.19</v>
      </c>
      <c r="AR22" s="1">
        <v>3503.69</v>
      </c>
      <c r="AS22" s="1">
        <v>3503.69</v>
      </c>
      <c r="AT22" s="1">
        <v>3503.69</v>
      </c>
      <c r="AU22" s="1">
        <v>3503.69</v>
      </c>
      <c r="AV22" s="1">
        <v>3503.69</v>
      </c>
      <c r="AW22" s="1">
        <v>3503.69</v>
      </c>
      <c r="AX22" s="1">
        <v>3503.69</v>
      </c>
      <c r="AY22" s="1">
        <v>3503.69</v>
      </c>
      <c r="AZ22" s="1">
        <v>3506.19</v>
      </c>
      <c r="BA22" s="1">
        <v>3506.19</v>
      </c>
      <c r="BB22" s="1">
        <v>3506.19</v>
      </c>
      <c r="BC22" s="1">
        <v>3506.19</v>
      </c>
      <c r="BD22" s="1">
        <v>3506.19</v>
      </c>
      <c r="BE22" s="1">
        <v>3506.19</v>
      </c>
      <c r="BF22" s="1">
        <v>3506.19</v>
      </c>
      <c r="BG22" s="1">
        <v>3506.19</v>
      </c>
      <c r="BH22" s="1">
        <v>3506.19</v>
      </c>
      <c r="BI22" s="1">
        <v>3506.19</v>
      </c>
      <c r="BJ22" s="1">
        <v>3506.19</v>
      </c>
      <c r="BK22" s="1">
        <v>3506.19</v>
      </c>
      <c r="BL22" s="1">
        <v>3506.19</v>
      </c>
      <c r="BM22" s="1">
        <v>3506.19</v>
      </c>
      <c r="BN22" s="1">
        <v>3506.19</v>
      </c>
      <c r="BO22" s="1">
        <v>3506.19</v>
      </c>
      <c r="BP22" s="1">
        <v>3506.19</v>
      </c>
      <c r="BQ22" s="1">
        <v>3506.19</v>
      </c>
      <c r="BR22" s="1">
        <v>3506.19</v>
      </c>
      <c r="BS22" s="1">
        <v>3506.19</v>
      </c>
      <c r="BT22" s="1">
        <v>3506.19</v>
      </c>
      <c r="BU22" s="1">
        <v>3506.19</v>
      </c>
      <c r="BV22" s="1">
        <v>3506.19</v>
      </c>
      <c r="BW22" s="1">
        <v>3506.19</v>
      </c>
      <c r="BX22" s="1">
        <v>3506.19</v>
      </c>
      <c r="BY22" s="1">
        <v>3506.19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4"/>
        <v>189332.8900000001</v>
      </c>
      <c r="CU22" s="152"/>
      <c r="CW22" s="140"/>
    </row>
    <row r="23" spans="1:102">
      <c r="A23" s="30" t="s">
        <v>50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4"/>
        <v>12297.60000000002</v>
      </c>
      <c r="CU23" s="152"/>
      <c r="CW23" s="140"/>
    </row>
    <row r="24" spans="1:102" ht="15.75" thickBot="1">
      <c r="A24" s="30" t="s">
        <v>42</v>
      </c>
      <c r="B24" s="45">
        <v>11.21</v>
      </c>
      <c r="C24" s="1">
        <v>11.09</v>
      </c>
      <c r="D24" s="1">
        <v>10.92</v>
      </c>
      <c r="E24" s="1">
        <v>11.42</v>
      </c>
      <c r="F24" s="1">
        <v>11.53</v>
      </c>
      <c r="G24" s="1">
        <v>11.17</v>
      </c>
      <c r="H24" s="1">
        <v>10.76</v>
      </c>
      <c r="I24" s="1">
        <v>10.79</v>
      </c>
      <c r="J24" s="1">
        <v>10.98</v>
      </c>
      <c r="K24" s="1">
        <v>11.23</v>
      </c>
      <c r="L24" s="1">
        <v>11.06</v>
      </c>
      <c r="M24" s="1">
        <v>11.34</v>
      </c>
      <c r="N24" s="1">
        <v>11.21</v>
      </c>
      <c r="O24" s="1">
        <v>9.36</v>
      </c>
      <c r="P24" s="1">
        <v>10.130000000000001</v>
      </c>
      <c r="Q24" s="1">
        <v>10.45</v>
      </c>
      <c r="R24" s="1">
        <v>11.03</v>
      </c>
      <c r="S24" s="1">
        <v>10.89</v>
      </c>
      <c r="T24" s="1">
        <v>11.25</v>
      </c>
      <c r="U24" s="1">
        <v>10.59</v>
      </c>
      <c r="V24" s="1">
        <v>10.66</v>
      </c>
      <c r="W24" s="1">
        <v>11.14</v>
      </c>
      <c r="X24" s="1">
        <v>10.83</v>
      </c>
      <c r="Y24" s="1">
        <v>10.18</v>
      </c>
      <c r="Z24" s="1">
        <v>10.85</v>
      </c>
      <c r="AA24" s="1">
        <v>10.65</v>
      </c>
      <c r="AB24" s="1">
        <v>10.33</v>
      </c>
      <c r="AC24" s="1">
        <v>10.34</v>
      </c>
      <c r="AD24" s="1">
        <v>11.14</v>
      </c>
      <c r="AE24" s="1">
        <v>11.05</v>
      </c>
      <c r="AF24" s="1">
        <v>11.4</v>
      </c>
      <c r="AG24" s="1">
        <v>11.55</v>
      </c>
      <c r="AH24" s="1">
        <v>11.82</v>
      </c>
      <c r="AI24" s="1">
        <v>11.03</v>
      </c>
      <c r="AJ24" s="1">
        <v>10.7</v>
      </c>
      <c r="AK24" s="1">
        <v>10.82</v>
      </c>
      <c r="AL24" s="1">
        <v>11.41</v>
      </c>
      <c r="AM24" s="1">
        <v>11.61</v>
      </c>
      <c r="AN24" s="1">
        <v>11</v>
      </c>
      <c r="AO24" s="1">
        <v>11.48</v>
      </c>
      <c r="AP24" s="1">
        <v>11.19</v>
      </c>
      <c r="AQ24" s="1">
        <v>10.93</v>
      </c>
      <c r="AR24" s="1">
        <v>11.1</v>
      </c>
      <c r="AS24" s="1">
        <v>11.41</v>
      </c>
      <c r="AT24" s="1">
        <v>11.28</v>
      </c>
      <c r="AU24" s="1">
        <v>10.73</v>
      </c>
      <c r="AV24" s="1">
        <v>10.95</v>
      </c>
      <c r="AW24" s="1">
        <v>11.19</v>
      </c>
      <c r="AX24" s="1">
        <v>10.54</v>
      </c>
      <c r="AY24" s="1">
        <v>10.86</v>
      </c>
      <c r="AZ24" s="1">
        <v>10.95</v>
      </c>
      <c r="BA24" s="1">
        <v>11.45</v>
      </c>
      <c r="BB24" s="1">
        <v>10.97</v>
      </c>
      <c r="BC24" s="1">
        <v>10.53</v>
      </c>
      <c r="BD24" s="1">
        <v>10.7</v>
      </c>
      <c r="BE24" s="1">
        <v>10.99</v>
      </c>
      <c r="BF24" s="1">
        <v>10.87</v>
      </c>
      <c r="BG24" s="1">
        <v>10.99</v>
      </c>
      <c r="BH24" s="1">
        <v>11.08</v>
      </c>
      <c r="BI24" s="1">
        <v>11.4</v>
      </c>
      <c r="BJ24" s="1">
        <v>11.1</v>
      </c>
      <c r="BK24" s="1">
        <v>10.93</v>
      </c>
      <c r="BL24" s="1">
        <v>11.36</v>
      </c>
      <c r="BM24" s="1">
        <v>11.36</v>
      </c>
      <c r="BN24" s="1">
        <v>11.77</v>
      </c>
      <c r="BO24" s="1">
        <v>10.59</v>
      </c>
      <c r="BP24" s="1">
        <v>11.15</v>
      </c>
      <c r="BQ24" s="1">
        <v>11.54</v>
      </c>
      <c r="BR24" s="1">
        <v>11.38</v>
      </c>
      <c r="BS24" s="1">
        <v>11.25</v>
      </c>
      <c r="BT24" s="1">
        <v>11.23</v>
      </c>
      <c r="BU24" s="1">
        <v>11.16</v>
      </c>
      <c r="BV24" s="1">
        <v>10.9</v>
      </c>
      <c r="BW24" s="1">
        <v>10.56</v>
      </c>
      <c r="BX24" s="1">
        <v>10.95</v>
      </c>
      <c r="BY24" s="1">
        <v>10.93</v>
      </c>
      <c r="BZ24" s="1">
        <v>11.5</v>
      </c>
      <c r="CA24" s="1">
        <v>11.7</v>
      </c>
      <c r="CB24" s="1">
        <v>11.18</v>
      </c>
      <c r="CC24" s="1">
        <v>10.94</v>
      </c>
      <c r="CD24" s="1">
        <v>10.82</v>
      </c>
      <c r="CE24" s="1">
        <v>10.56</v>
      </c>
      <c r="CF24" s="1">
        <v>10.39</v>
      </c>
      <c r="CG24" s="1">
        <v>10.76</v>
      </c>
      <c r="CH24" s="1">
        <v>10.55</v>
      </c>
      <c r="CI24" s="1">
        <v>10.66</v>
      </c>
      <c r="CJ24" s="1">
        <v>10.56</v>
      </c>
      <c r="CK24" s="1">
        <v>11.21</v>
      </c>
      <c r="CL24" s="1">
        <v>11.76</v>
      </c>
      <c r="CM24" s="1">
        <v>11.65</v>
      </c>
      <c r="CN24" s="1">
        <v>11.5</v>
      </c>
      <c r="CO24" s="1">
        <v>11.82</v>
      </c>
      <c r="CP24" s="1">
        <v>12.19</v>
      </c>
      <c r="CQ24" s="1">
        <v>11.69</v>
      </c>
      <c r="CR24" s="1">
        <v>11.87</v>
      </c>
      <c r="CS24" s="46">
        <v>10.86</v>
      </c>
      <c r="CT24" s="30">
        <f t="shared" si="14"/>
        <v>1060.8399999999999</v>
      </c>
      <c r="CU24" s="152"/>
      <c r="CW24" s="140"/>
    </row>
    <row r="25" spans="1:102" ht="15.75" thickBot="1">
      <c r="A25" s="58" t="s">
        <v>51</v>
      </c>
      <c r="B25" s="59">
        <f>SUM(B3,B13,B15,B20)</f>
        <v>7835.6812940277778</v>
      </c>
      <c r="C25" s="60">
        <f t="shared" ref="C25:BN25" si="15">SUM(C3,C13,C15,C20)</f>
        <v>7835.561294027777</v>
      </c>
      <c r="D25" s="60">
        <f t="shared" si="15"/>
        <v>7835.3912940277769</v>
      </c>
      <c r="E25" s="60">
        <f t="shared" si="15"/>
        <v>7835.8912940277769</v>
      </c>
      <c r="F25" s="60">
        <f t="shared" si="15"/>
        <v>7841.4012940277771</v>
      </c>
      <c r="G25" s="60">
        <f t="shared" si="15"/>
        <v>7841.0412940277765</v>
      </c>
      <c r="H25" s="60">
        <f t="shared" si="15"/>
        <v>7840.811294027777</v>
      </c>
      <c r="I25" s="60">
        <f t="shared" si="15"/>
        <v>7840.8412940277776</v>
      </c>
      <c r="J25" s="60">
        <f t="shared" si="15"/>
        <v>7841.0312940277772</v>
      </c>
      <c r="K25" s="60">
        <f t="shared" si="15"/>
        <v>7841.2812940277772</v>
      </c>
      <c r="L25" s="60">
        <f t="shared" si="15"/>
        <v>7841.3112940277779</v>
      </c>
      <c r="M25" s="60">
        <f t="shared" si="15"/>
        <v>7841.5912940277776</v>
      </c>
      <c r="N25" s="60">
        <f t="shared" si="15"/>
        <v>7823.9612940277784</v>
      </c>
      <c r="O25" s="60">
        <f t="shared" si="15"/>
        <v>7770.1112940277781</v>
      </c>
      <c r="P25" s="60">
        <f t="shared" si="15"/>
        <v>7750.9112940277764</v>
      </c>
      <c r="Q25" s="60">
        <f t="shared" si="15"/>
        <v>7749.231294027777</v>
      </c>
      <c r="R25" s="60">
        <f t="shared" si="15"/>
        <v>7787.7412940277773</v>
      </c>
      <c r="S25" s="60">
        <f t="shared" si="15"/>
        <v>7817.6012940277769</v>
      </c>
      <c r="T25" s="60">
        <f t="shared" si="15"/>
        <v>7841.6012940277778</v>
      </c>
      <c r="U25" s="60">
        <f t="shared" si="15"/>
        <v>7840.9412940277771</v>
      </c>
      <c r="V25" s="60">
        <f t="shared" si="15"/>
        <v>7841.0812940277783</v>
      </c>
      <c r="W25" s="60">
        <f t="shared" si="15"/>
        <v>7841.5612940277779</v>
      </c>
      <c r="X25" s="60">
        <f t="shared" si="15"/>
        <v>11349.491294027777</v>
      </c>
      <c r="Y25" s="60">
        <f t="shared" si="15"/>
        <v>11350.451294027778</v>
      </c>
      <c r="Z25" s="60">
        <f t="shared" si="15"/>
        <v>11361.631294027778</v>
      </c>
      <c r="AA25" s="60">
        <f t="shared" si="15"/>
        <v>11349.991294027777</v>
      </c>
      <c r="AB25" s="60">
        <f t="shared" si="15"/>
        <v>11321.321294027777</v>
      </c>
      <c r="AC25" s="60">
        <f t="shared" si="15"/>
        <v>11370.981294027777</v>
      </c>
      <c r="AD25" s="60">
        <f t="shared" si="15"/>
        <v>11457.741294027777</v>
      </c>
      <c r="AE25" s="60">
        <f t="shared" si="15"/>
        <v>11523.751294027777</v>
      </c>
      <c r="AF25" s="60">
        <f t="shared" si="15"/>
        <v>11627.791294027777</v>
      </c>
      <c r="AG25" s="60">
        <f t="shared" si="15"/>
        <v>11744.291294027777</v>
      </c>
      <c r="AH25" s="60">
        <f t="shared" si="15"/>
        <v>11861.961294027777</v>
      </c>
      <c r="AI25" s="60">
        <f t="shared" si="15"/>
        <v>12002.431294027778</v>
      </c>
      <c r="AJ25" s="60">
        <f t="shared" si="15"/>
        <v>12132.001294027777</v>
      </c>
      <c r="AK25" s="60">
        <f t="shared" si="15"/>
        <v>12250.521294027778</v>
      </c>
      <c r="AL25" s="60">
        <f t="shared" si="15"/>
        <v>12372.351294027778</v>
      </c>
      <c r="AM25" s="60">
        <f t="shared" si="15"/>
        <v>12482.261294027778</v>
      </c>
      <c r="AN25" s="60">
        <f t="shared" si="15"/>
        <v>12632.831294027777</v>
      </c>
      <c r="AO25" s="60">
        <f t="shared" si="15"/>
        <v>12720.041294027778</v>
      </c>
      <c r="AP25" s="60">
        <f t="shared" si="15"/>
        <v>12814.111294027778</v>
      </c>
      <c r="AQ25" s="60">
        <f t="shared" si="15"/>
        <v>12887.881294027778</v>
      </c>
      <c r="AR25" s="60">
        <f t="shared" si="15"/>
        <v>12943.881294027778</v>
      </c>
      <c r="AS25" s="60">
        <f t="shared" si="15"/>
        <v>12988.201294027778</v>
      </c>
      <c r="AT25" s="60">
        <f t="shared" si="15"/>
        <v>13031.581294027777</v>
      </c>
      <c r="AU25" s="60">
        <f t="shared" si="15"/>
        <v>13049.361294027778</v>
      </c>
      <c r="AV25" s="60">
        <f t="shared" si="15"/>
        <v>13065.541294027778</v>
      </c>
      <c r="AW25" s="60">
        <f t="shared" si="15"/>
        <v>13073.311294027777</v>
      </c>
      <c r="AX25" s="60">
        <f t="shared" si="15"/>
        <v>13075.781294027778</v>
      </c>
      <c r="AY25" s="60">
        <f t="shared" si="15"/>
        <v>13075.431294027778</v>
      </c>
      <c r="AZ25" s="60">
        <f t="shared" si="15"/>
        <v>13061.881294027778</v>
      </c>
      <c r="BA25" s="60">
        <f t="shared" si="15"/>
        <v>13051.571294027777</v>
      </c>
      <c r="BB25" s="60">
        <f t="shared" si="15"/>
        <v>13039.451294027778</v>
      </c>
      <c r="BC25" s="60">
        <f t="shared" si="15"/>
        <v>13022.371294027776</v>
      </c>
      <c r="BD25" s="60">
        <f t="shared" si="15"/>
        <v>13006.221294027779</v>
      </c>
      <c r="BE25" s="60">
        <f t="shared" si="15"/>
        <v>12970.151294027779</v>
      </c>
      <c r="BF25" s="60">
        <f t="shared" si="15"/>
        <v>12951.511294027778</v>
      </c>
      <c r="BG25" s="60">
        <f t="shared" si="15"/>
        <v>12906.501294027777</v>
      </c>
      <c r="BH25" s="60">
        <f t="shared" si="15"/>
        <v>12864.541294027778</v>
      </c>
      <c r="BI25" s="60">
        <f t="shared" si="15"/>
        <v>12797.661294027777</v>
      </c>
      <c r="BJ25" s="60">
        <f t="shared" si="15"/>
        <v>12738.661294027777</v>
      </c>
      <c r="BK25" s="60">
        <f t="shared" si="15"/>
        <v>12651.001294027777</v>
      </c>
      <c r="BL25" s="60">
        <f t="shared" si="15"/>
        <v>12547.391294027777</v>
      </c>
      <c r="BM25" s="60">
        <f t="shared" si="15"/>
        <v>12439.021294027778</v>
      </c>
      <c r="BN25" s="60">
        <f t="shared" si="15"/>
        <v>12325.921294027778</v>
      </c>
      <c r="BO25" s="60">
        <f t="shared" ref="BO25:CS25" si="16">SUM(BO3,BO13,BO15,BO20)</f>
        <v>12210.941294027776</v>
      </c>
      <c r="BP25" s="60">
        <f t="shared" si="16"/>
        <v>12110.971294027779</v>
      </c>
      <c r="BQ25" s="60">
        <f t="shared" si="16"/>
        <v>12002.071294027777</v>
      </c>
      <c r="BR25" s="60">
        <f t="shared" si="16"/>
        <v>11926.831294027777</v>
      </c>
      <c r="BS25" s="60">
        <f t="shared" si="16"/>
        <v>11793.741294027777</v>
      </c>
      <c r="BT25" s="60">
        <f t="shared" si="16"/>
        <v>11681.161294027777</v>
      </c>
      <c r="BU25" s="60">
        <f t="shared" si="16"/>
        <v>11577.901294027777</v>
      </c>
      <c r="BV25" s="60">
        <f t="shared" si="16"/>
        <v>11508.101294027778</v>
      </c>
      <c r="BW25" s="60">
        <f t="shared" si="16"/>
        <v>11446.901294027777</v>
      </c>
      <c r="BX25" s="60">
        <f t="shared" si="16"/>
        <v>11391.651294027777</v>
      </c>
      <c r="BY25" s="60">
        <f t="shared" si="16"/>
        <v>11313.161294027777</v>
      </c>
      <c r="BZ25" s="60">
        <f t="shared" si="16"/>
        <v>7798.6012940277778</v>
      </c>
      <c r="CA25" s="60">
        <f t="shared" si="16"/>
        <v>7796.731294027777</v>
      </c>
      <c r="CB25" s="60">
        <f t="shared" si="16"/>
        <v>7801.4112940277773</v>
      </c>
      <c r="CC25" s="60">
        <f t="shared" si="16"/>
        <v>7803.5012940277775</v>
      </c>
      <c r="CD25" s="60">
        <f t="shared" si="16"/>
        <v>7805.021294027777</v>
      </c>
      <c r="CE25" s="60">
        <f t="shared" si="16"/>
        <v>7801.7612940277768</v>
      </c>
      <c r="CF25" s="60">
        <f t="shared" si="16"/>
        <v>7799.9012940277771</v>
      </c>
      <c r="CG25" s="60">
        <f t="shared" si="16"/>
        <v>7798.271294027777</v>
      </c>
      <c r="CH25" s="60">
        <f t="shared" si="16"/>
        <v>7792.9612940277775</v>
      </c>
      <c r="CI25" s="60">
        <f t="shared" si="16"/>
        <v>7787.0712940277781</v>
      </c>
      <c r="CJ25" s="60">
        <f t="shared" si="16"/>
        <v>7779.9012940277771</v>
      </c>
      <c r="CK25" s="60">
        <f t="shared" si="16"/>
        <v>7791.8912940277778</v>
      </c>
      <c r="CL25" s="60">
        <f t="shared" si="16"/>
        <v>7828.0912940277776</v>
      </c>
      <c r="CM25" s="60">
        <f t="shared" si="16"/>
        <v>7827.9812940277779</v>
      </c>
      <c r="CN25" s="60">
        <f t="shared" si="16"/>
        <v>7823.8412940277776</v>
      </c>
      <c r="CO25" s="60">
        <f t="shared" si="16"/>
        <v>7824.0312940277772</v>
      </c>
      <c r="CP25" s="60">
        <f t="shared" si="16"/>
        <v>7824.8312940277774</v>
      </c>
      <c r="CQ25" s="60">
        <f t="shared" si="16"/>
        <v>7824.3312940277774</v>
      </c>
      <c r="CR25" s="60">
        <f t="shared" si="16"/>
        <v>7827.441294027778</v>
      </c>
      <c r="CS25" s="61">
        <f t="shared" si="16"/>
        <v>7826.8412940277776</v>
      </c>
      <c r="CT25" s="109">
        <f t="shared" si="14"/>
        <v>992555.21422666661</v>
      </c>
      <c r="CU25" s="150"/>
      <c r="CW25" s="140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02" ht="15.75" thickBot="1">
      <c r="A29" s="67" t="s">
        <v>25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26</v>
      </c>
      <c r="CU29" s="150"/>
      <c r="CX29" s="234"/>
    </row>
    <row r="30" spans="1:102">
      <c r="A30" s="69" t="s">
        <v>31</v>
      </c>
      <c r="B30" s="70">
        <f t="shared" ref="B30:G30" si="17">B31+B39</f>
        <v>2737.3472940277779</v>
      </c>
      <c r="C30" s="71">
        <f t="shared" si="17"/>
        <v>2769.3472940277779</v>
      </c>
      <c r="D30" s="71">
        <f t="shared" si="17"/>
        <v>2769.3472940277779</v>
      </c>
      <c r="E30" s="71">
        <f t="shared" si="17"/>
        <v>2769.3472940277779</v>
      </c>
      <c r="F30" s="71">
        <f t="shared" si="17"/>
        <v>2767.3472940277779</v>
      </c>
      <c r="G30" s="71">
        <f t="shared" si="17"/>
        <v>2770.3472940277779</v>
      </c>
      <c r="H30" s="71">
        <f t="shared" ref="H30:BS30" si="18">H31+H39</f>
        <v>2769.3472940277779</v>
      </c>
      <c r="I30" s="71">
        <f t="shared" si="18"/>
        <v>2766.3472940277779</v>
      </c>
      <c r="J30" s="71">
        <f t="shared" si="18"/>
        <v>2764.3472940277779</v>
      </c>
      <c r="K30" s="71">
        <f t="shared" si="18"/>
        <v>2740.3472940277779</v>
      </c>
      <c r="L30" s="71">
        <f t="shared" si="18"/>
        <v>2710.3472940277779</v>
      </c>
      <c r="M30" s="71">
        <f t="shared" si="18"/>
        <v>2710.3472940277779</v>
      </c>
      <c r="N30" s="71">
        <f t="shared" si="18"/>
        <v>2711.3472940277779</v>
      </c>
      <c r="O30" s="71">
        <f t="shared" si="18"/>
        <v>2716.3472940277779</v>
      </c>
      <c r="P30" s="71">
        <f t="shared" si="18"/>
        <v>2723.3472940277779</v>
      </c>
      <c r="Q30" s="71">
        <f t="shared" si="18"/>
        <v>2730.3472940277779</v>
      </c>
      <c r="R30" s="71">
        <f t="shared" si="18"/>
        <v>2738.3472940277779</v>
      </c>
      <c r="S30" s="71">
        <f t="shared" si="18"/>
        <v>2739.3472940277779</v>
      </c>
      <c r="T30" s="71">
        <f t="shared" si="18"/>
        <v>2743.3472940277779</v>
      </c>
      <c r="U30" s="71">
        <f t="shared" si="18"/>
        <v>2748.3472940277779</v>
      </c>
      <c r="V30" s="71">
        <f t="shared" si="18"/>
        <v>2752.3472940277779</v>
      </c>
      <c r="W30" s="71">
        <f t="shared" si="18"/>
        <v>2755.3472940277779</v>
      </c>
      <c r="X30" s="71">
        <f t="shared" si="18"/>
        <v>2817.3472940277779</v>
      </c>
      <c r="Y30" s="71">
        <f t="shared" si="18"/>
        <v>2828.3472940277779</v>
      </c>
      <c r="Z30" s="71">
        <f t="shared" si="18"/>
        <v>2797.3472940277779</v>
      </c>
      <c r="AA30" s="71">
        <f t="shared" si="18"/>
        <v>2748.3472940277779</v>
      </c>
      <c r="AB30" s="71">
        <f t="shared" si="18"/>
        <v>2687.3472940277779</v>
      </c>
      <c r="AC30" s="71">
        <f t="shared" si="18"/>
        <v>2608.3472940277779</v>
      </c>
      <c r="AD30" s="71">
        <f t="shared" si="18"/>
        <v>2444.3472940277779</v>
      </c>
      <c r="AE30" s="71">
        <f t="shared" si="18"/>
        <v>2292.3472940277779</v>
      </c>
      <c r="AF30" s="71">
        <f t="shared" si="18"/>
        <v>2292.3472940277779</v>
      </c>
      <c r="AG30" s="71">
        <f t="shared" si="18"/>
        <v>2292.3472940277779</v>
      </c>
      <c r="AH30" s="71">
        <f t="shared" si="18"/>
        <v>2292.3472940277779</v>
      </c>
      <c r="AI30" s="71">
        <f t="shared" si="18"/>
        <v>2249.3472940277779</v>
      </c>
      <c r="AJ30" s="71">
        <f t="shared" si="18"/>
        <v>2219.3472940277779</v>
      </c>
      <c r="AK30" s="71">
        <f t="shared" si="18"/>
        <v>2189.3472940277779</v>
      </c>
      <c r="AL30" s="71">
        <f t="shared" si="18"/>
        <v>2179.3472940277779</v>
      </c>
      <c r="AM30" s="71">
        <f t="shared" si="18"/>
        <v>2179.3472940277779</v>
      </c>
      <c r="AN30" s="71">
        <f t="shared" si="18"/>
        <v>2129.3472940277779</v>
      </c>
      <c r="AO30" s="71">
        <f t="shared" si="18"/>
        <v>2114.3472940277779</v>
      </c>
      <c r="AP30" s="71">
        <f t="shared" si="18"/>
        <v>2114.3472940277779</v>
      </c>
      <c r="AQ30" s="71">
        <f t="shared" si="18"/>
        <v>2114.3472940277779</v>
      </c>
      <c r="AR30" s="71">
        <f t="shared" si="18"/>
        <v>2114.3472940277779</v>
      </c>
      <c r="AS30" s="71">
        <f t="shared" si="18"/>
        <v>2114.3472940277779</v>
      </c>
      <c r="AT30" s="71">
        <f t="shared" si="18"/>
        <v>2114.3472940277779</v>
      </c>
      <c r="AU30" s="71">
        <f t="shared" si="18"/>
        <v>2114.3472940277779</v>
      </c>
      <c r="AV30" s="71">
        <f t="shared" si="18"/>
        <v>2114.3472940277779</v>
      </c>
      <c r="AW30" s="71">
        <f t="shared" si="18"/>
        <v>2114.3472940277779</v>
      </c>
      <c r="AX30" s="71">
        <f t="shared" si="18"/>
        <v>2114.3472940277779</v>
      </c>
      <c r="AY30" s="71">
        <f t="shared" si="18"/>
        <v>2114.3472940277779</v>
      </c>
      <c r="AZ30" s="71">
        <f t="shared" si="18"/>
        <v>2114.3472940277779</v>
      </c>
      <c r="BA30" s="71">
        <f t="shared" si="18"/>
        <v>2114.3472940277779</v>
      </c>
      <c r="BB30" s="71">
        <f t="shared" si="18"/>
        <v>2114.3472940277779</v>
      </c>
      <c r="BC30" s="71">
        <f t="shared" si="18"/>
        <v>2114.3472940277779</v>
      </c>
      <c r="BD30" s="71">
        <f t="shared" si="18"/>
        <v>2114.3472940277779</v>
      </c>
      <c r="BE30" s="71">
        <f t="shared" si="18"/>
        <v>2114.3472940277779</v>
      </c>
      <c r="BF30" s="71">
        <f t="shared" si="18"/>
        <v>2114.3472940277779</v>
      </c>
      <c r="BG30" s="71">
        <f t="shared" si="18"/>
        <v>2114.3472940277779</v>
      </c>
      <c r="BH30" s="71">
        <f t="shared" si="18"/>
        <v>2114.3472940277779</v>
      </c>
      <c r="BI30" s="71">
        <f t="shared" si="18"/>
        <v>2114.3472940277779</v>
      </c>
      <c r="BJ30" s="71">
        <f t="shared" si="18"/>
        <v>2114.3472940277779</v>
      </c>
      <c r="BK30" s="71">
        <f t="shared" si="18"/>
        <v>2114.3472940277779</v>
      </c>
      <c r="BL30" s="71">
        <f t="shared" si="18"/>
        <v>2114.3472940277779</v>
      </c>
      <c r="BM30" s="71">
        <f t="shared" si="18"/>
        <v>2114.3472940277779</v>
      </c>
      <c r="BN30" s="71">
        <f t="shared" si="18"/>
        <v>2114.3472940277779</v>
      </c>
      <c r="BO30" s="71">
        <f t="shared" si="18"/>
        <v>2114.3472940277779</v>
      </c>
      <c r="BP30" s="71">
        <f t="shared" si="18"/>
        <v>2114.3472940277779</v>
      </c>
      <c r="BQ30" s="71">
        <f t="shared" si="18"/>
        <v>2114.3472940277779</v>
      </c>
      <c r="BR30" s="71">
        <f t="shared" si="18"/>
        <v>2114.3472940277779</v>
      </c>
      <c r="BS30" s="71">
        <f t="shared" si="18"/>
        <v>2114.3472940277779</v>
      </c>
      <c r="BT30" s="71">
        <f t="shared" ref="BT30:CS30" si="19">BT31+BT39</f>
        <v>2114.3472940277779</v>
      </c>
      <c r="BU30" s="71">
        <f t="shared" si="19"/>
        <v>2164.3472940277779</v>
      </c>
      <c r="BV30" s="71">
        <f t="shared" si="19"/>
        <v>2222.3472940277779</v>
      </c>
      <c r="BW30" s="71">
        <f t="shared" si="19"/>
        <v>2252.3472940277779</v>
      </c>
      <c r="BX30" s="71">
        <f t="shared" si="19"/>
        <v>2282.3472940277779</v>
      </c>
      <c r="BY30" s="71">
        <f t="shared" si="19"/>
        <v>2292.3472940277779</v>
      </c>
      <c r="BZ30" s="71">
        <f t="shared" si="19"/>
        <v>2292.3472940277779</v>
      </c>
      <c r="CA30" s="71">
        <f t="shared" si="19"/>
        <v>2292.3472940277779</v>
      </c>
      <c r="CB30" s="71">
        <f t="shared" si="19"/>
        <v>2292.3472940277779</v>
      </c>
      <c r="CC30" s="71">
        <f t="shared" si="19"/>
        <v>2292.3472940277779</v>
      </c>
      <c r="CD30" s="71">
        <f t="shared" si="19"/>
        <v>2292.3472940277779</v>
      </c>
      <c r="CE30" s="71">
        <f t="shared" si="19"/>
        <v>2292.3472940277779</v>
      </c>
      <c r="CF30" s="71">
        <f t="shared" si="19"/>
        <v>2292.3472940277779</v>
      </c>
      <c r="CG30" s="71">
        <f t="shared" si="19"/>
        <v>2292.3472940277779</v>
      </c>
      <c r="CH30" s="71">
        <f t="shared" si="19"/>
        <v>2292.3472940277779</v>
      </c>
      <c r="CI30" s="71">
        <f t="shared" si="19"/>
        <v>2292.3472940277779</v>
      </c>
      <c r="CJ30" s="71">
        <f t="shared" si="19"/>
        <v>2292.3472940277779</v>
      </c>
      <c r="CK30" s="71">
        <f t="shared" si="19"/>
        <v>2292.3472940277779</v>
      </c>
      <c r="CL30" s="71">
        <f t="shared" si="19"/>
        <v>2292.3472940277779</v>
      </c>
      <c r="CM30" s="71">
        <f t="shared" si="19"/>
        <v>2292.3472940277779</v>
      </c>
      <c r="CN30" s="71">
        <f t="shared" si="19"/>
        <v>2292.3472940277779</v>
      </c>
      <c r="CO30" s="71">
        <f t="shared" si="19"/>
        <v>2292.3472940277779</v>
      </c>
      <c r="CP30" s="71">
        <f t="shared" si="19"/>
        <v>2292.3472940277779</v>
      </c>
      <c r="CQ30" s="71">
        <f t="shared" si="19"/>
        <v>2292.3472940277779</v>
      </c>
      <c r="CR30" s="71">
        <f t="shared" si="19"/>
        <v>2292.3472940277779</v>
      </c>
      <c r="CS30" s="72">
        <f t="shared" si="19"/>
        <v>2292.3472940277779</v>
      </c>
      <c r="CT30" s="73">
        <f t="shared" ref="CT30:CT47" si="20">SUM(B30:CS30)</f>
        <v>226369.34022666625</v>
      </c>
      <c r="CU30" s="150"/>
    </row>
    <row r="31" spans="1:102">
      <c r="A31" s="74" t="s">
        <v>32</v>
      </c>
      <c r="B31" s="75">
        <f>SUM(B32:B38)</f>
        <v>2532.2960000000003</v>
      </c>
      <c r="C31" s="76">
        <f t="shared" ref="C31:BN31" si="21">SUM(C32:C38)</f>
        <v>2564.2960000000003</v>
      </c>
      <c r="D31" s="76">
        <f t="shared" si="21"/>
        <v>2564.2960000000003</v>
      </c>
      <c r="E31" s="76">
        <f t="shared" si="21"/>
        <v>2564.2960000000003</v>
      </c>
      <c r="F31" s="76">
        <f t="shared" si="21"/>
        <v>2562.2960000000003</v>
      </c>
      <c r="G31" s="76">
        <f t="shared" si="21"/>
        <v>2565.2960000000003</v>
      </c>
      <c r="H31" s="76">
        <f t="shared" si="21"/>
        <v>2564.2960000000003</v>
      </c>
      <c r="I31" s="76">
        <f t="shared" si="21"/>
        <v>2561.2960000000003</v>
      </c>
      <c r="J31" s="76">
        <f t="shared" si="21"/>
        <v>2559.2960000000003</v>
      </c>
      <c r="K31" s="76">
        <f t="shared" si="21"/>
        <v>2535.2960000000003</v>
      </c>
      <c r="L31" s="76">
        <f t="shared" si="21"/>
        <v>2505.2960000000003</v>
      </c>
      <c r="M31" s="76">
        <f t="shared" si="21"/>
        <v>2505.2960000000003</v>
      </c>
      <c r="N31" s="76">
        <f t="shared" si="21"/>
        <v>2506.2960000000003</v>
      </c>
      <c r="O31" s="76">
        <f t="shared" si="21"/>
        <v>2511.2960000000003</v>
      </c>
      <c r="P31" s="76">
        <f t="shared" si="21"/>
        <v>2518.2960000000003</v>
      </c>
      <c r="Q31" s="76">
        <f t="shared" si="21"/>
        <v>2525.2960000000003</v>
      </c>
      <c r="R31" s="76">
        <f t="shared" si="21"/>
        <v>2533.2960000000003</v>
      </c>
      <c r="S31" s="76">
        <f t="shared" si="21"/>
        <v>2534.2960000000003</v>
      </c>
      <c r="T31" s="76">
        <f t="shared" si="21"/>
        <v>2538.2960000000003</v>
      </c>
      <c r="U31" s="76">
        <f t="shared" si="21"/>
        <v>2543.2960000000003</v>
      </c>
      <c r="V31" s="76">
        <f t="shared" si="21"/>
        <v>2547.2960000000003</v>
      </c>
      <c r="W31" s="76">
        <f t="shared" si="21"/>
        <v>2550.2960000000003</v>
      </c>
      <c r="X31" s="76">
        <f t="shared" si="21"/>
        <v>2612.2960000000003</v>
      </c>
      <c r="Y31" s="76">
        <f t="shared" si="21"/>
        <v>2623.2960000000003</v>
      </c>
      <c r="Z31" s="76">
        <f t="shared" si="21"/>
        <v>2592.2960000000003</v>
      </c>
      <c r="AA31" s="76">
        <f t="shared" si="21"/>
        <v>2543.2960000000003</v>
      </c>
      <c r="AB31" s="76">
        <f t="shared" si="21"/>
        <v>2482.2960000000003</v>
      </c>
      <c r="AC31" s="76">
        <f t="shared" si="21"/>
        <v>2403.2960000000003</v>
      </c>
      <c r="AD31" s="76">
        <f t="shared" si="21"/>
        <v>2239.2960000000003</v>
      </c>
      <c r="AE31" s="76">
        <f t="shared" si="21"/>
        <v>2087.2960000000003</v>
      </c>
      <c r="AF31" s="76">
        <f t="shared" si="21"/>
        <v>2087.2960000000003</v>
      </c>
      <c r="AG31" s="76">
        <f t="shared" si="21"/>
        <v>2087.2960000000003</v>
      </c>
      <c r="AH31" s="76">
        <f t="shared" si="21"/>
        <v>2087.2960000000003</v>
      </c>
      <c r="AI31" s="76">
        <f t="shared" si="21"/>
        <v>2044.296</v>
      </c>
      <c r="AJ31" s="76">
        <f t="shared" si="21"/>
        <v>2014.296</v>
      </c>
      <c r="AK31" s="76">
        <f t="shared" si="21"/>
        <v>1984.296</v>
      </c>
      <c r="AL31" s="76">
        <f t="shared" si="21"/>
        <v>1974.296</v>
      </c>
      <c r="AM31" s="76">
        <f t="shared" si="21"/>
        <v>1974.296</v>
      </c>
      <c r="AN31" s="76">
        <f t="shared" si="21"/>
        <v>1924.296</v>
      </c>
      <c r="AO31" s="76">
        <f t="shared" si="21"/>
        <v>1909.296</v>
      </c>
      <c r="AP31" s="76">
        <f t="shared" si="21"/>
        <v>1909.296</v>
      </c>
      <c r="AQ31" s="76">
        <f t="shared" si="21"/>
        <v>1909.296</v>
      </c>
      <c r="AR31" s="76">
        <f t="shared" si="21"/>
        <v>1909.296</v>
      </c>
      <c r="AS31" s="76">
        <f t="shared" si="21"/>
        <v>1909.296</v>
      </c>
      <c r="AT31" s="76">
        <f t="shared" si="21"/>
        <v>1909.296</v>
      </c>
      <c r="AU31" s="76">
        <f t="shared" si="21"/>
        <v>1909.296</v>
      </c>
      <c r="AV31" s="76">
        <f t="shared" si="21"/>
        <v>1909.296</v>
      </c>
      <c r="AW31" s="76">
        <f t="shared" si="21"/>
        <v>1909.296</v>
      </c>
      <c r="AX31" s="76">
        <f t="shared" si="21"/>
        <v>1909.296</v>
      </c>
      <c r="AY31" s="76">
        <f t="shared" si="21"/>
        <v>1909.296</v>
      </c>
      <c r="AZ31" s="76">
        <f t="shared" si="21"/>
        <v>1909.296</v>
      </c>
      <c r="BA31" s="76">
        <f t="shared" si="21"/>
        <v>1909.296</v>
      </c>
      <c r="BB31" s="76">
        <f t="shared" si="21"/>
        <v>1909.296</v>
      </c>
      <c r="BC31" s="76">
        <f t="shared" si="21"/>
        <v>1909.296</v>
      </c>
      <c r="BD31" s="76">
        <f t="shared" si="21"/>
        <v>1909.296</v>
      </c>
      <c r="BE31" s="76">
        <f t="shared" si="21"/>
        <v>1909.296</v>
      </c>
      <c r="BF31" s="76">
        <f t="shared" si="21"/>
        <v>1909.296</v>
      </c>
      <c r="BG31" s="76">
        <f t="shared" si="21"/>
        <v>1909.296</v>
      </c>
      <c r="BH31" s="76">
        <f t="shared" si="21"/>
        <v>1909.296</v>
      </c>
      <c r="BI31" s="76">
        <f t="shared" si="21"/>
        <v>1909.296</v>
      </c>
      <c r="BJ31" s="76">
        <f t="shared" si="21"/>
        <v>1909.296</v>
      </c>
      <c r="BK31" s="76">
        <f t="shared" si="21"/>
        <v>1909.296</v>
      </c>
      <c r="BL31" s="76">
        <f t="shared" si="21"/>
        <v>1909.296</v>
      </c>
      <c r="BM31" s="76">
        <f t="shared" si="21"/>
        <v>1909.296</v>
      </c>
      <c r="BN31" s="76">
        <f t="shared" si="21"/>
        <v>1909.296</v>
      </c>
      <c r="BO31" s="76">
        <f t="shared" ref="BO31:CS31" si="22">SUM(BO32:BO38)</f>
        <v>1909.296</v>
      </c>
      <c r="BP31" s="76">
        <f t="shared" si="22"/>
        <v>1909.296</v>
      </c>
      <c r="BQ31" s="76">
        <f t="shared" si="22"/>
        <v>1909.296</v>
      </c>
      <c r="BR31" s="76">
        <f t="shared" si="22"/>
        <v>1909.296</v>
      </c>
      <c r="BS31" s="76">
        <f t="shared" si="22"/>
        <v>1909.296</v>
      </c>
      <c r="BT31" s="76">
        <f t="shared" si="22"/>
        <v>1909.296</v>
      </c>
      <c r="BU31" s="76">
        <f t="shared" si="22"/>
        <v>1959.296</v>
      </c>
      <c r="BV31" s="76">
        <f t="shared" si="22"/>
        <v>2017.296</v>
      </c>
      <c r="BW31" s="76">
        <f t="shared" si="22"/>
        <v>2047.296</v>
      </c>
      <c r="BX31" s="76">
        <f t="shared" si="22"/>
        <v>2077.2960000000003</v>
      </c>
      <c r="BY31" s="76">
        <f t="shared" si="22"/>
        <v>2087.2960000000003</v>
      </c>
      <c r="BZ31" s="76">
        <f t="shared" si="22"/>
        <v>2087.2960000000003</v>
      </c>
      <c r="CA31" s="76">
        <f t="shared" si="22"/>
        <v>2087.2960000000003</v>
      </c>
      <c r="CB31" s="76">
        <f t="shared" si="22"/>
        <v>2087.2960000000003</v>
      </c>
      <c r="CC31" s="76">
        <f t="shared" si="22"/>
        <v>2087.2960000000003</v>
      </c>
      <c r="CD31" s="76">
        <f t="shared" si="22"/>
        <v>2087.2960000000003</v>
      </c>
      <c r="CE31" s="76">
        <f t="shared" si="22"/>
        <v>2087.2960000000003</v>
      </c>
      <c r="CF31" s="76">
        <f t="shared" si="22"/>
        <v>2087.2960000000003</v>
      </c>
      <c r="CG31" s="76">
        <f t="shared" si="22"/>
        <v>2087.2960000000003</v>
      </c>
      <c r="CH31" s="76">
        <f t="shared" si="22"/>
        <v>2087.2960000000003</v>
      </c>
      <c r="CI31" s="76">
        <f t="shared" si="22"/>
        <v>2087.2960000000003</v>
      </c>
      <c r="CJ31" s="76">
        <f t="shared" si="22"/>
        <v>2087.2960000000003</v>
      </c>
      <c r="CK31" s="76">
        <f t="shared" si="22"/>
        <v>2087.2960000000003</v>
      </c>
      <c r="CL31" s="76">
        <f t="shared" si="22"/>
        <v>2087.2960000000003</v>
      </c>
      <c r="CM31" s="76">
        <f t="shared" si="22"/>
        <v>2087.2960000000003</v>
      </c>
      <c r="CN31" s="76">
        <f t="shared" si="22"/>
        <v>2087.2960000000003</v>
      </c>
      <c r="CO31" s="76">
        <f t="shared" si="22"/>
        <v>2087.2960000000003</v>
      </c>
      <c r="CP31" s="76">
        <f t="shared" si="22"/>
        <v>2087.2960000000003</v>
      </c>
      <c r="CQ31" s="76">
        <f t="shared" si="22"/>
        <v>2087.2960000000003</v>
      </c>
      <c r="CR31" s="76">
        <f t="shared" si="22"/>
        <v>2087.2960000000003</v>
      </c>
      <c r="CS31" s="77">
        <f t="shared" si="22"/>
        <v>2087.2960000000003</v>
      </c>
      <c r="CT31" s="30">
        <f t="shared" si="20"/>
        <v>206684.41600000017</v>
      </c>
      <c r="CU31" s="152"/>
    </row>
    <row r="32" spans="1:102">
      <c r="A32" s="78" t="s">
        <v>33</v>
      </c>
      <c r="B32" s="79">
        <f>B62-B73</f>
        <v>340</v>
      </c>
      <c r="C32" s="80">
        <f t="shared" ref="C32:BN32" si="23">C62-C73</f>
        <v>340</v>
      </c>
      <c r="D32" s="80">
        <f t="shared" si="23"/>
        <v>340</v>
      </c>
      <c r="E32" s="80">
        <f t="shared" si="23"/>
        <v>340</v>
      </c>
      <c r="F32" s="80">
        <f t="shared" si="23"/>
        <v>340</v>
      </c>
      <c r="G32" s="80">
        <f t="shared" si="23"/>
        <v>340</v>
      </c>
      <c r="H32" s="80">
        <f t="shared" si="23"/>
        <v>340</v>
      </c>
      <c r="I32" s="80">
        <f t="shared" si="23"/>
        <v>340</v>
      </c>
      <c r="J32" s="80">
        <f t="shared" si="23"/>
        <v>340</v>
      </c>
      <c r="K32" s="80">
        <f t="shared" si="23"/>
        <v>340</v>
      </c>
      <c r="L32" s="80">
        <f t="shared" si="23"/>
        <v>340</v>
      </c>
      <c r="M32" s="80">
        <f t="shared" si="23"/>
        <v>340</v>
      </c>
      <c r="N32" s="80">
        <f t="shared" si="23"/>
        <v>340</v>
      </c>
      <c r="O32" s="80">
        <f t="shared" si="23"/>
        <v>340</v>
      </c>
      <c r="P32" s="80">
        <f t="shared" si="23"/>
        <v>340</v>
      </c>
      <c r="Q32" s="80">
        <f t="shared" si="23"/>
        <v>340</v>
      </c>
      <c r="R32" s="80">
        <f t="shared" si="23"/>
        <v>340</v>
      </c>
      <c r="S32" s="80">
        <f t="shared" si="23"/>
        <v>340</v>
      </c>
      <c r="T32" s="80">
        <f t="shared" si="23"/>
        <v>340</v>
      </c>
      <c r="U32" s="80">
        <f t="shared" si="23"/>
        <v>340</v>
      </c>
      <c r="V32" s="80">
        <f t="shared" si="23"/>
        <v>340</v>
      </c>
      <c r="W32" s="80">
        <f t="shared" si="23"/>
        <v>340</v>
      </c>
      <c r="X32" s="80">
        <f t="shared" si="23"/>
        <v>340</v>
      </c>
      <c r="Y32" s="80">
        <f t="shared" si="23"/>
        <v>340</v>
      </c>
      <c r="Z32" s="80">
        <f t="shared" si="23"/>
        <v>340</v>
      </c>
      <c r="AA32" s="80">
        <f t="shared" si="23"/>
        <v>340</v>
      </c>
      <c r="AB32" s="80">
        <f t="shared" si="23"/>
        <v>340</v>
      </c>
      <c r="AC32" s="80">
        <f t="shared" si="23"/>
        <v>340</v>
      </c>
      <c r="AD32" s="80">
        <f t="shared" si="23"/>
        <v>340</v>
      </c>
      <c r="AE32" s="80">
        <f t="shared" si="23"/>
        <v>340</v>
      </c>
      <c r="AF32" s="80">
        <f t="shared" si="23"/>
        <v>340</v>
      </c>
      <c r="AG32" s="80">
        <f t="shared" si="23"/>
        <v>340</v>
      </c>
      <c r="AH32" s="80">
        <f t="shared" si="23"/>
        <v>340</v>
      </c>
      <c r="AI32" s="80">
        <f t="shared" si="23"/>
        <v>340</v>
      </c>
      <c r="AJ32" s="80">
        <f t="shared" si="23"/>
        <v>340</v>
      </c>
      <c r="AK32" s="80">
        <f t="shared" si="23"/>
        <v>340</v>
      </c>
      <c r="AL32" s="80">
        <f t="shared" si="23"/>
        <v>340</v>
      </c>
      <c r="AM32" s="80">
        <f t="shared" si="23"/>
        <v>340</v>
      </c>
      <c r="AN32" s="80">
        <f t="shared" si="23"/>
        <v>310</v>
      </c>
      <c r="AO32" s="80">
        <f t="shared" si="23"/>
        <v>295</v>
      </c>
      <c r="AP32" s="80">
        <f t="shared" si="23"/>
        <v>295</v>
      </c>
      <c r="AQ32" s="80">
        <f t="shared" si="23"/>
        <v>295</v>
      </c>
      <c r="AR32" s="80">
        <f t="shared" si="23"/>
        <v>295</v>
      </c>
      <c r="AS32" s="80">
        <f t="shared" si="23"/>
        <v>295</v>
      </c>
      <c r="AT32" s="80">
        <f t="shared" si="23"/>
        <v>295</v>
      </c>
      <c r="AU32" s="80">
        <f t="shared" si="23"/>
        <v>295</v>
      </c>
      <c r="AV32" s="80">
        <f t="shared" si="23"/>
        <v>295</v>
      </c>
      <c r="AW32" s="80">
        <f t="shared" si="23"/>
        <v>295</v>
      </c>
      <c r="AX32" s="80">
        <f t="shared" si="23"/>
        <v>295</v>
      </c>
      <c r="AY32" s="80">
        <f t="shared" si="23"/>
        <v>295</v>
      </c>
      <c r="AZ32" s="80">
        <f t="shared" si="23"/>
        <v>295</v>
      </c>
      <c r="BA32" s="80">
        <f t="shared" si="23"/>
        <v>295</v>
      </c>
      <c r="BB32" s="80">
        <f t="shared" si="23"/>
        <v>295</v>
      </c>
      <c r="BC32" s="80">
        <f t="shared" si="23"/>
        <v>295</v>
      </c>
      <c r="BD32" s="80">
        <f t="shared" si="23"/>
        <v>295</v>
      </c>
      <c r="BE32" s="80">
        <f t="shared" si="23"/>
        <v>295</v>
      </c>
      <c r="BF32" s="80">
        <f t="shared" si="23"/>
        <v>295</v>
      </c>
      <c r="BG32" s="80">
        <f t="shared" si="23"/>
        <v>295</v>
      </c>
      <c r="BH32" s="80">
        <f t="shared" si="23"/>
        <v>295</v>
      </c>
      <c r="BI32" s="80">
        <f t="shared" si="23"/>
        <v>295</v>
      </c>
      <c r="BJ32" s="80">
        <f t="shared" si="23"/>
        <v>295</v>
      </c>
      <c r="BK32" s="80">
        <f t="shared" si="23"/>
        <v>295</v>
      </c>
      <c r="BL32" s="80">
        <f t="shared" si="23"/>
        <v>295</v>
      </c>
      <c r="BM32" s="80">
        <f t="shared" si="23"/>
        <v>295</v>
      </c>
      <c r="BN32" s="80">
        <f t="shared" si="23"/>
        <v>295</v>
      </c>
      <c r="BO32" s="80">
        <f t="shared" ref="BO32:CS32" si="24">BO62-BO73</f>
        <v>295</v>
      </c>
      <c r="BP32" s="80">
        <f t="shared" si="24"/>
        <v>295</v>
      </c>
      <c r="BQ32" s="80">
        <f t="shared" si="24"/>
        <v>295</v>
      </c>
      <c r="BR32" s="80">
        <f t="shared" si="24"/>
        <v>295</v>
      </c>
      <c r="BS32" s="80">
        <f t="shared" si="24"/>
        <v>295</v>
      </c>
      <c r="BT32" s="80">
        <f t="shared" si="24"/>
        <v>295</v>
      </c>
      <c r="BU32" s="80">
        <f t="shared" si="24"/>
        <v>325</v>
      </c>
      <c r="BV32" s="80">
        <f t="shared" si="24"/>
        <v>340</v>
      </c>
      <c r="BW32" s="80">
        <f t="shared" si="24"/>
        <v>340</v>
      </c>
      <c r="BX32" s="80">
        <f t="shared" si="24"/>
        <v>340</v>
      </c>
      <c r="BY32" s="80">
        <f t="shared" si="24"/>
        <v>340</v>
      </c>
      <c r="BZ32" s="80">
        <f t="shared" si="24"/>
        <v>340</v>
      </c>
      <c r="CA32" s="80">
        <f t="shared" si="24"/>
        <v>340</v>
      </c>
      <c r="CB32" s="80">
        <f t="shared" si="24"/>
        <v>340</v>
      </c>
      <c r="CC32" s="80">
        <f t="shared" si="24"/>
        <v>340</v>
      </c>
      <c r="CD32" s="80">
        <f t="shared" si="24"/>
        <v>340</v>
      </c>
      <c r="CE32" s="80">
        <f t="shared" si="24"/>
        <v>340</v>
      </c>
      <c r="CF32" s="80">
        <f t="shared" si="24"/>
        <v>340</v>
      </c>
      <c r="CG32" s="80">
        <f t="shared" si="24"/>
        <v>340</v>
      </c>
      <c r="CH32" s="80">
        <f t="shared" si="24"/>
        <v>340</v>
      </c>
      <c r="CI32" s="80">
        <f t="shared" si="24"/>
        <v>340</v>
      </c>
      <c r="CJ32" s="80">
        <f t="shared" si="24"/>
        <v>340</v>
      </c>
      <c r="CK32" s="80">
        <f t="shared" si="24"/>
        <v>340</v>
      </c>
      <c r="CL32" s="80">
        <f t="shared" si="24"/>
        <v>340</v>
      </c>
      <c r="CM32" s="80">
        <f t="shared" si="24"/>
        <v>340</v>
      </c>
      <c r="CN32" s="80">
        <f t="shared" si="24"/>
        <v>340</v>
      </c>
      <c r="CO32" s="80">
        <f t="shared" si="24"/>
        <v>340</v>
      </c>
      <c r="CP32" s="80">
        <f t="shared" si="24"/>
        <v>340</v>
      </c>
      <c r="CQ32" s="80">
        <f t="shared" si="24"/>
        <v>340</v>
      </c>
      <c r="CR32" s="80">
        <f t="shared" si="24"/>
        <v>340</v>
      </c>
      <c r="CS32" s="81">
        <f t="shared" si="24"/>
        <v>340</v>
      </c>
      <c r="CT32" s="30">
        <f t="shared" si="20"/>
        <v>31155</v>
      </c>
      <c r="CU32" s="152"/>
    </row>
    <row r="33" spans="1:99">
      <c r="A33" s="25" t="s">
        <v>34</v>
      </c>
      <c r="B33" s="82">
        <f t="shared" ref="B33:Q38" si="25">B63-B74</f>
        <v>388</v>
      </c>
      <c r="C33" s="3">
        <f t="shared" si="25"/>
        <v>388</v>
      </c>
      <c r="D33" s="3">
        <f t="shared" si="25"/>
        <v>388</v>
      </c>
      <c r="E33" s="3">
        <f t="shared" si="25"/>
        <v>388</v>
      </c>
      <c r="F33" s="3">
        <f t="shared" si="25"/>
        <v>388</v>
      </c>
      <c r="G33" s="3">
        <f t="shared" si="25"/>
        <v>388</v>
      </c>
      <c r="H33" s="3">
        <f t="shared" si="25"/>
        <v>388</v>
      </c>
      <c r="I33" s="3">
        <f t="shared" si="25"/>
        <v>388</v>
      </c>
      <c r="J33" s="3">
        <f t="shared" si="25"/>
        <v>388</v>
      </c>
      <c r="K33" s="3">
        <f t="shared" si="25"/>
        <v>388</v>
      </c>
      <c r="L33" s="3">
        <f t="shared" si="25"/>
        <v>388</v>
      </c>
      <c r="M33" s="3">
        <f t="shared" si="25"/>
        <v>388</v>
      </c>
      <c r="N33" s="3">
        <f t="shared" si="25"/>
        <v>388</v>
      </c>
      <c r="O33" s="3">
        <f t="shared" si="25"/>
        <v>388</v>
      </c>
      <c r="P33" s="3">
        <f t="shared" si="25"/>
        <v>388</v>
      </c>
      <c r="Q33" s="3">
        <f t="shared" si="25"/>
        <v>388</v>
      </c>
      <c r="R33" s="3">
        <f t="shared" ref="R33:CC33" si="26">R63-R74</f>
        <v>388</v>
      </c>
      <c r="S33" s="3">
        <f t="shared" si="26"/>
        <v>388</v>
      </c>
      <c r="T33" s="3">
        <f t="shared" si="26"/>
        <v>388</v>
      </c>
      <c r="U33" s="3">
        <f t="shared" si="26"/>
        <v>388</v>
      </c>
      <c r="V33" s="3">
        <f t="shared" si="26"/>
        <v>388</v>
      </c>
      <c r="W33" s="3">
        <f t="shared" si="26"/>
        <v>388</v>
      </c>
      <c r="X33" s="3">
        <f t="shared" si="26"/>
        <v>388</v>
      </c>
      <c r="Y33" s="3">
        <f t="shared" si="26"/>
        <v>388</v>
      </c>
      <c r="Z33" s="3">
        <f t="shared" si="26"/>
        <v>388</v>
      </c>
      <c r="AA33" s="3">
        <f t="shared" si="26"/>
        <v>388</v>
      </c>
      <c r="AB33" s="3">
        <f t="shared" si="26"/>
        <v>388</v>
      </c>
      <c r="AC33" s="3">
        <f t="shared" si="26"/>
        <v>388</v>
      </c>
      <c r="AD33" s="3">
        <f t="shared" si="26"/>
        <v>388</v>
      </c>
      <c r="AE33" s="3">
        <f t="shared" si="26"/>
        <v>388</v>
      </c>
      <c r="AF33" s="3">
        <f t="shared" si="26"/>
        <v>388</v>
      </c>
      <c r="AG33" s="3">
        <f t="shared" si="26"/>
        <v>388</v>
      </c>
      <c r="AH33" s="3">
        <f t="shared" si="26"/>
        <v>388</v>
      </c>
      <c r="AI33" s="3">
        <f t="shared" si="26"/>
        <v>388</v>
      </c>
      <c r="AJ33" s="3">
        <f t="shared" si="26"/>
        <v>388</v>
      </c>
      <c r="AK33" s="3">
        <f t="shared" si="26"/>
        <v>388</v>
      </c>
      <c r="AL33" s="3">
        <f t="shared" si="26"/>
        <v>388</v>
      </c>
      <c r="AM33" s="3">
        <f t="shared" si="26"/>
        <v>388</v>
      </c>
      <c r="AN33" s="3">
        <f t="shared" si="26"/>
        <v>368</v>
      </c>
      <c r="AO33" s="3">
        <f t="shared" si="26"/>
        <v>368</v>
      </c>
      <c r="AP33" s="3">
        <f t="shared" si="26"/>
        <v>368</v>
      </c>
      <c r="AQ33" s="3">
        <f t="shared" si="26"/>
        <v>368</v>
      </c>
      <c r="AR33" s="3">
        <f t="shared" si="26"/>
        <v>368</v>
      </c>
      <c r="AS33" s="3">
        <f t="shared" si="26"/>
        <v>368</v>
      </c>
      <c r="AT33" s="3">
        <f t="shared" si="26"/>
        <v>368</v>
      </c>
      <c r="AU33" s="3">
        <f t="shared" si="26"/>
        <v>368</v>
      </c>
      <c r="AV33" s="3">
        <f t="shared" si="26"/>
        <v>368</v>
      </c>
      <c r="AW33" s="3">
        <f t="shared" si="26"/>
        <v>368</v>
      </c>
      <c r="AX33" s="3">
        <f t="shared" si="26"/>
        <v>368</v>
      </c>
      <c r="AY33" s="3">
        <f t="shared" si="26"/>
        <v>368</v>
      </c>
      <c r="AZ33" s="3">
        <f t="shared" si="26"/>
        <v>368</v>
      </c>
      <c r="BA33" s="3">
        <f t="shared" si="26"/>
        <v>368</v>
      </c>
      <c r="BB33" s="3">
        <f t="shared" si="26"/>
        <v>368</v>
      </c>
      <c r="BC33" s="3">
        <f t="shared" si="26"/>
        <v>368</v>
      </c>
      <c r="BD33" s="3">
        <f t="shared" si="26"/>
        <v>368</v>
      </c>
      <c r="BE33" s="3">
        <f t="shared" si="26"/>
        <v>368</v>
      </c>
      <c r="BF33" s="3">
        <f t="shared" si="26"/>
        <v>368</v>
      </c>
      <c r="BG33" s="3">
        <f t="shared" si="26"/>
        <v>368</v>
      </c>
      <c r="BH33" s="3">
        <f t="shared" si="26"/>
        <v>368</v>
      </c>
      <c r="BI33" s="3">
        <f t="shared" si="26"/>
        <v>368</v>
      </c>
      <c r="BJ33" s="3">
        <f t="shared" si="26"/>
        <v>368</v>
      </c>
      <c r="BK33" s="3">
        <f t="shared" si="26"/>
        <v>368</v>
      </c>
      <c r="BL33" s="3">
        <f t="shared" si="26"/>
        <v>368</v>
      </c>
      <c r="BM33" s="3">
        <f t="shared" si="26"/>
        <v>368</v>
      </c>
      <c r="BN33" s="3">
        <f t="shared" si="26"/>
        <v>368</v>
      </c>
      <c r="BO33" s="3">
        <f t="shared" si="26"/>
        <v>368</v>
      </c>
      <c r="BP33" s="3">
        <f t="shared" si="26"/>
        <v>368</v>
      </c>
      <c r="BQ33" s="3">
        <f t="shared" si="26"/>
        <v>368</v>
      </c>
      <c r="BR33" s="3">
        <f t="shared" si="26"/>
        <v>368</v>
      </c>
      <c r="BS33" s="3">
        <f t="shared" si="26"/>
        <v>368</v>
      </c>
      <c r="BT33" s="3">
        <f t="shared" si="26"/>
        <v>368</v>
      </c>
      <c r="BU33" s="3">
        <f t="shared" si="26"/>
        <v>388</v>
      </c>
      <c r="BV33" s="3">
        <f t="shared" si="26"/>
        <v>388</v>
      </c>
      <c r="BW33" s="3">
        <f t="shared" si="26"/>
        <v>388</v>
      </c>
      <c r="BX33" s="3">
        <f t="shared" si="26"/>
        <v>388</v>
      </c>
      <c r="BY33" s="3">
        <f t="shared" si="26"/>
        <v>388</v>
      </c>
      <c r="BZ33" s="3">
        <f t="shared" si="26"/>
        <v>388</v>
      </c>
      <c r="CA33" s="3">
        <f t="shared" si="26"/>
        <v>388</v>
      </c>
      <c r="CB33" s="3">
        <f t="shared" si="26"/>
        <v>388</v>
      </c>
      <c r="CC33" s="3">
        <f t="shared" si="26"/>
        <v>388</v>
      </c>
      <c r="CD33" s="3">
        <f t="shared" ref="CD33:CS33" si="27">CD63-CD74</f>
        <v>388</v>
      </c>
      <c r="CE33" s="3">
        <f t="shared" si="27"/>
        <v>388</v>
      </c>
      <c r="CF33" s="3">
        <f t="shared" si="27"/>
        <v>388</v>
      </c>
      <c r="CG33" s="3">
        <f t="shared" si="27"/>
        <v>388</v>
      </c>
      <c r="CH33" s="3">
        <f t="shared" si="27"/>
        <v>388</v>
      </c>
      <c r="CI33" s="3">
        <f t="shared" si="27"/>
        <v>388</v>
      </c>
      <c r="CJ33" s="3">
        <f t="shared" si="27"/>
        <v>388</v>
      </c>
      <c r="CK33" s="3">
        <f t="shared" si="27"/>
        <v>388</v>
      </c>
      <c r="CL33" s="3">
        <f t="shared" si="27"/>
        <v>388</v>
      </c>
      <c r="CM33" s="3">
        <f t="shared" si="27"/>
        <v>388</v>
      </c>
      <c r="CN33" s="3">
        <f t="shared" si="27"/>
        <v>388</v>
      </c>
      <c r="CO33" s="3">
        <f t="shared" si="27"/>
        <v>388</v>
      </c>
      <c r="CP33" s="3">
        <f t="shared" si="27"/>
        <v>388</v>
      </c>
      <c r="CQ33" s="3">
        <f t="shared" si="27"/>
        <v>388</v>
      </c>
      <c r="CR33" s="3">
        <f t="shared" si="27"/>
        <v>388</v>
      </c>
      <c r="CS33" s="83">
        <f t="shared" si="27"/>
        <v>388</v>
      </c>
      <c r="CT33" s="30">
        <f t="shared" si="20"/>
        <v>36588</v>
      </c>
      <c r="CU33" s="152"/>
    </row>
    <row r="34" spans="1:99">
      <c r="A34" s="25" t="s">
        <v>35</v>
      </c>
      <c r="B34" s="82">
        <f t="shared" si="25"/>
        <v>617.38</v>
      </c>
      <c r="C34" s="3">
        <f t="shared" si="25"/>
        <v>617.38</v>
      </c>
      <c r="D34" s="3">
        <f t="shared" si="25"/>
        <v>617.38</v>
      </c>
      <c r="E34" s="3">
        <f t="shared" si="25"/>
        <v>617.38</v>
      </c>
      <c r="F34" s="3">
        <f t="shared" si="25"/>
        <v>617.38</v>
      </c>
      <c r="G34" s="3">
        <f t="shared" si="25"/>
        <v>617.38</v>
      </c>
      <c r="H34" s="3">
        <f t="shared" si="25"/>
        <v>617.38</v>
      </c>
      <c r="I34" s="3">
        <f t="shared" si="25"/>
        <v>617.38</v>
      </c>
      <c r="J34" s="3">
        <f t="shared" si="25"/>
        <v>617.38</v>
      </c>
      <c r="K34" s="3">
        <f t="shared" si="25"/>
        <v>617.38</v>
      </c>
      <c r="L34" s="3">
        <f t="shared" si="25"/>
        <v>617.38</v>
      </c>
      <c r="M34" s="3">
        <f t="shared" si="25"/>
        <v>617.38</v>
      </c>
      <c r="N34" s="3">
        <f t="shared" si="25"/>
        <v>617.38</v>
      </c>
      <c r="O34" s="3">
        <f t="shared" si="25"/>
        <v>617.38</v>
      </c>
      <c r="P34" s="3">
        <f t="shared" si="25"/>
        <v>617.38</v>
      </c>
      <c r="Q34" s="3">
        <f t="shared" si="25"/>
        <v>617.38</v>
      </c>
      <c r="R34" s="3">
        <f t="shared" ref="R34:CC34" si="28">R64-R75</f>
        <v>617.38</v>
      </c>
      <c r="S34" s="3">
        <f t="shared" si="28"/>
        <v>617.38</v>
      </c>
      <c r="T34" s="3">
        <f t="shared" si="28"/>
        <v>617.38</v>
      </c>
      <c r="U34" s="3">
        <f t="shared" si="28"/>
        <v>617.38</v>
      </c>
      <c r="V34" s="3">
        <f t="shared" si="28"/>
        <v>617.38</v>
      </c>
      <c r="W34" s="3">
        <f t="shared" si="28"/>
        <v>617.38</v>
      </c>
      <c r="X34" s="3">
        <f t="shared" si="28"/>
        <v>617.38</v>
      </c>
      <c r="Y34" s="3">
        <f t="shared" si="28"/>
        <v>617.38</v>
      </c>
      <c r="Z34" s="3">
        <f t="shared" si="28"/>
        <v>617.38</v>
      </c>
      <c r="AA34" s="3">
        <f t="shared" si="28"/>
        <v>617.38</v>
      </c>
      <c r="AB34" s="3">
        <f t="shared" si="28"/>
        <v>617.38</v>
      </c>
      <c r="AC34" s="3">
        <f t="shared" si="28"/>
        <v>617.38</v>
      </c>
      <c r="AD34" s="3">
        <f t="shared" si="28"/>
        <v>617.38</v>
      </c>
      <c r="AE34" s="3">
        <f t="shared" si="28"/>
        <v>617.38</v>
      </c>
      <c r="AF34" s="3">
        <f t="shared" si="28"/>
        <v>617.38</v>
      </c>
      <c r="AG34" s="3">
        <f t="shared" si="28"/>
        <v>617.38</v>
      </c>
      <c r="AH34" s="3">
        <f t="shared" si="28"/>
        <v>617.38</v>
      </c>
      <c r="AI34" s="3">
        <f t="shared" si="28"/>
        <v>617.38</v>
      </c>
      <c r="AJ34" s="3">
        <f t="shared" si="28"/>
        <v>617.38</v>
      </c>
      <c r="AK34" s="3">
        <f t="shared" si="28"/>
        <v>617.38</v>
      </c>
      <c r="AL34" s="3">
        <f t="shared" si="28"/>
        <v>617.38</v>
      </c>
      <c r="AM34" s="3">
        <f t="shared" si="28"/>
        <v>617.38</v>
      </c>
      <c r="AN34" s="3">
        <f t="shared" si="28"/>
        <v>617.38</v>
      </c>
      <c r="AO34" s="3">
        <f t="shared" si="28"/>
        <v>617.38</v>
      </c>
      <c r="AP34" s="3">
        <f t="shared" si="28"/>
        <v>617.38</v>
      </c>
      <c r="AQ34" s="3">
        <f t="shared" si="28"/>
        <v>617.38</v>
      </c>
      <c r="AR34" s="3">
        <f t="shared" si="28"/>
        <v>617.38</v>
      </c>
      <c r="AS34" s="3">
        <f t="shared" si="28"/>
        <v>617.38</v>
      </c>
      <c r="AT34" s="3">
        <f t="shared" si="28"/>
        <v>617.38</v>
      </c>
      <c r="AU34" s="3">
        <f t="shared" si="28"/>
        <v>617.38</v>
      </c>
      <c r="AV34" s="3">
        <f t="shared" si="28"/>
        <v>617.38</v>
      </c>
      <c r="AW34" s="3">
        <f t="shared" si="28"/>
        <v>617.38</v>
      </c>
      <c r="AX34" s="3">
        <f t="shared" si="28"/>
        <v>617.38</v>
      </c>
      <c r="AY34" s="3">
        <f t="shared" si="28"/>
        <v>617.38</v>
      </c>
      <c r="AZ34" s="3">
        <f t="shared" si="28"/>
        <v>617.38</v>
      </c>
      <c r="BA34" s="3">
        <f t="shared" si="28"/>
        <v>617.38</v>
      </c>
      <c r="BB34" s="3">
        <f t="shared" si="28"/>
        <v>617.38</v>
      </c>
      <c r="BC34" s="3">
        <f t="shared" si="28"/>
        <v>617.38</v>
      </c>
      <c r="BD34" s="3">
        <f t="shared" si="28"/>
        <v>617.38</v>
      </c>
      <c r="BE34" s="3">
        <f t="shared" si="28"/>
        <v>617.38</v>
      </c>
      <c r="BF34" s="3">
        <f t="shared" si="28"/>
        <v>617.38</v>
      </c>
      <c r="BG34" s="3">
        <f t="shared" si="28"/>
        <v>617.38</v>
      </c>
      <c r="BH34" s="3">
        <f t="shared" si="28"/>
        <v>617.38</v>
      </c>
      <c r="BI34" s="3">
        <f t="shared" si="28"/>
        <v>617.38</v>
      </c>
      <c r="BJ34" s="3">
        <f t="shared" si="28"/>
        <v>617.38</v>
      </c>
      <c r="BK34" s="3">
        <f t="shared" si="28"/>
        <v>617.38</v>
      </c>
      <c r="BL34" s="3">
        <f t="shared" si="28"/>
        <v>617.38</v>
      </c>
      <c r="BM34" s="3">
        <f t="shared" si="28"/>
        <v>617.38</v>
      </c>
      <c r="BN34" s="3">
        <f t="shared" si="28"/>
        <v>617.38</v>
      </c>
      <c r="BO34" s="3">
        <f t="shared" si="28"/>
        <v>617.38</v>
      </c>
      <c r="BP34" s="3">
        <f t="shared" si="28"/>
        <v>617.38</v>
      </c>
      <c r="BQ34" s="3">
        <f t="shared" si="28"/>
        <v>617.38</v>
      </c>
      <c r="BR34" s="3">
        <f t="shared" si="28"/>
        <v>617.38</v>
      </c>
      <c r="BS34" s="3">
        <f t="shared" si="28"/>
        <v>617.38</v>
      </c>
      <c r="BT34" s="3">
        <f t="shared" si="28"/>
        <v>617.38</v>
      </c>
      <c r="BU34" s="3">
        <f t="shared" si="28"/>
        <v>617.38</v>
      </c>
      <c r="BV34" s="3">
        <f t="shared" si="28"/>
        <v>617.38</v>
      </c>
      <c r="BW34" s="3">
        <f t="shared" si="28"/>
        <v>617.38</v>
      </c>
      <c r="BX34" s="3">
        <f t="shared" si="28"/>
        <v>617.38</v>
      </c>
      <c r="BY34" s="3">
        <f t="shared" si="28"/>
        <v>617.38</v>
      </c>
      <c r="BZ34" s="3">
        <f t="shared" si="28"/>
        <v>617.38</v>
      </c>
      <c r="CA34" s="3">
        <f t="shared" si="28"/>
        <v>617.38</v>
      </c>
      <c r="CB34" s="3">
        <f t="shared" si="28"/>
        <v>617.38</v>
      </c>
      <c r="CC34" s="3">
        <f t="shared" si="28"/>
        <v>617.38</v>
      </c>
      <c r="CD34" s="3">
        <f t="shared" ref="CD34:CS34" si="29">CD64-CD75</f>
        <v>617.38</v>
      </c>
      <c r="CE34" s="3">
        <f t="shared" si="29"/>
        <v>617.38</v>
      </c>
      <c r="CF34" s="3">
        <f t="shared" si="29"/>
        <v>617.38</v>
      </c>
      <c r="CG34" s="3">
        <f t="shared" si="29"/>
        <v>617.38</v>
      </c>
      <c r="CH34" s="3">
        <f t="shared" si="29"/>
        <v>617.38</v>
      </c>
      <c r="CI34" s="3">
        <f t="shared" si="29"/>
        <v>617.38</v>
      </c>
      <c r="CJ34" s="3">
        <f t="shared" si="29"/>
        <v>617.38</v>
      </c>
      <c r="CK34" s="3">
        <f t="shared" si="29"/>
        <v>617.38</v>
      </c>
      <c r="CL34" s="3">
        <f t="shared" si="29"/>
        <v>617.38</v>
      </c>
      <c r="CM34" s="3">
        <f t="shared" si="29"/>
        <v>617.38</v>
      </c>
      <c r="CN34" s="3">
        <f t="shared" si="29"/>
        <v>617.38</v>
      </c>
      <c r="CO34" s="3">
        <f t="shared" si="29"/>
        <v>617.38</v>
      </c>
      <c r="CP34" s="3">
        <f t="shared" si="29"/>
        <v>617.38</v>
      </c>
      <c r="CQ34" s="3">
        <f t="shared" si="29"/>
        <v>617.38</v>
      </c>
      <c r="CR34" s="3">
        <f t="shared" si="29"/>
        <v>617.38</v>
      </c>
      <c r="CS34" s="83">
        <f t="shared" si="29"/>
        <v>617.38</v>
      </c>
      <c r="CT34" s="30">
        <f t="shared" si="20"/>
        <v>59268.479999999909</v>
      </c>
      <c r="CU34" s="152"/>
    </row>
    <row r="35" spans="1:99">
      <c r="A35" s="25" t="s">
        <v>36</v>
      </c>
      <c r="B35" s="82">
        <f t="shared" si="25"/>
        <v>332</v>
      </c>
      <c r="C35" s="3">
        <f t="shared" si="25"/>
        <v>332</v>
      </c>
      <c r="D35" s="3">
        <f t="shared" si="25"/>
        <v>332</v>
      </c>
      <c r="E35" s="3">
        <f t="shared" si="25"/>
        <v>332</v>
      </c>
      <c r="F35" s="3">
        <f t="shared" si="25"/>
        <v>332</v>
      </c>
      <c r="G35" s="3">
        <f t="shared" si="25"/>
        <v>332</v>
      </c>
      <c r="H35" s="3">
        <f t="shared" si="25"/>
        <v>332</v>
      </c>
      <c r="I35" s="3">
        <f t="shared" si="25"/>
        <v>332</v>
      </c>
      <c r="J35" s="3">
        <f t="shared" si="25"/>
        <v>332</v>
      </c>
      <c r="K35" s="3">
        <f t="shared" si="25"/>
        <v>308</v>
      </c>
      <c r="L35" s="3">
        <f t="shared" si="25"/>
        <v>308</v>
      </c>
      <c r="M35" s="3">
        <f t="shared" si="25"/>
        <v>308</v>
      </c>
      <c r="N35" s="3">
        <f t="shared" si="25"/>
        <v>308</v>
      </c>
      <c r="O35" s="3">
        <f t="shared" si="25"/>
        <v>308</v>
      </c>
      <c r="P35" s="3">
        <f t="shared" si="25"/>
        <v>308</v>
      </c>
      <c r="Q35" s="3">
        <f t="shared" si="25"/>
        <v>308</v>
      </c>
      <c r="R35" s="3">
        <f t="shared" ref="R35:CC35" si="30">R65-R76</f>
        <v>308</v>
      </c>
      <c r="S35" s="3">
        <f t="shared" si="30"/>
        <v>308</v>
      </c>
      <c r="T35" s="3">
        <f t="shared" si="30"/>
        <v>308</v>
      </c>
      <c r="U35" s="3">
        <f t="shared" si="30"/>
        <v>308</v>
      </c>
      <c r="V35" s="3">
        <f t="shared" si="30"/>
        <v>308</v>
      </c>
      <c r="W35" s="3">
        <f t="shared" si="30"/>
        <v>308</v>
      </c>
      <c r="X35" s="3">
        <f t="shared" si="30"/>
        <v>332</v>
      </c>
      <c r="Y35" s="3">
        <f t="shared" si="30"/>
        <v>332</v>
      </c>
      <c r="Z35" s="3">
        <f t="shared" si="30"/>
        <v>332</v>
      </c>
      <c r="AA35" s="3">
        <f t="shared" si="30"/>
        <v>332</v>
      </c>
      <c r="AB35" s="3">
        <f t="shared" si="30"/>
        <v>332</v>
      </c>
      <c r="AC35" s="3">
        <f t="shared" si="30"/>
        <v>332</v>
      </c>
      <c r="AD35" s="3">
        <f t="shared" si="30"/>
        <v>332</v>
      </c>
      <c r="AE35" s="3">
        <f t="shared" si="30"/>
        <v>332</v>
      </c>
      <c r="AF35" s="3">
        <f t="shared" si="30"/>
        <v>332</v>
      </c>
      <c r="AG35" s="3">
        <f t="shared" si="30"/>
        <v>332</v>
      </c>
      <c r="AH35" s="3">
        <f t="shared" si="30"/>
        <v>332</v>
      </c>
      <c r="AI35" s="3">
        <f t="shared" si="30"/>
        <v>319</v>
      </c>
      <c r="AJ35" s="3">
        <f t="shared" si="30"/>
        <v>319</v>
      </c>
      <c r="AK35" s="3">
        <f t="shared" si="30"/>
        <v>319</v>
      </c>
      <c r="AL35" s="3">
        <f t="shared" si="30"/>
        <v>319</v>
      </c>
      <c r="AM35" s="3">
        <f t="shared" si="30"/>
        <v>319</v>
      </c>
      <c r="AN35" s="3">
        <f t="shared" si="30"/>
        <v>319</v>
      </c>
      <c r="AO35" s="3">
        <f t="shared" si="30"/>
        <v>319</v>
      </c>
      <c r="AP35" s="3">
        <f t="shared" si="30"/>
        <v>319</v>
      </c>
      <c r="AQ35" s="3">
        <f t="shared" si="30"/>
        <v>319</v>
      </c>
      <c r="AR35" s="3">
        <f t="shared" si="30"/>
        <v>319</v>
      </c>
      <c r="AS35" s="3">
        <f t="shared" si="30"/>
        <v>319</v>
      </c>
      <c r="AT35" s="3">
        <f t="shared" si="30"/>
        <v>319</v>
      </c>
      <c r="AU35" s="3">
        <f t="shared" si="30"/>
        <v>319</v>
      </c>
      <c r="AV35" s="3">
        <f t="shared" si="30"/>
        <v>319</v>
      </c>
      <c r="AW35" s="3">
        <f t="shared" si="30"/>
        <v>319</v>
      </c>
      <c r="AX35" s="3">
        <f t="shared" si="30"/>
        <v>319</v>
      </c>
      <c r="AY35" s="3">
        <f t="shared" si="30"/>
        <v>319</v>
      </c>
      <c r="AZ35" s="3">
        <f t="shared" si="30"/>
        <v>319</v>
      </c>
      <c r="BA35" s="3">
        <f t="shared" si="30"/>
        <v>319</v>
      </c>
      <c r="BB35" s="3">
        <f t="shared" si="30"/>
        <v>319</v>
      </c>
      <c r="BC35" s="3">
        <f t="shared" si="30"/>
        <v>319</v>
      </c>
      <c r="BD35" s="3">
        <f t="shared" si="30"/>
        <v>319</v>
      </c>
      <c r="BE35" s="3">
        <f t="shared" si="30"/>
        <v>319</v>
      </c>
      <c r="BF35" s="3">
        <f t="shared" si="30"/>
        <v>319</v>
      </c>
      <c r="BG35" s="3">
        <f t="shared" si="30"/>
        <v>319</v>
      </c>
      <c r="BH35" s="3">
        <f t="shared" si="30"/>
        <v>319</v>
      </c>
      <c r="BI35" s="3">
        <f t="shared" si="30"/>
        <v>319</v>
      </c>
      <c r="BJ35" s="3">
        <f t="shared" si="30"/>
        <v>319</v>
      </c>
      <c r="BK35" s="3">
        <f t="shared" si="30"/>
        <v>319</v>
      </c>
      <c r="BL35" s="3">
        <f t="shared" si="30"/>
        <v>319</v>
      </c>
      <c r="BM35" s="3">
        <f t="shared" si="30"/>
        <v>319</v>
      </c>
      <c r="BN35" s="3">
        <f t="shared" si="30"/>
        <v>319</v>
      </c>
      <c r="BO35" s="3">
        <f t="shared" si="30"/>
        <v>319</v>
      </c>
      <c r="BP35" s="3">
        <f t="shared" si="30"/>
        <v>319</v>
      </c>
      <c r="BQ35" s="3">
        <f t="shared" si="30"/>
        <v>319</v>
      </c>
      <c r="BR35" s="3">
        <f t="shared" si="30"/>
        <v>319</v>
      </c>
      <c r="BS35" s="3">
        <f t="shared" si="30"/>
        <v>319</v>
      </c>
      <c r="BT35" s="3">
        <f t="shared" si="30"/>
        <v>319</v>
      </c>
      <c r="BU35" s="3">
        <f t="shared" si="30"/>
        <v>319</v>
      </c>
      <c r="BV35" s="3">
        <f t="shared" si="30"/>
        <v>332</v>
      </c>
      <c r="BW35" s="3">
        <f t="shared" si="30"/>
        <v>332</v>
      </c>
      <c r="BX35" s="3">
        <f t="shared" si="30"/>
        <v>332</v>
      </c>
      <c r="BY35" s="3">
        <f t="shared" si="30"/>
        <v>332</v>
      </c>
      <c r="BZ35" s="3">
        <f t="shared" si="30"/>
        <v>332</v>
      </c>
      <c r="CA35" s="3">
        <f t="shared" si="30"/>
        <v>332</v>
      </c>
      <c r="CB35" s="3">
        <f t="shared" si="30"/>
        <v>332</v>
      </c>
      <c r="CC35" s="3">
        <f t="shared" si="30"/>
        <v>332</v>
      </c>
      <c r="CD35" s="3">
        <f t="shared" ref="CD35:CS35" si="31">CD65-CD76</f>
        <v>332</v>
      </c>
      <c r="CE35" s="3">
        <f t="shared" si="31"/>
        <v>332</v>
      </c>
      <c r="CF35" s="3">
        <f t="shared" si="31"/>
        <v>332</v>
      </c>
      <c r="CG35" s="3">
        <f t="shared" si="31"/>
        <v>332</v>
      </c>
      <c r="CH35" s="3">
        <f t="shared" si="31"/>
        <v>332</v>
      </c>
      <c r="CI35" s="3">
        <f t="shared" si="31"/>
        <v>332</v>
      </c>
      <c r="CJ35" s="3">
        <f t="shared" si="31"/>
        <v>332</v>
      </c>
      <c r="CK35" s="3">
        <f t="shared" si="31"/>
        <v>332</v>
      </c>
      <c r="CL35" s="3">
        <f t="shared" si="31"/>
        <v>332</v>
      </c>
      <c r="CM35" s="3">
        <f t="shared" si="31"/>
        <v>332</v>
      </c>
      <c r="CN35" s="3">
        <f t="shared" si="31"/>
        <v>332</v>
      </c>
      <c r="CO35" s="3">
        <f t="shared" si="31"/>
        <v>332</v>
      </c>
      <c r="CP35" s="3">
        <f t="shared" si="31"/>
        <v>332</v>
      </c>
      <c r="CQ35" s="3">
        <f t="shared" si="31"/>
        <v>332</v>
      </c>
      <c r="CR35" s="3">
        <f t="shared" si="31"/>
        <v>332</v>
      </c>
      <c r="CS35" s="83">
        <f t="shared" si="31"/>
        <v>332</v>
      </c>
      <c r="CT35" s="30">
        <f t="shared" si="20"/>
        <v>31053</v>
      </c>
      <c r="CU35" s="152"/>
    </row>
    <row r="36" spans="1:99">
      <c r="A36" s="25" t="s">
        <v>37</v>
      </c>
      <c r="B36" s="82">
        <f t="shared" si="25"/>
        <v>381.916</v>
      </c>
      <c r="C36" s="3">
        <f t="shared" si="25"/>
        <v>409.916</v>
      </c>
      <c r="D36" s="3">
        <f t="shared" si="25"/>
        <v>409.916</v>
      </c>
      <c r="E36" s="3">
        <f t="shared" si="25"/>
        <v>409.916</v>
      </c>
      <c r="F36" s="3">
        <f t="shared" si="25"/>
        <v>409.916</v>
      </c>
      <c r="G36" s="3">
        <f t="shared" si="25"/>
        <v>409.916</v>
      </c>
      <c r="H36" s="3">
        <f t="shared" si="25"/>
        <v>409.916</v>
      </c>
      <c r="I36" s="3">
        <f t="shared" si="25"/>
        <v>409.916</v>
      </c>
      <c r="J36" s="3">
        <f t="shared" si="25"/>
        <v>409.916</v>
      </c>
      <c r="K36" s="3">
        <f t="shared" si="25"/>
        <v>409.916</v>
      </c>
      <c r="L36" s="3">
        <f t="shared" si="25"/>
        <v>379.916</v>
      </c>
      <c r="M36" s="3">
        <f t="shared" si="25"/>
        <v>379.916</v>
      </c>
      <c r="N36" s="3">
        <f t="shared" si="25"/>
        <v>379.916</v>
      </c>
      <c r="O36" s="3">
        <f t="shared" si="25"/>
        <v>379.916</v>
      </c>
      <c r="P36" s="3">
        <f t="shared" si="25"/>
        <v>379.916</v>
      </c>
      <c r="Q36" s="3">
        <f t="shared" si="25"/>
        <v>379.916</v>
      </c>
      <c r="R36" s="3">
        <f t="shared" ref="R36:CC36" si="32">R66-R77</f>
        <v>379.916</v>
      </c>
      <c r="S36" s="3">
        <f t="shared" si="32"/>
        <v>379.916</v>
      </c>
      <c r="T36" s="3">
        <f t="shared" si="32"/>
        <v>379.916</v>
      </c>
      <c r="U36" s="3">
        <f t="shared" si="32"/>
        <v>379.916</v>
      </c>
      <c r="V36" s="3">
        <f t="shared" si="32"/>
        <v>379.916</v>
      </c>
      <c r="W36" s="3">
        <f t="shared" si="32"/>
        <v>379.916</v>
      </c>
      <c r="X36" s="3">
        <f t="shared" si="32"/>
        <v>409.916</v>
      </c>
      <c r="Y36" s="3">
        <f t="shared" si="32"/>
        <v>409.916</v>
      </c>
      <c r="Z36" s="3">
        <f t="shared" si="32"/>
        <v>409.916</v>
      </c>
      <c r="AA36" s="3">
        <f t="shared" si="32"/>
        <v>409.916</v>
      </c>
      <c r="AB36" s="3">
        <f t="shared" si="32"/>
        <v>409.916</v>
      </c>
      <c r="AC36" s="3">
        <f t="shared" si="32"/>
        <v>409.916</v>
      </c>
      <c r="AD36" s="3">
        <f t="shared" si="32"/>
        <v>409.916</v>
      </c>
      <c r="AE36" s="3">
        <f t="shared" si="32"/>
        <v>409.916</v>
      </c>
      <c r="AF36" s="3">
        <f t="shared" si="32"/>
        <v>409.916</v>
      </c>
      <c r="AG36" s="3">
        <f t="shared" si="32"/>
        <v>409.916</v>
      </c>
      <c r="AH36" s="3">
        <f t="shared" si="32"/>
        <v>409.916</v>
      </c>
      <c r="AI36" s="3">
        <f t="shared" si="32"/>
        <v>379.916</v>
      </c>
      <c r="AJ36" s="3">
        <f t="shared" si="32"/>
        <v>349.916</v>
      </c>
      <c r="AK36" s="3">
        <f t="shared" si="32"/>
        <v>319.916</v>
      </c>
      <c r="AL36" s="3">
        <f t="shared" si="32"/>
        <v>309.916</v>
      </c>
      <c r="AM36" s="3">
        <f t="shared" si="32"/>
        <v>309.916</v>
      </c>
      <c r="AN36" s="3">
        <f t="shared" si="32"/>
        <v>309.916</v>
      </c>
      <c r="AO36" s="3">
        <f t="shared" si="32"/>
        <v>309.916</v>
      </c>
      <c r="AP36" s="3">
        <f t="shared" si="32"/>
        <v>309.916</v>
      </c>
      <c r="AQ36" s="3">
        <f t="shared" si="32"/>
        <v>309.916</v>
      </c>
      <c r="AR36" s="3">
        <f t="shared" si="32"/>
        <v>309.916</v>
      </c>
      <c r="AS36" s="3">
        <f t="shared" si="32"/>
        <v>309.916</v>
      </c>
      <c r="AT36" s="3">
        <f t="shared" si="32"/>
        <v>309.916</v>
      </c>
      <c r="AU36" s="3">
        <f t="shared" si="32"/>
        <v>309.916</v>
      </c>
      <c r="AV36" s="3">
        <f t="shared" si="32"/>
        <v>309.916</v>
      </c>
      <c r="AW36" s="3">
        <f t="shared" si="32"/>
        <v>309.916</v>
      </c>
      <c r="AX36" s="3">
        <f t="shared" si="32"/>
        <v>309.916</v>
      </c>
      <c r="AY36" s="3">
        <f t="shared" si="32"/>
        <v>309.916</v>
      </c>
      <c r="AZ36" s="3">
        <f t="shared" si="32"/>
        <v>309.916</v>
      </c>
      <c r="BA36" s="3">
        <f t="shared" si="32"/>
        <v>309.916</v>
      </c>
      <c r="BB36" s="3">
        <f t="shared" si="32"/>
        <v>309.916</v>
      </c>
      <c r="BC36" s="3">
        <f t="shared" si="32"/>
        <v>309.916</v>
      </c>
      <c r="BD36" s="3">
        <f t="shared" si="32"/>
        <v>309.916</v>
      </c>
      <c r="BE36" s="3">
        <f t="shared" si="32"/>
        <v>309.916</v>
      </c>
      <c r="BF36" s="3">
        <f t="shared" si="32"/>
        <v>309.916</v>
      </c>
      <c r="BG36" s="3">
        <f t="shared" si="32"/>
        <v>309.916</v>
      </c>
      <c r="BH36" s="3">
        <f t="shared" si="32"/>
        <v>309.916</v>
      </c>
      <c r="BI36" s="3">
        <f t="shared" si="32"/>
        <v>309.916</v>
      </c>
      <c r="BJ36" s="3">
        <f t="shared" si="32"/>
        <v>309.916</v>
      </c>
      <c r="BK36" s="3">
        <f t="shared" si="32"/>
        <v>309.916</v>
      </c>
      <c r="BL36" s="3">
        <f t="shared" si="32"/>
        <v>309.916</v>
      </c>
      <c r="BM36" s="3">
        <f t="shared" si="32"/>
        <v>309.916</v>
      </c>
      <c r="BN36" s="3">
        <f t="shared" si="32"/>
        <v>309.916</v>
      </c>
      <c r="BO36" s="3">
        <f t="shared" si="32"/>
        <v>309.916</v>
      </c>
      <c r="BP36" s="3">
        <f t="shared" si="32"/>
        <v>309.916</v>
      </c>
      <c r="BQ36" s="3">
        <f t="shared" si="32"/>
        <v>309.916</v>
      </c>
      <c r="BR36" s="3">
        <f t="shared" si="32"/>
        <v>309.916</v>
      </c>
      <c r="BS36" s="3">
        <f t="shared" si="32"/>
        <v>309.916</v>
      </c>
      <c r="BT36" s="3">
        <f t="shared" si="32"/>
        <v>309.916</v>
      </c>
      <c r="BU36" s="3">
        <f t="shared" si="32"/>
        <v>309.916</v>
      </c>
      <c r="BV36" s="3">
        <f t="shared" si="32"/>
        <v>339.916</v>
      </c>
      <c r="BW36" s="3">
        <f t="shared" si="32"/>
        <v>369.916</v>
      </c>
      <c r="BX36" s="3">
        <f t="shared" si="32"/>
        <v>399.916</v>
      </c>
      <c r="BY36" s="3">
        <f t="shared" si="32"/>
        <v>409.916</v>
      </c>
      <c r="BZ36" s="3">
        <f t="shared" si="32"/>
        <v>409.916</v>
      </c>
      <c r="CA36" s="3">
        <f t="shared" si="32"/>
        <v>409.916</v>
      </c>
      <c r="CB36" s="3">
        <f t="shared" si="32"/>
        <v>409.916</v>
      </c>
      <c r="CC36" s="3">
        <f t="shared" si="32"/>
        <v>409.916</v>
      </c>
      <c r="CD36" s="3">
        <f t="shared" ref="CD36:CS36" si="33">CD66-CD77</f>
        <v>409.916</v>
      </c>
      <c r="CE36" s="3">
        <f t="shared" si="33"/>
        <v>409.916</v>
      </c>
      <c r="CF36" s="3">
        <f t="shared" si="33"/>
        <v>409.916</v>
      </c>
      <c r="CG36" s="3">
        <f t="shared" si="33"/>
        <v>409.916</v>
      </c>
      <c r="CH36" s="3">
        <f t="shared" si="33"/>
        <v>409.916</v>
      </c>
      <c r="CI36" s="3">
        <f t="shared" si="33"/>
        <v>409.916</v>
      </c>
      <c r="CJ36" s="3">
        <f t="shared" si="33"/>
        <v>409.916</v>
      </c>
      <c r="CK36" s="3">
        <f t="shared" si="33"/>
        <v>409.916</v>
      </c>
      <c r="CL36" s="3">
        <f t="shared" si="33"/>
        <v>409.916</v>
      </c>
      <c r="CM36" s="3">
        <f t="shared" si="33"/>
        <v>409.916</v>
      </c>
      <c r="CN36" s="3">
        <f t="shared" si="33"/>
        <v>409.916</v>
      </c>
      <c r="CO36" s="3">
        <f t="shared" si="33"/>
        <v>409.916</v>
      </c>
      <c r="CP36" s="3">
        <f t="shared" si="33"/>
        <v>409.916</v>
      </c>
      <c r="CQ36" s="3">
        <f t="shared" si="33"/>
        <v>409.916</v>
      </c>
      <c r="CR36" s="3">
        <f t="shared" si="33"/>
        <v>409.916</v>
      </c>
      <c r="CS36" s="83">
        <f t="shared" si="33"/>
        <v>409.916</v>
      </c>
      <c r="CT36" s="30">
        <f t="shared" si="20"/>
        <v>35063.936000000023</v>
      </c>
      <c r="CU36" s="152"/>
    </row>
    <row r="37" spans="1:99">
      <c r="A37" s="25" t="s">
        <v>38</v>
      </c>
      <c r="B37" s="82">
        <f t="shared" si="25"/>
        <v>473</v>
      </c>
      <c r="C37" s="3">
        <f t="shared" si="25"/>
        <v>477</v>
      </c>
      <c r="D37" s="3">
        <f t="shared" si="25"/>
        <v>477</v>
      </c>
      <c r="E37" s="3">
        <f t="shared" si="25"/>
        <v>477</v>
      </c>
      <c r="F37" s="3">
        <f t="shared" si="25"/>
        <v>475</v>
      </c>
      <c r="G37" s="3">
        <f t="shared" si="25"/>
        <v>478</v>
      </c>
      <c r="H37" s="3">
        <f t="shared" si="25"/>
        <v>477</v>
      </c>
      <c r="I37" s="3">
        <f t="shared" si="25"/>
        <v>474</v>
      </c>
      <c r="J37" s="3">
        <f t="shared" si="25"/>
        <v>472</v>
      </c>
      <c r="K37" s="3">
        <f t="shared" si="25"/>
        <v>472</v>
      </c>
      <c r="L37" s="3">
        <f t="shared" si="25"/>
        <v>472</v>
      </c>
      <c r="M37" s="3">
        <f t="shared" si="25"/>
        <v>472</v>
      </c>
      <c r="N37" s="3">
        <f t="shared" si="25"/>
        <v>473</v>
      </c>
      <c r="O37" s="3">
        <f t="shared" si="25"/>
        <v>478</v>
      </c>
      <c r="P37" s="3">
        <f t="shared" si="25"/>
        <v>485</v>
      </c>
      <c r="Q37" s="3">
        <f t="shared" si="25"/>
        <v>492</v>
      </c>
      <c r="R37" s="3">
        <f t="shared" ref="R37:CC37" si="34">R67-R78</f>
        <v>500</v>
      </c>
      <c r="S37" s="3">
        <f t="shared" si="34"/>
        <v>501</v>
      </c>
      <c r="T37" s="3">
        <f t="shared" si="34"/>
        <v>505</v>
      </c>
      <c r="U37" s="3">
        <f t="shared" si="34"/>
        <v>510</v>
      </c>
      <c r="V37" s="3">
        <f t="shared" si="34"/>
        <v>514</v>
      </c>
      <c r="W37" s="3">
        <f t="shared" si="34"/>
        <v>517</v>
      </c>
      <c r="X37" s="3">
        <f t="shared" si="34"/>
        <v>525</v>
      </c>
      <c r="Y37" s="3">
        <f t="shared" si="34"/>
        <v>536</v>
      </c>
      <c r="Z37" s="3">
        <f t="shared" si="34"/>
        <v>505</v>
      </c>
      <c r="AA37" s="3">
        <f t="shared" si="34"/>
        <v>456</v>
      </c>
      <c r="AB37" s="3">
        <f t="shared" si="34"/>
        <v>395</v>
      </c>
      <c r="AC37" s="3">
        <f t="shared" si="34"/>
        <v>316</v>
      </c>
      <c r="AD37" s="3">
        <f t="shared" si="34"/>
        <v>152</v>
      </c>
      <c r="AE37" s="3">
        <f t="shared" si="34"/>
        <v>0</v>
      </c>
      <c r="AF37" s="3">
        <f t="shared" si="34"/>
        <v>0</v>
      </c>
      <c r="AG37" s="3">
        <f t="shared" si="34"/>
        <v>0</v>
      </c>
      <c r="AH37" s="3">
        <f t="shared" si="34"/>
        <v>0</v>
      </c>
      <c r="AI37" s="3">
        <f t="shared" si="34"/>
        <v>0</v>
      </c>
      <c r="AJ37" s="3">
        <f t="shared" si="34"/>
        <v>0</v>
      </c>
      <c r="AK37" s="3">
        <f t="shared" si="34"/>
        <v>0</v>
      </c>
      <c r="AL37" s="3">
        <f t="shared" si="34"/>
        <v>0</v>
      </c>
      <c r="AM37" s="3">
        <f t="shared" si="34"/>
        <v>0</v>
      </c>
      <c r="AN37" s="3">
        <f t="shared" si="34"/>
        <v>0</v>
      </c>
      <c r="AO37" s="3">
        <f t="shared" si="34"/>
        <v>0</v>
      </c>
      <c r="AP37" s="3">
        <f t="shared" si="34"/>
        <v>0</v>
      </c>
      <c r="AQ37" s="3">
        <f t="shared" si="34"/>
        <v>0</v>
      </c>
      <c r="AR37" s="3">
        <f t="shared" si="34"/>
        <v>0</v>
      </c>
      <c r="AS37" s="3">
        <f t="shared" si="34"/>
        <v>0</v>
      </c>
      <c r="AT37" s="3">
        <f t="shared" si="34"/>
        <v>0</v>
      </c>
      <c r="AU37" s="3">
        <f t="shared" si="34"/>
        <v>0</v>
      </c>
      <c r="AV37" s="3">
        <f t="shared" si="34"/>
        <v>0</v>
      </c>
      <c r="AW37" s="3">
        <f t="shared" si="34"/>
        <v>0</v>
      </c>
      <c r="AX37" s="3">
        <f t="shared" si="34"/>
        <v>0</v>
      </c>
      <c r="AY37" s="3">
        <f t="shared" si="34"/>
        <v>0</v>
      </c>
      <c r="AZ37" s="3">
        <f t="shared" si="34"/>
        <v>0</v>
      </c>
      <c r="BA37" s="3">
        <f t="shared" si="34"/>
        <v>0</v>
      </c>
      <c r="BB37" s="3">
        <f t="shared" si="34"/>
        <v>0</v>
      </c>
      <c r="BC37" s="3">
        <f t="shared" si="34"/>
        <v>0</v>
      </c>
      <c r="BD37" s="3">
        <f t="shared" si="34"/>
        <v>0</v>
      </c>
      <c r="BE37" s="3">
        <f t="shared" si="34"/>
        <v>0</v>
      </c>
      <c r="BF37" s="3">
        <f t="shared" si="34"/>
        <v>0</v>
      </c>
      <c r="BG37" s="3">
        <f t="shared" si="34"/>
        <v>0</v>
      </c>
      <c r="BH37" s="3">
        <f t="shared" si="34"/>
        <v>0</v>
      </c>
      <c r="BI37" s="3">
        <f t="shared" si="34"/>
        <v>0</v>
      </c>
      <c r="BJ37" s="3">
        <f t="shared" si="34"/>
        <v>0</v>
      </c>
      <c r="BK37" s="3">
        <f t="shared" si="34"/>
        <v>0</v>
      </c>
      <c r="BL37" s="3">
        <f t="shared" si="34"/>
        <v>0</v>
      </c>
      <c r="BM37" s="3">
        <f t="shared" si="34"/>
        <v>0</v>
      </c>
      <c r="BN37" s="3">
        <f t="shared" si="34"/>
        <v>0</v>
      </c>
      <c r="BO37" s="3">
        <f t="shared" si="34"/>
        <v>0</v>
      </c>
      <c r="BP37" s="3">
        <f t="shared" si="34"/>
        <v>0</v>
      </c>
      <c r="BQ37" s="3">
        <f t="shared" si="34"/>
        <v>0</v>
      </c>
      <c r="BR37" s="3">
        <f t="shared" si="34"/>
        <v>0</v>
      </c>
      <c r="BS37" s="3">
        <f t="shared" si="34"/>
        <v>0</v>
      </c>
      <c r="BT37" s="3">
        <f t="shared" si="34"/>
        <v>0</v>
      </c>
      <c r="BU37" s="3">
        <f t="shared" si="34"/>
        <v>0</v>
      </c>
      <c r="BV37" s="3">
        <f t="shared" si="34"/>
        <v>0</v>
      </c>
      <c r="BW37" s="3">
        <f t="shared" si="34"/>
        <v>0</v>
      </c>
      <c r="BX37" s="3">
        <f t="shared" si="34"/>
        <v>0</v>
      </c>
      <c r="BY37" s="3">
        <f t="shared" si="34"/>
        <v>0</v>
      </c>
      <c r="BZ37" s="3">
        <f t="shared" si="34"/>
        <v>0</v>
      </c>
      <c r="CA37" s="3">
        <f t="shared" si="34"/>
        <v>0</v>
      </c>
      <c r="CB37" s="3">
        <f t="shared" si="34"/>
        <v>0</v>
      </c>
      <c r="CC37" s="3">
        <f t="shared" si="34"/>
        <v>0</v>
      </c>
      <c r="CD37" s="3">
        <f t="shared" ref="CD37:CS37" si="35">CD67-CD78</f>
        <v>0</v>
      </c>
      <c r="CE37" s="3">
        <f t="shared" si="35"/>
        <v>0</v>
      </c>
      <c r="CF37" s="3">
        <f t="shared" si="35"/>
        <v>0</v>
      </c>
      <c r="CG37" s="3">
        <f t="shared" si="35"/>
        <v>0</v>
      </c>
      <c r="CH37" s="3">
        <f t="shared" si="35"/>
        <v>0</v>
      </c>
      <c r="CI37" s="3">
        <f t="shared" si="35"/>
        <v>0</v>
      </c>
      <c r="CJ37" s="3">
        <f t="shared" si="35"/>
        <v>0</v>
      </c>
      <c r="CK37" s="3">
        <f t="shared" si="35"/>
        <v>0</v>
      </c>
      <c r="CL37" s="3">
        <f t="shared" si="35"/>
        <v>0</v>
      </c>
      <c r="CM37" s="3">
        <f t="shared" si="35"/>
        <v>0</v>
      </c>
      <c r="CN37" s="3">
        <f t="shared" si="35"/>
        <v>0</v>
      </c>
      <c r="CO37" s="3">
        <f t="shared" si="35"/>
        <v>0</v>
      </c>
      <c r="CP37" s="3">
        <f t="shared" si="35"/>
        <v>0</v>
      </c>
      <c r="CQ37" s="3">
        <f t="shared" si="35"/>
        <v>0</v>
      </c>
      <c r="CR37" s="3">
        <f t="shared" si="35"/>
        <v>0</v>
      </c>
      <c r="CS37" s="83">
        <f t="shared" si="35"/>
        <v>0</v>
      </c>
      <c r="CT37" s="30">
        <f t="shared" si="20"/>
        <v>13556</v>
      </c>
      <c r="CU37" s="152"/>
    </row>
    <row r="38" spans="1:99">
      <c r="A38" s="57" t="s">
        <v>39</v>
      </c>
      <c r="B38" s="84">
        <f t="shared" si="25"/>
        <v>0</v>
      </c>
      <c r="C38" s="85">
        <f t="shared" si="25"/>
        <v>0</v>
      </c>
      <c r="D38" s="85">
        <f t="shared" si="25"/>
        <v>0</v>
      </c>
      <c r="E38" s="85">
        <f t="shared" si="25"/>
        <v>0</v>
      </c>
      <c r="F38" s="85">
        <f t="shared" si="25"/>
        <v>0</v>
      </c>
      <c r="G38" s="85">
        <f t="shared" si="25"/>
        <v>0</v>
      </c>
      <c r="H38" s="85">
        <f t="shared" si="25"/>
        <v>0</v>
      </c>
      <c r="I38" s="85">
        <f t="shared" si="25"/>
        <v>0</v>
      </c>
      <c r="J38" s="85">
        <f t="shared" si="25"/>
        <v>0</v>
      </c>
      <c r="K38" s="85">
        <f t="shared" si="25"/>
        <v>0</v>
      </c>
      <c r="L38" s="85">
        <f t="shared" si="25"/>
        <v>0</v>
      </c>
      <c r="M38" s="85">
        <f t="shared" si="25"/>
        <v>0</v>
      </c>
      <c r="N38" s="85">
        <f t="shared" si="25"/>
        <v>0</v>
      </c>
      <c r="O38" s="85">
        <f t="shared" si="25"/>
        <v>0</v>
      </c>
      <c r="P38" s="85">
        <f t="shared" si="25"/>
        <v>0</v>
      </c>
      <c r="Q38" s="85">
        <f t="shared" si="25"/>
        <v>0</v>
      </c>
      <c r="R38" s="85">
        <f t="shared" ref="R38:CC38" si="36">R68-R79</f>
        <v>0</v>
      </c>
      <c r="S38" s="85">
        <f t="shared" si="36"/>
        <v>0</v>
      </c>
      <c r="T38" s="85">
        <f t="shared" si="36"/>
        <v>0</v>
      </c>
      <c r="U38" s="85">
        <f t="shared" si="36"/>
        <v>0</v>
      </c>
      <c r="V38" s="85">
        <f t="shared" si="36"/>
        <v>0</v>
      </c>
      <c r="W38" s="85">
        <f t="shared" si="36"/>
        <v>0</v>
      </c>
      <c r="X38" s="85">
        <f t="shared" si="36"/>
        <v>0</v>
      </c>
      <c r="Y38" s="85">
        <f t="shared" si="36"/>
        <v>0</v>
      </c>
      <c r="Z38" s="85">
        <f t="shared" si="36"/>
        <v>0</v>
      </c>
      <c r="AA38" s="85">
        <f t="shared" si="36"/>
        <v>0</v>
      </c>
      <c r="AB38" s="85">
        <f t="shared" si="36"/>
        <v>0</v>
      </c>
      <c r="AC38" s="85">
        <f t="shared" si="36"/>
        <v>0</v>
      </c>
      <c r="AD38" s="85">
        <f t="shared" si="36"/>
        <v>0</v>
      </c>
      <c r="AE38" s="85">
        <f t="shared" si="36"/>
        <v>0</v>
      </c>
      <c r="AF38" s="85">
        <f t="shared" si="36"/>
        <v>0</v>
      </c>
      <c r="AG38" s="85">
        <f t="shared" si="36"/>
        <v>0</v>
      </c>
      <c r="AH38" s="85">
        <f t="shared" si="36"/>
        <v>0</v>
      </c>
      <c r="AI38" s="85">
        <f t="shared" si="36"/>
        <v>0</v>
      </c>
      <c r="AJ38" s="85">
        <f t="shared" si="36"/>
        <v>0</v>
      </c>
      <c r="AK38" s="85">
        <f t="shared" si="36"/>
        <v>0</v>
      </c>
      <c r="AL38" s="85">
        <f t="shared" si="36"/>
        <v>0</v>
      </c>
      <c r="AM38" s="85">
        <f t="shared" si="36"/>
        <v>0</v>
      </c>
      <c r="AN38" s="85">
        <f t="shared" si="36"/>
        <v>0</v>
      </c>
      <c r="AO38" s="85">
        <f t="shared" si="36"/>
        <v>0</v>
      </c>
      <c r="AP38" s="85">
        <f t="shared" si="36"/>
        <v>0</v>
      </c>
      <c r="AQ38" s="85">
        <f t="shared" si="36"/>
        <v>0</v>
      </c>
      <c r="AR38" s="85">
        <f t="shared" si="36"/>
        <v>0</v>
      </c>
      <c r="AS38" s="85">
        <f t="shared" si="36"/>
        <v>0</v>
      </c>
      <c r="AT38" s="85">
        <f t="shared" si="36"/>
        <v>0</v>
      </c>
      <c r="AU38" s="85">
        <f t="shared" si="36"/>
        <v>0</v>
      </c>
      <c r="AV38" s="85">
        <f t="shared" si="36"/>
        <v>0</v>
      </c>
      <c r="AW38" s="85">
        <f t="shared" si="36"/>
        <v>0</v>
      </c>
      <c r="AX38" s="85">
        <f t="shared" si="36"/>
        <v>0</v>
      </c>
      <c r="AY38" s="85">
        <f t="shared" si="36"/>
        <v>0</v>
      </c>
      <c r="AZ38" s="85">
        <f t="shared" si="36"/>
        <v>0</v>
      </c>
      <c r="BA38" s="85">
        <f t="shared" si="36"/>
        <v>0</v>
      </c>
      <c r="BB38" s="85">
        <f t="shared" si="36"/>
        <v>0</v>
      </c>
      <c r="BC38" s="85">
        <f t="shared" si="36"/>
        <v>0</v>
      </c>
      <c r="BD38" s="85">
        <f t="shared" si="36"/>
        <v>0</v>
      </c>
      <c r="BE38" s="85">
        <f t="shared" si="36"/>
        <v>0</v>
      </c>
      <c r="BF38" s="85">
        <f t="shared" si="36"/>
        <v>0</v>
      </c>
      <c r="BG38" s="85">
        <f t="shared" si="36"/>
        <v>0</v>
      </c>
      <c r="BH38" s="85">
        <f t="shared" si="36"/>
        <v>0</v>
      </c>
      <c r="BI38" s="85">
        <f t="shared" si="36"/>
        <v>0</v>
      </c>
      <c r="BJ38" s="85">
        <f t="shared" si="36"/>
        <v>0</v>
      </c>
      <c r="BK38" s="85">
        <f t="shared" si="36"/>
        <v>0</v>
      </c>
      <c r="BL38" s="85">
        <f t="shared" si="36"/>
        <v>0</v>
      </c>
      <c r="BM38" s="85">
        <f t="shared" si="36"/>
        <v>0</v>
      </c>
      <c r="BN38" s="85">
        <f t="shared" si="36"/>
        <v>0</v>
      </c>
      <c r="BO38" s="85">
        <f t="shared" si="36"/>
        <v>0</v>
      </c>
      <c r="BP38" s="85">
        <f t="shared" si="36"/>
        <v>0</v>
      </c>
      <c r="BQ38" s="85">
        <f t="shared" si="36"/>
        <v>0</v>
      </c>
      <c r="BR38" s="85">
        <f t="shared" si="36"/>
        <v>0</v>
      </c>
      <c r="BS38" s="85">
        <f t="shared" si="36"/>
        <v>0</v>
      </c>
      <c r="BT38" s="85">
        <f t="shared" si="36"/>
        <v>0</v>
      </c>
      <c r="BU38" s="85">
        <f t="shared" si="36"/>
        <v>0</v>
      </c>
      <c r="BV38" s="85">
        <f t="shared" si="36"/>
        <v>0</v>
      </c>
      <c r="BW38" s="85">
        <f t="shared" si="36"/>
        <v>0</v>
      </c>
      <c r="BX38" s="85">
        <f t="shared" si="36"/>
        <v>0</v>
      </c>
      <c r="BY38" s="85">
        <f t="shared" si="36"/>
        <v>0</v>
      </c>
      <c r="BZ38" s="85">
        <f t="shared" si="36"/>
        <v>0</v>
      </c>
      <c r="CA38" s="85">
        <f t="shared" si="36"/>
        <v>0</v>
      </c>
      <c r="CB38" s="85">
        <f t="shared" si="36"/>
        <v>0</v>
      </c>
      <c r="CC38" s="85">
        <f t="shared" si="36"/>
        <v>0</v>
      </c>
      <c r="CD38" s="85">
        <f t="shared" ref="CD38:CS38" si="37">CD68-CD79</f>
        <v>0</v>
      </c>
      <c r="CE38" s="85">
        <f t="shared" si="37"/>
        <v>0</v>
      </c>
      <c r="CF38" s="85">
        <f t="shared" si="37"/>
        <v>0</v>
      </c>
      <c r="CG38" s="85">
        <f t="shared" si="37"/>
        <v>0</v>
      </c>
      <c r="CH38" s="85">
        <f t="shared" si="37"/>
        <v>0</v>
      </c>
      <c r="CI38" s="85">
        <f t="shared" si="37"/>
        <v>0</v>
      </c>
      <c r="CJ38" s="85">
        <f t="shared" si="37"/>
        <v>0</v>
      </c>
      <c r="CK38" s="85">
        <f t="shared" si="37"/>
        <v>0</v>
      </c>
      <c r="CL38" s="85">
        <f t="shared" si="37"/>
        <v>0</v>
      </c>
      <c r="CM38" s="85">
        <f t="shared" si="37"/>
        <v>0</v>
      </c>
      <c r="CN38" s="85">
        <f t="shared" si="37"/>
        <v>0</v>
      </c>
      <c r="CO38" s="85">
        <f t="shared" si="37"/>
        <v>0</v>
      </c>
      <c r="CP38" s="85">
        <f t="shared" si="37"/>
        <v>0</v>
      </c>
      <c r="CQ38" s="85">
        <f t="shared" si="37"/>
        <v>0</v>
      </c>
      <c r="CR38" s="85">
        <f t="shared" si="37"/>
        <v>0</v>
      </c>
      <c r="CS38" s="86">
        <f t="shared" si="37"/>
        <v>0</v>
      </c>
      <c r="CT38" s="30">
        <f t="shared" si="20"/>
        <v>0</v>
      </c>
      <c r="CU38" s="152"/>
    </row>
    <row r="39" spans="1:99">
      <c r="A39" s="87" t="s">
        <v>40</v>
      </c>
      <c r="B39" s="88">
        <f t="shared" ref="B39:AG39" si="38">B12</f>
        <v>205.05129402777777</v>
      </c>
      <c r="C39" s="89">
        <f t="shared" si="38"/>
        <v>205.05129402777777</v>
      </c>
      <c r="D39" s="89">
        <f t="shared" si="38"/>
        <v>205.05129402777777</v>
      </c>
      <c r="E39" s="89">
        <f t="shared" si="38"/>
        <v>205.05129402777777</v>
      </c>
      <c r="F39" s="89">
        <f t="shared" si="38"/>
        <v>205.05129402777777</v>
      </c>
      <c r="G39" s="89">
        <f t="shared" si="38"/>
        <v>205.05129402777777</v>
      </c>
      <c r="H39" s="89">
        <f t="shared" si="38"/>
        <v>205.05129402777777</v>
      </c>
      <c r="I39" s="89">
        <f t="shared" si="38"/>
        <v>205.05129402777777</v>
      </c>
      <c r="J39" s="89">
        <f t="shared" si="38"/>
        <v>205.05129402777777</v>
      </c>
      <c r="K39" s="89">
        <f t="shared" si="38"/>
        <v>205.05129402777777</v>
      </c>
      <c r="L39" s="89">
        <f t="shared" si="38"/>
        <v>205.05129402777777</v>
      </c>
      <c r="M39" s="89">
        <f t="shared" si="38"/>
        <v>205.05129402777777</v>
      </c>
      <c r="N39" s="89">
        <f t="shared" si="38"/>
        <v>205.05129402777777</v>
      </c>
      <c r="O39" s="89">
        <f t="shared" si="38"/>
        <v>205.05129402777777</v>
      </c>
      <c r="P39" s="89">
        <f t="shared" si="38"/>
        <v>205.05129402777777</v>
      </c>
      <c r="Q39" s="89">
        <f t="shared" si="38"/>
        <v>205.05129402777777</v>
      </c>
      <c r="R39" s="89">
        <f t="shared" si="38"/>
        <v>205.05129402777777</v>
      </c>
      <c r="S39" s="89">
        <f t="shared" si="38"/>
        <v>205.05129402777777</v>
      </c>
      <c r="T39" s="89">
        <f t="shared" si="38"/>
        <v>205.05129402777777</v>
      </c>
      <c r="U39" s="89">
        <f t="shared" si="38"/>
        <v>205.05129402777777</v>
      </c>
      <c r="V39" s="89">
        <f t="shared" si="38"/>
        <v>205.05129402777777</v>
      </c>
      <c r="W39" s="89">
        <f t="shared" si="38"/>
        <v>205.05129402777777</v>
      </c>
      <c r="X39" s="89">
        <f t="shared" si="38"/>
        <v>205.05129402777777</v>
      </c>
      <c r="Y39" s="89">
        <f t="shared" si="38"/>
        <v>205.05129402777777</v>
      </c>
      <c r="Z39" s="89">
        <f t="shared" si="38"/>
        <v>205.05129402777777</v>
      </c>
      <c r="AA39" s="89">
        <f t="shared" si="38"/>
        <v>205.05129402777777</v>
      </c>
      <c r="AB39" s="89">
        <f t="shared" si="38"/>
        <v>205.05129402777777</v>
      </c>
      <c r="AC39" s="89">
        <f t="shared" si="38"/>
        <v>205.05129402777777</v>
      </c>
      <c r="AD39" s="89">
        <f t="shared" si="38"/>
        <v>205.05129402777777</v>
      </c>
      <c r="AE39" s="89">
        <f t="shared" si="38"/>
        <v>205.05129402777777</v>
      </c>
      <c r="AF39" s="89">
        <f t="shared" si="38"/>
        <v>205.05129402777777</v>
      </c>
      <c r="AG39" s="89">
        <f t="shared" si="38"/>
        <v>205.05129402777777</v>
      </c>
      <c r="AH39" s="89">
        <f t="shared" ref="AH39:BM39" si="39">AH12</f>
        <v>205.05129402777777</v>
      </c>
      <c r="AI39" s="89">
        <f t="shared" si="39"/>
        <v>205.05129402777777</v>
      </c>
      <c r="AJ39" s="89">
        <f t="shared" si="39"/>
        <v>205.05129402777777</v>
      </c>
      <c r="AK39" s="89">
        <f t="shared" si="39"/>
        <v>205.05129402777777</v>
      </c>
      <c r="AL39" s="89">
        <f t="shared" si="39"/>
        <v>205.05129402777777</v>
      </c>
      <c r="AM39" s="89">
        <f t="shared" si="39"/>
        <v>205.05129402777777</v>
      </c>
      <c r="AN39" s="89">
        <f t="shared" si="39"/>
        <v>205.05129402777777</v>
      </c>
      <c r="AO39" s="89">
        <f t="shared" si="39"/>
        <v>205.05129402777777</v>
      </c>
      <c r="AP39" s="89">
        <f t="shared" si="39"/>
        <v>205.05129402777777</v>
      </c>
      <c r="AQ39" s="89">
        <f t="shared" si="39"/>
        <v>205.05129402777777</v>
      </c>
      <c r="AR39" s="89">
        <f t="shared" si="39"/>
        <v>205.05129402777777</v>
      </c>
      <c r="AS39" s="89">
        <f t="shared" si="39"/>
        <v>205.05129402777777</v>
      </c>
      <c r="AT39" s="89">
        <f t="shared" si="39"/>
        <v>205.05129402777777</v>
      </c>
      <c r="AU39" s="89">
        <f t="shared" si="39"/>
        <v>205.05129402777777</v>
      </c>
      <c r="AV39" s="89">
        <f t="shared" si="39"/>
        <v>205.05129402777777</v>
      </c>
      <c r="AW39" s="89">
        <f t="shared" si="39"/>
        <v>205.05129402777777</v>
      </c>
      <c r="AX39" s="89">
        <f t="shared" si="39"/>
        <v>205.05129402777777</v>
      </c>
      <c r="AY39" s="89">
        <f t="shared" si="39"/>
        <v>205.05129402777777</v>
      </c>
      <c r="AZ39" s="89">
        <f t="shared" si="39"/>
        <v>205.05129402777777</v>
      </c>
      <c r="BA39" s="89">
        <f t="shared" si="39"/>
        <v>205.05129402777777</v>
      </c>
      <c r="BB39" s="89">
        <f t="shared" si="39"/>
        <v>205.05129402777777</v>
      </c>
      <c r="BC39" s="89">
        <f t="shared" si="39"/>
        <v>205.05129402777777</v>
      </c>
      <c r="BD39" s="89">
        <f t="shared" si="39"/>
        <v>205.05129402777777</v>
      </c>
      <c r="BE39" s="89">
        <f t="shared" si="39"/>
        <v>205.05129402777777</v>
      </c>
      <c r="BF39" s="89">
        <f t="shared" si="39"/>
        <v>205.05129402777777</v>
      </c>
      <c r="BG39" s="89">
        <f t="shared" si="39"/>
        <v>205.05129402777777</v>
      </c>
      <c r="BH39" s="89">
        <f t="shared" si="39"/>
        <v>205.05129402777777</v>
      </c>
      <c r="BI39" s="89">
        <f t="shared" si="39"/>
        <v>205.05129402777777</v>
      </c>
      <c r="BJ39" s="89">
        <f t="shared" si="39"/>
        <v>205.05129402777777</v>
      </c>
      <c r="BK39" s="89">
        <f t="shared" si="39"/>
        <v>205.05129402777777</v>
      </c>
      <c r="BL39" s="89">
        <f t="shared" si="39"/>
        <v>205.05129402777777</v>
      </c>
      <c r="BM39" s="89">
        <f t="shared" si="39"/>
        <v>205.05129402777777</v>
      </c>
      <c r="BN39" s="89">
        <f t="shared" ref="BN39:CS39" si="40">BN12</f>
        <v>205.05129402777777</v>
      </c>
      <c r="BO39" s="89">
        <f t="shared" si="40"/>
        <v>205.05129402777777</v>
      </c>
      <c r="BP39" s="89">
        <f t="shared" si="40"/>
        <v>205.05129402777777</v>
      </c>
      <c r="BQ39" s="89">
        <f t="shared" si="40"/>
        <v>205.05129402777777</v>
      </c>
      <c r="BR39" s="89">
        <f t="shared" si="40"/>
        <v>205.05129402777777</v>
      </c>
      <c r="BS39" s="89">
        <f t="shared" si="40"/>
        <v>205.05129402777777</v>
      </c>
      <c r="BT39" s="89">
        <f t="shared" si="40"/>
        <v>205.05129402777777</v>
      </c>
      <c r="BU39" s="89">
        <f t="shared" si="40"/>
        <v>205.05129402777777</v>
      </c>
      <c r="BV39" s="89">
        <f t="shared" si="40"/>
        <v>205.05129402777777</v>
      </c>
      <c r="BW39" s="89">
        <f t="shared" si="40"/>
        <v>205.05129402777777</v>
      </c>
      <c r="BX39" s="89">
        <f t="shared" si="40"/>
        <v>205.05129402777777</v>
      </c>
      <c r="BY39" s="89">
        <f t="shared" si="40"/>
        <v>205.05129402777777</v>
      </c>
      <c r="BZ39" s="89">
        <f t="shared" si="40"/>
        <v>205.05129402777777</v>
      </c>
      <c r="CA39" s="89">
        <f t="shared" si="40"/>
        <v>205.05129402777777</v>
      </c>
      <c r="CB39" s="89">
        <f t="shared" si="40"/>
        <v>205.05129402777777</v>
      </c>
      <c r="CC39" s="89">
        <f t="shared" si="40"/>
        <v>205.05129402777777</v>
      </c>
      <c r="CD39" s="89">
        <f t="shared" si="40"/>
        <v>205.05129402777777</v>
      </c>
      <c r="CE39" s="89">
        <f t="shared" si="40"/>
        <v>205.05129402777777</v>
      </c>
      <c r="CF39" s="89">
        <f t="shared" si="40"/>
        <v>205.05129402777777</v>
      </c>
      <c r="CG39" s="89">
        <f t="shared" si="40"/>
        <v>205.05129402777777</v>
      </c>
      <c r="CH39" s="89">
        <f t="shared" si="40"/>
        <v>205.05129402777777</v>
      </c>
      <c r="CI39" s="89">
        <f t="shared" si="40"/>
        <v>205.05129402777777</v>
      </c>
      <c r="CJ39" s="89">
        <f t="shared" si="40"/>
        <v>205.05129402777777</v>
      </c>
      <c r="CK39" s="89">
        <f t="shared" si="40"/>
        <v>205.05129402777777</v>
      </c>
      <c r="CL39" s="89">
        <f t="shared" si="40"/>
        <v>205.05129402777777</v>
      </c>
      <c r="CM39" s="89">
        <f t="shared" si="40"/>
        <v>205.05129402777777</v>
      </c>
      <c r="CN39" s="89">
        <f t="shared" si="40"/>
        <v>205.05129402777777</v>
      </c>
      <c r="CO39" s="89">
        <f t="shared" si="40"/>
        <v>205.05129402777777</v>
      </c>
      <c r="CP39" s="89">
        <f t="shared" si="40"/>
        <v>205.05129402777777</v>
      </c>
      <c r="CQ39" s="89">
        <f t="shared" si="40"/>
        <v>205.05129402777777</v>
      </c>
      <c r="CR39" s="89">
        <f t="shared" si="40"/>
        <v>205.05129402777777</v>
      </c>
      <c r="CS39" s="90">
        <f t="shared" si="40"/>
        <v>205.05129402777777</v>
      </c>
      <c r="CT39" s="30">
        <f t="shared" si="20"/>
        <v>19684.924226666677</v>
      </c>
      <c r="CU39" s="152"/>
    </row>
    <row r="40" spans="1:99">
      <c r="A40" s="20" t="s">
        <v>41</v>
      </c>
      <c r="B40" s="39">
        <f t="shared" ref="B40:AG40" si="41">SUM(B41:B41)</f>
        <v>2291.98</v>
      </c>
      <c r="C40" s="40">
        <f t="shared" si="41"/>
        <v>2384.23</v>
      </c>
      <c r="D40" s="40">
        <f t="shared" si="41"/>
        <v>2149.5700000000002</v>
      </c>
      <c r="E40" s="40">
        <f t="shared" si="41"/>
        <v>2087.9899999999998</v>
      </c>
      <c r="F40" s="40">
        <f t="shared" si="41"/>
        <v>1867.5</v>
      </c>
      <c r="G40" s="40">
        <f t="shared" si="41"/>
        <v>1838.44</v>
      </c>
      <c r="H40" s="40">
        <f t="shared" si="41"/>
        <v>2105.0700000000002</v>
      </c>
      <c r="I40" s="40">
        <f t="shared" si="41"/>
        <v>2105.1</v>
      </c>
      <c r="J40" s="40">
        <f t="shared" si="41"/>
        <v>1870.68</v>
      </c>
      <c r="K40" s="40">
        <f t="shared" si="41"/>
        <v>1871.47</v>
      </c>
      <c r="L40" s="40">
        <f t="shared" si="41"/>
        <v>1705.14</v>
      </c>
      <c r="M40" s="40">
        <f t="shared" si="41"/>
        <v>1659.86</v>
      </c>
      <c r="N40" s="40">
        <f t="shared" si="41"/>
        <v>1606.58</v>
      </c>
      <c r="O40" s="40">
        <f t="shared" si="41"/>
        <v>1492.23</v>
      </c>
      <c r="P40" s="40">
        <f t="shared" si="41"/>
        <v>1489.33</v>
      </c>
      <c r="Q40" s="40">
        <f t="shared" si="41"/>
        <v>1489.33</v>
      </c>
      <c r="R40" s="40">
        <f t="shared" si="41"/>
        <v>1328.31</v>
      </c>
      <c r="S40" s="40">
        <f t="shared" si="41"/>
        <v>1328.31</v>
      </c>
      <c r="T40" s="40">
        <f t="shared" si="41"/>
        <v>1519.95</v>
      </c>
      <c r="U40" s="40">
        <f t="shared" si="41"/>
        <v>1641.77</v>
      </c>
      <c r="V40" s="40">
        <f t="shared" si="41"/>
        <v>1787</v>
      </c>
      <c r="W40" s="40">
        <f t="shared" si="41"/>
        <v>1870.14</v>
      </c>
      <c r="X40" s="40">
        <f t="shared" si="41"/>
        <v>1854.28</v>
      </c>
      <c r="Y40" s="40">
        <f t="shared" si="41"/>
        <v>1854.5</v>
      </c>
      <c r="Z40" s="40">
        <f t="shared" si="41"/>
        <v>1620.98</v>
      </c>
      <c r="AA40" s="40">
        <f t="shared" si="41"/>
        <v>1606.25</v>
      </c>
      <c r="AB40" s="40">
        <f t="shared" si="41"/>
        <v>1928.68</v>
      </c>
      <c r="AC40" s="40">
        <f t="shared" si="41"/>
        <v>2074.0700000000002</v>
      </c>
      <c r="AD40" s="40">
        <f t="shared" si="41"/>
        <v>2254.3000000000002</v>
      </c>
      <c r="AE40" s="40">
        <f t="shared" si="41"/>
        <v>2281.5300000000002</v>
      </c>
      <c r="AF40" s="40">
        <f t="shared" si="41"/>
        <v>2283.2600000000002</v>
      </c>
      <c r="AG40" s="40">
        <f t="shared" si="41"/>
        <v>2283.2600000000002</v>
      </c>
      <c r="AH40" s="40">
        <f t="shared" ref="AH40:BM40" si="42">SUM(AH41:AH41)</f>
        <v>2164.56</v>
      </c>
      <c r="AI40" s="40">
        <f t="shared" si="42"/>
        <v>2134.11</v>
      </c>
      <c r="AJ40" s="40">
        <f t="shared" si="42"/>
        <v>1710.72</v>
      </c>
      <c r="AK40" s="40">
        <f t="shared" si="42"/>
        <v>1563.97</v>
      </c>
      <c r="AL40" s="40">
        <f t="shared" si="42"/>
        <v>1565.99</v>
      </c>
      <c r="AM40" s="40">
        <f t="shared" si="42"/>
        <v>1535.33</v>
      </c>
      <c r="AN40" s="40">
        <f t="shared" si="42"/>
        <v>1497.25</v>
      </c>
      <c r="AO40" s="40">
        <f t="shared" si="42"/>
        <v>1488.98</v>
      </c>
      <c r="AP40" s="40">
        <f t="shared" si="42"/>
        <v>1398.84</v>
      </c>
      <c r="AQ40" s="40">
        <f t="shared" si="42"/>
        <v>1355.55</v>
      </c>
      <c r="AR40" s="40">
        <f t="shared" si="42"/>
        <v>1343.28</v>
      </c>
      <c r="AS40" s="40">
        <f t="shared" si="42"/>
        <v>1342.45</v>
      </c>
      <c r="AT40" s="40">
        <f t="shared" si="42"/>
        <v>1088.31</v>
      </c>
      <c r="AU40" s="40">
        <f t="shared" si="42"/>
        <v>1030.43</v>
      </c>
      <c r="AV40" s="40">
        <f t="shared" si="42"/>
        <v>1034.1199999999999</v>
      </c>
      <c r="AW40" s="40">
        <f t="shared" si="42"/>
        <v>1033.76</v>
      </c>
      <c r="AX40" s="40">
        <f t="shared" si="42"/>
        <v>1222.72</v>
      </c>
      <c r="AY40" s="40">
        <f t="shared" si="42"/>
        <v>1203.47</v>
      </c>
      <c r="AZ40" s="40">
        <f t="shared" si="42"/>
        <v>1227.2</v>
      </c>
      <c r="BA40" s="40">
        <f t="shared" si="42"/>
        <v>1227.1199999999999</v>
      </c>
      <c r="BB40" s="40">
        <f t="shared" si="42"/>
        <v>1272.4100000000001</v>
      </c>
      <c r="BC40" s="40">
        <f t="shared" si="42"/>
        <v>1272.4100000000001</v>
      </c>
      <c r="BD40" s="40">
        <f t="shared" si="42"/>
        <v>1236.25</v>
      </c>
      <c r="BE40" s="40">
        <f t="shared" si="42"/>
        <v>1236.25</v>
      </c>
      <c r="BF40" s="40">
        <f t="shared" si="42"/>
        <v>1361.38</v>
      </c>
      <c r="BG40" s="40">
        <f t="shared" si="42"/>
        <v>1343.45</v>
      </c>
      <c r="BH40" s="40">
        <f t="shared" si="42"/>
        <v>1332.91</v>
      </c>
      <c r="BI40" s="40">
        <f t="shared" si="42"/>
        <v>1315.72</v>
      </c>
      <c r="BJ40" s="40">
        <f t="shared" si="42"/>
        <v>1288.03</v>
      </c>
      <c r="BK40" s="40">
        <f t="shared" si="42"/>
        <v>1297.8399999999999</v>
      </c>
      <c r="BL40" s="40">
        <f t="shared" si="42"/>
        <v>1305.96</v>
      </c>
      <c r="BM40" s="40">
        <f t="shared" si="42"/>
        <v>1305.99</v>
      </c>
      <c r="BN40" s="40">
        <f t="shared" ref="BN40:CS40" si="43">SUM(BN41:BN41)</f>
        <v>1342.16</v>
      </c>
      <c r="BO40" s="40">
        <f t="shared" si="43"/>
        <v>1328.1</v>
      </c>
      <c r="BP40" s="40">
        <f t="shared" si="43"/>
        <v>1292.54</v>
      </c>
      <c r="BQ40" s="40">
        <f t="shared" si="43"/>
        <v>1267.5899999999999</v>
      </c>
      <c r="BR40" s="40">
        <f t="shared" si="43"/>
        <v>1132.44</v>
      </c>
      <c r="BS40" s="40">
        <f t="shared" si="43"/>
        <v>1132.77</v>
      </c>
      <c r="BT40" s="40">
        <f t="shared" si="43"/>
        <v>1144.24</v>
      </c>
      <c r="BU40" s="40">
        <f t="shared" si="43"/>
        <v>1144.95</v>
      </c>
      <c r="BV40" s="40">
        <f t="shared" si="43"/>
        <v>1687.51</v>
      </c>
      <c r="BW40" s="40">
        <f t="shared" si="43"/>
        <v>1733.94</v>
      </c>
      <c r="BX40" s="40">
        <f t="shared" si="43"/>
        <v>2252.44</v>
      </c>
      <c r="BY40" s="40">
        <f t="shared" si="43"/>
        <v>2464.13</v>
      </c>
      <c r="BZ40" s="40">
        <f t="shared" si="43"/>
        <v>2359.9699999999998</v>
      </c>
      <c r="CA40" s="40">
        <f t="shared" si="43"/>
        <v>2355.94</v>
      </c>
      <c r="CB40" s="40">
        <f t="shared" si="43"/>
        <v>2356.2199999999998</v>
      </c>
      <c r="CC40" s="40">
        <f t="shared" si="43"/>
        <v>2356.56</v>
      </c>
      <c r="CD40" s="40">
        <f t="shared" si="43"/>
        <v>2353.37</v>
      </c>
      <c r="CE40" s="40">
        <f t="shared" si="43"/>
        <v>2353.37</v>
      </c>
      <c r="CF40" s="40">
        <f t="shared" si="43"/>
        <v>2353.65</v>
      </c>
      <c r="CG40" s="40">
        <f t="shared" si="43"/>
        <v>2353.6799999999998</v>
      </c>
      <c r="CH40" s="40">
        <f t="shared" si="43"/>
        <v>2341.63</v>
      </c>
      <c r="CI40" s="40">
        <f t="shared" si="43"/>
        <v>2341.63</v>
      </c>
      <c r="CJ40" s="40">
        <f t="shared" si="43"/>
        <v>2165.0100000000002</v>
      </c>
      <c r="CK40" s="40">
        <f t="shared" si="43"/>
        <v>2070.46</v>
      </c>
      <c r="CL40" s="40">
        <f t="shared" si="43"/>
        <v>2071.66</v>
      </c>
      <c r="CM40" s="40">
        <f t="shared" si="43"/>
        <v>2071.66</v>
      </c>
      <c r="CN40" s="40">
        <f t="shared" si="43"/>
        <v>2067.66</v>
      </c>
      <c r="CO40" s="40">
        <f t="shared" si="43"/>
        <v>2067.5300000000002</v>
      </c>
      <c r="CP40" s="40">
        <f t="shared" si="43"/>
        <v>2067.96</v>
      </c>
      <c r="CQ40" s="40">
        <f t="shared" si="43"/>
        <v>2067.96</v>
      </c>
      <c r="CR40" s="40">
        <f t="shared" si="43"/>
        <v>2069.5700000000002</v>
      </c>
      <c r="CS40" s="91">
        <f t="shared" si="43"/>
        <v>2070.2199999999998</v>
      </c>
      <c r="CT40" s="38">
        <f t="shared" si="20"/>
        <v>165506.37</v>
      </c>
      <c r="CU40" s="150"/>
    </row>
    <row r="41" spans="1:99">
      <c r="A41" s="25" t="s">
        <v>12</v>
      </c>
      <c r="B41" s="42">
        <v>2291.98</v>
      </c>
      <c r="C41" s="43">
        <v>2384.23</v>
      </c>
      <c r="D41" s="43">
        <v>2149.5700000000002</v>
      </c>
      <c r="E41" s="43">
        <v>2087.9899999999998</v>
      </c>
      <c r="F41" s="43">
        <v>1867.5</v>
      </c>
      <c r="G41" s="43">
        <v>1838.44</v>
      </c>
      <c r="H41" s="43">
        <v>2105.0700000000002</v>
      </c>
      <c r="I41" s="43">
        <v>2105.1</v>
      </c>
      <c r="J41" s="43">
        <v>1870.68</v>
      </c>
      <c r="K41" s="43">
        <v>1871.47</v>
      </c>
      <c r="L41" s="43">
        <v>1705.14</v>
      </c>
      <c r="M41" s="43">
        <v>1659.86</v>
      </c>
      <c r="N41" s="43">
        <v>1606.58</v>
      </c>
      <c r="O41" s="43">
        <v>1492.23</v>
      </c>
      <c r="P41" s="43">
        <v>1489.33</v>
      </c>
      <c r="Q41" s="43">
        <v>1489.33</v>
      </c>
      <c r="R41" s="43">
        <v>1328.31</v>
      </c>
      <c r="S41" s="43">
        <v>1328.31</v>
      </c>
      <c r="T41" s="43">
        <v>1519.95</v>
      </c>
      <c r="U41" s="43">
        <v>1641.77</v>
      </c>
      <c r="V41" s="43">
        <v>1787</v>
      </c>
      <c r="W41" s="43">
        <v>1870.14</v>
      </c>
      <c r="X41" s="43">
        <v>1854.28</v>
      </c>
      <c r="Y41" s="43">
        <v>1854.5</v>
      </c>
      <c r="Z41" s="43">
        <v>1620.98</v>
      </c>
      <c r="AA41" s="43">
        <v>1606.25</v>
      </c>
      <c r="AB41" s="43">
        <v>1928.68</v>
      </c>
      <c r="AC41" s="43">
        <v>2074.0700000000002</v>
      </c>
      <c r="AD41" s="43">
        <v>2254.3000000000002</v>
      </c>
      <c r="AE41" s="43">
        <v>2281.5300000000002</v>
      </c>
      <c r="AF41" s="43">
        <v>2283.2600000000002</v>
      </c>
      <c r="AG41" s="43">
        <v>2283.2600000000002</v>
      </c>
      <c r="AH41" s="43">
        <v>2164.56</v>
      </c>
      <c r="AI41" s="43">
        <v>2134.11</v>
      </c>
      <c r="AJ41" s="43">
        <v>1710.72</v>
      </c>
      <c r="AK41" s="43">
        <v>1563.97</v>
      </c>
      <c r="AL41" s="43">
        <v>1565.99</v>
      </c>
      <c r="AM41" s="43">
        <v>1535.33</v>
      </c>
      <c r="AN41" s="43">
        <v>1497.25</v>
      </c>
      <c r="AO41" s="43">
        <v>1488.98</v>
      </c>
      <c r="AP41" s="43">
        <v>1398.84</v>
      </c>
      <c r="AQ41" s="43">
        <v>1355.55</v>
      </c>
      <c r="AR41" s="43">
        <v>1343.28</v>
      </c>
      <c r="AS41" s="43">
        <v>1342.45</v>
      </c>
      <c r="AT41" s="43">
        <v>1088.31</v>
      </c>
      <c r="AU41" s="43">
        <v>1030.43</v>
      </c>
      <c r="AV41" s="43">
        <v>1034.1199999999999</v>
      </c>
      <c r="AW41" s="43">
        <v>1033.76</v>
      </c>
      <c r="AX41" s="43">
        <v>1222.72</v>
      </c>
      <c r="AY41" s="43">
        <v>1203.47</v>
      </c>
      <c r="AZ41" s="43">
        <v>1227.2</v>
      </c>
      <c r="BA41" s="43">
        <v>1227.1199999999999</v>
      </c>
      <c r="BB41" s="43">
        <v>1272.4100000000001</v>
      </c>
      <c r="BC41" s="43">
        <v>1272.4100000000001</v>
      </c>
      <c r="BD41" s="43">
        <v>1236.25</v>
      </c>
      <c r="BE41" s="43">
        <v>1236.25</v>
      </c>
      <c r="BF41" s="43">
        <v>1361.38</v>
      </c>
      <c r="BG41" s="43">
        <v>1343.45</v>
      </c>
      <c r="BH41" s="43">
        <v>1332.91</v>
      </c>
      <c r="BI41" s="43">
        <v>1315.72</v>
      </c>
      <c r="BJ41" s="43">
        <v>1288.03</v>
      </c>
      <c r="BK41" s="43">
        <v>1297.8399999999999</v>
      </c>
      <c r="BL41" s="43">
        <v>1305.96</v>
      </c>
      <c r="BM41" s="43">
        <v>1305.99</v>
      </c>
      <c r="BN41" s="43">
        <v>1342.16</v>
      </c>
      <c r="BO41" s="43">
        <v>1328.1</v>
      </c>
      <c r="BP41" s="43">
        <v>1292.54</v>
      </c>
      <c r="BQ41" s="43">
        <v>1267.5899999999999</v>
      </c>
      <c r="BR41" s="43">
        <v>1132.44</v>
      </c>
      <c r="BS41" s="43">
        <v>1132.77</v>
      </c>
      <c r="BT41" s="43">
        <v>1144.24</v>
      </c>
      <c r="BU41" s="43">
        <v>1144.95</v>
      </c>
      <c r="BV41" s="43">
        <v>1687.51</v>
      </c>
      <c r="BW41" s="43">
        <v>1733.94</v>
      </c>
      <c r="BX41" s="43">
        <v>2252.44</v>
      </c>
      <c r="BY41" s="43">
        <v>2464.13</v>
      </c>
      <c r="BZ41" s="43">
        <v>2359.9699999999998</v>
      </c>
      <c r="CA41" s="43">
        <v>2355.94</v>
      </c>
      <c r="CB41" s="43">
        <v>2356.2199999999998</v>
      </c>
      <c r="CC41" s="43">
        <v>2356.56</v>
      </c>
      <c r="CD41" s="43">
        <v>2353.37</v>
      </c>
      <c r="CE41" s="43">
        <v>2353.37</v>
      </c>
      <c r="CF41" s="43">
        <v>2353.65</v>
      </c>
      <c r="CG41" s="43">
        <v>2353.6799999999998</v>
      </c>
      <c r="CH41" s="43">
        <v>2341.63</v>
      </c>
      <c r="CI41" s="43">
        <v>2341.63</v>
      </c>
      <c r="CJ41" s="43">
        <v>2165.0100000000002</v>
      </c>
      <c r="CK41" s="43">
        <v>2070.46</v>
      </c>
      <c r="CL41" s="43">
        <v>2071.66</v>
      </c>
      <c r="CM41" s="43">
        <v>2071.66</v>
      </c>
      <c r="CN41" s="43">
        <v>2067.66</v>
      </c>
      <c r="CO41" s="43">
        <v>2067.5300000000002</v>
      </c>
      <c r="CP41" s="43">
        <v>2067.96</v>
      </c>
      <c r="CQ41" s="43">
        <v>2067.96</v>
      </c>
      <c r="CR41" s="43">
        <v>2069.5700000000002</v>
      </c>
      <c r="CS41" s="92">
        <v>2070.2199999999998</v>
      </c>
      <c r="CT41" s="30">
        <f t="shared" si="20"/>
        <v>165506.37</v>
      </c>
      <c r="CU41" s="152"/>
    </row>
    <row r="42" spans="1:99">
      <c r="A42" s="95" t="s">
        <v>42</v>
      </c>
      <c r="B42" s="39">
        <f t="shared" ref="B42:AG42" si="44">SUM(B43:B46)</f>
        <v>1889.45</v>
      </c>
      <c r="C42" s="40">
        <f t="shared" si="44"/>
        <v>1953.45</v>
      </c>
      <c r="D42" s="40">
        <f t="shared" si="44"/>
        <v>1970.45</v>
      </c>
      <c r="E42" s="40">
        <f t="shared" si="44"/>
        <v>1970.45</v>
      </c>
      <c r="F42" s="40">
        <f t="shared" si="44"/>
        <v>1970.45</v>
      </c>
      <c r="G42" s="40">
        <f t="shared" si="44"/>
        <v>1970.45</v>
      </c>
      <c r="H42" s="40">
        <f t="shared" si="44"/>
        <v>1970.45</v>
      </c>
      <c r="I42" s="40">
        <f t="shared" si="44"/>
        <v>1970.45</v>
      </c>
      <c r="J42" s="40">
        <f t="shared" si="44"/>
        <v>1970.45</v>
      </c>
      <c r="K42" s="40">
        <f t="shared" si="44"/>
        <v>1970.45</v>
      </c>
      <c r="L42" s="40">
        <f t="shared" si="44"/>
        <v>1970.45</v>
      </c>
      <c r="M42" s="40">
        <f t="shared" si="44"/>
        <v>1970.45</v>
      </c>
      <c r="N42" s="40">
        <f t="shared" si="44"/>
        <v>1952.95</v>
      </c>
      <c r="O42" s="40">
        <f t="shared" si="44"/>
        <v>1900.95</v>
      </c>
      <c r="P42" s="40">
        <f t="shared" si="44"/>
        <v>1880.95</v>
      </c>
      <c r="Q42" s="40">
        <f t="shared" si="44"/>
        <v>1878.95</v>
      </c>
      <c r="R42" s="40">
        <f t="shared" si="44"/>
        <v>1916.95</v>
      </c>
      <c r="S42" s="40">
        <f t="shared" si="44"/>
        <v>1946.95</v>
      </c>
      <c r="T42" s="40">
        <f t="shared" si="44"/>
        <v>1970.45</v>
      </c>
      <c r="U42" s="40">
        <f t="shared" si="44"/>
        <v>1970.45</v>
      </c>
      <c r="V42" s="40">
        <f t="shared" si="44"/>
        <v>1970.45</v>
      </c>
      <c r="W42" s="40">
        <f t="shared" si="44"/>
        <v>1970.45</v>
      </c>
      <c r="X42" s="40">
        <f t="shared" si="44"/>
        <v>1970.45</v>
      </c>
      <c r="Y42" s="40">
        <f t="shared" si="44"/>
        <v>1970.45</v>
      </c>
      <c r="Z42" s="40">
        <f t="shared" si="44"/>
        <v>1970.45</v>
      </c>
      <c r="AA42" s="40">
        <f t="shared" si="44"/>
        <v>1942.95</v>
      </c>
      <c r="AB42" s="40">
        <f t="shared" si="44"/>
        <v>1885.95</v>
      </c>
      <c r="AC42" s="40">
        <f t="shared" si="44"/>
        <v>1886.95</v>
      </c>
      <c r="AD42" s="40">
        <f t="shared" si="44"/>
        <v>1911.95</v>
      </c>
      <c r="AE42" s="40">
        <f t="shared" si="44"/>
        <v>1904.95</v>
      </c>
      <c r="AF42" s="40">
        <f t="shared" si="44"/>
        <v>1901.95</v>
      </c>
      <c r="AG42" s="40">
        <f t="shared" si="44"/>
        <v>1901.95</v>
      </c>
      <c r="AH42" s="40">
        <f t="shared" ref="AH42:BM42" si="45">SUM(AH43:AH46)</f>
        <v>1904.95</v>
      </c>
      <c r="AI42" s="40">
        <f t="shared" si="45"/>
        <v>1907.95</v>
      </c>
      <c r="AJ42" s="40">
        <f t="shared" si="45"/>
        <v>1910.95</v>
      </c>
      <c r="AK42" s="40">
        <f t="shared" si="45"/>
        <v>1903.95</v>
      </c>
      <c r="AL42" s="40">
        <f t="shared" si="45"/>
        <v>1902.95</v>
      </c>
      <c r="AM42" s="40">
        <f t="shared" si="45"/>
        <v>1915.95</v>
      </c>
      <c r="AN42" s="40">
        <f t="shared" si="45"/>
        <v>1851.95</v>
      </c>
      <c r="AO42" s="40">
        <f t="shared" si="45"/>
        <v>1787.95</v>
      </c>
      <c r="AP42" s="40">
        <f t="shared" si="45"/>
        <v>1723.95</v>
      </c>
      <c r="AQ42" s="40">
        <f t="shared" si="45"/>
        <v>1659.95</v>
      </c>
      <c r="AR42" s="40">
        <f t="shared" si="45"/>
        <v>1541.85</v>
      </c>
      <c r="AS42" s="40">
        <f t="shared" si="45"/>
        <v>1436.25</v>
      </c>
      <c r="AT42" s="40">
        <f t="shared" si="45"/>
        <v>1330.65</v>
      </c>
      <c r="AU42" s="40">
        <f t="shared" si="45"/>
        <v>1225.05</v>
      </c>
      <c r="AV42" s="40">
        <f t="shared" si="45"/>
        <v>1165.95</v>
      </c>
      <c r="AW42" s="40">
        <f t="shared" si="45"/>
        <v>1165.95</v>
      </c>
      <c r="AX42" s="40">
        <f t="shared" si="45"/>
        <v>1304.6200000000001</v>
      </c>
      <c r="AY42" s="40">
        <f t="shared" si="45"/>
        <v>1304.6200000000001</v>
      </c>
      <c r="AZ42" s="40">
        <f t="shared" si="45"/>
        <v>1304.6200000000001</v>
      </c>
      <c r="BA42" s="40">
        <f t="shared" si="45"/>
        <v>1304.6200000000001</v>
      </c>
      <c r="BB42" s="40">
        <f t="shared" si="45"/>
        <v>1304.6200000000001</v>
      </c>
      <c r="BC42" s="40">
        <f t="shared" si="45"/>
        <v>1304.6200000000001</v>
      </c>
      <c r="BD42" s="40">
        <f t="shared" si="45"/>
        <v>1304.6200000000001</v>
      </c>
      <c r="BE42" s="40">
        <f t="shared" si="45"/>
        <v>1304.6200000000001</v>
      </c>
      <c r="BF42" s="40">
        <f t="shared" si="45"/>
        <v>1304.6200000000001</v>
      </c>
      <c r="BG42" s="40">
        <f t="shared" si="45"/>
        <v>1304.6200000000001</v>
      </c>
      <c r="BH42" s="40">
        <f t="shared" si="45"/>
        <v>1304.6200000000001</v>
      </c>
      <c r="BI42" s="40">
        <f t="shared" si="45"/>
        <v>1304.6200000000001</v>
      </c>
      <c r="BJ42" s="40">
        <f t="shared" si="45"/>
        <v>1304.6200000000001</v>
      </c>
      <c r="BK42" s="40">
        <f t="shared" si="45"/>
        <v>1304.6200000000001</v>
      </c>
      <c r="BL42" s="40">
        <f t="shared" si="45"/>
        <v>1304.6200000000001</v>
      </c>
      <c r="BM42" s="40">
        <f t="shared" si="45"/>
        <v>1304.6200000000001</v>
      </c>
      <c r="BN42" s="40">
        <f t="shared" ref="BN42:CS42" si="46">SUM(BN43:BN46)</f>
        <v>1165.95</v>
      </c>
      <c r="BO42" s="40">
        <f t="shared" si="46"/>
        <v>1165.95</v>
      </c>
      <c r="BP42" s="40">
        <f t="shared" si="46"/>
        <v>1304.6200000000001</v>
      </c>
      <c r="BQ42" s="40">
        <f t="shared" si="46"/>
        <v>1304.6200000000001</v>
      </c>
      <c r="BR42" s="40">
        <f t="shared" si="46"/>
        <v>1304.6200000000001</v>
      </c>
      <c r="BS42" s="40">
        <f t="shared" si="46"/>
        <v>1304.6200000000001</v>
      </c>
      <c r="BT42" s="40">
        <f t="shared" si="46"/>
        <v>1165.95</v>
      </c>
      <c r="BU42" s="40">
        <f t="shared" si="46"/>
        <v>1229.95</v>
      </c>
      <c r="BV42" s="40">
        <f t="shared" si="46"/>
        <v>1399.55</v>
      </c>
      <c r="BW42" s="40">
        <f t="shared" si="46"/>
        <v>1569.15</v>
      </c>
      <c r="BX42" s="40">
        <f t="shared" si="46"/>
        <v>1738.75</v>
      </c>
      <c r="BY42" s="40">
        <f t="shared" si="46"/>
        <v>1865.85</v>
      </c>
      <c r="BZ42" s="40">
        <f t="shared" si="46"/>
        <v>1924.95</v>
      </c>
      <c r="CA42" s="40">
        <f t="shared" si="46"/>
        <v>1924.95</v>
      </c>
      <c r="CB42" s="40">
        <f t="shared" si="46"/>
        <v>1930.95</v>
      </c>
      <c r="CC42" s="40">
        <f t="shared" si="46"/>
        <v>1932.95</v>
      </c>
      <c r="CD42" s="40">
        <f t="shared" si="46"/>
        <v>1934.95</v>
      </c>
      <c r="CE42" s="40">
        <f t="shared" si="46"/>
        <v>1931.95</v>
      </c>
      <c r="CF42" s="40">
        <f t="shared" si="46"/>
        <v>1929.95</v>
      </c>
      <c r="CG42" s="40">
        <f t="shared" si="46"/>
        <v>1927.95</v>
      </c>
      <c r="CH42" s="40">
        <f t="shared" si="46"/>
        <v>1929.95</v>
      </c>
      <c r="CI42" s="40">
        <f t="shared" si="46"/>
        <v>1923.95</v>
      </c>
      <c r="CJ42" s="40">
        <f t="shared" si="46"/>
        <v>1923.95</v>
      </c>
      <c r="CK42" s="40">
        <f t="shared" si="46"/>
        <v>1934.95</v>
      </c>
      <c r="CL42" s="40">
        <f t="shared" si="46"/>
        <v>1970.45</v>
      </c>
      <c r="CM42" s="40">
        <f t="shared" si="46"/>
        <v>1970.45</v>
      </c>
      <c r="CN42" s="40">
        <f t="shared" si="46"/>
        <v>1970.45</v>
      </c>
      <c r="CO42" s="40">
        <f t="shared" si="46"/>
        <v>1970.45</v>
      </c>
      <c r="CP42" s="40">
        <f t="shared" si="46"/>
        <v>1970.45</v>
      </c>
      <c r="CQ42" s="40">
        <f t="shared" si="46"/>
        <v>1970.45</v>
      </c>
      <c r="CR42" s="40">
        <f t="shared" si="46"/>
        <v>1970.45</v>
      </c>
      <c r="CS42" s="91">
        <f t="shared" si="46"/>
        <v>1970.45</v>
      </c>
      <c r="CT42" s="38">
        <f t="shared" si="20"/>
        <v>164799.60000000003</v>
      </c>
      <c r="CU42" s="150"/>
    </row>
    <row r="43" spans="1:99">
      <c r="A43" s="78" t="s">
        <v>43</v>
      </c>
      <c r="B43" s="42">
        <v>1050</v>
      </c>
      <c r="C43" s="43">
        <v>1114</v>
      </c>
      <c r="D43" s="43">
        <v>1131</v>
      </c>
      <c r="E43" s="43">
        <v>1131</v>
      </c>
      <c r="F43" s="43">
        <v>1131</v>
      </c>
      <c r="G43" s="43">
        <v>1131</v>
      </c>
      <c r="H43" s="43">
        <v>1131</v>
      </c>
      <c r="I43" s="43">
        <v>1131</v>
      </c>
      <c r="J43" s="43">
        <v>1131</v>
      </c>
      <c r="K43" s="43">
        <v>1131</v>
      </c>
      <c r="L43" s="43">
        <v>1131</v>
      </c>
      <c r="M43" s="43">
        <v>1131</v>
      </c>
      <c r="N43" s="43">
        <v>1113.5</v>
      </c>
      <c r="O43" s="43">
        <v>1061.5</v>
      </c>
      <c r="P43" s="43">
        <v>1041.5</v>
      </c>
      <c r="Q43" s="43">
        <v>1039.5</v>
      </c>
      <c r="R43" s="43">
        <v>1077.5</v>
      </c>
      <c r="S43" s="43">
        <v>1107.5</v>
      </c>
      <c r="T43" s="43">
        <v>1131</v>
      </c>
      <c r="U43" s="43">
        <v>1131</v>
      </c>
      <c r="V43" s="43">
        <v>1131</v>
      </c>
      <c r="W43" s="43">
        <v>1131</v>
      </c>
      <c r="X43" s="43">
        <v>1131</v>
      </c>
      <c r="Y43" s="43">
        <v>1131</v>
      </c>
      <c r="Z43" s="43">
        <v>1131</v>
      </c>
      <c r="AA43" s="43">
        <v>1103.5</v>
      </c>
      <c r="AB43" s="43">
        <v>1046.5</v>
      </c>
      <c r="AC43" s="43">
        <v>1047.5</v>
      </c>
      <c r="AD43" s="43">
        <v>1072.5</v>
      </c>
      <c r="AE43" s="43">
        <v>1065.5</v>
      </c>
      <c r="AF43" s="43">
        <v>1062.5</v>
      </c>
      <c r="AG43" s="43">
        <v>1062.5</v>
      </c>
      <c r="AH43" s="43">
        <v>1065.5</v>
      </c>
      <c r="AI43" s="43">
        <v>1068.5</v>
      </c>
      <c r="AJ43" s="43">
        <v>1071.5</v>
      </c>
      <c r="AK43" s="43">
        <v>1064.5</v>
      </c>
      <c r="AL43" s="43">
        <v>1063.5</v>
      </c>
      <c r="AM43" s="43">
        <v>1076.5</v>
      </c>
      <c r="AN43" s="43">
        <v>1012.5</v>
      </c>
      <c r="AO43" s="43">
        <v>948.5</v>
      </c>
      <c r="AP43" s="43">
        <v>884.5</v>
      </c>
      <c r="AQ43" s="43">
        <v>820.5</v>
      </c>
      <c r="AR43" s="43">
        <v>808</v>
      </c>
      <c r="AS43" s="43">
        <v>808</v>
      </c>
      <c r="AT43" s="43">
        <v>808</v>
      </c>
      <c r="AU43" s="43">
        <v>808</v>
      </c>
      <c r="AV43" s="43">
        <v>808</v>
      </c>
      <c r="AW43" s="43">
        <v>808</v>
      </c>
      <c r="AX43" s="43">
        <v>808</v>
      </c>
      <c r="AY43" s="43">
        <v>808</v>
      </c>
      <c r="AZ43" s="43">
        <v>808</v>
      </c>
      <c r="BA43" s="43">
        <v>808</v>
      </c>
      <c r="BB43" s="43">
        <v>808</v>
      </c>
      <c r="BC43" s="43">
        <v>808</v>
      </c>
      <c r="BD43" s="43">
        <v>808</v>
      </c>
      <c r="BE43" s="43">
        <v>808</v>
      </c>
      <c r="BF43" s="43">
        <v>808</v>
      </c>
      <c r="BG43" s="43">
        <v>808</v>
      </c>
      <c r="BH43" s="43">
        <v>808</v>
      </c>
      <c r="BI43" s="43">
        <v>808</v>
      </c>
      <c r="BJ43" s="43">
        <v>808</v>
      </c>
      <c r="BK43" s="43">
        <v>808</v>
      </c>
      <c r="BL43" s="43">
        <v>808</v>
      </c>
      <c r="BM43" s="43">
        <v>808</v>
      </c>
      <c r="BN43" s="43">
        <v>808</v>
      </c>
      <c r="BO43" s="43">
        <v>808</v>
      </c>
      <c r="BP43" s="43">
        <v>808</v>
      </c>
      <c r="BQ43" s="43">
        <v>808</v>
      </c>
      <c r="BR43" s="43">
        <v>808</v>
      </c>
      <c r="BS43" s="43">
        <v>808</v>
      </c>
      <c r="BT43" s="43">
        <v>808</v>
      </c>
      <c r="BU43" s="43">
        <v>872</v>
      </c>
      <c r="BV43" s="43">
        <v>936</v>
      </c>
      <c r="BW43" s="43">
        <v>1000</v>
      </c>
      <c r="BX43" s="43">
        <v>1064</v>
      </c>
      <c r="BY43" s="43">
        <v>1085.5</v>
      </c>
      <c r="BZ43" s="43">
        <v>1085.5</v>
      </c>
      <c r="CA43" s="43">
        <v>1085.5</v>
      </c>
      <c r="CB43" s="43">
        <v>1091.5</v>
      </c>
      <c r="CC43" s="43">
        <v>1093.5</v>
      </c>
      <c r="CD43" s="43">
        <v>1095.5</v>
      </c>
      <c r="CE43" s="43">
        <v>1092.5</v>
      </c>
      <c r="CF43" s="43">
        <v>1090.5</v>
      </c>
      <c r="CG43" s="43">
        <v>1088.5</v>
      </c>
      <c r="CH43" s="43">
        <v>1090.5</v>
      </c>
      <c r="CI43" s="43">
        <v>1084.5</v>
      </c>
      <c r="CJ43" s="43">
        <v>1084.5</v>
      </c>
      <c r="CK43" s="43">
        <v>1095.5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20"/>
        <v>95884</v>
      </c>
      <c r="CU43" s="152"/>
    </row>
    <row r="44" spans="1:99">
      <c r="A44" s="25" t="s">
        <v>44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20"/>
        <v>25867.200000000044</v>
      </c>
      <c r="CU44" s="152"/>
    </row>
    <row r="45" spans="1:99">
      <c r="A45" s="25" t="s">
        <v>45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464.4</v>
      </c>
      <c r="AS45" s="1">
        <v>358.8</v>
      </c>
      <c r="AT45" s="1">
        <v>253.2</v>
      </c>
      <c r="AU45" s="1">
        <v>147.6</v>
      </c>
      <c r="AV45" s="1">
        <v>88.5</v>
      </c>
      <c r="AW45" s="1">
        <v>88.5</v>
      </c>
      <c r="AX45" s="1">
        <v>227.17</v>
      </c>
      <c r="AY45" s="1">
        <v>227.17</v>
      </c>
      <c r="AZ45" s="1">
        <v>227.17</v>
      </c>
      <c r="BA45" s="1">
        <v>227.17</v>
      </c>
      <c r="BB45" s="1">
        <v>227.17</v>
      </c>
      <c r="BC45" s="1">
        <v>227.17</v>
      </c>
      <c r="BD45" s="1">
        <v>227.17</v>
      </c>
      <c r="BE45" s="1">
        <v>227.17</v>
      </c>
      <c r="BF45" s="1">
        <v>227.17</v>
      </c>
      <c r="BG45" s="1">
        <v>227.17</v>
      </c>
      <c r="BH45" s="1">
        <v>227.17</v>
      </c>
      <c r="BI45" s="1">
        <v>227.17</v>
      </c>
      <c r="BJ45" s="1">
        <v>227.17</v>
      </c>
      <c r="BK45" s="1">
        <v>227.17</v>
      </c>
      <c r="BL45" s="1">
        <v>227.17</v>
      </c>
      <c r="BM45" s="1">
        <v>227.17</v>
      </c>
      <c r="BN45" s="1">
        <v>88.5</v>
      </c>
      <c r="BO45" s="1">
        <v>88.5</v>
      </c>
      <c r="BP45" s="1">
        <v>227.17</v>
      </c>
      <c r="BQ45" s="1">
        <v>227.17</v>
      </c>
      <c r="BR45" s="1">
        <v>227.17</v>
      </c>
      <c r="BS45" s="1">
        <v>227.17</v>
      </c>
      <c r="BT45" s="1">
        <v>88.5</v>
      </c>
      <c r="BU45" s="1">
        <v>88.5</v>
      </c>
      <c r="BV45" s="1">
        <v>194.1</v>
      </c>
      <c r="BW45" s="1">
        <v>299.7</v>
      </c>
      <c r="BX45" s="1">
        <v>405.3</v>
      </c>
      <c r="BY45" s="1">
        <v>510.9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20"/>
        <v>43048.399999999965</v>
      </c>
      <c r="CU45" s="152"/>
    </row>
    <row r="46" spans="1:99" hidden="1">
      <c r="A46" s="57" t="s">
        <v>46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20"/>
        <v>0</v>
      </c>
      <c r="CU46" s="152"/>
    </row>
    <row r="47" spans="1:99">
      <c r="A47" s="95" t="s">
        <v>47</v>
      </c>
      <c r="B47" s="53">
        <f t="shared" ref="B47:AG47" si="47">SUM(B48:B51)</f>
        <v>54.65</v>
      </c>
      <c r="C47" s="54">
        <f t="shared" si="47"/>
        <v>59.269999999999996</v>
      </c>
      <c r="D47" s="54">
        <f t="shared" si="47"/>
        <v>61.33</v>
      </c>
      <c r="E47" s="54">
        <f t="shared" si="47"/>
        <v>60.160000000000004</v>
      </c>
      <c r="F47" s="54">
        <f t="shared" si="47"/>
        <v>56.01</v>
      </c>
      <c r="G47" s="54">
        <f t="shared" si="47"/>
        <v>53.21</v>
      </c>
      <c r="H47" s="54">
        <f t="shared" si="47"/>
        <v>48.669999999999995</v>
      </c>
      <c r="I47" s="54">
        <f t="shared" si="47"/>
        <v>51.449999999999996</v>
      </c>
      <c r="J47" s="54">
        <f t="shared" si="47"/>
        <v>56.3</v>
      </c>
      <c r="K47" s="54">
        <f t="shared" si="47"/>
        <v>66.19</v>
      </c>
      <c r="L47" s="54">
        <f t="shared" si="47"/>
        <v>75.37</v>
      </c>
      <c r="M47" s="54">
        <f t="shared" si="47"/>
        <v>80.97</v>
      </c>
      <c r="N47" s="54">
        <f t="shared" si="47"/>
        <v>76.050000000000011</v>
      </c>
      <c r="O47" s="54">
        <f t="shared" si="47"/>
        <v>77.510000000000005</v>
      </c>
      <c r="P47" s="54">
        <f t="shared" si="47"/>
        <v>87.539999999999992</v>
      </c>
      <c r="Q47" s="54">
        <f t="shared" si="47"/>
        <v>97.98</v>
      </c>
      <c r="R47" s="54">
        <f t="shared" si="47"/>
        <v>100.31</v>
      </c>
      <c r="S47" s="54">
        <f t="shared" si="47"/>
        <v>101.12</v>
      </c>
      <c r="T47" s="54">
        <f t="shared" si="47"/>
        <v>112.38</v>
      </c>
      <c r="U47" s="54">
        <f t="shared" si="47"/>
        <v>110.96000000000001</v>
      </c>
      <c r="V47" s="54">
        <f t="shared" si="47"/>
        <v>99.2</v>
      </c>
      <c r="W47" s="54">
        <f t="shared" si="47"/>
        <v>92.29</v>
      </c>
      <c r="X47" s="54">
        <f t="shared" si="47"/>
        <v>80.98</v>
      </c>
      <c r="Y47" s="54">
        <f t="shared" si="47"/>
        <v>72.683097224230465</v>
      </c>
      <c r="Z47" s="54">
        <f t="shared" si="47"/>
        <v>72.325060346514022</v>
      </c>
      <c r="AA47" s="54">
        <f t="shared" si="47"/>
        <v>98.890043760791357</v>
      </c>
      <c r="AB47" s="54">
        <f t="shared" si="47"/>
        <v>159.39270456787816</v>
      </c>
      <c r="AC47" s="54">
        <f t="shared" si="47"/>
        <v>244.38231191152579</v>
      </c>
      <c r="AD47" s="54">
        <f t="shared" si="47"/>
        <v>348.1863906703183</v>
      </c>
      <c r="AE47" s="54">
        <f t="shared" si="47"/>
        <v>409.61004235738409</v>
      </c>
      <c r="AF47" s="54">
        <f t="shared" si="47"/>
        <v>523.04374974483505</v>
      </c>
      <c r="AG47" s="54">
        <f t="shared" si="47"/>
        <v>865.2554663458676</v>
      </c>
      <c r="AH47" s="54">
        <f t="shared" ref="AH47:BM47" si="48">SUM(AH48:AH51)</f>
        <v>1041.4243156847776</v>
      </c>
      <c r="AI47" s="54">
        <f t="shared" si="48"/>
        <v>1225.9534087965994</v>
      </c>
      <c r="AJ47" s="54">
        <f t="shared" si="48"/>
        <v>1452.1862403675227</v>
      </c>
      <c r="AK47" s="54">
        <f t="shared" si="48"/>
        <v>1631.9225030885593</v>
      </c>
      <c r="AL47" s="54">
        <f t="shared" si="48"/>
        <v>1835.3773707855257</v>
      </c>
      <c r="AM47" s="54">
        <f t="shared" si="48"/>
        <v>2137.5194435702683</v>
      </c>
      <c r="AN47" s="54">
        <f t="shared" si="48"/>
        <v>2314.1783611126471</v>
      </c>
      <c r="AO47" s="54">
        <f t="shared" si="48"/>
        <v>2443.9723037887743</v>
      </c>
      <c r="AP47" s="54">
        <f t="shared" si="48"/>
        <v>2625.6110229616575</v>
      </c>
      <c r="AQ47" s="54">
        <f t="shared" si="48"/>
        <v>2759.4436442713336</v>
      </c>
      <c r="AR47" s="54">
        <f t="shared" si="48"/>
        <v>2853.2686868466717</v>
      </c>
      <c r="AS47" s="54">
        <f t="shared" si="48"/>
        <v>2882.0496094593905</v>
      </c>
      <c r="AT47" s="54">
        <f t="shared" si="48"/>
        <v>3045.9434453861927</v>
      </c>
      <c r="AU47" s="54">
        <f t="shared" si="48"/>
        <v>3151.5243520829968</v>
      </c>
      <c r="AV47" s="54">
        <f t="shared" si="48"/>
        <v>3148.164770713016</v>
      </c>
      <c r="AW47" s="54">
        <f t="shared" si="48"/>
        <v>3223.5297952141686</v>
      </c>
      <c r="AX47" s="54">
        <f t="shared" si="48"/>
        <v>3229.8039403690113</v>
      </c>
      <c r="AY47" s="54">
        <f t="shared" si="48"/>
        <v>3315.9103394757208</v>
      </c>
      <c r="AZ47" s="54">
        <f t="shared" si="48"/>
        <v>3243.9445550933051</v>
      </c>
      <c r="BA47" s="54">
        <f t="shared" si="48"/>
        <v>3015.3172525644077</v>
      </c>
      <c r="BB47" s="54">
        <f t="shared" si="48"/>
        <v>2882.9213861889839</v>
      </c>
      <c r="BC47" s="54">
        <f t="shared" si="48"/>
        <v>2820.4735070776387</v>
      </c>
      <c r="BD47" s="54">
        <f t="shared" si="48"/>
        <v>2801.9402285002252</v>
      </c>
      <c r="BE47" s="54">
        <f t="shared" si="48"/>
        <v>2752.7953389866543</v>
      </c>
      <c r="BF47" s="54">
        <f t="shared" si="48"/>
        <v>2700.3197571201654</v>
      </c>
      <c r="BG47" s="54">
        <f t="shared" si="48"/>
        <v>2666.9413454529604</v>
      </c>
      <c r="BH47" s="54">
        <f t="shared" si="48"/>
        <v>2641.7753103390714</v>
      </c>
      <c r="BI47" s="54">
        <f t="shared" si="48"/>
        <v>2511.5739936400137</v>
      </c>
      <c r="BJ47" s="54">
        <f t="shared" si="48"/>
        <v>2369.7989671294367</v>
      </c>
      <c r="BK47" s="54">
        <f t="shared" si="48"/>
        <v>2167.8405595395543</v>
      </c>
      <c r="BL47" s="54">
        <f t="shared" si="48"/>
        <v>1906.6893552672427</v>
      </c>
      <c r="BM47" s="54">
        <f t="shared" si="48"/>
        <v>1673.7195240057069</v>
      </c>
      <c r="BN47" s="54">
        <f t="shared" ref="BN47:CS47" si="49">SUM(BN48:BN51)</f>
        <v>1510.5486952458516</v>
      </c>
      <c r="BO47" s="54">
        <f t="shared" si="49"/>
        <v>1408.328150798241</v>
      </c>
      <c r="BP47" s="54">
        <f t="shared" si="49"/>
        <v>1261.5249739359624</v>
      </c>
      <c r="BQ47" s="54">
        <f t="shared" si="49"/>
        <v>1062.1247291796021</v>
      </c>
      <c r="BR47" s="54">
        <f t="shared" si="49"/>
        <v>892.87803502777047</v>
      </c>
      <c r="BS47" s="54">
        <f t="shared" si="49"/>
        <v>664.82898692598508</v>
      </c>
      <c r="BT47" s="54">
        <f t="shared" si="49"/>
        <v>446.02368799491376</v>
      </c>
      <c r="BU47" s="54">
        <f t="shared" si="49"/>
        <v>293.09583713777209</v>
      </c>
      <c r="BV47" s="54">
        <f t="shared" si="49"/>
        <v>195.8205787460343</v>
      </c>
      <c r="BW47" s="54">
        <f t="shared" si="49"/>
        <v>117.63</v>
      </c>
      <c r="BX47" s="54">
        <f t="shared" si="49"/>
        <v>63.22</v>
      </c>
      <c r="BY47" s="54">
        <f t="shared" si="49"/>
        <v>32.28</v>
      </c>
      <c r="BZ47" s="54">
        <f t="shared" si="49"/>
        <v>28.18</v>
      </c>
      <c r="CA47" s="54">
        <f t="shared" si="49"/>
        <v>30.82</v>
      </c>
      <c r="CB47" s="54">
        <f t="shared" si="49"/>
        <v>32.85</v>
      </c>
      <c r="CC47" s="54">
        <f t="shared" si="49"/>
        <v>23.5</v>
      </c>
      <c r="CD47" s="54">
        <f t="shared" si="49"/>
        <v>17.39</v>
      </c>
      <c r="CE47" s="54">
        <f t="shared" si="49"/>
        <v>14.66</v>
      </c>
      <c r="CF47" s="54">
        <f t="shared" si="49"/>
        <v>19.990000000000002</v>
      </c>
      <c r="CG47" s="54">
        <f t="shared" si="49"/>
        <v>48.22</v>
      </c>
      <c r="CH47" s="54">
        <f t="shared" si="49"/>
        <v>79.819999999999993</v>
      </c>
      <c r="CI47" s="54">
        <f t="shared" si="49"/>
        <v>71.290000000000006</v>
      </c>
      <c r="CJ47" s="54">
        <f t="shared" si="49"/>
        <v>54.620000000000005</v>
      </c>
      <c r="CK47" s="54">
        <f t="shared" si="49"/>
        <v>65.03</v>
      </c>
      <c r="CL47" s="54">
        <f t="shared" si="49"/>
        <v>39.630000000000003</v>
      </c>
      <c r="CM47" s="54">
        <f t="shared" si="49"/>
        <v>22.48</v>
      </c>
      <c r="CN47" s="54">
        <f t="shared" si="49"/>
        <v>21.05</v>
      </c>
      <c r="CO47" s="54">
        <f t="shared" si="49"/>
        <v>19.87</v>
      </c>
      <c r="CP47" s="54">
        <f t="shared" si="49"/>
        <v>18.829999999999998</v>
      </c>
      <c r="CQ47" s="54">
        <f t="shared" si="49"/>
        <v>31.58</v>
      </c>
      <c r="CR47" s="54">
        <f t="shared" si="49"/>
        <v>35.15</v>
      </c>
      <c r="CS47" s="96">
        <f t="shared" si="49"/>
        <v>46.57</v>
      </c>
      <c r="CT47" s="38">
        <f t="shared" si="20"/>
        <v>93697.337176801695</v>
      </c>
      <c r="CU47" s="150"/>
    </row>
    <row r="48" spans="1:99">
      <c r="A48" s="26" t="s">
        <v>48</v>
      </c>
      <c r="B48" s="42">
        <f t="shared" ref="B48:AG48" si="50">B21</f>
        <v>0</v>
      </c>
      <c r="C48" s="43">
        <f t="shared" si="50"/>
        <v>0</v>
      </c>
      <c r="D48" s="43">
        <f t="shared" si="50"/>
        <v>0</v>
      </c>
      <c r="E48" s="43">
        <f t="shared" si="50"/>
        <v>0</v>
      </c>
      <c r="F48" s="43">
        <f t="shared" si="50"/>
        <v>0</v>
      </c>
      <c r="G48" s="43">
        <f t="shared" si="50"/>
        <v>0</v>
      </c>
      <c r="H48" s="43">
        <f t="shared" si="50"/>
        <v>0</v>
      </c>
      <c r="I48" s="43">
        <f t="shared" si="50"/>
        <v>0</v>
      </c>
      <c r="J48" s="43">
        <f t="shared" si="50"/>
        <v>0</v>
      </c>
      <c r="K48" s="43">
        <f t="shared" si="50"/>
        <v>0</v>
      </c>
      <c r="L48" s="43">
        <f t="shared" si="50"/>
        <v>0</v>
      </c>
      <c r="M48" s="43">
        <f t="shared" si="50"/>
        <v>0</v>
      </c>
      <c r="N48" s="43">
        <f t="shared" si="50"/>
        <v>0</v>
      </c>
      <c r="O48" s="43">
        <f t="shared" si="50"/>
        <v>0</v>
      </c>
      <c r="P48" s="43">
        <f t="shared" si="50"/>
        <v>0</v>
      </c>
      <c r="Q48" s="43">
        <f t="shared" si="50"/>
        <v>0</v>
      </c>
      <c r="R48" s="43">
        <f t="shared" si="50"/>
        <v>0</v>
      </c>
      <c r="S48" s="43">
        <f t="shared" si="50"/>
        <v>0</v>
      </c>
      <c r="T48" s="43">
        <f t="shared" si="50"/>
        <v>0</v>
      </c>
      <c r="U48" s="43">
        <f t="shared" si="50"/>
        <v>0</v>
      </c>
      <c r="V48" s="43">
        <f t="shared" si="50"/>
        <v>0</v>
      </c>
      <c r="W48" s="43">
        <f t="shared" si="50"/>
        <v>0</v>
      </c>
      <c r="X48" s="43">
        <f t="shared" si="50"/>
        <v>0.06</v>
      </c>
      <c r="Y48" s="43">
        <f t="shared" si="50"/>
        <v>1.5</v>
      </c>
      <c r="Z48" s="43">
        <f t="shared" si="50"/>
        <v>3.59</v>
      </c>
      <c r="AA48" s="43">
        <f t="shared" si="50"/>
        <v>19.649999999999999</v>
      </c>
      <c r="AB48" s="43">
        <f t="shared" si="50"/>
        <v>48.160000000000004</v>
      </c>
      <c r="AC48" s="43">
        <f t="shared" si="50"/>
        <v>96.6</v>
      </c>
      <c r="AD48" s="43">
        <f t="shared" si="50"/>
        <v>160.39999999999998</v>
      </c>
      <c r="AE48" s="43">
        <f t="shared" si="50"/>
        <v>234.47</v>
      </c>
      <c r="AF48" s="43">
        <f t="shared" si="50"/>
        <v>342.1</v>
      </c>
      <c r="AG48" s="43">
        <f t="shared" si="50"/>
        <v>460.52</v>
      </c>
      <c r="AH48" s="43">
        <f t="shared" ref="AH48:BM48" si="51">AH21</f>
        <v>574.59</v>
      </c>
      <c r="AI48" s="43">
        <f t="shared" si="51"/>
        <v>712.85</v>
      </c>
      <c r="AJ48" s="43">
        <f t="shared" si="51"/>
        <v>841.51</v>
      </c>
      <c r="AK48" s="43">
        <f t="shared" si="51"/>
        <v>968.55000000000007</v>
      </c>
      <c r="AL48" s="43">
        <f t="shared" si="51"/>
        <v>1090.7900000000002</v>
      </c>
      <c r="AM48" s="43">
        <f t="shared" si="51"/>
        <v>1187.5</v>
      </c>
      <c r="AN48" s="43">
        <f t="shared" si="51"/>
        <v>1284.44</v>
      </c>
      <c r="AO48" s="43">
        <f t="shared" si="51"/>
        <v>1371.0600000000002</v>
      </c>
      <c r="AP48" s="43">
        <f t="shared" si="51"/>
        <v>1461.69</v>
      </c>
      <c r="AQ48" s="43">
        <f t="shared" si="51"/>
        <v>1532.79</v>
      </c>
      <c r="AR48" s="43">
        <f t="shared" si="51"/>
        <v>1588.5400000000002</v>
      </c>
      <c r="AS48" s="43">
        <f t="shared" si="51"/>
        <v>1632.55</v>
      </c>
      <c r="AT48" s="43">
        <f t="shared" si="51"/>
        <v>1676.06</v>
      </c>
      <c r="AU48" s="43">
        <f t="shared" si="51"/>
        <v>1694.3899999999999</v>
      </c>
      <c r="AV48" s="43">
        <f t="shared" si="51"/>
        <v>1709.8500000000001</v>
      </c>
      <c r="AW48" s="43">
        <f t="shared" si="51"/>
        <v>1717.3799999999999</v>
      </c>
      <c r="AX48" s="43">
        <f t="shared" si="51"/>
        <v>1720.5</v>
      </c>
      <c r="AY48" s="43">
        <f t="shared" si="51"/>
        <v>1719.83</v>
      </c>
      <c r="AZ48" s="43">
        <f t="shared" si="51"/>
        <v>1704.36</v>
      </c>
      <c r="BA48" s="43">
        <f t="shared" si="51"/>
        <v>1693.79</v>
      </c>
      <c r="BB48" s="43">
        <f t="shared" si="51"/>
        <v>1684.29</v>
      </c>
      <c r="BC48" s="43">
        <f t="shared" si="51"/>
        <v>1670.38</v>
      </c>
      <c r="BD48" s="43">
        <f t="shared" si="51"/>
        <v>1660.61</v>
      </c>
      <c r="BE48" s="43">
        <f t="shared" si="51"/>
        <v>1624.25</v>
      </c>
      <c r="BF48" s="43">
        <f t="shared" si="51"/>
        <v>1605.73</v>
      </c>
      <c r="BG48" s="43">
        <f t="shared" si="51"/>
        <v>1560.6000000000001</v>
      </c>
      <c r="BH48" s="43">
        <f t="shared" si="51"/>
        <v>1518.55</v>
      </c>
      <c r="BI48" s="43">
        <f t="shared" si="51"/>
        <v>1451.47</v>
      </c>
      <c r="BJ48" s="43">
        <f t="shared" si="51"/>
        <v>1392.77</v>
      </c>
      <c r="BK48" s="43">
        <f t="shared" si="51"/>
        <v>1305.28</v>
      </c>
      <c r="BL48" s="43">
        <f t="shared" si="51"/>
        <v>1201.24</v>
      </c>
      <c r="BM48" s="43">
        <f t="shared" si="51"/>
        <v>1092.8699999999999</v>
      </c>
      <c r="BN48" s="43">
        <f t="shared" ref="BN48:CS48" si="52">BN21</f>
        <v>987.17</v>
      </c>
      <c r="BO48" s="43">
        <f t="shared" si="52"/>
        <v>872.96</v>
      </c>
      <c r="BP48" s="43">
        <f t="shared" si="52"/>
        <v>770.44</v>
      </c>
      <c r="BQ48" s="43">
        <f t="shared" si="52"/>
        <v>658.84</v>
      </c>
      <c r="BR48" s="43">
        <f t="shared" si="52"/>
        <v>581.66999999999996</v>
      </c>
      <c r="BS48" s="43">
        <f t="shared" si="52"/>
        <v>448.46999999999997</v>
      </c>
      <c r="BT48" s="43">
        <f t="shared" si="52"/>
        <v>334.88</v>
      </c>
      <c r="BU48" s="43">
        <f t="shared" si="52"/>
        <v>231.69</v>
      </c>
      <c r="BV48" s="43">
        <f t="shared" si="52"/>
        <v>161.65</v>
      </c>
      <c r="BW48" s="43">
        <f t="shared" si="52"/>
        <v>100.78999999999999</v>
      </c>
      <c r="BX48" s="43">
        <f t="shared" si="52"/>
        <v>44.47</v>
      </c>
      <c r="BY48" s="43">
        <f t="shared" si="52"/>
        <v>11.5</v>
      </c>
      <c r="BZ48" s="43">
        <f t="shared" si="52"/>
        <v>2.83</v>
      </c>
      <c r="CA48" s="43">
        <f t="shared" si="52"/>
        <v>1.1399999999999999</v>
      </c>
      <c r="CB48" s="43">
        <f t="shared" si="52"/>
        <v>0</v>
      </c>
      <c r="CC48" s="43">
        <f t="shared" si="52"/>
        <v>0</v>
      </c>
      <c r="CD48" s="43">
        <f t="shared" si="52"/>
        <v>0</v>
      </c>
      <c r="CE48" s="43">
        <f t="shared" si="52"/>
        <v>0</v>
      </c>
      <c r="CF48" s="43">
        <f t="shared" si="52"/>
        <v>0</v>
      </c>
      <c r="CG48" s="43">
        <f t="shared" si="52"/>
        <v>0</v>
      </c>
      <c r="CH48" s="43">
        <f t="shared" si="52"/>
        <v>0</v>
      </c>
      <c r="CI48" s="43">
        <f t="shared" si="52"/>
        <v>0</v>
      </c>
      <c r="CJ48" s="43">
        <f t="shared" si="52"/>
        <v>0</v>
      </c>
      <c r="CK48" s="43">
        <f t="shared" si="52"/>
        <v>0</v>
      </c>
      <c r="CL48" s="43">
        <f t="shared" si="52"/>
        <v>0</v>
      </c>
      <c r="CM48" s="43">
        <f t="shared" si="52"/>
        <v>0</v>
      </c>
      <c r="CN48" s="43">
        <f t="shared" si="52"/>
        <v>0</v>
      </c>
      <c r="CO48" s="43">
        <f t="shared" si="52"/>
        <v>0</v>
      </c>
      <c r="CP48" s="43">
        <f t="shared" si="52"/>
        <v>0</v>
      </c>
      <c r="CQ48" s="43">
        <f t="shared" si="52"/>
        <v>0</v>
      </c>
      <c r="CR48" s="43">
        <f t="shared" si="52"/>
        <v>0</v>
      </c>
      <c r="CS48" s="92">
        <f t="shared" si="52"/>
        <v>0</v>
      </c>
      <c r="CT48" s="30">
        <f t="shared" ref="CT48:CT51" si="53">SUM(B48:CS48)</f>
        <v>52226.61</v>
      </c>
      <c r="CU48" s="152"/>
    </row>
    <row r="49" spans="1:102">
      <c r="A49" s="30" t="s">
        <v>49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4.6530972242304651</v>
      </c>
      <c r="Z49" s="1">
        <v>8.3550603465140227</v>
      </c>
      <c r="AA49" s="1">
        <v>15.330043760791353</v>
      </c>
      <c r="AB49" s="1">
        <v>46.092704567878137</v>
      </c>
      <c r="AC49" s="1">
        <v>87.532311911525809</v>
      </c>
      <c r="AD49" s="1">
        <v>129.18639067031836</v>
      </c>
      <c r="AE49" s="1">
        <v>117.12004235738405</v>
      </c>
      <c r="AF49" s="1">
        <v>118.17374974483505</v>
      </c>
      <c r="AG49" s="1">
        <v>339.61546634586762</v>
      </c>
      <c r="AH49" s="1">
        <v>405.21431568477772</v>
      </c>
      <c r="AI49" s="1">
        <v>459.99340879659951</v>
      </c>
      <c r="AJ49" s="1">
        <v>557.57624036752259</v>
      </c>
      <c r="AK49" s="1">
        <v>613.35250308855927</v>
      </c>
      <c r="AL49" s="1">
        <v>696.25737078552538</v>
      </c>
      <c r="AM49" s="1">
        <v>900.9194435702683</v>
      </c>
      <c r="AN49" s="1">
        <v>978.01836111264697</v>
      </c>
      <c r="AO49" s="1">
        <v>1022.4623037887745</v>
      </c>
      <c r="AP49" s="1">
        <v>1112.5710229616573</v>
      </c>
      <c r="AQ49" s="1">
        <v>1177.4336442713341</v>
      </c>
      <c r="AR49" s="1">
        <v>1207.0186868466715</v>
      </c>
      <c r="AS49" s="1">
        <v>1191.5596094593907</v>
      </c>
      <c r="AT49" s="1">
        <v>1307.7634453861922</v>
      </c>
      <c r="AU49" s="1">
        <v>1391.8943520829966</v>
      </c>
      <c r="AV49" s="1">
        <v>1370.344770713016</v>
      </c>
      <c r="AW49" s="1">
        <v>1439.3797952141686</v>
      </c>
      <c r="AX49" s="1">
        <v>1446.2339403690112</v>
      </c>
      <c r="AY49" s="1">
        <v>1515.2503394757209</v>
      </c>
      <c r="AZ49" s="1">
        <v>1451.2545550933055</v>
      </c>
      <c r="BA49" s="1">
        <v>1244.747252564408</v>
      </c>
      <c r="BB49" s="1">
        <v>1130.0913861889837</v>
      </c>
      <c r="BC49" s="1">
        <v>1088.7135070776383</v>
      </c>
      <c r="BD49" s="1">
        <v>1082.4602285002254</v>
      </c>
      <c r="BE49" s="1">
        <v>1072.3953389866549</v>
      </c>
      <c r="BF49" s="1">
        <v>1033.0397571201656</v>
      </c>
      <c r="BG49" s="1">
        <v>1043.9713454529603</v>
      </c>
      <c r="BH49" s="1">
        <v>1048.4353103390717</v>
      </c>
      <c r="BI49" s="1">
        <v>984.92399364001324</v>
      </c>
      <c r="BJ49" s="1">
        <v>902.56896712943671</v>
      </c>
      <c r="BK49" s="1">
        <v>780.28055953955482</v>
      </c>
      <c r="BL49" s="1">
        <v>631.87935526724277</v>
      </c>
      <c r="BM49" s="1">
        <v>512.75952400570725</v>
      </c>
      <c r="BN49" s="1">
        <v>460.46869524585145</v>
      </c>
      <c r="BO49" s="1">
        <v>467.04815079824112</v>
      </c>
      <c r="BP49" s="1">
        <v>428.75497393596214</v>
      </c>
      <c r="BQ49" s="1">
        <v>357.42472917960214</v>
      </c>
      <c r="BR49" s="1">
        <v>272.62803502777047</v>
      </c>
      <c r="BS49" s="1">
        <v>187.17898692598516</v>
      </c>
      <c r="BT49" s="1">
        <v>91.683687994913711</v>
      </c>
      <c r="BU49" s="1">
        <v>41.405837137772075</v>
      </c>
      <c r="BV49" s="1">
        <v>15.60057874603431</v>
      </c>
      <c r="BW49" s="1">
        <v>0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3"/>
        <v>35989.017176801673</v>
      </c>
      <c r="CU49" s="152"/>
    </row>
    <row r="50" spans="1:102">
      <c r="A50" s="30" t="s">
        <v>50</v>
      </c>
      <c r="B50" s="45">
        <v>43.44</v>
      </c>
      <c r="C50" s="1">
        <v>48.18</v>
      </c>
      <c r="D50" s="1">
        <v>50.41</v>
      </c>
      <c r="E50" s="1">
        <v>48.74</v>
      </c>
      <c r="F50" s="1">
        <v>44.48</v>
      </c>
      <c r="G50" s="1">
        <v>42.04</v>
      </c>
      <c r="H50" s="1">
        <v>37.909999999999997</v>
      </c>
      <c r="I50" s="1">
        <v>40.659999999999997</v>
      </c>
      <c r="J50" s="1">
        <v>45.32</v>
      </c>
      <c r="K50" s="1">
        <v>54.96</v>
      </c>
      <c r="L50" s="1">
        <v>64.31</v>
      </c>
      <c r="M50" s="1">
        <v>69.63</v>
      </c>
      <c r="N50" s="1">
        <v>64.84</v>
      </c>
      <c r="O50" s="1">
        <v>68.150000000000006</v>
      </c>
      <c r="P50" s="1">
        <v>77.41</v>
      </c>
      <c r="Q50" s="1">
        <v>87.53</v>
      </c>
      <c r="R50" s="1">
        <v>89.28</v>
      </c>
      <c r="S50" s="1">
        <v>90.23</v>
      </c>
      <c r="T50" s="1">
        <v>101.13</v>
      </c>
      <c r="U50" s="1">
        <v>100.37</v>
      </c>
      <c r="V50" s="1">
        <v>88.54</v>
      </c>
      <c r="W50" s="1">
        <v>81.150000000000006</v>
      </c>
      <c r="X50" s="1">
        <v>70.09</v>
      </c>
      <c r="Y50" s="1">
        <v>56.35</v>
      </c>
      <c r="Z50" s="1">
        <v>49.53</v>
      </c>
      <c r="AA50" s="1">
        <v>53.26</v>
      </c>
      <c r="AB50" s="1">
        <v>54.81</v>
      </c>
      <c r="AC50" s="1">
        <v>49.91</v>
      </c>
      <c r="AD50" s="1">
        <v>47.46</v>
      </c>
      <c r="AE50" s="1">
        <v>46.97</v>
      </c>
      <c r="AF50" s="1">
        <v>51.37</v>
      </c>
      <c r="AG50" s="1">
        <v>53.57</v>
      </c>
      <c r="AH50" s="1">
        <v>49.8</v>
      </c>
      <c r="AI50" s="1">
        <v>42.08</v>
      </c>
      <c r="AJ50" s="1">
        <v>42.4</v>
      </c>
      <c r="AK50" s="1">
        <v>39.200000000000003</v>
      </c>
      <c r="AL50" s="1">
        <v>36.92</v>
      </c>
      <c r="AM50" s="1">
        <v>37.49</v>
      </c>
      <c r="AN50" s="1">
        <v>40.72</v>
      </c>
      <c r="AO50" s="1">
        <v>38.97</v>
      </c>
      <c r="AP50" s="1">
        <v>40.159999999999997</v>
      </c>
      <c r="AQ50" s="1">
        <v>38.29</v>
      </c>
      <c r="AR50" s="1">
        <v>46.61</v>
      </c>
      <c r="AS50" s="1">
        <v>46.53</v>
      </c>
      <c r="AT50" s="1">
        <v>50.84</v>
      </c>
      <c r="AU50" s="1">
        <v>54.51</v>
      </c>
      <c r="AV50" s="1">
        <v>57.02</v>
      </c>
      <c r="AW50" s="1">
        <v>55.58</v>
      </c>
      <c r="AX50" s="1">
        <v>52.53</v>
      </c>
      <c r="AY50" s="1">
        <v>69.97</v>
      </c>
      <c r="AZ50" s="1">
        <v>77.38</v>
      </c>
      <c r="BA50" s="1">
        <v>65.33</v>
      </c>
      <c r="BB50" s="1">
        <v>57.57</v>
      </c>
      <c r="BC50" s="1">
        <v>50.85</v>
      </c>
      <c r="BD50" s="1">
        <v>48.17</v>
      </c>
      <c r="BE50" s="1">
        <v>45.16</v>
      </c>
      <c r="BF50" s="1">
        <v>50.68</v>
      </c>
      <c r="BG50" s="1">
        <v>51.38</v>
      </c>
      <c r="BH50" s="1">
        <v>63.71</v>
      </c>
      <c r="BI50" s="1">
        <v>63.78</v>
      </c>
      <c r="BJ50" s="1">
        <v>63.36</v>
      </c>
      <c r="BK50" s="1">
        <v>71.349999999999994</v>
      </c>
      <c r="BL50" s="1">
        <v>62.21</v>
      </c>
      <c r="BM50" s="1">
        <v>56.73</v>
      </c>
      <c r="BN50" s="1">
        <v>51.14</v>
      </c>
      <c r="BO50" s="1">
        <v>57.73</v>
      </c>
      <c r="BP50" s="1">
        <v>51.18</v>
      </c>
      <c r="BQ50" s="1">
        <v>34.32</v>
      </c>
      <c r="BR50" s="1">
        <v>27.2</v>
      </c>
      <c r="BS50" s="1">
        <v>17.93</v>
      </c>
      <c r="BT50" s="1">
        <v>8.23</v>
      </c>
      <c r="BU50" s="1">
        <v>8.84</v>
      </c>
      <c r="BV50" s="1">
        <v>7.67</v>
      </c>
      <c r="BW50" s="1">
        <v>6.28</v>
      </c>
      <c r="BX50" s="1">
        <v>7.8</v>
      </c>
      <c r="BY50" s="1">
        <v>9.85</v>
      </c>
      <c r="BZ50" s="1">
        <v>13.85</v>
      </c>
      <c r="CA50" s="1">
        <v>17.98</v>
      </c>
      <c r="CB50" s="1">
        <v>21.67</v>
      </c>
      <c r="CC50" s="1">
        <v>12.56</v>
      </c>
      <c r="CD50" s="1">
        <v>6.57</v>
      </c>
      <c r="CE50" s="1">
        <v>4.0999999999999996</v>
      </c>
      <c r="CF50" s="1">
        <v>9.6</v>
      </c>
      <c r="CG50" s="1">
        <v>37.46</v>
      </c>
      <c r="CH50" s="1">
        <v>69.27</v>
      </c>
      <c r="CI50" s="1">
        <v>60.63</v>
      </c>
      <c r="CJ50" s="1">
        <v>44.06</v>
      </c>
      <c r="CK50" s="1">
        <v>53.82</v>
      </c>
      <c r="CL50" s="1">
        <v>27.87</v>
      </c>
      <c r="CM50" s="1">
        <v>10.83</v>
      </c>
      <c r="CN50" s="1">
        <v>9.5500000000000007</v>
      </c>
      <c r="CO50" s="1">
        <v>8.0500000000000007</v>
      </c>
      <c r="CP50" s="1">
        <v>6.64</v>
      </c>
      <c r="CQ50" s="1">
        <v>19.89</v>
      </c>
      <c r="CR50" s="1">
        <v>23.28</v>
      </c>
      <c r="CS50" s="93">
        <v>35.71</v>
      </c>
      <c r="CT50" s="30">
        <f t="shared" si="53"/>
        <v>4420.8700000000008</v>
      </c>
      <c r="CU50" s="152"/>
    </row>
    <row r="51" spans="1:102">
      <c r="A51" s="30" t="s">
        <v>42</v>
      </c>
      <c r="B51" s="45">
        <f t="shared" ref="B51:AG51" si="54">B24</f>
        <v>11.21</v>
      </c>
      <c r="C51" s="1">
        <f t="shared" si="54"/>
        <v>11.09</v>
      </c>
      <c r="D51" s="1">
        <f t="shared" si="54"/>
        <v>10.92</v>
      </c>
      <c r="E51" s="1">
        <f t="shared" si="54"/>
        <v>11.42</v>
      </c>
      <c r="F51" s="1">
        <f t="shared" si="54"/>
        <v>11.53</v>
      </c>
      <c r="G51" s="1">
        <f t="shared" si="54"/>
        <v>11.17</v>
      </c>
      <c r="H51" s="1">
        <f t="shared" si="54"/>
        <v>10.76</v>
      </c>
      <c r="I51" s="1">
        <f t="shared" si="54"/>
        <v>10.79</v>
      </c>
      <c r="J51" s="1">
        <f t="shared" si="54"/>
        <v>10.98</v>
      </c>
      <c r="K51" s="1">
        <f t="shared" si="54"/>
        <v>11.23</v>
      </c>
      <c r="L51" s="1">
        <f t="shared" si="54"/>
        <v>11.06</v>
      </c>
      <c r="M51" s="1">
        <f t="shared" si="54"/>
        <v>11.34</v>
      </c>
      <c r="N51" s="1">
        <f t="shared" si="54"/>
        <v>11.21</v>
      </c>
      <c r="O51" s="1">
        <f t="shared" si="54"/>
        <v>9.36</v>
      </c>
      <c r="P51" s="1">
        <f t="shared" si="54"/>
        <v>10.130000000000001</v>
      </c>
      <c r="Q51" s="1">
        <f t="shared" si="54"/>
        <v>10.45</v>
      </c>
      <c r="R51" s="1">
        <f t="shared" si="54"/>
        <v>11.03</v>
      </c>
      <c r="S51" s="1">
        <f t="shared" si="54"/>
        <v>10.89</v>
      </c>
      <c r="T51" s="1">
        <f t="shared" si="54"/>
        <v>11.25</v>
      </c>
      <c r="U51" s="1">
        <f t="shared" si="54"/>
        <v>10.59</v>
      </c>
      <c r="V51" s="1">
        <f t="shared" si="54"/>
        <v>10.66</v>
      </c>
      <c r="W51" s="1">
        <f t="shared" si="54"/>
        <v>11.14</v>
      </c>
      <c r="X51" s="1">
        <f t="shared" si="54"/>
        <v>10.83</v>
      </c>
      <c r="Y51" s="1">
        <f t="shared" si="54"/>
        <v>10.18</v>
      </c>
      <c r="Z51" s="1">
        <f t="shared" si="54"/>
        <v>10.85</v>
      </c>
      <c r="AA51" s="1">
        <f t="shared" si="54"/>
        <v>10.65</v>
      </c>
      <c r="AB51" s="1">
        <f t="shared" si="54"/>
        <v>10.33</v>
      </c>
      <c r="AC51" s="1">
        <f t="shared" si="54"/>
        <v>10.34</v>
      </c>
      <c r="AD51" s="1">
        <f t="shared" si="54"/>
        <v>11.14</v>
      </c>
      <c r="AE51" s="1">
        <f t="shared" si="54"/>
        <v>11.05</v>
      </c>
      <c r="AF51" s="1">
        <f t="shared" si="54"/>
        <v>11.4</v>
      </c>
      <c r="AG51" s="1">
        <f t="shared" si="54"/>
        <v>11.55</v>
      </c>
      <c r="AH51" s="1">
        <f t="shared" ref="AH51:BM51" si="55">AH24</f>
        <v>11.82</v>
      </c>
      <c r="AI51" s="1">
        <f t="shared" si="55"/>
        <v>11.03</v>
      </c>
      <c r="AJ51" s="1">
        <f t="shared" si="55"/>
        <v>10.7</v>
      </c>
      <c r="AK51" s="1">
        <f t="shared" si="55"/>
        <v>10.82</v>
      </c>
      <c r="AL51" s="1">
        <f t="shared" si="55"/>
        <v>11.41</v>
      </c>
      <c r="AM51" s="1">
        <f t="shared" si="55"/>
        <v>11.61</v>
      </c>
      <c r="AN51" s="1">
        <f t="shared" si="55"/>
        <v>11</v>
      </c>
      <c r="AO51" s="1">
        <f t="shared" si="55"/>
        <v>11.48</v>
      </c>
      <c r="AP51" s="1">
        <f t="shared" si="55"/>
        <v>11.19</v>
      </c>
      <c r="AQ51" s="1">
        <f t="shared" si="55"/>
        <v>10.93</v>
      </c>
      <c r="AR51" s="1">
        <f t="shared" si="55"/>
        <v>11.1</v>
      </c>
      <c r="AS51" s="1">
        <f t="shared" si="55"/>
        <v>11.41</v>
      </c>
      <c r="AT51" s="1">
        <f t="shared" si="55"/>
        <v>11.28</v>
      </c>
      <c r="AU51" s="1">
        <f t="shared" si="55"/>
        <v>10.73</v>
      </c>
      <c r="AV51" s="1">
        <f t="shared" si="55"/>
        <v>10.95</v>
      </c>
      <c r="AW51" s="1">
        <f t="shared" si="55"/>
        <v>11.19</v>
      </c>
      <c r="AX51" s="1">
        <f t="shared" si="55"/>
        <v>10.54</v>
      </c>
      <c r="AY51" s="1">
        <f t="shared" si="55"/>
        <v>10.86</v>
      </c>
      <c r="AZ51" s="1">
        <f t="shared" si="55"/>
        <v>10.95</v>
      </c>
      <c r="BA51" s="1">
        <f t="shared" si="55"/>
        <v>11.45</v>
      </c>
      <c r="BB51" s="1">
        <f t="shared" si="55"/>
        <v>10.97</v>
      </c>
      <c r="BC51" s="1">
        <f t="shared" si="55"/>
        <v>10.53</v>
      </c>
      <c r="BD51" s="1">
        <f t="shared" si="55"/>
        <v>10.7</v>
      </c>
      <c r="BE51" s="1">
        <f t="shared" si="55"/>
        <v>10.99</v>
      </c>
      <c r="BF51" s="1">
        <f t="shared" si="55"/>
        <v>10.87</v>
      </c>
      <c r="BG51" s="1">
        <f t="shared" si="55"/>
        <v>10.99</v>
      </c>
      <c r="BH51" s="1">
        <f t="shared" si="55"/>
        <v>11.08</v>
      </c>
      <c r="BI51" s="1">
        <f t="shared" si="55"/>
        <v>11.4</v>
      </c>
      <c r="BJ51" s="1">
        <f t="shared" si="55"/>
        <v>11.1</v>
      </c>
      <c r="BK51" s="1">
        <f t="shared" si="55"/>
        <v>10.93</v>
      </c>
      <c r="BL51" s="1">
        <f t="shared" si="55"/>
        <v>11.36</v>
      </c>
      <c r="BM51" s="1">
        <f t="shared" si="55"/>
        <v>11.36</v>
      </c>
      <c r="BN51" s="1">
        <f t="shared" ref="BN51:CS51" si="56">BN24</f>
        <v>11.77</v>
      </c>
      <c r="BO51" s="1">
        <f t="shared" si="56"/>
        <v>10.59</v>
      </c>
      <c r="BP51" s="1">
        <f t="shared" si="56"/>
        <v>11.15</v>
      </c>
      <c r="BQ51" s="1">
        <f t="shared" si="56"/>
        <v>11.54</v>
      </c>
      <c r="BR51" s="1">
        <f t="shared" si="56"/>
        <v>11.38</v>
      </c>
      <c r="BS51" s="1">
        <f t="shared" si="56"/>
        <v>11.25</v>
      </c>
      <c r="BT51" s="1">
        <f t="shared" si="56"/>
        <v>11.23</v>
      </c>
      <c r="BU51" s="1">
        <f t="shared" si="56"/>
        <v>11.16</v>
      </c>
      <c r="BV51" s="1">
        <f t="shared" si="56"/>
        <v>10.9</v>
      </c>
      <c r="BW51" s="1">
        <f t="shared" si="56"/>
        <v>10.56</v>
      </c>
      <c r="BX51" s="1">
        <f t="shared" si="56"/>
        <v>10.95</v>
      </c>
      <c r="BY51" s="1">
        <f t="shared" si="56"/>
        <v>10.93</v>
      </c>
      <c r="BZ51" s="1">
        <f t="shared" si="56"/>
        <v>11.5</v>
      </c>
      <c r="CA51" s="1">
        <f t="shared" si="56"/>
        <v>11.7</v>
      </c>
      <c r="CB51" s="1">
        <f t="shared" si="56"/>
        <v>11.18</v>
      </c>
      <c r="CC51" s="1">
        <f t="shared" si="56"/>
        <v>10.94</v>
      </c>
      <c r="CD51" s="1">
        <f t="shared" si="56"/>
        <v>10.82</v>
      </c>
      <c r="CE51" s="1">
        <f t="shared" si="56"/>
        <v>10.56</v>
      </c>
      <c r="CF51" s="1">
        <f t="shared" si="56"/>
        <v>10.39</v>
      </c>
      <c r="CG51" s="1">
        <f t="shared" si="56"/>
        <v>10.76</v>
      </c>
      <c r="CH51" s="1">
        <f t="shared" si="56"/>
        <v>10.55</v>
      </c>
      <c r="CI51" s="1">
        <f t="shared" si="56"/>
        <v>10.66</v>
      </c>
      <c r="CJ51" s="1">
        <f t="shared" si="56"/>
        <v>10.56</v>
      </c>
      <c r="CK51" s="1">
        <f t="shared" si="56"/>
        <v>11.21</v>
      </c>
      <c r="CL51" s="1">
        <f t="shared" si="56"/>
        <v>11.76</v>
      </c>
      <c r="CM51" s="1">
        <f t="shared" si="56"/>
        <v>11.65</v>
      </c>
      <c r="CN51" s="1">
        <f t="shared" si="56"/>
        <v>11.5</v>
      </c>
      <c r="CO51" s="1">
        <f t="shared" si="56"/>
        <v>11.82</v>
      </c>
      <c r="CP51" s="1">
        <f t="shared" si="56"/>
        <v>12.19</v>
      </c>
      <c r="CQ51" s="1">
        <f t="shared" si="56"/>
        <v>11.69</v>
      </c>
      <c r="CR51" s="1">
        <f t="shared" si="56"/>
        <v>11.87</v>
      </c>
      <c r="CS51" s="93">
        <f t="shared" si="56"/>
        <v>10.86</v>
      </c>
      <c r="CT51" s="30">
        <f t="shared" si="53"/>
        <v>1060.8399999999999</v>
      </c>
      <c r="CU51" s="152"/>
    </row>
    <row r="52" spans="1:102" s="137" customFormat="1" ht="15.75" thickBot="1">
      <c r="A52" s="97" t="s">
        <v>52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0</v>
      </c>
      <c r="CU52" s="150"/>
      <c r="CV52" s="158"/>
      <c r="CX52" s="151"/>
    </row>
    <row r="53" spans="1:102" ht="15.75" thickBot="1">
      <c r="A53" s="101" t="s">
        <v>53</v>
      </c>
      <c r="B53" s="102">
        <f t="shared" ref="B53:AG53" si="57">SUM(B30,B40,B42,B47,-B52)</f>
        <v>6973.4272940277779</v>
      </c>
      <c r="C53" s="103">
        <f t="shared" si="57"/>
        <v>7166.2972940277787</v>
      </c>
      <c r="D53" s="103">
        <f t="shared" si="57"/>
        <v>6950.6972940277783</v>
      </c>
      <c r="E53" s="103">
        <f t="shared" si="57"/>
        <v>6887.9472940277774</v>
      </c>
      <c r="F53" s="103">
        <f t="shared" si="57"/>
        <v>6661.307294027778</v>
      </c>
      <c r="G53" s="103">
        <f t="shared" si="57"/>
        <v>6632.4472940277774</v>
      </c>
      <c r="H53" s="103">
        <f t="shared" si="57"/>
        <v>6893.5372940277784</v>
      </c>
      <c r="I53" s="103">
        <f t="shared" si="57"/>
        <v>6893.347294027777</v>
      </c>
      <c r="J53" s="103">
        <f t="shared" si="57"/>
        <v>6661.7772940277782</v>
      </c>
      <c r="K53" s="103">
        <f t="shared" si="57"/>
        <v>6648.4572940277776</v>
      </c>
      <c r="L53" s="103">
        <f t="shared" si="57"/>
        <v>6461.307294027778</v>
      </c>
      <c r="M53" s="103">
        <f t="shared" si="57"/>
        <v>6421.6272940277777</v>
      </c>
      <c r="N53" s="103">
        <f t="shared" si="57"/>
        <v>6346.9272940277779</v>
      </c>
      <c r="O53" s="103">
        <f t="shared" si="57"/>
        <v>6187.0372940277784</v>
      </c>
      <c r="P53" s="103">
        <f t="shared" si="57"/>
        <v>6181.1672940277776</v>
      </c>
      <c r="Q53" s="103">
        <f t="shared" si="57"/>
        <v>6196.6072940277772</v>
      </c>
      <c r="R53" s="103">
        <f t="shared" si="57"/>
        <v>6083.9172940277786</v>
      </c>
      <c r="S53" s="103">
        <f t="shared" si="57"/>
        <v>6115.727294027778</v>
      </c>
      <c r="T53" s="103">
        <f t="shared" si="57"/>
        <v>6346.1272940277777</v>
      </c>
      <c r="U53" s="103">
        <f t="shared" si="57"/>
        <v>6471.5272940277773</v>
      </c>
      <c r="V53" s="103">
        <f t="shared" si="57"/>
        <v>6608.9972940277776</v>
      </c>
      <c r="W53" s="103">
        <f t="shared" si="57"/>
        <v>6688.227294027778</v>
      </c>
      <c r="X53" s="103">
        <f t="shared" si="57"/>
        <v>6723.0572940277771</v>
      </c>
      <c r="Y53" s="103">
        <f t="shared" si="57"/>
        <v>6725.9803912520083</v>
      </c>
      <c r="Z53" s="103">
        <f t="shared" si="57"/>
        <v>6461.1023543742922</v>
      </c>
      <c r="AA53" s="103">
        <f t="shared" si="57"/>
        <v>6396.4373377885695</v>
      </c>
      <c r="AB53" s="103">
        <f t="shared" si="57"/>
        <v>6661.3699985956564</v>
      </c>
      <c r="AC53" s="103">
        <f t="shared" si="57"/>
        <v>6813.7496059393043</v>
      </c>
      <c r="AD53" s="103">
        <f t="shared" si="57"/>
        <v>6958.7836846980963</v>
      </c>
      <c r="AE53" s="103">
        <f t="shared" si="57"/>
        <v>6888.4373363851619</v>
      </c>
      <c r="AF53" s="103">
        <f t="shared" si="57"/>
        <v>7000.6010437726127</v>
      </c>
      <c r="AG53" s="103">
        <f t="shared" si="57"/>
        <v>7342.8127603736457</v>
      </c>
      <c r="AH53" s="103">
        <f t="shared" ref="AH53:BM53" si="58">SUM(AH30,AH40,AH42,AH47,-AH52)</f>
        <v>7403.281609712556</v>
      </c>
      <c r="AI53" s="103">
        <f t="shared" si="58"/>
        <v>7517.3607028243769</v>
      </c>
      <c r="AJ53" s="103">
        <f t="shared" si="58"/>
        <v>7293.2035343953012</v>
      </c>
      <c r="AK53" s="103">
        <f t="shared" si="58"/>
        <v>7289.1897971163371</v>
      </c>
      <c r="AL53" s="103">
        <f t="shared" si="58"/>
        <v>7483.6646648133028</v>
      </c>
      <c r="AM53" s="103">
        <f t="shared" si="58"/>
        <v>7768.1467375980465</v>
      </c>
      <c r="AN53" s="103">
        <f t="shared" si="58"/>
        <v>7792.7256551404244</v>
      </c>
      <c r="AO53" s="103">
        <f t="shared" si="58"/>
        <v>7835.2495978165525</v>
      </c>
      <c r="AP53" s="103">
        <f t="shared" si="58"/>
        <v>7862.7483169894349</v>
      </c>
      <c r="AQ53" s="103">
        <f t="shared" si="58"/>
        <v>7889.2909382991111</v>
      </c>
      <c r="AR53" s="103">
        <f t="shared" si="58"/>
        <v>7852.7459808744497</v>
      </c>
      <c r="AS53" s="103">
        <f t="shared" si="58"/>
        <v>7775.0969034871687</v>
      </c>
      <c r="AT53" s="103">
        <f t="shared" si="58"/>
        <v>7579.2507394139702</v>
      </c>
      <c r="AU53" s="103">
        <f t="shared" si="58"/>
        <v>7521.3516461107756</v>
      </c>
      <c r="AV53" s="103">
        <f t="shared" si="58"/>
        <v>7462.5820647407936</v>
      </c>
      <c r="AW53" s="103">
        <f t="shared" si="58"/>
        <v>7537.5870892419462</v>
      </c>
      <c r="AX53" s="103">
        <f t="shared" si="58"/>
        <v>7871.4912343967899</v>
      </c>
      <c r="AY53" s="103">
        <f t="shared" si="58"/>
        <v>7938.3476335034993</v>
      </c>
      <c r="AZ53" s="103">
        <f t="shared" si="58"/>
        <v>7890.1118491210827</v>
      </c>
      <c r="BA53" s="103">
        <f t="shared" si="58"/>
        <v>7661.4045465921854</v>
      </c>
      <c r="BB53" s="103">
        <f t="shared" si="58"/>
        <v>7574.2986802167616</v>
      </c>
      <c r="BC53" s="103">
        <f t="shared" si="58"/>
        <v>7511.8508011054164</v>
      </c>
      <c r="BD53" s="103">
        <f t="shared" si="58"/>
        <v>7457.157522528003</v>
      </c>
      <c r="BE53" s="103">
        <f t="shared" si="58"/>
        <v>7408.0126330144321</v>
      </c>
      <c r="BF53" s="103">
        <f t="shared" si="58"/>
        <v>7480.6670511479433</v>
      </c>
      <c r="BG53" s="103">
        <f t="shared" si="58"/>
        <v>7429.358639480738</v>
      </c>
      <c r="BH53" s="103">
        <f t="shared" si="58"/>
        <v>7393.6526043668491</v>
      </c>
      <c r="BI53" s="103">
        <f t="shared" si="58"/>
        <v>7246.2612876677922</v>
      </c>
      <c r="BJ53" s="103">
        <f t="shared" si="58"/>
        <v>7076.7962611572148</v>
      </c>
      <c r="BK53" s="103">
        <f t="shared" si="58"/>
        <v>6884.6478535673323</v>
      </c>
      <c r="BL53" s="103">
        <f t="shared" si="58"/>
        <v>6631.6166492950206</v>
      </c>
      <c r="BM53" s="103">
        <f t="shared" si="58"/>
        <v>6398.6768180334848</v>
      </c>
      <c r="BN53" s="103">
        <f t="shared" ref="BN53:CS53" si="59">SUM(BN30,BN40,BN42,BN47,-BN52)</f>
        <v>6133.005989273629</v>
      </c>
      <c r="BO53" s="103">
        <f t="shared" si="59"/>
        <v>6016.7254448260192</v>
      </c>
      <c r="BP53" s="103">
        <f t="shared" si="59"/>
        <v>5973.0322679637402</v>
      </c>
      <c r="BQ53" s="103">
        <f t="shared" si="59"/>
        <v>5748.6820232073806</v>
      </c>
      <c r="BR53" s="103">
        <f t="shared" si="59"/>
        <v>5444.2853290555486</v>
      </c>
      <c r="BS53" s="103">
        <f t="shared" si="59"/>
        <v>5216.5662809537635</v>
      </c>
      <c r="BT53" s="103">
        <f t="shared" si="59"/>
        <v>4870.560982022691</v>
      </c>
      <c r="BU53" s="103">
        <f t="shared" si="59"/>
        <v>4832.3431311655495</v>
      </c>
      <c r="BV53" s="103">
        <f t="shared" si="59"/>
        <v>5505.227872773813</v>
      </c>
      <c r="BW53" s="103">
        <f t="shared" si="59"/>
        <v>5673.0672940277782</v>
      </c>
      <c r="BX53" s="103">
        <f t="shared" si="59"/>
        <v>6336.7572940277778</v>
      </c>
      <c r="BY53" s="103">
        <f t="shared" si="59"/>
        <v>6654.6072940277782</v>
      </c>
      <c r="BZ53" s="103">
        <f t="shared" si="59"/>
        <v>6605.4472940277783</v>
      </c>
      <c r="CA53" s="103">
        <f t="shared" si="59"/>
        <v>6604.0572940277771</v>
      </c>
      <c r="CB53" s="103">
        <f t="shared" si="59"/>
        <v>6612.3672940277784</v>
      </c>
      <c r="CC53" s="103">
        <f t="shared" si="59"/>
        <v>6605.3572940277782</v>
      </c>
      <c r="CD53" s="103">
        <f t="shared" si="59"/>
        <v>6598.057294027778</v>
      </c>
      <c r="CE53" s="103">
        <f t="shared" si="59"/>
        <v>6592.3272940277775</v>
      </c>
      <c r="CF53" s="103">
        <f t="shared" si="59"/>
        <v>6595.9372940277781</v>
      </c>
      <c r="CG53" s="103">
        <f t="shared" si="59"/>
        <v>6622.1972940277774</v>
      </c>
      <c r="CH53" s="103">
        <f t="shared" si="59"/>
        <v>6643.7472940277776</v>
      </c>
      <c r="CI53" s="103">
        <f t="shared" si="59"/>
        <v>6629.2172940277778</v>
      </c>
      <c r="CJ53" s="103">
        <f t="shared" si="59"/>
        <v>6435.9272940277779</v>
      </c>
      <c r="CK53" s="103">
        <f t="shared" si="59"/>
        <v>6362.7872940277775</v>
      </c>
      <c r="CL53" s="103">
        <f t="shared" si="59"/>
        <v>6374.0872940277777</v>
      </c>
      <c r="CM53" s="103">
        <f t="shared" si="59"/>
        <v>6356.9372940277772</v>
      </c>
      <c r="CN53" s="103">
        <f t="shared" si="59"/>
        <v>6351.5072940277778</v>
      </c>
      <c r="CO53" s="103">
        <f t="shared" si="59"/>
        <v>6350.1972940277774</v>
      </c>
      <c r="CP53" s="103">
        <f t="shared" si="59"/>
        <v>6349.5872940277777</v>
      </c>
      <c r="CQ53" s="103">
        <f t="shared" si="59"/>
        <v>6362.3372940277777</v>
      </c>
      <c r="CR53" s="103">
        <f t="shared" si="59"/>
        <v>6367.517294027778</v>
      </c>
      <c r="CS53" s="104">
        <f t="shared" si="59"/>
        <v>6379.5872940277777</v>
      </c>
      <c r="CT53" s="105">
        <f>SUM(B53:CS53)</f>
        <v>650372.64740346838</v>
      </c>
      <c r="CU53" s="150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02" ht="15.75" thickBot="1">
      <c r="A55" s="106" t="s">
        <v>54</v>
      </c>
      <c r="B55" s="107">
        <f t="shared" ref="B55:AG55" si="60">B25-B53</f>
        <v>862.25399999999991</v>
      </c>
      <c r="C55" s="107">
        <f t="shared" si="60"/>
        <v>669.2639999999983</v>
      </c>
      <c r="D55" s="107">
        <f t="shared" si="60"/>
        <v>884.6939999999986</v>
      </c>
      <c r="E55" s="107">
        <f t="shared" si="60"/>
        <v>947.94399999999951</v>
      </c>
      <c r="F55" s="107">
        <f t="shared" si="60"/>
        <v>1180.0939999999991</v>
      </c>
      <c r="G55" s="107">
        <f t="shared" si="60"/>
        <v>1208.5939999999991</v>
      </c>
      <c r="H55" s="107">
        <f t="shared" si="60"/>
        <v>947.27399999999852</v>
      </c>
      <c r="I55" s="107">
        <f t="shared" si="60"/>
        <v>947.4940000000006</v>
      </c>
      <c r="J55" s="107">
        <f t="shared" si="60"/>
        <v>1179.253999999999</v>
      </c>
      <c r="K55" s="107">
        <f t="shared" si="60"/>
        <v>1192.8239999999996</v>
      </c>
      <c r="L55" s="107">
        <f t="shared" si="60"/>
        <v>1380.0039999999999</v>
      </c>
      <c r="M55" s="107">
        <f t="shared" si="60"/>
        <v>1419.9639999999999</v>
      </c>
      <c r="N55" s="107">
        <f t="shared" si="60"/>
        <v>1477.0340000000006</v>
      </c>
      <c r="O55" s="107">
        <f t="shared" si="60"/>
        <v>1583.0739999999996</v>
      </c>
      <c r="P55" s="107">
        <f t="shared" si="60"/>
        <v>1569.7439999999988</v>
      </c>
      <c r="Q55" s="107">
        <f t="shared" si="60"/>
        <v>1552.6239999999998</v>
      </c>
      <c r="R55" s="107">
        <f t="shared" si="60"/>
        <v>1703.8239999999987</v>
      </c>
      <c r="S55" s="107">
        <f t="shared" si="60"/>
        <v>1701.8739999999989</v>
      </c>
      <c r="T55" s="107">
        <f t="shared" si="60"/>
        <v>1495.4740000000002</v>
      </c>
      <c r="U55" s="107">
        <f t="shared" si="60"/>
        <v>1369.4139999999998</v>
      </c>
      <c r="V55" s="107">
        <f t="shared" si="60"/>
        <v>1232.0840000000007</v>
      </c>
      <c r="W55" s="107">
        <f t="shared" si="60"/>
        <v>1153.3339999999998</v>
      </c>
      <c r="X55" s="107">
        <f t="shared" si="60"/>
        <v>4626.4340000000002</v>
      </c>
      <c r="Y55" s="107">
        <f t="shared" si="60"/>
        <v>4624.4709027757699</v>
      </c>
      <c r="Z55" s="107">
        <f t="shared" si="60"/>
        <v>4900.5289396534863</v>
      </c>
      <c r="AA55" s="107">
        <f t="shared" si="60"/>
        <v>4953.5539562392078</v>
      </c>
      <c r="AB55" s="107">
        <f t="shared" si="60"/>
        <v>4659.9512954321208</v>
      </c>
      <c r="AC55" s="107">
        <f t="shared" si="60"/>
        <v>4557.2316880884728</v>
      </c>
      <c r="AD55" s="107">
        <f t="shared" si="60"/>
        <v>4498.957609329681</v>
      </c>
      <c r="AE55" s="107">
        <f t="shared" si="60"/>
        <v>4635.3139576426156</v>
      </c>
      <c r="AF55" s="107">
        <f t="shared" si="60"/>
        <v>4627.1902502551638</v>
      </c>
      <c r="AG55" s="107">
        <f t="shared" si="60"/>
        <v>4401.4785336541308</v>
      </c>
      <c r="AH55" s="107">
        <f t="shared" ref="AH55:BM55" si="61">AH25-AH53</f>
        <v>4458.6796843152206</v>
      </c>
      <c r="AI55" s="107">
        <f t="shared" si="61"/>
        <v>4485.0705912034009</v>
      </c>
      <c r="AJ55" s="107">
        <f t="shared" si="61"/>
        <v>4838.7977596324763</v>
      </c>
      <c r="AK55" s="107">
        <f t="shared" si="61"/>
        <v>4961.3314969114408</v>
      </c>
      <c r="AL55" s="107">
        <f t="shared" si="61"/>
        <v>4888.686629214475</v>
      </c>
      <c r="AM55" s="107">
        <f t="shared" si="61"/>
        <v>4714.1145564297312</v>
      </c>
      <c r="AN55" s="107">
        <f t="shared" si="61"/>
        <v>4840.1056388873531</v>
      </c>
      <c r="AO55" s="107">
        <f t="shared" si="61"/>
        <v>4884.7916962112258</v>
      </c>
      <c r="AP55" s="107">
        <f t="shared" si="61"/>
        <v>4951.3629770383432</v>
      </c>
      <c r="AQ55" s="107">
        <f t="shared" si="61"/>
        <v>4998.5903557286674</v>
      </c>
      <c r="AR55" s="107">
        <f t="shared" si="61"/>
        <v>5091.1353131533288</v>
      </c>
      <c r="AS55" s="107">
        <f t="shared" si="61"/>
        <v>5213.1043905406095</v>
      </c>
      <c r="AT55" s="107">
        <f t="shared" si="61"/>
        <v>5452.3305546138072</v>
      </c>
      <c r="AU55" s="107">
        <f t="shared" si="61"/>
        <v>5528.0096479170024</v>
      </c>
      <c r="AV55" s="107">
        <f t="shared" si="61"/>
        <v>5602.9592292869847</v>
      </c>
      <c r="AW55" s="107">
        <f t="shared" si="61"/>
        <v>5535.7242047858308</v>
      </c>
      <c r="AX55" s="107">
        <f t="shared" si="61"/>
        <v>5204.2900596309883</v>
      </c>
      <c r="AY55" s="107">
        <f t="shared" si="61"/>
        <v>5137.0836605242785</v>
      </c>
      <c r="AZ55" s="107">
        <f t="shared" si="61"/>
        <v>5171.7694449066958</v>
      </c>
      <c r="BA55" s="107">
        <f t="shared" si="61"/>
        <v>5390.1667474355918</v>
      </c>
      <c r="BB55" s="107">
        <f t="shared" si="61"/>
        <v>5465.1526138110166</v>
      </c>
      <c r="BC55" s="107">
        <f t="shared" si="61"/>
        <v>5510.5204929223601</v>
      </c>
      <c r="BD55" s="107">
        <f t="shared" si="61"/>
        <v>5549.0637714997756</v>
      </c>
      <c r="BE55" s="107">
        <f t="shared" si="61"/>
        <v>5562.1386610133468</v>
      </c>
      <c r="BF55" s="107">
        <f t="shared" si="61"/>
        <v>5470.8442428798344</v>
      </c>
      <c r="BG55" s="107">
        <f t="shared" si="61"/>
        <v>5477.1426545470395</v>
      </c>
      <c r="BH55" s="107">
        <f t="shared" si="61"/>
        <v>5470.8886896609292</v>
      </c>
      <c r="BI55" s="107">
        <f t="shared" si="61"/>
        <v>5551.4000063599851</v>
      </c>
      <c r="BJ55" s="107">
        <f t="shared" si="61"/>
        <v>5661.8650328705626</v>
      </c>
      <c r="BK55" s="107">
        <f t="shared" si="61"/>
        <v>5766.3534404604452</v>
      </c>
      <c r="BL55" s="107">
        <f t="shared" si="61"/>
        <v>5915.7746447327563</v>
      </c>
      <c r="BM55" s="107">
        <f t="shared" si="61"/>
        <v>6040.3444759942931</v>
      </c>
      <c r="BN55" s="107">
        <f t="shared" ref="BN55:CS55" si="62">BN25-BN53</f>
        <v>6192.9153047541486</v>
      </c>
      <c r="BO55" s="107">
        <f t="shared" si="62"/>
        <v>6194.215849201757</v>
      </c>
      <c r="BP55" s="107">
        <f t="shared" si="62"/>
        <v>6137.9390260640384</v>
      </c>
      <c r="BQ55" s="107">
        <f t="shared" si="62"/>
        <v>6253.3892708203966</v>
      </c>
      <c r="BR55" s="107">
        <f t="shared" si="62"/>
        <v>6482.5459649722288</v>
      </c>
      <c r="BS55" s="107">
        <f t="shared" si="62"/>
        <v>6577.1750130740138</v>
      </c>
      <c r="BT55" s="107">
        <f t="shared" si="62"/>
        <v>6810.6003120050864</v>
      </c>
      <c r="BU55" s="107">
        <f t="shared" si="62"/>
        <v>6745.5581628622276</v>
      </c>
      <c r="BV55" s="107">
        <f t="shared" si="62"/>
        <v>6002.8734212539648</v>
      </c>
      <c r="BW55" s="107">
        <f t="shared" si="62"/>
        <v>5773.8339999999989</v>
      </c>
      <c r="BX55" s="107">
        <f t="shared" si="62"/>
        <v>5054.8939999999993</v>
      </c>
      <c r="BY55" s="107">
        <f t="shared" si="62"/>
        <v>4658.5539999999992</v>
      </c>
      <c r="BZ55" s="107">
        <f t="shared" si="62"/>
        <v>1193.1539999999995</v>
      </c>
      <c r="CA55" s="107">
        <f t="shared" si="62"/>
        <v>1192.674</v>
      </c>
      <c r="CB55" s="107">
        <f t="shared" si="62"/>
        <v>1189.043999999999</v>
      </c>
      <c r="CC55" s="107">
        <f t="shared" si="62"/>
        <v>1198.1439999999993</v>
      </c>
      <c r="CD55" s="107">
        <f t="shared" si="62"/>
        <v>1206.963999999999</v>
      </c>
      <c r="CE55" s="107">
        <f t="shared" si="62"/>
        <v>1209.4339999999993</v>
      </c>
      <c r="CF55" s="107">
        <f t="shared" si="62"/>
        <v>1203.963999999999</v>
      </c>
      <c r="CG55" s="107">
        <f t="shared" si="62"/>
        <v>1176.0739999999996</v>
      </c>
      <c r="CH55" s="107">
        <f t="shared" si="62"/>
        <v>1149.2139999999999</v>
      </c>
      <c r="CI55" s="107">
        <f t="shared" si="62"/>
        <v>1157.8540000000003</v>
      </c>
      <c r="CJ55" s="107">
        <f t="shared" si="62"/>
        <v>1343.9739999999993</v>
      </c>
      <c r="CK55" s="107">
        <f t="shared" si="62"/>
        <v>1429.1040000000003</v>
      </c>
      <c r="CL55" s="107">
        <f t="shared" si="62"/>
        <v>1454.0039999999999</v>
      </c>
      <c r="CM55" s="107">
        <f t="shared" si="62"/>
        <v>1471.0440000000008</v>
      </c>
      <c r="CN55" s="107">
        <f t="shared" si="62"/>
        <v>1472.3339999999998</v>
      </c>
      <c r="CO55" s="107">
        <f t="shared" si="62"/>
        <v>1473.8339999999998</v>
      </c>
      <c r="CP55" s="107">
        <f t="shared" si="62"/>
        <v>1475.2439999999997</v>
      </c>
      <c r="CQ55" s="107">
        <f t="shared" si="62"/>
        <v>1461.9939999999997</v>
      </c>
      <c r="CR55" s="107">
        <f t="shared" si="62"/>
        <v>1459.924</v>
      </c>
      <c r="CS55" s="108">
        <f t="shared" si="62"/>
        <v>1447.2539999999999</v>
      </c>
      <c r="CT55" s="109">
        <f>SUM(B55:CS55)</f>
        <v>342182.56682319817</v>
      </c>
      <c r="CU55" s="257"/>
      <c r="CV55" s="258"/>
    </row>
    <row r="56" spans="1:102" ht="15.75" thickBot="1">
      <c r="A56" s="56" t="s">
        <v>55</v>
      </c>
      <c r="B56" s="35">
        <v>600</v>
      </c>
      <c r="C56" s="36">
        <v>500</v>
      </c>
      <c r="D56" s="36">
        <v>300</v>
      </c>
      <c r="E56" s="36">
        <v>300</v>
      </c>
      <c r="F56" s="36">
        <v>650</v>
      </c>
      <c r="G56" s="36">
        <v>650</v>
      </c>
      <c r="H56" s="36">
        <v>400</v>
      </c>
      <c r="I56" s="36">
        <v>400</v>
      </c>
      <c r="J56" s="36">
        <v>500</v>
      </c>
      <c r="K56" s="36">
        <v>500</v>
      </c>
      <c r="L56" s="36">
        <v>700</v>
      </c>
      <c r="M56" s="36">
        <v>700</v>
      </c>
      <c r="N56" s="36">
        <v>700</v>
      </c>
      <c r="O56" s="36">
        <v>800</v>
      </c>
      <c r="P56" s="36">
        <v>900</v>
      </c>
      <c r="Q56" s="36">
        <v>900</v>
      </c>
      <c r="R56" s="36">
        <v>1100</v>
      </c>
      <c r="S56" s="36">
        <v>1100</v>
      </c>
      <c r="T56" s="36">
        <v>1050</v>
      </c>
      <c r="U56" s="36">
        <v>950</v>
      </c>
      <c r="V56" s="36">
        <v>900</v>
      </c>
      <c r="W56" s="36">
        <v>900</v>
      </c>
      <c r="X56" s="36">
        <v>900</v>
      </c>
      <c r="Y56" s="36">
        <v>1050</v>
      </c>
      <c r="Z56" s="36">
        <v>1549.99</v>
      </c>
      <c r="AA56" s="36">
        <v>1950</v>
      </c>
      <c r="AB56" s="36">
        <v>2100</v>
      </c>
      <c r="AC56" s="36">
        <v>2200</v>
      </c>
      <c r="AD56" s="36">
        <v>2000</v>
      </c>
      <c r="AE56" s="36">
        <v>1950</v>
      </c>
      <c r="AF56" s="36">
        <v>2200</v>
      </c>
      <c r="AG56" s="36">
        <v>2050</v>
      </c>
      <c r="AH56" s="36">
        <v>1850</v>
      </c>
      <c r="AI56" s="36">
        <v>1700</v>
      </c>
      <c r="AJ56" s="36">
        <v>2500</v>
      </c>
      <c r="AK56" s="36">
        <v>2400</v>
      </c>
      <c r="AL56" s="36">
        <v>2250</v>
      </c>
      <c r="AM56" s="36">
        <v>2150</v>
      </c>
      <c r="AN56" s="36">
        <v>2100</v>
      </c>
      <c r="AO56" s="36">
        <v>2000</v>
      </c>
      <c r="AP56" s="36">
        <v>2050</v>
      </c>
      <c r="AQ56" s="36">
        <v>1900</v>
      </c>
      <c r="AR56" s="36">
        <v>1800</v>
      </c>
      <c r="AS56" s="36">
        <v>1800</v>
      </c>
      <c r="AT56" s="36">
        <v>2150</v>
      </c>
      <c r="AU56" s="36">
        <v>2300</v>
      </c>
      <c r="AV56" s="36">
        <v>2150</v>
      </c>
      <c r="AW56" s="36">
        <v>2150</v>
      </c>
      <c r="AX56" s="36">
        <v>1950</v>
      </c>
      <c r="AY56" s="36">
        <v>1925</v>
      </c>
      <c r="AZ56" s="36">
        <v>1700</v>
      </c>
      <c r="BA56" s="36">
        <v>1700</v>
      </c>
      <c r="BB56" s="36">
        <v>1350</v>
      </c>
      <c r="BC56" s="36">
        <v>1350</v>
      </c>
      <c r="BD56" s="36">
        <v>1475</v>
      </c>
      <c r="BE56" s="36">
        <v>1550</v>
      </c>
      <c r="BF56" s="36">
        <v>1750</v>
      </c>
      <c r="BG56" s="36">
        <v>1900</v>
      </c>
      <c r="BH56" s="36">
        <v>2000</v>
      </c>
      <c r="BI56" s="36">
        <v>2200</v>
      </c>
      <c r="BJ56" s="36">
        <v>2300</v>
      </c>
      <c r="BK56" s="36">
        <v>2400</v>
      </c>
      <c r="BL56" s="36">
        <v>2400</v>
      </c>
      <c r="BM56" s="36">
        <v>2400</v>
      </c>
      <c r="BN56" s="36">
        <v>2200</v>
      </c>
      <c r="BO56" s="36">
        <v>2200</v>
      </c>
      <c r="BP56" s="36">
        <v>2900</v>
      </c>
      <c r="BQ56" s="36">
        <v>2800</v>
      </c>
      <c r="BR56" s="36">
        <v>2800</v>
      </c>
      <c r="BS56" s="36">
        <v>2650</v>
      </c>
      <c r="BT56" s="36">
        <v>2650</v>
      </c>
      <c r="BU56" s="36">
        <v>2600</v>
      </c>
      <c r="BV56" s="36">
        <v>1100</v>
      </c>
      <c r="BW56" s="36">
        <v>900</v>
      </c>
      <c r="BX56" s="36">
        <v>350</v>
      </c>
      <c r="BY56" s="36">
        <v>300</v>
      </c>
      <c r="BZ56" s="36">
        <v>500</v>
      </c>
      <c r="CA56" s="36">
        <v>450</v>
      </c>
      <c r="CB56" s="36">
        <v>200</v>
      </c>
      <c r="CC56" s="36">
        <v>150</v>
      </c>
      <c r="CD56" s="36">
        <v>150</v>
      </c>
      <c r="CE56" s="36">
        <v>150</v>
      </c>
      <c r="CF56" s="36">
        <v>100</v>
      </c>
      <c r="CG56" s="36">
        <v>100</v>
      </c>
      <c r="CH56" s="36">
        <v>200</v>
      </c>
      <c r="CI56" s="36">
        <v>150</v>
      </c>
      <c r="CJ56" s="36">
        <v>350</v>
      </c>
      <c r="CK56" s="36">
        <v>350</v>
      </c>
      <c r="CL56" s="36">
        <v>250</v>
      </c>
      <c r="CM56" s="36">
        <v>250</v>
      </c>
      <c r="CN56" s="36">
        <v>350</v>
      </c>
      <c r="CO56" s="36">
        <v>350</v>
      </c>
      <c r="CP56" s="36">
        <v>350</v>
      </c>
      <c r="CQ56" s="36">
        <v>350</v>
      </c>
      <c r="CR56" s="36">
        <v>300</v>
      </c>
      <c r="CS56" s="37">
        <v>350</v>
      </c>
      <c r="CT56" s="51">
        <f>SUM(B56:CS56)</f>
        <v>125899.99</v>
      </c>
      <c r="CU56" s="152"/>
      <c r="CV56" s="259"/>
      <c r="CW56" s="140"/>
    </row>
    <row r="57" spans="1:102" ht="15.75" thickBot="1">
      <c r="A57" s="261" t="s">
        <v>56</v>
      </c>
      <c r="B57" s="107">
        <f>IF(B56&gt;B55,0,B55-B56)</f>
        <v>262.25399999999991</v>
      </c>
      <c r="C57" s="107">
        <f t="shared" ref="C57:BN57" si="63">IF(C56&gt;C55,0,C55-C56)</f>
        <v>169.2639999999983</v>
      </c>
      <c r="D57" s="107">
        <f t="shared" si="63"/>
        <v>584.6939999999986</v>
      </c>
      <c r="E57" s="107">
        <f t="shared" si="63"/>
        <v>647.94399999999951</v>
      </c>
      <c r="F57" s="107">
        <f t="shared" si="63"/>
        <v>530.09399999999914</v>
      </c>
      <c r="G57" s="107">
        <f t="shared" si="63"/>
        <v>558.59399999999914</v>
      </c>
      <c r="H57" s="107">
        <f t="shared" si="63"/>
        <v>547.27399999999852</v>
      </c>
      <c r="I57" s="107">
        <f t="shared" si="63"/>
        <v>547.4940000000006</v>
      </c>
      <c r="J57" s="107">
        <f t="shared" si="63"/>
        <v>679.253999999999</v>
      </c>
      <c r="K57" s="107">
        <f t="shared" si="63"/>
        <v>692.82399999999961</v>
      </c>
      <c r="L57" s="107">
        <f t="shared" si="63"/>
        <v>680.00399999999991</v>
      </c>
      <c r="M57" s="107">
        <f t="shared" si="63"/>
        <v>719.96399999999994</v>
      </c>
      <c r="N57" s="107">
        <f t="shared" si="63"/>
        <v>777.03400000000056</v>
      </c>
      <c r="O57" s="107">
        <f t="shared" si="63"/>
        <v>783.07399999999961</v>
      </c>
      <c r="P57" s="107">
        <f t="shared" si="63"/>
        <v>669.74399999999878</v>
      </c>
      <c r="Q57" s="107">
        <f t="shared" si="63"/>
        <v>652.6239999999998</v>
      </c>
      <c r="R57" s="107">
        <f t="shared" si="63"/>
        <v>603.8239999999987</v>
      </c>
      <c r="S57" s="107">
        <f t="shared" si="63"/>
        <v>601.87399999999889</v>
      </c>
      <c r="T57" s="107">
        <f t="shared" si="63"/>
        <v>445.47400000000016</v>
      </c>
      <c r="U57" s="107">
        <f t="shared" si="63"/>
        <v>419.41399999999976</v>
      </c>
      <c r="V57" s="107">
        <f t="shared" si="63"/>
        <v>332.08400000000074</v>
      </c>
      <c r="W57" s="107">
        <f t="shared" si="63"/>
        <v>253.33399999999983</v>
      </c>
      <c r="X57" s="107">
        <f t="shared" si="63"/>
        <v>3726.4340000000002</v>
      </c>
      <c r="Y57" s="107">
        <f t="shared" si="63"/>
        <v>3574.4709027757699</v>
      </c>
      <c r="Z57" s="107">
        <f t="shared" si="63"/>
        <v>3350.5389396534865</v>
      </c>
      <c r="AA57" s="107">
        <f t="shared" si="63"/>
        <v>3003.5539562392078</v>
      </c>
      <c r="AB57" s="107">
        <f t="shared" si="63"/>
        <v>2559.9512954321208</v>
      </c>
      <c r="AC57" s="107">
        <f t="shared" si="63"/>
        <v>2357.2316880884728</v>
      </c>
      <c r="AD57" s="107">
        <f t="shared" si="63"/>
        <v>2498.957609329681</v>
      </c>
      <c r="AE57" s="107">
        <f t="shared" si="63"/>
        <v>2685.3139576426156</v>
      </c>
      <c r="AF57" s="107">
        <f t="shared" si="63"/>
        <v>2427.1902502551638</v>
      </c>
      <c r="AG57" s="107">
        <f t="shared" si="63"/>
        <v>2351.4785336541308</v>
      </c>
      <c r="AH57" s="107">
        <f t="shared" si="63"/>
        <v>2608.6796843152206</v>
      </c>
      <c r="AI57" s="107">
        <f t="shared" si="63"/>
        <v>2785.0705912034009</v>
      </c>
      <c r="AJ57" s="107">
        <f t="shared" si="63"/>
        <v>2338.7977596324763</v>
      </c>
      <c r="AK57" s="107">
        <f t="shared" si="63"/>
        <v>2561.3314969114408</v>
      </c>
      <c r="AL57" s="107">
        <f t="shared" si="63"/>
        <v>2638.686629214475</v>
      </c>
      <c r="AM57" s="107">
        <f t="shared" si="63"/>
        <v>2564.1145564297312</v>
      </c>
      <c r="AN57" s="107">
        <f t="shared" si="63"/>
        <v>2740.1056388873531</v>
      </c>
      <c r="AO57" s="107">
        <f t="shared" si="63"/>
        <v>2884.7916962112258</v>
      </c>
      <c r="AP57" s="107">
        <f t="shared" si="63"/>
        <v>2901.3629770383432</v>
      </c>
      <c r="AQ57" s="107">
        <f t="shared" si="63"/>
        <v>3098.5903557286674</v>
      </c>
      <c r="AR57" s="107">
        <f t="shared" si="63"/>
        <v>3291.1353131533288</v>
      </c>
      <c r="AS57" s="107">
        <f t="shared" si="63"/>
        <v>3413.1043905406095</v>
      </c>
      <c r="AT57" s="107">
        <f t="shared" si="63"/>
        <v>3302.3305546138072</v>
      </c>
      <c r="AU57" s="107">
        <f t="shared" si="63"/>
        <v>3228.0096479170024</v>
      </c>
      <c r="AV57" s="107">
        <f t="shared" si="63"/>
        <v>3452.9592292869847</v>
      </c>
      <c r="AW57" s="107">
        <f t="shared" si="63"/>
        <v>3385.7242047858308</v>
      </c>
      <c r="AX57" s="107">
        <f t="shared" si="63"/>
        <v>3254.2900596309883</v>
      </c>
      <c r="AY57" s="107">
        <f t="shared" si="63"/>
        <v>3212.0836605242785</v>
      </c>
      <c r="AZ57" s="107">
        <f t="shared" si="63"/>
        <v>3471.7694449066958</v>
      </c>
      <c r="BA57" s="107">
        <f t="shared" si="63"/>
        <v>3690.1667474355918</v>
      </c>
      <c r="BB57" s="107">
        <f t="shared" si="63"/>
        <v>4115.1526138110166</v>
      </c>
      <c r="BC57" s="107">
        <f t="shared" si="63"/>
        <v>4160.5204929223601</v>
      </c>
      <c r="BD57" s="107">
        <f t="shared" si="63"/>
        <v>4074.0637714997756</v>
      </c>
      <c r="BE57" s="107">
        <f t="shared" si="63"/>
        <v>4012.1386610133468</v>
      </c>
      <c r="BF57" s="107">
        <f t="shared" si="63"/>
        <v>3720.8442428798344</v>
      </c>
      <c r="BG57" s="107">
        <f t="shared" si="63"/>
        <v>3577.1426545470395</v>
      </c>
      <c r="BH57" s="107">
        <f t="shared" si="63"/>
        <v>3470.8886896609292</v>
      </c>
      <c r="BI57" s="107">
        <f t="shared" si="63"/>
        <v>3351.4000063599851</v>
      </c>
      <c r="BJ57" s="107">
        <f t="shared" si="63"/>
        <v>3361.8650328705626</v>
      </c>
      <c r="BK57" s="107">
        <f t="shared" si="63"/>
        <v>3366.3534404604452</v>
      </c>
      <c r="BL57" s="107">
        <f t="shared" si="63"/>
        <v>3515.7746447327563</v>
      </c>
      <c r="BM57" s="107">
        <f t="shared" si="63"/>
        <v>3640.3444759942931</v>
      </c>
      <c r="BN57" s="107">
        <f t="shared" si="63"/>
        <v>3992.9153047541486</v>
      </c>
      <c r="BO57" s="107">
        <f t="shared" ref="BO57:CS57" si="64">IF(BO56&gt;BO55,0,BO55-BO56)</f>
        <v>3994.215849201757</v>
      </c>
      <c r="BP57" s="107">
        <f t="shared" si="64"/>
        <v>3237.9390260640384</v>
      </c>
      <c r="BQ57" s="107">
        <f t="shared" si="64"/>
        <v>3453.3892708203966</v>
      </c>
      <c r="BR57" s="107">
        <f t="shared" si="64"/>
        <v>3682.5459649722288</v>
      </c>
      <c r="BS57" s="107">
        <f t="shared" si="64"/>
        <v>3927.1750130740138</v>
      </c>
      <c r="BT57" s="107">
        <f t="shared" si="64"/>
        <v>4160.6003120050864</v>
      </c>
      <c r="BU57" s="107">
        <f t="shared" si="64"/>
        <v>4145.5581628622276</v>
      </c>
      <c r="BV57" s="107">
        <f t="shared" si="64"/>
        <v>4902.8734212539648</v>
      </c>
      <c r="BW57" s="107">
        <f t="shared" si="64"/>
        <v>4873.8339999999989</v>
      </c>
      <c r="BX57" s="107">
        <f t="shared" si="64"/>
        <v>4704.8939999999993</v>
      </c>
      <c r="BY57" s="107">
        <f t="shared" si="64"/>
        <v>4358.5539999999992</v>
      </c>
      <c r="BZ57" s="107">
        <f t="shared" si="64"/>
        <v>693.15399999999954</v>
      </c>
      <c r="CA57" s="107">
        <f t="shared" si="64"/>
        <v>742.67399999999998</v>
      </c>
      <c r="CB57" s="107">
        <f t="shared" si="64"/>
        <v>989.04399999999896</v>
      </c>
      <c r="CC57" s="107">
        <f t="shared" si="64"/>
        <v>1048.1439999999993</v>
      </c>
      <c r="CD57" s="107">
        <f t="shared" si="64"/>
        <v>1056.963999999999</v>
      </c>
      <c r="CE57" s="107">
        <f t="shared" si="64"/>
        <v>1059.4339999999993</v>
      </c>
      <c r="CF57" s="107">
        <f t="shared" si="64"/>
        <v>1103.963999999999</v>
      </c>
      <c r="CG57" s="107">
        <f t="shared" si="64"/>
        <v>1076.0739999999996</v>
      </c>
      <c r="CH57" s="107">
        <f t="shared" si="64"/>
        <v>949.21399999999994</v>
      </c>
      <c r="CI57" s="107">
        <f t="shared" si="64"/>
        <v>1007.8540000000003</v>
      </c>
      <c r="CJ57" s="107">
        <f t="shared" si="64"/>
        <v>993.97399999999925</v>
      </c>
      <c r="CK57" s="107">
        <f t="shared" si="64"/>
        <v>1079.1040000000003</v>
      </c>
      <c r="CL57" s="107">
        <f t="shared" si="64"/>
        <v>1204.0039999999999</v>
      </c>
      <c r="CM57" s="107">
        <f t="shared" si="64"/>
        <v>1221.0440000000008</v>
      </c>
      <c r="CN57" s="107">
        <f t="shared" si="64"/>
        <v>1122.3339999999998</v>
      </c>
      <c r="CO57" s="107">
        <f t="shared" si="64"/>
        <v>1123.8339999999998</v>
      </c>
      <c r="CP57" s="107">
        <f t="shared" si="64"/>
        <v>1125.2439999999997</v>
      </c>
      <c r="CQ57" s="107">
        <f t="shared" si="64"/>
        <v>1111.9939999999997</v>
      </c>
      <c r="CR57" s="107">
        <f t="shared" si="64"/>
        <v>1159.924</v>
      </c>
      <c r="CS57" s="108">
        <f t="shared" si="64"/>
        <v>1097.2539999999999</v>
      </c>
      <c r="CT57" s="109">
        <f>SUM(B57:CS57)</f>
        <v>216282.57682319829</v>
      </c>
      <c r="CU57" s="257"/>
      <c r="CV57" s="263"/>
    </row>
    <row r="58" spans="1:102">
      <c r="A58" s="150"/>
      <c r="B58" s="255"/>
      <c r="C58" s="255"/>
      <c r="D58" s="255"/>
      <c r="E58" s="255"/>
      <c r="F58" s="255"/>
      <c r="G58" s="255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152"/>
      <c r="CV58" s="256"/>
    </row>
    <row r="59" spans="1:102" ht="15.75" thickBot="1">
      <c r="A59" s="110" t="s">
        <v>72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</row>
    <row r="60" spans="1:102" ht="15.75" thickBot="1">
      <c r="A60" s="111" t="s">
        <v>25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26</v>
      </c>
      <c r="CU60" s="150"/>
      <c r="CV60" s="244"/>
      <c r="CX60" s="234"/>
    </row>
    <row r="61" spans="1:102">
      <c r="A61" s="21" t="s">
        <v>32</v>
      </c>
      <c r="B61" s="172">
        <f>SUM(B62:B68)</f>
        <v>2560.2960000000003</v>
      </c>
      <c r="C61" s="172">
        <f>SUM(C62:C68)</f>
        <v>2564.2960000000003</v>
      </c>
      <c r="D61" s="172">
        <f t="shared" ref="D61:BO61" si="65">SUM(D62:D68)</f>
        <v>2564.2960000000003</v>
      </c>
      <c r="E61" s="172">
        <f t="shared" si="65"/>
        <v>2564.2960000000003</v>
      </c>
      <c r="F61" s="172">
        <f t="shared" si="65"/>
        <v>2562.2960000000003</v>
      </c>
      <c r="G61" s="172">
        <f t="shared" si="65"/>
        <v>2565.2960000000003</v>
      </c>
      <c r="H61" s="172">
        <f t="shared" si="65"/>
        <v>2564.2960000000003</v>
      </c>
      <c r="I61" s="172">
        <f t="shared" si="65"/>
        <v>2561.2960000000003</v>
      </c>
      <c r="J61" s="172">
        <f t="shared" si="65"/>
        <v>2559.2960000000003</v>
      </c>
      <c r="K61" s="172">
        <f t="shared" si="65"/>
        <v>2559.2960000000003</v>
      </c>
      <c r="L61" s="172">
        <f t="shared" si="65"/>
        <v>2559.2960000000003</v>
      </c>
      <c r="M61" s="172">
        <f t="shared" si="65"/>
        <v>2559.2960000000003</v>
      </c>
      <c r="N61" s="172">
        <f t="shared" si="65"/>
        <v>2560.2960000000003</v>
      </c>
      <c r="O61" s="172">
        <f t="shared" si="65"/>
        <v>2565.2960000000003</v>
      </c>
      <c r="P61" s="172">
        <f t="shared" si="65"/>
        <v>2572.2960000000003</v>
      </c>
      <c r="Q61" s="172">
        <f t="shared" si="65"/>
        <v>2579.2960000000003</v>
      </c>
      <c r="R61" s="172">
        <f t="shared" si="65"/>
        <v>2587.2960000000003</v>
      </c>
      <c r="S61" s="172">
        <f t="shared" si="65"/>
        <v>2588.2960000000003</v>
      </c>
      <c r="T61" s="172">
        <f t="shared" si="65"/>
        <v>2592.2960000000003</v>
      </c>
      <c r="U61" s="172">
        <f t="shared" si="65"/>
        <v>2597.2960000000003</v>
      </c>
      <c r="V61" s="172">
        <f t="shared" si="65"/>
        <v>2601.2960000000003</v>
      </c>
      <c r="W61" s="172">
        <f t="shared" si="65"/>
        <v>2604.2960000000003</v>
      </c>
      <c r="X61" s="172">
        <f t="shared" si="65"/>
        <v>2612.2960000000003</v>
      </c>
      <c r="Y61" s="172">
        <f t="shared" si="65"/>
        <v>2623.2960000000003</v>
      </c>
      <c r="Z61" s="172">
        <f t="shared" si="65"/>
        <v>2592.2960000000003</v>
      </c>
      <c r="AA61" s="172">
        <f t="shared" si="65"/>
        <v>2543.2960000000003</v>
      </c>
      <c r="AB61" s="172">
        <f t="shared" si="65"/>
        <v>2482.2960000000003</v>
      </c>
      <c r="AC61" s="172">
        <f t="shared" si="65"/>
        <v>2403.2960000000003</v>
      </c>
      <c r="AD61" s="172">
        <f t="shared" si="65"/>
        <v>2239.2960000000003</v>
      </c>
      <c r="AE61" s="172">
        <f t="shared" si="65"/>
        <v>2087.2960000000003</v>
      </c>
      <c r="AF61" s="172">
        <f t="shared" si="65"/>
        <v>2087.2960000000003</v>
      </c>
      <c r="AG61" s="172">
        <f t="shared" si="65"/>
        <v>2087.2960000000003</v>
      </c>
      <c r="AH61" s="172">
        <f t="shared" si="65"/>
        <v>2087.2960000000003</v>
      </c>
      <c r="AI61" s="172">
        <f t="shared" si="65"/>
        <v>2087.2960000000003</v>
      </c>
      <c r="AJ61" s="172">
        <f t="shared" si="65"/>
        <v>2087.2960000000003</v>
      </c>
      <c r="AK61" s="172">
        <f t="shared" si="65"/>
        <v>2087.2960000000003</v>
      </c>
      <c r="AL61" s="172">
        <f t="shared" si="65"/>
        <v>2087.2960000000003</v>
      </c>
      <c r="AM61" s="172">
        <f t="shared" si="65"/>
        <v>2087.2960000000003</v>
      </c>
      <c r="AN61" s="172">
        <f t="shared" si="65"/>
        <v>2087.2960000000003</v>
      </c>
      <c r="AO61" s="172">
        <f t="shared" si="65"/>
        <v>2087.2960000000003</v>
      </c>
      <c r="AP61" s="172">
        <f t="shared" si="65"/>
        <v>2087.2960000000003</v>
      </c>
      <c r="AQ61" s="172">
        <f t="shared" si="65"/>
        <v>2087.2960000000003</v>
      </c>
      <c r="AR61" s="172">
        <f t="shared" si="65"/>
        <v>2087.2960000000003</v>
      </c>
      <c r="AS61" s="172">
        <f t="shared" si="65"/>
        <v>2087.2960000000003</v>
      </c>
      <c r="AT61" s="172">
        <f t="shared" si="65"/>
        <v>2087.2960000000003</v>
      </c>
      <c r="AU61" s="172">
        <f t="shared" si="65"/>
        <v>2087.2960000000003</v>
      </c>
      <c r="AV61" s="172">
        <f t="shared" si="65"/>
        <v>2087.2960000000003</v>
      </c>
      <c r="AW61" s="172">
        <f t="shared" si="65"/>
        <v>2087.2960000000003</v>
      </c>
      <c r="AX61" s="172">
        <f t="shared" si="65"/>
        <v>2087.2960000000003</v>
      </c>
      <c r="AY61" s="172">
        <f t="shared" si="65"/>
        <v>2087.2960000000003</v>
      </c>
      <c r="AZ61" s="172">
        <f t="shared" si="65"/>
        <v>2087.2960000000003</v>
      </c>
      <c r="BA61" s="172">
        <f t="shared" si="65"/>
        <v>2087.2960000000003</v>
      </c>
      <c r="BB61" s="172">
        <f t="shared" si="65"/>
        <v>2087.2960000000003</v>
      </c>
      <c r="BC61" s="172">
        <f t="shared" si="65"/>
        <v>2087.2960000000003</v>
      </c>
      <c r="BD61" s="172">
        <f t="shared" si="65"/>
        <v>2087.2960000000003</v>
      </c>
      <c r="BE61" s="172">
        <f t="shared" si="65"/>
        <v>2087.2960000000003</v>
      </c>
      <c r="BF61" s="172">
        <f t="shared" si="65"/>
        <v>2087.2960000000003</v>
      </c>
      <c r="BG61" s="172">
        <f t="shared" si="65"/>
        <v>2087.2960000000003</v>
      </c>
      <c r="BH61" s="172">
        <f t="shared" si="65"/>
        <v>2087.2960000000003</v>
      </c>
      <c r="BI61" s="172">
        <f t="shared" si="65"/>
        <v>2087.2960000000003</v>
      </c>
      <c r="BJ61" s="172">
        <f t="shared" si="65"/>
        <v>2087.2960000000003</v>
      </c>
      <c r="BK61" s="172">
        <f t="shared" si="65"/>
        <v>2087.2960000000003</v>
      </c>
      <c r="BL61" s="172">
        <f t="shared" si="65"/>
        <v>2087.2960000000003</v>
      </c>
      <c r="BM61" s="172">
        <f t="shared" si="65"/>
        <v>2087.2960000000003</v>
      </c>
      <c r="BN61" s="172">
        <f t="shared" si="65"/>
        <v>2087.2960000000003</v>
      </c>
      <c r="BO61" s="172">
        <f t="shared" si="65"/>
        <v>2087.2960000000003</v>
      </c>
      <c r="BP61" s="172">
        <f t="shared" ref="BP61:CS61" si="66">SUM(BP62:BP68)</f>
        <v>2087.2960000000003</v>
      </c>
      <c r="BQ61" s="172">
        <f t="shared" si="66"/>
        <v>2087.2960000000003</v>
      </c>
      <c r="BR61" s="172">
        <f t="shared" si="66"/>
        <v>2087.2960000000003</v>
      </c>
      <c r="BS61" s="172">
        <f t="shared" si="66"/>
        <v>2087.2960000000003</v>
      </c>
      <c r="BT61" s="172">
        <f t="shared" si="66"/>
        <v>2087.2960000000003</v>
      </c>
      <c r="BU61" s="172">
        <f t="shared" si="66"/>
        <v>2087.2960000000003</v>
      </c>
      <c r="BV61" s="172">
        <f t="shared" si="66"/>
        <v>2087.2960000000003</v>
      </c>
      <c r="BW61" s="172">
        <f t="shared" si="66"/>
        <v>2087.2960000000003</v>
      </c>
      <c r="BX61" s="172">
        <f t="shared" si="66"/>
        <v>2087.2960000000003</v>
      </c>
      <c r="BY61" s="172">
        <f t="shared" si="66"/>
        <v>2087.2960000000003</v>
      </c>
      <c r="BZ61" s="172">
        <f t="shared" si="66"/>
        <v>2087.2960000000003</v>
      </c>
      <c r="CA61" s="172">
        <f t="shared" si="66"/>
        <v>2087.2960000000003</v>
      </c>
      <c r="CB61" s="172">
        <f t="shared" si="66"/>
        <v>2087.2960000000003</v>
      </c>
      <c r="CC61" s="172">
        <f t="shared" si="66"/>
        <v>2087.2960000000003</v>
      </c>
      <c r="CD61" s="172">
        <f t="shared" si="66"/>
        <v>2087.2960000000003</v>
      </c>
      <c r="CE61" s="172">
        <f t="shared" si="66"/>
        <v>2087.2960000000003</v>
      </c>
      <c r="CF61" s="172">
        <f t="shared" si="66"/>
        <v>2087.2960000000003</v>
      </c>
      <c r="CG61" s="172">
        <f t="shared" si="66"/>
        <v>2087.2960000000003</v>
      </c>
      <c r="CH61" s="172">
        <f t="shared" si="66"/>
        <v>2087.2960000000003</v>
      </c>
      <c r="CI61" s="172">
        <f t="shared" si="66"/>
        <v>2087.2960000000003</v>
      </c>
      <c r="CJ61" s="172">
        <f t="shared" si="66"/>
        <v>2087.2960000000003</v>
      </c>
      <c r="CK61" s="172">
        <f t="shared" si="66"/>
        <v>2087.2960000000003</v>
      </c>
      <c r="CL61" s="172">
        <f t="shared" si="66"/>
        <v>2087.2960000000003</v>
      </c>
      <c r="CM61" s="172">
        <f t="shared" si="66"/>
        <v>2087.2960000000003</v>
      </c>
      <c r="CN61" s="172">
        <f t="shared" si="66"/>
        <v>2087.2960000000003</v>
      </c>
      <c r="CO61" s="172">
        <f t="shared" si="66"/>
        <v>2087.2960000000003</v>
      </c>
      <c r="CP61" s="172">
        <f t="shared" si="66"/>
        <v>2087.2960000000003</v>
      </c>
      <c r="CQ61" s="172">
        <f t="shared" si="66"/>
        <v>2087.2960000000003</v>
      </c>
      <c r="CR61" s="172">
        <f t="shared" si="66"/>
        <v>2087.2960000000003</v>
      </c>
      <c r="CS61" s="173">
        <f t="shared" si="66"/>
        <v>2087.2960000000003</v>
      </c>
      <c r="CT61" s="232">
        <f>SUM(B61:CS61)</f>
        <v>213936.41600000017</v>
      </c>
      <c r="CU61" s="150"/>
      <c r="CV61" s="151"/>
      <c r="CX61" s="236"/>
    </row>
    <row r="62" spans="1:102">
      <c r="A62" s="25" t="s">
        <v>33</v>
      </c>
      <c r="B62" s="31">
        <v>340</v>
      </c>
      <c r="C62" s="32">
        <v>340</v>
      </c>
      <c r="D62" s="32">
        <v>340</v>
      </c>
      <c r="E62" s="32">
        <v>340</v>
      </c>
      <c r="F62" s="32">
        <v>340</v>
      </c>
      <c r="G62" s="32">
        <v>340</v>
      </c>
      <c r="H62" s="32">
        <v>340</v>
      </c>
      <c r="I62" s="32">
        <v>340</v>
      </c>
      <c r="J62" s="32">
        <v>340</v>
      </c>
      <c r="K62" s="32">
        <v>340</v>
      </c>
      <c r="L62" s="32">
        <v>340</v>
      </c>
      <c r="M62" s="32">
        <v>340</v>
      </c>
      <c r="N62" s="32">
        <v>340</v>
      </c>
      <c r="O62" s="32">
        <v>340</v>
      </c>
      <c r="P62" s="32">
        <v>340</v>
      </c>
      <c r="Q62" s="32">
        <v>340</v>
      </c>
      <c r="R62" s="32">
        <v>340</v>
      </c>
      <c r="S62" s="32">
        <v>340</v>
      </c>
      <c r="T62" s="32">
        <v>340</v>
      </c>
      <c r="U62" s="32">
        <v>340</v>
      </c>
      <c r="V62" s="32">
        <v>340</v>
      </c>
      <c r="W62" s="32">
        <v>340</v>
      </c>
      <c r="X62" s="32">
        <v>340</v>
      </c>
      <c r="Y62" s="32">
        <v>340</v>
      </c>
      <c r="Z62" s="32">
        <v>340</v>
      </c>
      <c r="AA62" s="32">
        <v>340</v>
      </c>
      <c r="AB62" s="32">
        <v>340</v>
      </c>
      <c r="AC62" s="32">
        <v>340</v>
      </c>
      <c r="AD62" s="32">
        <v>340</v>
      </c>
      <c r="AE62" s="32">
        <v>340</v>
      </c>
      <c r="AF62" s="32">
        <v>340</v>
      </c>
      <c r="AG62" s="32">
        <v>340</v>
      </c>
      <c r="AH62" s="32">
        <v>340</v>
      </c>
      <c r="AI62" s="32">
        <v>340</v>
      </c>
      <c r="AJ62" s="32">
        <v>340</v>
      </c>
      <c r="AK62" s="32">
        <v>340</v>
      </c>
      <c r="AL62" s="32">
        <v>340</v>
      </c>
      <c r="AM62" s="32">
        <v>340</v>
      </c>
      <c r="AN62" s="32">
        <v>340</v>
      </c>
      <c r="AO62" s="32">
        <v>340</v>
      </c>
      <c r="AP62" s="32">
        <v>340</v>
      </c>
      <c r="AQ62" s="32">
        <v>340</v>
      </c>
      <c r="AR62" s="32">
        <v>340</v>
      </c>
      <c r="AS62" s="32">
        <v>340</v>
      </c>
      <c r="AT62" s="32">
        <v>340</v>
      </c>
      <c r="AU62" s="32">
        <v>340</v>
      </c>
      <c r="AV62" s="32">
        <v>340</v>
      </c>
      <c r="AW62" s="32">
        <v>340</v>
      </c>
      <c r="AX62" s="32">
        <v>340</v>
      </c>
      <c r="AY62" s="32">
        <v>340</v>
      </c>
      <c r="AZ62" s="32">
        <v>340</v>
      </c>
      <c r="BA62" s="32">
        <v>340</v>
      </c>
      <c r="BB62" s="32">
        <v>340</v>
      </c>
      <c r="BC62" s="32">
        <v>340</v>
      </c>
      <c r="BD62" s="32">
        <v>340</v>
      </c>
      <c r="BE62" s="32">
        <v>340</v>
      </c>
      <c r="BF62" s="32">
        <v>340</v>
      </c>
      <c r="BG62" s="32">
        <v>340</v>
      </c>
      <c r="BH62" s="32">
        <v>340</v>
      </c>
      <c r="BI62" s="32">
        <v>340</v>
      </c>
      <c r="BJ62" s="32">
        <v>340</v>
      </c>
      <c r="BK62" s="32">
        <v>340</v>
      </c>
      <c r="BL62" s="32">
        <v>340</v>
      </c>
      <c r="BM62" s="32">
        <v>340</v>
      </c>
      <c r="BN62" s="32">
        <v>340</v>
      </c>
      <c r="BO62" s="32">
        <v>340</v>
      </c>
      <c r="BP62" s="32">
        <v>340</v>
      </c>
      <c r="BQ62" s="32">
        <v>340</v>
      </c>
      <c r="BR62" s="32">
        <v>340</v>
      </c>
      <c r="BS62" s="32">
        <v>340</v>
      </c>
      <c r="BT62" s="32">
        <v>340</v>
      </c>
      <c r="BU62" s="32">
        <v>340</v>
      </c>
      <c r="BV62" s="32">
        <v>340</v>
      </c>
      <c r="BW62" s="32">
        <v>340</v>
      </c>
      <c r="BX62" s="32">
        <v>340</v>
      </c>
      <c r="BY62" s="32">
        <v>340</v>
      </c>
      <c r="BZ62" s="32">
        <v>340</v>
      </c>
      <c r="CA62" s="32">
        <v>340</v>
      </c>
      <c r="CB62" s="32">
        <v>340</v>
      </c>
      <c r="CC62" s="32">
        <v>340</v>
      </c>
      <c r="CD62" s="32">
        <v>340</v>
      </c>
      <c r="CE62" s="32">
        <v>340</v>
      </c>
      <c r="CF62" s="32">
        <v>340</v>
      </c>
      <c r="CG62" s="32">
        <v>340</v>
      </c>
      <c r="CH62" s="32">
        <v>340</v>
      </c>
      <c r="CI62" s="32">
        <v>340</v>
      </c>
      <c r="CJ62" s="32">
        <v>340</v>
      </c>
      <c r="CK62" s="32">
        <v>340</v>
      </c>
      <c r="CL62" s="32">
        <v>340</v>
      </c>
      <c r="CM62" s="32">
        <v>340</v>
      </c>
      <c r="CN62" s="32">
        <v>340</v>
      </c>
      <c r="CO62" s="32">
        <v>340</v>
      </c>
      <c r="CP62" s="32">
        <v>340</v>
      </c>
      <c r="CQ62" s="32">
        <v>340</v>
      </c>
      <c r="CR62" s="32">
        <v>340</v>
      </c>
      <c r="CS62" s="33">
        <v>340</v>
      </c>
      <c r="CT62" s="30">
        <f t="shared" ref="CT62:CT68" si="67">SUM(B62:CS62)</f>
        <v>32640</v>
      </c>
      <c r="CU62" s="152"/>
      <c r="CV62" s="244"/>
    </row>
    <row r="63" spans="1:102">
      <c r="A63" s="25" t="s">
        <v>34</v>
      </c>
      <c r="B63" s="31">
        <v>388</v>
      </c>
      <c r="C63" s="32">
        <v>388</v>
      </c>
      <c r="D63" s="32">
        <v>388</v>
      </c>
      <c r="E63" s="32">
        <v>388</v>
      </c>
      <c r="F63" s="32">
        <v>388</v>
      </c>
      <c r="G63" s="32">
        <v>388</v>
      </c>
      <c r="H63" s="32">
        <v>388</v>
      </c>
      <c r="I63" s="32">
        <v>388</v>
      </c>
      <c r="J63" s="32">
        <v>388</v>
      </c>
      <c r="K63" s="32">
        <v>388</v>
      </c>
      <c r="L63" s="32">
        <v>388</v>
      </c>
      <c r="M63" s="32">
        <v>388</v>
      </c>
      <c r="N63" s="32">
        <v>388</v>
      </c>
      <c r="O63" s="32">
        <v>388</v>
      </c>
      <c r="P63" s="32">
        <v>388</v>
      </c>
      <c r="Q63" s="32">
        <v>388</v>
      </c>
      <c r="R63" s="32">
        <v>388</v>
      </c>
      <c r="S63" s="32">
        <v>388</v>
      </c>
      <c r="T63" s="32">
        <v>388</v>
      </c>
      <c r="U63" s="32">
        <v>388</v>
      </c>
      <c r="V63" s="32">
        <v>388</v>
      </c>
      <c r="W63" s="32">
        <v>388</v>
      </c>
      <c r="X63" s="32">
        <v>388</v>
      </c>
      <c r="Y63" s="32">
        <v>388</v>
      </c>
      <c r="Z63" s="32">
        <v>388</v>
      </c>
      <c r="AA63" s="32">
        <v>388</v>
      </c>
      <c r="AB63" s="32">
        <v>388</v>
      </c>
      <c r="AC63" s="32">
        <v>388</v>
      </c>
      <c r="AD63" s="32">
        <v>388</v>
      </c>
      <c r="AE63" s="32">
        <v>388</v>
      </c>
      <c r="AF63" s="32">
        <v>388</v>
      </c>
      <c r="AG63" s="32">
        <v>388</v>
      </c>
      <c r="AH63" s="32">
        <v>388</v>
      </c>
      <c r="AI63" s="32">
        <v>388</v>
      </c>
      <c r="AJ63" s="32">
        <v>388</v>
      </c>
      <c r="AK63" s="32">
        <v>388</v>
      </c>
      <c r="AL63" s="32">
        <v>388</v>
      </c>
      <c r="AM63" s="32">
        <v>388</v>
      </c>
      <c r="AN63" s="32">
        <v>388</v>
      </c>
      <c r="AO63" s="32">
        <v>388</v>
      </c>
      <c r="AP63" s="32">
        <v>388</v>
      </c>
      <c r="AQ63" s="32">
        <v>388</v>
      </c>
      <c r="AR63" s="32">
        <v>388</v>
      </c>
      <c r="AS63" s="32">
        <v>388</v>
      </c>
      <c r="AT63" s="32">
        <v>388</v>
      </c>
      <c r="AU63" s="32">
        <v>388</v>
      </c>
      <c r="AV63" s="32">
        <v>388</v>
      </c>
      <c r="AW63" s="32">
        <v>388</v>
      </c>
      <c r="AX63" s="32">
        <v>388</v>
      </c>
      <c r="AY63" s="32">
        <v>388</v>
      </c>
      <c r="AZ63" s="32">
        <v>388</v>
      </c>
      <c r="BA63" s="32">
        <v>388</v>
      </c>
      <c r="BB63" s="32">
        <v>388</v>
      </c>
      <c r="BC63" s="32">
        <v>388</v>
      </c>
      <c r="BD63" s="32">
        <v>388</v>
      </c>
      <c r="BE63" s="32">
        <v>388</v>
      </c>
      <c r="BF63" s="32">
        <v>388</v>
      </c>
      <c r="BG63" s="32">
        <v>388</v>
      </c>
      <c r="BH63" s="32">
        <v>388</v>
      </c>
      <c r="BI63" s="32">
        <v>388</v>
      </c>
      <c r="BJ63" s="32">
        <v>388</v>
      </c>
      <c r="BK63" s="32">
        <v>388</v>
      </c>
      <c r="BL63" s="32">
        <v>388</v>
      </c>
      <c r="BM63" s="32">
        <v>388</v>
      </c>
      <c r="BN63" s="32">
        <v>388</v>
      </c>
      <c r="BO63" s="32">
        <v>388</v>
      </c>
      <c r="BP63" s="32">
        <v>388</v>
      </c>
      <c r="BQ63" s="32">
        <v>388</v>
      </c>
      <c r="BR63" s="32">
        <v>388</v>
      </c>
      <c r="BS63" s="32">
        <v>388</v>
      </c>
      <c r="BT63" s="32">
        <v>388</v>
      </c>
      <c r="BU63" s="32">
        <v>388</v>
      </c>
      <c r="BV63" s="32">
        <v>388</v>
      </c>
      <c r="BW63" s="32">
        <v>388</v>
      </c>
      <c r="BX63" s="32">
        <v>388</v>
      </c>
      <c r="BY63" s="32">
        <v>388</v>
      </c>
      <c r="BZ63" s="32">
        <v>388</v>
      </c>
      <c r="CA63" s="32">
        <v>388</v>
      </c>
      <c r="CB63" s="32">
        <v>388</v>
      </c>
      <c r="CC63" s="32">
        <v>388</v>
      </c>
      <c r="CD63" s="32">
        <v>388</v>
      </c>
      <c r="CE63" s="32">
        <v>388</v>
      </c>
      <c r="CF63" s="32">
        <v>388</v>
      </c>
      <c r="CG63" s="32">
        <v>388</v>
      </c>
      <c r="CH63" s="32">
        <v>388</v>
      </c>
      <c r="CI63" s="32">
        <v>388</v>
      </c>
      <c r="CJ63" s="32">
        <v>388</v>
      </c>
      <c r="CK63" s="32">
        <v>388</v>
      </c>
      <c r="CL63" s="32">
        <v>388</v>
      </c>
      <c r="CM63" s="32">
        <v>388</v>
      </c>
      <c r="CN63" s="32">
        <v>388</v>
      </c>
      <c r="CO63" s="32">
        <v>388</v>
      </c>
      <c r="CP63" s="32">
        <v>388</v>
      </c>
      <c r="CQ63" s="32">
        <v>388</v>
      </c>
      <c r="CR63" s="32">
        <v>388</v>
      </c>
      <c r="CS63" s="33">
        <v>388</v>
      </c>
      <c r="CT63" s="30">
        <f t="shared" si="67"/>
        <v>37248</v>
      </c>
      <c r="CU63" s="152"/>
      <c r="CV63" s="244"/>
    </row>
    <row r="64" spans="1:102">
      <c r="A64" s="25" t="s">
        <v>35</v>
      </c>
      <c r="B64" s="31">
        <v>617.38</v>
      </c>
      <c r="C64" s="32">
        <v>617.38</v>
      </c>
      <c r="D64" s="32">
        <v>617.38</v>
      </c>
      <c r="E64" s="32">
        <v>617.38</v>
      </c>
      <c r="F64" s="32">
        <v>617.38</v>
      </c>
      <c r="G64" s="32">
        <v>617.38</v>
      </c>
      <c r="H64" s="32">
        <v>617.38</v>
      </c>
      <c r="I64" s="32">
        <v>617.38</v>
      </c>
      <c r="J64" s="32">
        <v>617.38</v>
      </c>
      <c r="K64" s="32">
        <v>617.38</v>
      </c>
      <c r="L64" s="32">
        <v>617.38</v>
      </c>
      <c r="M64" s="32">
        <v>617.38</v>
      </c>
      <c r="N64" s="32">
        <v>617.38</v>
      </c>
      <c r="O64" s="32">
        <v>617.38</v>
      </c>
      <c r="P64" s="32">
        <v>617.38</v>
      </c>
      <c r="Q64" s="32">
        <v>617.38</v>
      </c>
      <c r="R64" s="32">
        <v>617.38</v>
      </c>
      <c r="S64" s="32">
        <v>617.38</v>
      </c>
      <c r="T64" s="32">
        <v>617.38</v>
      </c>
      <c r="U64" s="32">
        <v>617.38</v>
      </c>
      <c r="V64" s="32">
        <v>617.38</v>
      </c>
      <c r="W64" s="32">
        <v>617.38</v>
      </c>
      <c r="X64" s="32">
        <v>617.38</v>
      </c>
      <c r="Y64" s="32">
        <v>617.38</v>
      </c>
      <c r="Z64" s="32">
        <v>617.38</v>
      </c>
      <c r="AA64" s="32">
        <v>617.38</v>
      </c>
      <c r="AB64" s="32">
        <v>617.38</v>
      </c>
      <c r="AC64" s="32">
        <v>617.38</v>
      </c>
      <c r="AD64" s="32">
        <v>617.38</v>
      </c>
      <c r="AE64" s="32">
        <v>617.38</v>
      </c>
      <c r="AF64" s="32">
        <v>617.38</v>
      </c>
      <c r="AG64" s="32">
        <v>617.38</v>
      </c>
      <c r="AH64" s="32">
        <v>617.38</v>
      </c>
      <c r="AI64" s="32">
        <v>617.38</v>
      </c>
      <c r="AJ64" s="32">
        <v>617.38</v>
      </c>
      <c r="AK64" s="32">
        <v>617.38</v>
      </c>
      <c r="AL64" s="32">
        <v>617.38</v>
      </c>
      <c r="AM64" s="32">
        <v>617.38</v>
      </c>
      <c r="AN64" s="32">
        <v>617.38</v>
      </c>
      <c r="AO64" s="32">
        <v>617.38</v>
      </c>
      <c r="AP64" s="32">
        <v>617.38</v>
      </c>
      <c r="AQ64" s="32">
        <v>617.38</v>
      </c>
      <c r="AR64" s="32">
        <v>617.38</v>
      </c>
      <c r="AS64" s="32">
        <v>617.38</v>
      </c>
      <c r="AT64" s="32">
        <v>617.38</v>
      </c>
      <c r="AU64" s="32">
        <v>617.38</v>
      </c>
      <c r="AV64" s="32">
        <v>617.38</v>
      </c>
      <c r="AW64" s="32">
        <v>617.38</v>
      </c>
      <c r="AX64" s="32">
        <v>617.38</v>
      </c>
      <c r="AY64" s="32">
        <v>617.38</v>
      </c>
      <c r="AZ64" s="32">
        <v>617.38</v>
      </c>
      <c r="BA64" s="32">
        <v>617.38</v>
      </c>
      <c r="BB64" s="32">
        <v>617.38</v>
      </c>
      <c r="BC64" s="32">
        <v>617.38</v>
      </c>
      <c r="BD64" s="32">
        <v>617.38</v>
      </c>
      <c r="BE64" s="32">
        <v>617.38</v>
      </c>
      <c r="BF64" s="32">
        <v>617.38</v>
      </c>
      <c r="BG64" s="32">
        <v>617.38</v>
      </c>
      <c r="BH64" s="32">
        <v>617.38</v>
      </c>
      <c r="BI64" s="32">
        <v>617.38</v>
      </c>
      <c r="BJ64" s="32">
        <v>617.38</v>
      </c>
      <c r="BK64" s="32">
        <v>617.38</v>
      </c>
      <c r="BL64" s="32">
        <v>617.38</v>
      </c>
      <c r="BM64" s="32">
        <v>617.38</v>
      </c>
      <c r="BN64" s="32">
        <v>617.38</v>
      </c>
      <c r="BO64" s="32">
        <v>617.38</v>
      </c>
      <c r="BP64" s="32">
        <v>617.38</v>
      </c>
      <c r="BQ64" s="32">
        <v>617.38</v>
      </c>
      <c r="BR64" s="32">
        <v>617.38</v>
      </c>
      <c r="BS64" s="32">
        <v>617.38</v>
      </c>
      <c r="BT64" s="32">
        <v>617.38</v>
      </c>
      <c r="BU64" s="32">
        <v>617.38</v>
      </c>
      <c r="BV64" s="32">
        <v>617.38</v>
      </c>
      <c r="BW64" s="32">
        <v>617.38</v>
      </c>
      <c r="BX64" s="32">
        <v>617.38</v>
      </c>
      <c r="BY64" s="32">
        <v>617.38</v>
      </c>
      <c r="BZ64" s="32">
        <v>617.38</v>
      </c>
      <c r="CA64" s="32">
        <v>617.38</v>
      </c>
      <c r="CB64" s="32">
        <v>617.38</v>
      </c>
      <c r="CC64" s="32">
        <v>617.38</v>
      </c>
      <c r="CD64" s="32">
        <v>617.38</v>
      </c>
      <c r="CE64" s="32">
        <v>617.38</v>
      </c>
      <c r="CF64" s="32">
        <v>617.38</v>
      </c>
      <c r="CG64" s="32">
        <v>617.38</v>
      </c>
      <c r="CH64" s="32">
        <v>617.38</v>
      </c>
      <c r="CI64" s="32">
        <v>617.38</v>
      </c>
      <c r="CJ64" s="32">
        <v>617.38</v>
      </c>
      <c r="CK64" s="32">
        <v>617.38</v>
      </c>
      <c r="CL64" s="32">
        <v>617.38</v>
      </c>
      <c r="CM64" s="32">
        <v>617.38</v>
      </c>
      <c r="CN64" s="32">
        <v>617.38</v>
      </c>
      <c r="CO64" s="32">
        <v>617.38</v>
      </c>
      <c r="CP64" s="32">
        <v>617.38</v>
      </c>
      <c r="CQ64" s="32">
        <v>617.38</v>
      </c>
      <c r="CR64" s="32">
        <v>617.38</v>
      </c>
      <c r="CS64" s="33">
        <v>617.38</v>
      </c>
      <c r="CT64" s="30">
        <f t="shared" si="67"/>
        <v>59268.479999999909</v>
      </c>
      <c r="CU64" s="152"/>
      <c r="CV64" s="244"/>
    </row>
    <row r="65" spans="1:100">
      <c r="A65" s="25" t="s">
        <v>36</v>
      </c>
      <c r="B65" s="31">
        <v>332</v>
      </c>
      <c r="C65" s="32">
        <v>332</v>
      </c>
      <c r="D65" s="32">
        <v>332</v>
      </c>
      <c r="E65" s="32">
        <v>332</v>
      </c>
      <c r="F65" s="32">
        <v>332</v>
      </c>
      <c r="G65" s="32">
        <v>332</v>
      </c>
      <c r="H65" s="32">
        <v>332</v>
      </c>
      <c r="I65" s="32">
        <v>332</v>
      </c>
      <c r="J65" s="32">
        <v>332</v>
      </c>
      <c r="K65" s="32">
        <v>332</v>
      </c>
      <c r="L65" s="32">
        <v>332</v>
      </c>
      <c r="M65" s="32">
        <v>332</v>
      </c>
      <c r="N65" s="32">
        <v>332</v>
      </c>
      <c r="O65" s="32">
        <v>332</v>
      </c>
      <c r="P65" s="32">
        <v>332</v>
      </c>
      <c r="Q65" s="32">
        <v>332</v>
      </c>
      <c r="R65" s="32">
        <v>332</v>
      </c>
      <c r="S65" s="32">
        <v>332</v>
      </c>
      <c r="T65" s="32">
        <v>332</v>
      </c>
      <c r="U65" s="32">
        <v>332</v>
      </c>
      <c r="V65" s="32">
        <v>332</v>
      </c>
      <c r="W65" s="32">
        <v>332</v>
      </c>
      <c r="X65" s="32">
        <v>332</v>
      </c>
      <c r="Y65" s="32">
        <v>332</v>
      </c>
      <c r="Z65" s="32">
        <v>332</v>
      </c>
      <c r="AA65" s="32">
        <v>332</v>
      </c>
      <c r="AB65" s="32">
        <v>332</v>
      </c>
      <c r="AC65" s="32">
        <v>332</v>
      </c>
      <c r="AD65" s="32">
        <v>332</v>
      </c>
      <c r="AE65" s="32">
        <v>332</v>
      </c>
      <c r="AF65" s="32">
        <v>332</v>
      </c>
      <c r="AG65" s="32">
        <v>332</v>
      </c>
      <c r="AH65" s="32">
        <v>332</v>
      </c>
      <c r="AI65" s="32">
        <v>332</v>
      </c>
      <c r="AJ65" s="32">
        <v>332</v>
      </c>
      <c r="AK65" s="32">
        <v>332</v>
      </c>
      <c r="AL65" s="32">
        <v>332</v>
      </c>
      <c r="AM65" s="32">
        <v>332</v>
      </c>
      <c r="AN65" s="32">
        <v>332</v>
      </c>
      <c r="AO65" s="32">
        <v>332</v>
      </c>
      <c r="AP65" s="32">
        <v>332</v>
      </c>
      <c r="AQ65" s="32">
        <v>332</v>
      </c>
      <c r="AR65" s="32">
        <v>332</v>
      </c>
      <c r="AS65" s="32">
        <v>332</v>
      </c>
      <c r="AT65" s="32">
        <v>332</v>
      </c>
      <c r="AU65" s="32">
        <v>332</v>
      </c>
      <c r="AV65" s="32">
        <v>332</v>
      </c>
      <c r="AW65" s="32">
        <v>332</v>
      </c>
      <c r="AX65" s="32">
        <v>332</v>
      </c>
      <c r="AY65" s="32">
        <v>332</v>
      </c>
      <c r="AZ65" s="32">
        <v>332</v>
      </c>
      <c r="BA65" s="32">
        <v>332</v>
      </c>
      <c r="BB65" s="32">
        <v>332</v>
      </c>
      <c r="BC65" s="32">
        <v>332</v>
      </c>
      <c r="BD65" s="32">
        <v>332</v>
      </c>
      <c r="BE65" s="32">
        <v>332</v>
      </c>
      <c r="BF65" s="32">
        <v>332</v>
      </c>
      <c r="BG65" s="32">
        <v>332</v>
      </c>
      <c r="BH65" s="32">
        <v>332</v>
      </c>
      <c r="BI65" s="32">
        <v>332</v>
      </c>
      <c r="BJ65" s="32">
        <v>332</v>
      </c>
      <c r="BK65" s="32">
        <v>332</v>
      </c>
      <c r="BL65" s="32">
        <v>332</v>
      </c>
      <c r="BM65" s="32">
        <v>332</v>
      </c>
      <c r="BN65" s="32">
        <v>332</v>
      </c>
      <c r="BO65" s="32">
        <v>332</v>
      </c>
      <c r="BP65" s="32">
        <v>332</v>
      </c>
      <c r="BQ65" s="32">
        <v>332</v>
      </c>
      <c r="BR65" s="32">
        <v>332</v>
      </c>
      <c r="BS65" s="32">
        <v>332</v>
      </c>
      <c r="BT65" s="32">
        <v>332</v>
      </c>
      <c r="BU65" s="32">
        <v>332</v>
      </c>
      <c r="BV65" s="32">
        <v>332</v>
      </c>
      <c r="BW65" s="32">
        <v>332</v>
      </c>
      <c r="BX65" s="32">
        <v>332</v>
      </c>
      <c r="BY65" s="32">
        <v>332</v>
      </c>
      <c r="BZ65" s="32">
        <v>332</v>
      </c>
      <c r="CA65" s="32">
        <v>332</v>
      </c>
      <c r="CB65" s="32">
        <v>332</v>
      </c>
      <c r="CC65" s="32">
        <v>332</v>
      </c>
      <c r="CD65" s="32">
        <v>332</v>
      </c>
      <c r="CE65" s="32">
        <v>332</v>
      </c>
      <c r="CF65" s="32">
        <v>332</v>
      </c>
      <c r="CG65" s="32">
        <v>332</v>
      </c>
      <c r="CH65" s="32">
        <v>332</v>
      </c>
      <c r="CI65" s="32">
        <v>332</v>
      </c>
      <c r="CJ65" s="32">
        <v>332</v>
      </c>
      <c r="CK65" s="32">
        <v>332</v>
      </c>
      <c r="CL65" s="32">
        <v>332</v>
      </c>
      <c r="CM65" s="32">
        <v>332</v>
      </c>
      <c r="CN65" s="32">
        <v>332</v>
      </c>
      <c r="CO65" s="32">
        <v>332</v>
      </c>
      <c r="CP65" s="32">
        <v>332</v>
      </c>
      <c r="CQ65" s="32">
        <v>332</v>
      </c>
      <c r="CR65" s="32">
        <v>332</v>
      </c>
      <c r="CS65" s="33">
        <v>332</v>
      </c>
      <c r="CT65" s="30">
        <f t="shared" si="67"/>
        <v>31872</v>
      </c>
      <c r="CU65" s="152"/>
      <c r="CV65" s="244"/>
    </row>
    <row r="66" spans="1:100">
      <c r="A66" s="25" t="s">
        <v>37</v>
      </c>
      <c r="B66" s="31">
        <v>409.916</v>
      </c>
      <c r="C66" s="32">
        <v>409.916</v>
      </c>
      <c r="D66" s="32">
        <v>409.916</v>
      </c>
      <c r="E66" s="32">
        <v>409.916</v>
      </c>
      <c r="F66" s="32">
        <v>409.916</v>
      </c>
      <c r="G66" s="32">
        <v>409.916</v>
      </c>
      <c r="H66" s="32">
        <v>409.916</v>
      </c>
      <c r="I66" s="32">
        <v>409.916</v>
      </c>
      <c r="J66" s="32">
        <v>409.916</v>
      </c>
      <c r="K66" s="32">
        <v>409.916</v>
      </c>
      <c r="L66" s="32">
        <v>409.916</v>
      </c>
      <c r="M66" s="32">
        <v>409.916</v>
      </c>
      <c r="N66" s="32">
        <v>409.916</v>
      </c>
      <c r="O66" s="32">
        <v>409.916</v>
      </c>
      <c r="P66" s="32">
        <v>409.916</v>
      </c>
      <c r="Q66" s="32">
        <v>409.916</v>
      </c>
      <c r="R66" s="32">
        <v>409.916</v>
      </c>
      <c r="S66" s="32">
        <v>409.916</v>
      </c>
      <c r="T66" s="32">
        <v>409.916</v>
      </c>
      <c r="U66" s="32">
        <v>409.916</v>
      </c>
      <c r="V66" s="32">
        <v>409.916</v>
      </c>
      <c r="W66" s="32">
        <v>409.916</v>
      </c>
      <c r="X66" s="32">
        <v>409.916</v>
      </c>
      <c r="Y66" s="32">
        <v>409.916</v>
      </c>
      <c r="Z66" s="32">
        <v>409.916</v>
      </c>
      <c r="AA66" s="32">
        <v>409.916</v>
      </c>
      <c r="AB66" s="32">
        <v>409.916</v>
      </c>
      <c r="AC66" s="32">
        <v>409.916</v>
      </c>
      <c r="AD66" s="32">
        <v>409.916</v>
      </c>
      <c r="AE66" s="32">
        <v>409.916</v>
      </c>
      <c r="AF66" s="32">
        <v>409.916</v>
      </c>
      <c r="AG66" s="32">
        <v>409.916</v>
      </c>
      <c r="AH66" s="32">
        <v>409.916</v>
      </c>
      <c r="AI66" s="32">
        <v>409.916</v>
      </c>
      <c r="AJ66" s="32">
        <v>409.916</v>
      </c>
      <c r="AK66" s="32">
        <v>409.916</v>
      </c>
      <c r="AL66" s="32">
        <v>409.916</v>
      </c>
      <c r="AM66" s="32">
        <v>409.916</v>
      </c>
      <c r="AN66" s="32">
        <v>409.916</v>
      </c>
      <c r="AO66" s="32">
        <v>409.916</v>
      </c>
      <c r="AP66" s="32">
        <v>409.916</v>
      </c>
      <c r="AQ66" s="32">
        <v>409.916</v>
      </c>
      <c r="AR66" s="32">
        <v>409.916</v>
      </c>
      <c r="AS66" s="32">
        <v>409.916</v>
      </c>
      <c r="AT66" s="32">
        <v>409.916</v>
      </c>
      <c r="AU66" s="32">
        <v>409.916</v>
      </c>
      <c r="AV66" s="32">
        <v>409.916</v>
      </c>
      <c r="AW66" s="32">
        <v>409.916</v>
      </c>
      <c r="AX66" s="32">
        <v>409.916</v>
      </c>
      <c r="AY66" s="32">
        <v>409.916</v>
      </c>
      <c r="AZ66" s="32">
        <v>409.916</v>
      </c>
      <c r="BA66" s="32">
        <v>409.916</v>
      </c>
      <c r="BB66" s="32">
        <v>409.916</v>
      </c>
      <c r="BC66" s="32">
        <v>409.916</v>
      </c>
      <c r="BD66" s="32">
        <v>409.916</v>
      </c>
      <c r="BE66" s="32">
        <v>409.916</v>
      </c>
      <c r="BF66" s="32">
        <v>409.916</v>
      </c>
      <c r="BG66" s="32">
        <v>409.916</v>
      </c>
      <c r="BH66" s="32">
        <v>409.916</v>
      </c>
      <c r="BI66" s="32">
        <v>409.916</v>
      </c>
      <c r="BJ66" s="32">
        <v>409.916</v>
      </c>
      <c r="BK66" s="32">
        <v>409.916</v>
      </c>
      <c r="BL66" s="32">
        <v>409.916</v>
      </c>
      <c r="BM66" s="32">
        <v>409.916</v>
      </c>
      <c r="BN66" s="32">
        <v>409.916</v>
      </c>
      <c r="BO66" s="32">
        <v>409.916</v>
      </c>
      <c r="BP66" s="32">
        <v>409.916</v>
      </c>
      <c r="BQ66" s="32">
        <v>409.916</v>
      </c>
      <c r="BR66" s="32">
        <v>409.916</v>
      </c>
      <c r="BS66" s="32">
        <v>409.916</v>
      </c>
      <c r="BT66" s="32">
        <v>409.916</v>
      </c>
      <c r="BU66" s="32">
        <v>409.916</v>
      </c>
      <c r="BV66" s="32">
        <v>409.916</v>
      </c>
      <c r="BW66" s="32">
        <v>409.916</v>
      </c>
      <c r="BX66" s="32">
        <v>409.916</v>
      </c>
      <c r="BY66" s="32">
        <v>409.916</v>
      </c>
      <c r="BZ66" s="32">
        <v>409.916</v>
      </c>
      <c r="CA66" s="32">
        <v>409.916</v>
      </c>
      <c r="CB66" s="32">
        <v>409.916</v>
      </c>
      <c r="CC66" s="32">
        <v>409.916</v>
      </c>
      <c r="CD66" s="32">
        <v>409.916</v>
      </c>
      <c r="CE66" s="32">
        <v>409.916</v>
      </c>
      <c r="CF66" s="32">
        <v>409.916</v>
      </c>
      <c r="CG66" s="32">
        <v>409.916</v>
      </c>
      <c r="CH66" s="32">
        <v>409.916</v>
      </c>
      <c r="CI66" s="32">
        <v>409.916</v>
      </c>
      <c r="CJ66" s="32">
        <v>409.916</v>
      </c>
      <c r="CK66" s="32">
        <v>409.916</v>
      </c>
      <c r="CL66" s="32">
        <v>409.916</v>
      </c>
      <c r="CM66" s="32">
        <v>409.916</v>
      </c>
      <c r="CN66" s="32">
        <v>409.916</v>
      </c>
      <c r="CO66" s="32">
        <v>409.916</v>
      </c>
      <c r="CP66" s="32">
        <v>409.916</v>
      </c>
      <c r="CQ66" s="32">
        <v>409.916</v>
      </c>
      <c r="CR66" s="32">
        <v>409.916</v>
      </c>
      <c r="CS66" s="33">
        <v>409.916</v>
      </c>
      <c r="CT66" s="30">
        <f t="shared" si="67"/>
        <v>39351.935999999987</v>
      </c>
      <c r="CU66" s="152"/>
      <c r="CV66" s="244"/>
    </row>
    <row r="67" spans="1:100">
      <c r="A67" s="25" t="s">
        <v>38</v>
      </c>
      <c r="B67" s="31">
        <v>473</v>
      </c>
      <c r="C67" s="32">
        <v>477</v>
      </c>
      <c r="D67" s="32">
        <v>477</v>
      </c>
      <c r="E67" s="32">
        <v>477</v>
      </c>
      <c r="F67" s="32">
        <v>475</v>
      </c>
      <c r="G67" s="32">
        <v>478</v>
      </c>
      <c r="H67" s="32">
        <v>477</v>
      </c>
      <c r="I67" s="32">
        <v>474</v>
      </c>
      <c r="J67" s="32">
        <v>472</v>
      </c>
      <c r="K67" s="32">
        <v>472</v>
      </c>
      <c r="L67" s="32">
        <v>472</v>
      </c>
      <c r="M67" s="32">
        <v>472</v>
      </c>
      <c r="N67" s="32">
        <v>473</v>
      </c>
      <c r="O67" s="32">
        <v>478</v>
      </c>
      <c r="P67" s="32">
        <v>485</v>
      </c>
      <c r="Q67" s="32">
        <v>492</v>
      </c>
      <c r="R67" s="32">
        <v>500</v>
      </c>
      <c r="S67" s="32">
        <v>501</v>
      </c>
      <c r="T67" s="32">
        <v>505</v>
      </c>
      <c r="U67" s="32">
        <v>510</v>
      </c>
      <c r="V67" s="32">
        <v>514</v>
      </c>
      <c r="W67" s="32">
        <v>517</v>
      </c>
      <c r="X67" s="32">
        <v>525</v>
      </c>
      <c r="Y67" s="32">
        <v>536</v>
      </c>
      <c r="Z67" s="32">
        <v>505</v>
      </c>
      <c r="AA67" s="32">
        <v>456</v>
      </c>
      <c r="AB67" s="32">
        <v>395</v>
      </c>
      <c r="AC67" s="32">
        <v>316</v>
      </c>
      <c r="AD67" s="32">
        <v>152</v>
      </c>
      <c r="AE67" s="32">
        <v>0</v>
      </c>
      <c r="AF67" s="32">
        <v>0</v>
      </c>
      <c r="AG67" s="32">
        <v>0</v>
      </c>
      <c r="AH67" s="32">
        <v>0</v>
      </c>
      <c r="AI67" s="32">
        <v>0</v>
      </c>
      <c r="AJ67" s="32">
        <v>0</v>
      </c>
      <c r="AK67" s="32">
        <v>0</v>
      </c>
      <c r="AL67" s="32">
        <v>0</v>
      </c>
      <c r="AM67" s="32">
        <v>0</v>
      </c>
      <c r="AN67" s="32">
        <v>0</v>
      </c>
      <c r="AO67" s="32">
        <v>0</v>
      </c>
      <c r="AP67" s="32">
        <v>0</v>
      </c>
      <c r="AQ67" s="32">
        <v>0</v>
      </c>
      <c r="AR67" s="32">
        <v>0</v>
      </c>
      <c r="AS67" s="32">
        <v>0</v>
      </c>
      <c r="AT67" s="32">
        <v>0</v>
      </c>
      <c r="AU67" s="32">
        <v>0</v>
      </c>
      <c r="AV67" s="32">
        <v>0</v>
      </c>
      <c r="AW67" s="32">
        <v>0</v>
      </c>
      <c r="AX67" s="32">
        <v>0</v>
      </c>
      <c r="AY67" s="32">
        <v>0</v>
      </c>
      <c r="AZ67" s="32">
        <v>0</v>
      </c>
      <c r="BA67" s="32">
        <v>0</v>
      </c>
      <c r="BB67" s="32">
        <v>0</v>
      </c>
      <c r="BC67" s="32">
        <v>0</v>
      </c>
      <c r="BD67" s="32">
        <v>0</v>
      </c>
      <c r="BE67" s="32">
        <v>0</v>
      </c>
      <c r="BF67" s="32">
        <v>0</v>
      </c>
      <c r="BG67" s="32">
        <v>0</v>
      </c>
      <c r="BH67" s="32">
        <v>0</v>
      </c>
      <c r="BI67" s="32">
        <v>0</v>
      </c>
      <c r="BJ67" s="32">
        <v>0</v>
      </c>
      <c r="BK67" s="32">
        <v>0</v>
      </c>
      <c r="BL67" s="32">
        <v>0</v>
      </c>
      <c r="BM67" s="32">
        <v>0</v>
      </c>
      <c r="BN67" s="32">
        <v>0</v>
      </c>
      <c r="BO67" s="32">
        <v>0</v>
      </c>
      <c r="BP67" s="32">
        <v>0</v>
      </c>
      <c r="BQ67" s="32">
        <v>0</v>
      </c>
      <c r="BR67" s="32">
        <v>0</v>
      </c>
      <c r="BS67" s="32">
        <v>0</v>
      </c>
      <c r="BT67" s="32">
        <v>0</v>
      </c>
      <c r="BU67" s="32">
        <v>0</v>
      </c>
      <c r="BV67" s="32">
        <v>0</v>
      </c>
      <c r="BW67" s="32">
        <v>0</v>
      </c>
      <c r="BX67" s="32">
        <v>0</v>
      </c>
      <c r="BY67" s="32">
        <v>0</v>
      </c>
      <c r="BZ67" s="32">
        <v>0</v>
      </c>
      <c r="CA67" s="32">
        <v>0</v>
      </c>
      <c r="CB67" s="32">
        <v>0</v>
      </c>
      <c r="CC67" s="32">
        <v>0</v>
      </c>
      <c r="CD67" s="32">
        <v>0</v>
      </c>
      <c r="CE67" s="32">
        <v>0</v>
      </c>
      <c r="CF67" s="32">
        <v>0</v>
      </c>
      <c r="CG67" s="32">
        <v>0</v>
      </c>
      <c r="CH67" s="32">
        <v>0</v>
      </c>
      <c r="CI67" s="32">
        <v>0</v>
      </c>
      <c r="CJ67" s="32">
        <v>0</v>
      </c>
      <c r="CK67" s="32">
        <v>0</v>
      </c>
      <c r="CL67" s="32">
        <v>0</v>
      </c>
      <c r="CM67" s="32">
        <v>0</v>
      </c>
      <c r="CN67" s="32">
        <v>0</v>
      </c>
      <c r="CO67" s="32">
        <v>0</v>
      </c>
      <c r="CP67" s="32">
        <v>0</v>
      </c>
      <c r="CQ67" s="32">
        <v>0</v>
      </c>
      <c r="CR67" s="32">
        <v>0</v>
      </c>
      <c r="CS67" s="33">
        <v>0</v>
      </c>
      <c r="CT67" s="30">
        <f t="shared" si="67"/>
        <v>13556</v>
      </c>
      <c r="CU67" s="152"/>
      <c r="CV67" s="244"/>
    </row>
    <row r="68" spans="1:100" ht="15.75" thickBot="1">
      <c r="A68" s="171" t="s">
        <v>39</v>
      </c>
      <c r="B68" s="116">
        <v>0</v>
      </c>
      <c r="C68" s="117">
        <v>0</v>
      </c>
      <c r="D68" s="117">
        <v>0</v>
      </c>
      <c r="E68" s="117">
        <v>0</v>
      </c>
      <c r="F68" s="117">
        <v>0</v>
      </c>
      <c r="G68" s="117">
        <v>0</v>
      </c>
      <c r="H68" s="117">
        <v>0</v>
      </c>
      <c r="I68" s="117">
        <v>0</v>
      </c>
      <c r="J68" s="117">
        <v>0</v>
      </c>
      <c r="K68" s="117">
        <v>0</v>
      </c>
      <c r="L68" s="117">
        <v>0</v>
      </c>
      <c r="M68" s="117">
        <v>0</v>
      </c>
      <c r="N68" s="117">
        <v>0</v>
      </c>
      <c r="O68" s="117">
        <v>0</v>
      </c>
      <c r="P68" s="117">
        <v>0</v>
      </c>
      <c r="Q68" s="117">
        <v>0</v>
      </c>
      <c r="R68" s="117">
        <v>0</v>
      </c>
      <c r="S68" s="117">
        <v>0</v>
      </c>
      <c r="T68" s="117">
        <v>0</v>
      </c>
      <c r="U68" s="117">
        <v>0</v>
      </c>
      <c r="V68" s="117">
        <v>0</v>
      </c>
      <c r="W68" s="117">
        <v>0</v>
      </c>
      <c r="X68" s="117">
        <v>0</v>
      </c>
      <c r="Y68" s="117">
        <v>0</v>
      </c>
      <c r="Z68" s="117">
        <v>0</v>
      </c>
      <c r="AA68" s="117">
        <v>0</v>
      </c>
      <c r="AB68" s="117">
        <v>0</v>
      </c>
      <c r="AC68" s="117">
        <v>0</v>
      </c>
      <c r="AD68" s="117">
        <v>0</v>
      </c>
      <c r="AE68" s="117">
        <v>0</v>
      </c>
      <c r="AF68" s="117">
        <v>0</v>
      </c>
      <c r="AG68" s="117">
        <v>0</v>
      </c>
      <c r="AH68" s="117">
        <v>0</v>
      </c>
      <c r="AI68" s="117">
        <v>0</v>
      </c>
      <c r="AJ68" s="117">
        <v>0</v>
      </c>
      <c r="AK68" s="117">
        <v>0</v>
      </c>
      <c r="AL68" s="117">
        <v>0</v>
      </c>
      <c r="AM68" s="117">
        <v>0</v>
      </c>
      <c r="AN68" s="117">
        <v>0</v>
      </c>
      <c r="AO68" s="117">
        <v>0</v>
      </c>
      <c r="AP68" s="117">
        <v>0</v>
      </c>
      <c r="AQ68" s="117">
        <v>0</v>
      </c>
      <c r="AR68" s="117">
        <v>0</v>
      </c>
      <c r="AS68" s="117">
        <v>0</v>
      </c>
      <c r="AT68" s="117">
        <v>0</v>
      </c>
      <c r="AU68" s="117">
        <v>0</v>
      </c>
      <c r="AV68" s="117">
        <v>0</v>
      </c>
      <c r="AW68" s="117">
        <v>0</v>
      </c>
      <c r="AX68" s="117">
        <v>0</v>
      </c>
      <c r="AY68" s="117">
        <v>0</v>
      </c>
      <c r="AZ68" s="117">
        <v>0</v>
      </c>
      <c r="BA68" s="117">
        <v>0</v>
      </c>
      <c r="BB68" s="117">
        <v>0</v>
      </c>
      <c r="BC68" s="117">
        <v>0</v>
      </c>
      <c r="BD68" s="117">
        <v>0</v>
      </c>
      <c r="BE68" s="117">
        <v>0</v>
      </c>
      <c r="BF68" s="117">
        <v>0</v>
      </c>
      <c r="BG68" s="117">
        <v>0</v>
      </c>
      <c r="BH68" s="117">
        <v>0</v>
      </c>
      <c r="BI68" s="117">
        <v>0</v>
      </c>
      <c r="BJ68" s="117">
        <v>0</v>
      </c>
      <c r="BK68" s="117">
        <v>0</v>
      </c>
      <c r="BL68" s="117">
        <v>0</v>
      </c>
      <c r="BM68" s="117">
        <v>0</v>
      </c>
      <c r="BN68" s="117">
        <v>0</v>
      </c>
      <c r="BO68" s="117">
        <v>0</v>
      </c>
      <c r="BP68" s="117">
        <v>0</v>
      </c>
      <c r="BQ68" s="117">
        <v>0</v>
      </c>
      <c r="BR68" s="117">
        <v>0</v>
      </c>
      <c r="BS68" s="117">
        <v>0</v>
      </c>
      <c r="BT68" s="117">
        <v>0</v>
      </c>
      <c r="BU68" s="117">
        <v>0</v>
      </c>
      <c r="BV68" s="117">
        <v>0</v>
      </c>
      <c r="BW68" s="117">
        <v>0</v>
      </c>
      <c r="BX68" s="117">
        <v>0</v>
      </c>
      <c r="BY68" s="117">
        <v>0</v>
      </c>
      <c r="BZ68" s="117">
        <v>0</v>
      </c>
      <c r="CA68" s="117">
        <v>0</v>
      </c>
      <c r="CB68" s="117">
        <v>0</v>
      </c>
      <c r="CC68" s="117">
        <v>0</v>
      </c>
      <c r="CD68" s="117">
        <v>0</v>
      </c>
      <c r="CE68" s="117">
        <v>0</v>
      </c>
      <c r="CF68" s="117">
        <v>0</v>
      </c>
      <c r="CG68" s="117">
        <v>0</v>
      </c>
      <c r="CH68" s="117">
        <v>0</v>
      </c>
      <c r="CI68" s="117">
        <v>0</v>
      </c>
      <c r="CJ68" s="117">
        <v>0</v>
      </c>
      <c r="CK68" s="117">
        <v>0</v>
      </c>
      <c r="CL68" s="117">
        <v>0</v>
      </c>
      <c r="CM68" s="117">
        <v>0</v>
      </c>
      <c r="CN68" s="117">
        <v>0</v>
      </c>
      <c r="CO68" s="117">
        <v>0</v>
      </c>
      <c r="CP68" s="117">
        <v>0</v>
      </c>
      <c r="CQ68" s="117">
        <v>0</v>
      </c>
      <c r="CR68" s="117">
        <v>0</v>
      </c>
      <c r="CS68" s="118">
        <v>0</v>
      </c>
      <c r="CT68" s="115">
        <f t="shared" si="67"/>
        <v>0</v>
      </c>
      <c r="CU68" s="152"/>
      <c r="CV68" s="244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00" ht="15.75" thickBot="1">
      <c r="A71" s="110" t="s">
        <v>73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</row>
    <row r="72" spans="1:100" ht="15.75" thickBot="1">
      <c r="A72" s="11" t="s">
        <v>25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26</v>
      </c>
      <c r="CU72" s="150"/>
    </row>
    <row r="73" spans="1:100">
      <c r="A73" s="26" t="s">
        <v>33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30</v>
      </c>
      <c r="AO73" s="121">
        <v>45</v>
      </c>
      <c r="AP73" s="121">
        <v>45</v>
      </c>
      <c r="AQ73" s="121">
        <v>45</v>
      </c>
      <c r="AR73" s="121">
        <v>45</v>
      </c>
      <c r="AS73" s="121">
        <v>45</v>
      </c>
      <c r="AT73" s="121">
        <v>45</v>
      </c>
      <c r="AU73" s="121">
        <v>45</v>
      </c>
      <c r="AV73" s="121">
        <v>45</v>
      </c>
      <c r="AW73" s="121">
        <v>45</v>
      </c>
      <c r="AX73" s="121">
        <v>45</v>
      </c>
      <c r="AY73" s="121">
        <v>45</v>
      </c>
      <c r="AZ73" s="121">
        <v>45</v>
      </c>
      <c r="BA73" s="121">
        <v>45</v>
      </c>
      <c r="BB73" s="121">
        <v>45</v>
      </c>
      <c r="BC73" s="121">
        <v>45</v>
      </c>
      <c r="BD73" s="121">
        <v>45</v>
      </c>
      <c r="BE73" s="121">
        <v>45</v>
      </c>
      <c r="BF73" s="121">
        <v>45</v>
      </c>
      <c r="BG73" s="121">
        <v>45</v>
      </c>
      <c r="BH73" s="121">
        <v>45</v>
      </c>
      <c r="BI73" s="121">
        <v>45</v>
      </c>
      <c r="BJ73" s="121">
        <v>45</v>
      </c>
      <c r="BK73" s="121">
        <v>45</v>
      </c>
      <c r="BL73" s="121">
        <v>45</v>
      </c>
      <c r="BM73" s="121">
        <v>45</v>
      </c>
      <c r="BN73" s="121">
        <v>45</v>
      </c>
      <c r="BO73" s="121">
        <v>45</v>
      </c>
      <c r="BP73" s="121">
        <v>45</v>
      </c>
      <c r="BQ73" s="121">
        <v>45</v>
      </c>
      <c r="BR73" s="121">
        <v>45</v>
      </c>
      <c r="BS73" s="121">
        <v>45</v>
      </c>
      <c r="BT73" s="121">
        <v>45</v>
      </c>
      <c r="BU73" s="121">
        <v>15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122">
        <v>0</v>
      </c>
      <c r="CT73" s="30">
        <f>SUM(B73:CS73)</f>
        <v>1485</v>
      </c>
      <c r="CU73" s="152"/>
    </row>
    <row r="74" spans="1:100">
      <c r="A74" s="30" t="s">
        <v>34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20</v>
      </c>
      <c r="AO74" s="1">
        <v>20</v>
      </c>
      <c r="AP74" s="1">
        <v>20</v>
      </c>
      <c r="AQ74" s="1">
        <v>20</v>
      </c>
      <c r="AR74" s="1">
        <v>20</v>
      </c>
      <c r="AS74" s="1">
        <v>20</v>
      </c>
      <c r="AT74" s="1">
        <v>20</v>
      </c>
      <c r="AU74" s="1">
        <v>20</v>
      </c>
      <c r="AV74" s="1">
        <v>20</v>
      </c>
      <c r="AW74" s="1">
        <v>20</v>
      </c>
      <c r="AX74" s="1">
        <v>20</v>
      </c>
      <c r="AY74" s="1">
        <v>20</v>
      </c>
      <c r="AZ74" s="1">
        <v>20</v>
      </c>
      <c r="BA74" s="1">
        <v>20</v>
      </c>
      <c r="BB74" s="1">
        <v>20</v>
      </c>
      <c r="BC74" s="1">
        <v>20</v>
      </c>
      <c r="BD74" s="1">
        <v>20</v>
      </c>
      <c r="BE74" s="1">
        <v>20</v>
      </c>
      <c r="BF74" s="1">
        <v>20</v>
      </c>
      <c r="BG74" s="1">
        <v>20</v>
      </c>
      <c r="BH74" s="1">
        <v>20</v>
      </c>
      <c r="BI74" s="1">
        <v>20</v>
      </c>
      <c r="BJ74" s="1">
        <v>20</v>
      </c>
      <c r="BK74" s="1">
        <v>20</v>
      </c>
      <c r="BL74" s="1">
        <v>20</v>
      </c>
      <c r="BM74" s="1">
        <v>20</v>
      </c>
      <c r="BN74" s="1">
        <v>20</v>
      </c>
      <c r="BO74" s="1">
        <v>20</v>
      </c>
      <c r="BP74" s="1">
        <v>20</v>
      </c>
      <c r="BQ74" s="1">
        <v>20</v>
      </c>
      <c r="BR74" s="1">
        <v>20</v>
      </c>
      <c r="BS74" s="1">
        <v>20</v>
      </c>
      <c r="BT74" s="1">
        <v>20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0</v>
      </c>
      <c r="CT74" s="30">
        <f t="shared" ref="CT74:CT79" si="68">SUM(B74:CS74)</f>
        <v>660</v>
      </c>
      <c r="CU74" s="152"/>
    </row>
    <row r="75" spans="1:100">
      <c r="A75" s="30" t="s">
        <v>35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8"/>
        <v>0</v>
      </c>
      <c r="CU75" s="152"/>
    </row>
    <row r="76" spans="1:100">
      <c r="A76" s="30" t="s">
        <v>36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24</v>
      </c>
      <c r="L76" s="1">
        <v>24</v>
      </c>
      <c r="M76" s="1">
        <v>24</v>
      </c>
      <c r="N76" s="1">
        <v>24</v>
      </c>
      <c r="O76" s="1">
        <v>24</v>
      </c>
      <c r="P76" s="1">
        <v>24</v>
      </c>
      <c r="Q76" s="1">
        <v>24</v>
      </c>
      <c r="R76" s="1">
        <v>24</v>
      </c>
      <c r="S76" s="1">
        <v>24</v>
      </c>
      <c r="T76" s="1">
        <v>24</v>
      </c>
      <c r="U76" s="1">
        <v>24</v>
      </c>
      <c r="V76" s="1">
        <v>24</v>
      </c>
      <c r="W76" s="1">
        <v>24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13</v>
      </c>
      <c r="AJ76" s="1">
        <v>13</v>
      </c>
      <c r="AK76" s="1">
        <v>13</v>
      </c>
      <c r="AL76" s="1">
        <v>13</v>
      </c>
      <c r="AM76" s="1">
        <v>13</v>
      </c>
      <c r="AN76" s="1">
        <v>13</v>
      </c>
      <c r="AO76" s="1">
        <v>13</v>
      </c>
      <c r="AP76" s="1">
        <v>13</v>
      </c>
      <c r="AQ76" s="1">
        <v>13</v>
      </c>
      <c r="AR76" s="1">
        <v>13</v>
      </c>
      <c r="AS76" s="1">
        <v>13</v>
      </c>
      <c r="AT76" s="1">
        <v>13</v>
      </c>
      <c r="AU76" s="1">
        <v>13</v>
      </c>
      <c r="AV76" s="1">
        <v>13</v>
      </c>
      <c r="AW76" s="1">
        <v>13</v>
      </c>
      <c r="AX76" s="1">
        <v>13</v>
      </c>
      <c r="AY76" s="1">
        <v>13</v>
      </c>
      <c r="AZ76" s="1">
        <v>13</v>
      </c>
      <c r="BA76" s="1">
        <v>13</v>
      </c>
      <c r="BB76" s="1">
        <v>13</v>
      </c>
      <c r="BC76" s="1">
        <v>13</v>
      </c>
      <c r="BD76" s="1">
        <v>13</v>
      </c>
      <c r="BE76" s="1">
        <v>13</v>
      </c>
      <c r="BF76" s="1">
        <v>13</v>
      </c>
      <c r="BG76" s="1">
        <v>13</v>
      </c>
      <c r="BH76" s="1">
        <v>13</v>
      </c>
      <c r="BI76" s="1">
        <v>13</v>
      </c>
      <c r="BJ76" s="1">
        <v>13</v>
      </c>
      <c r="BK76" s="1">
        <v>13</v>
      </c>
      <c r="BL76" s="1">
        <v>13</v>
      </c>
      <c r="BM76" s="1">
        <v>13</v>
      </c>
      <c r="BN76" s="1">
        <v>13</v>
      </c>
      <c r="BO76" s="1">
        <v>13</v>
      </c>
      <c r="BP76" s="1">
        <v>13</v>
      </c>
      <c r="BQ76" s="1">
        <v>13</v>
      </c>
      <c r="BR76" s="1">
        <v>13</v>
      </c>
      <c r="BS76" s="1">
        <v>13</v>
      </c>
      <c r="BT76" s="1">
        <v>13</v>
      </c>
      <c r="BU76" s="1">
        <v>13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93">
        <v>0</v>
      </c>
      <c r="CT76" s="30">
        <f t="shared" si="68"/>
        <v>819</v>
      </c>
      <c r="CU76" s="152"/>
    </row>
    <row r="77" spans="1:100">
      <c r="A77" s="30" t="s">
        <v>37</v>
      </c>
      <c r="B77" s="45">
        <v>28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30</v>
      </c>
      <c r="M77" s="1">
        <v>30</v>
      </c>
      <c r="N77" s="1">
        <v>30</v>
      </c>
      <c r="O77" s="1">
        <v>30</v>
      </c>
      <c r="P77" s="1">
        <v>30</v>
      </c>
      <c r="Q77" s="1">
        <v>30</v>
      </c>
      <c r="R77" s="1">
        <v>30</v>
      </c>
      <c r="S77" s="1">
        <v>30</v>
      </c>
      <c r="T77" s="1">
        <v>30</v>
      </c>
      <c r="U77" s="1">
        <v>30</v>
      </c>
      <c r="V77" s="1">
        <v>30</v>
      </c>
      <c r="W77" s="1">
        <v>30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30</v>
      </c>
      <c r="AJ77" s="1">
        <v>60</v>
      </c>
      <c r="AK77" s="1">
        <v>90</v>
      </c>
      <c r="AL77" s="1">
        <v>100</v>
      </c>
      <c r="AM77" s="1">
        <v>100</v>
      </c>
      <c r="AN77" s="1">
        <v>100</v>
      </c>
      <c r="AO77" s="1">
        <v>100</v>
      </c>
      <c r="AP77" s="1">
        <v>100</v>
      </c>
      <c r="AQ77" s="1">
        <v>100</v>
      </c>
      <c r="AR77" s="1">
        <v>100</v>
      </c>
      <c r="AS77" s="1">
        <v>100</v>
      </c>
      <c r="AT77" s="1">
        <v>100</v>
      </c>
      <c r="AU77" s="1">
        <v>100</v>
      </c>
      <c r="AV77" s="1">
        <v>100</v>
      </c>
      <c r="AW77" s="1">
        <v>100</v>
      </c>
      <c r="AX77" s="1">
        <v>100</v>
      </c>
      <c r="AY77" s="1">
        <v>100</v>
      </c>
      <c r="AZ77" s="1">
        <v>100</v>
      </c>
      <c r="BA77" s="1">
        <v>100</v>
      </c>
      <c r="BB77" s="1">
        <v>100</v>
      </c>
      <c r="BC77" s="1">
        <v>100</v>
      </c>
      <c r="BD77" s="1">
        <v>100</v>
      </c>
      <c r="BE77" s="1">
        <v>100</v>
      </c>
      <c r="BF77" s="1">
        <v>100</v>
      </c>
      <c r="BG77" s="1">
        <v>100</v>
      </c>
      <c r="BH77" s="1">
        <v>100</v>
      </c>
      <c r="BI77" s="1">
        <v>100</v>
      </c>
      <c r="BJ77" s="1">
        <v>100</v>
      </c>
      <c r="BK77" s="1">
        <v>100</v>
      </c>
      <c r="BL77" s="1">
        <v>100</v>
      </c>
      <c r="BM77" s="1">
        <v>100</v>
      </c>
      <c r="BN77" s="1">
        <v>100</v>
      </c>
      <c r="BO77" s="1">
        <v>100</v>
      </c>
      <c r="BP77" s="1">
        <v>100</v>
      </c>
      <c r="BQ77" s="1">
        <v>100</v>
      </c>
      <c r="BR77" s="1">
        <v>100</v>
      </c>
      <c r="BS77" s="1">
        <v>100</v>
      </c>
      <c r="BT77" s="1">
        <v>100</v>
      </c>
      <c r="BU77" s="1">
        <v>100</v>
      </c>
      <c r="BV77" s="1">
        <v>70</v>
      </c>
      <c r="BW77" s="1">
        <v>40</v>
      </c>
      <c r="BX77" s="1">
        <v>10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93">
        <v>0</v>
      </c>
      <c r="CT77" s="30">
        <f t="shared" si="68"/>
        <v>4288</v>
      </c>
      <c r="CU77" s="152"/>
    </row>
    <row r="78" spans="1:100">
      <c r="A78" s="30" t="s">
        <v>38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8"/>
        <v>0</v>
      </c>
      <c r="CU78" s="152"/>
    </row>
    <row r="79" spans="1:100" ht="15.75" thickBot="1">
      <c r="A79" s="115" t="s">
        <v>39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30">
        <f t="shared" si="68"/>
        <v>0</v>
      </c>
      <c r="CU79" s="152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249"/>
      <c r="CU80" s="152"/>
    </row>
    <row r="81" spans="1:102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151"/>
    </row>
    <row r="82" spans="1:102" ht="15.75" thickBot="1">
      <c r="A82" s="126" t="s">
        <v>9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4"/>
    </row>
    <row r="83" spans="1:102" ht="15.75" thickBot="1">
      <c r="A83" s="67" t="s">
        <v>58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26</v>
      </c>
      <c r="CU83" s="150"/>
      <c r="CX83" s="234"/>
    </row>
    <row r="84" spans="1:102">
      <c r="A84" s="204" t="s">
        <v>59</v>
      </c>
      <c r="B84" s="210">
        <f>SUM(B85:B87)</f>
        <v>0.2</v>
      </c>
      <c r="C84" s="211">
        <f t="shared" ref="C84:BN84" si="69">SUM(C85:C87)</f>
        <v>0.2</v>
      </c>
      <c r="D84" s="211">
        <f t="shared" si="69"/>
        <v>0.2</v>
      </c>
      <c r="E84" s="211">
        <f t="shared" si="69"/>
        <v>0.2</v>
      </c>
      <c r="F84" s="211">
        <f t="shared" si="69"/>
        <v>0.2</v>
      </c>
      <c r="G84" s="211">
        <f t="shared" si="69"/>
        <v>0.2</v>
      </c>
      <c r="H84" s="211">
        <f t="shared" si="69"/>
        <v>0.2</v>
      </c>
      <c r="I84" s="211">
        <f t="shared" si="69"/>
        <v>0.2</v>
      </c>
      <c r="J84" s="211">
        <f t="shared" si="69"/>
        <v>0.2</v>
      </c>
      <c r="K84" s="211">
        <f t="shared" si="69"/>
        <v>0.2</v>
      </c>
      <c r="L84" s="211">
        <f t="shared" si="69"/>
        <v>0.2</v>
      </c>
      <c r="M84" s="211">
        <f t="shared" si="69"/>
        <v>0.2</v>
      </c>
      <c r="N84" s="211">
        <f t="shared" si="69"/>
        <v>0.2</v>
      </c>
      <c r="O84" s="211">
        <f t="shared" si="69"/>
        <v>0.2</v>
      </c>
      <c r="P84" s="211">
        <f t="shared" si="69"/>
        <v>0.2</v>
      </c>
      <c r="Q84" s="211">
        <f t="shared" si="69"/>
        <v>20.7</v>
      </c>
      <c r="R84" s="211">
        <f t="shared" si="69"/>
        <v>0.2</v>
      </c>
      <c r="S84" s="211">
        <f t="shared" si="69"/>
        <v>0.2</v>
      </c>
      <c r="T84" s="211">
        <f t="shared" si="69"/>
        <v>0.2</v>
      </c>
      <c r="U84" s="211">
        <f t="shared" si="69"/>
        <v>0.2</v>
      </c>
      <c r="V84" s="211">
        <f t="shared" si="69"/>
        <v>0.2</v>
      </c>
      <c r="W84" s="211">
        <f t="shared" si="69"/>
        <v>0.2</v>
      </c>
      <c r="X84" s="211">
        <f t="shared" si="69"/>
        <v>0.2</v>
      </c>
      <c r="Y84" s="211">
        <f t="shared" si="69"/>
        <v>0.2</v>
      </c>
      <c r="Z84" s="211">
        <f t="shared" si="69"/>
        <v>180.2</v>
      </c>
      <c r="AA84" s="211">
        <f t="shared" si="69"/>
        <v>57.800000000000004</v>
      </c>
      <c r="AB84" s="211">
        <f t="shared" si="69"/>
        <v>12.4</v>
      </c>
      <c r="AC84" s="211">
        <f t="shared" si="69"/>
        <v>14.07</v>
      </c>
      <c r="AD84" s="211">
        <f t="shared" si="69"/>
        <v>199.59</v>
      </c>
      <c r="AE84" s="211">
        <f t="shared" si="69"/>
        <v>225.28</v>
      </c>
      <c r="AF84" s="211">
        <f t="shared" si="69"/>
        <v>229.8</v>
      </c>
      <c r="AG84" s="211">
        <f t="shared" si="69"/>
        <v>230.20000000000002</v>
      </c>
      <c r="AH84" s="211">
        <f t="shared" si="69"/>
        <v>228.8</v>
      </c>
      <c r="AI84" s="211">
        <f t="shared" si="69"/>
        <v>229.3</v>
      </c>
      <c r="AJ84" s="211">
        <f t="shared" si="69"/>
        <v>228.9</v>
      </c>
      <c r="AK84" s="211">
        <f t="shared" si="69"/>
        <v>229.1</v>
      </c>
      <c r="AL84" s="211">
        <f t="shared" si="69"/>
        <v>229.20000000000002</v>
      </c>
      <c r="AM84" s="211">
        <f t="shared" si="69"/>
        <v>229.1</v>
      </c>
      <c r="AN84" s="211">
        <f t="shared" si="69"/>
        <v>228.9</v>
      </c>
      <c r="AO84" s="211">
        <f t="shared" si="69"/>
        <v>228.5</v>
      </c>
      <c r="AP84" s="211">
        <f t="shared" si="69"/>
        <v>228.1</v>
      </c>
      <c r="AQ84" s="211">
        <f t="shared" si="69"/>
        <v>227.79999999999998</v>
      </c>
      <c r="AR84" s="211">
        <f t="shared" si="69"/>
        <v>228.29999999999998</v>
      </c>
      <c r="AS84" s="211">
        <f t="shared" si="69"/>
        <v>228.1</v>
      </c>
      <c r="AT84" s="211">
        <f t="shared" si="69"/>
        <v>228</v>
      </c>
      <c r="AU84" s="211">
        <f t="shared" si="69"/>
        <v>227.79999999999998</v>
      </c>
      <c r="AV84" s="211">
        <f t="shared" si="69"/>
        <v>226.7</v>
      </c>
      <c r="AW84" s="211">
        <f t="shared" si="69"/>
        <v>227</v>
      </c>
      <c r="AX84" s="211">
        <f t="shared" si="69"/>
        <v>227.6</v>
      </c>
      <c r="AY84" s="211">
        <f t="shared" si="69"/>
        <v>227.9</v>
      </c>
      <c r="AZ84" s="211">
        <f t="shared" si="69"/>
        <v>227.9</v>
      </c>
      <c r="BA84" s="211">
        <f t="shared" si="69"/>
        <v>228.1</v>
      </c>
      <c r="BB84" s="211">
        <f t="shared" si="69"/>
        <v>228.9</v>
      </c>
      <c r="BC84" s="211">
        <f t="shared" si="69"/>
        <v>228.6</v>
      </c>
      <c r="BD84" s="211">
        <f t="shared" si="69"/>
        <v>228.6</v>
      </c>
      <c r="BE84" s="211">
        <f t="shared" si="69"/>
        <v>228.29999999999998</v>
      </c>
      <c r="BF84" s="211">
        <f t="shared" si="69"/>
        <v>227.6</v>
      </c>
      <c r="BG84" s="211">
        <f t="shared" si="69"/>
        <v>227.4</v>
      </c>
      <c r="BH84" s="211">
        <f t="shared" si="69"/>
        <v>226.6</v>
      </c>
      <c r="BI84" s="211">
        <f t="shared" si="69"/>
        <v>224.29999999999998</v>
      </c>
      <c r="BJ84" s="211">
        <f t="shared" si="69"/>
        <v>213.14</v>
      </c>
      <c r="BK84" s="211">
        <f t="shared" si="69"/>
        <v>211.59999999999997</v>
      </c>
      <c r="BL84" s="211">
        <f t="shared" si="69"/>
        <v>228.79999999999998</v>
      </c>
      <c r="BM84" s="211">
        <f t="shared" si="69"/>
        <v>228.6</v>
      </c>
      <c r="BN84" s="211">
        <f t="shared" si="69"/>
        <v>229.79999999999998</v>
      </c>
      <c r="BO84" s="211">
        <f t="shared" ref="BO84:CS84" si="70">SUM(BO85:BO87)</f>
        <v>229.9</v>
      </c>
      <c r="BP84" s="211">
        <f t="shared" si="70"/>
        <v>229.79999999999998</v>
      </c>
      <c r="BQ84" s="211">
        <f t="shared" si="70"/>
        <v>230.1</v>
      </c>
      <c r="BR84" s="211">
        <f t="shared" si="70"/>
        <v>230</v>
      </c>
      <c r="BS84" s="211">
        <f t="shared" si="70"/>
        <v>216.5</v>
      </c>
      <c r="BT84" s="211">
        <f t="shared" si="70"/>
        <v>208.72</v>
      </c>
      <c r="BU84" s="211">
        <f t="shared" si="70"/>
        <v>178.1</v>
      </c>
      <c r="BV84" s="211">
        <f t="shared" si="70"/>
        <v>191</v>
      </c>
      <c r="BW84" s="211">
        <f t="shared" si="70"/>
        <v>190.4</v>
      </c>
      <c r="BX84" s="211">
        <f t="shared" si="70"/>
        <v>164</v>
      </c>
      <c r="BY84" s="211">
        <f t="shared" si="70"/>
        <v>30.1</v>
      </c>
      <c r="BZ84" s="211">
        <f t="shared" si="70"/>
        <v>14.2</v>
      </c>
      <c r="CA84" s="211">
        <f t="shared" si="70"/>
        <v>6.5</v>
      </c>
      <c r="CB84" s="211">
        <f t="shared" si="70"/>
        <v>5.58</v>
      </c>
      <c r="CC84" s="211">
        <f t="shared" si="70"/>
        <v>66.8</v>
      </c>
      <c r="CD84" s="211">
        <f t="shared" si="70"/>
        <v>3.5</v>
      </c>
      <c r="CE84" s="211">
        <f t="shared" si="70"/>
        <v>2.1</v>
      </c>
      <c r="CF84" s="211">
        <f t="shared" si="70"/>
        <v>2.1</v>
      </c>
      <c r="CG84" s="211">
        <f t="shared" si="70"/>
        <v>2.1</v>
      </c>
      <c r="CH84" s="211">
        <f t="shared" si="70"/>
        <v>64.699999999999989</v>
      </c>
      <c r="CI84" s="211">
        <f t="shared" si="70"/>
        <v>64.399999999999991</v>
      </c>
      <c r="CJ84" s="211">
        <f t="shared" si="70"/>
        <v>155.29999999999998</v>
      </c>
      <c r="CK84" s="211">
        <f t="shared" si="70"/>
        <v>162.69</v>
      </c>
      <c r="CL84" s="211">
        <f t="shared" si="70"/>
        <v>0.2</v>
      </c>
      <c r="CM84" s="211">
        <f t="shared" si="70"/>
        <v>0.2</v>
      </c>
      <c r="CN84" s="211">
        <f t="shared" si="70"/>
        <v>0.2</v>
      </c>
      <c r="CO84" s="211">
        <f t="shared" si="70"/>
        <v>0.2</v>
      </c>
      <c r="CP84" s="211">
        <f t="shared" si="70"/>
        <v>0.2</v>
      </c>
      <c r="CQ84" s="211">
        <f t="shared" si="70"/>
        <v>0.2</v>
      </c>
      <c r="CR84" s="211">
        <f t="shared" si="70"/>
        <v>0.2</v>
      </c>
      <c r="CS84" s="212">
        <f t="shared" si="70"/>
        <v>0.2</v>
      </c>
      <c r="CT84" s="208">
        <f>SUM(B84:CS84)</f>
        <v>11322.170000000007</v>
      </c>
      <c r="CU84" s="150"/>
    </row>
    <row r="85" spans="1:102">
      <c r="A85" s="25" t="s">
        <v>60</v>
      </c>
      <c r="B85" s="45">
        <v>0.2</v>
      </c>
      <c r="C85" s="1">
        <v>0.2</v>
      </c>
      <c r="D85" s="1">
        <v>0.2</v>
      </c>
      <c r="E85" s="1">
        <v>0.2</v>
      </c>
      <c r="F85" s="1">
        <v>0.2</v>
      </c>
      <c r="G85" s="1">
        <v>0.2</v>
      </c>
      <c r="H85" s="1">
        <v>0.2</v>
      </c>
      <c r="I85" s="1">
        <v>0.2</v>
      </c>
      <c r="J85" s="1">
        <v>0.2</v>
      </c>
      <c r="K85" s="1">
        <v>0.2</v>
      </c>
      <c r="L85" s="1">
        <v>0.2</v>
      </c>
      <c r="M85" s="1">
        <v>0.2</v>
      </c>
      <c r="N85" s="1">
        <v>0.2</v>
      </c>
      <c r="O85" s="1">
        <v>0.2</v>
      </c>
      <c r="P85" s="1">
        <v>0.2</v>
      </c>
      <c r="Q85" s="1">
        <v>0.2</v>
      </c>
      <c r="R85" s="1">
        <v>0.2</v>
      </c>
      <c r="S85" s="1">
        <v>0.2</v>
      </c>
      <c r="T85" s="1">
        <v>0.2</v>
      </c>
      <c r="U85" s="1">
        <v>0.2</v>
      </c>
      <c r="V85" s="1">
        <v>0.2</v>
      </c>
      <c r="W85" s="1">
        <v>0.2</v>
      </c>
      <c r="X85" s="1">
        <v>0.2</v>
      </c>
      <c r="Y85" s="1">
        <v>0.2</v>
      </c>
      <c r="Z85" s="1">
        <v>63.7</v>
      </c>
      <c r="AA85" s="1">
        <v>21.1</v>
      </c>
      <c r="AB85" s="1">
        <v>12.4</v>
      </c>
      <c r="AC85" s="1">
        <v>14.07</v>
      </c>
      <c r="AD85" s="1">
        <v>141.84</v>
      </c>
      <c r="AE85" s="1">
        <v>172.78</v>
      </c>
      <c r="AF85" s="1">
        <v>177.3</v>
      </c>
      <c r="AG85" s="1">
        <v>177.70000000000002</v>
      </c>
      <c r="AH85" s="1">
        <v>176.3</v>
      </c>
      <c r="AI85" s="1">
        <v>170.8</v>
      </c>
      <c r="AJ85" s="1">
        <v>170.4</v>
      </c>
      <c r="AK85" s="1">
        <v>170.6</v>
      </c>
      <c r="AL85" s="1">
        <v>170.70000000000002</v>
      </c>
      <c r="AM85" s="1">
        <v>170.6</v>
      </c>
      <c r="AN85" s="1">
        <v>170.4</v>
      </c>
      <c r="AO85" s="1">
        <v>170</v>
      </c>
      <c r="AP85" s="1">
        <v>175.6</v>
      </c>
      <c r="AQ85" s="1">
        <v>175.29999999999998</v>
      </c>
      <c r="AR85" s="1">
        <v>175.79999999999998</v>
      </c>
      <c r="AS85" s="1">
        <v>175.6</v>
      </c>
      <c r="AT85" s="1">
        <v>175.5</v>
      </c>
      <c r="AU85" s="1">
        <v>175.29999999999998</v>
      </c>
      <c r="AV85" s="1">
        <v>174.2</v>
      </c>
      <c r="AW85" s="1">
        <v>174.5</v>
      </c>
      <c r="AX85" s="1">
        <v>175.1</v>
      </c>
      <c r="AY85" s="1">
        <v>169.4</v>
      </c>
      <c r="AZ85" s="1">
        <v>169.4</v>
      </c>
      <c r="BA85" s="1">
        <v>169.6</v>
      </c>
      <c r="BB85" s="1">
        <v>170.4</v>
      </c>
      <c r="BC85" s="1">
        <v>170.1</v>
      </c>
      <c r="BD85" s="1">
        <v>170.1</v>
      </c>
      <c r="BE85" s="1">
        <v>169.79999999999998</v>
      </c>
      <c r="BF85" s="1">
        <v>169.1</v>
      </c>
      <c r="BG85" s="1">
        <v>168.9</v>
      </c>
      <c r="BH85" s="1">
        <v>168.1</v>
      </c>
      <c r="BI85" s="1">
        <v>165.79999999999998</v>
      </c>
      <c r="BJ85" s="1">
        <v>173.79999999999998</v>
      </c>
      <c r="BK85" s="1">
        <v>176.29999999999998</v>
      </c>
      <c r="BL85" s="1">
        <v>176.29999999999998</v>
      </c>
      <c r="BM85" s="1">
        <v>176.1</v>
      </c>
      <c r="BN85" s="1">
        <v>177.29999999999998</v>
      </c>
      <c r="BO85" s="1">
        <v>177.4</v>
      </c>
      <c r="BP85" s="1">
        <v>177.29999999999998</v>
      </c>
      <c r="BQ85" s="1">
        <v>177.6</v>
      </c>
      <c r="BR85" s="1">
        <v>177.5</v>
      </c>
      <c r="BS85" s="1">
        <v>177.79999999999998</v>
      </c>
      <c r="BT85" s="1">
        <v>177.9</v>
      </c>
      <c r="BU85" s="1">
        <v>178.1</v>
      </c>
      <c r="BV85" s="1">
        <v>173</v>
      </c>
      <c r="BW85" s="1">
        <v>172.4</v>
      </c>
      <c r="BX85" s="1">
        <v>164</v>
      </c>
      <c r="BY85" s="1">
        <v>30.1</v>
      </c>
      <c r="BZ85" s="1">
        <v>14.2</v>
      </c>
      <c r="CA85" s="1">
        <v>6.5</v>
      </c>
      <c r="CB85" s="1">
        <v>5.58</v>
      </c>
      <c r="CC85" s="1">
        <v>5.5</v>
      </c>
      <c r="CD85" s="1">
        <v>3.5</v>
      </c>
      <c r="CE85" s="1">
        <v>2.1</v>
      </c>
      <c r="CF85" s="1">
        <v>2.1</v>
      </c>
      <c r="CG85" s="1">
        <v>2.1</v>
      </c>
      <c r="CH85" s="1">
        <v>2.1</v>
      </c>
      <c r="CI85" s="1">
        <v>2.1</v>
      </c>
      <c r="CJ85" s="1">
        <v>2.1</v>
      </c>
      <c r="CK85" s="1">
        <v>2.4900000000000002</v>
      </c>
      <c r="CL85" s="1">
        <v>0.2</v>
      </c>
      <c r="CM85" s="1">
        <v>0.2</v>
      </c>
      <c r="CN85" s="1">
        <v>0.2</v>
      </c>
      <c r="CO85" s="1">
        <v>0.2</v>
      </c>
      <c r="CP85" s="1">
        <v>0.2</v>
      </c>
      <c r="CQ85" s="1">
        <v>0.2</v>
      </c>
      <c r="CR85" s="1">
        <v>0.2</v>
      </c>
      <c r="CS85" s="93">
        <v>0.2</v>
      </c>
      <c r="CT85" s="209">
        <f>SUM(B85:CS85)</f>
        <v>8307.9600000000119</v>
      </c>
      <c r="CU85" s="152"/>
    </row>
    <row r="86" spans="1:102">
      <c r="A86" s="25" t="s">
        <v>61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20.5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116.5</v>
      </c>
      <c r="AA86" s="1">
        <v>36.700000000000003</v>
      </c>
      <c r="AB86" s="1">
        <v>0</v>
      </c>
      <c r="AC86" s="1">
        <v>0</v>
      </c>
      <c r="AD86" s="1">
        <v>57.75</v>
      </c>
      <c r="AE86" s="1">
        <v>52.5</v>
      </c>
      <c r="AF86" s="1">
        <v>52.5</v>
      </c>
      <c r="AG86" s="1">
        <v>52.5</v>
      </c>
      <c r="AH86" s="1">
        <v>52.5</v>
      </c>
      <c r="AI86" s="1">
        <v>52.5</v>
      </c>
      <c r="AJ86" s="1">
        <v>52.5</v>
      </c>
      <c r="AK86" s="1">
        <v>52.5</v>
      </c>
      <c r="AL86" s="1">
        <v>52.5</v>
      </c>
      <c r="AM86" s="1">
        <v>52.5</v>
      </c>
      <c r="AN86" s="1">
        <v>52.5</v>
      </c>
      <c r="AO86" s="1">
        <v>52.5</v>
      </c>
      <c r="AP86" s="1">
        <v>52.5</v>
      </c>
      <c r="AQ86" s="1">
        <v>52.5</v>
      </c>
      <c r="AR86" s="1">
        <v>52.5</v>
      </c>
      <c r="AS86" s="1">
        <v>52.5</v>
      </c>
      <c r="AT86" s="1">
        <v>52.5</v>
      </c>
      <c r="AU86" s="1">
        <v>52.5</v>
      </c>
      <c r="AV86" s="1">
        <v>52.5</v>
      </c>
      <c r="AW86" s="1">
        <v>52.5</v>
      </c>
      <c r="AX86" s="1">
        <v>52.5</v>
      </c>
      <c r="AY86" s="1">
        <v>52.5</v>
      </c>
      <c r="AZ86" s="1">
        <v>52.5</v>
      </c>
      <c r="BA86" s="1">
        <v>52.5</v>
      </c>
      <c r="BB86" s="1">
        <v>52.5</v>
      </c>
      <c r="BC86" s="1">
        <v>52.5</v>
      </c>
      <c r="BD86" s="1">
        <v>52.5</v>
      </c>
      <c r="BE86" s="1">
        <v>52.5</v>
      </c>
      <c r="BF86" s="1">
        <v>52.5</v>
      </c>
      <c r="BG86" s="1">
        <v>52.5</v>
      </c>
      <c r="BH86" s="1">
        <v>52.5</v>
      </c>
      <c r="BI86" s="1">
        <v>52.5</v>
      </c>
      <c r="BJ86" s="1">
        <v>39.340000000000003</v>
      </c>
      <c r="BK86" s="1">
        <v>35.299999999999997</v>
      </c>
      <c r="BL86" s="1">
        <v>52.5</v>
      </c>
      <c r="BM86" s="1">
        <v>52.5</v>
      </c>
      <c r="BN86" s="1">
        <v>52.5</v>
      </c>
      <c r="BO86" s="1">
        <v>52.5</v>
      </c>
      <c r="BP86" s="1">
        <v>52.5</v>
      </c>
      <c r="BQ86" s="1">
        <v>52.5</v>
      </c>
      <c r="BR86" s="1">
        <v>52.5</v>
      </c>
      <c r="BS86" s="1">
        <v>38.700000000000003</v>
      </c>
      <c r="BT86" s="1">
        <v>30.82</v>
      </c>
      <c r="BU86" s="1">
        <v>0</v>
      </c>
      <c r="BV86" s="1">
        <v>18</v>
      </c>
      <c r="BW86" s="1">
        <v>18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61.3</v>
      </c>
      <c r="CD86" s="1">
        <v>0</v>
      </c>
      <c r="CE86" s="1">
        <v>0</v>
      </c>
      <c r="CF86" s="1">
        <v>0</v>
      </c>
      <c r="CG86" s="1">
        <v>0</v>
      </c>
      <c r="CH86" s="1">
        <v>62.599999999999994</v>
      </c>
      <c r="CI86" s="1">
        <v>62.3</v>
      </c>
      <c r="CJ86" s="1">
        <v>153.19999999999999</v>
      </c>
      <c r="CK86" s="1">
        <v>160.19999999999999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71">SUM(B86:CS86)</f>
        <v>2906.21</v>
      </c>
      <c r="CU86" s="152"/>
    </row>
    <row r="87" spans="1:102">
      <c r="A87" s="25" t="s">
        <v>62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6</v>
      </c>
      <c r="AJ87" s="1">
        <v>6</v>
      </c>
      <c r="AK87" s="1">
        <v>6</v>
      </c>
      <c r="AL87" s="1">
        <v>6</v>
      </c>
      <c r="AM87" s="1">
        <v>6</v>
      </c>
      <c r="AN87" s="1">
        <v>6</v>
      </c>
      <c r="AO87" s="1">
        <v>6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6</v>
      </c>
      <c r="AZ87" s="1">
        <v>6</v>
      </c>
      <c r="BA87" s="1">
        <v>6</v>
      </c>
      <c r="BB87" s="1">
        <v>6</v>
      </c>
      <c r="BC87" s="1">
        <v>6</v>
      </c>
      <c r="BD87" s="1">
        <v>6</v>
      </c>
      <c r="BE87" s="1">
        <v>6</v>
      </c>
      <c r="BF87" s="1">
        <v>6</v>
      </c>
      <c r="BG87" s="1">
        <v>6</v>
      </c>
      <c r="BH87" s="1">
        <v>6</v>
      </c>
      <c r="BI87" s="1">
        <v>6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09">
        <f t="shared" si="71"/>
        <v>108</v>
      </c>
      <c r="CU87" s="152"/>
    </row>
    <row r="88" spans="1:102">
      <c r="A88" s="205" t="s">
        <v>63</v>
      </c>
      <c r="B88" s="213">
        <f t="shared" ref="B88:AG88" si="72">SUM(B89:B90)</f>
        <v>0</v>
      </c>
      <c r="C88" s="128">
        <f t="shared" si="72"/>
        <v>8.0000000000000004E-4</v>
      </c>
      <c r="D88" s="128">
        <f t="shared" si="72"/>
        <v>0</v>
      </c>
      <c r="E88" s="128">
        <f t="shared" si="72"/>
        <v>0</v>
      </c>
      <c r="F88" s="128">
        <f t="shared" si="72"/>
        <v>0</v>
      </c>
      <c r="G88" s="128">
        <f t="shared" si="72"/>
        <v>8.0000000000000004E-4</v>
      </c>
      <c r="H88" s="128">
        <f t="shared" si="72"/>
        <v>0</v>
      </c>
      <c r="I88" s="128">
        <f t="shared" si="72"/>
        <v>0</v>
      </c>
      <c r="J88" s="128">
        <f t="shared" si="72"/>
        <v>0</v>
      </c>
      <c r="K88" s="128">
        <f t="shared" si="72"/>
        <v>0</v>
      </c>
      <c r="L88" s="128">
        <f t="shared" si="72"/>
        <v>0</v>
      </c>
      <c r="M88" s="128">
        <f t="shared" si="72"/>
        <v>0</v>
      </c>
      <c r="N88" s="128">
        <f t="shared" si="72"/>
        <v>0</v>
      </c>
      <c r="O88" s="128">
        <f t="shared" si="72"/>
        <v>0</v>
      </c>
      <c r="P88" s="128">
        <f t="shared" si="72"/>
        <v>0</v>
      </c>
      <c r="Q88" s="128">
        <f t="shared" si="72"/>
        <v>0</v>
      </c>
      <c r="R88" s="128">
        <f t="shared" si="72"/>
        <v>0</v>
      </c>
      <c r="S88" s="128">
        <f t="shared" si="72"/>
        <v>0</v>
      </c>
      <c r="T88" s="128">
        <f t="shared" si="72"/>
        <v>0</v>
      </c>
      <c r="U88" s="128">
        <f t="shared" si="72"/>
        <v>0</v>
      </c>
      <c r="V88" s="128">
        <f t="shared" si="72"/>
        <v>0</v>
      </c>
      <c r="W88" s="128">
        <f t="shared" si="72"/>
        <v>0</v>
      </c>
      <c r="X88" s="128">
        <f t="shared" si="72"/>
        <v>0</v>
      </c>
      <c r="Y88" s="128">
        <f t="shared" si="72"/>
        <v>3.56E-2</v>
      </c>
      <c r="Z88" s="128">
        <f t="shared" si="72"/>
        <v>0.27869999999999995</v>
      </c>
      <c r="AA88" s="128">
        <f t="shared" si="72"/>
        <v>1.5767</v>
      </c>
      <c r="AB88" s="128">
        <f t="shared" si="72"/>
        <v>4.6469752</v>
      </c>
      <c r="AC88" s="128">
        <f t="shared" si="72"/>
        <v>9.3463671999999995</v>
      </c>
      <c r="AD88" s="128">
        <f t="shared" si="72"/>
        <v>17.1900324</v>
      </c>
      <c r="AE88" s="128">
        <f t="shared" si="72"/>
        <v>24.984454299999996</v>
      </c>
      <c r="AF88" s="128">
        <f t="shared" si="72"/>
        <v>39.514888500000005</v>
      </c>
      <c r="AG88" s="128">
        <f t="shared" si="72"/>
        <v>58.546458700000002</v>
      </c>
      <c r="AH88" s="128">
        <f t="shared" ref="AH88:BM88" si="73">SUM(AH89:AH90)</f>
        <v>79.430650499999985</v>
      </c>
      <c r="AI88" s="128">
        <f t="shared" si="73"/>
        <v>89.573089999999979</v>
      </c>
      <c r="AJ88" s="128">
        <f t="shared" si="73"/>
        <v>109.27981800000001</v>
      </c>
      <c r="AK88" s="128">
        <f t="shared" si="73"/>
        <v>129.65563699999998</v>
      </c>
      <c r="AL88" s="128">
        <f t="shared" si="73"/>
        <v>130.41455000000002</v>
      </c>
      <c r="AM88" s="128">
        <f t="shared" si="73"/>
        <v>132.33974499999999</v>
      </c>
      <c r="AN88" s="128">
        <f t="shared" si="73"/>
        <v>130.83176300000002</v>
      </c>
      <c r="AO88" s="128">
        <f t="shared" si="73"/>
        <v>136.6181808</v>
      </c>
      <c r="AP88" s="128">
        <f t="shared" si="73"/>
        <v>157.18410649999998</v>
      </c>
      <c r="AQ88" s="128">
        <f t="shared" si="73"/>
        <v>134.383376</v>
      </c>
      <c r="AR88" s="128">
        <f t="shared" si="73"/>
        <v>137.87057399999998</v>
      </c>
      <c r="AS88" s="128">
        <f t="shared" si="73"/>
        <v>151.52408200000002</v>
      </c>
      <c r="AT88" s="128">
        <f t="shared" si="73"/>
        <v>161.61267000000001</v>
      </c>
      <c r="AU88" s="128">
        <f t="shared" si="73"/>
        <v>177.43695100000002</v>
      </c>
      <c r="AV88" s="128">
        <f t="shared" si="73"/>
        <v>156.49842699999999</v>
      </c>
      <c r="AW88" s="128">
        <f t="shared" si="73"/>
        <v>180.538389</v>
      </c>
      <c r="AX88" s="128">
        <f t="shared" si="73"/>
        <v>168.20892299999997</v>
      </c>
      <c r="AY88" s="128">
        <f t="shared" si="73"/>
        <v>203.26776699999999</v>
      </c>
      <c r="AZ88" s="128">
        <f t="shared" si="73"/>
        <v>200.01191800000001</v>
      </c>
      <c r="BA88" s="128">
        <f t="shared" si="73"/>
        <v>146.69151099999999</v>
      </c>
      <c r="BB88" s="128">
        <f t="shared" si="73"/>
        <v>141.26705700000002</v>
      </c>
      <c r="BC88" s="128">
        <f t="shared" si="73"/>
        <v>126.40746200000001</v>
      </c>
      <c r="BD88" s="128">
        <f t="shared" si="73"/>
        <v>115.71101700000001</v>
      </c>
      <c r="BE88" s="128">
        <f t="shared" si="73"/>
        <v>113.20603999999997</v>
      </c>
      <c r="BF88" s="128">
        <f t="shared" si="73"/>
        <v>81.624714000000012</v>
      </c>
      <c r="BG88" s="128">
        <f t="shared" si="73"/>
        <v>97.654062999999994</v>
      </c>
      <c r="BH88" s="128">
        <f t="shared" si="73"/>
        <v>105.20957000000001</v>
      </c>
      <c r="BI88" s="128">
        <f t="shared" si="73"/>
        <v>98.34053320000001</v>
      </c>
      <c r="BJ88" s="128">
        <f t="shared" si="73"/>
        <v>91.344726800000004</v>
      </c>
      <c r="BK88" s="128">
        <f t="shared" si="73"/>
        <v>90.092241000000001</v>
      </c>
      <c r="BL88" s="128">
        <f t="shared" si="73"/>
        <v>83.875917000000001</v>
      </c>
      <c r="BM88" s="128">
        <f t="shared" si="73"/>
        <v>55.531087399999997</v>
      </c>
      <c r="BN88" s="128">
        <f t="shared" ref="BN88:CS88" si="74">SUM(BN89:BN90)</f>
        <v>48.449769280000005</v>
      </c>
      <c r="BO88" s="128">
        <f t="shared" si="74"/>
        <v>46.948171519999988</v>
      </c>
      <c r="BP88" s="128">
        <f t="shared" si="74"/>
        <v>38.934709439999992</v>
      </c>
      <c r="BQ88" s="128">
        <f t="shared" si="74"/>
        <v>33.863640000000004</v>
      </c>
      <c r="BR88" s="128">
        <f t="shared" si="74"/>
        <v>29.265415839999996</v>
      </c>
      <c r="BS88" s="128">
        <f t="shared" si="74"/>
        <v>20.243130239999999</v>
      </c>
      <c r="BT88" s="128">
        <f t="shared" si="74"/>
        <v>14.287479999999999</v>
      </c>
      <c r="BU88" s="128">
        <f t="shared" si="74"/>
        <v>7.3721999999999994</v>
      </c>
      <c r="BV88" s="128">
        <f t="shared" si="74"/>
        <v>1.3565</v>
      </c>
      <c r="BW88" s="128">
        <f t="shared" si="74"/>
        <v>2.3999999999999998E-3</v>
      </c>
      <c r="BX88" s="128">
        <f t="shared" si="74"/>
        <v>8.0000000000000004E-4</v>
      </c>
      <c r="BY88" s="128">
        <f t="shared" si="74"/>
        <v>0</v>
      </c>
      <c r="BZ88" s="128">
        <f t="shared" si="74"/>
        <v>0</v>
      </c>
      <c r="CA88" s="128">
        <f t="shared" si="74"/>
        <v>0</v>
      </c>
      <c r="CB88" s="128">
        <f t="shared" si="74"/>
        <v>0</v>
      </c>
      <c r="CC88" s="128">
        <f t="shared" si="74"/>
        <v>0</v>
      </c>
      <c r="CD88" s="128">
        <f t="shared" si="74"/>
        <v>0</v>
      </c>
      <c r="CE88" s="128">
        <f t="shared" si="74"/>
        <v>0</v>
      </c>
      <c r="CF88" s="128">
        <f t="shared" si="74"/>
        <v>0</v>
      </c>
      <c r="CG88" s="128">
        <f t="shared" si="74"/>
        <v>0</v>
      </c>
      <c r="CH88" s="128">
        <f t="shared" si="74"/>
        <v>0</v>
      </c>
      <c r="CI88" s="128">
        <f t="shared" si="74"/>
        <v>0</v>
      </c>
      <c r="CJ88" s="128">
        <f t="shared" si="74"/>
        <v>0</v>
      </c>
      <c r="CK88" s="128">
        <f t="shared" si="74"/>
        <v>0</v>
      </c>
      <c r="CL88" s="128">
        <f t="shared" si="74"/>
        <v>0</v>
      </c>
      <c r="CM88" s="128">
        <f t="shared" si="74"/>
        <v>0</v>
      </c>
      <c r="CN88" s="128">
        <f t="shared" si="74"/>
        <v>0</v>
      </c>
      <c r="CO88" s="128">
        <f t="shared" si="74"/>
        <v>0</v>
      </c>
      <c r="CP88" s="128">
        <f t="shared" si="74"/>
        <v>0</v>
      </c>
      <c r="CQ88" s="128">
        <f t="shared" si="74"/>
        <v>0</v>
      </c>
      <c r="CR88" s="128">
        <f t="shared" si="74"/>
        <v>0</v>
      </c>
      <c r="CS88" s="208">
        <f t="shared" si="74"/>
        <v>0</v>
      </c>
      <c r="CT88" s="208">
        <f>SUM(B88:CS88)</f>
        <v>4510.4825498199998</v>
      </c>
      <c r="CU88" s="150"/>
    </row>
    <row r="89" spans="1:102">
      <c r="A89" s="25" t="s">
        <v>74</v>
      </c>
      <c r="B89" s="214">
        <v>0</v>
      </c>
      <c r="C89" s="203">
        <v>8.0000000000000004E-4</v>
      </c>
      <c r="D89" s="203">
        <v>0</v>
      </c>
      <c r="E89" s="203">
        <v>0</v>
      </c>
      <c r="F89" s="203">
        <v>0</v>
      </c>
      <c r="G89" s="203">
        <v>8.0000000000000004E-4</v>
      </c>
      <c r="H89" s="203">
        <v>0</v>
      </c>
      <c r="I89" s="203">
        <v>0</v>
      </c>
      <c r="J89" s="203">
        <v>0</v>
      </c>
      <c r="K89" s="203">
        <v>0</v>
      </c>
      <c r="L89" s="203">
        <v>0</v>
      </c>
      <c r="M89" s="203">
        <v>0</v>
      </c>
      <c r="N89" s="203">
        <v>0</v>
      </c>
      <c r="O89" s="203">
        <v>0</v>
      </c>
      <c r="P89" s="203">
        <v>0</v>
      </c>
      <c r="Q89" s="203">
        <v>0</v>
      </c>
      <c r="R89" s="203">
        <v>0</v>
      </c>
      <c r="S89" s="203">
        <v>0</v>
      </c>
      <c r="T89" s="203">
        <v>0</v>
      </c>
      <c r="U89" s="203">
        <v>0</v>
      </c>
      <c r="V89" s="203">
        <v>0</v>
      </c>
      <c r="W89" s="203">
        <v>0</v>
      </c>
      <c r="X89" s="203">
        <v>0</v>
      </c>
      <c r="Y89" s="203">
        <v>3.56E-2</v>
      </c>
      <c r="Z89" s="203">
        <v>0.27869999999999995</v>
      </c>
      <c r="AA89" s="203">
        <v>1.5767</v>
      </c>
      <c r="AB89" s="203">
        <v>4.6469752</v>
      </c>
      <c r="AC89" s="203">
        <v>9.3463671999999995</v>
      </c>
      <c r="AD89" s="203">
        <v>17.1900324</v>
      </c>
      <c r="AE89" s="203">
        <v>24.984454299999996</v>
      </c>
      <c r="AF89" s="203">
        <v>39.514888500000005</v>
      </c>
      <c r="AG89" s="203">
        <v>58.546458700000002</v>
      </c>
      <c r="AH89" s="203">
        <v>79.430650499999985</v>
      </c>
      <c r="AI89" s="203">
        <v>89.573089999999979</v>
      </c>
      <c r="AJ89" s="203">
        <v>109.27981800000001</v>
      </c>
      <c r="AK89" s="203">
        <v>129.65563699999998</v>
      </c>
      <c r="AL89" s="203">
        <v>130.41455000000002</v>
      </c>
      <c r="AM89" s="203">
        <v>132.33974499999999</v>
      </c>
      <c r="AN89" s="203">
        <v>130.83176300000002</v>
      </c>
      <c r="AO89" s="203">
        <v>136.6181808</v>
      </c>
      <c r="AP89" s="203">
        <v>157.18410649999998</v>
      </c>
      <c r="AQ89" s="203">
        <v>134.383376</v>
      </c>
      <c r="AR89" s="203">
        <v>137.87057399999998</v>
      </c>
      <c r="AS89" s="203">
        <v>151.52408200000002</v>
      </c>
      <c r="AT89" s="203">
        <v>161.61267000000001</v>
      </c>
      <c r="AU89" s="203">
        <v>177.43695100000002</v>
      </c>
      <c r="AV89" s="203">
        <v>156.49842699999999</v>
      </c>
      <c r="AW89" s="203">
        <v>180.538389</v>
      </c>
      <c r="AX89" s="203">
        <v>168.20892299999997</v>
      </c>
      <c r="AY89" s="203">
        <v>203.26776699999999</v>
      </c>
      <c r="AZ89" s="203">
        <v>200.01191800000001</v>
      </c>
      <c r="BA89" s="203">
        <v>146.69151099999999</v>
      </c>
      <c r="BB89" s="203">
        <v>141.26705700000002</v>
      </c>
      <c r="BC89" s="203">
        <v>126.40746200000001</v>
      </c>
      <c r="BD89" s="203">
        <v>115.71101700000001</v>
      </c>
      <c r="BE89" s="203">
        <v>113.20603999999997</v>
      </c>
      <c r="BF89" s="203">
        <v>81.624714000000012</v>
      </c>
      <c r="BG89" s="203">
        <v>97.654062999999994</v>
      </c>
      <c r="BH89" s="203">
        <v>105.20957000000001</v>
      </c>
      <c r="BI89" s="203">
        <v>98.34053320000001</v>
      </c>
      <c r="BJ89" s="203">
        <v>91.344726800000004</v>
      </c>
      <c r="BK89" s="203">
        <v>90.092241000000001</v>
      </c>
      <c r="BL89" s="203">
        <v>83.875917000000001</v>
      </c>
      <c r="BM89" s="203">
        <v>55.531087399999997</v>
      </c>
      <c r="BN89" s="203">
        <v>48.449769280000005</v>
      </c>
      <c r="BO89" s="203">
        <v>46.948171519999988</v>
      </c>
      <c r="BP89" s="203">
        <v>38.934709439999992</v>
      </c>
      <c r="BQ89" s="203">
        <v>33.863640000000004</v>
      </c>
      <c r="BR89" s="203">
        <v>29.265415839999996</v>
      </c>
      <c r="BS89" s="203">
        <v>20.243130239999999</v>
      </c>
      <c r="BT89" s="203">
        <v>14.287479999999999</v>
      </c>
      <c r="BU89" s="203">
        <v>7.3721999999999994</v>
      </c>
      <c r="BV89" s="203">
        <v>1.3565</v>
      </c>
      <c r="BW89" s="203">
        <v>2.3999999999999998E-3</v>
      </c>
      <c r="BX89" s="203">
        <v>8.0000000000000004E-4</v>
      </c>
      <c r="BY89" s="203">
        <v>0</v>
      </c>
      <c r="BZ89" s="203">
        <v>0</v>
      </c>
      <c r="CA89" s="203">
        <v>0</v>
      </c>
      <c r="CB89" s="203">
        <v>0</v>
      </c>
      <c r="CC89" s="203">
        <v>0</v>
      </c>
      <c r="CD89" s="203">
        <v>0</v>
      </c>
      <c r="CE89" s="203">
        <v>0</v>
      </c>
      <c r="CF89" s="203">
        <v>0</v>
      </c>
      <c r="CG89" s="203">
        <v>0</v>
      </c>
      <c r="CH89" s="203">
        <v>0</v>
      </c>
      <c r="CI89" s="203">
        <v>0</v>
      </c>
      <c r="CJ89" s="203">
        <v>0</v>
      </c>
      <c r="CK89" s="203">
        <v>0</v>
      </c>
      <c r="CL89" s="203">
        <v>0</v>
      </c>
      <c r="CM89" s="203">
        <v>0</v>
      </c>
      <c r="CN89" s="203">
        <v>0</v>
      </c>
      <c r="CO89" s="203">
        <v>0</v>
      </c>
      <c r="CP89" s="203">
        <v>0</v>
      </c>
      <c r="CQ89" s="203">
        <v>0</v>
      </c>
      <c r="CR89" s="203">
        <v>0</v>
      </c>
      <c r="CS89" s="215">
        <v>0</v>
      </c>
      <c r="CT89" s="209">
        <f t="shared" ref="CT89:CT92" si="75">SUM(B89:CS89)</f>
        <v>4510.4825498199998</v>
      </c>
      <c r="CU89" s="152"/>
    </row>
    <row r="90" spans="1:102" s="137" customFormat="1">
      <c r="A90" s="25"/>
      <c r="B90" s="45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93"/>
      <c r="CT90" s="209">
        <f t="shared" si="75"/>
        <v>0</v>
      </c>
      <c r="CU90" s="152"/>
      <c r="CV90" s="5"/>
      <c r="CX90" s="151"/>
    </row>
    <row r="91" spans="1:102">
      <c r="A91" s="206" t="s">
        <v>64</v>
      </c>
      <c r="B91" s="216">
        <f t="shared" ref="B91:AG91" si="76">SUM(B84,B88)</f>
        <v>0.2</v>
      </c>
      <c r="C91" s="129">
        <f t="shared" si="76"/>
        <v>0.20080000000000001</v>
      </c>
      <c r="D91" s="129">
        <f t="shared" si="76"/>
        <v>0.2</v>
      </c>
      <c r="E91" s="129">
        <f t="shared" si="76"/>
        <v>0.2</v>
      </c>
      <c r="F91" s="129">
        <f t="shared" si="76"/>
        <v>0.2</v>
      </c>
      <c r="G91" s="129">
        <f t="shared" si="76"/>
        <v>0.20080000000000001</v>
      </c>
      <c r="H91" s="129">
        <f t="shared" si="76"/>
        <v>0.2</v>
      </c>
      <c r="I91" s="129">
        <f t="shared" si="76"/>
        <v>0.2</v>
      </c>
      <c r="J91" s="129">
        <f t="shared" si="76"/>
        <v>0.2</v>
      </c>
      <c r="K91" s="129">
        <f t="shared" si="76"/>
        <v>0.2</v>
      </c>
      <c r="L91" s="129">
        <f t="shared" si="76"/>
        <v>0.2</v>
      </c>
      <c r="M91" s="129">
        <f t="shared" si="76"/>
        <v>0.2</v>
      </c>
      <c r="N91" s="129">
        <f t="shared" si="76"/>
        <v>0.2</v>
      </c>
      <c r="O91" s="129">
        <f t="shared" si="76"/>
        <v>0.2</v>
      </c>
      <c r="P91" s="129">
        <f t="shared" si="76"/>
        <v>0.2</v>
      </c>
      <c r="Q91" s="129">
        <f t="shared" si="76"/>
        <v>20.7</v>
      </c>
      <c r="R91" s="129">
        <f t="shared" si="76"/>
        <v>0.2</v>
      </c>
      <c r="S91" s="129">
        <f t="shared" si="76"/>
        <v>0.2</v>
      </c>
      <c r="T91" s="129">
        <f t="shared" si="76"/>
        <v>0.2</v>
      </c>
      <c r="U91" s="129">
        <f t="shared" si="76"/>
        <v>0.2</v>
      </c>
      <c r="V91" s="129">
        <f t="shared" si="76"/>
        <v>0.2</v>
      </c>
      <c r="W91" s="129">
        <f t="shared" si="76"/>
        <v>0.2</v>
      </c>
      <c r="X91" s="129">
        <f t="shared" si="76"/>
        <v>0.2</v>
      </c>
      <c r="Y91" s="129">
        <f t="shared" si="76"/>
        <v>0.2356</v>
      </c>
      <c r="Z91" s="129">
        <f t="shared" si="76"/>
        <v>180.47869999999998</v>
      </c>
      <c r="AA91" s="129">
        <f t="shared" si="76"/>
        <v>59.376700000000007</v>
      </c>
      <c r="AB91" s="129">
        <f t="shared" si="76"/>
        <v>17.046975199999999</v>
      </c>
      <c r="AC91" s="129">
        <f t="shared" si="76"/>
        <v>23.4163672</v>
      </c>
      <c r="AD91" s="129">
        <f t="shared" si="76"/>
        <v>216.78003240000001</v>
      </c>
      <c r="AE91" s="129">
        <f t="shared" si="76"/>
        <v>250.26445430000001</v>
      </c>
      <c r="AF91" s="129">
        <f t="shared" si="76"/>
        <v>269.3148885</v>
      </c>
      <c r="AG91" s="129">
        <f t="shared" si="76"/>
        <v>288.74645870000001</v>
      </c>
      <c r="AH91" s="129">
        <f t="shared" ref="AH91:BM91" si="77">SUM(AH84,AH88)</f>
        <v>308.23065050000002</v>
      </c>
      <c r="AI91" s="129">
        <f t="shared" si="77"/>
        <v>318.87308999999999</v>
      </c>
      <c r="AJ91" s="129">
        <f t="shared" si="77"/>
        <v>338.17981800000001</v>
      </c>
      <c r="AK91" s="129">
        <f t="shared" si="77"/>
        <v>358.75563699999998</v>
      </c>
      <c r="AL91" s="129">
        <f t="shared" si="77"/>
        <v>359.61455000000001</v>
      </c>
      <c r="AM91" s="129">
        <f t="shared" si="77"/>
        <v>361.43974500000002</v>
      </c>
      <c r="AN91" s="129">
        <f t="shared" si="77"/>
        <v>359.731763</v>
      </c>
      <c r="AO91" s="129">
        <f t="shared" si="77"/>
        <v>365.1181808</v>
      </c>
      <c r="AP91" s="129">
        <f t="shared" si="77"/>
        <v>385.28410650000001</v>
      </c>
      <c r="AQ91" s="129">
        <f t="shared" si="77"/>
        <v>362.18337599999995</v>
      </c>
      <c r="AR91" s="129">
        <f t="shared" si="77"/>
        <v>366.17057399999999</v>
      </c>
      <c r="AS91" s="129">
        <f t="shared" si="77"/>
        <v>379.62408200000004</v>
      </c>
      <c r="AT91" s="129">
        <f t="shared" si="77"/>
        <v>389.61266999999998</v>
      </c>
      <c r="AU91" s="129">
        <f t="shared" si="77"/>
        <v>405.23695099999998</v>
      </c>
      <c r="AV91" s="129">
        <f t="shared" si="77"/>
        <v>383.19842699999998</v>
      </c>
      <c r="AW91" s="129">
        <f t="shared" si="77"/>
        <v>407.538389</v>
      </c>
      <c r="AX91" s="129">
        <f t="shared" si="77"/>
        <v>395.80892299999994</v>
      </c>
      <c r="AY91" s="129">
        <f t="shared" si="77"/>
        <v>431.16776700000003</v>
      </c>
      <c r="AZ91" s="129">
        <f t="shared" si="77"/>
        <v>427.91191800000001</v>
      </c>
      <c r="BA91" s="129">
        <f t="shared" si="77"/>
        <v>374.79151100000001</v>
      </c>
      <c r="BB91" s="129">
        <f t="shared" si="77"/>
        <v>370.167057</v>
      </c>
      <c r="BC91" s="129">
        <f t="shared" si="77"/>
        <v>355.00746200000003</v>
      </c>
      <c r="BD91" s="129">
        <f t="shared" si="77"/>
        <v>344.31101699999999</v>
      </c>
      <c r="BE91" s="129">
        <f t="shared" si="77"/>
        <v>341.50603999999998</v>
      </c>
      <c r="BF91" s="129">
        <f t="shared" si="77"/>
        <v>309.22471400000001</v>
      </c>
      <c r="BG91" s="129">
        <f t="shared" si="77"/>
        <v>325.05406299999999</v>
      </c>
      <c r="BH91" s="129">
        <f t="shared" si="77"/>
        <v>331.80957000000001</v>
      </c>
      <c r="BI91" s="129">
        <f t="shared" si="77"/>
        <v>322.64053319999999</v>
      </c>
      <c r="BJ91" s="129">
        <f t="shared" si="77"/>
        <v>304.48472679999998</v>
      </c>
      <c r="BK91" s="129">
        <f t="shared" si="77"/>
        <v>301.69224099999997</v>
      </c>
      <c r="BL91" s="129">
        <f t="shared" si="77"/>
        <v>312.67591699999997</v>
      </c>
      <c r="BM91" s="129">
        <f t="shared" si="77"/>
        <v>284.13108740000001</v>
      </c>
      <c r="BN91" s="129">
        <f t="shared" ref="BN91:CS91" si="78">SUM(BN84,BN88)</f>
        <v>278.24976928000001</v>
      </c>
      <c r="BO91" s="129">
        <f t="shared" si="78"/>
        <v>276.84817151999999</v>
      </c>
      <c r="BP91" s="129">
        <f t="shared" si="78"/>
        <v>268.73470943999996</v>
      </c>
      <c r="BQ91" s="129">
        <f t="shared" si="78"/>
        <v>263.96364</v>
      </c>
      <c r="BR91" s="129">
        <f t="shared" si="78"/>
        <v>259.26541584</v>
      </c>
      <c r="BS91" s="129">
        <f t="shared" si="78"/>
        <v>236.74313024</v>
      </c>
      <c r="BT91" s="129">
        <f t="shared" si="78"/>
        <v>223.00747999999999</v>
      </c>
      <c r="BU91" s="129">
        <f t="shared" si="78"/>
        <v>185.47219999999999</v>
      </c>
      <c r="BV91" s="129">
        <f t="shared" si="78"/>
        <v>192.35650000000001</v>
      </c>
      <c r="BW91" s="129">
        <f t="shared" si="78"/>
        <v>190.4024</v>
      </c>
      <c r="BX91" s="129">
        <f t="shared" si="78"/>
        <v>164.0008</v>
      </c>
      <c r="BY91" s="129">
        <f t="shared" si="78"/>
        <v>30.1</v>
      </c>
      <c r="BZ91" s="129">
        <f t="shared" si="78"/>
        <v>14.2</v>
      </c>
      <c r="CA91" s="129">
        <f t="shared" si="78"/>
        <v>6.5</v>
      </c>
      <c r="CB91" s="129">
        <f t="shared" si="78"/>
        <v>5.58</v>
      </c>
      <c r="CC91" s="129">
        <f t="shared" si="78"/>
        <v>66.8</v>
      </c>
      <c r="CD91" s="129">
        <f t="shared" si="78"/>
        <v>3.5</v>
      </c>
      <c r="CE91" s="129">
        <f t="shared" si="78"/>
        <v>2.1</v>
      </c>
      <c r="CF91" s="129">
        <f t="shared" si="78"/>
        <v>2.1</v>
      </c>
      <c r="CG91" s="129">
        <f t="shared" si="78"/>
        <v>2.1</v>
      </c>
      <c r="CH91" s="129">
        <f t="shared" si="78"/>
        <v>64.699999999999989</v>
      </c>
      <c r="CI91" s="129">
        <f t="shared" si="78"/>
        <v>64.399999999999991</v>
      </c>
      <c r="CJ91" s="129">
        <f t="shared" si="78"/>
        <v>155.29999999999998</v>
      </c>
      <c r="CK91" s="129">
        <f t="shared" si="78"/>
        <v>162.69</v>
      </c>
      <c r="CL91" s="129">
        <f t="shared" si="78"/>
        <v>0.2</v>
      </c>
      <c r="CM91" s="129">
        <f t="shared" si="78"/>
        <v>0.2</v>
      </c>
      <c r="CN91" s="129">
        <f t="shared" si="78"/>
        <v>0.2</v>
      </c>
      <c r="CO91" s="129">
        <f t="shared" si="78"/>
        <v>0.2</v>
      </c>
      <c r="CP91" s="129">
        <f t="shared" si="78"/>
        <v>0.2</v>
      </c>
      <c r="CQ91" s="129">
        <f t="shared" si="78"/>
        <v>0.2</v>
      </c>
      <c r="CR91" s="129">
        <f t="shared" si="78"/>
        <v>0.2</v>
      </c>
      <c r="CS91" s="217">
        <f t="shared" si="78"/>
        <v>0.2</v>
      </c>
      <c r="CT91" s="208">
        <f t="shared" si="75"/>
        <v>15832.652549820008</v>
      </c>
      <c r="CU91" s="150"/>
      <c r="CV91" s="158"/>
      <c r="CX91" s="234"/>
    </row>
    <row r="92" spans="1:102">
      <c r="A92" s="205" t="s">
        <v>18</v>
      </c>
      <c r="B92" s="216">
        <f t="shared" ref="B92:AG92" si="79">SUM(B93:B95)</f>
        <v>32.630000000000003</v>
      </c>
      <c r="C92" s="220">
        <f t="shared" si="79"/>
        <v>32.630000000000003</v>
      </c>
      <c r="D92" s="220">
        <f t="shared" si="79"/>
        <v>32.630000000000003</v>
      </c>
      <c r="E92" s="220">
        <f t="shared" si="79"/>
        <v>32.630000000000003</v>
      </c>
      <c r="F92" s="220">
        <f t="shared" si="79"/>
        <v>32.630000000000003</v>
      </c>
      <c r="G92" s="220">
        <f t="shared" si="79"/>
        <v>32.630000000000003</v>
      </c>
      <c r="H92" s="220">
        <f t="shared" si="79"/>
        <v>32.630000000000003</v>
      </c>
      <c r="I92" s="220">
        <f t="shared" si="79"/>
        <v>32.630000000000003</v>
      </c>
      <c r="J92" s="220">
        <f t="shared" si="79"/>
        <v>32.630000000000003</v>
      </c>
      <c r="K92" s="220">
        <f t="shared" si="79"/>
        <v>32.630000000000003</v>
      </c>
      <c r="L92" s="220">
        <f t="shared" si="79"/>
        <v>32.630000000000003</v>
      </c>
      <c r="M92" s="220">
        <f t="shared" si="79"/>
        <v>32.630000000000003</v>
      </c>
      <c r="N92" s="220">
        <f t="shared" si="79"/>
        <v>32.630000000000003</v>
      </c>
      <c r="O92" s="220">
        <f t="shared" si="79"/>
        <v>32.630000000000003</v>
      </c>
      <c r="P92" s="220">
        <f t="shared" si="79"/>
        <v>32.630000000000003</v>
      </c>
      <c r="Q92" s="220">
        <f t="shared" si="79"/>
        <v>32.630000000000003</v>
      </c>
      <c r="R92" s="220">
        <f t="shared" si="79"/>
        <v>32.630000000000003</v>
      </c>
      <c r="S92" s="220">
        <f t="shared" si="79"/>
        <v>32.630000000000003</v>
      </c>
      <c r="T92" s="220">
        <f t="shared" si="79"/>
        <v>32.630000000000003</v>
      </c>
      <c r="U92" s="220">
        <f t="shared" si="79"/>
        <v>32.630000000000003</v>
      </c>
      <c r="V92" s="220">
        <f t="shared" si="79"/>
        <v>32.630000000000003</v>
      </c>
      <c r="W92" s="220">
        <f t="shared" si="79"/>
        <v>32.630000000000003</v>
      </c>
      <c r="X92" s="220">
        <f t="shared" si="79"/>
        <v>32.630000000000003</v>
      </c>
      <c r="Y92" s="220">
        <f t="shared" si="79"/>
        <v>32.630000000000003</v>
      </c>
      <c r="Z92" s="220">
        <f t="shared" si="79"/>
        <v>32.630000000000003</v>
      </c>
      <c r="AA92" s="220">
        <f t="shared" si="79"/>
        <v>32.630000000000003</v>
      </c>
      <c r="AB92" s="220">
        <f t="shared" si="79"/>
        <v>32.630000000000003</v>
      </c>
      <c r="AC92" s="220">
        <f t="shared" si="79"/>
        <v>32.630000000000003</v>
      </c>
      <c r="AD92" s="220">
        <f t="shared" si="79"/>
        <v>32.630000000000003</v>
      </c>
      <c r="AE92" s="220">
        <f t="shared" si="79"/>
        <v>32.630000000000003</v>
      </c>
      <c r="AF92" s="220">
        <f t="shared" si="79"/>
        <v>32.630000000000003</v>
      </c>
      <c r="AG92" s="220">
        <f t="shared" si="79"/>
        <v>32.630000000000003</v>
      </c>
      <c r="AH92" s="220">
        <f t="shared" ref="AH92:BM92" si="80">SUM(AH93:AH95)</f>
        <v>32.630000000000003</v>
      </c>
      <c r="AI92" s="220">
        <f t="shared" si="80"/>
        <v>32.630000000000003</v>
      </c>
      <c r="AJ92" s="220">
        <f t="shared" si="80"/>
        <v>32.630000000000003</v>
      </c>
      <c r="AK92" s="220">
        <f t="shared" si="80"/>
        <v>32.630000000000003</v>
      </c>
      <c r="AL92" s="220">
        <f t="shared" si="80"/>
        <v>32.630000000000003</v>
      </c>
      <c r="AM92" s="220">
        <f t="shared" si="80"/>
        <v>32.630000000000003</v>
      </c>
      <c r="AN92" s="220">
        <f t="shared" si="80"/>
        <v>32.630000000000003</v>
      </c>
      <c r="AO92" s="220">
        <f t="shared" si="80"/>
        <v>32.630000000000003</v>
      </c>
      <c r="AP92" s="220">
        <f t="shared" si="80"/>
        <v>32.630000000000003</v>
      </c>
      <c r="AQ92" s="220">
        <f t="shared" si="80"/>
        <v>32.630000000000003</v>
      </c>
      <c r="AR92" s="220">
        <f t="shared" si="80"/>
        <v>32.630000000000003</v>
      </c>
      <c r="AS92" s="220">
        <f t="shared" si="80"/>
        <v>32.630000000000003</v>
      </c>
      <c r="AT92" s="220">
        <f t="shared" si="80"/>
        <v>32.630000000000003</v>
      </c>
      <c r="AU92" s="220">
        <f t="shared" si="80"/>
        <v>32.630000000000003</v>
      </c>
      <c r="AV92" s="220">
        <f t="shared" si="80"/>
        <v>32.630000000000003</v>
      </c>
      <c r="AW92" s="220">
        <f t="shared" si="80"/>
        <v>32.630000000000003</v>
      </c>
      <c r="AX92" s="220">
        <f t="shared" si="80"/>
        <v>32.630000000000003</v>
      </c>
      <c r="AY92" s="220">
        <f t="shared" si="80"/>
        <v>32.630000000000003</v>
      </c>
      <c r="AZ92" s="220">
        <f t="shared" si="80"/>
        <v>32.630000000000003</v>
      </c>
      <c r="BA92" s="220">
        <f t="shared" si="80"/>
        <v>32.630000000000003</v>
      </c>
      <c r="BB92" s="220">
        <f t="shared" si="80"/>
        <v>32.630000000000003</v>
      </c>
      <c r="BC92" s="220">
        <f t="shared" si="80"/>
        <v>32.630000000000003</v>
      </c>
      <c r="BD92" s="220">
        <f t="shared" si="80"/>
        <v>32.630000000000003</v>
      </c>
      <c r="BE92" s="220">
        <f t="shared" si="80"/>
        <v>32.630000000000003</v>
      </c>
      <c r="BF92" s="220">
        <f t="shared" si="80"/>
        <v>32.630000000000003</v>
      </c>
      <c r="BG92" s="220">
        <f t="shared" si="80"/>
        <v>32.630000000000003</v>
      </c>
      <c r="BH92" s="220">
        <f t="shared" si="80"/>
        <v>32.630000000000003</v>
      </c>
      <c r="BI92" s="220">
        <f t="shared" si="80"/>
        <v>32.630000000000003</v>
      </c>
      <c r="BJ92" s="220">
        <f t="shared" si="80"/>
        <v>32.630000000000003</v>
      </c>
      <c r="BK92" s="220">
        <f t="shared" si="80"/>
        <v>32.630000000000003</v>
      </c>
      <c r="BL92" s="220">
        <f t="shared" si="80"/>
        <v>32.630000000000003</v>
      </c>
      <c r="BM92" s="220">
        <f t="shared" si="80"/>
        <v>32.630000000000003</v>
      </c>
      <c r="BN92" s="220">
        <f t="shared" ref="BN92:CS92" si="81">SUM(BN93:BN95)</f>
        <v>32.630000000000003</v>
      </c>
      <c r="BO92" s="220">
        <f t="shared" si="81"/>
        <v>32.630000000000003</v>
      </c>
      <c r="BP92" s="220">
        <f t="shared" si="81"/>
        <v>32.630000000000003</v>
      </c>
      <c r="BQ92" s="220">
        <f t="shared" si="81"/>
        <v>32.630000000000003</v>
      </c>
      <c r="BR92" s="220">
        <f t="shared" si="81"/>
        <v>32.630000000000003</v>
      </c>
      <c r="BS92" s="220">
        <f t="shared" si="81"/>
        <v>32.630000000000003</v>
      </c>
      <c r="BT92" s="220">
        <f t="shared" si="81"/>
        <v>32.630000000000003</v>
      </c>
      <c r="BU92" s="220">
        <f t="shared" si="81"/>
        <v>32.630000000000003</v>
      </c>
      <c r="BV92" s="220">
        <f t="shared" si="81"/>
        <v>32.630000000000003</v>
      </c>
      <c r="BW92" s="220">
        <f t="shared" si="81"/>
        <v>32.630000000000003</v>
      </c>
      <c r="BX92" s="220">
        <f t="shared" si="81"/>
        <v>32.630000000000003</v>
      </c>
      <c r="BY92" s="220">
        <f t="shared" si="81"/>
        <v>32.630000000000003</v>
      </c>
      <c r="BZ92" s="220">
        <f t="shared" si="81"/>
        <v>32.630000000000003</v>
      </c>
      <c r="CA92" s="220">
        <f t="shared" si="81"/>
        <v>32.630000000000003</v>
      </c>
      <c r="CB92" s="220">
        <f t="shared" si="81"/>
        <v>32.630000000000003</v>
      </c>
      <c r="CC92" s="220">
        <f t="shared" si="81"/>
        <v>32.630000000000003</v>
      </c>
      <c r="CD92" s="220">
        <f t="shared" si="81"/>
        <v>32.630000000000003</v>
      </c>
      <c r="CE92" s="220">
        <f t="shared" si="81"/>
        <v>32.630000000000003</v>
      </c>
      <c r="CF92" s="220">
        <f t="shared" si="81"/>
        <v>32.630000000000003</v>
      </c>
      <c r="CG92" s="220">
        <f t="shared" si="81"/>
        <v>32.630000000000003</v>
      </c>
      <c r="CH92" s="220">
        <f t="shared" si="81"/>
        <v>32.630000000000003</v>
      </c>
      <c r="CI92" s="220">
        <f t="shared" si="81"/>
        <v>32.630000000000003</v>
      </c>
      <c r="CJ92" s="220">
        <f t="shared" si="81"/>
        <v>32.630000000000003</v>
      </c>
      <c r="CK92" s="220">
        <f t="shared" si="81"/>
        <v>32.630000000000003</v>
      </c>
      <c r="CL92" s="220">
        <f t="shared" si="81"/>
        <v>32.630000000000003</v>
      </c>
      <c r="CM92" s="220">
        <f t="shared" si="81"/>
        <v>32.630000000000003</v>
      </c>
      <c r="CN92" s="220">
        <f t="shared" si="81"/>
        <v>32.630000000000003</v>
      </c>
      <c r="CO92" s="220">
        <f t="shared" si="81"/>
        <v>32.630000000000003</v>
      </c>
      <c r="CP92" s="220">
        <f t="shared" si="81"/>
        <v>32.630000000000003</v>
      </c>
      <c r="CQ92" s="220">
        <f t="shared" si="81"/>
        <v>32.630000000000003</v>
      </c>
      <c r="CR92" s="220">
        <f t="shared" si="81"/>
        <v>32.630000000000003</v>
      </c>
      <c r="CS92" s="221">
        <f t="shared" si="81"/>
        <v>32.630000000000003</v>
      </c>
      <c r="CT92" s="208">
        <f t="shared" si="75"/>
        <v>3132.4800000000068</v>
      </c>
      <c r="CU92" s="150"/>
    </row>
    <row r="93" spans="1:102">
      <c r="A93" s="25" t="s">
        <v>65</v>
      </c>
      <c r="B93" s="42">
        <v>0.63</v>
      </c>
      <c r="C93" s="43">
        <v>0.63</v>
      </c>
      <c r="D93" s="43">
        <v>0.63</v>
      </c>
      <c r="E93" s="43">
        <v>0.63</v>
      </c>
      <c r="F93" s="43">
        <v>0.63</v>
      </c>
      <c r="G93" s="43">
        <v>0.63</v>
      </c>
      <c r="H93" s="43">
        <v>0.63</v>
      </c>
      <c r="I93" s="43">
        <v>0.63</v>
      </c>
      <c r="J93" s="43">
        <v>0.63</v>
      </c>
      <c r="K93" s="43">
        <v>0.63</v>
      </c>
      <c r="L93" s="43">
        <v>0.63</v>
      </c>
      <c r="M93" s="43">
        <v>0.63</v>
      </c>
      <c r="N93" s="43">
        <v>0.63</v>
      </c>
      <c r="O93" s="43">
        <v>0.63</v>
      </c>
      <c r="P93" s="43">
        <v>0.63</v>
      </c>
      <c r="Q93" s="43">
        <v>0.63</v>
      </c>
      <c r="R93" s="43">
        <v>0.63</v>
      </c>
      <c r="S93" s="43">
        <v>0.63</v>
      </c>
      <c r="T93" s="43">
        <v>0.63</v>
      </c>
      <c r="U93" s="43">
        <v>0.63</v>
      </c>
      <c r="V93" s="43">
        <v>0.63</v>
      </c>
      <c r="W93" s="43">
        <v>0.63</v>
      </c>
      <c r="X93" s="43">
        <v>0.63</v>
      </c>
      <c r="Y93" s="43">
        <v>0.63</v>
      </c>
      <c r="Z93" s="43">
        <v>0.63</v>
      </c>
      <c r="AA93" s="43">
        <v>0.63</v>
      </c>
      <c r="AB93" s="43">
        <v>0.63</v>
      </c>
      <c r="AC93" s="43">
        <v>0.63</v>
      </c>
      <c r="AD93" s="43">
        <v>0.63</v>
      </c>
      <c r="AE93" s="43">
        <v>0.63</v>
      </c>
      <c r="AF93" s="43">
        <v>0.63</v>
      </c>
      <c r="AG93" s="43">
        <v>0.63</v>
      </c>
      <c r="AH93" s="43">
        <v>0.63</v>
      </c>
      <c r="AI93" s="43">
        <v>0.63</v>
      </c>
      <c r="AJ93" s="43">
        <v>0.63</v>
      </c>
      <c r="AK93" s="43">
        <v>0.63</v>
      </c>
      <c r="AL93" s="43">
        <v>0.63</v>
      </c>
      <c r="AM93" s="43">
        <v>0.63</v>
      </c>
      <c r="AN93" s="43">
        <v>0.63</v>
      </c>
      <c r="AO93" s="43">
        <v>0.63</v>
      </c>
      <c r="AP93" s="43">
        <v>0.63</v>
      </c>
      <c r="AQ93" s="43">
        <v>0.63</v>
      </c>
      <c r="AR93" s="43">
        <v>0.63</v>
      </c>
      <c r="AS93" s="43">
        <v>0.63</v>
      </c>
      <c r="AT93" s="43">
        <v>0.63</v>
      </c>
      <c r="AU93" s="43">
        <v>0.63</v>
      </c>
      <c r="AV93" s="43">
        <v>0.63</v>
      </c>
      <c r="AW93" s="43">
        <v>0.63</v>
      </c>
      <c r="AX93" s="43">
        <v>0.63</v>
      </c>
      <c r="AY93" s="43">
        <v>0.63</v>
      </c>
      <c r="AZ93" s="43">
        <v>0.63</v>
      </c>
      <c r="BA93" s="43">
        <v>0.63</v>
      </c>
      <c r="BB93" s="43">
        <v>0.63</v>
      </c>
      <c r="BC93" s="43">
        <v>0.63</v>
      </c>
      <c r="BD93" s="43">
        <v>0.63</v>
      </c>
      <c r="BE93" s="43">
        <v>0.63</v>
      </c>
      <c r="BF93" s="43">
        <v>0.63</v>
      </c>
      <c r="BG93" s="43">
        <v>0.63</v>
      </c>
      <c r="BH93" s="43">
        <v>0.63</v>
      </c>
      <c r="BI93" s="43">
        <v>0.63</v>
      </c>
      <c r="BJ93" s="43">
        <v>0.63</v>
      </c>
      <c r="BK93" s="43">
        <v>0.63</v>
      </c>
      <c r="BL93" s="43">
        <v>0.63</v>
      </c>
      <c r="BM93" s="43">
        <v>0.63</v>
      </c>
      <c r="BN93" s="43">
        <v>0.63</v>
      </c>
      <c r="BO93" s="43">
        <v>0.63</v>
      </c>
      <c r="BP93" s="43">
        <v>0.63</v>
      </c>
      <c r="BQ93" s="43">
        <v>0.63</v>
      </c>
      <c r="BR93" s="43">
        <v>0.63</v>
      </c>
      <c r="BS93" s="43">
        <v>0.63</v>
      </c>
      <c r="BT93" s="43">
        <v>0.63</v>
      </c>
      <c r="BU93" s="43">
        <v>0.63</v>
      </c>
      <c r="BV93" s="43">
        <v>0.63</v>
      </c>
      <c r="BW93" s="43">
        <v>0.63</v>
      </c>
      <c r="BX93" s="43">
        <v>0.63</v>
      </c>
      <c r="BY93" s="43">
        <v>0.63</v>
      </c>
      <c r="BZ93" s="43">
        <v>0.63</v>
      </c>
      <c r="CA93" s="43">
        <v>0.63</v>
      </c>
      <c r="CB93" s="43">
        <v>0.63</v>
      </c>
      <c r="CC93" s="43">
        <v>0.63</v>
      </c>
      <c r="CD93" s="43">
        <v>0.63</v>
      </c>
      <c r="CE93" s="43">
        <v>0.63</v>
      </c>
      <c r="CF93" s="43">
        <v>0.63</v>
      </c>
      <c r="CG93" s="43">
        <v>0.63</v>
      </c>
      <c r="CH93" s="43">
        <v>0.63</v>
      </c>
      <c r="CI93" s="43">
        <v>0.63</v>
      </c>
      <c r="CJ93" s="43">
        <v>0.63</v>
      </c>
      <c r="CK93" s="43">
        <v>0.63</v>
      </c>
      <c r="CL93" s="43">
        <v>0.63</v>
      </c>
      <c r="CM93" s="43">
        <v>0.63</v>
      </c>
      <c r="CN93" s="43">
        <v>0.63</v>
      </c>
      <c r="CO93" s="43">
        <v>0.63</v>
      </c>
      <c r="CP93" s="43">
        <v>0.63</v>
      </c>
      <c r="CQ93" s="43">
        <v>0.63</v>
      </c>
      <c r="CR93" s="43">
        <v>0.63</v>
      </c>
      <c r="CS93" s="92">
        <v>0.63</v>
      </c>
      <c r="CT93" s="209">
        <f t="shared" ref="CT93:CT96" si="82">SUM(B93:CS93)</f>
        <v>60.480000000000103</v>
      </c>
      <c r="CU93" s="152"/>
    </row>
    <row r="94" spans="1:102">
      <c r="A94" s="25" t="s">
        <v>66</v>
      </c>
      <c r="B94" s="264">
        <v>32</v>
      </c>
      <c r="C94" s="265">
        <v>32</v>
      </c>
      <c r="D94" s="265">
        <v>32</v>
      </c>
      <c r="E94" s="265">
        <v>32</v>
      </c>
      <c r="F94" s="265">
        <v>32</v>
      </c>
      <c r="G94" s="265">
        <v>32</v>
      </c>
      <c r="H94" s="265">
        <v>32</v>
      </c>
      <c r="I94" s="265">
        <v>32</v>
      </c>
      <c r="J94" s="265">
        <v>32</v>
      </c>
      <c r="K94" s="265">
        <v>32</v>
      </c>
      <c r="L94" s="265">
        <v>32</v>
      </c>
      <c r="M94" s="265">
        <v>32</v>
      </c>
      <c r="N94" s="265">
        <v>32</v>
      </c>
      <c r="O94" s="265">
        <v>32</v>
      </c>
      <c r="P94" s="265">
        <v>32</v>
      </c>
      <c r="Q94" s="265">
        <v>32</v>
      </c>
      <c r="R94" s="265">
        <v>32</v>
      </c>
      <c r="S94" s="265">
        <v>32</v>
      </c>
      <c r="T94" s="265">
        <v>32</v>
      </c>
      <c r="U94" s="265">
        <v>32</v>
      </c>
      <c r="V94" s="265">
        <v>32</v>
      </c>
      <c r="W94" s="265">
        <v>32</v>
      </c>
      <c r="X94" s="265">
        <v>32</v>
      </c>
      <c r="Y94" s="265">
        <v>32</v>
      </c>
      <c r="Z94" s="265">
        <v>32</v>
      </c>
      <c r="AA94" s="265">
        <v>32</v>
      </c>
      <c r="AB94" s="265">
        <v>32</v>
      </c>
      <c r="AC94" s="265">
        <v>32</v>
      </c>
      <c r="AD94" s="265">
        <v>32</v>
      </c>
      <c r="AE94" s="265">
        <v>32</v>
      </c>
      <c r="AF94" s="265">
        <v>32</v>
      </c>
      <c r="AG94" s="265">
        <v>32</v>
      </c>
      <c r="AH94" s="265">
        <v>32</v>
      </c>
      <c r="AI94" s="265">
        <v>32</v>
      </c>
      <c r="AJ94" s="265">
        <v>32</v>
      </c>
      <c r="AK94" s="265">
        <v>32</v>
      </c>
      <c r="AL94" s="265">
        <v>32</v>
      </c>
      <c r="AM94" s="265">
        <v>32</v>
      </c>
      <c r="AN94" s="265">
        <v>32</v>
      </c>
      <c r="AO94" s="265">
        <v>32</v>
      </c>
      <c r="AP94" s="265">
        <v>32</v>
      </c>
      <c r="AQ94" s="265">
        <v>32</v>
      </c>
      <c r="AR94" s="265">
        <v>32</v>
      </c>
      <c r="AS94" s="265">
        <v>32</v>
      </c>
      <c r="AT94" s="265">
        <v>32</v>
      </c>
      <c r="AU94" s="265">
        <v>32</v>
      </c>
      <c r="AV94" s="265">
        <v>32</v>
      </c>
      <c r="AW94" s="265">
        <v>32</v>
      </c>
      <c r="AX94" s="265">
        <v>32</v>
      </c>
      <c r="AY94" s="265">
        <v>32</v>
      </c>
      <c r="AZ94" s="265">
        <v>32</v>
      </c>
      <c r="BA94" s="265">
        <v>32</v>
      </c>
      <c r="BB94" s="265">
        <v>32</v>
      </c>
      <c r="BC94" s="265">
        <v>32</v>
      </c>
      <c r="BD94" s="265">
        <v>32</v>
      </c>
      <c r="BE94" s="265">
        <v>32</v>
      </c>
      <c r="BF94" s="265">
        <v>32</v>
      </c>
      <c r="BG94" s="265">
        <v>32</v>
      </c>
      <c r="BH94" s="265">
        <v>32</v>
      </c>
      <c r="BI94" s="265">
        <v>32</v>
      </c>
      <c r="BJ94" s="265">
        <v>32</v>
      </c>
      <c r="BK94" s="265">
        <v>32</v>
      </c>
      <c r="BL94" s="265">
        <v>32</v>
      </c>
      <c r="BM94" s="265">
        <v>32</v>
      </c>
      <c r="BN94" s="265">
        <v>32</v>
      </c>
      <c r="BO94" s="265">
        <v>32</v>
      </c>
      <c r="BP94" s="265">
        <v>32</v>
      </c>
      <c r="BQ94" s="265">
        <v>32</v>
      </c>
      <c r="BR94" s="265">
        <v>32</v>
      </c>
      <c r="BS94" s="265">
        <v>32</v>
      </c>
      <c r="BT94" s="265">
        <v>32</v>
      </c>
      <c r="BU94" s="265">
        <v>32</v>
      </c>
      <c r="BV94" s="265">
        <v>32</v>
      </c>
      <c r="BW94" s="265">
        <v>32</v>
      </c>
      <c r="BX94" s="265">
        <v>32</v>
      </c>
      <c r="BY94" s="265">
        <v>32</v>
      </c>
      <c r="BZ94" s="265">
        <v>32</v>
      </c>
      <c r="CA94" s="265">
        <v>32</v>
      </c>
      <c r="CB94" s="265">
        <v>32</v>
      </c>
      <c r="CC94" s="265">
        <v>32</v>
      </c>
      <c r="CD94" s="265">
        <v>32</v>
      </c>
      <c r="CE94" s="265">
        <v>32</v>
      </c>
      <c r="CF94" s="265">
        <v>32</v>
      </c>
      <c r="CG94" s="265">
        <v>32</v>
      </c>
      <c r="CH94" s="265">
        <v>32</v>
      </c>
      <c r="CI94" s="265">
        <v>32</v>
      </c>
      <c r="CJ94" s="265">
        <v>32</v>
      </c>
      <c r="CK94" s="265">
        <v>32</v>
      </c>
      <c r="CL94" s="265">
        <v>32</v>
      </c>
      <c r="CM94" s="265">
        <v>32</v>
      </c>
      <c r="CN94" s="265">
        <v>32</v>
      </c>
      <c r="CO94" s="265">
        <v>32</v>
      </c>
      <c r="CP94" s="265">
        <v>32</v>
      </c>
      <c r="CQ94" s="265">
        <v>32</v>
      </c>
      <c r="CR94" s="265">
        <v>32</v>
      </c>
      <c r="CS94" s="266">
        <v>32</v>
      </c>
      <c r="CT94" s="209">
        <f t="shared" si="82"/>
        <v>3072</v>
      </c>
      <c r="CU94" s="152"/>
    </row>
    <row r="95" spans="1:102" ht="15.75" thickBot="1">
      <c r="A95" s="25" t="s">
        <v>67</v>
      </c>
      <c r="B95" s="123">
        <v>0</v>
      </c>
      <c r="C95" s="124">
        <v>0</v>
      </c>
      <c r="D95" s="124">
        <v>0</v>
      </c>
      <c r="E95" s="124">
        <v>0</v>
      </c>
      <c r="F95" s="124">
        <v>0</v>
      </c>
      <c r="G95" s="124">
        <v>0</v>
      </c>
      <c r="H95" s="124">
        <v>0</v>
      </c>
      <c r="I95" s="124">
        <v>0</v>
      </c>
      <c r="J95" s="124">
        <v>0</v>
      </c>
      <c r="K95" s="124">
        <v>0</v>
      </c>
      <c r="L95" s="124">
        <v>0</v>
      </c>
      <c r="M95" s="124">
        <v>0</v>
      </c>
      <c r="N95" s="124">
        <v>0</v>
      </c>
      <c r="O95" s="124">
        <v>0</v>
      </c>
      <c r="P95" s="124">
        <v>0</v>
      </c>
      <c r="Q95" s="124">
        <v>0</v>
      </c>
      <c r="R95" s="124">
        <v>0</v>
      </c>
      <c r="S95" s="124">
        <v>0</v>
      </c>
      <c r="T95" s="124">
        <v>0</v>
      </c>
      <c r="U95" s="124">
        <v>0</v>
      </c>
      <c r="V95" s="124">
        <v>0</v>
      </c>
      <c r="W95" s="124">
        <v>0</v>
      </c>
      <c r="X95" s="124">
        <v>0</v>
      </c>
      <c r="Y95" s="124">
        <v>0</v>
      </c>
      <c r="Z95" s="124">
        <v>0</v>
      </c>
      <c r="AA95" s="124">
        <v>0</v>
      </c>
      <c r="AB95" s="124">
        <v>0</v>
      </c>
      <c r="AC95" s="124">
        <v>0</v>
      </c>
      <c r="AD95" s="124">
        <v>0</v>
      </c>
      <c r="AE95" s="124">
        <v>0</v>
      </c>
      <c r="AF95" s="124">
        <v>0</v>
      </c>
      <c r="AG95" s="124">
        <v>0</v>
      </c>
      <c r="AH95" s="124">
        <v>0</v>
      </c>
      <c r="AI95" s="124">
        <v>0</v>
      </c>
      <c r="AJ95" s="124">
        <v>0</v>
      </c>
      <c r="AK95" s="124">
        <v>0</v>
      </c>
      <c r="AL95" s="124">
        <v>0</v>
      </c>
      <c r="AM95" s="124">
        <v>0</v>
      </c>
      <c r="AN95" s="124">
        <v>0</v>
      </c>
      <c r="AO95" s="124">
        <v>0</v>
      </c>
      <c r="AP95" s="124">
        <v>0</v>
      </c>
      <c r="AQ95" s="124">
        <v>0</v>
      </c>
      <c r="AR95" s="124">
        <v>0</v>
      </c>
      <c r="AS95" s="124">
        <v>0</v>
      </c>
      <c r="AT95" s="124">
        <v>0</v>
      </c>
      <c r="AU95" s="124">
        <v>0</v>
      </c>
      <c r="AV95" s="124">
        <v>0</v>
      </c>
      <c r="AW95" s="124">
        <v>0</v>
      </c>
      <c r="AX95" s="124">
        <v>0</v>
      </c>
      <c r="AY95" s="124">
        <v>0</v>
      </c>
      <c r="AZ95" s="124">
        <v>0</v>
      </c>
      <c r="BA95" s="124">
        <v>0</v>
      </c>
      <c r="BB95" s="124">
        <v>0</v>
      </c>
      <c r="BC95" s="124">
        <v>0</v>
      </c>
      <c r="BD95" s="124">
        <v>0</v>
      </c>
      <c r="BE95" s="124">
        <v>0</v>
      </c>
      <c r="BF95" s="124">
        <v>0</v>
      </c>
      <c r="BG95" s="124">
        <v>0</v>
      </c>
      <c r="BH95" s="124">
        <v>0</v>
      </c>
      <c r="BI95" s="124">
        <v>0</v>
      </c>
      <c r="BJ95" s="124">
        <v>0</v>
      </c>
      <c r="BK95" s="124">
        <v>0</v>
      </c>
      <c r="BL95" s="124">
        <v>0</v>
      </c>
      <c r="BM95" s="124">
        <v>0</v>
      </c>
      <c r="BN95" s="124">
        <v>0</v>
      </c>
      <c r="BO95" s="124">
        <v>0</v>
      </c>
      <c r="BP95" s="124">
        <v>0</v>
      </c>
      <c r="BQ95" s="124">
        <v>0</v>
      </c>
      <c r="BR95" s="124">
        <v>0</v>
      </c>
      <c r="BS95" s="124">
        <v>0</v>
      </c>
      <c r="BT95" s="124">
        <v>0</v>
      </c>
      <c r="BU95" s="124">
        <v>0</v>
      </c>
      <c r="BV95" s="124">
        <v>0</v>
      </c>
      <c r="BW95" s="124">
        <v>0</v>
      </c>
      <c r="BX95" s="124">
        <v>0</v>
      </c>
      <c r="BY95" s="124">
        <v>0</v>
      </c>
      <c r="BZ95" s="124">
        <v>0</v>
      </c>
      <c r="CA95" s="124">
        <v>0</v>
      </c>
      <c r="CB95" s="124">
        <v>0</v>
      </c>
      <c r="CC95" s="124">
        <v>0</v>
      </c>
      <c r="CD95" s="124">
        <v>0</v>
      </c>
      <c r="CE95" s="124">
        <v>0</v>
      </c>
      <c r="CF95" s="124">
        <v>0</v>
      </c>
      <c r="CG95" s="124">
        <v>0</v>
      </c>
      <c r="CH95" s="124">
        <v>0</v>
      </c>
      <c r="CI95" s="124">
        <v>0</v>
      </c>
      <c r="CJ95" s="124">
        <v>0</v>
      </c>
      <c r="CK95" s="124">
        <v>0</v>
      </c>
      <c r="CL95" s="124">
        <v>0</v>
      </c>
      <c r="CM95" s="124">
        <v>0</v>
      </c>
      <c r="CN95" s="124">
        <v>0</v>
      </c>
      <c r="CO95" s="124">
        <v>0</v>
      </c>
      <c r="CP95" s="124">
        <v>0</v>
      </c>
      <c r="CQ95" s="124">
        <v>0</v>
      </c>
      <c r="CR95" s="124">
        <v>0</v>
      </c>
      <c r="CS95" s="125">
        <v>0</v>
      </c>
      <c r="CT95" s="233">
        <f t="shared" si="82"/>
        <v>0</v>
      </c>
      <c r="CU95" s="152"/>
    </row>
    <row r="96" spans="1:102" s="137" customFormat="1" ht="15.75" thickBot="1">
      <c r="A96" s="207" t="s">
        <v>68</v>
      </c>
      <c r="B96" s="218">
        <f t="shared" ref="B96:AG96" si="83">B91+B92</f>
        <v>32.830000000000005</v>
      </c>
      <c r="C96" s="168">
        <f t="shared" si="83"/>
        <v>32.830800000000004</v>
      </c>
      <c r="D96" s="168">
        <f t="shared" si="83"/>
        <v>32.830000000000005</v>
      </c>
      <c r="E96" s="168">
        <f t="shared" si="83"/>
        <v>32.830000000000005</v>
      </c>
      <c r="F96" s="168">
        <f t="shared" si="83"/>
        <v>32.830000000000005</v>
      </c>
      <c r="G96" s="168">
        <f t="shared" si="83"/>
        <v>32.830800000000004</v>
      </c>
      <c r="H96" s="168">
        <f t="shared" si="83"/>
        <v>32.830000000000005</v>
      </c>
      <c r="I96" s="168">
        <f t="shared" si="83"/>
        <v>32.830000000000005</v>
      </c>
      <c r="J96" s="168">
        <f t="shared" si="83"/>
        <v>32.830000000000005</v>
      </c>
      <c r="K96" s="168">
        <f t="shared" si="83"/>
        <v>32.830000000000005</v>
      </c>
      <c r="L96" s="168">
        <f t="shared" si="83"/>
        <v>32.830000000000005</v>
      </c>
      <c r="M96" s="168">
        <f t="shared" si="83"/>
        <v>32.830000000000005</v>
      </c>
      <c r="N96" s="168">
        <f t="shared" si="83"/>
        <v>32.830000000000005</v>
      </c>
      <c r="O96" s="168">
        <f t="shared" si="83"/>
        <v>32.830000000000005</v>
      </c>
      <c r="P96" s="168">
        <f t="shared" si="83"/>
        <v>32.830000000000005</v>
      </c>
      <c r="Q96" s="168">
        <f t="shared" si="83"/>
        <v>53.33</v>
      </c>
      <c r="R96" s="168">
        <f t="shared" si="83"/>
        <v>32.830000000000005</v>
      </c>
      <c r="S96" s="168">
        <f t="shared" si="83"/>
        <v>32.830000000000005</v>
      </c>
      <c r="T96" s="168">
        <f t="shared" si="83"/>
        <v>32.830000000000005</v>
      </c>
      <c r="U96" s="168">
        <f t="shared" si="83"/>
        <v>32.830000000000005</v>
      </c>
      <c r="V96" s="168">
        <f t="shared" si="83"/>
        <v>32.830000000000005</v>
      </c>
      <c r="W96" s="168">
        <f t="shared" si="83"/>
        <v>32.830000000000005</v>
      </c>
      <c r="X96" s="168">
        <f t="shared" si="83"/>
        <v>32.830000000000005</v>
      </c>
      <c r="Y96" s="168">
        <f t="shared" si="83"/>
        <v>32.865600000000001</v>
      </c>
      <c r="Z96" s="168">
        <f t="shared" si="83"/>
        <v>213.10869999999997</v>
      </c>
      <c r="AA96" s="168">
        <f t="shared" si="83"/>
        <v>92.006700000000009</v>
      </c>
      <c r="AB96" s="168">
        <f t="shared" si="83"/>
        <v>49.676975200000001</v>
      </c>
      <c r="AC96" s="168">
        <f t="shared" si="83"/>
        <v>56.046367200000006</v>
      </c>
      <c r="AD96" s="168">
        <f t="shared" si="83"/>
        <v>249.41003240000001</v>
      </c>
      <c r="AE96" s="168">
        <f t="shared" si="83"/>
        <v>282.89445430000001</v>
      </c>
      <c r="AF96" s="168">
        <f t="shared" si="83"/>
        <v>301.94488849999999</v>
      </c>
      <c r="AG96" s="168">
        <f t="shared" si="83"/>
        <v>321.3764587</v>
      </c>
      <c r="AH96" s="168">
        <f t="shared" ref="AH96:BM96" si="84">AH91+AH92</f>
        <v>340.86065050000002</v>
      </c>
      <c r="AI96" s="168">
        <f t="shared" si="84"/>
        <v>351.50308999999999</v>
      </c>
      <c r="AJ96" s="168">
        <f t="shared" si="84"/>
        <v>370.80981800000001</v>
      </c>
      <c r="AK96" s="168">
        <f t="shared" si="84"/>
        <v>391.38563699999997</v>
      </c>
      <c r="AL96" s="168">
        <f t="shared" si="84"/>
        <v>392.24455</v>
      </c>
      <c r="AM96" s="168">
        <f t="shared" si="84"/>
        <v>394.06974500000001</v>
      </c>
      <c r="AN96" s="168">
        <f t="shared" si="84"/>
        <v>392.361763</v>
      </c>
      <c r="AO96" s="168">
        <f t="shared" si="84"/>
        <v>397.7481808</v>
      </c>
      <c r="AP96" s="168">
        <f t="shared" si="84"/>
        <v>417.9141065</v>
      </c>
      <c r="AQ96" s="168">
        <f t="shared" si="84"/>
        <v>394.81337599999995</v>
      </c>
      <c r="AR96" s="168">
        <f t="shared" si="84"/>
        <v>398.80057399999998</v>
      </c>
      <c r="AS96" s="168">
        <f t="shared" si="84"/>
        <v>412.25408200000004</v>
      </c>
      <c r="AT96" s="168">
        <f t="shared" si="84"/>
        <v>422.24266999999998</v>
      </c>
      <c r="AU96" s="168">
        <f t="shared" si="84"/>
        <v>437.86695099999997</v>
      </c>
      <c r="AV96" s="168">
        <f t="shared" si="84"/>
        <v>415.82842699999998</v>
      </c>
      <c r="AW96" s="168">
        <f t="shared" si="84"/>
        <v>440.16838899999999</v>
      </c>
      <c r="AX96" s="168">
        <f t="shared" si="84"/>
        <v>428.43892299999993</v>
      </c>
      <c r="AY96" s="168">
        <f t="shared" si="84"/>
        <v>463.79776700000002</v>
      </c>
      <c r="AZ96" s="168">
        <f t="shared" si="84"/>
        <v>460.54191800000001</v>
      </c>
      <c r="BA96" s="168">
        <f t="shared" si="84"/>
        <v>407.42151100000001</v>
      </c>
      <c r="BB96" s="168">
        <f t="shared" si="84"/>
        <v>402.797057</v>
      </c>
      <c r="BC96" s="168">
        <f t="shared" si="84"/>
        <v>387.63746200000003</v>
      </c>
      <c r="BD96" s="168">
        <f t="shared" si="84"/>
        <v>376.94101699999999</v>
      </c>
      <c r="BE96" s="168">
        <f t="shared" si="84"/>
        <v>374.13603999999998</v>
      </c>
      <c r="BF96" s="168">
        <f t="shared" si="84"/>
        <v>341.854714</v>
      </c>
      <c r="BG96" s="168">
        <f t="shared" si="84"/>
        <v>357.68406299999998</v>
      </c>
      <c r="BH96" s="168">
        <f t="shared" si="84"/>
        <v>364.43957</v>
      </c>
      <c r="BI96" s="168">
        <f t="shared" si="84"/>
        <v>355.27053319999999</v>
      </c>
      <c r="BJ96" s="168">
        <f t="shared" si="84"/>
        <v>337.11472679999997</v>
      </c>
      <c r="BK96" s="168">
        <f t="shared" si="84"/>
        <v>334.32224099999996</v>
      </c>
      <c r="BL96" s="168">
        <f t="shared" si="84"/>
        <v>345.30591699999997</v>
      </c>
      <c r="BM96" s="168">
        <f t="shared" si="84"/>
        <v>316.76108740000001</v>
      </c>
      <c r="BN96" s="168">
        <f t="shared" ref="BN96:CS96" si="85">BN91+BN92</f>
        <v>310.87976928</v>
      </c>
      <c r="BO96" s="168">
        <f t="shared" si="85"/>
        <v>309.47817151999999</v>
      </c>
      <c r="BP96" s="168">
        <f t="shared" si="85"/>
        <v>301.36470943999996</v>
      </c>
      <c r="BQ96" s="168">
        <f t="shared" si="85"/>
        <v>296.59363999999999</v>
      </c>
      <c r="BR96" s="168">
        <f t="shared" si="85"/>
        <v>291.89541584</v>
      </c>
      <c r="BS96" s="168">
        <f t="shared" si="85"/>
        <v>269.37313024000002</v>
      </c>
      <c r="BT96" s="168">
        <f t="shared" si="85"/>
        <v>255.63747999999998</v>
      </c>
      <c r="BU96" s="168">
        <f t="shared" si="85"/>
        <v>218.10219999999998</v>
      </c>
      <c r="BV96" s="168">
        <f t="shared" si="85"/>
        <v>224.98650000000001</v>
      </c>
      <c r="BW96" s="168">
        <f t="shared" si="85"/>
        <v>223.0324</v>
      </c>
      <c r="BX96" s="168">
        <f t="shared" si="85"/>
        <v>196.63079999999999</v>
      </c>
      <c r="BY96" s="168">
        <f t="shared" si="85"/>
        <v>62.730000000000004</v>
      </c>
      <c r="BZ96" s="168">
        <f t="shared" si="85"/>
        <v>46.83</v>
      </c>
      <c r="CA96" s="168">
        <f t="shared" si="85"/>
        <v>39.130000000000003</v>
      </c>
      <c r="CB96" s="168">
        <f t="shared" si="85"/>
        <v>38.21</v>
      </c>
      <c r="CC96" s="168">
        <f t="shared" si="85"/>
        <v>99.43</v>
      </c>
      <c r="CD96" s="168">
        <f t="shared" si="85"/>
        <v>36.130000000000003</v>
      </c>
      <c r="CE96" s="168">
        <f t="shared" si="85"/>
        <v>34.730000000000004</v>
      </c>
      <c r="CF96" s="168">
        <f t="shared" si="85"/>
        <v>34.730000000000004</v>
      </c>
      <c r="CG96" s="168">
        <f t="shared" si="85"/>
        <v>34.730000000000004</v>
      </c>
      <c r="CH96" s="168">
        <f t="shared" si="85"/>
        <v>97.329999999999984</v>
      </c>
      <c r="CI96" s="168">
        <f t="shared" si="85"/>
        <v>97.03</v>
      </c>
      <c r="CJ96" s="168">
        <f t="shared" si="85"/>
        <v>187.92999999999998</v>
      </c>
      <c r="CK96" s="168">
        <f t="shared" si="85"/>
        <v>195.32</v>
      </c>
      <c r="CL96" s="168">
        <f t="shared" si="85"/>
        <v>32.830000000000005</v>
      </c>
      <c r="CM96" s="168">
        <f t="shared" si="85"/>
        <v>32.830000000000005</v>
      </c>
      <c r="CN96" s="168">
        <f t="shared" si="85"/>
        <v>32.830000000000005</v>
      </c>
      <c r="CO96" s="168">
        <f t="shared" si="85"/>
        <v>32.830000000000005</v>
      </c>
      <c r="CP96" s="168">
        <f t="shared" si="85"/>
        <v>32.830000000000005</v>
      </c>
      <c r="CQ96" s="168">
        <f t="shared" si="85"/>
        <v>32.830000000000005</v>
      </c>
      <c r="CR96" s="168">
        <f t="shared" si="85"/>
        <v>32.830000000000005</v>
      </c>
      <c r="CS96" s="219">
        <f t="shared" si="85"/>
        <v>32.830000000000005</v>
      </c>
      <c r="CT96" s="133">
        <f t="shared" si="82"/>
        <v>18965.132549820017</v>
      </c>
      <c r="CU96" s="150"/>
      <c r="CV96" s="5"/>
      <c r="CX96" s="151"/>
    </row>
    <row r="97" spans="1:102">
      <c r="A97" s="132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50"/>
      <c r="CV97" s="151"/>
    </row>
    <row r="98" spans="1:102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50"/>
      <c r="CV98" s="151"/>
    </row>
    <row r="99" spans="1:102" ht="15.75" thickBot="1">
      <c r="A99" s="130" t="s">
        <v>69</v>
      </c>
      <c r="B99" s="131">
        <f>IF(B57&lt;0,0,MIN(B57,B96))</f>
        <v>32.830000000000005</v>
      </c>
      <c r="C99" s="131">
        <f t="shared" ref="C99:BN99" si="86">IF(C57&lt;0,0,MIN(C57,C96))</f>
        <v>32.830800000000004</v>
      </c>
      <c r="D99" s="131">
        <f t="shared" si="86"/>
        <v>32.830000000000005</v>
      </c>
      <c r="E99" s="131">
        <f t="shared" si="86"/>
        <v>32.830000000000005</v>
      </c>
      <c r="F99" s="131">
        <f t="shared" si="86"/>
        <v>32.830000000000005</v>
      </c>
      <c r="G99" s="131">
        <f t="shared" si="86"/>
        <v>32.830800000000004</v>
      </c>
      <c r="H99" s="131">
        <f t="shared" si="86"/>
        <v>32.830000000000005</v>
      </c>
      <c r="I99" s="131">
        <f t="shared" si="86"/>
        <v>32.830000000000005</v>
      </c>
      <c r="J99" s="131">
        <f t="shared" si="86"/>
        <v>32.830000000000005</v>
      </c>
      <c r="K99" s="131">
        <f t="shared" si="86"/>
        <v>32.830000000000005</v>
      </c>
      <c r="L99" s="131">
        <f t="shared" si="86"/>
        <v>32.830000000000005</v>
      </c>
      <c r="M99" s="131">
        <f t="shared" si="86"/>
        <v>32.830000000000005</v>
      </c>
      <c r="N99" s="131">
        <f t="shared" si="86"/>
        <v>32.830000000000005</v>
      </c>
      <c r="O99" s="131">
        <f t="shared" si="86"/>
        <v>32.830000000000005</v>
      </c>
      <c r="P99" s="131">
        <f t="shared" si="86"/>
        <v>32.830000000000005</v>
      </c>
      <c r="Q99" s="131">
        <f t="shared" si="86"/>
        <v>53.33</v>
      </c>
      <c r="R99" s="131">
        <f t="shared" si="86"/>
        <v>32.830000000000005</v>
      </c>
      <c r="S99" s="131">
        <f t="shared" si="86"/>
        <v>32.830000000000005</v>
      </c>
      <c r="T99" s="131">
        <f t="shared" si="86"/>
        <v>32.830000000000005</v>
      </c>
      <c r="U99" s="131">
        <f t="shared" si="86"/>
        <v>32.830000000000005</v>
      </c>
      <c r="V99" s="131">
        <f t="shared" si="86"/>
        <v>32.830000000000005</v>
      </c>
      <c r="W99" s="131">
        <f t="shared" si="86"/>
        <v>32.830000000000005</v>
      </c>
      <c r="X99" s="131">
        <f t="shared" si="86"/>
        <v>32.830000000000005</v>
      </c>
      <c r="Y99" s="131">
        <f t="shared" si="86"/>
        <v>32.865600000000001</v>
      </c>
      <c r="Z99" s="131">
        <f t="shared" si="86"/>
        <v>213.10869999999997</v>
      </c>
      <c r="AA99" s="131">
        <f t="shared" si="86"/>
        <v>92.006700000000009</v>
      </c>
      <c r="AB99" s="131">
        <f t="shared" si="86"/>
        <v>49.676975200000001</v>
      </c>
      <c r="AC99" s="131">
        <f t="shared" si="86"/>
        <v>56.046367200000006</v>
      </c>
      <c r="AD99" s="131">
        <f t="shared" si="86"/>
        <v>249.41003240000001</v>
      </c>
      <c r="AE99" s="131">
        <f t="shared" si="86"/>
        <v>282.89445430000001</v>
      </c>
      <c r="AF99" s="131">
        <f t="shared" si="86"/>
        <v>301.94488849999999</v>
      </c>
      <c r="AG99" s="131">
        <f t="shared" si="86"/>
        <v>321.3764587</v>
      </c>
      <c r="AH99" s="131">
        <f t="shared" si="86"/>
        <v>340.86065050000002</v>
      </c>
      <c r="AI99" s="131">
        <f t="shared" si="86"/>
        <v>351.50308999999999</v>
      </c>
      <c r="AJ99" s="131">
        <f t="shared" si="86"/>
        <v>370.80981800000001</v>
      </c>
      <c r="AK99" s="131">
        <f t="shared" si="86"/>
        <v>391.38563699999997</v>
      </c>
      <c r="AL99" s="131">
        <f t="shared" si="86"/>
        <v>392.24455</v>
      </c>
      <c r="AM99" s="131">
        <f t="shared" si="86"/>
        <v>394.06974500000001</v>
      </c>
      <c r="AN99" s="131">
        <f t="shared" si="86"/>
        <v>392.361763</v>
      </c>
      <c r="AO99" s="131">
        <f t="shared" si="86"/>
        <v>397.7481808</v>
      </c>
      <c r="AP99" s="131">
        <f t="shared" si="86"/>
        <v>417.9141065</v>
      </c>
      <c r="AQ99" s="131">
        <f t="shared" si="86"/>
        <v>394.81337599999995</v>
      </c>
      <c r="AR99" s="131">
        <f t="shared" si="86"/>
        <v>398.80057399999998</v>
      </c>
      <c r="AS99" s="131">
        <f t="shared" si="86"/>
        <v>412.25408200000004</v>
      </c>
      <c r="AT99" s="131">
        <f t="shared" si="86"/>
        <v>422.24266999999998</v>
      </c>
      <c r="AU99" s="131">
        <f t="shared" si="86"/>
        <v>437.86695099999997</v>
      </c>
      <c r="AV99" s="131">
        <f t="shared" si="86"/>
        <v>415.82842699999998</v>
      </c>
      <c r="AW99" s="131">
        <f t="shared" si="86"/>
        <v>440.16838899999999</v>
      </c>
      <c r="AX99" s="131">
        <f t="shared" si="86"/>
        <v>428.43892299999993</v>
      </c>
      <c r="AY99" s="131">
        <f t="shared" si="86"/>
        <v>463.79776700000002</v>
      </c>
      <c r="AZ99" s="131">
        <f t="shared" si="86"/>
        <v>460.54191800000001</v>
      </c>
      <c r="BA99" s="131">
        <f t="shared" si="86"/>
        <v>407.42151100000001</v>
      </c>
      <c r="BB99" s="131">
        <f t="shared" si="86"/>
        <v>402.797057</v>
      </c>
      <c r="BC99" s="131">
        <f t="shared" si="86"/>
        <v>387.63746200000003</v>
      </c>
      <c r="BD99" s="131">
        <f t="shared" si="86"/>
        <v>376.94101699999999</v>
      </c>
      <c r="BE99" s="131">
        <f t="shared" si="86"/>
        <v>374.13603999999998</v>
      </c>
      <c r="BF99" s="131">
        <f t="shared" si="86"/>
        <v>341.854714</v>
      </c>
      <c r="BG99" s="131">
        <f t="shared" si="86"/>
        <v>357.68406299999998</v>
      </c>
      <c r="BH99" s="131">
        <f t="shared" si="86"/>
        <v>364.43957</v>
      </c>
      <c r="BI99" s="131">
        <f t="shared" si="86"/>
        <v>355.27053319999999</v>
      </c>
      <c r="BJ99" s="131">
        <f t="shared" si="86"/>
        <v>337.11472679999997</v>
      </c>
      <c r="BK99" s="131">
        <f t="shared" si="86"/>
        <v>334.32224099999996</v>
      </c>
      <c r="BL99" s="131">
        <f t="shared" si="86"/>
        <v>345.30591699999997</v>
      </c>
      <c r="BM99" s="131">
        <f t="shared" si="86"/>
        <v>316.76108740000001</v>
      </c>
      <c r="BN99" s="131">
        <f t="shared" si="86"/>
        <v>310.87976928</v>
      </c>
      <c r="BO99" s="131">
        <f t="shared" ref="BO99:CS99" si="87">IF(BO57&lt;0,0,MIN(BO57,BO96))</f>
        <v>309.47817151999999</v>
      </c>
      <c r="BP99" s="131">
        <f t="shared" si="87"/>
        <v>301.36470943999996</v>
      </c>
      <c r="BQ99" s="131">
        <f t="shared" si="87"/>
        <v>296.59363999999999</v>
      </c>
      <c r="BR99" s="131">
        <f t="shared" si="87"/>
        <v>291.89541584</v>
      </c>
      <c r="BS99" s="131">
        <f t="shared" si="87"/>
        <v>269.37313024000002</v>
      </c>
      <c r="BT99" s="131">
        <f t="shared" si="87"/>
        <v>255.63747999999998</v>
      </c>
      <c r="BU99" s="131">
        <f t="shared" si="87"/>
        <v>218.10219999999998</v>
      </c>
      <c r="BV99" s="131">
        <f t="shared" si="87"/>
        <v>224.98650000000001</v>
      </c>
      <c r="BW99" s="131">
        <f t="shared" si="87"/>
        <v>223.0324</v>
      </c>
      <c r="BX99" s="131">
        <f t="shared" si="87"/>
        <v>196.63079999999999</v>
      </c>
      <c r="BY99" s="131">
        <f t="shared" si="87"/>
        <v>62.730000000000004</v>
      </c>
      <c r="BZ99" s="131">
        <f t="shared" si="87"/>
        <v>46.83</v>
      </c>
      <c r="CA99" s="131">
        <f t="shared" si="87"/>
        <v>39.130000000000003</v>
      </c>
      <c r="CB99" s="131">
        <f t="shared" si="87"/>
        <v>38.21</v>
      </c>
      <c r="CC99" s="131">
        <f t="shared" si="87"/>
        <v>99.43</v>
      </c>
      <c r="CD99" s="131">
        <f t="shared" si="87"/>
        <v>36.130000000000003</v>
      </c>
      <c r="CE99" s="131">
        <f t="shared" si="87"/>
        <v>34.730000000000004</v>
      </c>
      <c r="CF99" s="131">
        <f t="shared" si="87"/>
        <v>34.730000000000004</v>
      </c>
      <c r="CG99" s="131">
        <f t="shared" si="87"/>
        <v>34.730000000000004</v>
      </c>
      <c r="CH99" s="131">
        <f t="shared" si="87"/>
        <v>97.329999999999984</v>
      </c>
      <c r="CI99" s="131">
        <f t="shared" si="87"/>
        <v>97.03</v>
      </c>
      <c r="CJ99" s="131">
        <f t="shared" si="87"/>
        <v>187.92999999999998</v>
      </c>
      <c r="CK99" s="131">
        <f t="shared" si="87"/>
        <v>195.32</v>
      </c>
      <c r="CL99" s="131">
        <f t="shared" si="87"/>
        <v>32.830000000000005</v>
      </c>
      <c r="CM99" s="131">
        <f t="shared" si="87"/>
        <v>32.830000000000005</v>
      </c>
      <c r="CN99" s="131">
        <f t="shared" si="87"/>
        <v>32.830000000000005</v>
      </c>
      <c r="CO99" s="131">
        <f t="shared" si="87"/>
        <v>32.830000000000005</v>
      </c>
      <c r="CP99" s="131">
        <f t="shared" si="87"/>
        <v>32.830000000000005</v>
      </c>
      <c r="CQ99" s="131">
        <f t="shared" si="87"/>
        <v>32.830000000000005</v>
      </c>
      <c r="CR99" s="131">
        <f t="shared" si="87"/>
        <v>32.830000000000005</v>
      </c>
      <c r="CS99" s="131">
        <f t="shared" si="87"/>
        <v>32.830000000000005</v>
      </c>
      <c r="CT99" s="133">
        <f>SUM(B99:CS99)</f>
        <v>18965.132549820017</v>
      </c>
      <c r="CU99" s="150"/>
      <c r="CX99" s="234"/>
    </row>
    <row r="100" spans="1:102" s="139" customFormat="1">
      <c r="A100" s="147"/>
      <c r="B100" s="148"/>
      <c r="C100" s="148"/>
      <c r="D100" s="148"/>
      <c r="E100" s="148"/>
      <c r="F100" s="148"/>
      <c r="G100" s="148"/>
      <c r="H100" s="148"/>
      <c r="I100" s="148"/>
      <c r="J100" s="149"/>
      <c r="K100" s="149"/>
      <c r="L100" s="149"/>
      <c r="M100" s="149"/>
      <c r="N100" s="149"/>
      <c r="O100" s="149"/>
      <c r="P100" s="149"/>
      <c r="Q100" s="149"/>
      <c r="R100" s="149"/>
      <c r="S100" s="149"/>
      <c r="T100" s="149"/>
      <c r="U100" s="149"/>
      <c r="V100" s="149"/>
      <c r="W100" s="149"/>
      <c r="X100" s="149"/>
      <c r="Y100" s="149"/>
      <c r="Z100" s="149"/>
      <c r="AA100" s="149"/>
      <c r="AB100" s="149"/>
      <c r="AC100" s="149"/>
      <c r="AD100" s="149"/>
      <c r="AE100" s="149"/>
      <c r="AF100" s="149"/>
      <c r="AG100" s="149"/>
      <c r="AH100" s="149"/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49"/>
      <c r="AZ100" s="149"/>
      <c r="BA100" s="149"/>
      <c r="BB100" s="149"/>
      <c r="BC100" s="149"/>
      <c r="BD100" s="149"/>
      <c r="BE100" s="149"/>
      <c r="BF100" s="149"/>
      <c r="BG100" s="149"/>
      <c r="BH100" s="149"/>
      <c r="BI100" s="149"/>
      <c r="BJ100" s="149"/>
      <c r="BK100" s="149"/>
      <c r="BL100" s="149"/>
      <c r="BM100" s="149"/>
      <c r="BN100" s="149"/>
      <c r="BO100" s="149"/>
      <c r="BP100" s="149"/>
      <c r="BQ100" s="149"/>
      <c r="BR100" s="149"/>
      <c r="BS100" s="149"/>
      <c r="BT100" s="149"/>
      <c r="BU100" s="149"/>
      <c r="BV100" s="149"/>
      <c r="BW100" s="149"/>
      <c r="BX100" s="149"/>
      <c r="BY100" s="149"/>
      <c r="BZ100" s="149"/>
      <c r="CA100" s="149"/>
      <c r="CB100" s="149"/>
      <c r="CC100" s="149"/>
      <c r="CD100" s="149"/>
      <c r="CE100" s="149"/>
      <c r="CF100" s="149"/>
      <c r="CG100" s="149"/>
      <c r="CH100" s="149"/>
      <c r="CI100" s="149"/>
      <c r="CJ100" s="149"/>
      <c r="CK100" s="149"/>
      <c r="CL100" s="149"/>
      <c r="CM100" s="149"/>
      <c r="CN100" s="149"/>
      <c r="CO100" s="149"/>
      <c r="CP100" s="149"/>
      <c r="CQ100" s="149"/>
      <c r="CR100" s="149"/>
      <c r="CS100" s="149"/>
      <c r="CT100" s="149"/>
      <c r="CU100" s="150"/>
      <c r="CV100" s="138"/>
      <c r="CX100" s="151"/>
    </row>
    <row r="101" spans="1:102" s="139" customFormat="1">
      <c r="A101" s="134"/>
      <c r="B101" s="6">
        <v>0.25</v>
      </c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51"/>
    </row>
    <row r="102" spans="1:102" s="139" customFormat="1">
      <c r="A102" s="6" t="s">
        <v>13</v>
      </c>
      <c r="B102" s="8">
        <f t="shared" ref="B102:AG102" si="88">B17-B44</f>
        <v>0</v>
      </c>
      <c r="C102" s="8">
        <f t="shared" si="88"/>
        <v>0</v>
      </c>
      <c r="D102" s="8">
        <f t="shared" si="88"/>
        <v>0</v>
      </c>
      <c r="E102" s="8">
        <f t="shared" si="88"/>
        <v>0</v>
      </c>
      <c r="F102" s="8">
        <f t="shared" si="88"/>
        <v>0</v>
      </c>
      <c r="G102" s="8">
        <f t="shared" si="88"/>
        <v>0</v>
      </c>
      <c r="H102" s="8">
        <f t="shared" si="88"/>
        <v>0</v>
      </c>
      <c r="I102" s="8">
        <f t="shared" si="88"/>
        <v>0</v>
      </c>
      <c r="J102" s="8">
        <f t="shared" si="88"/>
        <v>0</v>
      </c>
      <c r="K102" s="8">
        <f t="shared" si="88"/>
        <v>0</v>
      </c>
      <c r="L102" s="8">
        <f t="shared" si="88"/>
        <v>0</v>
      </c>
      <c r="M102" s="8">
        <f t="shared" si="88"/>
        <v>0</v>
      </c>
      <c r="N102" s="8">
        <f t="shared" si="88"/>
        <v>0</v>
      </c>
      <c r="O102" s="8">
        <f t="shared" si="88"/>
        <v>0</v>
      </c>
      <c r="P102" s="8">
        <f t="shared" si="88"/>
        <v>0</v>
      </c>
      <c r="Q102" s="8">
        <f t="shared" si="88"/>
        <v>0</v>
      </c>
      <c r="R102" s="8">
        <f t="shared" si="88"/>
        <v>0</v>
      </c>
      <c r="S102" s="8">
        <f t="shared" si="88"/>
        <v>0</v>
      </c>
      <c r="T102" s="8">
        <f t="shared" si="88"/>
        <v>0</v>
      </c>
      <c r="U102" s="8">
        <f t="shared" si="88"/>
        <v>0</v>
      </c>
      <c r="V102" s="8">
        <f t="shared" si="88"/>
        <v>0</v>
      </c>
      <c r="W102" s="8">
        <f t="shared" si="88"/>
        <v>0</v>
      </c>
      <c r="X102" s="8">
        <f t="shared" si="88"/>
        <v>0</v>
      </c>
      <c r="Y102" s="8">
        <f t="shared" si="88"/>
        <v>0</v>
      </c>
      <c r="Z102" s="8">
        <f t="shared" si="88"/>
        <v>0</v>
      </c>
      <c r="AA102" s="8">
        <f t="shared" si="88"/>
        <v>0</v>
      </c>
      <c r="AB102" s="8">
        <f t="shared" si="88"/>
        <v>0</v>
      </c>
      <c r="AC102" s="8">
        <f t="shared" si="88"/>
        <v>0</v>
      </c>
      <c r="AD102" s="8">
        <f t="shared" si="88"/>
        <v>0</v>
      </c>
      <c r="AE102" s="8">
        <f t="shared" si="88"/>
        <v>0</v>
      </c>
      <c r="AF102" s="8">
        <f t="shared" si="88"/>
        <v>0</v>
      </c>
      <c r="AG102" s="8">
        <f t="shared" si="88"/>
        <v>0</v>
      </c>
      <c r="AH102" s="8">
        <f t="shared" ref="AH102:BM102" si="89">AH17-AH44</f>
        <v>0</v>
      </c>
      <c r="AI102" s="8">
        <f t="shared" si="89"/>
        <v>0</v>
      </c>
      <c r="AJ102" s="8">
        <f t="shared" si="89"/>
        <v>0</v>
      </c>
      <c r="AK102" s="8">
        <f t="shared" si="89"/>
        <v>0</v>
      </c>
      <c r="AL102" s="8">
        <f t="shared" si="89"/>
        <v>0</v>
      </c>
      <c r="AM102" s="8">
        <f t="shared" si="89"/>
        <v>0</v>
      </c>
      <c r="AN102" s="8">
        <f t="shared" si="89"/>
        <v>0</v>
      </c>
      <c r="AO102" s="8">
        <f t="shared" si="89"/>
        <v>0</v>
      </c>
      <c r="AP102" s="8">
        <f t="shared" si="89"/>
        <v>0</v>
      </c>
      <c r="AQ102" s="8">
        <f t="shared" si="89"/>
        <v>0</v>
      </c>
      <c r="AR102" s="8">
        <f t="shared" si="89"/>
        <v>0</v>
      </c>
      <c r="AS102" s="8">
        <f t="shared" si="89"/>
        <v>0</v>
      </c>
      <c r="AT102" s="8">
        <f t="shared" si="89"/>
        <v>0</v>
      </c>
      <c r="AU102" s="8">
        <f t="shared" si="89"/>
        <v>0</v>
      </c>
      <c r="AV102" s="8">
        <f t="shared" si="89"/>
        <v>0</v>
      </c>
      <c r="AW102" s="8">
        <f t="shared" si="89"/>
        <v>0</v>
      </c>
      <c r="AX102" s="8">
        <f t="shared" si="89"/>
        <v>0</v>
      </c>
      <c r="AY102" s="8">
        <f t="shared" si="89"/>
        <v>0</v>
      </c>
      <c r="AZ102" s="8">
        <f t="shared" si="89"/>
        <v>0</v>
      </c>
      <c r="BA102" s="8">
        <f t="shared" si="89"/>
        <v>0</v>
      </c>
      <c r="BB102" s="8">
        <f t="shared" si="89"/>
        <v>0</v>
      </c>
      <c r="BC102" s="8">
        <f t="shared" si="89"/>
        <v>0</v>
      </c>
      <c r="BD102" s="8">
        <f t="shared" si="89"/>
        <v>0</v>
      </c>
      <c r="BE102" s="8">
        <f t="shared" si="89"/>
        <v>0</v>
      </c>
      <c r="BF102" s="8">
        <f t="shared" si="89"/>
        <v>0</v>
      </c>
      <c r="BG102" s="8">
        <f t="shared" si="89"/>
        <v>0</v>
      </c>
      <c r="BH102" s="8">
        <f t="shared" si="89"/>
        <v>0</v>
      </c>
      <c r="BI102" s="8">
        <f t="shared" si="89"/>
        <v>0</v>
      </c>
      <c r="BJ102" s="8">
        <f t="shared" si="89"/>
        <v>0</v>
      </c>
      <c r="BK102" s="8">
        <f t="shared" si="89"/>
        <v>0</v>
      </c>
      <c r="BL102" s="8">
        <f t="shared" si="89"/>
        <v>0</v>
      </c>
      <c r="BM102" s="8">
        <f t="shared" si="89"/>
        <v>0</v>
      </c>
      <c r="BN102" s="8">
        <f t="shared" ref="BN102:CS102" si="90">BN17-BN44</f>
        <v>0</v>
      </c>
      <c r="BO102" s="8">
        <f t="shared" si="90"/>
        <v>0</v>
      </c>
      <c r="BP102" s="8">
        <f t="shared" si="90"/>
        <v>0</v>
      </c>
      <c r="BQ102" s="8">
        <f t="shared" si="90"/>
        <v>0</v>
      </c>
      <c r="BR102" s="8">
        <f t="shared" si="90"/>
        <v>0</v>
      </c>
      <c r="BS102" s="8">
        <f t="shared" si="90"/>
        <v>0</v>
      </c>
      <c r="BT102" s="8">
        <f t="shared" si="90"/>
        <v>0</v>
      </c>
      <c r="BU102" s="8">
        <f t="shared" si="90"/>
        <v>0</v>
      </c>
      <c r="BV102" s="8">
        <f t="shared" si="90"/>
        <v>0</v>
      </c>
      <c r="BW102" s="8">
        <f t="shared" si="90"/>
        <v>0</v>
      </c>
      <c r="BX102" s="8">
        <f t="shared" si="90"/>
        <v>0</v>
      </c>
      <c r="BY102" s="8">
        <f t="shared" si="90"/>
        <v>0</v>
      </c>
      <c r="BZ102" s="8">
        <f t="shared" si="90"/>
        <v>0</v>
      </c>
      <c r="CA102" s="8">
        <f t="shared" si="90"/>
        <v>0</v>
      </c>
      <c r="CB102" s="8">
        <f t="shared" si="90"/>
        <v>0</v>
      </c>
      <c r="CC102" s="8">
        <f t="shared" si="90"/>
        <v>0</v>
      </c>
      <c r="CD102" s="8">
        <f t="shared" si="90"/>
        <v>0</v>
      </c>
      <c r="CE102" s="8">
        <f t="shared" si="90"/>
        <v>0</v>
      </c>
      <c r="CF102" s="8">
        <f t="shared" si="90"/>
        <v>0</v>
      </c>
      <c r="CG102" s="8">
        <f t="shared" si="90"/>
        <v>0</v>
      </c>
      <c r="CH102" s="8">
        <f t="shared" si="90"/>
        <v>0</v>
      </c>
      <c r="CI102" s="8">
        <f t="shared" si="90"/>
        <v>0</v>
      </c>
      <c r="CJ102" s="8">
        <f t="shared" si="90"/>
        <v>0</v>
      </c>
      <c r="CK102" s="8">
        <f t="shared" si="90"/>
        <v>0</v>
      </c>
      <c r="CL102" s="8">
        <f t="shared" si="90"/>
        <v>0</v>
      </c>
      <c r="CM102" s="8">
        <f t="shared" si="90"/>
        <v>0</v>
      </c>
      <c r="CN102" s="8">
        <f t="shared" si="90"/>
        <v>0</v>
      </c>
      <c r="CO102" s="8">
        <f t="shared" si="90"/>
        <v>0</v>
      </c>
      <c r="CP102" s="8">
        <f t="shared" si="90"/>
        <v>0</v>
      </c>
      <c r="CQ102" s="8">
        <f t="shared" si="90"/>
        <v>0</v>
      </c>
      <c r="CR102" s="8">
        <f t="shared" si="90"/>
        <v>0</v>
      </c>
      <c r="CS102" s="8">
        <f t="shared" si="90"/>
        <v>0</v>
      </c>
      <c r="CT102" s="6">
        <f>SUMPRODUCT(B102:CS102,$B$101:$CS$101)/1000</f>
        <v>0</v>
      </c>
      <c r="CV102" s="161"/>
      <c r="CX102" s="237"/>
    </row>
    <row r="103" spans="1:102" s="138" customFormat="1">
      <c r="A103" s="6" t="s">
        <v>14</v>
      </c>
      <c r="B103" s="8">
        <f t="shared" ref="B103:AG103" si="91">B18-B45</f>
        <v>0</v>
      </c>
      <c r="C103" s="8">
        <f t="shared" si="91"/>
        <v>0</v>
      </c>
      <c r="D103" s="8">
        <f t="shared" si="91"/>
        <v>0</v>
      </c>
      <c r="E103" s="8">
        <f t="shared" si="91"/>
        <v>0</v>
      </c>
      <c r="F103" s="8">
        <f t="shared" si="91"/>
        <v>0</v>
      </c>
      <c r="G103" s="8">
        <f t="shared" si="91"/>
        <v>0</v>
      </c>
      <c r="H103" s="8">
        <f t="shared" si="91"/>
        <v>0</v>
      </c>
      <c r="I103" s="8">
        <f t="shared" si="91"/>
        <v>0</v>
      </c>
      <c r="J103" s="8">
        <f t="shared" si="91"/>
        <v>0</v>
      </c>
      <c r="K103" s="8">
        <f t="shared" si="91"/>
        <v>0</v>
      </c>
      <c r="L103" s="8">
        <f t="shared" si="91"/>
        <v>0</v>
      </c>
      <c r="M103" s="8">
        <f t="shared" si="91"/>
        <v>0</v>
      </c>
      <c r="N103" s="8">
        <f t="shared" si="91"/>
        <v>0</v>
      </c>
      <c r="O103" s="8">
        <f t="shared" si="91"/>
        <v>0</v>
      </c>
      <c r="P103" s="8">
        <f t="shared" si="91"/>
        <v>0</v>
      </c>
      <c r="Q103" s="8">
        <f t="shared" si="91"/>
        <v>0</v>
      </c>
      <c r="R103" s="8">
        <f t="shared" si="91"/>
        <v>0</v>
      </c>
      <c r="S103" s="8">
        <f t="shared" si="91"/>
        <v>0</v>
      </c>
      <c r="T103" s="8">
        <f t="shared" si="91"/>
        <v>0</v>
      </c>
      <c r="U103" s="8">
        <f t="shared" si="91"/>
        <v>0</v>
      </c>
      <c r="V103" s="8">
        <f t="shared" si="91"/>
        <v>0</v>
      </c>
      <c r="W103" s="8">
        <f t="shared" si="91"/>
        <v>0</v>
      </c>
      <c r="X103" s="8">
        <f t="shared" si="91"/>
        <v>0</v>
      </c>
      <c r="Y103" s="8">
        <f t="shared" si="91"/>
        <v>0</v>
      </c>
      <c r="Z103" s="8">
        <f t="shared" si="91"/>
        <v>0</v>
      </c>
      <c r="AA103" s="8">
        <f t="shared" si="91"/>
        <v>0</v>
      </c>
      <c r="AB103" s="8">
        <f t="shared" si="91"/>
        <v>0</v>
      </c>
      <c r="AC103" s="8">
        <f t="shared" si="91"/>
        <v>0</v>
      </c>
      <c r="AD103" s="8">
        <f t="shared" si="91"/>
        <v>0</v>
      </c>
      <c r="AE103" s="8">
        <f t="shared" si="91"/>
        <v>0</v>
      </c>
      <c r="AF103" s="8">
        <f t="shared" si="91"/>
        <v>0</v>
      </c>
      <c r="AG103" s="8">
        <f t="shared" si="91"/>
        <v>0</v>
      </c>
      <c r="AH103" s="8">
        <f t="shared" ref="AH103:BM103" si="92">AH18-AH45</f>
        <v>0</v>
      </c>
      <c r="AI103" s="8">
        <f t="shared" si="92"/>
        <v>0</v>
      </c>
      <c r="AJ103" s="8">
        <f t="shared" si="92"/>
        <v>0</v>
      </c>
      <c r="AK103" s="8">
        <f t="shared" si="92"/>
        <v>0</v>
      </c>
      <c r="AL103" s="8">
        <f t="shared" si="92"/>
        <v>0</v>
      </c>
      <c r="AM103" s="8">
        <f t="shared" si="92"/>
        <v>0</v>
      </c>
      <c r="AN103" s="8">
        <f t="shared" si="92"/>
        <v>0</v>
      </c>
      <c r="AO103" s="8">
        <f t="shared" si="92"/>
        <v>0</v>
      </c>
      <c r="AP103" s="8">
        <f t="shared" si="92"/>
        <v>0</v>
      </c>
      <c r="AQ103" s="8">
        <f t="shared" si="92"/>
        <v>0</v>
      </c>
      <c r="AR103" s="8">
        <f t="shared" si="92"/>
        <v>105.60000000000002</v>
      </c>
      <c r="AS103" s="8">
        <f t="shared" si="92"/>
        <v>211.2</v>
      </c>
      <c r="AT103" s="8">
        <f t="shared" si="92"/>
        <v>316.8</v>
      </c>
      <c r="AU103" s="8">
        <f t="shared" si="92"/>
        <v>422.4</v>
      </c>
      <c r="AV103" s="8">
        <f t="shared" si="92"/>
        <v>481.5</v>
      </c>
      <c r="AW103" s="8">
        <f t="shared" si="92"/>
        <v>481.5</v>
      </c>
      <c r="AX103" s="8">
        <f t="shared" si="92"/>
        <v>342.83000000000004</v>
      </c>
      <c r="AY103" s="8">
        <f t="shared" si="92"/>
        <v>342.83000000000004</v>
      </c>
      <c r="AZ103" s="8">
        <f t="shared" si="92"/>
        <v>342.83000000000004</v>
      </c>
      <c r="BA103" s="8">
        <f t="shared" si="92"/>
        <v>342.83000000000004</v>
      </c>
      <c r="BB103" s="8">
        <f t="shared" si="92"/>
        <v>342.83000000000004</v>
      </c>
      <c r="BC103" s="8">
        <f t="shared" si="92"/>
        <v>342.83000000000004</v>
      </c>
      <c r="BD103" s="8">
        <f t="shared" si="92"/>
        <v>342.83000000000004</v>
      </c>
      <c r="BE103" s="8">
        <f t="shared" si="92"/>
        <v>342.83000000000004</v>
      </c>
      <c r="BF103" s="8">
        <f t="shared" si="92"/>
        <v>342.83000000000004</v>
      </c>
      <c r="BG103" s="8">
        <f t="shared" si="92"/>
        <v>342.83000000000004</v>
      </c>
      <c r="BH103" s="8">
        <f t="shared" si="92"/>
        <v>342.83000000000004</v>
      </c>
      <c r="BI103" s="8">
        <f t="shared" si="92"/>
        <v>342.83000000000004</v>
      </c>
      <c r="BJ103" s="8">
        <f t="shared" si="92"/>
        <v>342.83000000000004</v>
      </c>
      <c r="BK103" s="8">
        <f t="shared" si="92"/>
        <v>342.83000000000004</v>
      </c>
      <c r="BL103" s="8">
        <f t="shared" si="92"/>
        <v>342.83000000000004</v>
      </c>
      <c r="BM103" s="8">
        <f t="shared" si="92"/>
        <v>342.83000000000004</v>
      </c>
      <c r="BN103" s="8">
        <f t="shared" ref="BN103:CS103" si="93">BN18-BN45</f>
        <v>481.5</v>
      </c>
      <c r="BO103" s="8">
        <f t="shared" si="93"/>
        <v>481.5</v>
      </c>
      <c r="BP103" s="8">
        <f t="shared" si="93"/>
        <v>342.83000000000004</v>
      </c>
      <c r="BQ103" s="8">
        <f t="shared" si="93"/>
        <v>342.83000000000004</v>
      </c>
      <c r="BR103" s="8">
        <f t="shared" si="93"/>
        <v>342.83000000000004</v>
      </c>
      <c r="BS103" s="8">
        <f t="shared" si="93"/>
        <v>342.83000000000004</v>
      </c>
      <c r="BT103" s="8">
        <f t="shared" si="93"/>
        <v>481.5</v>
      </c>
      <c r="BU103" s="8">
        <f t="shared" si="93"/>
        <v>481.5</v>
      </c>
      <c r="BV103" s="8">
        <f t="shared" si="93"/>
        <v>375.9</v>
      </c>
      <c r="BW103" s="8">
        <f t="shared" si="93"/>
        <v>270.3</v>
      </c>
      <c r="BX103" s="8">
        <f t="shared" si="93"/>
        <v>164.7</v>
      </c>
      <c r="BY103" s="8">
        <f t="shared" si="93"/>
        <v>59.100000000000023</v>
      </c>
      <c r="BZ103" s="8">
        <f t="shared" si="93"/>
        <v>0</v>
      </c>
      <c r="CA103" s="8">
        <f t="shared" si="93"/>
        <v>0</v>
      </c>
      <c r="CB103" s="8">
        <f t="shared" si="93"/>
        <v>0</v>
      </c>
      <c r="CC103" s="8">
        <f t="shared" si="93"/>
        <v>0</v>
      </c>
      <c r="CD103" s="8">
        <f t="shared" si="93"/>
        <v>0</v>
      </c>
      <c r="CE103" s="8">
        <f t="shared" si="93"/>
        <v>0</v>
      </c>
      <c r="CF103" s="8">
        <f t="shared" si="93"/>
        <v>0</v>
      </c>
      <c r="CG103" s="8">
        <f t="shared" si="93"/>
        <v>0</v>
      </c>
      <c r="CH103" s="8">
        <f t="shared" si="93"/>
        <v>0</v>
      </c>
      <c r="CI103" s="8">
        <f t="shared" si="93"/>
        <v>0</v>
      </c>
      <c r="CJ103" s="8">
        <f t="shared" si="93"/>
        <v>0</v>
      </c>
      <c r="CK103" s="8">
        <f t="shared" si="93"/>
        <v>0</v>
      </c>
      <c r="CL103" s="8">
        <f t="shared" si="93"/>
        <v>0</v>
      </c>
      <c r="CM103" s="8">
        <f t="shared" si="93"/>
        <v>0</v>
      </c>
      <c r="CN103" s="8">
        <f t="shared" si="93"/>
        <v>0</v>
      </c>
      <c r="CO103" s="8">
        <f t="shared" si="93"/>
        <v>0</v>
      </c>
      <c r="CP103" s="8">
        <f t="shared" si="93"/>
        <v>0</v>
      </c>
      <c r="CQ103" s="8">
        <f t="shared" si="93"/>
        <v>0</v>
      </c>
      <c r="CR103" s="8">
        <f t="shared" si="93"/>
        <v>0</v>
      </c>
      <c r="CS103" s="8">
        <f t="shared" si="93"/>
        <v>0</v>
      </c>
      <c r="CT103" s="6">
        <f t="shared" ref="CT103" si="94">SUMPRODUCT(B103:CS103,$B$101:$CS$101)/1000</f>
        <v>2.9178999999999995</v>
      </c>
      <c r="CU103" s="139"/>
      <c r="CV103" s="5"/>
      <c r="CX103" s="151"/>
    </row>
    <row r="104" spans="1:102" s="137" customFormat="1">
      <c r="A104" s="6" t="s">
        <v>70</v>
      </c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38"/>
      <c r="CV104" s="5"/>
      <c r="CX104" s="151"/>
    </row>
    <row r="105" spans="1:102">
      <c r="B105" s="4"/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37"/>
    </row>
    <row r="106" spans="1:102">
      <c r="B106" s="4"/>
      <c r="C106" s="4"/>
      <c r="D106" s="4"/>
      <c r="E106" s="4"/>
      <c r="F106" s="4"/>
      <c r="G106" s="4"/>
      <c r="CV106" s="158"/>
      <c r="CX106" s="234"/>
    </row>
    <row r="107" spans="1:102" s="224" customFormat="1">
      <c r="A107" s="167" t="s">
        <v>71</v>
      </c>
      <c r="B107" s="222"/>
      <c r="C107" s="222"/>
      <c r="D107" s="222"/>
      <c r="E107" s="222"/>
      <c r="F107" s="222"/>
      <c r="G107" s="222"/>
      <c r="H107" s="222"/>
      <c r="I107" s="222"/>
      <c r="J107" s="222"/>
      <c r="K107" s="222"/>
      <c r="L107" s="222"/>
      <c r="M107" s="222"/>
      <c r="N107" s="222"/>
      <c r="O107" s="222"/>
      <c r="P107" s="222"/>
      <c r="Q107" s="222"/>
      <c r="R107" s="222"/>
      <c r="S107" s="222"/>
      <c r="T107" s="222"/>
      <c r="U107" s="222"/>
      <c r="V107" s="222"/>
      <c r="W107" s="222"/>
      <c r="X107" s="222"/>
      <c r="Y107" s="222"/>
      <c r="Z107" s="222"/>
      <c r="AA107" s="222"/>
      <c r="AB107" s="222"/>
      <c r="AC107" s="222"/>
      <c r="AD107" s="222"/>
      <c r="AE107" s="222"/>
      <c r="AF107" s="222"/>
      <c r="AG107" s="222"/>
      <c r="AH107" s="222"/>
      <c r="AI107" s="222"/>
      <c r="AJ107" s="222"/>
      <c r="AK107" s="222"/>
      <c r="AL107" s="222"/>
      <c r="AM107" s="222"/>
      <c r="AN107" s="222"/>
      <c r="AO107" s="222"/>
      <c r="AP107" s="222"/>
      <c r="AQ107" s="222"/>
      <c r="AR107" s="222"/>
      <c r="AS107" s="222"/>
      <c r="AT107" s="222"/>
      <c r="AU107" s="222"/>
      <c r="AV107" s="222"/>
      <c r="AW107" s="222"/>
      <c r="AX107" s="222"/>
      <c r="AY107" s="222"/>
      <c r="AZ107" s="222"/>
      <c r="BA107" s="222"/>
      <c r="BB107" s="222"/>
      <c r="BC107" s="222"/>
      <c r="BD107" s="222"/>
      <c r="BE107" s="222"/>
      <c r="BF107" s="222"/>
      <c r="BG107" s="222"/>
      <c r="BH107" s="222"/>
      <c r="BI107" s="222"/>
      <c r="BJ107" s="222"/>
      <c r="BK107" s="222"/>
      <c r="BL107" s="222"/>
      <c r="BM107" s="222"/>
      <c r="BN107" s="222"/>
      <c r="BO107" s="222"/>
      <c r="BP107" s="222"/>
      <c r="BQ107" s="222"/>
      <c r="BR107" s="222"/>
      <c r="BS107" s="222"/>
      <c r="BT107" s="222"/>
      <c r="BU107" s="222"/>
      <c r="BV107" s="222"/>
      <c r="BW107" s="222"/>
      <c r="BX107" s="222"/>
      <c r="BY107" s="222"/>
      <c r="BZ107" s="222"/>
      <c r="CA107" s="222"/>
      <c r="CB107" s="222"/>
      <c r="CC107" s="222"/>
      <c r="CD107" s="222"/>
      <c r="CE107" s="222"/>
      <c r="CF107" s="222"/>
      <c r="CG107" s="222"/>
      <c r="CH107" s="222"/>
      <c r="CI107" s="222"/>
      <c r="CJ107" s="222"/>
      <c r="CK107" s="222"/>
      <c r="CL107" s="222"/>
      <c r="CM107" s="222"/>
      <c r="CN107" s="222"/>
      <c r="CO107" s="222"/>
      <c r="CP107" s="222"/>
      <c r="CQ107" s="222"/>
      <c r="CR107" s="222"/>
      <c r="CS107" s="222"/>
      <c r="CT107" s="222"/>
      <c r="CV107" s="166"/>
      <c r="CX107" s="243"/>
    </row>
    <row r="108" spans="1:102" hidden="1">
      <c r="A108" s="167" t="s">
        <v>71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>
  <sheetPr codeName="Sheet11">
    <tabColor rgb="FFFFFF99"/>
  </sheetPr>
  <dimension ref="A1:CZ124"/>
  <sheetViews>
    <sheetView showGridLines="0" topLeftCell="A81" workbookViewId="0">
      <pane xSplit="1" topLeftCell="CJ1" activePane="topRight" state="frozen"/>
      <selection activeCell="B89" sqref="B89:CS89"/>
      <selection pane="topRight" activeCell="B89" sqref="B89:CS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384" width="8.7109375" style="135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25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26</v>
      </c>
      <c r="CU2" s="150"/>
      <c r="CX2" s="234"/>
    </row>
    <row r="3" spans="1:102">
      <c r="A3" s="16" t="s">
        <v>31</v>
      </c>
      <c r="B3" s="17">
        <f t="shared" ref="B3:G3" si="0">B4+B12</f>
        <v>3005.0512940277777</v>
      </c>
      <c r="C3" s="18">
        <f t="shared" si="0"/>
        <v>3005.0512940277777</v>
      </c>
      <c r="D3" s="18">
        <f t="shared" si="0"/>
        <v>3005.0512940277777</v>
      </c>
      <c r="E3" s="18">
        <f t="shared" si="0"/>
        <v>3005.0512940277777</v>
      </c>
      <c r="F3" s="18">
        <f t="shared" si="0"/>
        <v>3005.0512940277777</v>
      </c>
      <c r="G3" s="18">
        <f t="shared" si="0"/>
        <v>3005.0512940277777</v>
      </c>
      <c r="H3" s="18">
        <f t="shared" ref="H3:BS3" si="1">H4+H12</f>
        <v>3005.0512940277777</v>
      </c>
      <c r="I3" s="18">
        <f t="shared" si="1"/>
        <v>3005.0512940277777</v>
      </c>
      <c r="J3" s="18">
        <f t="shared" si="1"/>
        <v>3005.0512940277777</v>
      </c>
      <c r="K3" s="18">
        <f t="shared" si="1"/>
        <v>3005.0512940277777</v>
      </c>
      <c r="L3" s="18">
        <f t="shared" si="1"/>
        <v>3005.0512940277777</v>
      </c>
      <c r="M3" s="18">
        <f t="shared" si="1"/>
        <v>3005.0512940277777</v>
      </c>
      <c r="N3" s="18">
        <f t="shared" si="1"/>
        <v>3005.0512940277777</v>
      </c>
      <c r="O3" s="18">
        <f t="shared" si="1"/>
        <v>3005.0512940277777</v>
      </c>
      <c r="P3" s="18">
        <f t="shared" si="1"/>
        <v>3005.0512940277777</v>
      </c>
      <c r="Q3" s="18">
        <f t="shared" si="1"/>
        <v>3005.0512940277777</v>
      </c>
      <c r="R3" s="18">
        <f t="shared" si="1"/>
        <v>3005.0512940277777</v>
      </c>
      <c r="S3" s="18">
        <f t="shared" si="1"/>
        <v>3005.0512940277777</v>
      </c>
      <c r="T3" s="18">
        <f t="shared" si="1"/>
        <v>3005.0512940277777</v>
      </c>
      <c r="U3" s="18">
        <f t="shared" si="1"/>
        <v>3005.0512940277777</v>
      </c>
      <c r="V3" s="18">
        <f t="shared" si="1"/>
        <v>3005.0512940277777</v>
      </c>
      <c r="W3" s="18">
        <f t="shared" si="1"/>
        <v>3005.0512940277777</v>
      </c>
      <c r="X3" s="18">
        <f t="shared" si="1"/>
        <v>3005.0512940277777</v>
      </c>
      <c r="Y3" s="18">
        <f t="shared" si="1"/>
        <v>3005.0512940277777</v>
      </c>
      <c r="Z3" s="18">
        <f t="shared" si="1"/>
        <v>3005.0512940277777</v>
      </c>
      <c r="AA3" s="18">
        <f t="shared" si="1"/>
        <v>3005.0512940277777</v>
      </c>
      <c r="AB3" s="18">
        <f t="shared" si="1"/>
        <v>3005.0512940277777</v>
      </c>
      <c r="AC3" s="18">
        <f t="shared" si="1"/>
        <v>3005.0512940277777</v>
      </c>
      <c r="AD3" s="18">
        <f t="shared" si="1"/>
        <v>3005.0512940277777</v>
      </c>
      <c r="AE3" s="18">
        <f t="shared" si="1"/>
        <v>3005.0512940277777</v>
      </c>
      <c r="AF3" s="18">
        <f t="shared" si="1"/>
        <v>3005.0512940277777</v>
      </c>
      <c r="AG3" s="18">
        <f t="shared" si="1"/>
        <v>3005.0512940277777</v>
      </c>
      <c r="AH3" s="18">
        <f t="shared" si="1"/>
        <v>3005.0512940277777</v>
      </c>
      <c r="AI3" s="18">
        <f t="shared" si="1"/>
        <v>3005.0512940277777</v>
      </c>
      <c r="AJ3" s="18">
        <f t="shared" si="1"/>
        <v>3005.0512940277777</v>
      </c>
      <c r="AK3" s="18">
        <f t="shared" si="1"/>
        <v>3005.0512940277777</v>
      </c>
      <c r="AL3" s="18">
        <f t="shared" si="1"/>
        <v>3005.0512940277777</v>
      </c>
      <c r="AM3" s="18">
        <f t="shared" si="1"/>
        <v>3005.0512940277777</v>
      </c>
      <c r="AN3" s="18">
        <f t="shared" si="1"/>
        <v>3005.0512940277777</v>
      </c>
      <c r="AO3" s="18">
        <f t="shared" si="1"/>
        <v>3005.0512940277777</v>
      </c>
      <c r="AP3" s="18">
        <f t="shared" si="1"/>
        <v>3005.0512940277777</v>
      </c>
      <c r="AQ3" s="18">
        <f t="shared" si="1"/>
        <v>3005.0512940277777</v>
      </c>
      <c r="AR3" s="18">
        <f t="shared" si="1"/>
        <v>3005.0512940277777</v>
      </c>
      <c r="AS3" s="18">
        <f t="shared" si="1"/>
        <v>3005.0512940277777</v>
      </c>
      <c r="AT3" s="18">
        <f t="shared" si="1"/>
        <v>3005.0512940277777</v>
      </c>
      <c r="AU3" s="18">
        <f t="shared" si="1"/>
        <v>3005.0512940277777</v>
      </c>
      <c r="AV3" s="18">
        <f t="shared" si="1"/>
        <v>3005.0512940277777</v>
      </c>
      <c r="AW3" s="18">
        <f t="shared" si="1"/>
        <v>3005.0512940277777</v>
      </c>
      <c r="AX3" s="18">
        <f t="shared" si="1"/>
        <v>3005.0512940277777</v>
      </c>
      <c r="AY3" s="18">
        <f t="shared" si="1"/>
        <v>3005.0512940277777</v>
      </c>
      <c r="AZ3" s="18">
        <f t="shared" si="1"/>
        <v>3005.0512940277777</v>
      </c>
      <c r="BA3" s="18">
        <f t="shared" si="1"/>
        <v>3005.0512940277777</v>
      </c>
      <c r="BB3" s="18">
        <f t="shared" si="1"/>
        <v>3005.0512940277777</v>
      </c>
      <c r="BC3" s="18">
        <f t="shared" si="1"/>
        <v>3005.0512940277777</v>
      </c>
      <c r="BD3" s="18">
        <f t="shared" si="1"/>
        <v>3005.0512940277777</v>
      </c>
      <c r="BE3" s="18">
        <f t="shared" si="1"/>
        <v>3005.0512940277777</v>
      </c>
      <c r="BF3" s="18">
        <f t="shared" si="1"/>
        <v>3005.0512940277777</v>
      </c>
      <c r="BG3" s="18">
        <f t="shared" si="1"/>
        <v>3005.0512940277777</v>
      </c>
      <c r="BH3" s="18">
        <f t="shared" si="1"/>
        <v>3005.0512940277777</v>
      </c>
      <c r="BI3" s="18">
        <f t="shared" si="1"/>
        <v>3005.0512940277777</v>
      </c>
      <c r="BJ3" s="18">
        <f t="shared" si="1"/>
        <v>3005.0512940277777</v>
      </c>
      <c r="BK3" s="18">
        <f t="shared" si="1"/>
        <v>3005.0512940277777</v>
      </c>
      <c r="BL3" s="18">
        <f t="shared" si="1"/>
        <v>3005.0512940277777</v>
      </c>
      <c r="BM3" s="18">
        <f t="shared" si="1"/>
        <v>3005.0512940277777</v>
      </c>
      <c r="BN3" s="18">
        <f t="shared" si="1"/>
        <v>3005.0512940277777</v>
      </c>
      <c r="BO3" s="18">
        <f t="shared" si="1"/>
        <v>3005.0512940277777</v>
      </c>
      <c r="BP3" s="18">
        <f t="shared" si="1"/>
        <v>3005.0512940277777</v>
      </c>
      <c r="BQ3" s="18">
        <f t="shared" si="1"/>
        <v>3005.0512940277777</v>
      </c>
      <c r="BR3" s="18">
        <f t="shared" si="1"/>
        <v>3005.0512940277777</v>
      </c>
      <c r="BS3" s="18">
        <f t="shared" si="1"/>
        <v>3005.0512940277777</v>
      </c>
      <c r="BT3" s="18">
        <f t="shared" ref="BT3:CS3" si="2">BT4+BT12</f>
        <v>3005.0512940277777</v>
      </c>
      <c r="BU3" s="18">
        <f t="shared" si="2"/>
        <v>3005.0512940277777</v>
      </c>
      <c r="BV3" s="18">
        <f t="shared" si="2"/>
        <v>3085.0512940277777</v>
      </c>
      <c r="BW3" s="18">
        <f t="shared" si="2"/>
        <v>3105.0512940277777</v>
      </c>
      <c r="BX3" s="18">
        <f t="shared" si="2"/>
        <v>3155.0512940277777</v>
      </c>
      <c r="BY3" s="18">
        <f t="shared" si="2"/>
        <v>3175.0512940277777</v>
      </c>
      <c r="BZ3" s="18">
        <f t="shared" si="2"/>
        <v>3205.0512940277777</v>
      </c>
      <c r="CA3" s="18">
        <f t="shared" si="2"/>
        <v>3235.0512940277777</v>
      </c>
      <c r="CB3" s="18">
        <f t="shared" si="2"/>
        <v>3265.0512940277777</v>
      </c>
      <c r="CC3" s="18">
        <f t="shared" si="2"/>
        <v>3305.0512940277777</v>
      </c>
      <c r="CD3" s="18">
        <f t="shared" si="2"/>
        <v>3355.0512940277777</v>
      </c>
      <c r="CE3" s="18">
        <f t="shared" si="2"/>
        <v>3365.0512940277777</v>
      </c>
      <c r="CF3" s="18">
        <f t="shared" si="2"/>
        <v>3405.0512940277777</v>
      </c>
      <c r="CG3" s="18">
        <f t="shared" si="2"/>
        <v>3455.0512940277777</v>
      </c>
      <c r="CH3" s="18">
        <f t="shared" si="2"/>
        <v>3505.0512940277777</v>
      </c>
      <c r="CI3" s="18">
        <f t="shared" si="2"/>
        <v>3525.0512940277777</v>
      </c>
      <c r="CJ3" s="18">
        <f t="shared" si="2"/>
        <v>3525.0512940277777</v>
      </c>
      <c r="CK3" s="18">
        <f t="shared" si="2"/>
        <v>3525.0512940277777</v>
      </c>
      <c r="CL3" s="18">
        <f t="shared" si="2"/>
        <v>3525.0512940277777</v>
      </c>
      <c r="CM3" s="18">
        <f t="shared" si="2"/>
        <v>3525.0512940277777</v>
      </c>
      <c r="CN3" s="18">
        <f t="shared" si="2"/>
        <v>3525.0512940277777</v>
      </c>
      <c r="CO3" s="18">
        <f t="shared" si="2"/>
        <v>3525.0512940277777</v>
      </c>
      <c r="CP3" s="18">
        <f t="shared" si="2"/>
        <v>3525.0512940277777</v>
      </c>
      <c r="CQ3" s="18">
        <f t="shared" si="2"/>
        <v>3525.0512940277777</v>
      </c>
      <c r="CR3" s="18">
        <f t="shared" si="2"/>
        <v>3525.0512940277777</v>
      </c>
      <c r="CS3" s="19">
        <f t="shared" si="2"/>
        <v>3525.0512940277777</v>
      </c>
      <c r="CT3" s="73">
        <f t="shared" ref="CT3:CT19" si="3">SUM(B3:CS3)</f>
        <v>297754.92422666639</v>
      </c>
      <c r="CU3" s="150"/>
      <c r="CW3" s="140"/>
    </row>
    <row r="4" spans="1:102">
      <c r="A4" s="21" t="s">
        <v>32</v>
      </c>
      <c r="B4" s="22">
        <f>SUM(B5:B11)</f>
        <v>2800</v>
      </c>
      <c r="C4" s="23">
        <f t="shared" ref="C4:BN4" si="4">SUM(C5:C11)</f>
        <v>2800</v>
      </c>
      <c r="D4" s="23">
        <f t="shared" si="4"/>
        <v>2800</v>
      </c>
      <c r="E4" s="23">
        <f t="shared" si="4"/>
        <v>2800</v>
      </c>
      <c r="F4" s="23">
        <f t="shared" si="4"/>
        <v>2800</v>
      </c>
      <c r="G4" s="23">
        <f t="shared" si="4"/>
        <v>2800</v>
      </c>
      <c r="H4" s="23">
        <f t="shared" si="4"/>
        <v>2800</v>
      </c>
      <c r="I4" s="23">
        <f t="shared" si="4"/>
        <v>2800</v>
      </c>
      <c r="J4" s="23">
        <f t="shared" si="4"/>
        <v>2800</v>
      </c>
      <c r="K4" s="23">
        <f t="shared" si="4"/>
        <v>2800</v>
      </c>
      <c r="L4" s="23">
        <f t="shared" si="4"/>
        <v>2800</v>
      </c>
      <c r="M4" s="23">
        <f t="shared" si="4"/>
        <v>2800</v>
      </c>
      <c r="N4" s="23">
        <f t="shared" si="4"/>
        <v>2800</v>
      </c>
      <c r="O4" s="23">
        <f t="shared" si="4"/>
        <v>2800</v>
      </c>
      <c r="P4" s="23">
        <f t="shared" si="4"/>
        <v>2800</v>
      </c>
      <c r="Q4" s="23">
        <f t="shared" si="4"/>
        <v>2800</v>
      </c>
      <c r="R4" s="23">
        <f t="shared" si="4"/>
        <v>2800</v>
      </c>
      <c r="S4" s="23">
        <f t="shared" si="4"/>
        <v>2800</v>
      </c>
      <c r="T4" s="23">
        <f t="shared" si="4"/>
        <v>2800</v>
      </c>
      <c r="U4" s="23">
        <f t="shared" si="4"/>
        <v>2800</v>
      </c>
      <c r="V4" s="23">
        <f t="shared" si="4"/>
        <v>2800</v>
      </c>
      <c r="W4" s="23">
        <f t="shared" si="4"/>
        <v>2800</v>
      </c>
      <c r="X4" s="23">
        <f t="shared" si="4"/>
        <v>2800</v>
      </c>
      <c r="Y4" s="23">
        <f t="shared" si="4"/>
        <v>2800</v>
      </c>
      <c r="Z4" s="23">
        <f t="shared" si="4"/>
        <v>2800</v>
      </c>
      <c r="AA4" s="23">
        <f t="shared" si="4"/>
        <v>2800</v>
      </c>
      <c r="AB4" s="23">
        <f t="shared" si="4"/>
        <v>2800</v>
      </c>
      <c r="AC4" s="23">
        <f t="shared" si="4"/>
        <v>2800</v>
      </c>
      <c r="AD4" s="23">
        <f t="shared" si="4"/>
        <v>2800</v>
      </c>
      <c r="AE4" s="23">
        <f t="shared" si="4"/>
        <v>2800</v>
      </c>
      <c r="AF4" s="23">
        <f t="shared" si="4"/>
        <v>2800</v>
      </c>
      <c r="AG4" s="23">
        <f t="shared" si="4"/>
        <v>2800</v>
      </c>
      <c r="AH4" s="23">
        <f t="shared" si="4"/>
        <v>2800</v>
      </c>
      <c r="AI4" s="23">
        <f t="shared" si="4"/>
        <v>2800</v>
      </c>
      <c r="AJ4" s="23">
        <f t="shared" si="4"/>
        <v>2800</v>
      </c>
      <c r="AK4" s="23">
        <f t="shared" si="4"/>
        <v>2800</v>
      </c>
      <c r="AL4" s="23">
        <f t="shared" si="4"/>
        <v>2800</v>
      </c>
      <c r="AM4" s="23">
        <f t="shared" si="4"/>
        <v>2800</v>
      </c>
      <c r="AN4" s="23">
        <f t="shared" si="4"/>
        <v>2800</v>
      </c>
      <c r="AO4" s="23">
        <f t="shared" si="4"/>
        <v>2800</v>
      </c>
      <c r="AP4" s="23">
        <f t="shared" si="4"/>
        <v>2800</v>
      </c>
      <c r="AQ4" s="23">
        <f t="shared" si="4"/>
        <v>2800</v>
      </c>
      <c r="AR4" s="23">
        <f t="shared" si="4"/>
        <v>2800</v>
      </c>
      <c r="AS4" s="23">
        <f t="shared" si="4"/>
        <v>2800</v>
      </c>
      <c r="AT4" s="23">
        <f t="shared" si="4"/>
        <v>2800</v>
      </c>
      <c r="AU4" s="23">
        <f t="shared" si="4"/>
        <v>2800</v>
      </c>
      <c r="AV4" s="23">
        <f t="shared" si="4"/>
        <v>2800</v>
      </c>
      <c r="AW4" s="23">
        <f t="shared" si="4"/>
        <v>2800</v>
      </c>
      <c r="AX4" s="23">
        <f t="shared" si="4"/>
        <v>2800</v>
      </c>
      <c r="AY4" s="23">
        <f t="shared" si="4"/>
        <v>2800</v>
      </c>
      <c r="AZ4" s="23">
        <f t="shared" si="4"/>
        <v>2800</v>
      </c>
      <c r="BA4" s="23">
        <f t="shared" si="4"/>
        <v>2800</v>
      </c>
      <c r="BB4" s="23">
        <f t="shared" si="4"/>
        <v>2800</v>
      </c>
      <c r="BC4" s="23">
        <f t="shared" si="4"/>
        <v>2800</v>
      </c>
      <c r="BD4" s="23">
        <f t="shared" si="4"/>
        <v>2800</v>
      </c>
      <c r="BE4" s="23">
        <f t="shared" si="4"/>
        <v>2800</v>
      </c>
      <c r="BF4" s="23">
        <f t="shared" si="4"/>
        <v>2800</v>
      </c>
      <c r="BG4" s="23">
        <f t="shared" si="4"/>
        <v>2800</v>
      </c>
      <c r="BH4" s="23">
        <f t="shared" si="4"/>
        <v>2800</v>
      </c>
      <c r="BI4" s="23">
        <f t="shared" si="4"/>
        <v>2800</v>
      </c>
      <c r="BJ4" s="23">
        <f t="shared" si="4"/>
        <v>2800</v>
      </c>
      <c r="BK4" s="23">
        <f t="shared" si="4"/>
        <v>2800</v>
      </c>
      <c r="BL4" s="23">
        <f t="shared" si="4"/>
        <v>2800</v>
      </c>
      <c r="BM4" s="23">
        <f t="shared" si="4"/>
        <v>2800</v>
      </c>
      <c r="BN4" s="23">
        <f t="shared" si="4"/>
        <v>2800</v>
      </c>
      <c r="BO4" s="23">
        <f t="shared" ref="BO4:CS4" si="5">SUM(BO5:BO11)</f>
        <v>2800</v>
      </c>
      <c r="BP4" s="23">
        <f t="shared" si="5"/>
        <v>2800</v>
      </c>
      <c r="BQ4" s="23">
        <f t="shared" si="5"/>
        <v>2800</v>
      </c>
      <c r="BR4" s="23">
        <f t="shared" si="5"/>
        <v>2800</v>
      </c>
      <c r="BS4" s="23">
        <f t="shared" si="5"/>
        <v>2800</v>
      </c>
      <c r="BT4" s="23">
        <f t="shared" si="5"/>
        <v>2800</v>
      </c>
      <c r="BU4" s="23">
        <f t="shared" si="5"/>
        <v>2800</v>
      </c>
      <c r="BV4" s="23">
        <f t="shared" si="5"/>
        <v>2880</v>
      </c>
      <c r="BW4" s="23">
        <f t="shared" si="5"/>
        <v>2900</v>
      </c>
      <c r="BX4" s="23">
        <f t="shared" si="5"/>
        <v>2950</v>
      </c>
      <c r="BY4" s="23">
        <f t="shared" si="5"/>
        <v>2970</v>
      </c>
      <c r="BZ4" s="23">
        <f t="shared" si="5"/>
        <v>3000</v>
      </c>
      <c r="CA4" s="23">
        <f t="shared" si="5"/>
        <v>3030</v>
      </c>
      <c r="CB4" s="23">
        <f t="shared" si="5"/>
        <v>3060</v>
      </c>
      <c r="CC4" s="23">
        <f t="shared" si="5"/>
        <v>3100</v>
      </c>
      <c r="CD4" s="23">
        <f t="shared" si="5"/>
        <v>3150</v>
      </c>
      <c r="CE4" s="23">
        <f t="shared" si="5"/>
        <v>3160</v>
      </c>
      <c r="CF4" s="23">
        <f t="shared" si="5"/>
        <v>3200</v>
      </c>
      <c r="CG4" s="23">
        <f t="shared" si="5"/>
        <v>3250</v>
      </c>
      <c r="CH4" s="23">
        <f t="shared" si="5"/>
        <v>3300</v>
      </c>
      <c r="CI4" s="23">
        <f t="shared" si="5"/>
        <v>3320</v>
      </c>
      <c r="CJ4" s="23">
        <f t="shared" si="5"/>
        <v>3320</v>
      </c>
      <c r="CK4" s="23">
        <f t="shared" si="5"/>
        <v>3320</v>
      </c>
      <c r="CL4" s="23">
        <f t="shared" si="5"/>
        <v>3320</v>
      </c>
      <c r="CM4" s="23">
        <f t="shared" si="5"/>
        <v>3320</v>
      </c>
      <c r="CN4" s="23">
        <f t="shared" si="5"/>
        <v>3320</v>
      </c>
      <c r="CO4" s="23">
        <f t="shared" si="5"/>
        <v>3320</v>
      </c>
      <c r="CP4" s="23">
        <f t="shared" si="5"/>
        <v>3320</v>
      </c>
      <c r="CQ4" s="23">
        <f t="shared" si="5"/>
        <v>3320</v>
      </c>
      <c r="CR4" s="23">
        <f t="shared" si="5"/>
        <v>3320</v>
      </c>
      <c r="CS4" s="24">
        <f t="shared" si="5"/>
        <v>3320</v>
      </c>
      <c r="CT4" s="30">
        <f t="shared" si="3"/>
        <v>278070</v>
      </c>
      <c r="CU4" s="152"/>
      <c r="CW4" s="140"/>
    </row>
    <row r="5" spans="1:102">
      <c r="A5" s="26" t="s">
        <v>33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3"/>
        <v>45600</v>
      </c>
      <c r="CU5" s="152"/>
      <c r="CW5" s="140"/>
    </row>
    <row r="6" spans="1:102">
      <c r="A6" s="30" t="s">
        <v>34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3"/>
        <v>54720</v>
      </c>
      <c r="CU6" s="152"/>
      <c r="CW6" s="140"/>
    </row>
    <row r="7" spans="1:102">
      <c r="A7" s="30" t="s">
        <v>35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3"/>
        <v>96000</v>
      </c>
      <c r="CU7" s="152"/>
      <c r="CW7" s="140"/>
    </row>
    <row r="8" spans="1:102">
      <c r="A8" s="30" t="s">
        <v>36</v>
      </c>
      <c r="B8" s="31">
        <v>360</v>
      </c>
      <c r="C8" s="32">
        <v>360</v>
      </c>
      <c r="D8" s="32">
        <v>360</v>
      </c>
      <c r="E8" s="32">
        <v>360</v>
      </c>
      <c r="F8" s="32">
        <v>360</v>
      </c>
      <c r="G8" s="32">
        <v>360</v>
      </c>
      <c r="H8" s="32">
        <v>360</v>
      </c>
      <c r="I8" s="32">
        <v>360</v>
      </c>
      <c r="J8" s="32">
        <v>360</v>
      </c>
      <c r="K8" s="32">
        <v>360</v>
      </c>
      <c r="L8" s="32">
        <v>360</v>
      </c>
      <c r="M8" s="32">
        <v>360</v>
      </c>
      <c r="N8" s="32">
        <v>360</v>
      </c>
      <c r="O8" s="32">
        <v>360</v>
      </c>
      <c r="P8" s="32">
        <v>360</v>
      </c>
      <c r="Q8" s="32">
        <v>360</v>
      </c>
      <c r="R8" s="32">
        <v>360</v>
      </c>
      <c r="S8" s="32">
        <v>360</v>
      </c>
      <c r="T8" s="32">
        <v>360</v>
      </c>
      <c r="U8" s="32">
        <v>360</v>
      </c>
      <c r="V8" s="32">
        <v>360</v>
      </c>
      <c r="W8" s="32">
        <v>360</v>
      </c>
      <c r="X8" s="32">
        <v>360</v>
      </c>
      <c r="Y8" s="32">
        <v>360</v>
      </c>
      <c r="Z8" s="32">
        <v>360</v>
      </c>
      <c r="AA8" s="32">
        <v>360</v>
      </c>
      <c r="AB8" s="32">
        <v>360</v>
      </c>
      <c r="AC8" s="32">
        <v>360</v>
      </c>
      <c r="AD8" s="32">
        <v>360</v>
      </c>
      <c r="AE8" s="32">
        <v>360</v>
      </c>
      <c r="AF8" s="32">
        <v>360</v>
      </c>
      <c r="AG8" s="32">
        <v>360</v>
      </c>
      <c r="AH8" s="32">
        <v>360</v>
      </c>
      <c r="AI8" s="32">
        <v>360</v>
      </c>
      <c r="AJ8" s="32">
        <v>360</v>
      </c>
      <c r="AK8" s="32">
        <v>360</v>
      </c>
      <c r="AL8" s="32">
        <v>360</v>
      </c>
      <c r="AM8" s="32">
        <v>360</v>
      </c>
      <c r="AN8" s="32">
        <v>360</v>
      </c>
      <c r="AO8" s="32">
        <v>360</v>
      </c>
      <c r="AP8" s="32">
        <v>360</v>
      </c>
      <c r="AQ8" s="32">
        <v>360</v>
      </c>
      <c r="AR8" s="32">
        <v>360</v>
      </c>
      <c r="AS8" s="32">
        <v>360</v>
      </c>
      <c r="AT8" s="32">
        <v>360</v>
      </c>
      <c r="AU8" s="32">
        <v>360</v>
      </c>
      <c r="AV8" s="32">
        <v>360</v>
      </c>
      <c r="AW8" s="32">
        <v>360</v>
      </c>
      <c r="AX8" s="32">
        <v>360</v>
      </c>
      <c r="AY8" s="32">
        <v>360</v>
      </c>
      <c r="AZ8" s="32">
        <v>360</v>
      </c>
      <c r="BA8" s="32">
        <v>360</v>
      </c>
      <c r="BB8" s="32">
        <v>360</v>
      </c>
      <c r="BC8" s="32">
        <v>360</v>
      </c>
      <c r="BD8" s="32">
        <v>360</v>
      </c>
      <c r="BE8" s="32">
        <v>360</v>
      </c>
      <c r="BF8" s="32">
        <v>360</v>
      </c>
      <c r="BG8" s="32">
        <v>360</v>
      </c>
      <c r="BH8" s="32">
        <v>360</v>
      </c>
      <c r="BI8" s="32">
        <v>360</v>
      </c>
      <c r="BJ8" s="32">
        <v>360</v>
      </c>
      <c r="BK8" s="32">
        <v>360</v>
      </c>
      <c r="BL8" s="32">
        <v>360</v>
      </c>
      <c r="BM8" s="32">
        <v>360</v>
      </c>
      <c r="BN8" s="32">
        <v>360</v>
      </c>
      <c r="BO8" s="32">
        <v>360</v>
      </c>
      <c r="BP8" s="32">
        <v>360</v>
      </c>
      <c r="BQ8" s="32">
        <v>360</v>
      </c>
      <c r="BR8" s="32">
        <v>360</v>
      </c>
      <c r="BS8" s="32">
        <v>360</v>
      </c>
      <c r="BT8" s="32">
        <v>360</v>
      </c>
      <c r="BU8" s="32">
        <v>360</v>
      </c>
      <c r="BV8" s="32">
        <v>360</v>
      </c>
      <c r="BW8" s="32">
        <v>360</v>
      </c>
      <c r="BX8" s="32">
        <v>360</v>
      </c>
      <c r="BY8" s="32">
        <v>360</v>
      </c>
      <c r="BZ8" s="32">
        <v>360</v>
      </c>
      <c r="CA8" s="32">
        <v>360</v>
      </c>
      <c r="CB8" s="32">
        <v>360</v>
      </c>
      <c r="CC8" s="32">
        <v>360</v>
      </c>
      <c r="CD8" s="32">
        <v>360</v>
      </c>
      <c r="CE8" s="32">
        <v>360</v>
      </c>
      <c r="CF8" s="32">
        <v>360</v>
      </c>
      <c r="CG8" s="32">
        <v>360</v>
      </c>
      <c r="CH8" s="32">
        <v>360</v>
      </c>
      <c r="CI8" s="32">
        <v>360</v>
      </c>
      <c r="CJ8" s="32">
        <v>360</v>
      </c>
      <c r="CK8" s="32">
        <v>360</v>
      </c>
      <c r="CL8" s="32">
        <v>360</v>
      </c>
      <c r="CM8" s="32">
        <v>360</v>
      </c>
      <c r="CN8" s="32">
        <v>360</v>
      </c>
      <c r="CO8" s="32">
        <v>360</v>
      </c>
      <c r="CP8" s="32">
        <v>360</v>
      </c>
      <c r="CQ8" s="32">
        <v>360</v>
      </c>
      <c r="CR8" s="32">
        <v>360</v>
      </c>
      <c r="CS8" s="33">
        <v>360</v>
      </c>
      <c r="CT8" s="30">
        <f t="shared" si="3"/>
        <v>34560</v>
      </c>
      <c r="CU8" s="152"/>
      <c r="CW8" s="140"/>
    </row>
    <row r="9" spans="1:102">
      <c r="A9" s="30" t="s">
        <v>37</v>
      </c>
      <c r="B9" s="31">
        <v>395</v>
      </c>
      <c r="C9" s="32">
        <v>395</v>
      </c>
      <c r="D9" s="32">
        <v>395</v>
      </c>
      <c r="E9" s="32">
        <v>395</v>
      </c>
      <c r="F9" s="32">
        <v>395</v>
      </c>
      <c r="G9" s="32">
        <v>395</v>
      </c>
      <c r="H9" s="32">
        <v>395</v>
      </c>
      <c r="I9" s="32">
        <v>395</v>
      </c>
      <c r="J9" s="32">
        <v>395</v>
      </c>
      <c r="K9" s="32">
        <v>395</v>
      </c>
      <c r="L9" s="32">
        <v>395</v>
      </c>
      <c r="M9" s="32">
        <v>395</v>
      </c>
      <c r="N9" s="32">
        <v>395</v>
      </c>
      <c r="O9" s="32">
        <v>395</v>
      </c>
      <c r="P9" s="32">
        <v>395</v>
      </c>
      <c r="Q9" s="32">
        <v>395</v>
      </c>
      <c r="R9" s="32">
        <v>395</v>
      </c>
      <c r="S9" s="32">
        <v>395</v>
      </c>
      <c r="T9" s="32">
        <v>395</v>
      </c>
      <c r="U9" s="32">
        <v>395</v>
      </c>
      <c r="V9" s="32">
        <v>395</v>
      </c>
      <c r="W9" s="32">
        <v>395</v>
      </c>
      <c r="X9" s="32">
        <v>395</v>
      </c>
      <c r="Y9" s="32">
        <v>395</v>
      </c>
      <c r="Z9" s="32">
        <v>395</v>
      </c>
      <c r="AA9" s="32">
        <v>395</v>
      </c>
      <c r="AB9" s="32">
        <v>395</v>
      </c>
      <c r="AC9" s="32">
        <v>395</v>
      </c>
      <c r="AD9" s="32">
        <v>395</v>
      </c>
      <c r="AE9" s="32">
        <v>395</v>
      </c>
      <c r="AF9" s="32">
        <v>395</v>
      </c>
      <c r="AG9" s="32">
        <v>395</v>
      </c>
      <c r="AH9" s="32">
        <v>395</v>
      </c>
      <c r="AI9" s="32">
        <v>395</v>
      </c>
      <c r="AJ9" s="32">
        <v>395</v>
      </c>
      <c r="AK9" s="32">
        <v>395</v>
      </c>
      <c r="AL9" s="32">
        <v>395</v>
      </c>
      <c r="AM9" s="32">
        <v>395</v>
      </c>
      <c r="AN9" s="32">
        <v>395</v>
      </c>
      <c r="AO9" s="32">
        <v>395</v>
      </c>
      <c r="AP9" s="32">
        <v>395</v>
      </c>
      <c r="AQ9" s="32">
        <v>395</v>
      </c>
      <c r="AR9" s="32">
        <v>395</v>
      </c>
      <c r="AS9" s="32">
        <v>395</v>
      </c>
      <c r="AT9" s="32">
        <v>395</v>
      </c>
      <c r="AU9" s="32">
        <v>395</v>
      </c>
      <c r="AV9" s="32">
        <v>395</v>
      </c>
      <c r="AW9" s="32">
        <v>395</v>
      </c>
      <c r="AX9" s="32">
        <v>395</v>
      </c>
      <c r="AY9" s="32">
        <v>395</v>
      </c>
      <c r="AZ9" s="32">
        <v>395</v>
      </c>
      <c r="BA9" s="32">
        <v>395</v>
      </c>
      <c r="BB9" s="32">
        <v>395</v>
      </c>
      <c r="BC9" s="32">
        <v>395</v>
      </c>
      <c r="BD9" s="32">
        <v>395</v>
      </c>
      <c r="BE9" s="32">
        <v>395</v>
      </c>
      <c r="BF9" s="32">
        <v>395</v>
      </c>
      <c r="BG9" s="32">
        <v>395</v>
      </c>
      <c r="BH9" s="32">
        <v>395</v>
      </c>
      <c r="BI9" s="32">
        <v>395</v>
      </c>
      <c r="BJ9" s="32">
        <v>395</v>
      </c>
      <c r="BK9" s="32">
        <v>395</v>
      </c>
      <c r="BL9" s="32">
        <v>395</v>
      </c>
      <c r="BM9" s="32">
        <v>395</v>
      </c>
      <c r="BN9" s="32">
        <v>395</v>
      </c>
      <c r="BO9" s="32">
        <v>395</v>
      </c>
      <c r="BP9" s="32">
        <v>395</v>
      </c>
      <c r="BQ9" s="32">
        <v>395</v>
      </c>
      <c r="BR9" s="32">
        <v>395</v>
      </c>
      <c r="BS9" s="32">
        <v>395</v>
      </c>
      <c r="BT9" s="32">
        <v>395</v>
      </c>
      <c r="BU9" s="32">
        <v>395</v>
      </c>
      <c r="BV9" s="32">
        <v>395</v>
      </c>
      <c r="BW9" s="32">
        <v>395</v>
      </c>
      <c r="BX9" s="32">
        <v>395</v>
      </c>
      <c r="BY9" s="32">
        <v>395</v>
      </c>
      <c r="BZ9" s="32">
        <v>395</v>
      </c>
      <c r="CA9" s="32">
        <v>395</v>
      </c>
      <c r="CB9" s="32">
        <v>395</v>
      </c>
      <c r="CC9" s="32">
        <v>395</v>
      </c>
      <c r="CD9" s="32">
        <v>395</v>
      </c>
      <c r="CE9" s="32">
        <v>395</v>
      </c>
      <c r="CF9" s="32">
        <v>395</v>
      </c>
      <c r="CG9" s="32">
        <v>395</v>
      </c>
      <c r="CH9" s="32">
        <v>395</v>
      </c>
      <c r="CI9" s="32">
        <v>395</v>
      </c>
      <c r="CJ9" s="32">
        <v>395</v>
      </c>
      <c r="CK9" s="32">
        <v>395</v>
      </c>
      <c r="CL9" s="32">
        <v>395</v>
      </c>
      <c r="CM9" s="32">
        <v>395</v>
      </c>
      <c r="CN9" s="32">
        <v>395</v>
      </c>
      <c r="CO9" s="32">
        <v>395</v>
      </c>
      <c r="CP9" s="32">
        <v>395</v>
      </c>
      <c r="CQ9" s="32">
        <v>395</v>
      </c>
      <c r="CR9" s="32">
        <v>395</v>
      </c>
      <c r="CS9" s="33">
        <v>395</v>
      </c>
      <c r="CT9" s="30">
        <f t="shared" si="3"/>
        <v>37920</v>
      </c>
      <c r="CU9" s="152"/>
      <c r="CW9" s="140"/>
    </row>
    <row r="10" spans="1:102">
      <c r="A10" s="30" t="s">
        <v>38</v>
      </c>
      <c r="B10" s="31">
        <v>0</v>
      </c>
      <c r="C10" s="32">
        <v>0</v>
      </c>
      <c r="D10" s="32">
        <v>0</v>
      </c>
      <c r="E10" s="32">
        <v>0</v>
      </c>
      <c r="F10" s="32">
        <v>0</v>
      </c>
      <c r="G10" s="32">
        <v>0</v>
      </c>
      <c r="H10" s="32">
        <v>0</v>
      </c>
      <c r="I10" s="32">
        <v>0</v>
      </c>
      <c r="J10" s="32">
        <v>0</v>
      </c>
      <c r="K10" s="32">
        <v>0</v>
      </c>
      <c r="L10" s="32">
        <v>0</v>
      </c>
      <c r="M10" s="32">
        <v>0</v>
      </c>
      <c r="N10" s="32">
        <v>0</v>
      </c>
      <c r="O10" s="32">
        <v>0</v>
      </c>
      <c r="P10" s="32">
        <v>0</v>
      </c>
      <c r="Q10" s="32">
        <v>0</v>
      </c>
      <c r="R10" s="32">
        <v>0</v>
      </c>
      <c r="S10" s="32">
        <v>0</v>
      </c>
      <c r="T10" s="32">
        <v>0</v>
      </c>
      <c r="U10" s="32">
        <v>0</v>
      </c>
      <c r="V10" s="32">
        <v>0</v>
      </c>
      <c r="W10" s="32">
        <v>0</v>
      </c>
      <c r="X10" s="32">
        <v>0</v>
      </c>
      <c r="Y10" s="32">
        <v>0</v>
      </c>
      <c r="Z10" s="32">
        <v>0</v>
      </c>
      <c r="AA10" s="32">
        <v>0</v>
      </c>
      <c r="AB10" s="32">
        <v>0</v>
      </c>
      <c r="AC10" s="32">
        <v>0</v>
      </c>
      <c r="AD10" s="32">
        <v>0</v>
      </c>
      <c r="AE10" s="32">
        <v>0</v>
      </c>
      <c r="AF10" s="32">
        <v>0</v>
      </c>
      <c r="AG10" s="32">
        <v>0</v>
      </c>
      <c r="AH10" s="32">
        <v>0</v>
      </c>
      <c r="AI10" s="32">
        <v>0</v>
      </c>
      <c r="AJ10" s="32">
        <v>0</v>
      </c>
      <c r="AK10" s="32">
        <v>0</v>
      </c>
      <c r="AL10" s="32">
        <v>0</v>
      </c>
      <c r="AM10" s="32">
        <v>0</v>
      </c>
      <c r="AN10" s="32">
        <v>0</v>
      </c>
      <c r="AO10" s="32">
        <v>0</v>
      </c>
      <c r="AP10" s="32">
        <v>0</v>
      </c>
      <c r="AQ10" s="32">
        <v>0</v>
      </c>
      <c r="AR10" s="32">
        <v>0</v>
      </c>
      <c r="AS10" s="32">
        <v>0</v>
      </c>
      <c r="AT10" s="32">
        <v>0</v>
      </c>
      <c r="AU10" s="32">
        <v>0</v>
      </c>
      <c r="AV10" s="32">
        <v>0</v>
      </c>
      <c r="AW10" s="32">
        <v>0</v>
      </c>
      <c r="AX10" s="32">
        <v>0</v>
      </c>
      <c r="AY10" s="32">
        <v>0</v>
      </c>
      <c r="AZ10" s="32">
        <v>0</v>
      </c>
      <c r="BA10" s="32">
        <v>0</v>
      </c>
      <c r="BB10" s="32">
        <v>0</v>
      </c>
      <c r="BC10" s="32">
        <v>0</v>
      </c>
      <c r="BD10" s="32">
        <v>0</v>
      </c>
      <c r="BE10" s="32">
        <v>0</v>
      </c>
      <c r="BF10" s="32">
        <v>0</v>
      </c>
      <c r="BG10" s="32">
        <v>0</v>
      </c>
      <c r="BH10" s="32">
        <v>0</v>
      </c>
      <c r="BI10" s="32">
        <v>0</v>
      </c>
      <c r="BJ10" s="32">
        <v>0</v>
      </c>
      <c r="BK10" s="32">
        <v>0</v>
      </c>
      <c r="BL10" s="32">
        <v>0</v>
      </c>
      <c r="BM10" s="32">
        <v>0</v>
      </c>
      <c r="BN10" s="32">
        <v>0</v>
      </c>
      <c r="BO10" s="32">
        <v>0</v>
      </c>
      <c r="BP10" s="32">
        <v>0</v>
      </c>
      <c r="BQ10" s="32">
        <v>0</v>
      </c>
      <c r="BR10" s="32">
        <v>0</v>
      </c>
      <c r="BS10" s="32">
        <v>0</v>
      </c>
      <c r="BT10" s="32">
        <v>0</v>
      </c>
      <c r="BU10" s="32">
        <v>0</v>
      </c>
      <c r="BV10" s="32">
        <v>80</v>
      </c>
      <c r="BW10" s="32">
        <v>100</v>
      </c>
      <c r="BX10" s="32">
        <v>150</v>
      </c>
      <c r="BY10" s="32">
        <v>170</v>
      </c>
      <c r="BZ10" s="32">
        <v>200</v>
      </c>
      <c r="CA10" s="32">
        <v>230</v>
      </c>
      <c r="CB10" s="32">
        <v>260</v>
      </c>
      <c r="CC10" s="32">
        <v>300</v>
      </c>
      <c r="CD10" s="32">
        <v>350</v>
      </c>
      <c r="CE10" s="32">
        <v>360</v>
      </c>
      <c r="CF10" s="32">
        <v>400</v>
      </c>
      <c r="CG10" s="32">
        <v>450</v>
      </c>
      <c r="CH10" s="32">
        <v>500</v>
      </c>
      <c r="CI10" s="32">
        <v>520</v>
      </c>
      <c r="CJ10" s="32">
        <v>520</v>
      </c>
      <c r="CK10" s="32">
        <v>520</v>
      </c>
      <c r="CL10" s="32">
        <v>520</v>
      </c>
      <c r="CM10" s="32">
        <v>520</v>
      </c>
      <c r="CN10" s="32">
        <v>520</v>
      </c>
      <c r="CO10" s="32">
        <v>520</v>
      </c>
      <c r="CP10" s="32">
        <v>520</v>
      </c>
      <c r="CQ10" s="32">
        <v>520</v>
      </c>
      <c r="CR10" s="32">
        <v>520</v>
      </c>
      <c r="CS10" s="33">
        <v>520</v>
      </c>
      <c r="CT10" s="30">
        <f t="shared" si="3"/>
        <v>9270</v>
      </c>
      <c r="CU10" s="152"/>
      <c r="CW10" s="140"/>
    </row>
    <row r="11" spans="1:102">
      <c r="A11" s="30" t="s">
        <v>39</v>
      </c>
      <c r="B11" s="31">
        <v>0</v>
      </c>
      <c r="C11" s="32">
        <v>0</v>
      </c>
      <c r="D11" s="32">
        <v>0</v>
      </c>
      <c r="E11" s="32">
        <v>0</v>
      </c>
      <c r="F11" s="32">
        <v>0</v>
      </c>
      <c r="G11" s="32">
        <v>0</v>
      </c>
      <c r="H11" s="32">
        <v>0</v>
      </c>
      <c r="I11" s="32">
        <v>0</v>
      </c>
      <c r="J11" s="32">
        <v>0</v>
      </c>
      <c r="K11" s="32">
        <v>0</v>
      </c>
      <c r="L11" s="32">
        <v>0</v>
      </c>
      <c r="M11" s="32">
        <v>0</v>
      </c>
      <c r="N11" s="32">
        <v>0</v>
      </c>
      <c r="O11" s="32">
        <v>0</v>
      </c>
      <c r="P11" s="32">
        <v>0</v>
      </c>
      <c r="Q11" s="32">
        <v>0</v>
      </c>
      <c r="R11" s="32">
        <v>0</v>
      </c>
      <c r="S11" s="32">
        <v>0</v>
      </c>
      <c r="T11" s="32">
        <v>0</v>
      </c>
      <c r="U11" s="32">
        <v>0</v>
      </c>
      <c r="V11" s="32">
        <v>0</v>
      </c>
      <c r="W11" s="32">
        <v>0</v>
      </c>
      <c r="X11" s="32">
        <v>0</v>
      </c>
      <c r="Y11" s="32">
        <v>0</v>
      </c>
      <c r="Z11" s="32">
        <v>0</v>
      </c>
      <c r="AA11" s="32">
        <v>0</v>
      </c>
      <c r="AB11" s="32">
        <v>0</v>
      </c>
      <c r="AC11" s="32">
        <v>0</v>
      </c>
      <c r="AD11" s="32">
        <v>0</v>
      </c>
      <c r="AE11" s="32">
        <v>0</v>
      </c>
      <c r="AF11" s="32">
        <v>0</v>
      </c>
      <c r="AG11" s="32">
        <v>0</v>
      </c>
      <c r="AH11" s="32">
        <v>0</v>
      </c>
      <c r="AI11" s="32">
        <v>0</v>
      </c>
      <c r="AJ11" s="32">
        <v>0</v>
      </c>
      <c r="AK11" s="32">
        <v>0</v>
      </c>
      <c r="AL11" s="32">
        <v>0</v>
      </c>
      <c r="AM11" s="32">
        <v>0</v>
      </c>
      <c r="AN11" s="32">
        <v>0</v>
      </c>
      <c r="AO11" s="32">
        <v>0</v>
      </c>
      <c r="AP11" s="32">
        <v>0</v>
      </c>
      <c r="AQ11" s="32">
        <v>0</v>
      </c>
      <c r="AR11" s="32">
        <v>0</v>
      </c>
      <c r="AS11" s="32">
        <v>0</v>
      </c>
      <c r="AT11" s="32">
        <v>0</v>
      </c>
      <c r="AU11" s="32">
        <v>0</v>
      </c>
      <c r="AV11" s="32">
        <v>0</v>
      </c>
      <c r="AW11" s="32">
        <v>0</v>
      </c>
      <c r="AX11" s="32">
        <v>0</v>
      </c>
      <c r="AY11" s="32">
        <v>0</v>
      </c>
      <c r="AZ11" s="32">
        <v>0</v>
      </c>
      <c r="BA11" s="32">
        <v>0</v>
      </c>
      <c r="BB11" s="32">
        <v>0</v>
      </c>
      <c r="BC11" s="32">
        <v>0</v>
      </c>
      <c r="BD11" s="32">
        <v>0</v>
      </c>
      <c r="BE11" s="32">
        <v>0</v>
      </c>
      <c r="BF11" s="32">
        <v>0</v>
      </c>
      <c r="BG11" s="32">
        <v>0</v>
      </c>
      <c r="BH11" s="32">
        <v>0</v>
      </c>
      <c r="BI11" s="32">
        <v>0</v>
      </c>
      <c r="BJ11" s="32">
        <v>0</v>
      </c>
      <c r="BK11" s="32">
        <v>0</v>
      </c>
      <c r="BL11" s="32">
        <v>0</v>
      </c>
      <c r="BM11" s="32">
        <v>0</v>
      </c>
      <c r="BN11" s="32">
        <v>0</v>
      </c>
      <c r="BO11" s="32">
        <v>0</v>
      </c>
      <c r="BP11" s="32">
        <v>0</v>
      </c>
      <c r="BQ11" s="32">
        <v>0</v>
      </c>
      <c r="BR11" s="32">
        <v>0</v>
      </c>
      <c r="BS11" s="32">
        <v>0</v>
      </c>
      <c r="BT11" s="32">
        <v>0</v>
      </c>
      <c r="BU11" s="32">
        <v>0</v>
      </c>
      <c r="BV11" s="32">
        <v>0</v>
      </c>
      <c r="BW11" s="32">
        <v>0</v>
      </c>
      <c r="BX11" s="32">
        <v>0</v>
      </c>
      <c r="BY11" s="32">
        <v>0</v>
      </c>
      <c r="BZ11" s="32">
        <v>0</v>
      </c>
      <c r="CA11" s="32">
        <v>0</v>
      </c>
      <c r="CB11" s="32">
        <v>0</v>
      </c>
      <c r="CC11" s="32">
        <v>0</v>
      </c>
      <c r="CD11" s="32">
        <v>0</v>
      </c>
      <c r="CE11" s="32">
        <v>0</v>
      </c>
      <c r="CF11" s="32">
        <v>0</v>
      </c>
      <c r="CG11" s="32">
        <v>0</v>
      </c>
      <c r="CH11" s="32">
        <v>0</v>
      </c>
      <c r="CI11" s="32">
        <v>0</v>
      </c>
      <c r="CJ11" s="32">
        <v>0</v>
      </c>
      <c r="CK11" s="32">
        <v>0</v>
      </c>
      <c r="CL11" s="32">
        <v>0</v>
      </c>
      <c r="CM11" s="32">
        <v>0</v>
      </c>
      <c r="CN11" s="32">
        <v>0</v>
      </c>
      <c r="CO11" s="32">
        <v>0</v>
      </c>
      <c r="CP11" s="32">
        <v>0</v>
      </c>
      <c r="CQ11" s="32">
        <v>0</v>
      </c>
      <c r="CR11" s="32">
        <v>0</v>
      </c>
      <c r="CS11" s="33">
        <v>0</v>
      </c>
      <c r="CT11" s="30">
        <f t="shared" si="3"/>
        <v>0</v>
      </c>
      <c r="CU11" s="152"/>
      <c r="CW11" s="140"/>
    </row>
    <row r="12" spans="1:102">
      <c r="A12" s="34" t="s">
        <v>40</v>
      </c>
      <c r="B12" s="35">
        <v>205.05129402777777</v>
      </c>
      <c r="C12" s="36">
        <v>205.05129402777777</v>
      </c>
      <c r="D12" s="36">
        <v>205.05129402777777</v>
      </c>
      <c r="E12" s="36">
        <v>205.05129402777777</v>
      </c>
      <c r="F12" s="36">
        <v>205.05129402777777</v>
      </c>
      <c r="G12" s="36">
        <v>205.05129402777777</v>
      </c>
      <c r="H12" s="36">
        <v>205.05129402777777</v>
      </c>
      <c r="I12" s="36">
        <v>205.05129402777777</v>
      </c>
      <c r="J12" s="36">
        <v>205.05129402777777</v>
      </c>
      <c r="K12" s="36">
        <v>205.05129402777777</v>
      </c>
      <c r="L12" s="36">
        <v>205.05129402777777</v>
      </c>
      <c r="M12" s="36">
        <v>205.05129402777777</v>
      </c>
      <c r="N12" s="36">
        <v>205.05129402777777</v>
      </c>
      <c r="O12" s="36">
        <v>205.05129402777777</v>
      </c>
      <c r="P12" s="36">
        <v>205.05129402777777</v>
      </c>
      <c r="Q12" s="36">
        <v>205.05129402777777</v>
      </c>
      <c r="R12" s="36">
        <v>205.05129402777777</v>
      </c>
      <c r="S12" s="36">
        <v>205.05129402777777</v>
      </c>
      <c r="T12" s="36">
        <v>205.05129402777777</v>
      </c>
      <c r="U12" s="36">
        <v>205.05129402777777</v>
      </c>
      <c r="V12" s="36">
        <v>205.05129402777777</v>
      </c>
      <c r="W12" s="36">
        <v>205.05129402777777</v>
      </c>
      <c r="X12" s="36">
        <v>205.05129402777777</v>
      </c>
      <c r="Y12" s="36">
        <v>205.05129402777777</v>
      </c>
      <c r="Z12" s="36">
        <v>205.05129402777777</v>
      </c>
      <c r="AA12" s="36">
        <v>205.05129402777777</v>
      </c>
      <c r="AB12" s="36">
        <v>205.05129402777777</v>
      </c>
      <c r="AC12" s="36">
        <v>205.05129402777777</v>
      </c>
      <c r="AD12" s="36">
        <v>205.05129402777777</v>
      </c>
      <c r="AE12" s="36">
        <v>205.05129402777777</v>
      </c>
      <c r="AF12" s="36">
        <v>205.05129402777777</v>
      </c>
      <c r="AG12" s="36">
        <v>205.05129402777777</v>
      </c>
      <c r="AH12" s="36">
        <v>205.05129402777777</v>
      </c>
      <c r="AI12" s="36">
        <v>205.05129402777777</v>
      </c>
      <c r="AJ12" s="36">
        <v>205.05129402777777</v>
      </c>
      <c r="AK12" s="36">
        <v>205.05129402777777</v>
      </c>
      <c r="AL12" s="36">
        <v>205.05129402777777</v>
      </c>
      <c r="AM12" s="36">
        <v>205.05129402777777</v>
      </c>
      <c r="AN12" s="36">
        <v>205.05129402777777</v>
      </c>
      <c r="AO12" s="36">
        <v>205.05129402777777</v>
      </c>
      <c r="AP12" s="36">
        <v>205.05129402777777</v>
      </c>
      <c r="AQ12" s="36">
        <v>205.05129402777777</v>
      </c>
      <c r="AR12" s="36">
        <v>205.05129402777777</v>
      </c>
      <c r="AS12" s="36">
        <v>205.05129402777777</v>
      </c>
      <c r="AT12" s="36">
        <v>205.05129402777777</v>
      </c>
      <c r="AU12" s="36">
        <v>205.05129402777777</v>
      </c>
      <c r="AV12" s="36">
        <v>205.05129402777777</v>
      </c>
      <c r="AW12" s="36">
        <v>205.05129402777777</v>
      </c>
      <c r="AX12" s="36">
        <v>205.05129402777777</v>
      </c>
      <c r="AY12" s="36">
        <v>205.05129402777777</v>
      </c>
      <c r="AZ12" s="36">
        <v>205.05129402777777</v>
      </c>
      <c r="BA12" s="36">
        <v>205.05129402777777</v>
      </c>
      <c r="BB12" s="36">
        <v>205.05129402777777</v>
      </c>
      <c r="BC12" s="36">
        <v>205.05129402777777</v>
      </c>
      <c r="BD12" s="36">
        <v>205.05129402777777</v>
      </c>
      <c r="BE12" s="36">
        <v>205.05129402777777</v>
      </c>
      <c r="BF12" s="36">
        <v>205.05129402777777</v>
      </c>
      <c r="BG12" s="36">
        <v>205.05129402777777</v>
      </c>
      <c r="BH12" s="36">
        <v>205.05129402777777</v>
      </c>
      <c r="BI12" s="36">
        <v>205.05129402777777</v>
      </c>
      <c r="BJ12" s="36">
        <v>205.05129402777777</v>
      </c>
      <c r="BK12" s="36">
        <v>205.05129402777777</v>
      </c>
      <c r="BL12" s="36">
        <v>205.05129402777777</v>
      </c>
      <c r="BM12" s="36">
        <v>205.05129402777777</v>
      </c>
      <c r="BN12" s="36">
        <v>205.05129402777777</v>
      </c>
      <c r="BO12" s="36">
        <v>205.05129402777777</v>
      </c>
      <c r="BP12" s="36">
        <v>205.05129402777777</v>
      </c>
      <c r="BQ12" s="36">
        <v>205.05129402777777</v>
      </c>
      <c r="BR12" s="36">
        <v>205.05129402777777</v>
      </c>
      <c r="BS12" s="36">
        <v>205.05129402777777</v>
      </c>
      <c r="BT12" s="36">
        <v>205.05129402777777</v>
      </c>
      <c r="BU12" s="36">
        <v>205.05129402777777</v>
      </c>
      <c r="BV12" s="36">
        <v>205.05129402777777</v>
      </c>
      <c r="BW12" s="36">
        <v>205.05129402777777</v>
      </c>
      <c r="BX12" s="36">
        <v>205.05129402777777</v>
      </c>
      <c r="BY12" s="36">
        <v>205.05129402777777</v>
      </c>
      <c r="BZ12" s="36">
        <v>205.05129402777777</v>
      </c>
      <c r="CA12" s="36">
        <v>205.05129402777777</v>
      </c>
      <c r="CB12" s="36">
        <v>205.05129402777777</v>
      </c>
      <c r="CC12" s="36">
        <v>205.05129402777777</v>
      </c>
      <c r="CD12" s="36">
        <v>205.05129402777777</v>
      </c>
      <c r="CE12" s="36">
        <v>205.05129402777777</v>
      </c>
      <c r="CF12" s="36">
        <v>205.05129402777777</v>
      </c>
      <c r="CG12" s="36">
        <v>205.05129402777777</v>
      </c>
      <c r="CH12" s="36">
        <v>205.05129402777777</v>
      </c>
      <c r="CI12" s="36">
        <v>205.05129402777777</v>
      </c>
      <c r="CJ12" s="36">
        <v>205.05129402777777</v>
      </c>
      <c r="CK12" s="36">
        <v>205.05129402777777</v>
      </c>
      <c r="CL12" s="36">
        <v>205.05129402777777</v>
      </c>
      <c r="CM12" s="36">
        <v>205.05129402777777</v>
      </c>
      <c r="CN12" s="36">
        <v>205.05129402777777</v>
      </c>
      <c r="CO12" s="36">
        <v>205.05129402777777</v>
      </c>
      <c r="CP12" s="36">
        <v>205.05129402777777</v>
      </c>
      <c r="CQ12" s="36">
        <v>205.05129402777777</v>
      </c>
      <c r="CR12" s="36">
        <v>205.05129402777777</v>
      </c>
      <c r="CS12" s="37">
        <v>205.05129402777777</v>
      </c>
      <c r="CT12" s="30">
        <f t="shared" si="3"/>
        <v>19684.924226666677</v>
      </c>
      <c r="CU12" s="152"/>
      <c r="CW12" s="140"/>
    </row>
    <row r="13" spans="1:102">
      <c r="A13" s="38" t="s">
        <v>41</v>
      </c>
      <c r="B13" s="39">
        <f t="shared" ref="B13:AG13" si="6">SUM(B14:B14)</f>
        <v>2138.17</v>
      </c>
      <c r="C13" s="40">
        <f t="shared" si="6"/>
        <v>2138.7199999999998</v>
      </c>
      <c r="D13" s="40">
        <f t="shared" si="6"/>
        <v>2139.16</v>
      </c>
      <c r="E13" s="40">
        <f t="shared" si="6"/>
        <v>2139.4</v>
      </c>
      <c r="F13" s="40">
        <f t="shared" si="6"/>
        <v>2141.41</v>
      </c>
      <c r="G13" s="40">
        <f t="shared" si="6"/>
        <v>2141.41</v>
      </c>
      <c r="H13" s="40">
        <f t="shared" si="6"/>
        <v>2141.61</v>
      </c>
      <c r="I13" s="40">
        <f t="shared" si="6"/>
        <v>2141.61</v>
      </c>
      <c r="J13" s="40">
        <f t="shared" si="6"/>
        <v>2142.5100000000002</v>
      </c>
      <c r="K13" s="40">
        <f t="shared" si="6"/>
        <v>2142.5100000000002</v>
      </c>
      <c r="L13" s="40">
        <f t="shared" si="6"/>
        <v>2142.08</v>
      </c>
      <c r="M13" s="40">
        <f t="shared" si="6"/>
        <v>2142.08</v>
      </c>
      <c r="N13" s="40">
        <f t="shared" si="6"/>
        <v>2142.46</v>
      </c>
      <c r="O13" s="40">
        <f t="shared" si="6"/>
        <v>2142.46</v>
      </c>
      <c r="P13" s="40">
        <f t="shared" si="6"/>
        <v>2142.46</v>
      </c>
      <c r="Q13" s="40">
        <f t="shared" si="6"/>
        <v>2142.46</v>
      </c>
      <c r="R13" s="40">
        <f t="shared" si="6"/>
        <v>2136.73</v>
      </c>
      <c r="S13" s="40">
        <f t="shared" si="6"/>
        <v>2136.73</v>
      </c>
      <c r="T13" s="40">
        <f t="shared" si="6"/>
        <v>2136.86</v>
      </c>
      <c r="U13" s="40">
        <f t="shared" si="6"/>
        <v>2136.86</v>
      </c>
      <c r="V13" s="40">
        <f t="shared" si="6"/>
        <v>2136.86</v>
      </c>
      <c r="W13" s="40">
        <f t="shared" si="6"/>
        <v>2136.86</v>
      </c>
      <c r="X13" s="40">
        <f t="shared" si="6"/>
        <v>2135.54</v>
      </c>
      <c r="Y13" s="40">
        <f t="shared" si="6"/>
        <v>2135.69</v>
      </c>
      <c r="Z13" s="40">
        <f t="shared" si="6"/>
        <v>2136.5100000000002</v>
      </c>
      <c r="AA13" s="40">
        <f t="shared" si="6"/>
        <v>2136.5100000000002</v>
      </c>
      <c r="AB13" s="40">
        <f t="shared" si="6"/>
        <v>2141.81</v>
      </c>
      <c r="AC13" s="40">
        <f t="shared" si="6"/>
        <v>2142.2800000000002</v>
      </c>
      <c r="AD13" s="40">
        <f t="shared" si="6"/>
        <v>2143.38</v>
      </c>
      <c r="AE13" s="40">
        <f t="shared" si="6"/>
        <v>2143.84</v>
      </c>
      <c r="AF13" s="40">
        <f t="shared" si="6"/>
        <v>2143.39</v>
      </c>
      <c r="AG13" s="40">
        <f t="shared" si="6"/>
        <v>2143.85</v>
      </c>
      <c r="AH13" s="40">
        <f t="shared" ref="AH13:BM13" si="7">SUM(AH14:AH14)</f>
        <v>2145.17</v>
      </c>
      <c r="AI13" s="40">
        <f t="shared" si="7"/>
        <v>2146.1</v>
      </c>
      <c r="AJ13" s="40">
        <f t="shared" si="7"/>
        <v>2150.15</v>
      </c>
      <c r="AK13" s="40">
        <f t="shared" si="7"/>
        <v>2150.3000000000002</v>
      </c>
      <c r="AL13" s="40">
        <f t="shared" si="7"/>
        <v>2147.62</v>
      </c>
      <c r="AM13" s="40">
        <f t="shared" si="7"/>
        <v>2147.62</v>
      </c>
      <c r="AN13" s="40">
        <f t="shared" si="7"/>
        <v>2147.9499999999998</v>
      </c>
      <c r="AO13" s="40">
        <f t="shared" si="7"/>
        <v>2148.08</v>
      </c>
      <c r="AP13" s="40">
        <f t="shared" si="7"/>
        <v>2148.75</v>
      </c>
      <c r="AQ13" s="40">
        <f t="shared" si="7"/>
        <v>2148.7800000000002</v>
      </c>
      <c r="AR13" s="40">
        <f t="shared" si="7"/>
        <v>2148.62</v>
      </c>
      <c r="AS13" s="40">
        <f t="shared" si="7"/>
        <v>2148.62</v>
      </c>
      <c r="AT13" s="40">
        <f t="shared" si="7"/>
        <v>2148.1799999999998</v>
      </c>
      <c r="AU13" s="40">
        <f t="shared" si="7"/>
        <v>2148.1799999999998</v>
      </c>
      <c r="AV13" s="40">
        <f t="shared" si="7"/>
        <v>2148.1799999999998</v>
      </c>
      <c r="AW13" s="40">
        <f t="shared" si="7"/>
        <v>2148.1799999999998</v>
      </c>
      <c r="AX13" s="40">
        <f t="shared" si="7"/>
        <v>2148.46</v>
      </c>
      <c r="AY13" s="40">
        <f t="shared" si="7"/>
        <v>2148.46</v>
      </c>
      <c r="AZ13" s="40">
        <f t="shared" si="7"/>
        <v>2146.5</v>
      </c>
      <c r="BA13" s="40">
        <f t="shared" si="7"/>
        <v>2146.29</v>
      </c>
      <c r="BB13" s="40">
        <f t="shared" si="7"/>
        <v>2146.29</v>
      </c>
      <c r="BC13" s="40">
        <f t="shared" si="7"/>
        <v>2146.29</v>
      </c>
      <c r="BD13" s="40">
        <f t="shared" si="7"/>
        <v>2146</v>
      </c>
      <c r="BE13" s="40">
        <f t="shared" si="7"/>
        <v>2146</v>
      </c>
      <c r="BF13" s="40">
        <f t="shared" si="7"/>
        <v>2145.9499999999998</v>
      </c>
      <c r="BG13" s="40">
        <f t="shared" si="7"/>
        <v>2145.9499999999998</v>
      </c>
      <c r="BH13" s="40">
        <f t="shared" si="7"/>
        <v>2145.88</v>
      </c>
      <c r="BI13" s="40">
        <f t="shared" si="7"/>
        <v>2145.6999999999998</v>
      </c>
      <c r="BJ13" s="40">
        <f t="shared" si="7"/>
        <v>2145</v>
      </c>
      <c r="BK13" s="40">
        <f t="shared" si="7"/>
        <v>2145</v>
      </c>
      <c r="BL13" s="40">
        <f t="shared" si="7"/>
        <v>2145.3200000000002</v>
      </c>
      <c r="BM13" s="40">
        <f t="shared" si="7"/>
        <v>2145.3200000000002</v>
      </c>
      <c r="BN13" s="40">
        <f t="shared" ref="BN13:CS13" si="8">SUM(BN14:BN14)</f>
        <v>2145.6</v>
      </c>
      <c r="BO13" s="40">
        <f t="shared" si="8"/>
        <v>2145.85</v>
      </c>
      <c r="BP13" s="40">
        <f t="shared" si="8"/>
        <v>2145.0700000000002</v>
      </c>
      <c r="BQ13" s="40">
        <f t="shared" si="8"/>
        <v>2145.91</v>
      </c>
      <c r="BR13" s="40">
        <f t="shared" si="8"/>
        <v>2142.2800000000002</v>
      </c>
      <c r="BS13" s="40">
        <f t="shared" si="8"/>
        <v>2142.2800000000002</v>
      </c>
      <c r="BT13" s="40">
        <f t="shared" si="8"/>
        <v>2148.89</v>
      </c>
      <c r="BU13" s="40">
        <f t="shared" si="8"/>
        <v>2148.89</v>
      </c>
      <c r="BV13" s="40">
        <f t="shared" si="8"/>
        <v>2148.89</v>
      </c>
      <c r="BW13" s="40">
        <f t="shared" si="8"/>
        <v>2148.89</v>
      </c>
      <c r="BX13" s="40">
        <f t="shared" si="8"/>
        <v>2148.9499999999998</v>
      </c>
      <c r="BY13" s="40">
        <f t="shared" si="8"/>
        <v>2148.9499999999998</v>
      </c>
      <c r="BZ13" s="40">
        <f t="shared" si="8"/>
        <v>2152.2600000000002</v>
      </c>
      <c r="CA13" s="40">
        <f t="shared" si="8"/>
        <v>2152.2600000000002</v>
      </c>
      <c r="CB13" s="40">
        <f t="shared" si="8"/>
        <v>2154.61</v>
      </c>
      <c r="CC13" s="40">
        <f t="shared" si="8"/>
        <v>2154.61</v>
      </c>
      <c r="CD13" s="40">
        <f t="shared" si="8"/>
        <v>2154.6799999999998</v>
      </c>
      <c r="CE13" s="40">
        <f t="shared" si="8"/>
        <v>2154.6799999999998</v>
      </c>
      <c r="CF13" s="40">
        <f t="shared" si="8"/>
        <v>2152.5300000000002</v>
      </c>
      <c r="CG13" s="40">
        <f t="shared" si="8"/>
        <v>2152.5300000000002</v>
      </c>
      <c r="CH13" s="40">
        <f t="shared" si="8"/>
        <v>2152.67</v>
      </c>
      <c r="CI13" s="40">
        <f t="shared" si="8"/>
        <v>2152.67</v>
      </c>
      <c r="CJ13" s="40">
        <f t="shared" si="8"/>
        <v>2152.9699999999998</v>
      </c>
      <c r="CK13" s="40">
        <f t="shared" si="8"/>
        <v>2153.3000000000002</v>
      </c>
      <c r="CL13" s="40">
        <f t="shared" si="8"/>
        <v>2153.25</v>
      </c>
      <c r="CM13" s="40">
        <f t="shared" si="8"/>
        <v>2152.92</v>
      </c>
      <c r="CN13" s="40">
        <f t="shared" si="8"/>
        <v>2146.1799999999998</v>
      </c>
      <c r="CO13" s="40">
        <f t="shared" si="8"/>
        <v>2146.0500000000002</v>
      </c>
      <c r="CP13" s="40">
        <f t="shared" si="8"/>
        <v>2143.12</v>
      </c>
      <c r="CQ13" s="40">
        <f t="shared" si="8"/>
        <v>2143.12</v>
      </c>
      <c r="CR13" s="40">
        <f t="shared" si="8"/>
        <v>2142.6999999999998</v>
      </c>
      <c r="CS13" s="41">
        <f t="shared" si="8"/>
        <v>2142.6999999999998</v>
      </c>
      <c r="CT13" s="146">
        <f t="shared" si="3"/>
        <v>205963.36000000007</v>
      </c>
      <c r="CU13" s="150"/>
      <c r="CW13" s="140"/>
    </row>
    <row r="14" spans="1:102">
      <c r="A14" s="30" t="s">
        <v>12</v>
      </c>
      <c r="B14" s="42">
        <v>2138.17</v>
      </c>
      <c r="C14" s="43">
        <v>2138.7199999999998</v>
      </c>
      <c r="D14" s="43">
        <v>2139.16</v>
      </c>
      <c r="E14" s="43">
        <v>2139.4</v>
      </c>
      <c r="F14" s="43">
        <v>2141.41</v>
      </c>
      <c r="G14" s="43">
        <v>2141.41</v>
      </c>
      <c r="H14" s="43">
        <v>2141.61</v>
      </c>
      <c r="I14" s="43">
        <v>2141.61</v>
      </c>
      <c r="J14" s="43">
        <v>2142.5100000000002</v>
      </c>
      <c r="K14" s="43">
        <v>2142.5100000000002</v>
      </c>
      <c r="L14" s="43">
        <v>2142.08</v>
      </c>
      <c r="M14" s="43">
        <v>2142.08</v>
      </c>
      <c r="N14" s="43">
        <v>2142.46</v>
      </c>
      <c r="O14" s="43">
        <v>2142.46</v>
      </c>
      <c r="P14" s="43">
        <v>2142.46</v>
      </c>
      <c r="Q14" s="43">
        <v>2142.46</v>
      </c>
      <c r="R14" s="43">
        <v>2136.73</v>
      </c>
      <c r="S14" s="43">
        <v>2136.73</v>
      </c>
      <c r="T14" s="43">
        <v>2136.86</v>
      </c>
      <c r="U14" s="43">
        <v>2136.86</v>
      </c>
      <c r="V14" s="43">
        <v>2136.86</v>
      </c>
      <c r="W14" s="43">
        <v>2136.86</v>
      </c>
      <c r="X14" s="43">
        <v>2135.54</v>
      </c>
      <c r="Y14" s="43">
        <v>2135.69</v>
      </c>
      <c r="Z14" s="43">
        <v>2136.5100000000002</v>
      </c>
      <c r="AA14" s="43">
        <v>2136.5100000000002</v>
      </c>
      <c r="AB14" s="43">
        <v>2141.81</v>
      </c>
      <c r="AC14" s="43">
        <v>2142.2800000000002</v>
      </c>
      <c r="AD14" s="43">
        <v>2143.38</v>
      </c>
      <c r="AE14" s="43">
        <v>2143.84</v>
      </c>
      <c r="AF14" s="43">
        <v>2143.39</v>
      </c>
      <c r="AG14" s="43">
        <v>2143.85</v>
      </c>
      <c r="AH14" s="43">
        <v>2145.17</v>
      </c>
      <c r="AI14" s="43">
        <v>2146.1</v>
      </c>
      <c r="AJ14" s="43">
        <v>2150.15</v>
      </c>
      <c r="AK14" s="43">
        <v>2150.3000000000002</v>
      </c>
      <c r="AL14" s="43">
        <v>2147.62</v>
      </c>
      <c r="AM14" s="43">
        <v>2147.62</v>
      </c>
      <c r="AN14" s="43">
        <v>2147.9499999999998</v>
      </c>
      <c r="AO14" s="43">
        <v>2148.08</v>
      </c>
      <c r="AP14" s="43">
        <v>2148.75</v>
      </c>
      <c r="AQ14" s="43">
        <v>2148.7800000000002</v>
      </c>
      <c r="AR14" s="43">
        <v>2148.62</v>
      </c>
      <c r="AS14" s="43">
        <v>2148.62</v>
      </c>
      <c r="AT14" s="43">
        <v>2148.1799999999998</v>
      </c>
      <c r="AU14" s="43">
        <v>2148.1799999999998</v>
      </c>
      <c r="AV14" s="43">
        <v>2148.1799999999998</v>
      </c>
      <c r="AW14" s="43">
        <v>2148.1799999999998</v>
      </c>
      <c r="AX14" s="43">
        <v>2148.46</v>
      </c>
      <c r="AY14" s="43">
        <v>2148.46</v>
      </c>
      <c r="AZ14" s="43">
        <v>2146.5</v>
      </c>
      <c r="BA14" s="43">
        <v>2146.29</v>
      </c>
      <c r="BB14" s="43">
        <v>2146.29</v>
      </c>
      <c r="BC14" s="43">
        <v>2146.29</v>
      </c>
      <c r="BD14" s="43">
        <v>2146</v>
      </c>
      <c r="BE14" s="43">
        <v>2146</v>
      </c>
      <c r="BF14" s="43">
        <v>2145.9499999999998</v>
      </c>
      <c r="BG14" s="43">
        <v>2145.9499999999998</v>
      </c>
      <c r="BH14" s="43">
        <v>2145.88</v>
      </c>
      <c r="BI14" s="43">
        <v>2145.6999999999998</v>
      </c>
      <c r="BJ14" s="43">
        <v>2145</v>
      </c>
      <c r="BK14" s="43">
        <v>2145</v>
      </c>
      <c r="BL14" s="43">
        <v>2145.3200000000002</v>
      </c>
      <c r="BM14" s="43">
        <v>2145.3200000000002</v>
      </c>
      <c r="BN14" s="43">
        <v>2145.6</v>
      </c>
      <c r="BO14" s="43">
        <v>2145.85</v>
      </c>
      <c r="BP14" s="43">
        <v>2145.0700000000002</v>
      </c>
      <c r="BQ14" s="43">
        <v>2145.91</v>
      </c>
      <c r="BR14" s="43">
        <v>2142.2800000000002</v>
      </c>
      <c r="BS14" s="43">
        <v>2142.2800000000002</v>
      </c>
      <c r="BT14" s="43">
        <v>2148.89</v>
      </c>
      <c r="BU14" s="43">
        <v>2148.89</v>
      </c>
      <c r="BV14" s="43">
        <v>2148.89</v>
      </c>
      <c r="BW14" s="43">
        <v>2148.89</v>
      </c>
      <c r="BX14" s="43">
        <v>2148.9499999999998</v>
      </c>
      <c r="BY14" s="43">
        <v>2148.9499999999998</v>
      </c>
      <c r="BZ14" s="43">
        <v>2152.2600000000002</v>
      </c>
      <c r="CA14" s="43">
        <v>2152.2600000000002</v>
      </c>
      <c r="CB14" s="43">
        <v>2154.61</v>
      </c>
      <c r="CC14" s="43">
        <v>2154.61</v>
      </c>
      <c r="CD14" s="43">
        <v>2154.6799999999998</v>
      </c>
      <c r="CE14" s="43">
        <v>2154.6799999999998</v>
      </c>
      <c r="CF14" s="43">
        <v>2152.5300000000002</v>
      </c>
      <c r="CG14" s="43">
        <v>2152.5300000000002</v>
      </c>
      <c r="CH14" s="43">
        <v>2152.67</v>
      </c>
      <c r="CI14" s="43">
        <v>2152.67</v>
      </c>
      <c r="CJ14" s="43">
        <v>2152.9699999999998</v>
      </c>
      <c r="CK14" s="43">
        <v>2153.3000000000002</v>
      </c>
      <c r="CL14" s="43">
        <v>2153.25</v>
      </c>
      <c r="CM14" s="43">
        <v>2152.92</v>
      </c>
      <c r="CN14" s="43">
        <v>2146.1799999999998</v>
      </c>
      <c r="CO14" s="43">
        <v>2146.0500000000002</v>
      </c>
      <c r="CP14" s="43">
        <v>2143.12</v>
      </c>
      <c r="CQ14" s="43">
        <v>2143.12</v>
      </c>
      <c r="CR14" s="43">
        <v>2142.6999999999998</v>
      </c>
      <c r="CS14" s="44">
        <v>2142.6999999999998</v>
      </c>
      <c r="CT14" s="30">
        <f t="shared" si="3"/>
        <v>205963.36000000007</v>
      </c>
      <c r="CU14" s="152"/>
      <c r="CW14" s="140"/>
    </row>
    <row r="15" spans="1:102">
      <c r="A15" s="38" t="s">
        <v>42</v>
      </c>
      <c r="B15" s="39">
        <f>SUM(B16:B19)</f>
        <v>1970.45</v>
      </c>
      <c r="C15" s="40">
        <f t="shared" ref="C15:BN15" si="9">SUM(C16:C19)</f>
        <v>1970.45</v>
      </c>
      <c r="D15" s="40">
        <f t="shared" si="9"/>
        <v>1970.45</v>
      </c>
      <c r="E15" s="40">
        <f t="shared" si="9"/>
        <v>1970.45</v>
      </c>
      <c r="F15" s="40">
        <f t="shared" si="9"/>
        <v>1970.45</v>
      </c>
      <c r="G15" s="40">
        <f t="shared" si="9"/>
        <v>1970.45</v>
      </c>
      <c r="H15" s="40">
        <f t="shared" si="9"/>
        <v>1970.45</v>
      </c>
      <c r="I15" s="40">
        <f t="shared" si="9"/>
        <v>1970.45</v>
      </c>
      <c r="J15" s="40">
        <f t="shared" si="9"/>
        <v>1970.45</v>
      </c>
      <c r="K15" s="40">
        <f t="shared" si="9"/>
        <v>1970.45</v>
      </c>
      <c r="L15" s="40">
        <f t="shared" si="9"/>
        <v>1970.45</v>
      </c>
      <c r="M15" s="40">
        <f t="shared" si="9"/>
        <v>1970.45</v>
      </c>
      <c r="N15" s="40">
        <f t="shared" si="9"/>
        <v>1970.45</v>
      </c>
      <c r="O15" s="40">
        <f t="shared" si="9"/>
        <v>1970.45</v>
      </c>
      <c r="P15" s="40">
        <f t="shared" si="9"/>
        <v>1970.45</v>
      </c>
      <c r="Q15" s="40">
        <f t="shared" si="9"/>
        <v>1970.45</v>
      </c>
      <c r="R15" s="40">
        <f t="shared" si="9"/>
        <v>1970.45</v>
      </c>
      <c r="S15" s="40">
        <f t="shared" si="9"/>
        <v>1970.45</v>
      </c>
      <c r="T15" s="40">
        <f t="shared" si="9"/>
        <v>1970.45</v>
      </c>
      <c r="U15" s="40">
        <f t="shared" si="9"/>
        <v>1970.45</v>
      </c>
      <c r="V15" s="40">
        <f t="shared" si="9"/>
        <v>1970.45</v>
      </c>
      <c r="W15" s="40">
        <f t="shared" si="9"/>
        <v>1970.45</v>
      </c>
      <c r="X15" s="40">
        <f t="shared" si="9"/>
        <v>1970.45</v>
      </c>
      <c r="Y15" s="40">
        <f t="shared" si="9"/>
        <v>1970.45</v>
      </c>
      <c r="Z15" s="40">
        <f t="shared" si="9"/>
        <v>1970.45</v>
      </c>
      <c r="AA15" s="40">
        <f t="shared" si="9"/>
        <v>1970.45</v>
      </c>
      <c r="AB15" s="40">
        <f t="shared" si="9"/>
        <v>1970.45</v>
      </c>
      <c r="AC15" s="40">
        <f t="shared" si="9"/>
        <v>1970.45</v>
      </c>
      <c r="AD15" s="40">
        <f t="shared" si="9"/>
        <v>1970.45</v>
      </c>
      <c r="AE15" s="40">
        <f t="shared" si="9"/>
        <v>1970.45</v>
      </c>
      <c r="AF15" s="40">
        <f t="shared" si="9"/>
        <v>1970.45</v>
      </c>
      <c r="AG15" s="40">
        <f t="shared" si="9"/>
        <v>1970.45</v>
      </c>
      <c r="AH15" s="40">
        <f t="shared" si="9"/>
        <v>1970.45</v>
      </c>
      <c r="AI15" s="40">
        <f t="shared" si="9"/>
        <v>1970.45</v>
      </c>
      <c r="AJ15" s="40">
        <f t="shared" si="9"/>
        <v>1970.45</v>
      </c>
      <c r="AK15" s="40">
        <f t="shared" si="9"/>
        <v>1970.45</v>
      </c>
      <c r="AL15" s="40">
        <f t="shared" si="9"/>
        <v>1970.45</v>
      </c>
      <c r="AM15" s="40">
        <f t="shared" si="9"/>
        <v>1970.45</v>
      </c>
      <c r="AN15" s="40">
        <f t="shared" si="9"/>
        <v>1970.45</v>
      </c>
      <c r="AO15" s="40">
        <f t="shared" si="9"/>
        <v>1970.45</v>
      </c>
      <c r="AP15" s="40">
        <f t="shared" si="9"/>
        <v>1970.45</v>
      </c>
      <c r="AQ15" s="40">
        <f t="shared" si="9"/>
        <v>1970.45</v>
      </c>
      <c r="AR15" s="40">
        <f t="shared" si="9"/>
        <v>1970.45</v>
      </c>
      <c r="AS15" s="40">
        <f t="shared" si="9"/>
        <v>1970.45</v>
      </c>
      <c r="AT15" s="40">
        <f t="shared" si="9"/>
        <v>1970.45</v>
      </c>
      <c r="AU15" s="40">
        <f t="shared" si="9"/>
        <v>1970.45</v>
      </c>
      <c r="AV15" s="40">
        <f t="shared" si="9"/>
        <v>1970.45</v>
      </c>
      <c r="AW15" s="40">
        <f t="shared" si="9"/>
        <v>1970.45</v>
      </c>
      <c r="AX15" s="40">
        <f t="shared" si="9"/>
        <v>1970.45</v>
      </c>
      <c r="AY15" s="40">
        <f t="shared" si="9"/>
        <v>1970.45</v>
      </c>
      <c r="AZ15" s="40">
        <f t="shared" si="9"/>
        <v>1970.45</v>
      </c>
      <c r="BA15" s="40">
        <f t="shared" si="9"/>
        <v>1970.45</v>
      </c>
      <c r="BB15" s="40">
        <f t="shared" si="9"/>
        <v>1970.45</v>
      </c>
      <c r="BC15" s="40">
        <f t="shared" si="9"/>
        <v>1970.45</v>
      </c>
      <c r="BD15" s="40">
        <f t="shared" si="9"/>
        <v>1970.45</v>
      </c>
      <c r="BE15" s="40">
        <f t="shared" si="9"/>
        <v>1970.45</v>
      </c>
      <c r="BF15" s="40">
        <f t="shared" si="9"/>
        <v>1970.45</v>
      </c>
      <c r="BG15" s="40">
        <f t="shared" si="9"/>
        <v>1970.45</v>
      </c>
      <c r="BH15" s="40">
        <f t="shared" si="9"/>
        <v>1970.45</v>
      </c>
      <c r="BI15" s="40">
        <f t="shared" si="9"/>
        <v>1970.45</v>
      </c>
      <c r="BJ15" s="40">
        <f t="shared" si="9"/>
        <v>1970.45</v>
      </c>
      <c r="BK15" s="40">
        <f t="shared" si="9"/>
        <v>1970.45</v>
      </c>
      <c r="BL15" s="40">
        <f t="shared" si="9"/>
        <v>1970.45</v>
      </c>
      <c r="BM15" s="40">
        <f t="shared" si="9"/>
        <v>1970.45</v>
      </c>
      <c r="BN15" s="40">
        <f t="shared" si="9"/>
        <v>1538.97</v>
      </c>
      <c r="BO15" s="40">
        <f t="shared" ref="BO15:CS15" si="10">SUM(BO16:BO19)</f>
        <v>1538.97</v>
      </c>
      <c r="BP15" s="40">
        <f t="shared" si="10"/>
        <v>1538.97</v>
      </c>
      <c r="BQ15" s="40">
        <f t="shared" si="10"/>
        <v>1538.97</v>
      </c>
      <c r="BR15" s="40">
        <f t="shared" si="10"/>
        <v>1538.97</v>
      </c>
      <c r="BS15" s="40">
        <f t="shared" si="10"/>
        <v>1538.97</v>
      </c>
      <c r="BT15" s="40">
        <f t="shared" si="10"/>
        <v>1538.97</v>
      </c>
      <c r="BU15" s="40">
        <f t="shared" si="10"/>
        <v>1538.97</v>
      </c>
      <c r="BV15" s="40">
        <f t="shared" si="10"/>
        <v>1538.97</v>
      </c>
      <c r="BW15" s="40">
        <f t="shared" si="10"/>
        <v>1538.97</v>
      </c>
      <c r="BX15" s="40">
        <f t="shared" si="10"/>
        <v>1538.97</v>
      </c>
      <c r="BY15" s="40">
        <f t="shared" si="10"/>
        <v>1538.97</v>
      </c>
      <c r="BZ15" s="40">
        <f t="shared" si="10"/>
        <v>1546.04</v>
      </c>
      <c r="CA15" s="40">
        <f t="shared" si="10"/>
        <v>1546.04</v>
      </c>
      <c r="CB15" s="40">
        <f t="shared" si="10"/>
        <v>1546.04</v>
      </c>
      <c r="CC15" s="40">
        <f t="shared" si="10"/>
        <v>1546.04</v>
      </c>
      <c r="CD15" s="40">
        <f t="shared" si="10"/>
        <v>1546.04</v>
      </c>
      <c r="CE15" s="40">
        <f t="shared" si="10"/>
        <v>1546.04</v>
      </c>
      <c r="CF15" s="40">
        <f t="shared" si="10"/>
        <v>1546.04</v>
      </c>
      <c r="CG15" s="40">
        <f t="shared" si="10"/>
        <v>1546.04</v>
      </c>
      <c r="CH15" s="40">
        <f t="shared" si="10"/>
        <v>1546.04</v>
      </c>
      <c r="CI15" s="40">
        <f t="shared" si="10"/>
        <v>1546.04</v>
      </c>
      <c r="CJ15" s="40">
        <f t="shared" si="10"/>
        <v>1546.04</v>
      </c>
      <c r="CK15" s="40">
        <f t="shared" si="10"/>
        <v>1546.04</v>
      </c>
      <c r="CL15" s="40">
        <f t="shared" si="10"/>
        <v>1546.04</v>
      </c>
      <c r="CM15" s="40">
        <f t="shared" si="10"/>
        <v>1546.04</v>
      </c>
      <c r="CN15" s="40">
        <f t="shared" si="10"/>
        <v>1546.04</v>
      </c>
      <c r="CO15" s="40">
        <f t="shared" si="10"/>
        <v>1546.04</v>
      </c>
      <c r="CP15" s="40">
        <f t="shared" si="10"/>
        <v>1546.04</v>
      </c>
      <c r="CQ15" s="40">
        <f t="shared" si="10"/>
        <v>1546.04</v>
      </c>
      <c r="CR15" s="40">
        <f t="shared" si="10"/>
        <v>1546.04</v>
      </c>
      <c r="CS15" s="41">
        <f t="shared" si="10"/>
        <v>1546.04</v>
      </c>
      <c r="CT15" s="38">
        <f t="shared" si="3"/>
        <v>175497.24000000005</v>
      </c>
      <c r="CU15" s="150"/>
      <c r="CW15" s="140"/>
    </row>
    <row r="16" spans="1:102">
      <c r="A16" s="30" t="s">
        <v>43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3"/>
        <v>108576</v>
      </c>
      <c r="CU16" s="152"/>
      <c r="CW16" s="140"/>
    </row>
    <row r="17" spans="1:102">
      <c r="A17" s="47" t="s">
        <v>44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130.94999999999999</v>
      </c>
      <c r="BO17" s="49">
        <v>130.94999999999999</v>
      </c>
      <c r="BP17" s="49">
        <v>130.94999999999999</v>
      </c>
      <c r="BQ17" s="49">
        <v>130.94999999999999</v>
      </c>
      <c r="BR17" s="49">
        <v>130.94999999999999</v>
      </c>
      <c r="BS17" s="49">
        <v>130.94999999999999</v>
      </c>
      <c r="BT17" s="49">
        <v>130.94999999999999</v>
      </c>
      <c r="BU17" s="49">
        <v>130.94999999999999</v>
      </c>
      <c r="BV17" s="49">
        <v>130.94999999999999</v>
      </c>
      <c r="BW17" s="49">
        <v>130.94999999999999</v>
      </c>
      <c r="BX17" s="49">
        <v>130.94999999999999</v>
      </c>
      <c r="BY17" s="49">
        <v>130.94999999999999</v>
      </c>
      <c r="BZ17" s="49">
        <v>133.22</v>
      </c>
      <c r="CA17" s="49">
        <v>133.22</v>
      </c>
      <c r="CB17" s="49">
        <v>133.22</v>
      </c>
      <c r="CC17" s="49">
        <v>133.22</v>
      </c>
      <c r="CD17" s="49">
        <v>133.22</v>
      </c>
      <c r="CE17" s="49">
        <v>133.22</v>
      </c>
      <c r="CF17" s="49">
        <v>133.22</v>
      </c>
      <c r="CG17" s="49">
        <v>133.22</v>
      </c>
      <c r="CH17" s="49">
        <v>133.22</v>
      </c>
      <c r="CI17" s="49">
        <v>133.22</v>
      </c>
      <c r="CJ17" s="49">
        <v>133.22</v>
      </c>
      <c r="CK17" s="49">
        <v>133.22</v>
      </c>
      <c r="CL17" s="49">
        <v>133.22</v>
      </c>
      <c r="CM17" s="49">
        <v>133.22</v>
      </c>
      <c r="CN17" s="49">
        <v>133.22</v>
      </c>
      <c r="CO17" s="49">
        <v>133.22</v>
      </c>
      <c r="CP17" s="49">
        <v>133.22</v>
      </c>
      <c r="CQ17" s="49">
        <v>133.22</v>
      </c>
      <c r="CR17" s="49">
        <v>133.22</v>
      </c>
      <c r="CS17" s="50">
        <v>133.22</v>
      </c>
      <c r="CT17" s="30">
        <f t="shared" si="3"/>
        <v>21480.600000000053</v>
      </c>
      <c r="CU17" s="152"/>
      <c r="CV17" s="163"/>
      <c r="CW17" s="140"/>
    </row>
    <row r="18" spans="1:102">
      <c r="A18" s="47" t="s">
        <v>45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277.02</v>
      </c>
      <c r="BO18" s="1">
        <v>277.02</v>
      </c>
      <c r="BP18" s="1">
        <v>277.02</v>
      </c>
      <c r="BQ18" s="1">
        <v>277.02</v>
      </c>
      <c r="BR18" s="1">
        <v>277.02</v>
      </c>
      <c r="BS18" s="1">
        <v>277.02</v>
      </c>
      <c r="BT18" s="1">
        <v>277.02</v>
      </c>
      <c r="BU18" s="1">
        <v>277.02</v>
      </c>
      <c r="BV18" s="1">
        <v>277.02</v>
      </c>
      <c r="BW18" s="1">
        <v>277.02</v>
      </c>
      <c r="BX18" s="1">
        <v>277.02</v>
      </c>
      <c r="BY18" s="1">
        <v>277.02</v>
      </c>
      <c r="BZ18" s="1">
        <v>281.82</v>
      </c>
      <c r="CA18" s="1">
        <v>281.82</v>
      </c>
      <c r="CB18" s="1">
        <v>281.82</v>
      </c>
      <c r="CC18" s="1">
        <v>281.82</v>
      </c>
      <c r="CD18" s="1">
        <v>281.82</v>
      </c>
      <c r="CE18" s="1">
        <v>281.82</v>
      </c>
      <c r="CF18" s="1">
        <v>281.82</v>
      </c>
      <c r="CG18" s="1">
        <v>281.82</v>
      </c>
      <c r="CH18" s="1">
        <v>281.82</v>
      </c>
      <c r="CI18" s="1">
        <v>281.82</v>
      </c>
      <c r="CJ18" s="1">
        <v>281.82</v>
      </c>
      <c r="CK18" s="1">
        <v>281.82</v>
      </c>
      <c r="CL18" s="1">
        <v>281.82</v>
      </c>
      <c r="CM18" s="1">
        <v>281.82</v>
      </c>
      <c r="CN18" s="1">
        <v>281.82</v>
      </c>
      <c r="CO18" s="1">
        <v>281.82</v>
      </c>
      <c r="CP18" s="1">
        <v>281.82</v>
      </c>
      <c r="CQ18" s="1">
        <v>281.82</v>
      </c>
      <c r="CR18" s="1">
        <v>281.82</v>
      </c>
      <c r="CS18" s="46">
        <v>281.82</v>
      </c>
      <c r="CT18" s="30">
        <f t="shared" si="3"/>
        <v>45440.639999999956</v>
      </c>
      <c r="CU18" s="152"/>
      <c r="CV18" s="163"/>
      <c r="CW18" s="140"/>
    </row>
    <row r="19" spans="1:102" hidden="1">
      <c r="A19" s="51" t="s">
        <v>46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3"/>
        <v>0</v>
      </c>
      <c r="CU19" s="152"/>
      <c r="CV19" s="164"/>
      <c r="CW19" s="140"/>
      <c r="CX19" s="235"/>
    </row>
    <row r="20" spans="1:102">
      <c r="A20" s="52" t="s">
        <v>47</v>
      </c>
      <c r="B20" s="53">
        <f t="shared" ref="B20:AG20" si="11">SUM(B21:B24)</f>
        <v>138.65</v>
      </c>
      <c r="C20" s="54">
        <f t="shared" si="11"/>
        <v>139.09</v>
      </c>
      <c r="D20" s="54">
        <f t="shared" si="11"/>
        <v>139.26999999999998</v>
      </c>
      <c r="E20" s="54">
        <f t="shared" si="11"/>
        <v>138.72</v>
      </c>
      <c r="F20" s="54">
        <f t="shared" si="11"/>
        <v>138.4</v>
      </c>
      <c r="G20" s="54">
        <f t="shared" si="11"/>
        <v>138.84</v>
      </c>
      <c r="H20" s="54">
        <f t="shared" si="11"/>
        <v>139.85</v>
      </c>
      <c r="I20" s="54">
        <f t="shared" si="11"/>
        <v>139.68</v>
      </c>
      <c r="J20" s="54">
        <f t="shared" si="11"/>
        <v>138.81</v>
      </c>
      <c r="K20" s="54">
        <f t="shared" si="11"/>
        <v>138.6</v>
      </c>
      <c r="L20" s="54">
        <f t="shared" si="11"/>
        <v>139.16</v>
      </c>
      <c r="M20" s="54">
        <f t="shared" si="11"/>
        <v>138.47999999999999</v>
      </c>
      <c r="N20" s="54">
        <f t="shared" si="11"/>
        <v>138.85</v>
      </c>
      <c r="O20" s="54">
        <f t="shared" si="11"/>
        <v>139.16</v>
      </c>
      <c r="P20" s="54">
        <f t="shared" si="11"/>
        <v>139.22</v>
      </c>
      <c r="Q20" s="54">
        <f t="shared" si="11"/>
        <v>138.76</v>
      </c>
      <c r="R20" s="54">
        <f t="shared" si="11"/>
        <v>138.94</v>
      </c>
      <c r="S20" s="54">
        <f t="shared" si="11"/>
        <v>139.75</v>
      </c>
      <c r="T20" s="54">
        <f t="shared" si="11"/>
        <v>138.87</v>
      </c>
      <c r="U20" s="54">
        <f t="shared" si="11"/>
        <v>139.20999999999998</v>
      </c>
      <c r="V20" s="54">
        <f t="shared" si="11"/>
        <v>138.51999999999998</v>
      </c>
      <c r="W20" s="54">
        <f t="shared" si="11"/>
        <v>138.78</v>
      </c>
      <c r="X20" s="54">
        <f t="shared" si="11"/>
        <v>3644.91</v>
      </c>
      <c r="Y20" s="54">
        <f t="shared" si="11"/>
        <v>3646.56</v>
      </c>
      <c r="Z20" s="54">
        <f t="shared" si="11"/>
        <v>3649.02</v>
      </c>
      <c r="AA20" s="54">
        <f t="shared" si="11"/>
        <v>3664.64</v>
      </c>
      <c r="AB20" s="54">
        <f t="shared" si="11"/>
        <v>3692.48</v>
      </c>
      <c r="AC20" s="54">
        <f t="shared" si="11"/>
        <v>3739.9199999999996</v>
      </c>
      <c r="AD20" s="54">
        <f t="shared" si="11"/>
        <v>3795.2999999999997</v>
      </c>
      <c r="AE20" s="54">
        <f t="shared" si="11"/>
        <v>3869.7200000000003</v>
      </c>
      <c r="AF20" s="54">
        <f t="shared" si="11"/>
        <v>3974.98</v>
      </c>
      <c r="AG20" s="54">
        <f t="shared" si="11"/>
        <v>4097.5099999999993</v>
      </c>
      <c r="AH20" s="54">
        <f t="shared" ref="AH20:BM20" si="12">SUM(AH21:AH24)</f>
        <v>4215.6400000000003</v>
      </c>
      <c r="AI20" s="54">
        <f t="shared" si="12"/>
        <v>4347.68</v>
      </c>
      <c r="AJ20" s="54">
        <f t="shared" si="12"/>
        <v>4474.8300000000008</v>
      </c>
      <c r="AK20" s="54">
        <f t="shared" si="12"/>
        <v>4621.88</v>
      </c>
      <c r="AL20" s="54">
        <f t="shared" si="12"/>
        <v>4735.63</v>
      </c>
      <c r="AM20" s="54">
        <f t="shared" si="12"/>
        <v>4832.0800000000008</v>
      </c>
      <c r="AN20" s="54">
        <f t="shared" si="12"/>
        <v>4930.6100000000006</v>
      </c>
      <c r="AO20" s="54">
        <f t="shared" si="12"/>
        <v>5025.5600000000004</v>
      </c>
      <c r="AP20" s="54">
        <f t="shared" si="12"/>
        <v>5125.9500000000007</v>
      </c>
      <c r="AQ20" s="54">
        <f t="shared" si="12"/>
        <v>5228.9400000000005</v>
      </c>
      <c r="AR20" s="54">
        <f t="shared" si="12"/>
        <v>5283.04</v>
      </c>
      <c r="AS20" s="54">
        <f t="shared" si="12"/>
        <v>5337.09</v>
      </c>
      <c r="AT20" s="54">
        <f t="shared" si="12"/>
        <v>5372.74</v>
      </c>
      <c r="AU20" s="54">
        <f t="shared" si="12"/>
        <v>5396.24</v>
      </c>
      <c r="AV20" s="54">
        <f t="shared" si="12"/>
        <v>5414.9800000000005</v>
      </c>
      <c r="AW20" s="54">
        <f t="shared" si="12"/>
        <v>5423.54</v>
      </c>
      <c r="AX20" s="54">
        <f t="shared" si="12"/>
        <v>5423.4900000000007</v>
      </c>
      <c r="AY20" s="54">
        <f t="shared" si="12"/>
        <v>5400.5100000000011</v>
      </c>
      <c r="AZ20" s="54">
        <f t="shared" si="12"/>
        <v>5391.18</v>
      </c>
      <c r="BA20" s="54">
        <f t="shared" si="12"/>
        <v>5381</v>
      </c>
      <c r="BB20" s="54">
        <f t="shared" si="12"/>
        <v>5380.0700000000006</v>
      </c>
      <c r="BC20" s="54">
        <f t="shared" si="12"/>
        <v>5365.46</v>
      </c>
      <c r="BD20" s="54">
        <f t="shared" si="12"/>
        <v>5344.4100000000008</v>
      </c>
      <c r="BE20" s="54">
        <f t="shared" si="12"/>
        <v>5335.56</v>
      </c>
      <c r="BF20" s="54">
        <f t="shared" si="12"/>
        <v>5299.99</v>
      </c>
      <c r="BG20" s="54">
        <f t="shared" si="12"/>
        <v>5255.08</v>
      </c>
      <c r="BH20" s="54">
        <f t="shared" si="12"/>
        <v>5209.630000000001</v>
      </c>
      <c r="BI20" s="54">
        <f t="shared" si="12"/>
        <v>5140.6400000000003</v>
      </c>
      <c r="BJ20" s="54">
        <f t="shared" si="12"/>
        <v>5061.88</v>
      </c>
      <c r="BK20" s="54">
        <f t="shared" si="12"/>
        <v>4960.0900000000011</v>
      </c>
      <c r="BL20" s="54">
        <f t="shared" si="12"/>
        <v>4843.5000000000009</v>
      </c>
      <c r="BM20" s="54">
        <f t="shared" si="12"/>
        <v>4740.7700000000004</v>
      </c>
      <c r="BN20" s="54">
        <f t="shared" ref="BN20:CS20" si="13">SUM(BN21:BN24)</f>
        <v>4634.99</v>
      </c>
      <c r="BO20" s="54">
        <f t="shared" si="13"/>
        <v>4507.1200000000008</v>
      </c>
      <c r="BP20" s="54">
        <f t="shared" si="13"/>
        <v>4400.01</v>
      </c>
      <c r="BQ20" s="54">
        <f t="shared" si="13"/>
        <v>4284.4900000000007</v>
      </c>
      <c r="BR20" s="54">
        <f t="shared" si="13"/>
        <v>4200.1000000000004</v>
      </c>
      <c r="BS20" s="54">
        <f t="shared" si="13"/>
        <v>4067.8199999999997</v>
      </c>
      <c r="BT20" s="54">
        <f t="shared" si="13"/>
        <v>3963.96</v>
      </c>
      <c r="BU20" s="54">
        <f t="shared" si="13"/>
        <v>3873.4900000000002</v>
      </c>
      <c r="BV20" s="54">
        <f t="shared" si="13"/>
        <v>3805.38</v>
      </c>
      <c r="BW20" s="54">
        <f t="shared" si="13"/>
        <v>3746.29</v>
      </c>
      <c r="BX20" s="54">
        <f t="shared" si="13"/>
        <v>3690.73</v>
      </c>
      <c r="BY20" s="54">
        <f t="shared" si="13"/>
        <v>3660.63</v>
      </c>
      <c r="BZ20" s="54">
        <f t="shared" si="13"/>
        <v>151.63</v>
      </c>
      <c r="CA20" s="54">
        <f t="shared" si="13"/>
        <v>149.46999999999997</v>
      </c>
      <c r="CB20" s="54">
        <f t="shared" si="13"/>
        <v>148.16</v>
      </c>
      <c r="CC20" s="54">
        <f t="shared" si="13"/>
        <v>146.76999999999998</v>
      </c>
      <c r="CD20" s="54">
        <f t="shared" si="13"/>
        <v>146.97</v>
      </c>
      <c r="CE20" s="54">
        <f t="shared" si="13"/>
        <v>146.84</v>
      </c>
      <c r="CF20" s="54">
        <f t="shared" si="13"/>
        <v>147.68</v>
      </c>
      <c r="CG20" s="54">
        <f t="shared" si="13"/>
        <v>146.44999999999999</v>
      </c>
      <c r="CH20" s="54">
        <f t="shared" si="13"/>
        <v>145.45999999999998</v>
      </c>
      <c r="CI20" s="54">
        <f t="shared" si="13"/>
        <v>146.37</v>
      </c>
      <c r="CJ20" s="54">
        <f t="shared" si="13"/>
        <v>147.13999999999999</v>
      </c>
      <c r="CK20" s="54">
        <f t="shared" si="13"/>
        <v>147.38</v>
      </c>
      <c r="CL20" s="54">
        <f t="shared" si="13"/>
        <v>147.60999999999999</v>
      </c>
      <c r="CM20" s="54">
        <f t="shared" si="13"/>
        <v>147.75</v>
      </c>
      <c r="CN20" s="54">
        <f t="shared" si="13"/>
        <v>146.69999999999999</v>
      </c>
      <c r="CO20" s="54">
        <f t="shared" si="13"/>
        <v>147.19999999999999</v>
      </c>
      <c r="CP20" s="54">
        <f t="shared" si="13"/>
        <v>147.57999999999998</v>
      </c>
      <c r="CQ20" s="54">
        <f t="shared" si="13"/>
        <v>147.29999999999998</v>
      </c>
      <c r="CR20" s="54">
        <f t="shared" si="13"/>
        <v>147.69999999999999</v>
      </c>
      <c r="CS20" s="55">
        <f t="shared" si="13"/>
        <v>148.1</v>
      </c>
      <c r="CT20" s="38">
        <f>SUM(B20:CS20)</f>
        <v>255917.61</v>
      </c>
      <c r="CU20" s="150"/>
      <c r="CW20" s="140"/>
    </row>
    <row r="21" spans="1:102">
      <c r="A21" s="26" t="s">
        <v>48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0.06</v>
      </c>
      <c r="Y21" s="43">
        <v>1.5</v>
      </c>
      <c r="Z21" s="43">
        <v>3.59</v>
      </c>
      <c r="AA21" s="43">
        <v>19.309999999999999</v>
      </c>
      <c r="AB21" s="43">
        <v>47.580000000000005</v>
      </c>
      <c r="AC21" s="43">
        <v>94.7</v>
      </c>
      <c r="AD21" s="43">
        <v>150.36999999999998</v>
      </c>
      <c r="AE21" s="43">
        <v>224.07</v>
      </c>
      <c r="AF21" s="43">
        <v>329.70000000000005</v>
      </c>
      <c r="AG21" s="43">
        <v>452.29999999999995</v>
      </c>
      <c r="AH21" s="43">
        <v>569.94000000000005</v>
      </c>
      <c r="AI21" s="43">
        <v>702.01</v>
      </c>
      <c r="AJ21" s="43">
        <v>829.77</v>
      </c>
      <c r="AK21" s="43">
        <v>976.31000000000006</v>
      </c>
      <c r="AL21" s="43">
        <v>1089.98</v>
      </c>
      <c r="AM21" s="43">
        <v>1186.9899999999998</v>
      </c>
      <c r="AN21" s="43">
        <v>1285.0800000000002</v>
      </c>
      <c r="AO21" s="43">
        <v>1379.77</v>
      </c>
      <c r="AP21" s="43">
        <v>1480.8700000000001</v>
      </c>
      <c r="AQ21" s="43">
        <v>1583.75</v>
      </c>
      <c r="AR21" s="43">
        <v>1639.1699999999998</v>
      </c>
      <c r="AS21" s="43">
        <v>1696.44</v>
      </c>
      <c r="AT21" s="43">
        <v>1733.37</v>
      </c>
      <c r="AU21" s="43">
        <v>1756.71</v>
      </c>
      <c r="AV21" s="43">
        <v>1774.81</v>
      </c>
      <c r="AW21" s="43">
        <v>1783.12</v>
      </c>
      <c r="AX21" s="43">
        <v>1783.57</v>
      </c>
      <c r="AY21" s="43">
        <v>1760.41</v>
      </c>
      <c r="AZ21" s="43">
        <v>1750.72</v>
      </c>
      <c r="BA21" s="43">
        <v>1741.06</v>
      </c>
      <c r="BB21" s="43">
        <v>1739.78</v>
      </c>
      <c r="BC21" s="43">
        <v>1725.79</v>
      </c>
      <c r="BD21" s="43">
        <v>1704.1100000000001</v>
      </c>
      <c r="BE21" s="43">
        <v>1694.8100000000002</v>
      </c>
      <c r="BF21" s="43">
        <v>1659.59</v>
      </c>
      <c r="BG21" s="43">
        <v>1614.6999999999998</v>
      </c>
      <c r="BH21" s="43">
        <v>1569.25</v>
      </c>
      <c r="BI21" s="43">
        <v>1500.3700000000001</v>
      </c>
      <c r="BJ21" s="43">
        <v>1421.6000000000001</v>
      </c>
      <c r="BK21" s="43">
        <v>1319.92</v>
      </c>
      <c r="BL21" s="43">
        <v>1202.5700000000002</v>
      </c>
      <c r="BM21" s="43">
        <v>1099.8800000000001</v>
      </c>
      <c r="BN21" s="43">
        <v>994.42</v>
      </c>
      <c r="BO21" s="43">
        <v>867.06999999999994</v>
      </c>
      <c r="BP21" s="43">
        <v>760.06</v>
      </c>
      <c r="BQ21" s="43">
        <v>644.51</v>
      </c>
      <c r="BR21" s="43">
        <v>560.3599999999999</v>
      </c>
      <c r="BS21" s="43">
        <v>428.29999999999995</v>
      </c>
      <c r="BT21" s="43">
        <v>321.08999999999997</v>
      </c>
      <c r="BU21" s="43">
        <v>224.3</v>
      </c>
      <c r="BV21" s="43">
        <v>156.29000000000002</v>
      </c>
      <c r="BW21" s="43">
        <v>96.89</v>
      </c>
      <c r="BX21" s="43">
        <v>40.909999999999997</v>
      </c>
      <c r="BY21" s="43">
        <v>11.05</v>
      </c>
      <c r="BZ21" s="43">
        <v>2.68</v>
      </c>
      <c r="CA21" s="43">
        <v>1.1399999999999999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4">SUM(B21:CS21)</f>
        <v>53188.469999999994</v>
      </c>
      <c r="CU21" s="152"/>
      <c r="CW21" s="140"/>
    </row>
    <row r="22" spans="1:102">
      <c r="A22" s="30" t="s">
        <v>49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3506.19</v>
      </c>
      <c r="Y22" s="1">
        <v>3506.19</v>
      </c>
      <c r="Z22" s="1">
        <v>3506.19</v>
      </c>
      <c r="AA22" s="1">
        <v>3506.19</v>
      </c>
      <c r="AB22" s="1">
        <v>3506.19</v>
      </c>
      <c r="AC22" s="1">
        <v>3506.19</v>
      </c>
      <c r="AD22" s="1">
        <v>3506.19</v>
      </c>
      <c r="AE22" s="1">
        <v>3506.19</v>
      </c>
      <c r="AF22" s="1">
        <v>3506.19</v>
      </c>
      <c r="AG22" s="1">
        <v>3506.19</v>
      </c>
      <c r="AH22" s="1">
        <v>3506.19</v>
      </c>
      <c r="AI22" s="1">
        <v>3506.19</v>
      </c>
      <c r="AJ22" s="1">
        <v>3506.19</v>
      </c>
      <c r="AK22" s="1">
        <v>3506.19</v>
      </c>
      <c r="AL22" s="1">
        <v>3506.19</v>
      </c>
      <c r="AM22" s="1">
        <v>3506.19</v>
      </c>
      <c r="AN22" s="1">
        <v>3506.19</v>
      </c>
      <c r="AO22" s="1">
        <v>3506.19</v>
      </c>
      <c r="AP22" s="1">
        <v>3506.19</v>
      </c>
      <c r="AQ22" s="1">
        <v>3506.19</v>
      </c>
      <c r="AR22" s="1">
        <v>3504.19</v>
      </c>
      <c r="AS22" s="1">
        <v>3501.19</v>
      </c>
      <c r="AT22" s="1">
        <v>3501.19</v>
      </c>
      <c r="AU22" s="1">
        <v>3501.19</v>
      </c>
      <c r="AV22" s="1">
        <v>3501.19</v>
      </c>
      <c r="AW22" s="1">
        <v>3501.19</v>
      </c>
      <c r="AX22" s="1">
        <v>3501.19</v>
      </c>
      <c r="AY22" s="1">
        <v>3501.19</v>
      </c>
      <c r="AZ22" s="1">
        <v>3501.19</v>
      </c>
      <c r="BA22" s="1">
        <v>3501.19</v>
      </c>
      <c r="BB22" s="1">
        <v>3501.19</v>
      </c>
      <c r="BC22" s="1">
        <v>3501.19</v>
      </c>
      <c r="BD22" s="1">
        <v>3501.19</v>
      </c>
      <c r="BE22" s="1">
        <v>3501.19</v>
      </c>
      <c r="BF22" s="1">
        <v>3501.19</v>
      </c>
      <c r="BG22" s="1">
        <v>3501.19</v>
      </c>
      <c r="BH22" s="1">
        <v>3501.19</v>
      </c>
      <c r="BI22" s="1">
        <v>3501.19</v>
      </c>
      <c r="BJ22" s="1">
        <v>3501.19</v>
      </c>
      <c r="BK22" s="1">
        <v>3501.19</v>
      </c>
      <c r="BL22" s="1">
        <v>3501.19</v>
      </c>
      <c r="BM22" s="1">
        <v>3501.19</v>
      </c>
      <c r="BN22" s="1">
        <v>3501.19</v>
      </c>
      <c r="BO22" s="1">
        <v>3501.19</v>
      </c>
      <c r="BP22" s="1">
        <v>3501.19</v>
      </c>
      <c r="BQ22" s="1">
        <v>3501.86</v>
      </c>
      <c r="BR22" s="1">
        <v>3501.86</v>
      </c>
      <c r="BS22" s="1">
        <v>3501.86</v>
      </c>
      <c r="BT22" s="1">
        <v>3501.86</v>
      </c>
      <c r="BU22" s="1">
        <v>3501.86</v>
      </c>
      <c r="BV22" s="1">
        <v>3501.86</v>
      </c>
      <c r="BW22" s="1">
        <v>3501.86</v>
      </c>
      <c r="BX22" s="1">
        <v>3501.86</v>
      </c>
      <c r="BY22" s="1">
        <v>3501.86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4"/>
        <v>189173.28999999995</v>
      </c>
      <c r="CU22" s="152"/>
      <c r="CW22" s="140"/>
    </row>
    <row r="23" spans="1:102">
      <c r="A23" s="30" t="s">
        <v>50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4"/>
        <v>12297.60000000002</v>
      </c>
      <c r="CU23" s="152"/>
      <c r="CW23" s="140"/>
    </row>
    <row r="24" spans="1:102" ht="15.75" thickBot="1">
      <c r="A24" s="30" t="s">
        <v>42</v>
      </c>
      <c r="B24" s="45">
        <v>10.55</v>
      </c>
      <c r="C24" s="1">
        <v>10.99</v>
      </c>
      <c r="D24" s="1">
        <v>11.17</v>
      </c>
      <c r="E24" s="1">
        <v>10.62</v>
      </c>
      <c r="F24" s="1">
        <v>10.3</v>
      </c>
      <c r="G24" s="1">
        <v>10.74</v>
      </c>
      <c r="H24" s="1">
        <v>11.75</v>
      </c>
      <c r="I24" s="1">
        <v>11.58</v>
      </c>
      <c r="J24" s="1">
        <v>10.71</v>
      </c>
      <c r="K24" s="1">
        <v>10.5</v>
      </c>
      <c r="L24" s="1">
        <v>11.06</v>
      </c>
      <c r="M24" s="1">
        <v>10.38</v>
      </c>
      <c r="N24" s="1">
        <v>10.75</v>
      </c>
      <c r="O24" s="1">
        <v>11.06</v>
      </c>
      <c r="P24" s="1">
        <v>11.12</v>
      </c>
      <c r="Q24" s="1">
        <v>10.66</v>
      </c>
      <c r="R24" s="1">
        <v>10.84</v>
      </c>
      <c r="S24" s="1">
        <v>11.65</v>
      </c>
      <c r="T24" s="1">
        <v>10.77</v>
      </c>
      <c r="U24" s="1">
        <v>11.11</v>
      </c>
      <c r="V24" s="1">
        <v>10.42</v>
      </c>
      <c r="W24" s="1">
        <v>10.68</v>
      </c>
      <c r="X24" s="1">
        <v>10.56</v>
      </c>
      <c r="Y24" s="1">
        <v>10.77</v>
      </c>
      <c r="Z24" s="1">
        <v>11.14</v>
      </c>
      <c r="AA24" s="1">
        <v>11.04</v>
      </c>
      <c r="AB24" s="1">
        <v>10.61</v>
      </c>
      <c r="AC24" s="1">
        <v>10.93</v>
      </c>
      <c r="AD24" s="1">
        <v>10.64</v>
      </c>
      <c r="AE24" s="1">
        <v>11.36</v>
      </c>
      <c r="AF24" s="1">
        <v>10.99</v>
      </c>
      <c r="AG24" s="1">
        <v>10.92</v>
      </c>
      <c r="AH24" s="1">
        <v>11.41</v>
      </c>
      <c r="AI24" s="1">
        <v>11.38</v>
      </c>
      <c r="AJ24" s="1">
        <v>10.77</v>
      </c>
      <c r="AK24" s="1">
        <v>11.28</v>
      </c>
      <c r="AL24" s="1">
        <v>11.36</v>
      </c>
      <c r="AM24" s="1">
        <v>10.8</v>
      </c>
      <c r="AN24" s="1">
        <v>11.24</v>
      </c>
      <c r="AO24" s="1">
        <v>11.5</v>
      </c>
      <c r="AP24" s="1">
        <v>10.79</v>
      </c>
      <c r="AQ24" s="1">
        <v>10.9</v>
      </c>
      <c r="AR24" s="1">
        <v>11.58</v>
      </c>
      <c r="AS24" s="1">
        <v>11.36</v>
      </c>
      <c r="AT24" s="1">
        <v>10.08</v>
      </c>
      <c r="AU24" s="1">
        <v>10.24</v>
      </c>
      <c r="AV24" s="1">
        <v>10.88</v>
      </c>
      <c r="AW24" s="1">
        <v>11.13</v>
      </c>
      <c r="AX24" s="1">
        <v>10.63</v>
      </c>
      <c r="AY24" s="1">
        <v>10.81</v>
      </c>
      <c r="AZ24" s="1">
        <v>11.17</v>
      </c>
      <c r="BA24" s="1">
        <v>10.65</v>
      </c>
      <c r="BB24" s="1">
        <v>11</v>
      </c>
      <c r="BC24" s="1">
        <v>10.38</v>
      </c>
      <c r="BD24" s="1">
        <v>11.01</v>
      </c>
      <c r="BE24" s="1">
        <v>11.46</v>
      </c>
      <c r="BF24" s="1">
        <v>11.11</v>
      </c>
      <c r="BG24" s="1">
        <v>11.09</v>
      </c>
      <c r="BH24" s="1">
        <v>11.09</v>
      </c>
      <c r="BI24" s="1">
        <v>10.98</v>
      </c>
      <c r="BJ24" s="1">
        <v>10.99</v>
      </c>
      <c r="BK24" s="1">
        <v>10.88</v>
      </c>
      <c r="BL24" s="1">
        <v>11.64</v>
      </c>
      <c r="BM24" s="1">
        <v>11.6</v>
      </c>
      <c r="BN24" s="1">
        <v>11.28</v>
      </c>
      <c r="BO24" s="1">
        <v>10.76</v>
      </c>
      <c r="BP24" s="1">
        <v>10.66</v>
      </c>
      <c r="BQ24" s="1">
        <v>10.02</v>
      </c>
      <c r="BR24" s="1">
        <v>9.7799999999999994</v>
      </c>
      <c r="BS24" s="1">
        <v>9.56</v>
      </c>
      <c r="BT24" s="1">
        <v>12.91</v>
      </c>
      <c r="BU24" s="1">
        <v>19.23</v>
      </c>
      <c r="BV24" s="1">
        <v>19.13</v>
      </c>
      <c r="BW24" s="1">
        <v>19.440000000000001</v>
      </c>
      <c r="BX24" s="1">
        <v>19.86</v>
      </c>
      <c r="BY24" s="1">
        <v>19.62</v>
      </c>
      <c r="BZ24" s="1">
        <v>20.85</v>
      </c>
      <c r="CA24" s="1">
        <v>20.23</v>
      </c>
      <c r="CB24" s="1">
        <v>20.059999999999999</v>
      </c>
      <c r="CC24" s="1">
        <v>18.670000000000002</v>
      </c>
      <c r="CD24" s="1">
        <v>18.87</v>
      </c>
      <c r="CE24" s="1">
        <v>18.739999999999998</v>
      </c>
      <c r="CF24" s="1">
        <v>19.579999999999998</v>
      </c>
      <c r="CG24" s="1">
        <v>18.350000000000001</v>
      </c>
      <c r="CH24" s="1">
        <v>17.36</v>
      </c>
      <c r="CI24" s="1">
        <v>18.27</v>
      </c>
      <c r="CJ24" s="1">
        <v>19.04</v>
      </c>
      <c r="CK24" s="1">
        <v>19.28</v>
      </c>
      <c r="CL24" s="1">
        <v>19.510000000000002</v>
      </c>
      <c r="CM24" s="1">
        <v>19.649999999999999</v>
      </c>
      <c r="CN24" s="1">
        <v>18.600000000000001</v>
      </c>
      <c r="CO24" s="1">
        <v>19.100000000000001</v>
      </c>
      <c r="CP24" s="1">
        <v>19.48</v>
      </c>
      <c r="CQ24" s="1">
        <v>19.2</v>
      </c>
      <c r="CR24" s="1">
        <v>19.600000000000001</v>
      </c>
      <c r="CS24" s="46">
        <v>20</v>
      </c>
      <c r="CT24" s="30">
        <f t="shared" si="14"/>
        <v>1258.2499999999995</v>
      </c>
      <c r="CU24" s="152"/>
      <c r="CW24" s="140"/>
    </row>
    <row r="25" spans="1:102" ht="15.75" thickBot="1">
      <c r="A25" s="58" t="s">
        <v>51</v>
      </c>
      <c r="B25" s="59">
        <f>SUM(B3,B13,B15,B20)</f>
        <v>7252.3212940277772</v>
      </c>
      <c r="C25" s="60">
        <f t="shared" ref="C25:BN25" si="15">SUM(C3,C13,C15,C20)</f>
        <v>7253.3112940277779</v>
      </c>
      <c r="D25" s="60">
        <f t="shared" si="15"/>
        <v>7253.9312940277778</v>
      </c>
      <c r="E25" s="60">
        <f t="shared" si="15"/>
        <v>7253.6212940277783</v>
      </c>
      <c r="F25" s="60">
        <f t="shared" si="15"/>
        <v>7255.311294027777</v>
      </c>
      <c r="G25" s="60">
        <f t="shared" si="15"/>
        <v>7255.7512940277775</v>
      </c>
      <c r="H25" s="60">
        <f t="shared" si="15"/>
        <v>7256.9612940277775</v>
      </c>
      <c r="I25" s="60">
        <f t="shared" si="15"/>
        <v>7256.7912940277774</v>
      </c>
      <c r="J25" s="60">
        <f t="shared" si="15"/>
        <v>7256.8212940277781</v>
      </c>
      <c r="K25" s="60">
        <f t="shared" si="15"/>
        <v>7256.6112940277781</v>
      </c>
      <c r="L25" s="60">
        <f t="shared" si="15"/>
        <v>7256.7412940277773</v>
      </c>
      <c r="M25" s="60">
        <f t="shared" si="15"/>
        <v>7256.061294027777</v>
      </c>
      <c r="N25" s="60">
        <f t="shared" si="15"/>
        <v>7256.8112940277779</v>
      </c>
      <c r="O25" s="60">
        <f t="shared" si="15"/>
        <v>7257.1212940277774</v>
      </c>
      <c r="P25" s="60">
        <f t="shared" si="15"/>
        <v>7257.1812940277778</v>
      </c>
      <c r="Q25" s="60">
        <f t="shared" si="15"/>
        <v>7256.7212940277777</v>
      </c>
      <c r="R25" s="60">
        <f t="shared" si="15"/>
        <v>7251.1712940277775</v>
      </c>
      <c r="S25" s="60">
        <f t="shared" si="15"/>
        <v>7251.9812940277779</v>
      </c>
      <c r="T25" s="60">
        <f t="shared" si="15"/>
        <v>7251.231294027777</v>
      </c>
      <c r="U25" s="60">
        <f t="shared" si="15"/>
        <v>7251.5712940277772</v>
      </c>
      <c r="V25" s="60">
        <f t="shared" si="15"/>
        <v>7250.8812940277767</v>
      </c>
      <c r="W25" s="60">
        <f t="shared" si="15"/>
        <v>7251.1412940277769</v>
      </c>
      <c r="X25" s="60">
        <f t="shared" si="15"/>
        <v>10755.951294027778</v>
      </c>
      <c r="Y25" s="60">
        <f t="shared" si="15"/>
        <v>10757.751294027777</v>
      </c>
      <c r="Z25" s="60">
        <f t="shared" si="15"/>
        <v>10761.031294027778</v>
      </c>
      <c r="AA25" s="60">
        <f t="shared" si="15"/>
        <v>10776.651294027777</v>
      </c>
      <c r="AB25" s="60">
        <f t="shared" si="15"/>
        <v>10809.791294027778</v>
      </c>
      <c r="AC25" s="60">
        <f t="shared" si="15"/>
        <v>10857.701294027776</v>
      </c>
      <c r="AD25" s="60">
        <f t="shared" si="15"/>
        <v>10914.181294027778</v>
      </c>
      <c r="AE25" s="60">
        <f t="shared" si="15"/>
        <v>10989.061294027779</v>
      </c>
      <c r="AF25" s="60">
        <f t="shared" si="15"/>
        <v>11093.871294027778</v>
      </c>
      <c r="AG25" s="60">
        <f t="shared" si="15"/>
        <v>11216.861294027776</v>
      </c>
      <c r="AH25" s="60">
        <f t="shared" si="15"/>
        <v>11336.311294027779</v>
      </c>
      <c r="AI25" s="60">
        <f t="shared" si="15"/>
        <v>11469.281294027776</v>
      </c>
      <c r="AJ25" s="60">
        <f t="shared" si="15"/>
        <v>11600.481294027779</v>
      </c>
      <c r="AK25" s="60">
        <f t="shared" si="15"/>
        <v>11747.681294027778</v>
      </c>
      <c r="AL25" s="60">
        <f t="shared" si="15"/>
        <v>11858.751294027777</v>
      </c>
      <c r="AM25" s="60">
        <f t="shared" si="15"/>
        <v>11955.201294027778</v>
      </c>
      <c r="AN25" s="60">
        <f t="shared" si="15"/>
        <v>12054.061294027779</v>
      </c>
      <c r="AO25" s="60">
        <f t="shared" si="15"/>
        <v>12149.141294027777</v>
      </c>
      <c r="AP25" s="60">
        <f t="shared" si="15"/>
        <v>12250.201294027778</v>
      </c>
      <c r="AQ25" s="60">
        <f t="shared" si="15"/>
        <v>12353.221294027779</v>
      </c>
      <c r="AR25" s="60">
        <f t="shared" si="15"/>
        <v>12407.161294027777</v>
      </c>
      <c r="AS25" s="60">
        <f t="shared" si="15"/>
        <v>12461.211294027777</v>
      </c>
      <c r="AT25" s="60">
        <f t="shared" si="15"/>
        <v>12496.421294027776</v>
      </c>
      <c r="AU25" s="60">
        <f t="shared" si="15"/>
        <v>12519.921294027776</v>
      </c>
      <c r="AV25" s="60">
        <f t="shared" si="15"/>
        <v>12538.661294027777</v>
      </c>
      <c r="AW25" s="60">
        <f t="shared" si="15"/>
        <v>12547.221294027777</v>
      </c>
      <c r="AX25" s="60">
        <f t="shared" si="15"/>
        <v>12547.451294027778</v>
      </c>
      <c r="AY25" s="60">
        <f t="shared" si="15"/>
        <v>12524.471294027779</v>
      </c>
      <c r="AZ25" s="60">
        <f t="shared" si="15"/>
        <v>12513.181294027778</v>
      </c>
      <c r="BA25" s="60">
        <f t="shared" si="15"/>
        <v>12502.791294027778</v>
      </c>
      <c r="BB25" s="60">
        <f t="shared" si="15"/>
        <v>12501.861294027778</v>
      </c>
      <c r="BC25" s="60">
        <f t="shared" si="15"/>
        <v>12487.251294027777</v>
      </c>
      <c r="BD25" s="60">
        <f t="shared" si="15"/>
        <v>12465.911294027777</v>
      </c>
      <c r="BE25" s="60">
        <f t="shared" si="15"/>
        <v>12457.061294027779</v>
      </c>
      <c r="BF25" s="60">
        <f t="shared" si="15"/>
        <v>12421.441294027776</v>
      </c>
      <c r="BG25" s="60">
        <f t="shared" si="15"/>
        <v>12376.531294027776</v>
      </c>
      <c r="BH25" s="60">
        <f t="shared" si="15"/>
        <v>12331.01129402778</v>
      </c>
      <c r="BI25" s="60">
        <f t="shared" si="15"/>
        <v>12261.841294027778</v>
      </c>
      <c r="BJ25" s="60">
        <f t="shared" si="15"/>
        <v>12182.381294027778</v>
      </c>
      <c r="BK25" s="60">
        <f t="shared" si="15"/>
        <v>12080.591294027778</v>
      </c>
      <c r="BL25" s="60">
        <f t="shared" si="15"/>
        <v>11964.321294027779</v>
      </c>
      <c r="BM25" s="60">
        <f t="shared" si="15"/>
        <v>11861.591294027778</v>
      </c>
      <c r="BN25" s="60">
        <f t="shared" si="15"/>
        <v>11324.611294027778</v>
      </c>
      <c r="BO25" s="60">
        <f t="shared" ref="BO25:CS25" si="16">SUM(BO3,BO13,BO15,BO20)</f>
        <v>11196.991294027779</v>
      </c>
      <c r="BP25" s="60">
        <f t="shared" si="16"/>
        <v>11089.10129402778</v>
      </c>
      <c r="BQ25" s="60">
        <f t="shared" si="16"/>
        <v>10974.421294027779</v>
      </c>
      <c r="BR25" s="60">
        <f t="shared" si="16"/>
        <v>10886.401294027779</v>
      </c>
      <c r="BS25" s="60">
        <f t="shared" si="16"/>
        <v>10754.121294027776</v>
      </c>
      <c r="BT25" s="60">
        <f t="shared" si="16"/>
        <v>10656.871294027778</v>
      </c>
      <c r="BU25" s="60">
        <f t="shared" si="16"/>
        <v>10566.401294027779</v>
      </c>
      <c r="BV25" s="60">
        <f t="shared" si="16"/>
        <v>10578.291294027778</v>
      </c>
      <c r="BW25" s="60">
        <f t="shared" si="16"/>
        <v>10539.201294027778</v>
      </c>
      <c r="BX25" s="60">
        <f t="shared" si="16"/>
        <v>10533.701294027778</v>
      </c>
      <c r="BY25" s="60">
        <f t="shared" si="16"/>
        <v>10523.601294027778</v>
      </c>
      <c r="BZ25" s="60">
        <f t="shared" si="16"/>
        <v>7054.9812940277779</v>
      </c>
      <c r="CA25" s="60">
        <f t="shared" si="16"/>
        <v>7082.8212940277781</v>
      </c>
      <c r="CB25" s="60">
        <f t="shared" si="16"/>
        <v>7113.8612940277771</v>
      </c>
      <c r="CC25" s="60">
        <f t="shared" si="16"/>
        <v>7152.4712940277768</v>
      </c>
      <c r="CD25" s="60">
        <f t="shared" si="16"/>
        <v>7202.7412940277773</v>
      </c>
      <c r="CE25" s="60">
        <f t="shared" si="16"/>
        <v>7212.6112940277771</v>
      </c>
      <c r="CF25" s="60">
        <f t="shared" si="16"/>
        <v>7251.3012940277777</v>
      </c>
      <c r="CG25" s="60">
        <f t="shared" si="16"/>
        <v>7300.0712940277772</v>
      </c>
      <c r="CH25" s="60">
        <f t="shared" si="16"/>
        <v>7349.2212940277777</v>
      </c>
      <c r="CI25" s="60">
        <f t="shared" si="16"/>
        <v>7370.1312940277776</v>
      </c>
      <c r="CJ25" s="60">
        <f t="shared" si="16"/>
        <v>7371.2012940277782</v>
      </c>
      <c r="CK25" s="60">
        <f t="shared" si="16"/>
        <v>7371.7712940277779</v>
      </c>
      <c r="CL25" s="60">
        <f t="shared" si="16"/>
        <v>7371.9512940277773</v>
      </c>
      <c r="CM25" s="60">
        <f t="shared" si="16"/>
        <v>7371.7612940277777</v>
      </c>
      <c r="CN25" s="60">
        <f t="shared" si="16"/>
        <v>7363.9712940277768</v>
      </c>
      <c r="CO25" s="60">
        <f t="shared" si="16"/>
        <v>7364.3412940277776</v>
      </c>
      <c r="CP25" s="60">
        <f t="shared" si="16"/>
        <v>7361.7912940277774</v>
      </c>
      <c r="CQ25" s="60">
        <f t="shared" si="16"/>
        <v>7361.5112940277777</v>
      </c>
      <c r="CR25" s="60">
        <f t="shared" si="16"/>
        <v>7361.4912940277773</v>
      </c>
      <c r="CS25" s="61">
        <f t="shared" si="16"/>
        <v>7361.8912940277778</v>
      </c>
      <c r="CT25" s="109">
        <f t="shared" si="14"/>
        <v>935133.1342266663</v>
      </c>
      <c r="CU25" s="150"/>
      <c r="CW25" s="140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02" ht="15.75" thickBot="1">
      <c r="A29" s="67" t="s">
        <v>25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26</v>
      </c>
      <c r="CU29" s="150"/>
      <c r="CX29" s="234"/>
    </row>
    <row r="30" spans="1:102">
      <c r="A30" s="69" t="s">
        <v>31</v>
      </c>
      <c r="B30" s="70">
        <f t="shared" ref="B30:G30" si="17">B31+B39</f>
        <v>2283.3692940277774</v>
      </c>
      <c r="C30" s="71">
        <f t="shared" si="17"/>
        <v>2283.3692940277774</v>
      </c>
      <c r="D30" s="71">
        <f t="shared" si="17"/>
        <v>2283.3692940277774</v>
      </c>
      <c r="E30" s="71">
        <f t="shared" si="17"/>
        <v>2283.3692940277774</v>
      </c>
      <c r="F30" s="71">
        <f t="shared" si="17"/>
        <v>2283.3692940277774</v>
      </c>
      <c r="G30" s="71">
        <f t="shared" si="17"/>
        <v>2283.3692940277774</v>
      </c>
      <c r="H30" s="71">
        <f t="shared" ref="H30:BS30" si="18">H31+H39</f>
        <v>2283.3692940277774</v>
      </c>
      <c r="I30" s="71">
        <f t="shared" si="18"/>
        <v>2283.3692940277774</v>
      </c>
      <c r="J30" s="71">
        <f t="shared" si="18"/>
        <v>2283.3692940277774</v>
      </c>
      <c r="K30" s="71">
        <f t="shared" si="18"/>
        <v>2238.3692940277779</v>
      </c>
      <c r="L30" s="71">
        <f t="shared" si="18"/>
        <v>2208.3692940277779</v>
      </c>
      <c r="M30" s="71">
        <f t="shared" si="18"/>
        <v>2205.3692940277779</v>
      </c>
      <c r="N30" s="71">
        <f t="shared" si="18"/>
        <v>2205.3692940277779</v>
      </c>
      <c r="O30" s="71">
        <f t="shared" si="18"/>
        <v>2205.3692940277779</v>
      </c>
      <c r="P30" s="71">
        <f t="shared" si="18"/>
        <v>2205.3692940277779</v>
      </c>
      <c r="Q30" s="71">
        <f t="shared" si="18"/>
        <v>2205.3692940277779</v>
      </c>
      <c r="R30" s="71">
        <f t="shared" si="18"/>
        <v>2205.3692940277779</v>
      </c>
      <c r="S30" s="71">
        <f t="shared" si="18"/>
        <v>2205.3692940277779</v>
      </c>
      <c r="T30" s="71">
        <f t="shared" si="18"/>
        <v>2205.3692940277779</v>
      </c>
      <c r="U30" s="71">
        <f t="shared" si="18"/>
        <v>2205.3692940277779</v>
      </c>
      <c r="V30" s="71">
        <f t="shared" si="18"/>
        <v>2205.3692940277779</v>
      </c>
      <c r="W30" s="71">
        <f t="shared" si="18"/>
        <v>2205.3692940277779</v>
      </c>
      <c r="X30" s="71">
        <f t="shared" si="18"/>
        <v>2205.3692940277779</v>
      </c>
      <c r="Y30" s="71">
        <f t="shared" si="18"/>
        <v>2250.3692940277779</v>
      </c>
      <c r="Z30" s="71">
        <f t="shared" si="18"/>
        <v>2280.3692940277774</v>
      </c>
      <c r="AA30" s="71">
        <f t="shared" si="18"/>
        <v>2283.3692940277774</v>
      </c>
      <c r="AB30" s="71">
        <f t="shared" si="18"/>
        <v>2283.3692940277774</v>
      </c>
      <c r="AC30" s="71">
        <f t="shared" si="18"/>
        <v>2283.3692940277774</v>
      </c>
      <c r="AD30" s="71">
        <f t="shared" si="18"/>
        <v>2283.3692940277774</v>
      </c>
      <c r="AE30" s="71">
        <f t="shared" si="18"/>
        <v>2283.3692940277774</v>
      </c>
      <c r="AF30" s="71">
        <f t="shared" si="18"/>
        <v>2283.3692940277774</v>
      </c>
      <c r="AG30" s="71">
        <f t="shared" si="18"/>
        <v>2253.3692940277774</v>
      </c>
      <c r="AH30" s="71">
        <f t="shared" si="18"/>
        <v>2240.3692940277779</v>
      </c>
      <c r="AI30" s="71">
        <f t="shared" si="18"/>
        <v>2225.3692940277779</v>
      </c>
      <c r="AJ30" s="71">
        <f t="shared" si="18"/>
        <v>2225.3692940277779</v>
      </c>
      <c r="AK30" s="71">
        <f t="shared" si="18"/>
        <v>2225.3692940277779</v>
      </c>
      <c r="AL30" s="71">
        <f t="shared" si="18"/>
        <v>2225.3692940277779</v>
      </c>
      <c r="AM30" s="71">
        <f t="shared" si="18"/>
        <v>2225.3692940277779</v>
      </c>
      <c r="AN30" s="71">
        <f t="shared" si="18"/>
        <v>2225.3692940277779</v>
      </c>
      <c r="AO30" s="71">
        <f t="shared" si="18"/>
        <v>2225.3692940277779</v>
      </c>
      <c r="AP30" s="71">
        <f t="shared" si="18"/>
        <v>2225.3692940277779</v>
      </c>
      <c r="AQ30" s="71">
        <f t="shared" si="18"/>
        <v>2225.3692940277779</v>
      </c>
      <c r="AR30" s="71">
        <f t="shared" si="18"/>
        <v>2240.3692940277779</v>
      </c>
      <c r="AS30" s="71">
        <f t="shared" si="18"/>
        <v>2240.3692940277779</v>
      </c>
      <c r="AT30" s="71">
        <f t="shared" si="18"/>
        <v>2240.3692940277779</v>
      </c>
      <c r="AU30" s="71">
        <f t="shared" si="18"/>
        <v>2240.3692940277779</v>
      </c>
      <c r="AV30" s="71">
        <f t="shared" si="18"/>
        <v>2137.1292940277776</v>
      </c>
      <c r="AW30" s="71">
        <f t="shared" si="18"/>
        <v>2087.1292940277776</v>
      </c>
      <c r="AX30" s="71">
        <f t="shared" si="18"/>
        <v>2087.1292940277776</v>
      </c>
      <c r="AY30" s="71">
        <f t="shared" si="18"/>
        <v>2087.1292940277776</v>
      </c>
      <c r="AZ30" s="71">
        <f t="shared" si="18"/>
        <v>2087.1292940277776</v>
      </c>
      <c r="BA30" s="71">
        <f t="shared" si="18"/>
        <v>2087.1292940277776</v>
      </c>
      <c r="BB30" s="71">
        <f t="shared" si="18"/>
        <v>2087.1292940277776</v>
      </c>
      <c r="BC30" s="71">
        <f t="shared" si="18"/>
        <v>2087.1292940277776</v>
      </c>
      <c r="BD30" s="71">
        <f t="shared" si="18"/>
        <v>2087.1292940277776</v>
      </c>
      <c r="BE30" s="71">
        <f t="shared" si="18"/>
        <v>2097.1292940277776</v>
      </c>
      <c r="BF30" s="71">
        <f t="shared" si="18"/>
        <v>2107.1292940277776</v>
      </c>
      <c r="BG30" s="71">
        <f t="shared" si="18"/>
        <v>2127.1292940277776</v>
      </c>
      <c r="BH30" s="71">
        <f t="shared" si="18"/>
        <v>2147.1292940277776</v>
      </c>
      <c r="BI30" s="71">
        <f t="shared" si="18"/>
        <v>2167.1292940277776</v>
      </c>
      <c r="BJ30" s="71">
        <f t="shared" si="18"/>
        <v>2187.1292940277776</v>
      </c>
      <c r="BK30" s="71">
        <f t="shared" si="18"/>
        <v>2207.1292940277776</v>
      </c>
      <c r="BL30" s="71">
        <f t="shared" si="18"/>
        <v>2227.1292940277776</v>
      </c>
      <c r="BM30" s="71">
        <f t="shared" si="18"/>
        <v>2227.1292940277776</v>
      </c>
      <c r="BN30" s="71">
        <f t="shared" si="18"/>
        <v>2227.1292940277776</v>
      </c>
      <c r="BO30" s="71">
        <f t="shared" si="18"/>
        <v>2227.1292940277776</v>
      </c>
      <c r="BP30" s="71">
        <f t="shared" si="18"/>
        <v>2227.1292940277776</v>
      </c>
      <c r="BQ30" s="71">
        <f t="shared" si="18"/>
        <v>2227.1292940277776</v>
      </c>
      <c r="BR30" s="71">
        <f t="shared" si="18"/>
        <v>2227.1292940277776</v>
      </c>
      <c r="BS30" s="71">
        <f t="shared" si="18"/>
        <v>2227.1292940277776</v>
      </c>
      <c r="BT30" s="71">
        <f t="shared" ref="BT30:CS30" si="19">BT31+BT39</f>
        <v>2227.1292940277776</v>
      </c>
      <c r="BU30" s="71">
        <f t="shared" si="19"/>
        <v>2227.1292940277776</v>
      </c>
      <c r="BV30" s="71">
        <f t="shared" si="19"/>
        <v>2247.1292940277776</v>
      </c>
      <c r="BW30" s="71">
        <f t="shared" si="19"/>
        <v>2247.1292940277776</v>
      </c>
      <c r="BX30" s="71">
        <f t="shared" si="19"/>
        <v>2277.1292940277776</v>
      </c>
      <c r="BY30" s="71">
        <f t="shared" si="19"/>
        <v>2290.1292940277776</v>
      </c>
      <c r="BZ30" s="71">
        <f t="shared" si="19"/>
        <v>2290.1292940277776</v>
      </c>
      <c r="CA30" s="71">
        <f t="shared" si="19"/>
        <v>2290.1292940277776</v>
      </c>
      <c r="CB30" s="71">
        <f t="shared" si="19"/>
        <v>2290.1292940277776</v>
      </c>
      <c r="CC30" s="71">
        <f t="shared" si="19"/>
        <v>2290.1292940277776</v>
      </c>
      <c r="CD30" s="71">
        <f t="shared" si="19"/>
        <v>2310.1292940277776</v>
      </c>
      <c r="CE30" s="71">
        <f t="shared" si="19"/>
        <v>2310.1292940277776</v>
      </c>
      <c r="CF30" s="71">
        <f t="shared" si="19"/>
        <v>2310.1292940277776</v>
      </c>
      <c r="CG30" s="71">
        <f t="shared" si="19"/>
        <v>2310.1292940277776</v>
      </c>
      <c r="CH30" s="71">
        <f t="shared" si="19"/>
        <v>2320.1292940277776</v>
      </c>
      <c r="CI30" s="71">
        <f t="shared" si="19"/>
        <v>2350.1292940277776</v>
      </c>
      <c r="CJ30" s="71">
        <f t="shared" si="19"/>
        <v>2400.1292940277776</v>
      </c>
      <c r="CK30" s="71">
        <f t="shared" si="19"/>
        <v>2446.1292940277776</v>
      </c>
      <c r="CL30" s="71">
        <f t="shared" si="19"/>
        <v>2457.1292940277776</v>
      </c>
      <c r="CM30" s="71">
        <f t="shared" si="19"/>
        <v>2475.1292940277776</v>
      </c>
      <c r="CN30" s="71">
        <f t="shared" si="19"/>
        <v>2499.1292940277776</v>
      </c>
      <c r="CO30" s="71">
        <f t="shared" si="19"/>
        <v>2529.1292940277776</v>
      </c>
      <c r="CP30" s="71">
        <f t="shared" si="19"/>
        <v>2571.1292940277776</v>
      </c>
      <c r="CQ30" s="71">
        <f t="shared" si="19"/>
        <v>2603.1292940277776</v>
      </c>
      <c r="CR30" s="71">
        <f t="shared" si="19"/>
        <v>2650.1292940277776</v>
      </c>
      <c r="CS30" s="72">
        <f t="shared" si="19"/>
        <v>2680.1292940277776</v>
      </c>
      <c r="CT30" s="73">
        <f t="shared" ref="CT30:CT47" si="20">SUM(B30:CS30)</f>
        <v>216765.45222666673</v>
      </c>
      <c r="CU30" s="150"/>
    </row>
    <row r="31" spans="1:102">
      <c r="A31" s="74" t="s">
        <v>32</v>
      </c>
      <c r="B31" s="75">
        <f>SUM(B32:B38)</f>
        <v>2078.3179999999998</v>
      </c>
      <c r="C31" s="76">
        <f t="shared" ref="C31:BN31" si="21">SUM(C32:C38)</f>
        <v>2078.3179999999998</v>
      </c>
      <c r="D31" s="76">
        <f t="shared" si="21"/>
        <v>2078.3179999999998</v>
      </c>
      <c r="E31" s="76">
        <f t="shared" si="21"/>
        <v>2078.3179999999998</v>
      </c>
      <c r="F31" s="76">
        <f t="shared" si="21"/>
        <v>2078.3179999999998</v>
      </c>
      <c r="G31" s="76">
        <f t="shared" si="21"/>
        <v>2078.3179999999998</v>
      </c>
      <c r="H31" s="76">
        <f t="shared" si="21"/>
        <v>2078.3179999999998</v>
      </c>
      <c r="I31" s="76">
        <f t="shared" si="21"/>
        <v>2078.3179999999998</v>
      </c>
      <c r="J31" s="76">
        <f t="shared" si="21"/>
        <v>2078.3179999999998</v>
      </c>
      <c r="K31" s="76">
        <f t="shared" si="21"/>
        <v>2033.318</v>
      </c>
      <c r="L31" s="76">
        <f t="shared" si="21"/>
        <v>2003.318</v>
      </c>
      <c r="M31" s="76">
        <f t="shared" si="21"/>
        <v>2000.318</v>
      </c>
      <c r="N31" s="76">
        <f t="shared" si="21"/>
        <v>2000.318</v>
      </c>
      <c r="O31" s="76">
        <f t="shared" si="21"/>
        <v>2000.318</v>
      </c>
      <c r="P31" s="76">
        <f t="shared" si="21"/>
        <v>2000.318</v>
      </c>
      <c r="Q31" s="76">
        <f t="shared" si="21"/>
        <v>2000.318</v>
      </c>
      <c r="R31" s="76">
        <f t="shared" si="21"/>
        <v>2000.318</v>
      </c>
      <c r="S31" s="76">
        <f t="shared" si="21"/>
        <v>2000.318</v>
      </c>
      <c r="T31" s="76">
        <f t="shared" si="21"/>
        <v>2000.318</v>
      </c>
      <c r="U31" s="76">
        <f t="shared" si="21"/>
        <v>2000.318</v>
      </c>
      <c r="V31" s="76">
        <f t="shared" si="21"/>
        <v>2000.318</v>
      </c>
      <c r="W31" s="76">
        <f t="shared" si="21"/>
        <v>2000.318</v>
      </c>
      <c r="X31" s="76">
        <f t="shared" si="21"/>
        <v>2000.318</v>
      </c>
      <c r="Y31" s="76">
        <f t="shared" si="21"/>
        <v>2045.318</v>
      </c>
      <c r="Z31" s="76">
        <f t="shared" si="21"/>
        <v>2075.3179999999998</v>
      </c>
      <c r="AA31" s="76">
        <f t="shared" si="21"/>
        <v>2078.3179999999998</v>
      </c>
      <c r="AB31" s="76">
        <f t="shared" si="21"/>
        <v>2078.3179999999998</v>
      </c>
      <c r="AC31" s="76">
        <f t="shared" si="21"/>
        <v>2078.3179999999998</v>
      </c>
      <c r="AD31" s="76">
        <f t="shared" si="21"/>
        <v>2078.3179999999998</v>
      </c>
      <c r="AE31" s="76">
        <f t="shared" si="21"/>
        <v>2078.3179999999998</v>
      </c>
      <c r="AF31" s="76">
        <f t="shared" si="21"/>
        <v>2078.3179999999998</v>
      </c>
      <c r="AG31" s="76">
        <f t="shared" si="21"/>
        <v>2048.3179999999998</v>
      </c>
      <c r="AH31" s="76">
        <f t="shared" si="21"/>
        <v>2035.318</v>
      </c>
      <c r="AI31" s="76">
        <f t="shared" si="21"/>
        <v>2020.318</v>
      </c>
      <c r="AJ31" s="76">
        <f t="shared" si="21"/>
        <v>2020.318</v>
      </c>
      <c r="AK31" s="76">
        <f t="shared" si="21"/>
        <v>2020.318</v>
      </c>
      <c r="AL31" s="76">
        <f t="shared" si="21"/>
        <v>2020.318</v>
      </c>
      <c r="AM31" s="76">
        <f t="shared" si="21"/>
        <v>2020.318</v>
      </c>
      <c r="AN31" s="76">
        <f t="shared" si="21"/>
        <v>2020.318</v>
      </c>
      <c r="AO31" s="76">
        <f t="shared" si="21"/>
        <v>2020.318</v>
      </c>
      <c r="AP31" s="76">
        <f t="shared" si="21"/>
        <v>2020.318</v>
      </c>
      <c r="AQ31" s="76">
        <f t="shared" si="21"/>
        <v>2020.318</v>
      </c>
      <c r="AR31" s="76">
        <f t="shared" si="21"/>
        <v>2035.318</v>
      </c>
      <c r="AS31" s="76">
        <f t="shared" si="21"/>
        <v>2035.318</v>
      </c>
      <c r="AT31" s="76">
        <f t="shared" si="21"/>
        <v>2035.318</v>
      </c>
      <c r="AU31" s="76">
        <f t="shared" si="21"/>
        <v>2035.318</v>
      </c>
      <c r="AV31" s="76">
        <f t="shared" si="21"/>
        <v>1932.078</v>
      </c>
      <c r="AW31" s="76">
        <f t="shared" si="21"/>
        <v>1882.078</v>
      </c>
      <c r="AX31" s="76">
        <f t="shared" si="21"/>
        <v>1882.078</v>
      </c>
      <c r="AY31" s="76">
        <f t="shared" si="21"/>
        <v>1882.078</v>
      </c>
      <c r="AZ31" s="76">
        <f t="shared" si="21"/>
        <v>1882.078</v>
      </c>
      <c r="BA31" s="76">
        <f t="shared" si="21"/>
        <v>1882.078</v>
      </c>
      <c r="BB31" s="76">
        <f t="shared" si="21"/>
        <v>1882.078</v>
      </c>
      <c r="BC31" s="76">
        <f t="shared" si="21"/>
        <v>1882.078</v>
      </c>
      <c r="BD31" s="76">
        <f t="shared" si="21"/>
        <v>1882.078</v>
      </c>
      <c r="BE31" s="76">
        <f t="shared" si="21"/>
        <v>1892.078</v>
      </c>
      <c r="BF31" s="76">
        <f t="shared" si="21"/>
        <v>1902.078</v>
      </c>
      <c r="BG31" s="76">
        <f t="shared" si="21"/>
        <v>1922.078</v>
      </c>
      <c r="BH31" s="76">
        <f t="shared" si="21"/>
        <v>1942.078</v>
      </c>
      <c r="BI31" s="76">
        <f t="shared" si="21"/>
        <v>1962.078</v>
      </c>
      <c r="BJ31" s="76">
        <f t="shared" si="21"/>
        <v>1982.078</v>
      </c>
      <c r="BK31" s="76">
        <f t="shared" si="21"/>
        <v>2002.078</v>
      </c>
      <c r="BL31" s="76">
        <f t="shared" si="21"/>
        <v>2022.078</v>
      </c>
      <c r="BM31" s="76">
        <f t="shared" si="21"/>
        <v>2022.078</v>
      </c>
      <c r="BN31" s="76">
        <f t="shared" si="21"/>
        <v>2022.078</v>
      </c>
      <c r="BO31" s="76">
        <f t="shared" ref="BO31:CS31" si="22">SUM(BO32:BO38)</f>
        <v>2022.078</v>
      </c>
      <c r="BP31" s="76">
        <f t="shared" si="22"/>
        <v>2022.078</v>
      </c>
      <c r="BQ31" s="76">
        <f t="shared" si="22"/>
        <v>2022.078</v>
      </c>
      <c r="BR31" s="76">
        <f t="shared" si="22"/>
        <v>2022.078</v>
      </c>
      <c r="BS31" s="76">
        <f t="shared" si="22"/>
        <v>2022.078</v>
      </c>
      <c r="BT31" s="76">
        <f t="shared" si="22"/>
        <v>2022.078</v>
      </c>
      <c r="BU31" s="76">
        <f t="shared" si="22"/>
        <v>2022.078</v>
      </c>
      <c r="BV31" s="76">
        <f t="shared" si="22"/>
        <v>2042.078</v>
      </c>
      <c r="BW31" s="76">
        <f t="shared" si="22"/>
        <v>2042.078</v>
      </c>
      <c r="BX31" s="76">
        <f t="shared" si="22"/>
        <v>2072.078</v>
      </c>
      <c r="BY31" s="76">
        <f t="shared" si="22"/>
        <v>2085.078</v>
      </c>
      <c r="BZ31" s="76">
        <f t="shared" si="22"/>
        <v>2085.078</v>
      </c>
      <c r="CA31" s="76">
        <f t="shared" si="22"/>
        <v>2085.078</v>
      </c>
      <c r="CB31" s="76">
        <f t="shared" si="22"/>
        <v>2085.078</v>
      </c>
      <c r="CC31" s="76">
        <f t="shared" si="22"/>
        <v>2085.078</v>
      </c>
      <c r="CD31" s="76">
        <f t="shared" si="22"/>
        <v>2105.078</v>
      </c>
      <c r="CE31" s="76">
        <f t="shared" si="22"/>
        <v>2105.078</v>
      </c>
      <c r="CF31" s="76">
        <f t="shared" si="22"/>
        <v>2105.078</v>
      </c>
      <c r="CG31" s="76">
        <f t="shared" si="22"/>
        <v>2105.078</v>
      </c>
      <c r="CH31" s="76">
        <f t="shared" si="22"/>
        <v>2115.078</v>
      </c>
      <c r="CI31" s="76">
        <f t="shared" si="22"/>
        <v>2145.078</v>
      </c>
      <c r="CJ31" s="76">
        <f t="shared" si="22"/>
        <v>2195.078</v>
      </c>
      <c r="CK31" s="76">
        <f t="shared" si="22"/>
        <v>2241.078</v>
      </c>
      <c r="CL31" s="76">
        <f t="shared" si="22"/>
        <v>2252.078</v>
      </c>
      <c r="CM31" s="76">
        <f t="shared" si="22"/>
        <v>2270.078</v>
      </c>
      <c r="CN31" s="76">
        <f t="shared" si="22"/>
        <v>2294.078</v>
      </c>
      <c r="CO31" s="76">
        <f t="shared" si="22"/>
        <v>2324.078</v>
      </c>
      <c r="CP31" s="76">
        <f t="shared" si="22"/>
        <v>2366.078</v>
      </c>
      <c r="CQ31" s="76">
        <f t="shared" si="22"/>
        <v>2398.078</v>
      </c>
      <c r="CR31" s="76">
        <f t="shared" si="22"/>
        <v>2445.078</v>
      </c>
      <c r="CS31" s="77">
        <f t="shared" si="22"/>
        <v>2475.078</v>
      </c>
      <c r="CT31" s="30">
        <f t="shared" si="20"/>
        <v>197080.52800000014</v>
      </c>
      <c r="CU31" s="152"/>
    </row>
    <row r="32" spans="1:102">
      <c r="A32" s="78" t="s">
        <v>33</v>
      </c>
      <c r="B32" s="79">
        <f>B62-B73</f>
        <v>346</v>
      </c>
      <c r="C32" s="80">
        <f t="shared" ref="C32:BN32" si="23">C62-C73</f>
        <v>346</v>
      </c>
      <c r="D32" s="80">
        <f t="shared" si="23"/>
        <v>346</v>
      </c>
      <c r="E32" s="80">
        <f t="shared" si="23"/>
        <v>346</v>
      </c>
      <c r="F32" s="80">
        <f t="shared" si="23"/>
        <v>346</v>
      </c>
      <c r="G32" s="80">
        <f t="shared" si="23"/>
        <v>346</v>
      </c>
      <c r="H32" s="80">
        <f t="shared" si="23"/>
        <v>346</v>
      </c>
      <c r="I32" s="80">
        <f t="shared" si="23"/>
        <v>346</v>
      </c>
      <c r="J32" s="80">
        <f t="shared" si="23"/>
        <v>346</v>
      </c>
      <c r="K32" s="80">
        <f t="shared" si="23"/>
        <v>346</v>
      </c>
      <c r="L32" s="80">
        <f t="shared" si="23"/>
        <v>346</v>
      </c>
      <c r="M32" s="80">
        <f t="shared" si="23"/>
        <v>346</v>
      </c>
      <c r="N32" s="80">
        <f t="shared" si="23"/>
        <v>346</v>
      </c>
      <c r="O32" s="80">
        <f t="shared" si="23"/>
        <v>346</v>
      </c>
      <c r="P32" s="80">
        <f t="shared" si="23"/>
        <v>346</v>
      </c>
      <c r="Q32" s="80">
        <f t="shared" si="23"/>
        <v>346</v>
      </c>
      <c r="R32" s="80">
        <f t="shared" si="23"/>
        <v>346</v>
      </c>
      <c r="S32" s="80">
        <f t="shared" si="23"/>
        <v>346</v>
      </c>
      <c r="T32" s="80">
        <f t="shared" si="23"/>
        <v>346</v>
      </c>
      <c r="U32" s="80">
        <f t="shared" si="23"/>
        <v>346</v>
      </c>
      <c r="V32" s="80">
        <f t="shared" si="23"/>
        <v>346</v>
      </c>
      <c r="W32" s="80">
        <f t="shared" si="23"/>
        <v>346</v>
      </c>
      <c r="X32" s="80">
        <f t="shared" si="23"/>
        <v>346</v>
      </c>
      <c r="Y32" s="80">
        <f t="shared" si="23"/>
        <v>346</v>
      </c>
      <c r="Z32" s="80">
        <f t="shared" si="23"/>
        <v>346</v>
      </c>
      <c r="AA32" s="80">
        <f t="shared" si="23"/>
        <v>346</v>
      </c>
      <c r="AB32" s="80">
        <f t="shared" si="23"/>
        <v>346</v>
      </c>
      <c r="AC32" s="80">
        <f t="shared" si="23"/>
        <v>346</v>
      </c>
      <c r="AD32" s="80">
        <f t="shared" si="23"/>
        <v>346</v>
      </c>
      <c r="AE32" s="80">
        <f t="shared" si="23"/>
        <v>346</v>
      </c>
      <c r="AF32" s="80">
        <f t="shared" si="23"/>
        <v>346</v>
      </c>
      <c r="AG32" s="80">
        <f t="shared" si="23"/>
        <v>346</v>
      </c>
      <c r="AH32" s="80">
        <f t="shared" si="23"/>
        <v>346</v>
      </c>
      <c r="AI32" s="80">
        <f t="shared" si="23"/>
        <v>346</v>
      </c>
      <c r="AJ32" s="80">
        <f t="shared" si="23"/>
        <v>346</v>
      </c>
      <c r="AK32" s="80">
        <f t="shared" si="23"/>
        <v>346</v>
      </c>
      <c r="AL32" s="80">
        <f t="shared" si="23"/>
        <v>346</v>
      </c>
      <c r="AM32" s="80">
        <f t="shared" si="23"/>
        <v>346</v>
      </c>
      <c r="AN32" s="80">
        <f t="shared" si="23"/>
        <v>346</v>
      </c>
      <c r="AO32" s="80">
        <f t="shared" si="23"/>
        <v>346</v>
      </c>
      <c r="AP32" s="80">
        <f t="shared" si="23"/>
        <v>346</v>
      </c>
      <c r="AQ32" s="80">
        <f t="shared" si="23"/>
        <v>346</v>
      </c>
      <c r="AR32" s="80">
        <f t="shared" si="23"/>
        <v>346</v>
      </c>
      <c r="AS32" s="80">
        <f t="shared" si="23"/>
        <v>346</v>
      </c>
      <c r="AT32" s="80">
        <f t="shared" si="23"/>
        <v>346</v>
      </c>
      <c r="AU32" s="80">
        <f t="shared" si="23"/>
        <v>346</v>
      </c>
      <c r="AV32" s="80">
        <f t="shared" si="23"/>
        <v>346</v>
      </c>
      <c r="AW32" s="80">
        <f t="shared" si="23"/>
        <v>346</v>
      </c>
      <c r="AX32" s="80">
        <f t="shared" si="23"/>
        <v>346</v>
      </c>
      <c r="AY32" s="80">
        <f t="shared" si="23"/>
        <v>346</v>
      </c>
      <c r="AZ32" s="80">
        <f t="shared" si="23"/>
        <v>346</v>
      </c>
      <c r="BA32" s="80">
        <f t="shared" si="23"/>
        <v>346</v>
      </c>
      <c r="BB32" s="80">
        <f t="shared" si="23"/>
        <v>346</v>
      </c>
      <c r="BC32" s="80">
        <f t="shared" si="23"/>
        <v>346</v>
      </c>
      <c r="BD32" s="80">
        <f t="shared" si="23"/>
        <v>346</v>
      </c>
      <c r="BE32" s="80">
        <f t="shared" si="23"/>
        <v>346</v>
      </c>
      <c r="BF32" s="80">
        <f t="shared" si="23"/>
        <v>346</v>
      </c>
      <c r="BG32" s="80">
        <f t="shared" si="23"/>
        <v>346</v>
      </c>
      <c r="BH32" s="80">
        <f t="shared" si="23"/>
        <v>346</v>
      </c>
      <c r="BI32" s="80">
        <f t="shared" si="23"/>
        <v>346</v>
      </c>
      <c r="BJ32" s="80">
        <f t="shared" si="23"/>
        <v>346</v>
      </c>
      <c r="BK32" s="80">
        <f t="shared" si="23"/>
        <v>346</v>
      </c>
      <c r="BL32" s="80">
        <f t="shared" si="23"/>
        <v>346</v>
      </c>
      <c r="BM32" s="80">
        <f t="shared" si="23"/>
        <v>346</v>
      </c>
      <c r="BN32" s="80">
        <f t="shared" si="23"/>
        <v>346</v>
      </c>
      <c r="BO32" s="80">
        <f t="shared" ref="BO32:CS32" si="24">BO62-BO73</f>
        <v>346</v>
      </c>
      <c r="BP32" s="80">
        <f t="shared" si="24"/>
        <v>346</v>
      </c>
      <c r="BQ32" s="80">
        <f t="shared" si="24"/>
        <v>346</v>
      </c>
      <c r="BR32" s="80">
        <f t="shared" si="24"/>
        <v>346</v>
      </c>
      <c r="BS32" s="80">
        <f t="shared" si="24"/>
        <v>346</v>
      </c>
      <c r="BT32" s="80">
        <f t="shared" si="24"/>
        <v>346</v>
      </c>
      <c r="BU32" s="80">
        <f t="shared" si="24"/>
        <v>346</v>
      </c>
      <c r="BV32" s="80">
        <f t="shared" si="24"/>
        <v>346</v>
      </c>
      <c r="BW32" s="80">
        <f t="shared" si="24"/>
        <v>346</v>
      </c>
      <c r="BX32" s="80">
        <f t="shared" si="24"/>
        <v>346</v>
      </c>
      <c r="BY32" s="80">
        <f t="shared" si="24"/>
        <v>346</v>
      </c>
      <c r="BZ32" s="80">
        <f t="shared" si="24"/>
        <v>346</v>
      </c>
      <c r="CA32" s="80">
        <f t="shared" si="24"/>
        <v>346</v>
      </c>
      <c r="CB32" s="80">
        <f t="shared" si="24"/>
        <v>346</v>
      </c>
      <c r="CC32" s="80">
        <f t="shared" si="24"/>
        <v>346</v>
      </c>
      <c r="CD32" s="80">
        <f t="shared" si="24"/>
        <v>346</v>
      </c>
      <c r="CE32" s="80">
        <f t="shared" si="24"/>
        <v>346</v>
      </c>
      <c r="CF32" s="80">
        <f t="shared" si="24"/>
        <v>346</v>
      </c>
      <c r="CG32" s="80">
        <f t="shared" si="24"/>
        <v>346</v>
      </c>
      <c r="CH32" s="80">
        <f t="shared" si="24"/>
        <v>346</v>
      </c>
      <c r="CI32" s="80">
        <f t="shared" si="24"/>
        <v>346</v>
      </c>
      <c r="CJ32" s="80">
        <f t="shared" si="24"/>
        <v>346</v>
      </c>
      <c r="CK32" s="80">
        <f t="shared" si="24"/>
        <v>346</v>
      </c>
      <c r="CL32" s="80">
        <f t="shared" si="24"/>
        <v>346</v>
      </c>
      <c r="CM32" s="80">
        <f t="shared" si="24"/>
        <v>346</v>
      </c>
      <c r="CN32" s="80">
        <f t="shared" si="24"/>
        <v>346</v>
      </c>
      <c r="CO32" s="80">
        <f t="shared" si="24"/>
        <v>346</v>
      </c>
      <c r="CP32" s="80">
        <f t="shared" si="24"/>
        <v>346</v>
      </c>
      <c r="CQ32" s="80">
        <f t="shared" si="24"/>
        <v>346</v>
      </c>
      <c r="CR32" s="80">
        <f t="shared" si="24"/>
        <v>346</v>
      </c>
      <c r="CS32" s="81">
        <f t="shared" si="24"/>
        <v>346</v>
      </c>
      <c r="CT32" s="30">
        <f t="shared" si="20"/>
        <v>33216</v>
      </c>
      <c r="CU32" s="152"/>
    </row>
    <row r="33" spans="1:99">
      <c r="A33" s="25" t="s">
        <v>34</v>
      </c>
      <c r="B33" s="82">
        <f t="shared" ref="B33:Q38" si="25">B63-B74</f>
        <v>406</v>
      </c>
      <c r="C33" s="3">
        <f t="shared" si="25"/>
        <v>406</v>
      </c>
      <c r="D33" s="3">
        <f t="shared" si="25"/>
        <v>406</v>
      </c>
      <c r="E33" s="3">
        <f t="shared" si="25"/>
        <v>406</v>
      </c>
      <c r="F33" s="3">
        <f t="shared" si="25"/>
        <v>406</v>
      </c>
      <c r="G33" s="3">
        <f t="shared" si="25"/>
        <v>406</v>
      </c>
      <c r="H33" s="3">
        <f t="shared" si="25"/>
        <v>406</v>
      </c>
      <c r="I33" s="3">
        <f t="shared" si="25"/>
        <v>406</v>
      </c>
      <c r="J33" s="3">
        <f t="shared" si="25"/>
        <v>406</v>
      </c>
      <c r="K33" s="3">
        <f t="shared" si="25"/>
        <v>406</v>
      </c>
      <c r="L33" s="3">
        <f t="shared" si="25"/>
        <v>406</v>
      </c>
      <c r="M33" s="3">
        <f t="shared" si="25"/>
        <v>406</v>
      </c>
      <c r="N33" s="3">
        <f t="shared" si="25"/>
        <v>406</v>
      </c>
      <c r="O33" s="3">
        <f t="shared" si="25"/>
        <v>406</v>
      </c>
      <c r="P33" s="3">
        <f t="shared" si="25"/>
        <v>406</v>
      </c>
      <c r="Q33" s="3">
        <f t="shared" si="25"/>
        <v>406</v>
      </c>
      <c r="R33" s="3">
        <f t="shared" ref="R33:CC33" si="26">R63-R74</f>
        <v>406</v>
      </c>
      <c r="S33" s="3">
        <f t="shared" si="26"/>
        <v>406</v>
      </c>
      <c r="T33" s="3">
        <f t="shared" si="26"/>
        <v>406</v>
      </c>
      <c r="U33" s="3">
        <f t="shared" si="26"/>
        <v>406</v>
      </c>
      <c r="V33" s="3">
        <f t="shared" si="26"/>
        <v>406</v>
      </c>
      <c r="W33" s="3">
        <f t="shared" si="26"/>
        <v>406</v>
      </c>
      <c r="X33" s="3">
        <f t="shared" si="26"/>
        <v>406</v>
      </c>
      <c r="Y33" s="3">
        <f t="shared" si="26"/>
        <v>406</v>
      </c>
      <c r="Z33" s="3">
        <f t="shared" si="26"/>
        <v>406</v>
      </c>
      <c r="AA33" s="3">
        <f t="shared" si="26"/>
        <v>406</v>
      </c>
      <c r="AB33" s="3">
        <f t="shared" si="26"/>
        <v>406</v>
      </c>
      <c r="AC33" s="3">
        <f t="shared" si="26"/>
        <v>406</v>
      </c>
      <c r="AD33" s="3">
        <f t="shared" si="26"/>
        <v>406</v>
      </c>
      <c r="AE33" s="3">
        <f t="shared" si="26"/>
        <v>406</v>
      </c>
      <c r="AF33" s="3">
        <f t="shared" si="26"/>
        <v>406</v>
      </c>
      <c r="AG33" s="3">
        <f t="shared" si="26"/>
        <v>406</v>
      </c>
      <c r="AH33" s="3">
        <f t="shared" si="26"/>
        <v>406</v>
      </c>
      <c r="AI33" s="3">
        <f t="shared" si="26"/>
        <v>406</v>
      </c>
      <c r="AJ33" s="3">
        <f t="shared" si="26"/>
        <v>406</v>
      </c>
      <c r="AK33" s="3">
        <f t="shared" si="26"/>
        <v>406</v>
      </c>
      <c r="AL33" s="3">
        <f t="shared" si="26"/>
        <v>406</v>
      </c>
      <c r="AM33" s="3">
        <f t="shared" si="26"/>
        <v>406</v>
      </c>
      <c r="AN33" s="3">
        <f t="shared" si="26"/>
        <v>406</v>
      </c>
      <c r="AO33" s="3">
        <f t="shared" si="26"/>
        <v>406</v>
      </c>
      <c r="AP33" s="3">
        <f t="shared" si="26"/>
        <v>406</v>
      </c>
      <c r="AQ33" s="3">
        <f t="shared" si="26"/>
        <v>406</v>
      </c>
      <c r="AR33" s="3">
        <f t="shared" si="26"/>
        <v>406</v>
      </c>
      <c r="AS33" s="3">
        <f t="shared" si="26"/>
        <v>406</v>
      </c>
      <c r="AT33" s="3">
        <f t="shared" si="26"/>
        <v>406</v>
      </c>
      <c r="AU33" s="3">
        <f t="shared" si="26"/>
        <v>406</v>
      </c>
      <c r="AV33" s="3">
        <f t="shared" si="26"/>
        <v>406</v>
      </c>
      <c r="AW33" s="3">
        <f t="shared" si="26"/>
        <v>406</v>
      </c>
      <c r="AX33" s="3">
        <f t="shared" si="26"/>
        <v>406</v>
      </c>
      <c r="AY33" s="3">
        <f t="shared" si="26"/>
        <v>406</v>
      </c>
      <c r="AZ33" s="3">
        <f t="shared" si="26"/>
        <v>406</v>
      </c>
      <c r="BA33" s="3">
        <f t="shared" si="26"/>
        <v>406</v>
      </c>
      <c r="BB33" s="3">
        <f t="shared" si="26"/>
        <v>406</v>
      </c>
      <c r="BC33" s="3">
        <f t="shared" si="26"/>
        <v>406</v>
      </c>
      <c r="BD33" s="3">
        <f t="shared" si="26"/>
        <v>406</v>
      </c>
      <c r="BE33" s="3">
        <f t="shared" si="26"/>
        <v>406</v>
      </c>
      <c r="BF33" s="3">
        <f t="shared" si="26"/>
        <v>406</v>
      </c>
      <c r="BG33" s="3">
        <f t="shared" si="26"/>
        <v>406</v>
      </c>
      <c r="BH33" s="3">
        <f t="shared" si="26"/>
        <v>406</v>
      </c>
      <c r="BI33" s="3">
        <f t="shared" si="26"/>
        <v>406</v>
      </c>
      <c r="BJ33" s="3">
        <f t="shared" si="26"/>
        <v>406</v>
      </c>
      <c r="BK33" s="3">
        <f t="shared" si="26"/>
        <v>406</v>
      </c>
      <c r="BL33" s="3">
        <f t="shared" si="26"/>
        <v>406</v>
      </c>
      <c r="BM33" s="3">
        <f t="shared" si="26"/>
        <v>406</v>
      </c>
      <c r="BN33" s="3">
        <f t="shared" si="26"/>
        <v>406</v>
      </c>
      <c r="BO33" s="3">
        <f t="shared" si="26"/>
        <v>406</v>
      </c>
      <c r="BP33" s="3">
        <f t="shared" si="26"/>
        <v>406</v>
      </c>
      <c r="BQ33" s="3">
        <f t="shared" si="26"/>
        <v>406</v>
      </c>
      <c r="BR33" s="3">
        <f t="shared" si="26"/>
        <v>406</v>
      </c>
      <c r="BS33" s="3">
        <f t="shared" si="26"/>
        <v>406</v>
      </c>
      <c r="BT33" s="3">
        <f t="shared" si="26"/>
        <v>406</v>
      </c>
      <c r="BU33" s="3">
        <f t="shared" si="26"/>
        <v>406</v>
      </c>
      <c r="BV33" s="3">
        <f t="shared" si="26"/>
        <v>406</v>
      </c>
      <c r="BW33" s="3">
        <f t="shared" si="26"/>
        <v>406</v>
      </c>
      <c r="BX33" s="3">
        <f t="shared" si="26"/>
        <v>406</v>
      </c>
      <c r="BY33" s="3">
        <f t="shared" si="26"/>
        <v>406</v>
      </c>
      <c r="BZ33" s="3">
        <f t="shared" si="26"/>
        <v>406</v>
      </c>
      <c r="CA33" s="3">
        <f t="shared" si="26"/>
        <v>406</v>
      </c>
      <c r="CB33" s="3">
        <f t="shared" si="26"/>
        <v>406</v>
      </c>
      <c r="CC33" s="3">
        <f t="shared" si="26"/>
        <v>406</v>
      </c>
      <c r="CD33" s="3">
        <f t="shared" ref="CD33:CS33" si="27">CD63-CD74</f>
        <v>406</v>
      </c>
      <c r="CE33" s="3">
        <f t="shared" si="27"/>
        <v>406</v>
      </c>
      <c r="CF33" s="3">
        <f t="shared" si="27"/>
        <v>406</v>
      </c>
      <c r="CG33" s="3">
        <f t="shared" si="27"/>
        <v>406</v>
      </c>
      <c r="CH33" s="3">
        <f t="shared" si="27"/>
        <v>406</v>
      </c>
      <c r="CI33" s="3">
        <f t="shared" si="27"/>
        <v>406</v>
      </c>
      <c r="CJ33" s="3">
        <f t="shared" si="27"/>
        <v>406</v>
      </c>
      <c r="CK33" s="3">
        <f t="shared" si="27"/>
        <v>406</v>
      </c>
      <c r="CL33" s="3">
        <f t="shared" si="27"/>
        <v>406</v>
      </c>
      <c r="CM33" s="3">
        <f t="shared" si="27"/>
        <v>406</v>
      </c>
      <c r="CN33" s="3">
        <f t="shared" si="27"/>
        <v>406</v>
      </c>
      <c r="CO33" s="3">
        <f t="shared" si="27"/>
        <v>406</v>
      </c>
      <c r="CP33" s="3">
        <f t="shared" si="27"/>
        <v>406</v>
      </c>
      <c r="CQ33" s="3">
        <f t="shared" si="27"/>
        <v>406</v>
      </c>
      <c r="CR33" s="3">
        <f t="shared" si="27"/>
        <v>406</v>
      </c>
      <c r="CS33" s="83">
        <f t="shared" si="27"/>
        <v>406</v>
      </c>
      <c r="CT33" s="30">
        <f t="shared" si="20"/>
        <v>38976</v>
      </c>
      <c r="CU33" s="152"/>
    </row>
    <row r="34" spans="1:99">
      <c r="A34" s="25" t="s">
        <v>35</v>
      </c>
      <c r="B34" s="82">
        <f t="shared" si="25"/>
        <v>625.86799999999994</v>
      </c>
      <c r="C34" s="3">
        <f t="shared" si="25"/>
        <v>625.86799999999994</v>
      </c>
      <c r="D34" s="3">
        <f t="shared" si="25"/>
        <v>625.86799999999994</v>
      </c>
      <c r="E34" s="3">
        <f t="shared" si="25"/>
        <v>625.86799999999994</v>
      </c>
      <c r="F34" s="3">
        <f t="shared" si="25"/>
        <v>625.86799999999994</v>
      </c>
      <c r="G34" s="3">
        <f t="shared" si="25"/>
        <v>625.86799999999994</v>
      </c>
      <c r="H34" s="3">
        <f t="shared" si="25"/>
        <v>625.86799999999994</v>
      </c>
      <c r="I34" s="3">
        <f t="shared" si="25"/>
        <v>625.86799999999994</v>
      </c>
      <c r="J34" s="3">
        <f t="shared" si="25"/>
        <v>625.86799999999994</v>
      </c>
      <c r="K34" s="3">
        <f t="shared" si="25"/>
        <v>625.86799999999994</v>
      </c>
      <c r="L34" s="3">
        <f t="shared" si="25"/>
        <v>625.86799999999994</v>
      </c>
      <c r="M34" s="3">
        <f t="shared" si="25"/>
        <v>625.86799999999994</v>
      </c>
      <c r="N34" s="3">
        <f t="shared" si="25"/>
        <v>625.86799999999994</v>
      </c>
      <c r="O34" s="3">
        <f t="shared" si="25"/>
        <v>625.86799999999994</v>
      </c>
      <c r="P34" s="3">
        <f t="shared" si="25"/>
        <v>625.86799999999994</v>
      </c>
      <c r="Q34" s="3">
        <f t="shared" si="25"/>
        <v>625.86799999999994</v>
      </c>
      <c r="R34" s="3">
        <f t="shared" ref="R34:CC34" si="28">R64-R75</f>
        <v>625.86799999999994</v>
      </c>
      <c r="S34" s="3">
        <f t="shared" si="28"/>
        <v>625.86799999999994</v>
      </c>
      <c r="T34" s="3">
        <f t="shared" si="28"/>
        <v>625.86799999999994</v>
      </c>
      <c r="U34" s="3">
        <f t="shared" si="28"/>
        <v>625.86799999999994</v>
      </c>
      <c r="V34" s="3">
        <f t="shared" si="28"/>
        <v>625.86799999999994</v>
      </c>
      <c r="W34" s="3">
        <f t="shared" si="28"/>
        <v>625.86799999999994</v>
      </c>
      <c r="X34" s="3">
        <f t="shared" si="28"/>
        <v>625.86799999999994</v>
      </c>
      <c r="Y34" s="3">
        <f t="shared" si="28"/>
        <v>625.86799999999994</v>
      </c>
      <c r="Z34" s="3">
        <f t="shared" si="28"/>
        <v>625.86799999999994</v>
      </c>
      <c r="AA34" s="3">
        <f t="shared" si="28"/>
        <v>625.86799999999994</v>
      </c>
      <c r="AB34" s="3">
        <f t="shared" si="28"/>
        <v>625.86799999999994</v>
      </c>
      <c r="AC34" s="3">
        <f t="shared" si="28"/>
        <v>625.86799999999994</v>
      </c>
      <c r="AD34" s="3">
        <f t="shared" si="28"/>
        <v>625.86799999999994</v>
      </c>
      <c r="AE34" s="3">
        <f t="shared" si="28"/>
        <v>625.86799999999994</v>
      </c>
      <c r="AF34" s="3">
        <f t="shared" si="28"/>
        <v>625.86799999999994</v>
      </c>
      <c r="AG34" s="3">
        <f t="shared" si="28"/>
        <v>625.86799999999994</v>
      </c>
      <c r="AH34" s="3">
        <f t="shared" si="28"/>
        <v>625.86799999999994</v>
      </c>
      <c r="AI34" s="3">
        <f t="shared" si="28"/>
        <v>625.86799999999994</v>
      </c>
      <c r="AJ34" s="3">
        <f t="shared" si="28"/>
        <v>625.86799999999994</v>
      </c>
      <c r="AK34" s="3">
        <f t="shared" si="28"/>
        <v>625.86799999999994</v>
      </c>
      <c r="AL34" s="3">
        <f t="shared" si="28"/>
        <v>625.86799999999994</v>
      </c>
      <c r="AM34" s="3">
        <f t="shared" si="28"/>
        <v>625.86799999999994</v>
      </c>
      <c r="AN34" s="3">
        <f t="shared" si="28"/>
        <v>625.86799999999994</v>
      </c>
      <c r="AO34" s="3">
        <f t="shared" si="28"/>
        <v>625.86799999999994</v>
      </c>
      <c r="AP34" s="3">
        <f t="shared" si="28"/>
        <v>625.86799999999994</v>
      </c>
      <c r="AQ34" s="3">
        <f t="shared" si="28"/>
        <v>625.86799999999994</v>
      </c>
      <c r="AR34" s="3">
        <f t="shared" si="28"/>
        <v>625.86799999999994</v>
      </c>
      <c r="AS34" s="3">
        <f t="shared" si="28"/>
        <v>625.86799999999994</v>
      </c>
      <c r="AT34" s="3">
        <f t="shared" si="28"/>
        <v>625.86799999999994</v>
      </c>
      <c r="AU34" s="3">
        <f t="shared" si="28"/>
        <v>625.86799999999994</v>
      </c>
      <c r="AV34" s="3">
        <f t="shared" si="28"/>
        <v>522.62799999999993</v>
      </c>
      <c r="AW34" s="3">
        <f t="shared" si="28"/>
        <v>472.62799999999993</v>
      </c>
      <c r="AX34" s="3">
        <f t="shared" si="28"/>
        <v>472.62799999999993</v>
      </c>
      <c r="AY34" s="3">
        <f t="shared" si="28"/>
        <v>472.62799999999993</v>
      </c>
      <c r="AZ34" s="3">
        <f t="shared" si="28"/>
        <v>472.62799999999993</v>
      </c>
      <c r="BA34" s="3">
        <f t="shared" si="28"/>
        <v>472.62799999999993</v>
      </c>
      <c r="BB34" s="3">
        <f t="shared" si="28"/>
        <v>472.62799999999993</v>
      </c>
      <c r="BC34" s="3">
        <f t="shared" si="28"/>
        <v>472.62799999999993</v>
      </c>
      <c r="BD34" s="3">
        <f t="shared" si="28"/>
        <v>472.62799999999993</v>
      </c>
      <c r="BE34" s="3">
        <f t="shared" si="28"/>
        <v>482.62799999999993</v>
      </c>
      <c r="BF34" s="3">
        <f t="shared" si="28"/>
        <v>492.62799999999993</v>
      </c>
      <c r="BG34" s="3">
        <f t="shared" si="28"/>
        <v>512.62799999999993</v>
      </c>
      <c r="BH34" s="3">
        <f t="shared" si="28"/>
        <v>532.62799999999993</v>
      </c>
      <c r="BI34" s="3">
        <f t="shared" si="28"/>
        <v>552.62799999999993</v>
      </c>
      <c r="BJ34" s="3">
        <f t="shared" si="28"/>
        <v>572.62799999999993</v>
      </c>
      <c r="BK34" s="3">
        <f t="shared" si="28"/>
        <v>592.62799999999993</v>
      </c>
      <c r="BL34" s="3">
        <f t="shared" si="28"/>
        <v>612.62799999999993</v>
      </c>
      <c r="BM34" s="3">
        <f t="shared" si="28"/>
        <v>612.62799999999993</v>
      </c>
      <c r="BN34" s="3">
        <f t="shared" si="28"/>
        <v>612.62799999999993</v>
      </c>
      <c r="BO34" s="3">
        <f t="shared" si="28"/>
        <v>612.62799999999993</v>
      </c>
      <c r="BP34" s="3">
        <f t="shared" si="28"/>
        <v>612.62799999999993</v>
      </c>
      <c r="BQ34" s="3">
        <f t="shared" si="28"/>
        <v>612.62799999999993</v>
      </c>
      <c r="BR34" s="3">
        <f t="shared" si="28"/>
        <v>612.62799999999993</v>
      </c>
      <c r="BS34" s="3">
        <f t="shared" si="28"/>
        <v>612.62799999999993</v>
      </c>
      <c r="BT34" s="3">
        <f t="shared" si="28"/>
        <v>612.62799999999993</v>
      </c>
      <c r="BU34" s="3">
        <f t="shared" si="28"/>
        <v>612.62799999999993</v>
      </c>
      <c r="BV34" s="3">
        <f t="shared" si="28"/>
        <v>632.62799999999993</v>
      </c>
      <c r="BW34" s="3">
        <f t="shared" si="28"/>
        <v>632.62799999999993</v>
      </c>
      <c r="BX34" s="3">
        <f t="shared" si="28"/>
        <v>632.62799999999993</v>
      </c>
      <c r="BY34" s="3">
        <f t="shared" si="28"/>
        <v>632.62799999999993</v>
      </c>
      <c r="BZ34" s="3">
        <f t="shared" si="28"/>
        <v>632.62799999999993</v>
      </c>
      <c r="CA34" s="3">
        <f t="shared" si="28"/>
        <v>632.62799999999993</v>
      </c>
      <c r="CB34" s="3">
        <f t="shared" si="28"/>
        <v>632.62799999999993</v>
      </c>
      <c r="CC34" s="3">
        <f t="shared" si="28"/>
        <v>632.62799999999993</v>
      </c>
      <c r="CD34" s="3">
        <f t="shared" ref="CD34:CS34" si="29">CD64-CD75</f>
        <v>652.62799999999993</v>
      </c>
      <c r="CE34" s="3">
        <f t="shared" si="29"/>
        <v>652.62799999999993</v>
      </c>
      <c r="CF34" s="3">
        <f t="shared" si="29"/>
        <v>652.62799999999993</v>
      </c>
      <c r="CG34" s="3">
        <f t="shared" si="29"/>
        <v>652.62799999999993</v>
      </c>
      <c r="CH34" s="3">
        <f t="shared" si="29"/>
        <v>662.62799999999993</v>
      </c>
      <c r="CI34" s="3">
        <f t="shared" si="29"/>
        <v>662.62799999999993</v>
      </c>
      <c r="CJ34" s="3">
        <f t="shared" si="29"/>
        <v>662.62799999999993</v>
      </c>
      <c r="CK34" s="3">
        <f t="shared" si="29"/>
        <v>662.62799999999993</v>
      </c>
      <c r="CL34" s="3">
        <f t="shared" si="29"/>
        <v>667.62799999999993</v>
      </c>
      <c r="CM34" s="3">
        <f t="shared" si="29"/>
        <v>667.62799999999993</v>
      </c>
      <c r="CN34" s="3">
        <f t="shared" si="29"/>
        <v>667.62799999999993</v>
      </c>
      <c r="CO34" s="3">
        <f t="shared" si="29"/>
        <v>667.62799999999993</v>
      </c>
      <c r="CP34" s="3">
        <f t="shared" si="29"/>
        <v>682.62799999999993</v>
      </c>
      <c r="CQ34" s="3">
        <f t="shared" si="29"/>
        <v>686.62799999999993</v>
      </c>
      <c r="CR34" s="3">
        <f t="shared" si="29"/>
        <v>692.62799999999993</v>
      </c>
      <c r="CS34" s="83">
        <f t="shared" si="29"/>
        <v>692.62799999999993</v>
      </c>
      <c r="CT34" s="30">
        <f t="shared" si="20"/>
        <v>58705.327999999856</v>
      </c>
      <c r="CU34" s="152"/>
    </row>
    <row r="35" spans="1:99">
      <c r="A35" s="25" t="s">
        <v>36</v>
      </c>
      <c r="B35" s="82">
        <f t="shared" si="25"/>
        <v>327</v>
      </c>
      <c r="C35" s="3">
        <f t="shared" si="25"/>
        <v>327</v>
      </c>
      <c r="D35" s="3">
        <f t="shared" si="25"/>
        <v>327</v>
      </c>
      <c r="E35" s="3">
        <f t="shared" si="25"/>
        <v>327</v>
      </c>
      <c r="F35" s="3">
        <f t="shared" si="25"/>
        <v>327</v>
      </c>
      <c r="G35" s="3">
        <f t="shared" si="25"/>
        <v>327</v>
      </c>
      <c r="H35" s="3">
        <f t="shared" si="25"/>
        <v>327</v>
      </c>
      <c r="I35" s="3">
        <f t="shared" si="25"/>
        <v>327</v>
      </c>
      <c r="J35" s="3">
        <f t="shared" si="25"/>
        <v>327</v>
      </c>
      <c r="K35" s="3">
        <f t="shared" si="25"/>
        <v>312</v>
      </c>
      <c r="L35" s="3">
        <f t="shared" si="25"/>
        <v>312</v>
      </c>
      <c r="M35" s="3">
        <f t="shared" si="25"/>
        <v>312</v>
      </c>
      <c r="N35" s="3">
        <f t="shared" si="25"/>
        <v>312</v>
      </c>
      <c r="O35" s="3">
        <f t="shared" si="25"/>
        <v>312</v>
      </c>
      <c r="P35" s="3">
        <f t="shared" si="25"/>
        <v>312</v>
      </c>
      <c r="Q35" s="3">
        <f t="shared" si="25"/>
        <v>312</v>
      </c>
      <c r="R35" s="3">
        <f t="shared" ref="R35:CC35" si="30">R65-R76</f>
        <v>312</v>
      </c>
      <c r="S35" s="3">
        <f t="shared" si="30"/>
        <v>312</v>
      </c>
      <c r="T35" s="3">
        <f t="shared" si="30"/>
        <v>312</v>
      </c>
      <c r="U35" s="3">
        <f t="shared" si="30"/>
        <v>312</v>
      </c>
      <c r="V35" s="3">
        <f t="shared" si="30"/>
        <v>312</v>
      </c>
      <c r="W35" s="3">
        <f t="shared" si="30"/>
        <v>312</v>
      </c>
      <c r="X35" s="3">
        <f t="shared" si="30"/>
        <v>312</v>
      </c>
      <c r="Y35" s="3">
        <f t="shared" si="30"/>
        <v>327</v>
      </c>
      <c r="Z35" s="3">
        <f t="shared" si="30"/>
        <v>327</v>
      </c>
      <c r="AA35" s="3">
        <f t="shared" si="30"/>
        <v>327</v>
      </c>
      <c r="AB35" s="3">
        <f t="shared" si="30"/>
        <v>327</v>
      </c>
      <c r="AC35" s="3">
        <f t="shared" si="30"/>
        <v>327</v>
      </c>
      <c r="AD35" s="3">
        <f t="shared" si="30"/>
        <v>327</v>
      </c>
      <c r="AE35" s="3">
        <f t="shared" si="30"/>
        <v>327</v>
      </c>
      <c r="AF35" s="3">
        <f t="shared" si="30"/>
        <v>327</v>
      </c>
      <c r="AG35" s="3">
        <f t="shared" si="30"/>
        <v>327</v>
      </c>
      <c r="AH35" s="3">
        <f t="shared" si="30"/>
        <v>327</v>
      </c>
      <c r="AI35" s="3">
        <f t="shared" si="30"/>
        <v>312</v>
      </c>
      <c r="AJ35" s="3">
        <f t="shared" si="30"/>
        <v>312</v>
      </c>
      <c r="AK35" s="3">
        <f t="shared" si="30"/>
        <v>312</v>
      </c>
      <c r="AL35" s="3">
        <f t="shared" si="30"/>
        <v>312</v>
      </c>
      <c r="AM35" s="3">
        <f t="shared" si="30"/>
        <v>312</v>
      </c>
      <c r="AN35" s="3">
        <f t="shared" si="30"/>
        <v>312</v>
      </c>
      <c r="AO35" s="3">
        <f t="shared" si="30"/>
        <v>312</v>
      </c>
      <c r="AP35" s="3">
        <f t="shared" si="30"/>
        <v>312</v>
      </c>
      <c r="AQ35" s="3">
        <f t="shared" si="30"/>
        <v>312</v>
      </c>
      <c r="AR35" s="3">
        <f t="shared" si="30"/>
        <v>327</v>
      </c>
      <c r="AS35" s="3">
        <f t="shared" si="30"/>
        <v>327</v>
      </c>
      <c r="AT35" s="3">
        <f t="shared" si="30"/>
        <v>327</v>
      </c>
      <c r="AU35" s="3">
        <f t="shared" si="30"/>
        <v>327</v>
      </c>
      <c r="AV35" s="3">
        <f t="shared" si="30"/>
        <v>327</v>
      </c>
      <c r="AW35" s="3">
        <f t="shared" si="30"/>
        <v>327</v>
      </c>
      <c r="AX35" s="3">
        <f t="shared" si="30"/>
        <v>327</v>
      </c>
      <c r="AY35" s="3">
        <f t="shared" si="30"/>
        <v>327</v>
      </c>
      <c r="AZ35" s="3">
        <f t="shared" si="30"/>
        <v>327</v>
      </c>
      <c r="BA35" s="3">
        <f t="shared" si="30"/>
        <v>327</v>
      </c>
      <c r="BB35" s="3">
        <f t="shared" si="30"/>
        <v>327</v>
      </c>
      <c r="BC35" s="3">
        <f t="shared" si="30"/>
        <v>327</v>
      </c>
      <c r="BD35" s="3">
        <f t="shared" si="30"/>
        <v>327</v>
      </c>
      <c r="BE35" s="3">
        <f t="shared" si="30"/>
        <v>327</v>
      </c>
      <c r="BF35" s="3">
        <f t="shared" si="30"/>
        <v>327</v>
      </c>
      <c r="BG35" s="3">
        <f t="shared" si="30"/>
        <v>327</v>
      </c>
      <c r="BH35" s="3">
        <f t="shared" si="30"/>
        <v>327</v>
      </c>
      <c r="BI35" s="3">
        <f t="shared" si="30"/>
        <v>327</v>
      </c>
      <c r="BJ35" s="3">
        <f t="shared" si="30"/>
        <v>327</v>
      </c>
      <c r="BK35" s="3">
        <f t="shared" si="30"/>
        <v>327</v>
      </c>
      <c r="BL35" s="3">
        <f t="shared" si="30"/>
        <v>327</v>
      </c>
      <c r="BM35" s="3">
        <f t="shared" si="30"/>
        <v>327</v>
      </c>
      <c r="BN35" s="3">
        <f t="shared" si="30"/>
        <v>327</v>
      </c>
      <c r="BO35" s="3">
        <f t="shared" si="30"/>
        <v>327</v>
      </c>
      <c r="BP35" s="3">
        <f t="shared" si="30"/>
        <v>327</v>
      </c>
      <c r="BQ35" s="3">
        <f t="shared" si="30"/>
        <v>327</v>
      </c>
      <c r="BR35" s="3">
        <f t="shared" si="30"/>
        <v>327</v>
      </c>
      <c r="BS35" s="3">
        <f t="shared" si="30"/>
        <v>327</v>
      </c>
      <c r="BT35" s="3">
        <f t="shared" si="30"/>
        <v>327</v>
      </c>
      <c r="BU35" s="3">
        <f t="shared" si="30"/>
        <v>327</v>
      </c>
      <c r="BV35" s="3">
        <f t="shared" si="30"/>
        <v>327</v>
      </c>
      <c r="BW35" s="3">
        <f t="shared" si="30"/>
        <v>327</v>
      </c>
      <c r="BX35" s="3">
        <f t="shared" si="30"/>
        <v>327</v>
      </c>
      <c r="BY35" s="3">
        <f t="shared" si="30"/>
        <v>327</v>
      </c>
      <c r="BZ35" s="3">
        <f t="shared" si="30"/>
        <v>327</v>
      </c>
      <c r="CA35" s="3">
        <f t="shared" si="30"/>
        <v>327</v>
      </c>
      <c r="CB35" s="3">
        <f t="shared" si="30"/>
        <v>327</v>
      </c>
      <c r="CC35" s="3">
        <f t="shared" si="30"/>
        <v>327</v>
      </c>
      <c r="CD35" s="3">
        <f t="shared" ref="CD35:CS35" si="31">CD65-CD76</f>
        <v>327</v>
      </c>
      <c r="CE35" s="3">
        <f t="shared" si="31"/>
        <v>327</v>
      </c>
      <c r="CF35" s="3">
        <f t="shared" si="31"/>
        <v>327</v>
      </c>
      <c r="CG35" s="3">
        <f t="shared" si="31"/>
        <v>327</v>
      </c>
      <c r="CH35" s="3">
        <f t="shared" si="31"/>
        <v>327</v>
      </c>
      <c r="CI35" s="3">
        <f t="shared" si="31"/>
        <v>327</v>
      </c>
      <c r="CJ35" s="3">
        <f t="shared" si="31"/>
        <v>327</v>
      </c>
      <c r="CK35" s="3">
        <f t="shared" si="31"/>
        <v>327</v>
      </c>
      <c r="CL35" s="3">
        <f t="shared" si="31"/>
        <v>327</v>
      </c>
      <c r="CM35" s="3">
        <f t="shared" si="31"/>
        <v>327</v>
      </c>
      <c r="CN35" s="3">
        <f t="shared" si="31"/>
        <v>327</v>
      </c>
      <c r="CO35" s="3">
        <f t="shared" si="31"/>
        <v>327</v>
      </c>
      <c r="CP35" s="3">
        <f t="shared" si="31"/>
        <v>327</v>
      </c>
      <c r="CQ35" s="3">
        <f t="shared" si="31"/>
        <v>327</v>
      </c>
      <c r="CR35" s="3">
        <f t="shared" si="31"/>
        <v>327</v>
      </c>
      <c r="CS35" s="83">
        <f t="shared" si="31"/>
        <v>327</v>
      </c>
      <c r="CT35" s="30">
        <f t="shared" si="20"/>
        <v>31047</v>
      </c>
      <c r="CU35" s="152"/>
    </row>
    <row r="36" spans="1:99">
      <c r="A36" s="25" t="s">
        <v>37</v>
      </c>
      <c r="B36" s="82">
        <f t="shared" si="25"/>
        <v>373.45</v>
      </c>
      <c r="C36" s="3">
        <f t="shared" si="25"/>
        <v>373.45</v>
      </c>
      <c r="D36" s="3">
        <f t="shared" si="25"/>
        <v>373.45</v>
      </c>
      <c r="E36" s="3">
        <f t="shared" si="25"/>
        <v>373.45</v>
      </c>
      <c r="F36" s="3">
        <f t="shared" si="25"/>
        <v>373.45</v>
      </c>
      <c r="G36" s="3">
        <f t="shared" si="25"/>
        <v>373.45</v>
      </c>
      <c r="H36" s="3">
        <f t="shared" si="25"/>
        <v>373.45</v>
      </c>
      <c r="I36" s="3">
        <f t="shared" si="25"/>
        <v>373.45</v>
      </c>
      <c r="J36" s="3">
        <f t="shared" si="25"/>
        <v>373.45</v>
      </c>
      <c r="K36" s="3">
        <f t="shared" si="25"/>
        <v>343.45</v>
      </c>
      <c r="L36" s="3">
        <f t="shared" si="25"/>
        <v>313.45</v>
      </c>
      <c r="M36" s="3">
        <f t="shared" si="25"/>
        <v>310.45</v>
      </c>
      <c r="N36" s="3">
        <f t="shared" si="25"/>
        <v>310.45</v>
      </c>
      <c r="O36" s="3">
        <f t="shared" si="25"/>
        <v>310.45</v>
      </c>
      <c r="P36" s="3">
        <f t="shared" si="25"/>
        <v>310.45</v>
      </c>
      <c r="Q36" s="3">
        <f t="shared" si="25"/>
        <v>310.45</v>
      </c>
      <c r="R36" s="3">
        <f t="shared" ref="R36:CC36" si="32">R66-R77</f>
        <v>310.45</v>
      </c>
      <c r="S36" s="3">
        <f t="shared" si="32"/>
        <v>310.45</v>
      </c>
      <c r="T36" s="3">
        <f t="shared" si="32"/>
        <v>310.45</v>
      </c>
      <c r="U36" s="3">
        <f t="shared" si="32"/>
        <v>310.45</v>
      </c>
      <c r="V36" s="3">
        <f t="shared" si="32"/>
        <v>310.45</v>
      </c>
      <c r="W36" s="3">
        <f t="shared" si="32"/>
        <v>310.45</v>
      </c>
      <c r="X36" s="3">
        <f t="shared" si="32"/>
        <v>310.45</v>
      </c>
      <c r="Y36" s="3">
        <f t="shared" si="32"/>
        <v>340.45</v>
      </c>
      <c r="Z36" s="3">
        <f t="shared" si="32"/>
        <v>370.45</v>
      </c>
      <c r="AA36" s="3">
        <f t="shared" si="32"/>
        <v>373.45</v>
      </c>
      <c r="AB36" s="3">
        <f t="shared" si="32"/>
        <v>373.45</v>
      </c>
      <c r="AC36" s="3">
        <f t="shared" si="32"/>
        <v>373.45</v>
      </c>
      <c r="AD36" s="3">
        <f t="shared" si="32"/>
        <v>373.45</v>
      </c>
      <c r="AE36" s="3">
        <f t="shared" si="32"/>
        <v>373.45</v>
      </c>
      <c r="AF36" s="3">
        <f t="shared" si="32"/>
        <v>373.45</v>
      </c>
      <c r="AG36" s="3">
        <f t="shared" si="32"/>
        <v>343.45</v>
      </c>
      <c r="AH36" s="3">
        <f t="shared" si="32"/>
        <v>330.45</v>
      </c>
      <c r="AI36" s="3">
        <f t="shared" si="32"/>
        <v>330.45</v>
      </c>
      <c r="AJ36" s="3">
        <f t="shared" si="32"/>
        <v>330.45</v>
      </c>
      <c r="AK36" s="3">
        <f t="shared" si="32"/>
        <v>330.45</v>
      </c>
      <c r="AL36" s="3">
        <f t="shared" si="32"/>
        <v>330.45</v>
      </c>
      <c r="AM36" s="3">
        <f t="shared" si="32"/>
        <v>330.45</v>
      </c>
      <c r="AN36" s="3">
        <f t="shared" si="32"/>
        <v>330.45</v>
      </c>
      <c r="AO36" s="3">
        <f t="shared" si="32"/>
        <v>330.45</v>
      </c>
      <c r="AP36" s="3">
        <f t="shared" si="32"/>
        <v>330.45</v>
      </c>
      <c r="AQ36" s="3">
        <f t="shared" si="32"/>
        <v>330.45</v>
      </c>
      <c r="AR36" s="3">
        <f t="shared" si="32"/>
        <v>330.45</v>
      </c>
      <c r="AS36" s="3">
        <f t="shared" si="32"/>
        <v>330.45</v>
      </c>
      <c r="AT36" s="3">
        <f t="shared" si="32"/>
        <v>330.45</v>
      </c>
      <c r="AU36" s="3">
        <f t="shared" si="32"/>
        <v>330.45</v>
      </c>
      <c r="AV36" s="3">
        <f t="shared" si="32"/>
        <v>330.45</v>
      </c>
      <c r="AW36" s="3">
        <f t="shared" si="32"/>
        <v>330.45</v>
      </c>
      <c r="AX36" s="3">
        <f t="shared" si="32"/>
        <v>330.45</v>
      </c>
      <c r="AY36" s="3">
        <f t="shared" si="32"/>
        <v>330.45</v>
      </c>
      <c r="AZ36" s="3">
        <f t="shared" si="32"/>
        <v>330.45</v>
      </c>
      <c r="BA36" s="3">
        <f t="shared" si="32"/>
        <v>330.45</v>
      </c>
      <c r="BB36" s="3">
        <f t="shared" si="32"/>
        <v>330.45</v>
      </c>
      <c r="BC36" s="3">
        <f t="shared" si="32"/>
        <v>330.45</v>
      </c>
      <c r="BD36" s="3">
        <f t="shared" si="32"/>
        <v>330.45</v>
      </c>
      <c r="BE36" s="3">
        <f t="shared" si="32"/>
        <v>330.45</v>
      </c>
      <c r="BF36" s="3">
        <f t="shared" si="32"/>
        <v>330.45</v>
      </c>
      <c r="BG36" s="3">
        <f t="shared" si="32"/>
        <v>330.45</v>
      </c>
      <c r="BH36" s="3">
        <f t="shared" si="32"/>
        <v>330.45</v>
      </c>
      <c r="BI36" s="3">
        <f t="shared" si="32"/>
        <v>330.45</v>
      </c>
      <c r="BJ36" s="3">
        <f t="shared" si="32"/>
        <v>330.45</v>
      </c>
      <c r="BK36" s="3">
        <f t="shared" si="32"/>
        <v>330.45</v>
      </c>
      <c r="BL36" s="3">
        <f t="shared" si="32"/>
        <v>330.45</v>
      </c>
      <c r="BM36" s="3">
        <f t="shared" si="32"/>
        <v>330.45</v>
      </c>
      <c r="BN36" s="3">
        <f t="shared" si="32"/>
        <v>330.45</v>
      </c>
      <c r="BO36" s="3">
        <f t="shared" si="32"/>
        <v>330.45</v>
      </c>
      <c r="BP36" s="3">
        <f t="shared" si="32"/>
        <v>330.45</v>
      </c>
      <c r="BQ36" s="3">
        <f t="shared" si="32"/>
        <v>330.45</v>
      </c>
      <c r="BR36" s="3">
        <f t="shared" si="32"/>
        <v>330.45</v>
      </c>
      <c r="BS36" s="3">
        <f t="shared" si="32"/>
        <v>330.45</v>
      </c>
      <c r="BT36" s="3">
        <f t="shared" si="32"/>
        <v>330.45</v>
      </c>
      <c r="BU36" s="3">
        <f t="shared" si="32"/>
        <v>330.45</v>
      </c>
      <c r="BV36" s="3">
        <f t="shared" si="32"/>
        <v>330.45</v>
      </c>
      <c r="BW36" s="3">
        <f t="shared" si="32"/>
        <v>330.45</v>
      </c>
      <c r="BX36" s="3">
        <f t="shared" si="32"/>
        <v>360.45</v>
      </c>
      <c r="BY36" s="3">
        <f t="shared" si="32"/>
        <v>373.45</v>
      </c>
      <c r="BZ36" s="3">
        <f t="shared" si="32"/>
        <v>373.45</v>
      </c>
      <c r="CA36" s="3">
        <f t="shared" si="32"/>
        <v>373.45</v>
      </c>
      <c r="CB36" s="3">
        <f t="shared" si="32"/>
        <v>373.45</v>
      </c>
      <c r="CC36" s="3">
        <f t="shared" si="32"/>
        <v>373.45</v>
      </c>
      <c r="CD36" s="3">
        <f t="shared" ref="CD36:CS36" si="33">CD66-CD77</f>
        <v>373.45</v>
      </c>
      <c r="CE36" s="3">
        <f t="shared" si="33"/>
        <v>373.45</v>
      </c>
      <c r="CF36" s="3">
        <f t="shared" si="33"/>
        <v>373.45</v>
      </c>
      <c r="CG36" s="3">
        <f t="shared" si="33"/>
        <v>373.45</v>
      </c>
      <c r="CH36" s="3">
        <f t="shared" si="33"/>
        <v>373.45</v>
      </c>
      <c r="CI36" s="3">
        <f t="shared" si="33"/>
        <v>373.45</v>
      </c>
      <c r="CJ36" s="3">
        <f t="shared" si="33"/>
        <v>373.45</v>
      </c>
      <c r="CK36" s="3">
        <f t="shared" si="33"/>
        <v>373.45</v>
      </c>
      <c r="CL36" s="3">
        <f t="shared" si="33"/>
        <v>373.45</v>
      </c>
      <c r="CM36" s="3">
        <f t="shared" si="33"/>
        <v>373.45</v>
      </c>
      <c r="CN36" s="3">
        <f t="shared" si="33"/>
        <v>373.45</v>
      </c>
      <c r="CO36" s="3">
        <f t="shared" si="33"/>
        <v>373.45</v>
      </c>
      <c r="CP36" s="3">
        <f t="shared" si="33"/>
        <v>373.45</v>
      </c>
      <c r="CQ36" s="3">
        <f t="shared" si="33"/>
        <v>373.45</v>
      </c>
      <c r="CR36" s="3">
        <f t="shared" si="33"/>
        <v>373.45</v>
      </c>
      <c r="CS36" s="83">
        <f t="shared" si="33"/>
        <v>373.45</v>
      </c>
      <c r="CT36" s="30">
        <f t="shared" si="20"/>
        <v>33120.200000000048</v>
      </c>
      <c r="CU36" s="152"/>
    </row>
    <row r="37" spans="1:99">
      <c r="A37" s="25" t="s">
        <v>38</v>
      </c>
      <c r="B37" s="82">
        <f t="shared" si="25"/>
        <v>0</v>
      </c>
      <c r="C37" s="3">
        <f t="shared" si="25"/>
        <v>0</v>
      </c>
      <c r="D37" s="3">
        <f t="shared" si="25"/>
        <v>0</v>
      </c>
      <c r="E37" s="3">
        <f t="shared" si="25"/>
        <v>0</v>
      </c>
      <c r="F37" s="3">
        <f t="shared" si="25"/>
        <v>0</v>
      </c>
      <c r="G37" s="3">
        <f t="shared" si="25"/>
        <v>0</v>
      </c>
      <c r="H37" s="3">
        <f t="shared" si="25"/>
        <v>0</v>
      </c>
      <c r="I37" s="3">
        <f t="shared" si="25"/>
        <v>0</v>
      </c>
      <c r="J37" s="3">
        <f t="shared" si="25"/>
        <v>0</v>
      </c>
      <c r="K37" s="3">
        <f t="shared" si="25"/>
        <v>0</v>
      </c>
      <c r="L37" s="3">
        <f t="shared" si="25"/>
        <v>0</v>
      </c>
      <c r="M37" s="3">
        <f t="shared" si="25"/>
        <v>0</v>
      </c>
      <c r="N37" s="3">
        <f t="shared" si="25"/>
        <v>0</v>
      </c>
      <c r="O37" s="3">
        <f t="shared" si="25"/>
        <v>0</v>
      </c>
      <c r="P37" s="3">
        <f t="shared" si="25"/>
        <v>0</v>
      </c>
      <c r="Q37" s="3">
        <f t="shared" si="25"/>
        <v>0</v>
      </c>
      <c r="R37" s="3">
        <f t="shared" ref="R37:CC37" si="34">R67-R78</f>
        <v>0</v>
      </c>
      <c r="S37" s="3">
        <f t="shared" si="34"/>
        <v>0</v>
      </c>
      <c r="T37" s="3">
        <f t="shared" si="34"/>
        <v>0</v>
      </c>
      <c r="U37" s="3">
        <f t="shared" si="34"/>
        <v>0</v>
      </c>
      <c r="V37" s="3">
        <f t="shared" si="34"/>
        <v>0</v>
      </c>
      <c r="W37" s="3">
        <f t="shared" si="34"/>
        <v>0</v>
      </c>
      <c r="X37" s="3">
        <f t="shared" si="34"/>
        <v>0</v>
      </c>
      <c r="Y37" s="3">
        <f t="shared" si="34"/>
        <v>0</v>
      </c>
      <c r="Z37" s="3">
        <f t="shared" si="34"/>
        <v>0</v>
      </c>
      <c r="AA37" s="3">
        <f t="shared" si="34"/>
        <v>0</v>
      </c>
      <c r="AB37" s="3">
        <f t="shared" si="34"/>
        <v>0</v>
      </c>
      <c r="AC37" s="3">
        <f t="shared" si="34"/>
        <v>0</v>
      </c>
      <c r="AD37" s="3">
        <f t="shared" si="34"/>
        <v>0</v>
      </c>
      <c r="AE37" s="3">
        <f t="shared" si="34"/>
        <v>0</v>
      </c>
      <c r="AF37" s="3">
        <f t="shared" si="34"/>
        <v>0</v>
      </c>
      <c r="AG37" s="3">
        <f t="shared" si="34"/>
        <v>0</v>
      </c>
      <c r="AH37" s="3">
        <f t="shared" si="34"/>
        <v>0</v>
      </c>
      <c r="AI37" s="3">
        <f t="shared" si="34"/>
        <v>0</v>
      </c>
      <c r="AJ37" s="3">
        <f t="shared" si="34"/>
        <v>0</v>
      </c>
      <c r="AK37" s="3">
        <f t="shared" si="34"/>
        <v>0</v>
      </c>
      <c r="AL37" s="3">
        <f t="shared" si="34"/>
        <v>0</v>
      </c>
      <c r="AM37" s="3">
        <f t="shared" si="34"/>
        <v>0</v>
      </c>
      <c r="AN37" s="3">
        <f t="shared" si="34"/>
        <v>0</v>
      </c>
      <c r="AO37" s="3">
        <f t="shared" si="34"/>
        <v>0</v>
      </c>
      <c r="AP37" s="3">
        <f t="shared" si="34"/>
        <v>0</v>
      </c>
      <c r="AQ37" s="3">
        <f t="shared" si="34"/>
        <v>0</v>
      </c>
      <c r="AR37" s="3">
        <f t="shared" si="34"/>
        <v>0</v>
      </c>
      <c r="AS37" s="3">
        <f t="shared" si="34"/>
        <v>0</v>
      </c>
      <c r="AT37" s="3">
        <f t="shared" si="34"/>
        <v>0</v>
      </c>
      <c r="AU37" s="3">
        <f t="shared" si="34"/>
        <v>0</v>
      </c>
      <c r="AV37" s="3">
        <f t="shared" si="34"/>
        <v>0</v>
      </c>
      <c r="AW37" s="3">
        <f t="shared" si="34"/>
        <v>0</v>
      </c>
      <c r="AX37" s="3">
        <f t="shared" si="34"/>
        <v>0</v>
      </c>
      <c r="AY37" s="3">
        <f t="shared" si="34"/>
        <v>0</v>
      </c>
      <c r="AZ37" s="3">
        <f t="shared" si="34"/>
        <v>0</v>
      </c>
      <c r="BA37" s="3">
        <f t="shared" si="34"/>
        <v>0</v>
      </c>
      <c r="BB37" s="3">
        <f t="shared" si="34"/>
        <v>0</v>
      </c>
      <c r="BC37" s="3">
        <f t="shared" si="34"/>
        <v>0</v>
      </c>
      <c r="BD37" s="3">
        <f t="shared" si="34"/>
        <v>0</v>
      </c>
      <c r="BE37" s="3">
        <f t="shared" si="34"/>
        <v>0</v>
      </c>
      <c r="BF37" s="3">
        <f t="shared" si="34"/>
        <v>0</v>
      </c>
      <c r="BG37" s="3">
        <f t="shared" si="34"/>
        <v>0</v>
      </c>
      <c r="BH37" s="3">
        <f t="shared" si="34"/>
        <v>0</v>
      </c>
      <c r="BI37" s="3">
        <f t="shared" si="34"/>
        <v>0</v>
      </c>
      <c r="BJ37" s="3">
        <f t="shared" si="34"/>
        <v>0</v>
      </c>
      <c r="BK37" s="3">
        <f t="shared" si="34"/>
        <v>0</v>
      </c>
      <c r="BL37" s="3">
        <f t="shared" si="34"/>
        <v>0</v>
      </c>
      <c r="BM37" s="3">
        <f t="shared" si="34"/>
        <v>0</v>
      </c>
      <c r="BN37" s="3">
        <f t="shared" si="34"/>
        <v>0</v>
      </c>
      <c r="BO37" s="3">
        <f t="shared" si="34"/>
        <v>0</v>
      </c>
      <c r="BP37" s="3">
        <f t="shared" si="34"/>
        <v>0</v>
      </c>
      <c r="BQ37" s="3">
        <f t="shared" si="34"/>
        <v>0</v>
      </c>
      <c r="BR37" s="3">
        <f t="shared" si="34"/>
        <v>0</v>
      </c>
      <c r="BS37" s="3">
        <f t="shared" si="34"/>
        <v>0</v>
      </c>
      <c r="BT37" s="3">
        <f t="shared" si="34"/>
        <v>0</v>
      </c>
      <c r="BU37" s="3">
        <f t="shared" si="34"/>
        <v>0</v>
      </c>
      <c r="BV37" s="3">
        <f t="shared" si="34"/>
        <v>0</v>
      </c>
      <c r="BW37" s="3">
        <f t="shared" si="34"/>
        <v>0</v>
      </c>
      <c r="BX37" s="3">
        <f t="shared" si="34"/>
        <v>0</v>
      </c>
      <c r="BY37" s="3">
        <f t="shared" si="34"/>
        <v>0</v>
      </c>
      <c r="BZ37" s="3">
        <f t="shared" si="34"/>
        <v>0</v>
      </c>
      <c r="CA37" s="3">
        <f t="shared" si="34"/>
        <v>0</v>
      </c>
      <c r="CB37" s="3">
        <f t="shared" si="34"/>
        <v>0</v>
      </c>
      <c r="CC37" s="3">
        <f t="shared" si="34"/>
        <v>0</v>
      </c>
      <c r="CD37" s="3">
        <f t="shared" ref="CD37:CS37" si="35">CD67-CD78</f>
        <v>0</v>
      </c>
      <c r="CE37" s="3">
        <f t="shared" si="35"/>
        <v>0</v>
      </c>
      <c r="CF37" s="3">
        <f t="shared" si="35"/>
        <v>0</v>
      </c>
      <c r="CG37" s="3">
        <f t="shared" si="35"/>
        <v>0</v>
      </c>
      <c r="CH37" s="3">
        <f t="shared" si="35"/>
        <v>0</v>
      </c>
      <c r="CI37" s="3">
        <f t="shared" si="35"/>
        <v>30</v>
      </c>
      <c r="CJ37" s="3">
        <f t="shared" si="35"/>
        <v>80</v>
      </c>
      <c r="CK37" s="3">
        <f t="shared" si="35"/>
        <v>126</v>
      </c>
      <c r="CL37" s="3">
        <f t="shared" si="35"/>
        <v>132</v>
      </c>
      <c r="CM37" s="3">
        <f t="shared" si="35"/>
        <v>150</v>
      </c>
      <c r="CN37" s="3">
        <f t="shared" si="35"/>
        <v>174</v>
      </c>
      <c r="CO37" s="3">
        <f t="shared" si="35"/>
        <v>204</v>
      </c>
      <c r="CP37" s="3">
        <f t="shared" si="35"/>
        <v>231</v>
      </c>
      <c r="CQ37" s="3">
        <f t="shared" si="35"/>
        <v>259</v>
      </c>
      <c r="CR37" s="3">
        <f t="shared" si="35"/>
        <v>300</v>
      </c>
      <c r="CS37" s="83">
        <f t="shared" si="35"/>
        <v>330</v>
      </c>
      <c r="CT37" s="30">
        <f t="shared" si="20"/>
        <v>2016</v>
      </c>
      <c r="CU37" s="152"/>
    </row>
    <row r="38" spans="1:99">
      <c r="A38" s="57" t="s">
        <v>39</v>
      </c>
      <c r="B38" s="84">
        <f t="shared" si="25"/>
        <v>0</v>
      </c>
      <c r="C38" s="85">
        <f t="shared" si="25"/>
        <v>0</v>
      </c>
      <c r="D38" s="85">
        <f t="shared" si="25"/>
        <v>0</v>
      </c>
      <c r="E38" s="85">
        <f t="shared" si="25"/>
        <v>0</v>
      </c>
      <c r="F38" s="85">
        <f t="shared" si="25"/>
        <v>0</v>
      </c>
      <c r="G38" s="85">
        <f t="shared" si="25"/>
        <v>0</v>
      </c>
      <c r="H38" s="85">
        <f t="shared" si="25"/>
        <v>0</v>
      </c>
      <c r="I38" s="85">
        <f t="shared" si="25"/>
        <v>0</v>
      </c>
      <c r="J38" s="85">
        <f t="shared" si="25"/>
        <v>0</v>
      </c>
      <c r="K38" s="85">
        <f t="shared" si="25"/>
        <v>0</v>
      </c>
      <c r="L38" s="85">
        <f t="shared" si="25"/>
        <v>0</v>
      </c>
      <c r="M38" s="85">
        <f t="shared" si="25"/>
        <v>0</v>
      </c>
      <c r="N38" s="85">
        <f t="shared" si="25"/>
        <v>0</v>
      </c>
      <c r="O38" s="85">
        <f t="shared" si="25"/>
        <v>0</v>
      </c>
      <c r="P38" s="85">
        <f t="shared" si="25"/>
        <v>0</v>
      </c>
      <c r="Q38" s="85">
        <f t="shared" si="25"/>
        <v>0</v>
      </c>
      <c r="R38" s="85">
        <f t="shared" ref="R38:CC38" si="36">R68-R79</f>
        <v>0</v>
      </c>
      <c r="S38" s="85">
        <f t="shared" si="36"/>
        <v>0</v>
      </c>
      <c r="T38" s="85">
        <f t="shared" si="36"/>
        <v>0</v>
      </c>
      <c r="U38" s="85">
        <f t="shared" si="36"/>
        <v>0</v>
      </c>
      <c r="V38" s="85">
        <f t="shared" si="36"/>
        <v>0</v>
      </c>
      <c r="W38" s="85">
        <f t="shared" si="36"/>
        <v>0</v>
      </c>
      <c r="X38" s="85">
        <f t="shared" si="36"/>
        <v>0</v>
      </c>
      <c r="Y38" s="85">
        <f t="shared" si="36"/>
        <v>0</v>
      </c>
      <c r="Z38" s="85">
        <f t="shared" si="36"/>
        <v>0</v>
      </c>
      <c r="AA38" s="85">
        <f t="shared" si="36"/>
        <v>0</v>
      </c>
      <c r="AB38" s="85">
        <f t="shared" si="36"/>
        <v>0</v>
      </c>
      <c r="AC38" s="85">
        <f t="shared" si="36"/>
        <v>0</v>
      </c>
      <c r="AD38" s="85">
        <f t="shared" si="36"/>
        <v>0</v>
      </c>
      <c r="AE38" s="85">
        <f t="shared" si="36"/>
        <v>0</v>
      </c>
      <c r="AF38" s="85">
        <f t="shared" si="36"/>
        <v>0</v>
      </c>
      <c r="AG38" s="85">
        <f t="shared" si="36"/>
        <v>0</v>
      </c>
      <c r="AH38" s="85">
        <f t="shared" si="36"/>
        <v>0</v>
      </c>
      <c r="AI38" s="85">
        <f t="shared" si="36"/>
        <v>0</v>
      </c>
      <c r="AJ38" s="85">
        <f t="shared" si="36"/>
        <v>0</v>
      </c>
      <c r="AK38" s="85">
        <f t="shared" si="36"/>
        <v>0</v>
      </c>
      <c r="AL38" s="85">
        <f t="shared" si="36"/>
        <v>0</v>
      </c>
      <c r="AM38" s="85">
        <f t="shared" si="36"/>
        <v>0</v>
      </c>
      <c r="AN38" s="85">
        <f t="shared" si="36"/>
        <v>0</v>
      </c>
      <c r="AO38" s="85">
        <f t="shared" si="36"/>
        <v>0</v>
      </c>
      <c r="AP38" s="85">
        <f t="shared" si="36"/>
        <v>0</v>
      </c>
      <c r="AQ38" s="85">
        <f t="shared" si="36"/>
        <v>0</v>
      </c>
      <c r="AR38" s="85">
        <f t="shared" si="36"/>
        <v>0</v>
      </c>
      <c r="AS38" s="85">
        <f t="shared" si="36"/>
        <v>0</v>
      </c>
      <c r="AT38" s="85">
        <f t="shared" si="36"/>
        <v>0</v>
      </c>
      <c r="AU38" s="85">
        <f t="shared" si="36"/>
        <v>0</v>
      </c>
      <c r="AV38" s="85">
        <f t="shared" si="36"/>
        <v>0</v>
      </c>
      <c r="AW38" s="85">
        <f t="shared" si="36"/>
        <v>0</v>
      </c>
      <c r="AX38" s="85">
        <f t="shared" si="36"/>
        <v>0</v>
      </c>
      <c r="AY38" s="85">
        <f t="shared" si="36"/>
        <v>0</v>
      </c>
      <c r="AZ38" s="85">
        <f t="shared" si="36"/>
        <v>0</v>
      </c>
      <c r="BA38" s="85">
        <f t="shared" si="36"/>
        <v>0</v>
      </c>
      <c r="BB38" s="85">
        <f t="shared" si="36"/>
        <v>0</v>
      </c>
      <c r="BC38" s="85">
        <f t="shared" si="36"/>
        <v>0</v>
      </c>
      <c r="BD38" s="85">
        <f t="shared" si="36"/>
        <v>0</v>
      </c>
      <c r="BE38" s="85">
        <f t="shared" si="36"/>
        <v>0</v>
      </c>
      <c r="BF38" s="85">
        <f t="shared" si="36"/>
        <v>0</v>
      </c>
      <c r="BG38" s="85">
        <f t="shared" si="36"/>
        <v>0</v>
      </c>
      <c r="BH38" s="85">
        <f t="shared" si="36"/>
        <v>0</v>
      </c>
      <c r="BI38" s="85">
        <f t="shared" si="36"/>
        <v>0</v>
      </c>
      <c r="BJ38" s="85">
        <f t="shared" si="36"/>
        <v>0</v>
      </c>
      <c r="BK38" s="85">
        <f t="shared" si="36"/>
        <v>0</v>
      </c>
      <c r="BL38" s="85">
        <f t="shared" si="36"/>
        <v>0</v>
      </c>
      <c r="BM38" s="85">
        <f t="shared" si="36"/>
        <v>0</v>
      </c>
      <c r="BN38" s="85">
        <f t="shared" si="36"/>
        <v>0</v>
      </c>
      <c r="BO38" s="85">
        <f t="shared" si="36"/>
        <v>0</v>
      </c>
      <c r="BP38" s="85">
        <f t="shared" si="36"/>
        <v>0</v>
      </c>
      <c r="BQ38" s="85">
        <f t="shared" si="36"/>
        <v>0</v>
      </c>
      <c r="BR38" s="85">
        <f t="shared" si="36"/>
        <v>0</v>
      </c>
      <c r="BS38" s="85">
        <f t="shared" si="36"/>
        <v>0</v>
      </c>
      <c r="BT38" s="85">
        <f t="shared" si="36"/>
        <v>0</v>
      </c>
      <c r="BU38" s="85">
        <f t="shared" si="36"/>
        <v>0</v>
      </c>
      <c r="BV38" s="85">
        <f t="shared" si="36"/>
        <v>0</v>
      </c>
      <c r="BW38" s="85">
        <f t="shared" si="36"/>
        <v>0</v>
      </c>
      <c r="BX38" s="85">
        <f t="shared" si="36"/>
        <v>0</v>
      </c>
      <c r="BY38" s="85">
        <f t="shared" si="36"/>
        <v>0</v>
      </c>
      <c r="BZ38" s="85">
        <f t="shared" si="36"/>
        <v>0</v>
      </c>
      <c r="CA38" s="85">
        <f t="shared" si="36"/>
        <v>0</v>
      </c>
      <c r="CB38" s="85">
        <f t="shared" si="36"/>
        <v>0</v>
      </c>
      <c r="CC38" s="85">
        <f t="shared" si="36"/>
        <v>0</v>
      </c>
      <c r="CD38" s="85">
        <f t="shared" ref="CD38:CS38" si="37">CD68-CD79</f>
        <v>0</v>
      </c>
      <c r="CE38" s="85">
        <f t="shared" si="37"/>
        <v>0</v>
      </c>
      <c r="CF38" s="85">
        <f t="shared" si="37"/>
        <v>0</v>
      </c>
      <c r="CG38" s="85">
        <f t="shared" si="37"/>
        <v>0</v>
      </c>
      <c r="CH38" s="85">
        <f t="shared" si="37"/>
        <v>0</v>
      </c>
      <c r="CI38" s="85">
        <f t="shared" si="37"/>
        <v>0</v>
      </c>
      <c r="CJ38" s="85">
        <f t="shared" si="37"/>
        <v>0</v>
      </c>
      <c r="CK38" s="85">
        <f t="shared" si="37"/>
        <v>0</v>
      </c>
      <c r="CL38" s="85">
        <f t="shared" si="37"/>
        <v>0</v>
      </c>
      <c r="CM38" s="85">
        <f t="shared" si="37"/>
        <v>0</v>
      </c>
      <c r="CN38" s="85">
        <f t="shared" si="37"/>
        <v>0</v>
      </c>
      <c r="CO38" s="85">
        <f t="shared" si="37"/>
        <v>0</v>
      </c>
      <c r="CP38" s="85">
        <f t="shared" si="37"/>
        <v>0</v>
      </c>
      <c r="CQ38" s="85">
        <f t="shared" si="37"/>
        <v>0</v>
      </c>
      <c r="CR38" s="85">
        <f t="shared" si="37"/>
        <v>0</v>
      </c>
      <c r="CS38" s="86">
        <f t="shared" si="37"/>
        <v>0</v>
      </c>
      <c r="CT38" s="30">
        <f t="shared" si="20"/>
        <v>0</v>
      </c>
      <c r="CU38" s="152"/>
    </row>
    <row r="39" spans="1:99">
      <c r="A39" s="87" t="s">
        <v>40</v>
      </c>
      <c r="B39" s="88">
        <f t="shared" ref="B39:AG39" si="38">B12</f>
        <v>205.05129402777777</v>
      </c>
      <c r="C39" s="89">
        <f t="shared" si="38"/>
        <v>205.05129402777777</v>
      </c>
      <c r="D39" s="89">
        <f t="shared" si="38"/>
        <v>205.05129402777777</v>
      </c>
      <c r="E39" s="89">
        <f t="shared" si="38"/>
        <v>205.05129402777777</v>
      </c>
      <c r="F39" s="89">
        <f t="shared" si="38"/>
        <v>205.05129402777777</v>
      </c>
      <c r="G39" s="89">
        <f t="shared" si="38"/>
        <v>205.05129402777777</v>
      </c>
      <c r="H39" s="89">
        <f t="shared" si="38"/>
        <v>205.05129402777777</v>
      </c>
      <c r="I39" s="89">
        <f t="shared" si="38"/>
        <v>205.05129402777777</v>
      </c>
      <c r="J39" s="89">
        <f t="shared" si="38"/>
        <v>205.05129402777777</v>
      </c>
      <c r="K39" s="89">
        <f t="shared" si="38"/>
        <v>205.05129402777777</v>
      </c>
      <c r="L39" s="89">
        <f t="shared" si="38"/>
        <v>205.05129402777777</v>
      </c>
      <c r="M39" s="89">
        <f t="shared" si="38"/>
        <v>205.05129402777777</v>
      </c>
      <c r="N39" s="89">
        <f t="shared" si="38"/>
        <v>205.05129402777777</v>
      </c>
      <c r="O39" s="89">
        <f t="shared" si="38"/>
        <v>205.05129402777777</v>
      </c>
      <c r="P39" s="89">
        <f t="shared" si="38"/>
        <v>205.05129402777777</v>
      </c>
      <c r="Q39" s="89">
        <f t="shared" si="38"/>
        <v>205.05129402777777</v>
      </c>
      <c r="R39" s="89">
        <f t="shared" si="38"/>
        <v>205.05129402777777</v>
      </c>
      <c r="S39" s="89">
        <f t="shared" si="38"/>
        <v>205.05129402777777</v>
      </c>
      <c r="T39" s="89">
        <f t="shared" si="38"/>
        <v>205.05129402777777</v>
      </c>
      <c r="U39" s="89">
        <f t="shared" si="38"/>
        <v>205.05129402777777</v>
      </c>
      <c r="V39" s="89">
        <f t="shared" si="38"/>
        <v>205.05129402777777</v>
      </c>
      <c r="W39" s="89">
        <f t="shared" si="38"/>
        <v>205.05129402777777</v>
      </c>
      <c r="X39" s="89">
        <f t="shared" si="38"/>
        <v>205.05129402777777</v>
      </c>
      <c r="Y39" s="89">
        <f t="shared" si="38"/>
        <v>205.05129402777777</v>
      </c>
      <c r="Z39" s="89">
        <f t="shared" si="38"/>
        <v>205.05129402777777</v>
      </c>
      <c r="AA39" s="89">
        <f t="shared" si="38"/>
        <v>205.05129402777777</v>
      </c>
      <c r="AB39" s="89">
        <f t="shared" si="38"/>
        <v>205.05129402777777</v>
      </c>
      <c r="AC39" s="89">
        <f t="shared" si="38"/>
        <v>205.05129402777777</v>
      </c>
      <c r="AD39" s="89">
        <f t="shared" si="38"/>
        <v>205.05129402777777</v>
      </c>
      <c r="AE39" s="89">
        <f t="shared" si="38"/>
        <v>205.05129402777777</v>
      </c>
      <c r="AF39" s="89">
        <f t="shared" si="38"/>
        <v>205.05129402777777</v>
      </c>
      <c r="AG39" s="89">
        <f t="shared" si="38"/>
        <v>205.05129402777777</v>
      </c>
      <c r="AH39" s="89">
        <f t="shared" ref="AH39:BM39" si="39">AH12</f>
        <v>205.05129402777777</v>
      </c>
      <c r="AI39" s="89">
        <f t="shared" si="39"/>
        <v>205.05129402777777</v>
      </c>
      <c r="AJ39" s="89">
        <f t="shared" si="39"/>
        <v>205.05129402777777</v>
      </c>
      <c r="AK39" s="89">
        <f t="shared" si="39"/>
        <v>205.05129402777777</v>
      </c>
      <c r="AL39" s="89">
        <f t="shared" si="39"/>
        <v>205.05129402777777</v>
      </c>
      <c r="AM39" s="89">
        <f t="shared" si="39"/>
        <v>205.05129402777777</v>
      </c>
      <c r="AN39" s="89">
        <f t="shared" si="39"/>
        <v>205.05129402777777</v>
      </c>
      <c r="AO39" s="89">
        <f t="shared" si="39"/>
        <v>205.05129402777777</v>
      </c>
      <c r="AP39" s="89">
        <f t="shared" si="39"/>
        <v>205.05129402777777</v>
      </c>
      <c r="AQ39" s="89">
        <f t="shared" si="39"/>
        <v>205.05129402777777</v>
      </c>
      <c r="AR39" s="89">
        <f t="shared" si="39"/>
        <v>205.05129402777777</v>
      </c>
      <c r="AS39" s="89">
        <f t="shared" si="39"/>
        <v>205.05129402777777</v>
      </c>
      <c r="AT39" s="89">
        <f t="shared" si="39"/>
        <v>205.05129402777777</v>
      </c>
      <c r="AU39" s="89">
        <f t="shared" si="39"/>
        <v>205.05129402777777</v>
      </c>
      <c r="AV39" s="89">
        <f t="shared" si="39"/>
        <v>205.05129402777777</v>
      </c>
      <c r="AW39" s="89">
        <f t="shared" si="39"/>
        <v>205.05129402777777</v>
      </c>
      <c r="AX39" s="89">
        <f t="shared" si="39"/>
        <v>205.05129402777777</v>
      </c>
      <c r="AY39" s="89">
        <f t="shared" si="39"/>
        <v>205.05129402777777</v>
      </c>
      <c r="AZ39" s="89">
        <f t="shared" si="39"/>
        <v>205.05129402777777</v>
      </c>
      <c r="BA39" s="89">
        <f t="shared" si="39"/>
        <v>205.05129402777777</v>
      </c>
      <c r="BB39" s="89">
        <f t="shared" si="39"/>
        <v>205.05129402777777</v>
      </c>
      <c r="BC39" s="89">
        <f t="shared" si="39"/>
        <v>205.05129402777777</v>
      </c>
      <c r="BD39" s="89">
        <f t="shared" si="39"/>
        <v>205.05129402777777</v>
      </c>
      <c r="BE39" s="89">
        <f t="shared" si="39"/>
        <v>205.05129402777777</v>
      </c>
      <c r="BF39" s="89">
        <f t="shared" si="39"/>
        <v>205.05129402777777</v>
      </c>
      <c r="BG39" s="89">
        <f t="shared" si="39"/>
        <v>205.05129402777777</v>
      </c>
      <c r="BH39" s="89">
        <f t="shared" si="39"/>
        <v>205.05129402777777</v>
      </c>
      <c r="BI39" s="89">
        <f t="shared" si="39"/>
        <v>205.05129402777777</v>
      </c>
      <c r="BJ39" s="89">
        <f t="shared" si="39"/>
        <v>205.05129402777777</v>
      </c>
      <c r="BK39" s="89">
        <f t="shared" si="39"/>
        <v>205.05129402777777</v>
      </c>
      <c r="BL39" s="89">
        <f t="shared" si="39"/>
        <v>205.05129402777777</v>
      </c>
      <c r="BM39" s="89">
        <f t="shared" si="39"/>
        <v>205.05129402777777</v>
      </c>
      <c r="BN39" s="89">
        <f t="shared" ref="BN39:CS39" si="40">BN12</f>
        <v>205.05129402777777</v>
      </c>
      <c r="BO39" s="89">
        <f t="shared" si="40"/>
        <v>205.05129402777777</v>
      </c>
      <c r="BP39" s="89">
        <f t="shared" si="40"/>
        <v>205.05129402777777</v>
      </c>
      <c r="BQ39" s="89">
        <f t="shared" si="40"/>
        <v>205.05129402777777</v>
      </c>
      <c r="BR39" s="89">
        <f t="shared" si="40"/>
        <v>205.05129402777777</v>
      </c>
      <c r="BS39" s="89">
        <f t="shared" si="40"/>
        <v>205.05129402777777</v>
      </c>
      <c r="BT39" s="89">
        <f t="shared" si="40"/>
        <v>205.05129402777777</v>
      </c>
      <c r="BU39" s="89">
        <f t="shared" si="40"/>
        <v>205.05129402777777</v>
      </c>
      <c r="BV39" s="89">
        <f t="shared" si="40"/>
        <v>205.05129402777777</v>
      </c>
      <c r="BW39" s="89">
        <f t="shared" si="40"/>
        <v>205.05129402777777</v>
      </c>
      <c r="BX39" s="89">
        <f t="shared" si="40"/>
        <v>205.05129402777777</v>
      </c>
      <c r="BY39" s="89">
        <f t="shared" si="40"/>
        <v>205.05129402777777</v>
      </c>
      <c r="BZ39" s="89">
        <f t="shared" si="40"/>
        <v>205.05129402777777</v>
      </c>
      <c r="CA39" s="89">
        <f t="shared" si="40"/>
        <v>205.05129402777777</v>
      </c>
      <c r="CB39" s="89">
        <f t="shared" si="40"/>
        <v>205.05129402777777</v>
      </c>
      <c r="CC39" s="89">
        <f t="shared" si="40"/>
        <v>205.05129402777777</v>
      </c>
      <c r="CD39" s="89">
        <f t="shared" si="40"/>
        <v>205.05129402777777</v>
      </c>
      <c r="CE39" s="89">
        <f t="shared" si="40"/>
        <v>205.05129402777777</v>
      </c>
      <c r="CF39" s="89">
        <f t="shared" si="40"/>
        <v>205.05129402777777</v>
      </c>
      <c r="CG39" s="89">
        <f t="shared" si="40"/>
        <v>205.05129402777777</v>
      </c>
      <c r="CH39" s="89">
        <f t="shared" si="40"/>
        <v>205.05129402777777</v>
      </c>
      <c r="CI39" s="89">
        <f t="shared" si="40"/>
        <v>205.05129402777777</v>
      </c>
      <c r="CJ39" s="89">
        <f t="shared" si="40"/>
        <v>205.05129402777777</v>
      </c>
      <c r="CK39" s="89">
        <f t="shared" si="40"/>
        <v>205.05129402777777</v>
      </c>
      <c r="CL39" s="89">
        <f t="shared" si="40"/>
        <v>205.05129402777777</v>
      </c>
      <c r="CM39" s="89">
        <f t="shared" si="40"/>
        <v>205.05129402777777</v>
      </c>
      <c r="CN39" s="89">
        <f t="shared" si="40"/>
        <v>205.05129402777777</v>
      </c>
      <c r="CO39" s="89">
        <f t="shared" si="40"/>
        <v>205.05129402777777</v>
      </c>
      <c r="CP39" s="89">
        <f t="shared" si="40"/>
        <v>205.05129402777777</v>
      </c>
      <c r="CQ39" s="89">
        <f t="shared" si="40"/>
        <v>205.05129402777777</v>
      </c>
      <c r="CR39" s="89">
        <f t="shared" si="40"/>
        <v>205.05129402777777</v>
      </c>
      <c r="CS39" s="90">
        <f t="shared" si="40"/>
        <v>205.05129402777777</v>
      </c>
      <c r="CT39" s="30">
        <f t="shared" si="20"/>
        <v>19684.924226666677</v>
      </c>
      <c r="CU39" s="152"/>
    </row>
    <row r="40" spans="1:99">
      <c r="A40" s="20" t="s">
        <v>41</v>
      </c>
      <c r="B40" s="39">
        <f t="shared" ref="B40:AG40" si="41">SUM(B41:B41)</f>
        <v>2025.01</v>
      </c>
      <c r="C40" s="40">
        <f t="shared" si="41"/>
        <v>2051.2399999999998</v>
      </c>
      <c r="D40" s="40">
        <f t="shared" si="41"/>
        <v>2154.13</v>
      </c>
      <c r="E40" s="40">
        <f t="shared" si="41"/>
        <v>2193.52</v>
      </c>
      <c r="F40" s="40">
        <f t="shared" si="41"/>
        <v>2195.4699999999998</v>
      </c>
      <c r="G40" s="40">
        <f t="shared" si="41"/>
        <v>2207.15</v>
      </c>
      <c r="H40" s="40">
        <f t="shared" si="41"/>
        <v>1799.9</v>
      </c>
      <c r="I40" s="40">
        <f t="shared" si="41"/>
        <v>1671</v>
      </c>
      <c r="J40" s="40">
        <f t="shared" si="41"/>
        <v>1511.37</v>
      </c>
      <c r="K40" s="40">
        <f t="shared" si="41"/>
        <v>1503.77</v>
      </c>
      <c r="L40" s="40">
        <f t="shared" si="41"/>
        <v>1500.88</v>
      </c>
      <c r="M40" s="40">
        <f t="shared" si="41"/>
        <v>1500.9</v>
      </c>
      <c r="N40" s="40">
        <f t="shared" si="41"/>
        <v>1462.87</v>
      </c>
      <c r="O40" s="40">
        <f t="shared" si="41"/>
        <v>1415.72</v>
      </c>
      <c r="P40" s="40">
        <f t="shared" si="41"/>
        <v>1415.72</v>
      </c>
      <c r="Q40" s="40">
        <f t="shared" si="41"/>
        <v>1415.72</v>
      </c>
      <c r="R40" s="40">
        <f t="shared" si="41"/>
        <v>1085.3599999999999</v>
      </c>
      <c r="S40" s="40">
        <f t="shared" si="41"/>
        <v>1082.08</v>
      </c>
      <c r="T40" s="40">
        <f t="shared" si="41"/>
        <v>1272.6600000000001</v>
      </c>
      <c r="U40" s="40">
        <f t="shared" si="41"/>
        <v>1372.41</v>
      </c>
      <c r="V40" s="40">
        <f t="shared" si="41"/>
        <v>1397.27</v>
      </c>
      <c r="W40" s="40">
        <f t="shared" si="41"/>
        <v>1447.03</v>
      </c>
      <c r="X40" s="40">
        <f t="shared" si="41"/>
        <v>1352.15</v>
      </c>
      <c r="Y40" s="40">
        <f t="shared" si="41"/>
        <v>1441.15</v>
      </c>
      <c r="Z40" s="40">
        <f t="shared" si="41"/>
        <v>1661.13</v>
      </c>
      <c r="AA40" s="40">
        <f t="shared" si="41"/>
        <v>1608.34</v>
      </c>
      <c r="AB40" s="40">
        <f t="shared" si="41"/>
        <v>1919.98</v>
      </c>
      <c r="AC40" s="40">
        <f t="shared" si="41"/>
        <v>2421.61</v>
      </c>
      <c r="AD40" s="40">
        <f t="shared" si="41"/>
        <v>2387.73</v>
      </c>
      <c r="AE40" s="40">
        <f t="shared" si="41"/>
        <v>2227.12</v>
      </c>
      <c r="AF40" s="40">
        <f t="shared" si="41"/>
        <v>1979.36</v>
      </c>
      <c r="AG40" s="40">
        <f t="shared" si="41"/>
        <v>1874.91</v>
      </c>
      <c r="AH40" s="40">
        <f t="shared" ref="AH40:BM40" si="42">SUM(AH41:AH41)</f>
        <v>2168.71</v>
      </c>
      <c r="AI40" s="40">
        <f t="shared" si="42"/>
        <v>2274.0700000000002</v>
      </c>
      <c r="AJ40" s="40">
        <f t="shared" si="42"/>
        <v>2016.44</v>
      </c>
      <c r="AK40" s="40">
        <f t="shared" si="42"/>
        <v>2006.64</v>
      </c>
      <c r="AL40" s="40">
        <f t="shared" si="42"/>
        <v>1653.06</v>
      </c>
      <c r="AM40" s="40">
        <f t="shared" si="42"/>
        <v>1360.84</v>
      </c>
      <c r="AN40" s="40">
        <f t="shared" si="42"/>
        <v>1353.46</v>
      </c>
      <c r="AO40" s="40">
        <f t="shared" si="42"/>
        <v>1353.59</v>
      </c>
      <c r="AP40" s="40">
        <f t="shared" si="42"/>
        <v>1235.24</v>
      </c>
      <c r="AQ40" s="40">
        <f t="shared" si="42"/>
        <v>1157.17</v>
      </c>
      <c r="AR40" s="40">
        <f t="shared" si="42"/>
        <v>1042.8</v>
      </c>
      <c r="AS40" s="40">
        <f t="shared" si="42"/>
        <v>1042.8</v>
      </c>
      <c r="AT40" s="40">
        <f t="shared" si="42"/>
        <v>1006.67</v>
      </c>
      <c r="AU40" s="40">
        <f t="shared" si="42"/>
        <v>1006.74</v>
      </c>
      <c r="AV40" s="40">
        <f t="shared" si="42"/>
        <v>993.69</v>
      </c>
      <c r="AW40" s="40">
        <f t="shared" si="42"/>
        <v>1131.68</v>
      </c>
      <c r="AX40" s="40">
        <f t="shared" si="42"/>
        <v>1068.67</v>
      </c>
      <c r="AY40" s="40">
        <f t="shared" si="42"/>
        <v>1068.67</v>
      </c>
      <c r="AZ40" s="40">
        <f t="shared" si="42"/>
        <v>986.36</v>
      </c>
      <c r="BA40" s="40">
        <f t="shared" si="42"/>
        <v>986.37</v>
      </c>
      <c r="BB40" s="40">
        <f t="shared" si="42"/>
        <v>1010.69</v>
      </c>
      <c r="BC40" s="40">
        <f t="shared" si="42"/>
        <v>1010.69</v>
      </c>
      <c r="BD40" s="40">
        <f t="shared" si="42"/>
        <v>1126.3900000000001</v>
      </c>
      <c r="BE40" s="40">
        <f t="shared" si="42"/>
        <v>1113.45</v>
      </c>
      <c r="BF40" s="40">
        <f t="shared" si="42"/>
        <v>1308.8499999999999</v>
      </c>
      <c r="BG40" s="40">
        <f t="shared" si="42"/>
        <v>1356.98</v>
      </c>
      <c r="BH40" s="40">
        <f t="shared" si="42"/>
        <v>1475.71</v>
      </c>
      <c r="BI40" s="40">
        <f t="shared" si="42"/>
        <v>1756.09</v>
      </c>
      <c r="BJ40" s="40">
        <f t="shared" si="42"/>
        <v>1627.13</v>
      </c>
      <c r="BK40" s="40">
        <f t="shared" si="42"/>
        <v>1661.62</v>
      </c>
      <c r="BL40" s="40">
        <f t="shared" si="42"/>
        <v>1518.22</v>
      </c>
      <c r="BM40" s="40">
        <f t="shared" si="42"/>
        <v>1489.17</v>
      </c>
      <c r="BN40" s="40">
        <f t="shared" ref="BN40:CS40" si="43">SUM(BN41:BN41)</f>
        <v>2058.2800000000002</v>
      </c>
      <c r="BO40" s="40">
        <f t="shared" si="43"/>
        <v>2062.0100000000002</v>
      </c>
      <c r="BP40" s="40">
        <f t="shared" si="43"/>
        <v>2155.35</v>
      </c>
      <c r="BQ40" s="40">
        <f t="shared" si="43"/>
        <v>2202.5</v>
      </c>
      <c r="BR40" s="40">
        <f t="shared" si="43"/>
        <v>2555.23</v>
      </c>
      <c r="BS40" s="40">
        <f t="shared" si="43"/>
        <v>2699.84</v>
      </c>
      <c r="BT40" s="40">
        <f t="shared" si="43"/>
        <v>2686.48</v>
      </c>
      <c r="BU40" s="40">
        <f t="shared" si="43"/>
        <v>2614.94</v>
      </c>
      <c r="BV40" s="40">
        <f t="shared" si="43"/>
        <v>3051.29</v>
      </c>
      <c r="BW40" s="40">
        <f t="shared" si="43"/>
        <v>2863.63</v>
      </c>
      <c r="BX40" s="40">
        <f t="shared" si="43"/>
        <v>2182.0300000000002</v>
      </c>
      <c r="BY40" s="40">
        <f t="shared" si="43"/>
        <v>2155.23</v>
      </c>
      <c r="BZ40" s="40">
        <f t="shared" si="43"/>
        <v>2158.36</v>
      </c>
      <c r="CA40" s="40">
        <f t="shared" si="43"/>
        <v>2158.4899999999998</v>
      </c>
      <c r="CB40" s="40">
        <f t="shared" si="43"/>
        <v>2160.7399999999998</v>
      </c>
      <c r="CC40" s="40">
        <f t="shared" si="43"/>
        <v>2165.17</v>
      </c>
      <c r="CD40" s="40">
        <f t="shared" si="43"/>
        <v>2169.35</v>
      </c>
      <c r="CE40" s="40">
        <f t="shared" si="43"/>
        <v>2168.25</v>
      </c>
      <c r="CF40" s="40">
        <f t="shared" si="43"/>
        <v>2167.85</v>
      </c>
      <c r="CG40" s="40">
        <f t="shared" si="43"/>
        <v>2167.86</v>
      </c>
      <c r="CH40" s="40">
        <f t="shared" si="43"/>
        <v>2246.54</v>
      </c>
      <c r="CI40" s="40">
        <f t="shared" si="43"/>
        <v>2246.5500000000002</v>
      </c>
      <c r="CJ40" s="40">
        <f t="shared" si="43"/>
        <v>2684.14</v>
      </c>
      <c r="CK40" s="40">
        <f t="shared" si="43"/>
        <v>2884.49</v>
      </c>
      <c r="CL40" s="40">
        <f t="shared" si="43"/>
        <v>2723.61</v>
      </c>
      <c r="CM40" s="40">
        <f t="shared" si="43"/>
        <v>2721.29</v>
      </c>
      <c r="CN40" s="40">
        <f t="shared" si="43"/>
        <v>2804.47</v>
      </c>
      <c r="CO40" s="40">
        <f t="shared" si="43"/>
        <v>2900.44</v>
      </c>
      <c r="CP40" s="40">
        <f t="shared" si="43"/>
        <v>2892.04</v>
      </c>
      <c r="CQ40" s="40">
        <f t="shared" si="43"/>
        <v>2846.08</v>
      </c>
      <c r="CR40" s="40">
        <f t="shared" si="43"/>
        <v>2869.61</v>
      </c>
      <c r="CS40" s="91">
        <f t="shared" si="43"/>
        <v>2908.76</v>
      </c>
      <c r="CT40" s="38">
        <f t="shared" si="20"/>
        <v>177254.22</v>
      </c>
      <c r="CU40" s="150"/>
    </row>
    <row r="41" spans="1:99">
      <c r="A41" s="25" t="s">
        <v>12</v>
      </c>
      <c r="B41" s="42">
        <v>2025.01</v>
      </c>
      <c r="C41" s="43">
        <v>2051.2399999999998</v>
      </c>
      <c r="D41" s="43">
        <v>2154.13</v>
      </c>
      <c r="E41" s="43">
        <v>2193.52</v>
      </c>
      <c r="F41" s="43">
        <v>2195.4699999999998</v>
      </c>
      <c r="G41" s="43">
        <v>2207.15</v>
      </c>
      <c r="H41" s="43">
        <v>1799.9</v>
      </c>
      <c r="I41" s="43">
        <v>1671</v>
      </c>
      <c r="J41" s="43">
        <v>1511.37</v>
      </c>
      <c r="K41" s="43">
        <v>1503.77</v>
      </c>
      <c r="L41" s="43">
        <v>1500.88</v>
      </c>
      <c r="M41" s="43">
        <v>1500.9</v>
      </c>
      <c r="N41" s="43">
        <v>1462.87</v>
      </c>
      <c r="O41" s="43">
        <v>1415.72</v>
      </c>
      <c r="P41" s="43">
        <v>1415.72</v>
      </c>
      <c r="Q41" s="43">
        <v>1415.72</v>
      </c>
      <c r="R41" s="43">
        <v>1085.3599999999999</v>
      </c>
      <c r="S41" s="43">
        <v>1082.08</v>
      </c>
      <c r="T41" s="43">
        <v>1272.6600000000001</v>
      </c>
      <c r="U41" s="43">
        <v>1372.41</v>
      </c>
      <c r="V41" s="43">
        <v>1397.27</v>
      </c>
      <c r="W41" s="43">
        <v>1447.03</v>
      </c>
      <c r="X41" s="43">
        <v>1352.15</v>
      </c>
      <c r="Y41" s="43">
        <v>1441.15</v>
      </c>
      <c r="Z41" s="43">
        <v>1661.13</v>
      </c>
      <c r="AA41" s="43">
        <v>1608.34</v>
      </c>
      <c r="AB41" s="43">
        <v>1919.98</v>
      </c>
      <c r="AC41" s="43">
        <v>2421.61</v>
      </c>
      <c r="AD41" s="43">
        <v>2387.73</v>
      </c>
      <c r="AE41" s="43">
        <v>2227.12</v>
      </c>
      <c r="AF41" s="43">
        <v>1979.36</v>
      </c>
      <c r="AG41" s="43">
        <v>1874.91</v>
      </c>
      <c r="AH41" s="43">
        <v>2168.71</v>
      </c>
      <c r="AI41" s="43">
        <v>2274.0700000000002</v>
      </c>
      <c r="AJ41" s="43">
        <v>2016.44</v>
      </c>
      <c r="AK41" s="43">
        <v>2006.64</v>
      </c>
      <c r="AL41" s="43">
        <v>1653.06</v>
      </c>
      <c r="AM41" s="43">
        <v>1360.84</v>
      </c>
      <c r="AN41" s="43">
        <v>1353.46</v>
      </c>
      <c r="AO41" s="43">
        <v>1353.59</v>
      </c>
      <c r="AP41" s="43">
        <v>1235.24</v>
      </c>
      <c r="AQ41" s="43">
        <v>1157.17</v>
      </c>
      <c r="AR41" s="43">
        <v>1042.8</v>
      </c>
      <c r="AS41" s="43">
        <v>1042.8</v>
      </c>
      <c r="AT41" s="43">
        <v>1006.67</v>
      </c>
      <c r="AU41" s="43">
        <v>1006.74</v>
      </c>
      <c r="AV41" s="43">
        <v>993.69</v>
      </c>
      <c r="AW41" s="43">
        <v>1131.68</v>
      </c>
      <c r="AX41" s="43">
        <v>1068.67</v>
      </c>
      <c r="AY41" s="43">
        <v>1068.67</v>
      </c>
      <c r="AZ41" s="43">
        <v>986.36</v>
      </c>
      <c r="BA41" s="43">
        <v>986.37</v>
      </c>
      <c r="BB41" s="43">
        <v>1010.69</v>
      </c>
      <c r="BC41" s="43">
        <v>1010.69</v>
      </c>
      <c r="BD41" s="43">
        <v>1126.3900000000001</v>
      </c>
      <c r="BE41" s="43">
        <v>1113.45</v>
      </c>
      <c r="BF41" s="43">
        <v>1308.8499999999999</v>
      </c>
      <c r="BG41" s="43">
        <v>1356.98</v>
      </c>
      <c r="BH41" s="43">
        <v>1475.71</v>
      </c>
      <c r="BI41" s="43">
        <v>1756.09</v>
      </c>
      <c r="BJ41" s="43">
        <v>1627.13</v>
      </c>
      <c r="BK41" s="43">
        <v>1661.62</v>
      </c>
      <c r="BL41" s="43">
        <v>1518.22</v>
      </c>
      <c r="BM41" s="43">
        <v>1489.17</v>
      </c>
      <c r="BN41" s="43">
        <v>2058.2800000000002</v>
      </c>
      <c r="BO41" s="43">
        <v>2062.0100000000002</v>
      </c>
      <c r="BP41" s="43">
        <v>2155.35</v>
      </c>
      <c r="BQ41" s="43">
        <v>2202.5</v>
      </c>
      <c r="BR41" s="43">
        <v>2555.23</v>
      </c>
      <c r="BS41" s="43">
        <v>2699.84</v>
      </c>
      <c r="BT41" s="43">
        <v>2686.48</v>
      </c>
      <c r="BU41" s="43">
        <v>2614.94</v>
      </c>
      <c r="BV41" s="43">
        <v>3051.29</v>
      </c>
      <c r="BW41" s="43">
        <v>2863.63</v>
      </c>
      <c r="BX41" s="43">
        <v>2182.0300000000002</v>
      </c>
      <c r="BY41" s="43">
        <v>2155.23</v>
      </c>
      <c r="BZ41" s="43">
        <v>2158.36</v>
      </c>
      <c r="CA41" s="43">
        <v>2158.4899999999998</v>
      </c>
      <c r="CB41" s="43">
        <v>2160.7399999999998</v>
      </c>
      <c r="CC41" s="43">
        <v>2165.17</v>
      </c>
      <c r="CD41" s="43">
        <v>2169.35</v>
      </c>
      <c r="CE41" s="43">
        <v>2168.25</v>
      </c>
      <c r="CF41" s="43">
        <v>2167.85</v>
      </c>
      <c r="CG41" s="43">
        <v>2167.86</v>
      </c>
      <c r="CH41" s="43">
        <v>2246.54</v>
      </c>
      <c r="CI41" s="43">
        <v>2246.5500000000002</v>
      </c>
      <c r="CJ41" s="43">
        <v>2684.14</v>
      </c>
      <c r="CK41" s="43">
        <v>2884.49</v>
      </c>
      <c r="CL41" s="43">
        <v>2723.61</v>
      </c>
      <c r="CM41" s="43">
        <v>2721.29</v>
      </c>
      <c r="CN41" s="43">
        <v>2804.47</v>
      </c>
      <c r="CO41" s="43">
        <v>2900.44</v>
      </c>
      <c r="CP41" s="43">
        <v>2892.04</v>
      </c>
      <c r="CQ41" s="43">
        <v>2846.08</v>
      </c>
      <c r="CR41" s="43">
        <v>2869.61</v>
      </c>
      <c r="CS41" s="92">
        <v>2908.76</v>
      </c>
      <c r="CT41" s="30">
        <f t="shared" si="20"/>
        <v>177254.22</v>
      </c>
      <c r="CU41" s="152"/>
    </row>
    <row r="42" spans="1:99">
      <c r="A42" s="95" t="s">
        <v>42</v>
      </c>
      <c r="B42" s="39">
        <f t="shared" ref="B42:AG42" si="44">SUM(B43:B46)</f>
        <v>1970.45</v>
      </c>
      <c r="C42" s="40">
        <f t="shared" si="44"/>
        <v>1970.45</v>
      </c>
      <c r="D42" s="40">
        <f t="shared" si="44"/>
        <v>1970.45</v>
      </c>
      <c r="E42" s="40">
        <f t="shared" si="44"/>
        <v>1970.45</v>
      </c>
      <c r="F42" s="40">
        <f t="shared" si="44"/>
        <v>1970.45</v>
      </c>
      <c r="G42" s="40">
        <f t="shared" si="44"/>
        <v>1970.45</v>
      </c>
      <c r="H42" s="40">
        <f t="shared" si="44"/>
        <v>1970.45</v>
      </c>
      <c r="I42" s="40">
        <f t="shared" si="44"/>
        <v>1970.45</v>
      </c>
      <c r="J42" s="40">
        <f t="shared" si="44"/>
        <v>1970.45</v>
      </c>
      <c r="K42" s="40">
        <f t="shared" si="44"/>
        <v>1970.45</v>
      </c>
      <c r="L42" s="40">
        <f t="shared" si="44"/>
        <v>1970.45</v>
      </c>
      <c r="M42" s="40">
        <f t="shared" si="44"/>
        <v>1970.45</v>
      </c>
      <c r="N42" s="40">
        <f t="shared" si="44"/>
        <v>1970.45</v>
      </c>
      <c r="O42" s="40">
        <f t="shared" si="44"/>
        <v>1970.45</v>
      </c>
      <c r="P42" s="40">
        <f t="shared" si="44"/>
        <v>1970.45</v>
      </c>
      <c r="Q42" s="40">
        <f t="shared" si="44"/>
        <v>1970.45</v>
      </c>
      <c r="R42" s="40">
        <f t="shared" si="44"/>
        <v>1970.45</v>
      </c>
      <c r="S42" s="40">
        <f t="shared" si="44"/>
        <v>1970.45</v>
      </c>
      <c r="T42" s="40">
        <f t="shared" si="44"/>
        <v>1970.45</v>
      </c>
      <c r="U42" s="40">
        <f t="shared" si="44"/>
        <v>1970.45</v>
      </c>
      <c r="V42" s="40">
        <f t="shared" si="44"/>
        <v>1970.45</v>
      </c>
      <c r="W42" s="40">
        <f t="shared" si="44"/>
        <v>1970.45</v>
      </c>
      <c r="X42" s="40">
        <f t="shared" si="44"/>
        <v>1970.45</v>
      </c>
      <c r="Y42" s="40">
        <f t="shared" si="44"/>
        <v>1970.45</v>
      </c>
      <c r="Z42" s="40">
        <f t="shared" si="44"/>
        <v>1970.45</v>
      </c>
      <c r="AA42" s="40">
        <f t="shared" si="44"/>
        <v>1970.45</v>
      </c>
      <c r="AB42" s="40">
        <f t="shared" si="44"/>
        <v>1970.45</v>
      </c>
      <c r="AC42" s="40">
        <f t="shared" si="44"/>
        <v>1970.45</v>
      </c>
      <c r="AD42" s="40">
        <f t="shared" si="44"/>
        <v>1970.45</v>
      </c>
      <c r="AE42" s="40">
        <f t="shared" si="44"/>
        <v>1970.45</v>
      </c>
      <c r="AF42" s="40">
        <f t="shared" si="44"/>
        <v>1970.45</v>
      </c>
      <c r="AG42" s="40">
        <f t="shared" si="44"/>
        <v>1906.45</v>
      </c>
      <c r="AH42" s="40">
        <f t="shared" ref="AH42:BM42" si="45">SUM(AH43:AH46)</f>
        <v>1842.45</v>
      </c>
      <c r="AI42" s="40">
        <f t="shared" si="45"/>
        <v>1778.45</v>
      </c>
      <c r="AJ42" s="40">
        <f t="shared" si="45"/>
        <v>1714.45</v>
      </c>
      <c r="AK42" s="40">
        <f t="shared" si="45"/>
        <v>1650.45</v>
      </c>
      <c r="AL42" s="40">
        <f t="shared" si="45"/>
        <v>1647.45</v>
      </c>
      <c r="AM42" s="40">
        <f t="shared" si="45"/>
        <v>1647.45</v>
      </c>
      <c r="AN42" s="40">
        <f t="shared" si="45"/>
        <v>1647.45</v>
      </c>
      <c r="AO42" s="40">
        <f t="shared" si="45"/>
        <v>1647.45</v>
      </c>
      <c r="AP42" s="40">
        <f t="shared" si="45"/>
        <v>1647.45</v>
      </c>
      <c r="AQ42" s="40">
        <f t="shared" si="45"/>
        <v>1647.45</v>
      </c>
      <c r="AR42" s="40">
        <f t="shared" si="45"/>
        <v>1421.89</v>
      </c>
      <c r="AS42" s="40">
        <f t="shared" si="45"/>
        <v>1346.7</v>
      </c>
      <c r="AT42" s="40">
        <f t="shared" si="45"/>
        <v>1304.6200000000001</v>
      </c>
      <c r="AU42" s="40">
        <f t="shared" si="45"/>
        <v>1304.6200000000001</v>
      </c>
      <c r="AV42" s="40">
        <f t="shared" si="45"/>
        <v>1304.6200000000001</v>
      </c>
      <c r="AW42" s="40">
        <f t="shared" si="45"/>
        <v>1304.6200000000001</v>
      </c>
      <c r="AX42" s="40">
        <f t="shared" si="45"/>
        <v>1304.6200000000001</v>
      </c>
      <c r="AY42" s="40">
        <f t="shared" si="45"/>
        <v>1304.6200000000001</v>
      </c>
      <c r="AZ42" s="40">
        <f t="shared" si="45"/>
        <v>1304.6200000000001</v>
      </c>
      <c r="BA42" s="40">
        <f t="shared" si="45"/>
        <v>1304.6200000000001</v>
      </c>
      <c r="BB42" s="40">
        <f t="shared" si="45"/>
        <v>1304.6200000000001</v>
      </c>
      <c r="BC42" s="40">
        <f t="shared" si="45"/>
        <v>1304.6200000000001</v>
      </c>
      <c r="BD42" s="40">
        <f t="shared" si="45"/>
        <v>1304.6200000000001</v>
      </c>
      <c r="BE42" s="40">
        <f t="shared" si="45"/>
        <v>1304.6200000000001</v>
      </c>
      <c r="BF42" s="40">
        <f t="shared" si="45"/>
        <v>1502.1</v>
      </c>
      <c r="BG42" s="40">
        <f t="shared" si="45"/>
        <v>1607.7</v>
      </c>
      <c r="BH42" s="40">
        <f t="shared" si="45"/>
        <v>1530.18</v>
      </c>
      <c r="BI42" s="40">
        <f t="shared" si="45"/>
        <v>1605.37</v>
      </c>
      <c r="BJ42" s="40">
        <f t="shared" si="45"/>
        <v>1711.45</v>
      </c>
      <c r="BK42" s="40">
        <f t="shared" si="45"/>
        <v>1775.45</v>
      </c>
      <c r="BL42" s="40">
        <f t="shared" si="45"/>
        <v>1839.45</v>
      </c>
      <c r="BM42" s="40">
        <f t="shared" si="45"/>
        <v>1903.45</v>
      </c>
      <c r="BN42" s="40">
        <f t="shared" ref="BN42:CS42" si="46">SUM(BN43:BN46)</f>
        <v>1535.97</v>
      </c>
      <c r="BO42" s="40">
        <f t="shared" si="46"/>
        <v>1538.97</v>
      </c>
      <c r="BP42" s="40">
        <f t="shared" si="46"/>
        <v>1538.97</v>
      </c>
      <c r="BQ42" s="40">
        <f t="shared" si="46"/>
        <v>1538.97</v>
      </c>
      <c r="BR42" s="40">
        <f t="shared" si="46"/>
        <v>1538.97</v>
      </c>
      <c r="BS42" s="40">
        <f t="shared" si="46"/>
        <v>1538.97</v>
      </c>
      <c r="BT42" s="40">
        <f t="shared" si="46"/>
        <v>1538.97</v>
      </c>
      <c r="BU42" s="40">
        <f t="shared" si="46"/>
        <v>1538.97</v>
      </c>
      <c r="BV42" s="40">
        <f t="shared" si="46"/>
        <v>1538.97</v>
      </c>
      <c r="BW42" s="40">
        <f t="shared" si="46"/>
        <v>1538.97</v>
      </c>
      <c r="BX42" s="40">
        <f t="shared" si="46"/>
        <v>1538.97</v>
      </c>
      <c r="BY42" s="40">
        <f t="shared" si="46"/>
        <v>1538.97</v>
      </c>
      <c r="BZ42" s="40">
        <f t="shared" si="46"/>
        <v>1546.04</v>
      </c>
      <c r="CA42" s="40">
        <f t="shared" si="46"/>
        <v>1546.04</v>
      </c>
      <c r="CB42" s="40">
        <f t="shared" si="46"/>
        <v>1546.04</v>
      </c>
      <c r="CC42" s="40">
        <f t="shared" si="46"/>
        <v>1546.04</v>
      </c>
      <c r="CD42" s="40">
        <f t="shared" si="46"/>
        <v>1546.04</v>
      </c>
      <c r="CE42" s="40">
        <f t="shared" si="46"/>
        <v>1546.04</v>
      </c>
      <c r="CF42" s="40">
        <f t="shared" si="46"/>
        <v>1546.04</v>
      </c>
      <c r="CG42" s="40">
        <f t="shared" si="46"/>
        <v>1546.04</v>
      </c>
      <c r="CH42" s="40">
        <f t="shared" si="46"/>
        <v>1546.04</v>
      </c>
      <c r="CI42" s="40">
        <f t="shared" si="46"/>
        <v>1546.04</v>
      </c>
      <c r="CJ42" s="40">
        <f t="shared" si="46"/>
        <v>1546.04</v>
      </c>
      <c r="CK42" s="40">
        <f t="shared" si="46"/>
        <v>1546.04</v>
      </c>
      <c r="CL42" s="40">
        <f t="shared" si="46"/>
        <v>1546.04</v>
      </c>
      <c r="CM42" s="40">
        <f t="shared" si="46"/>
        <v>1546.04</v>
      </c>
      <c r="CN42" s="40">
        <f t="shared" si="46"/>
        <v>1546.04</v>
      </c>
      <c r="CO42" s="40">
        <f t="shared" si="46"/>
        <v>1546.04</v>
      </c>
      <c r="CP42" s="40">
        <f t="shared" si="46"/>
        <v>1546.04</v>
      </c>
      <c r="CQ42" s="40">
        <f t="shared" si="46"/>
        <v>1546.04</v>
      </c>
      <c r="CR42" s="40">
        <f t="shared" si="46"/>
        <v>1546.04</v>
      </c>
      <c r="CS42" s="91">
        <f t="shared" si="46"/>
        <v>1546.04</v>
      </c>
      <c r="CT42" s="38">
        <f t="shared" si="20"/>
        <v>161145.52000000002</v>
      </c>
      <c r="CU42" s="150"/>
    </row>
    <row r="43" spans="1:99">
      <c r="A43" s="78" t="s">
        <v>43</v>
      </c>
      <c r="B43" s="42">
        <v>1131</v>
      </c>
      <c r="C43" s="43">
        <v>1131</v>
      </c>
      <c r="D43" s="43">
        <v>1131</v>
      </c>
      <c r="E43" s="43">
        <v>1131</v>
      </c>
      <c r="F43" s="43">
        <v>1131</v>
      </c>
      <c r="G43" s="43">
        <v>1131</v>
      </c>
      <c r="H43" s="43">
        <v>1131</v>
      </c>
      <c r="I43" s="43">
        <v>1131</v>
      </c>
      <c r="J43" s="43">
        <v>1131</v>
      </c>
      <c r="K43" s="43">
        <v>1131</v>
      </c>
      <c r="L43" s="43">
        <v>1131</v>
      </c>
      <c r="M43" s="43">
        <v>1131</v>
      </c>
      <c r="N43" s="43">
        <v>1131</v>
      </c>
      <c r="O43" s="43">
        <v>1131</v>
      </c>
      <c r="P43" s="43">
        <v>1131</v>
      </c>
      <c r="Q43" s="43">
        <v>1131</v>
      </c>
      <c r="R43" s="43">
        <v>1131</v>
      </c>
      <c r="S43" s="43">
        <v>1131</v>
      </c>
      <c r="T43" s="43">
        <v>1131</v>
      </c>
      <c r="U43" s="43">
        <v>1131</v>
      </c>
      <c r="V43" s="43">
        <v>1131</v>
      </c>
      <c r="W43" s="43">
        <v>1131</v>
      </c>
      <c r="X43" s="43">
        <v>1131</v>
      </c>
      <c r="Y43" s="43">
        <v>1131</v>
      </c>
      <c r="Z43" s="43">
        <v>1131</v>
      </c>
      <c r="AA43" s="43">
        <v>1131</v>
      </c>
      <c r="AB43" s="43">
        <v>1131</v>
      </c>
      <c r="AC43" s="43">
        <v>1131</v>
      </c>
      <c r="AD43" s="43">
        <v>1131</v>
      </c>
      <c r="AE43" s="43">
        <v>1131</v>
      </c>
      <c r="AF43" s="43">
        <v>1131</v>
      </c>
      <c r="AG43" s="43">
        <v>1067</v>
      </c>
      <c r="AH43" s="43">
        <v>1003</v>
      </c>
      <c r="AI43" s="43">
        <v>939</v>
      </c>
      <c r="AJ43" s="43">
        <v>875</v>
      </c>
      <c r="AK43" s="43">
        <v>811</v>
      </c>
      <c r="AL43" s="43">
        <v>808</v>
      </c>
      <c r="AM43" s="43">
        <v>808</v>
      </c>
      <c r="AN43" s="43">
        <v>808</v>
      </c>
      <c r="AO43" s="43">
        <v>808</v>
      </c>
      <c r="AP43" s="43">
        <v>808</v>
      </c>
      <c r="AQ43" s="43">
        <v>808</v>
      </c>
      <c r="AR43" s="43">
        <v>808</v>
      </c>
      <c r="AS43" s="43">
        <v>808</v>
      </c>
      <c r="AT43" s="43">
        <v>808</v>
      </c>
      <c r="AU43" s="43">
        <v>808</v>
      </c>
      <c r="AV43" s="43">
        <v>808</v>
      </c>
      <c r="AW43" s="43">
        <v>808</v>
      </c>
      <c r="AX43" s="43">
        <v>808</v>
      </c>
      <c r="AY43" s="43">
        <v>808</v>
      </c>
      <c r="AZ43" s="43">
        <v>808</v>
      </c>
      <c r="BA43" s="43">
        <v>808</v>
      </c>
      <c r="BB43" s="43">
        <v>808</v>
      </c>
      <c r="BC43" s="43">
        <v>808</v>
      </c>
      <c r="BD43" s="43">
        <v>808</v>
      </c>
      <c r="BE43" s="43">
        <v>808</v>
      </c>
      <c r="BF43" s="43">
        <v>808</v>
      </c>
      <c r="BG43" s="43">
        <v>808</v>
      </c>
      <c r="BH43" s="43">
        <v>808</v>
      </c>
      <c r="BI43" s="43">
        <v>808</v>
      </c>
      <c r="BJ43" s="43">
        <v>872</v>
      </c>
      <c r="BK43" s="43">
        <v>936</v>
      </c>
      <c r="BL43" s="43">
        <v>1000</v>
      </c>
      <c r="BM43" s="43">
        <v>1064</v>
      </c>
      <c r="BN43" s="43">
        <v>1128</v>
      </c>
      <c r="BO43" s="43">
        <v>1131</v>
      </c>
      <c r="BP43" s="43">
        <v>1131</v>
      </c>
      <c r="BQ43" s="43">
        <v>1131</v>
      </c>
      <c r="BR43" s="43">
        <v>1131</v>
      </c>
      <c r="BS43" s="43">
        <v>1131</v>
      </c>
      <c r="BT43" s="43">
        <v>1131</v>
      </c>
      <c r="BU43" s="43">
        <v>1131</v>
      </c>
      <c r="BV43" s="43">
        <v>1131</v>
      </c>
      <c r="BW43" s="43">
        <v>1131</v>
      </c>
      <c r="BX43" s="43">
        <v>1131</v>
      </c>
      <c r="BY43" s="43">
        <v>1131</v>
      </c>
      <c r="BZ43" s="43">
        <v>1131</v>
      </c>
      <c r="CA43" s="43">
        <v>1131</v>
      </c>
      <c r="CB43" s="43">
        <v>1131</v>
      </c>
      <c r="CC43" s="43">
        <v>1131</v>
      </c>
      <c r="CD43" s="43">
        <v>1131</v>
      </c>
      <c r="CE43" s="43">
        <v>1131</v>
      </c>
      <c r="CF43" s="43">
        <v>1131</v>
      </c>
      <c r="CG43" s="43">
        <v>1131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20"/>
        <v>99209</v>
      </c>
      <c r="CU43" s="152"/>
    </row>
    <row r="44" spans="1:99">
      <c r="A44" s="25" t="s">
        <v>44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130.94999999999999</v>
      </c>
      <c r="BO44" s="1">
        <v>130.94999999999999</v>
      </c>
      <c r="BP44" s="1">
        <v>130.94999999999999</v>
      </c>
      <c r="BQ44" s="1">
        <v>130.94999999999999</v>
      </c>
      <c r="BR44" s="1">
        <v>130.94999999999999</v>
      </c>
      <c r="BS44" s="1">
        <v>130.94999999999999</v>
      </c>
      <c r="BT44" s="1">
        <v>130.94999999999999</v>
      </c>
      <c r="BU44" s="1">
        <v>130.94999999999999</v>
      </c>
      <c r="BV44" s="1">
        <v>130.94999999999999</v>
      </c>
      <c r="BW44" s="1">
        <v>130.94999999999999</v>
      </c>
      <c r="BX44" s="1">
        <v>130.94999999999999</v>
      </c>
      <c r="BY44" s="1">
        <v>130.94999999999999</v>
      </c>
      <c r="BZ44" s="1">
        <v>133.22</v>
      </c>
      <c r="CA44" s="1">
        <v>133.22</v>
      </c>
      <c r="CB44" s="1">
        <v>133.22</v>
      </c>
      <c r="CC44" s="1">
        <v>133.22</v>
      </c>
      <c r="CD44" s="1">
        <v>133.22</v>
      </c>
      <c r="CE44" s="1">
        <v>133.22</v>
      </c>
      <c r="CF44" s="1">
        <v>133.22</v>
      </c>
      <c r="CG44" s="1">
        <v>133.22</v>
      </c>
      <c r="CH44" s="1">
        <v>133.22</v>
      </c>
      <c r="CI44" s="1">
        <v>133.22</v>
      </c>
      <c r="CJ44" s="1">
        <v>133.22</v>
      </c>
      <c r="CK44" s="1">
        <v>133.22</v>
      </c>
      <c r="CL44" s="1">
        <v>133.22</v>
      </c>
      <c r="CM44" s="1">
        <v>133.22</v>
      </c>
      <c r="CN44" s="1">
        <v>133.22</v>
      </c>
      <c r="CO44" s="1">
        <v>133.22</v>
      </c>
      <c r="CP44" s="1">
        <v>133.22</v>
      </c>
      <c r="CQ44" s="1">
        <v>133.22</v>
      </c>
      <c r="CR44" s="1">
        <v>133.22</v>
      </c>
      <c r="CS44" s="93">
        <v>133.22</v>
      </c>
      <c r="CT44" s="30">
        <f t="shared" si="20"/>
        <v>21480.600000000053</v>
      </c>
      <c r="CU44" s="152"/>
    </row>
    <row r="45" spans="1:99">
      <c r="A45" s="25" t="s">
        <v>45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344.44</v>
      </c>
      <c r="AS45" s="1">
        <v>269.25</v>
      </c>
      <c r="AT45" s="1">
        <v>227.17</v>
      </c>
      <c r="AU45" s="1">
        <v>227.17</v>
      </c>
      <c r="AV45" s="1">
        <v>227.17</v>
      </c>
      <c r="AW45" s="1">
        <v>227.17</v>
      </c>
      <c r="AX45" s="1">
        <v>227.17</v>
      </c>
      <c r="AY45" s="1">
        <v>227.17</v>
      </c>
      <c r="AZ45" s="1">
        <v>227.17</v>
      </c>
      <c r="BA45" s="1">
        <v>227.17</v>
      </c>
      <c r="BB45" s="1">
        <v>227.17</v>
      </c>
      <c r="BC45" s="1">
        <v>227.17</v>
      </c>
      <c r="BD45" s="1">
        <v>227.17</v>
      </c>
      <c r="BE45" s="1">
        <v>227.17</v>
      </c>
      <c r="BF45" s="1">
        <v>424.65</v>
      </c>
      <c r="BG45" s="1">
        <v>530.25</v>
      </c>
      <c r="BH45" s="1">
        <v>452.73</v>
      </c>
      <c r="BI45" s="1">
        <v>527.91999999999996</v>
      </c>
      <c r="BJ45" s="1">
        <v>570</v>
      </c>
      <c r="BK45" s="1">
        <v>570</v>
      </c>
      <c r="BL45" s="1">
        <v>570</v>
      </c>
      <c r="BM45" s="1">
        <v>570</v>
      </c>
      <c r="BN45" s="1">
        <v>277.02</v>
      </c>
      <c r="BO45" s="1">
        <v>277.02</v>
      </c>
      <c r="BP45" s="1">
        <v>277.02</v>
      </c>
      <c r="BQ45" s="1">
        <v>277.02</v>
      </c>
      <c r="BR45" s="1">
        <v>277.02</v>
      </c>
      <c r="BS45" s="1">
        <v>277.02</v>
      </c>
      <c r="BT45" s="1">
        <v>277.02</v>
      </c>
      <c r="BU45" s="1">
        <v>277.02</v>
      </c>
      <c r="BV45" s="1">
        <v>277.02</v>
      </c>
      <c r="BW45" s="1">
        <v>277.02</v>
      </c>
      <c r="BX45" s="1">
        <v>277.02</v>
      </c>
      <c r="BY45" s="1">
        <v>277.02</v>
      </c>
      <c r="BZ45" s="1">
        <v>281.82</v>
      </c>
      <c r="CA45" s="1">
        <v>281.82</v>
      </c>
      <c r="CB45" s="1">
        <v>281.82</v>
      </c>
      <c r="CC45" s="1">
        <v>281.82</v>
      </c>
      <c r="CD45" s="1">
        <v>281.82</v>
      </c>
      <c r="CE45" s="1">
        <v>281.82</v>
      </c>
      <c r="CF45" s="1">
        <v>281.82</v>
      </c>
      <c r="CG45" s="1">
        <v>281.82</v>
      </c>
      <c r="CH45" s="1">
        <v>281.82</v>
      </c>
      <c r="CI45" s="1">
        <v>281.82</v>
      </c>
      <c r="CJ45" s="1">
        <v>281.82</v>
      </c>
      <c r="CK45" s="1">
        <v>281.82</v>
      </c>
      <c r="CL45" s="1">
        <v>281.82</v>
      </c>
      <c r="CM45" s="1">
        <v>281.82</v>
      </c>
      <c r="CN45" s="1">
        <v>281.82</v>
      </c>
      <c r="CO45" s="1">
        <v>281.82</v>
      </c>
      <c r="CP45" s="1">
        <v>281.82</v>
      </c>
      <c r="CQ45" s="1">
        <v>281.82</v>
      </c>
      <c r="CR45" s="1">
        <v>281.82</v>
      </c>
      <c r="CS45" s="93">
        <v>281.82</v>
      </c>
      <c r="CT45" s="30">
        <f t="shared" si="20"/>
        <v>40455.919999999947</v>
      </c>
      <c r="CU45" s="152"/>
    </row>
    <row r="46" spans="1:99" hidden="1">
      <c r="A46" s="57" t="s">
        <v>46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20"/>
        <v>0</v>
      </c>
      <c r="CU46" s="152"/>
    </row>
    <row r="47" spans="1:99">
      <c r="A47" s="95" t="s">
        <v>47</v>
      </c>
      <c r="B47" s="53">
        <f t="shared" ref="B47:AG47" si="47">SUM(B48:B51)</f>
        <v>52.790000000000006</v>
      </c>
      <c r="C47" s="54">
        <f t="shared" si="47"/>
        <v>52.42</v>
      </c>
      <c r="D47" s="54">
        <f t="shared" si="47"/>
        <v>58.93</v>
      </c>
      <c r="E47" s="54">
        <f t="shared" si="47"/>
        <v>63.629999999999995</v>
      </c>
      <c r="F47" s="54">
        <f t="shared" si="47"/>
        <v>59.629999999999995</v>
      </c>
      <c r="G47" s="54">
        <f t="shared" si="47"/>
        <v>60.63</v>
      </c>
      <c r="H47" s="54">
        <f t="shared" si="47"/>
        <v>65.14</v>
      </c>
      <c r="I47" s="54">
        <f t="shared" si="47"/>
        <v>69.03</v>
      </c>
      <c r="J47" s="54">
        <f t="shared" si="47"/>
        <v>66.2</v>
      </c>
      <c r="K47" s="54">
        <f t="shared" si="47"/>
        <v>59.49</v>
      </c>
      <c r="L47" s="54">
        <f t="shared" si="47"/>
        <v>59.29</v>
      </c>
      <c r="M47" s="54">
        <f t="shared" si="47"/>
        <v>67.92</v>
      </c>
      <c r="N47" s="54">
        <f t="shared" si="47"/>
        <v>73.75</v>
      </c>
      <c r="O47" s="54">
        <f t="shared" si="47"/>
        <v>78.710000000000008</v>
      </c>
      <c r="P47" s="54">
        <f t="shared" si="47"/>
        <v>83.76</v>
      </c>
      <c r="Q47" s="54">
        <f t="shared" si="47"/>
        <v>88.58</v>
      </c>
      <c r="R47" s="54">
        <f t="shared" si="47"/>
        <v>94.03</v>
      </c>
      <c r="S47" s="54">
        <f t="shared" si="47"/>
        <v>93.990000000000009</v>
      </c>
      <c r="T47" s="54">
        <f t="shared" si="47"/>
        <v>90.399999999999991</v>
      </c>
      <c r="U47" s="54">
        <f t="shared" si="47"/>
        <v>87.46</v>
      </c>
      <c r="V47" s="54">
        <f t="shared" si="47"/>
        <v>87.84</v>
      </c>
      <c r="W47" s="54">
        <f t="shared" si="47"/>
        <v>87.09</v>
      </c>
      <c r="X47" s="54">
        <f t="shared" si="47"/>
        <v>100.07229159401554</v>
      </c>
      <c r="Y47" s="54">
        <f t="shared" si="47"/>
        <v>111.32925133536331</v>
      </c>
      <c r="Z47" s="54">
        <f t="shared" si="47"/>
        <v>113.31296660103257</v>
      </c>
      <c r="AA47" s="54">
        <f t="shared" si="47"/>
        <v>136.64527534426006</v>
      </c>
      <c r="AB47" s="54">
        <f t="shared" si="47"/>
        <v>217.34681321286712</v>
      </c>
      <c r="AC47" s="54">
        <f t="shared" si="47"/>
        <v>361.36025743486914</v>
      </c>
      <c r="AD47" s="54">
        <f t="shared" si="47"/>
        <v>559.37901695039602</v>
      </c>
      <c r="AE47" s="54">
        <f t="shared" si="47"/>
        <v>784.83861613408078</v>
      </c>
      <c r="AF47" s="54">
        <f t="shared" si="47"/>
        <v>1048.3776424192617</v>
      </c>
      <c r="AG47" s="54">
        <f t="shared" si="47"/>
        <v>1360.0850525108233</v>
      </c>
      <c r="AH47" s="54">
        <f t="shared" ref="AH47:BM47" si="48">SUM(AH48:AH51)</f>
        <v>1708.7799163271557</v>
      </c>
      <c r="AI47" s="54">
        <f t="shared" si="48"/>
        <v>1975.0078476728959</v>
      </c>
      <c r="AJ47" s="54">
        <f t="shared" si="48"/>
        <v>2307.9043561337403</v>
      </c>
      <c r="AK47" s="54">
        <f t="shared" si="48"/>
        <v>2578.3868987250257</v>
      </c>
      <c r="AL47" s="54">
        <f t="shared" si="48"/>
        <v>2837.0337183754928</v>
      </c>
      <c r="AM47" s="54">
        <f t="shared" si="48"/>
        <v>3063.3464708346442</v>
      </c>
      <c r="AN47" s="54">
        <f t="shared" si="48"/>
        <v>3185.8680252623944</v>
      </c>
      <c r="AO47" s="54">
        <f t="shared" si="48"/>
        <v>3297.7213663924349</v>
      </c>
      <c r="AP47" s="54">
        <f t="shared" si="48"/>
        <v>3387.9783941405622</v>
      </c>
      <c r="AQ47" s="54">
        <f t="shared" si="48"/>
        <v>3509.375189614148</v>
      </c>
      <c r="AR47" s="54">
        <f t="shared" si="48"/>
        <v>3555.1724039835503</v>
      </c>
      <c r="AS47" s="54">
        <f t="shared" si="48"/>
        <v>3696.3184162973866</v>
      </c>
      <c r="AT47" s="54">
        <f t="shared" si="48"/>
        <v>3847.4994627767474</v>
      </c>
      <c r="AU47" s="54">
        <f t="shared" si="48"/>
        <v>3877.6607103952078</v>
      </c>
      <c r="AV47" s="54">
        <f t="shared" si="48"/>
        <v>3990.0158964104671</v>
      </c>
      <c r="AW47" s="54">
        <f t="shared" si="48"/>
        <v>3985.24245965204</v>
      </c>
      <c r="AX47" s="54">
        <f t="shared" si="48"/>
        <v>3974.8659623706108</v>
      </c>
      <c r="AY47" s="54">
        <f t="shared" si="48"/>
        <v>3914.7877325456539</v>
      </c>
      <c r="AZ47" s="54">
        <f t="shared" si="48"/>
        <v>3963.226252673916</v>
      </c>
      <c r="BA47" s="54">
        <f t="shared" si="48"/>
        <v>3952.6661811426716</v>
      </c>
      <c r="BB47" s="54">
        <f t="shared" si="48"/>
        <v>3982.870441903191</v>
      </c>
      <c r="BC47" s="54">
        <f t="shared" si="48"/>
        <v>3928.2160538738294</v>
      </c>
      <c r="BD47" s="54">
        <f t="shared" si="48"/>
        <v>3869.8552256934113</v>
      </c>
      <c r="BE47" s="54">
        <f t="shared" si="48"/>
        <v>3832.2575323527908</v>
      </c>
      <c r="BF47" s="54">
        <f t="shared" si="48"/>
        <v>3640.1706226237766</v>
      </c>
      <c r="BG47" s="54">
        <f t="shared" si="48"/>
        <v>3610.8465346471498</v>
      </c>
      <c r="BH47" s="54">
        <f t="shared" si="48"/>
        <v>3498.3523900132686</v>
      </c>
      <c r="BI47" s="54">
        <f t="shared" si="48"/>
        <v>3349.011496345825</v>
      </c>
      <c r="BJ47" s="54">
        <f t="shared" si="48"/>
        <v>3164.1103109822998</v>
      </c>
      <c r="BK47" s="54">
        <f t="shared" si="48"/>
        <v>2961.7645011578111</v>
      </c>
      <c r="BL47" s="54">
        <f t="shared" si="48"/>
        <v>2752.1016831106308</v>
      </c>
      <c r="BM47" s="54">
        <f t="shared" si="48"/>
        <v>2584.3225549667859</v>
      </c>
      <c r="BN47" s="54">
        <f t="shared" ref="BN47:CS47" si="49">SUM(BN48:BN51)</f>
        <v>2369.1885766260389</v>
      </c>
      <c r="BO47" s="54">
        <f t="shared" si="49"/>
        <v>2157.8955653498733</v>
      </c>
      <c r="BP47" s="54">
        <f t="shared" si="49"/>
        <v>1829.4571079496645</v>
      </c>
      <c r="BQ47" s="54">
        <f t="shared" si="49"/>
        <v>1273.7104830591727</v>
      </c>
      <c r="BR47" s="54">
        <f t="shared" si="49"/>
        <v>1224.8029085935304</v>
      </c>
      <c r="BS47" s="54">
        <f t="shared" si="49"/>
        <v>903.16234833632427</v>
      </c>
      <c r="BT47" s="54">
        <f t="shared" si="49"/>
        <v>633.55082443799915</v>
      </c>
      <c r="BU47" s="54">
        <f t="shared" si="49"/>
        <v>400.94172410713531</v>
      </c>
      <c r="BV47" s="54">
        <f t="shared" si="49"/>
        <v>209.91249758656474</v>
      </c>
      <c r="BW47" s="54">
        <f t="shared" si="49"/>
        <v>122.23466326730231</v>
      </c>
      <c r="BX47" s="54">
        <f t="shared" si="49"/>
        <v>62.01</v>
      </c>
      <c r="BY47" s="54">
        <f t="shared" si="49"/>
        <v>33.14</v>
      </c>
      <c r="BZ47" s="54">
        <f t="shared" si="49"/>
        <v>25.01</v>
      </c>
      <c r="CA47" s="54">
        <f t="shared" si="49"/>
        <v>21.79</v>
      </c>
      <c r="CB47" s="54">
        <f t="shared" si="49"/>
        <v>20.11</v>
      </c>
      <c r="CC47" s="54">
        <f t="shared" si="49"/>
        <v>18.940000000000001</v>
      </c>
      <c r="CD47" s="54">
        <f t="shared" si="49"/>
        <v>18.990000000000002</v>
      </c>
      <c r="CE47" s="54">
        <f t="shared" si="49"/>
        <v>18.829999999999998</v>
      </c>
      <c r="CF47" s="54">
        <f t="shared" si="49"/>
        <v>19.739999999999998</v>
      </c>
      <c r="CG47" s="54">
        <f t="shared" si="49"/>
        <v>18.46</v>
      </c>
      <c r="CH47" s="54">
        <f t="shared" si="49"/>
        <v>17.45</v>
      </c>
      <c r="CI47" s="54">
        <f t="shared" si="49"/>
        <v>18.3</v>
      </c>
      <c r="CJ47" s="54">
        <f t="shared" si="49"/>
        <v>19.059999999999999</v>
      </c>
      <c r="CK47" s="54">
        <f t="shared" si="49"/>
        <v>19.490000000000002</v>
      </c>
      <c r="CL47" s="54">
        <f t="shared" si="49"/>
        <v>19.73</v>
      </c>
      <c r="CM47" s="54">
        <f t="shared" si="49"/>
        <v>19.68</v>
      </c>
      <c r="CN47" s="54">
        <f t="shared" si="49"/>
        <v>28.090000000000003</v>
      </c>
      <c r="CO47" s="54">
        <f t="shared" si="49"/>
        <v>49.27</v>
      </c>
      <c r="CP47" s="54">
        <f t="shared" si="49"/>
        <v>54.489999999999995</v>
      </c>
      <c r="CQ47" s="54">
        <f t="shared" si="49"/>
        <v>69.209999999999994</v>
      </c>
      <c r="CR47" s="54">
        <f t="shared" si="49"/>
        <v>95.65</v>
      </c>
      <c r="CS47" s="96">
        <f t="shared" si="49"/>
        <v>104.37</v>
      </c>
      <c r="CT47" s="38">
        <f t="shared" si="20"/>
        <v>126072.86089224806</v>
      </c>
      <c r="CU47" s="150"/>
    </row>
    <row r="48" spans="1:99">
      <c r="A48" s="26" t="s">
        <v>48</v>
      </c>
      <c r="B48" s="42">
        <f t="shared" ref="B48:AG48" si="50">B21</f>
        <v>0</v>
      </c>
      <c r="C48" s="43">
        <f t="shared" si="50"/>
        <v>0</v>
      </c>
      <c r="D48" s="43">
        <f t="shared" si="50"/>
        <v>0</v>
      </c>
      <c r="E48" s="43">
        <f t="shared" si="50"/>
        <v>0</v>
      </c>
      <c r="F48" s="43">
        <f t="shared" si="50"/>
        <v>0</v>
      </c>
      <c r="G48" s="43">
        <f t="shared" si="50"/>
        <v>0</v>
      </c>
      <c r="H48" s="43">
        <f t="shared" si="50"/>
        <v>0</v>
      </c>
      <c r="I48" s="43">
        <f t="shared" si="50"/>
        <v>0</v>
      </c>
      <c r="J48" s="43">
        <f t="shared" si="50"/>
        <v>0</v>
      </c>
      <c r="K48" s="43">
        <f t="shared" si="50"/>
        <v>0</v>
      </c>
      <c r="L48" s="43">
        <f t="shared" si="50"/>
        <v>0</v>
      </c>
      <c r="M48" s="43">
        <f t="shared" si="50"/>
        <v>0</v>
      </c>
      <c r="N48" s="43">
        <f t="shared" si="50"/>
        <v>0</v>
      </c>
      <c r="O48" s="43">
        <f t="shared" si="50"/>
        <v>0</v>
      </c>
      <c r="P48" s="43">
        <f t="shared" si="50"/>
        <v>0</v>
      </c>
      <c r="Q48" s="43">
        <f t="shared" si="50"/>
        <v>0</v>
      </c>
      <c r="R48" s="43">
        <f t="shared" si="50"/>
        <v>0</v>
      </c>
      <c r="S48" s="43">
        <f t="shared" si="50"/>
        <v>0</v>
      </c>
      <c r="T48" s="43">
        <f t="shared" si="50"/>
        <v>0</v>
      </c>
      <c r="U48" s="43">
        <f t="shared" si="50"/>
        <v>0</v>
      </c>
      <c r="V48" s="43">
        <f t="shared" si="50"/>
        <v>0</v>
      </c>
      <c r="W48" s="43">
        <f t="shared" si="50"/>
        <v>0</v>
      </c>
      <c r="X48" s="43">
        <f t="shared" si="50"/>
        <v>0.06</v>
      </c>
      <c r="Y48" s="43">
        <f t="shared" si="50"/>
        <v>1.5</v>
      </c>
      <c r="Z48" s="43">
        <f t="shared" si="50"/>
        <v>3.59</v>
      </c>
      <c r="AA48" s="43">
        <f t="shared" si="50"/>
        <v>19.309999999999999</v>
      </c>
      <c r="AB48" s="43">
        <f t="shared" si="50"/>
        <v>47.580000000000005</v>
      </c>
      <c r="AC48" s="43">
        <f t="shared" si="50"/>
        <v>94.7</v>
      </c>
      <c r="AD48" s="43">
        <f t="shared" si="50"/>
        <v>150.36999999999998</v>
      </c>
      <c r="AE48" s="43">
        <f t="shared" si="50"/>
        <v>224.07</v>
      </c>
      <c r="AF48" s="43">
        <f t="shared" si="50"/>
        <v>329.70000000000005</v>
      </c>
      <c r="AG48" s="43">
        <f t="shared" si="50"/>
        <v>452.29999999999995</v>
      </c>
      <c r="AH48" s="43">
        <f t="shared" ref="AH48:BM48" si="51">AH21</f>
        <v>569.94000000000005</v>
      </c>
      <c r="AI48" s="43">
        <f t="shared" si="51"/>
        <v>702.01</v>
      </c>
      <c r="AJ48" s="43">
        <f t="shared" si="51"/>
        <v>829.77</v>
      </c>
      <c r="AK48" s="43">
        <f t="shared" si="51"/>
        <v>976.31000000000006</v>
      </c>
      <c r="AL48" s="43">
        <f t="shared" si="51"/>
        <v>1089.98</v>
      </c>
      <c r="AM48" s="43">
        <f t="shared" si="51"/>
        <v>1186.9899999999998</v>
      </c>
      <c r="AN48" s="43">
        <f t="shared" si="51"/>
        <v>1285.0800000000002</v>
      </c>
      <c r="AO48" s="43">
        <f t="shared" si="51"/>
        <v>1379.77</v>
      </c>
      <c r="AP48" s="43">
        <f t="shared" si="51"/>
        <v>1480.8700000000001</v>
      </c>
      <c r="AQ48" s="43">
        <f t="shared" si="51"/>
        <v>1583.75</v>
      </c>
      <c r="AR48" s="43">
        <f t="shared" si="51"/>
        <v>1639.1699999999998</v>
      </c>
      <c r="AS48" s="43">
        <f t="shared" si="51"/>
        <v>1696.44</v>
      </c>
      <c r="AT48" s="43">
        <f t="shared" si="51"/>
        <v>1733.37</v>
      </c>
      <c r="AU48" s="43">
        <f t="shared" si="51"/>
        <v>1756.71</v>
      </c>
      <c r="AV48" s="43">
        <f t="shared" si="51"/>
        <v>1774.81</v>
      </c>
      <c r="AW48" s="43">
        <f t="shared" si="51"/>
        <v>1783.12</v>
      </c>
      <c r="AX48" s="43">
        <f t="shared" si="51"/>
        <v>1783.57</v>
      </c>
      <c r="AY48" s="43">
        <f t="shared" si="51"/>
        <v>1760.41</v>
      </c>
      <c r="AZ48" s="43">
        <f t="shared" si="51"/>
        <v>1750.72</v>
      </c>
      <c r="BA48" s="43">
        <f t="shared" si="51"/>
        <v>1741.06</v>
      </c>
      <c r="BB48" s="43">
        <f t="shared" si="51"/>
        <v>1739.78</v>
      </c>
      <c r="BC48" s="43">
        <f t="shared" si="51"/>
        <v>1725.79</v>
      </c>
      <c r="BD48" s="43">
        <f t="shared" si="51"/>
        <v>1704.1100000000001</v>
      </c>
      <c r="BE48" s="43">
        <f t="shared" si="51"/>
        <v>1694.8100000000002</v>
      </c>
      <c r="BF48" s="43">
        <f t="shared" si="51"/>
        <v>1659.59</v>
      </c>
      <c r="BG48" s="43">
        <f t="shared" si="51"/>
        <v>1614.6999999999998</v>
      </c>
      <c r="BH48" s="43">
        <f t="shared" si="51"/>
        <v>1569.25</v>
      </c>
      <c r="BI48" s="43">
        <f t="shared" si="51"/>
        <v>1500.3700000000001</v>
      </c>
      <c r="BJ48" s="43">
        <f t="shared" si="51"/>
        <v>1421.6000000000001</v>
      </c>
      <c r="BK48" s="43">
        <f t="shared" si="51"/>
        <v>1319.92</v>
      </c>
      <c r="BL48" s="43">
        <f t="shared" si="51"/>
        <v>1202.5700000000002</v>
      </c>
      <c r="BM48" s="43">
        <f t="shared" si="51"/>
        <v>1099.8800000000001</v>
      </c>
      <c r="BN48" s="43">
        <f t="shared" ref="BN48:CS48" si="52">BN21</f>
        <v>994.42</v>
      </c>
      <c r="BO48" s="43">
        <f t="shared" si="52"/>
        <v>867.06999999999994</v>
      </c>
      <c r="BP48" s="43">
        <f t="shared" si="52"/>
        <v>760.06</v>
      </c>
      <c r="BQ48" s="43">
        <f t="shared" si="52"/>
        <v>644.51</v>
      </c>
      <c r="BR48" s="43">
        <f t="shared" si="52"/>
        <v>560.3599999999999</v>
      </c>
      <c r="BS48" s="43">
        <f t="shared" si="52"/>
        <v>428.29999999999995</v>
      </c>
      <c r="BT48" s="43">
        <f t="shared" si="52"/>
        <v>321.08999999999997</v>
      </c>
      <c r="BU48" s="43">
        <f t="shared" si="52"/>
        <v>224.3</v>
      </c>
      <c r="BV48" s="43">
        <f t="shared" si="52"/>
        <v>156.29000000000002</v>
      </c>
      <c r="BW48" s="43">
        <f t="shared" si="52"/>
        <v>96.89</v>
      </c>
      <c r="BX48" s="43">
        <f t="shared" si="52"/>
        <v>40.909999999999997</v>
      </c>
      <c r="BY48" s="43">
        <f t="shared" si="52"/>
        <v>11.05</v>
      </c>
      <c r="BZ48" s="43">
        <f t="shared" si="52"/>
        <v>2.68</v>
      </c>
      <c r="CA48" s="43">
        <f t="shared" si="52"/>
        <v>1.1399999999999999</v>
      </c>
      <c r="CB48" s="43">
        <f t="shared" si="52"/>
        <v>0</v>
      </c>
      <c r="CC48" s="43">
        <f t="shared" si="52"/>
        <v>0</v>
      </c>
      <c r="CD48" s="43">
        <f t="shared" si="52"/>
        <v>0</v>
      </c>
      <c r="CE48" s="43">
        <f t="shared" si="52"/>
        <v>0</v>
      </c>
      <c r="CF48" s="43">
        <f t="shared" si="52"/>
        <v>0</v>
      </c>
      <c r="CG48" s="43">
        <f t="shared" si="52"/>
        <v>0</v>
      </c>
      <c r="CH48" s="43">
        <f t="shared" si="52"/>
        <v>0</v>
      </c>
      <c r="CI48" s="43">
        <f t="shared" si="52"/>
        <v>0</v>
      </c>
      <c r="CJ48" s="43">
        <f t="shared" si="52"/>
        <v>0</v>
      </c>
      <c r="CK48" s="43">
        <f t="shared" si="52"/>
        <v>0</v>
      </c>
      <c r="CL48" s="43">
        <f t="shared" si="52"/>
        <v>0</v>
      </c>
      <c r="CM48" s="43">
        <f t="shared" si="52"/>
        <v>0</v>
      </c>
      <c r="CN48" s="43">
        <f t="shared" si="52"/>
        <v>0</v>
      </c>
      <c r="CO48" s="43">
        <f t="shared" si="52"/>
        <v>0</v>
      </c>
      <c r="CP48" s="43">
        <f t="shared" si="52"/>
        <v>0</v>
      </c>
      <c r="CQ48" s="43">
        <f t="shared" si="52"/>
        <v>0</v>
      </c>
      <c r="CR48" s="43">
        <f t="shared" si="52"/>
        <v>0</v>
      </c>
      <c r="CS48" s="92">
        <f t="shared" si="52"/>
        <v>0</v>
      </c>
      <c r="CT48" s="30">
        <f t="shared" ref="CT48:CT51" si="53">SUM(B48:CS48)</f>
        <v>53188.469999999994</v>
      </c>
      <c r="CU48" s="152"/>
    </row>
    <row r="49" spans="1:102">
      <c r="A49" s="30" t="s">
        <v>49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3.8022915940155309</v>
      </c>
      <c r="Y49" s="1">
        <v>4.9392513353633127</v>
      </c>
      <c r="Z49" s="1">
        <v>5.5729666010325678</v>
      </c>
      <c r="AA49" s="1">
        <v>20.465275344260064</v>
      </c>
      <c r="AB49" s="1">
        <v>80.276813212867125</v>
      </c>
      <c r="AC49" s="1">
        <v>182.78025743486913</v>
      </c>
      <c r="AD49" s="1">
        <v>326.149016950396</v>
      </c>
      <c r="AE49" s="1">
        <v>485.38861613408073</v>
      </c>
      <c r="AF49" s="1">
        <v>643.67764241926159</v>
      </c>
      <c r="AG49" s="1">
        <v>832.79505251082333</v>
      </c>
      <c r="AH49" s="1">
        <v>1065.3499163271556</v>
      </c>
      <c r="AI49" s="1">
        <v>1205.7178476728957</v>
      </c>
      <c r="AJ49" s="1">
        <v>1414.9743561337405</v>
      </c>
      <c r="AK49" s="1">
        <v>1537.6168987250257</v>
      </c>
      <c r="AL49" s="1">
        <v>1681.8337183754923</v>
      </c>
      <c r="AM49" s="1">
        <v>1804.3364708346446</v>
      </c>
      <c r="AN49" s="1">
        <v>1825.9480252623946</v>
      </c>
      <c r="AO49" s="1">
        <v>1845.4813663924351</v>
      </c>
      <c r="AP49" s="1">
        <v>1841.688394140562</v>
      </c>
      <c r="AQ49" s="1">
        <v>1861.585189614148</v>
      </c>
      <c r="AR49" s="1">
        <v>1853.8824039835506</v>
      </c>
      <c r="AS49" s="1">
        <v>1937.4084162973863</v>
      </c>
      <c r="AT49" s="1">
        <v>2058.4894627767476</v>
      </c>
      <c r="AU49" s="1">
        <v>2066.250710395208</v>
      </c>
      <c r="AV49" s="1">
        <v>2163.405896410467</v>
      </c>
      <c r="AW49" s="1">
        <v>2153.6624596520401</v>
      </c>
      <c r="AX49" s="1">
        <v>2143.8259623706103</v>
      </c>
      <c r="AY49" s="1">
        <v>2109.3377325456536</v>
      </c>
      <c r="AZ49" s="1">
        <v>2164.876252673916</v>
      </c>
      <c r="BA49" s="1">
        <v>2163.5361811426715</v>
      </c>
      <c r="BB49" s="1">
        <v>2193.9204419031907</v>
      </c>
      <c r="BC49" s="1">
        <v>2153.3460538738295</v>
      </c>
      <c r="BD49" s="1">
        <v>2117.0152256934111</v>
      </c>
      <c r="BE49" s="1">
        <v>2092.577532352791</v>
      </c>
      <c r="BF49" s="1">
        <v>1937.1106226237764</v>
      </c>
      <c r="BG49" s="1">
        <v>1954.1965346471495</v>
      </c>
      <c r="BH49" s="1">
        <v>1892.1623900132686</v>
      </c>
      <c r="BI49" s="1">
        <v>1810.3714963458251</v>
      </c>
      <c r="BJ49" s="1">
        <v>1702.3003109823001</v>
      </c>
      <c r="BK49" s="1">
        <v>1601.2645011578111</v>
      </c>
      <c r="BL49" s="1">
        <v>1509.4416831106309</v>
      </c>
      <c r="BM49" s="1">
        <v>1442.512554966786</v>
      </c>
      <c r="BN49" s="1">
        <v>1336.7585766260388</v>
      </c>
      <c r="BO49" s="1">
        <v>1254.3255653498736</v>
      </c>
      <c r="BP49" s="1">
        <v>1033.4371079496646</v>
      </c>
      <c r="BQ49" s="1">
        <v>596.25048305917278</v>
      </c>
      <c r="BR49" s="1">
        <v>634.54290859353068</v>
      </c>
      <c r="BS49" s="1">
        <v>455.16234833632444</v>
      </c>
      <c r="BT49" s="1">
        <v>298.52082443799924</v>
      </c>
      <c r="BU49" s="1">
        <v>154.62172410713526</v>
      </c>
      <c r="BV49" s="1">
        <v>27.802497586564719</v>
      </c>
      <c r="BW49" s="1">
        <v>3.164663267302311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3"/>
        <v>67685.860892248078</v>
      </c>
      <c r="CU49" s="152"/>
    </row>
    <row r="50" spans="1:102">
      <c r="A50" s="30" t="s">
        <v>50</v>
      </c>
      <c r="B50" s="45">
        <v>42.24</v>
      </c>
      <c r="C50" s="1">
        <v>41.43</v>
      </c>
      <c r="D50" s="1">
        <v>47.76</v>
      </c>
      <c r="E50" s="1">
        <v>53.01</v>
      </c>
      <c r="F50" s="1">
        <v>49.33</v>
      </c>
      <c r="G50" s="1">
        <v>49.89</v>
      </c>
      <c r="H50" s="1">
        <v>53.39</v>
      </c>
      <c r="I50" s="1">
        <v>57.45</v>
      </c>
      <c r="J50" s="1">
        <v>55.49</v>
      </c>
      <c r="K50" s="1">
        <v>48.99</v>
      </c>
      <c r="L50" s="1">
        <v>48.23</v>
      </c>
      <c r="M50" s="1">
        <v>57.54</v>
      </c>
      <c r="N50" s="1">
        <v>63</v>
      </c>
      <c r="O50" s="1">
        <v>67.650000000000006</v>
      </c>
      <c r="P50" s="1">
        <v>72.64</v>
      </c>
      <c r="Q50" s="1">
        <v>77.92</v>
      </c>
      <c r="R50" s="1">
        <v>83.19</v>
      </c>
      <c r="S50" s="1">
        <v>82.34</v>
      </c>
      <c r="T50" s="1">
        <v>79.63</v>
      </c>
      <c r="U50" s="1">
        <v>76.349999999999994</v>
      </c>
      <c r="V50" s="1">
        <v>77.42</v>
      </c>
      <c r="W50" s="1">
        <v>76.41</v>
      </c>
      <c r="X50" s="1">
        <v>85.65</v>
      </c>
      <c r="Y50" s="1">
        <v>94.12</v>
      </c>
      <c r="Z50" s="1">
        <v>93.01</v>
      </c>
      <c r="AA50" s="1">
        <v>85.83</v>
      </c>
      <c r="AB50" s="1">
        <v>78.88</v>
      </c>
      <c r="AC50" s="1">
        <v>72.95</v>
      </c>
      <c r="AD50" s="1">
        <v>72.22</v>
      </c>
      <c r="AE50" s="1">
        <v>64.02</v>
      </c>
      <c r="AF50" s="1">
        <v>64.010000000000005</v>
      </c>
      <c r="AG50" s="1">
        <v>64.069999999999993</v>
      </c>
      <c r="AH50" s="1">
        <v>62.08</v>
      </c>
      <c r="AI50" s="1">
        <v>55.9</v>
      </c>
      <c r="AJ50" s="1">
        <v>52.39</v>
      </c>
      <c r="AK50" s="1">
        <v>53.18</v>
      </c>
      <c r="AL50" s="1">
        <v>53.86</v>
      </c>
      <c r="AM50" s="1">
        <v>61.22</v>
      </c>
      <c r="AN50" s="1">
        <v>63.6</v>
      </c>
      <c r="AO50" s="1">
        <v>60.97</v>
      </c>
      <c r="AP50" s="1">
        <v>54.63</v>
      </c>
      <c r="AQ50" s="1">
        <v>53.14</v>
      </c>
      <c r="AR50" s="1">
        <v>50.54</v>
      </c>
      <c r="AS50" s="1">
        <v>51.11</v>
      </c>
      <c r="AT50" s="1">
        <v>45.56</v>
      </c>
      <c r="AU50" s="1">
        <v>44.46</v>
      </c>
      <c r="AV50" s="1">
        <v>40.92</v>
      </c>
      <c r="AW50" s="1">
        <v>37.33</v>
      </c>
      <c r="AX50" s="1">
        <v>36.840000000000003</v>
      </c>
      <c r="AY50" s="1">
        <v>34.229999999999997</v>
      </c>
      <c r="AZ50" s="1">
        <v>36.46</v>
      </c>
      <c r="BA50" s="1">
        <v>37.42</v>
      </c>
      <c r="BB50" s="1">
        <v>38.17</v>
      </c>
      <c r="BC50" s="1">
        <v>38.700000000000003</v>
      </c>
      <c r="BD50" s="1">
        <v>37.72</v>
      </c>
      <c r="BE50" s="1">
        <v>33.409999999999997</v>
      </c>
      <c r="BF50" s="1">
        <v>32.36</v>
      </c>
      <c r="BG50" s="1">
        <v>30.86</v>
      </c>
      <c r="BH50" s="1">
        <v>25.85</v>
      </c>
      <c r="BI50" s="1">
        <v>27.29</v>
      </c>
      <c r="BJ50" s="1">
        <v>29.22</v>
      </c>
      <c r="BK50" s="1">
        <v>29.7</v>
      </c>
      <c r="BL50" s="1">
        <v>28.45</v>
      </c>
      <c r="BM50" s="1">
        <v>30.33</v>
      </c>
      <c r="BN50" s="1">
        <v>26.73</v>
      </c>
      <c r="BO50" s="1">
        <v>25.74</v>
      </c>
      <c r="BP50" s="1">
        <v>25.3</v>
      </c>
      <c r="BQ50" s="1">
        <v>22.93</v>
      </c>
      <c r="BR50" s="1">
        <v>20.12</v>
      </c>
      <c r="BS50" s="1">
        <v>10.14</v>
      </c>
      <c r="BT50" s="1">
        <v>1.03</v>
      </c>
      <c r="BU50" s="1">
        <v>2.79</v>
      </c>
      <c r="BV50" s="1">
        <v>6.69</v>
      </c>
      <c r="BW50" s="1">
        <v>2.74</v>
      </c>
      <c r="BX50" s="1">
        <v>1.24</v>
      </c>
      <c r="BY50" s="1">
        <v>2.4700000000000002</v>
      </c>
      <c r="BZ50" s="1">
        <v>1.48</v>
      </c>
      <c r="CA50" s="1">
        <v>0.42</v>
      </c>
      <c r="CB50" s="1">
        <v>0.05</v>
      </c>
      <c r="CC50" s="1">
        <v>0.27</v>
      </c>
      <c r="CD50" s="1">
        <v>0.12</v>
      </c>
      <c r="CE50" s="1">
        <v>0.09</v>
      </c>
      <c r="CF50" s="1">
        <v>0.16</v>
      </c>
      <c r="CG50" s="1">
        <v>0.11</v>
      </c>
      <c r="CH50" s="1">
        <v>0.09</v>
      </c>
      <c r="CI50" s="1">
        <v>0.03</v>
      </c>
      <c r="CJ50" s="1">
        <v>0.02</v>
      </c>
      <c r="CK50" s="1">
        <v>0.21</v>
      </c>
      <c r="CL50" s="1">
        <v>0.22</v>
      </c>
      <c r="CM50" s="1">
        <v>0.03</v>
      </c>
      <c r="CN50" s="1">
        <v>9.49</v>
      </c>
      <c r="CO50" s="1">
        <v>30.17</v>
      </c>
      <c r="CP50" s="1">
        <v>35.01</v>
      </c>
      <c r="CQ50" s="1">
        <v>50.01</v>
      </c>
      <c r="CR50" s="1">
        <v>76.05</v>
      </c>
      <c r="CS50" s="93">
        <v>84.37</v>
      </c>
      <c r="CT50" s="30">
        <f t="shared" si="53"/>
        <v>3940.2799999999993</v>
      </c>
      <c r="CU50" s="152"/>
    </row>
    <row r="51" spans="1:102">
      <c r="A51" s="30" t="s">
        <v>42</v>
      </c>
      <c r="B51" s="45">
        <f t="shared" ref="B51:AG51" si="54">B24</f>
        <v>10.55</v>
      </c>
      <c r="C51" s="1">
        <f t="shared" si="54"/>
        <v>10.99</v>
      </c>
      <c r="D51" s="1">
        <f t="shared" si="54"/>
        <v>11.17</v>
      </c>
      <c r="E51" s="1">
        <f t="shared" si="54"/>
        <v>10.62</v>
      </c>
      <c r="F51" s="1">
        <f t="shared" si="54"/>
        <v>10.3</v>
      </c>
      <c r="G51" s="1">
        <f t="shared" si="54"/>
        <v>10.74</v>
      </c>
      <c r="H51" s="1">
        <f t="shared" si="54"/>
        <v>11.75</v>
      </c>
      <c r="I51" s="1">
        <f t="shared" si="54"/>
        <v>11.58</v>
      </c>
      <c r="J51" s="1">
        <f t="shared" si="54"/>
        <v>10.71</v>
      </c>
      <c r="K51" s="1">
        <f t="shared" si="54"/>
        <v>10.5</v>
      </c>
      <c r="L51" s="1">
        <f t="shared" si="54"/>
        <v>11.06</v>
      </c>
      <c r="M51" s="1">
        <f t="shared" si="54"/>
        <v>10.38</v>
      </c>
      <c r="N51" s="1">
        <f t="shared" si="54"/>
        <v>10.75</v>
      </c>
      <c r="O51" s="1">
        <f t="shared" si="54"/>
        <v>11.06</v>
      </c>
      <c r="P51" s="1">
        <f t="shared" si="54"/>
        <v>11.12</v>
      </c>
      <c r="Q51" s="1">
        <f t="shared" si="54"/>
        <v>10.66</v>
      </c>
      <c r="R51" s="1">
        <f t="shared" si="54"/>
        <v>10.84</v>
      </c>
      <c r="S51" s="1">
        <f t="shared" si="54"/>
        <v>11.65</v>
      </c>
      <c r="T51" s="1">
        <f t="shared" si="54"/>
        <v>10.77</v>
      </c>
      <c r="U51" s="1">
        <f t="shared" si="54"/>
        <v>11.11</v>
      </c>
      <c r="V51" s="1">
        <f t="shared" si="54"/>
        <v>10.42</v>
      </c>
      <c r="W51" s="1">
        <f t="shared" si="54"/>
        <v>10.68</v>
      </c>
      <c r="X51" s="1">
        <f t="shared" si="54"/>
        <v>10.56</v>
      </c>
      <c r="Y51" s="1">
        <f t="shared" si="54"/>
        <v>10.77</v>
      </c>
      <c r="Z51" s="1">
        <f t="shared" si="54"/>
        <v>11.14</v>
      </c>
      <c r="AA51" s="1">
        <f t="shared" si="54"/>
        <v>11.04</v>
      </c>
      <c r="AB51" s="1">
        <f t="shared" si="54"/>
        <v>10.61</v>
      </c>
      <c r="AC51" s="1">
        <f t="shared" si="54"/>
        <v>10.93</v>
      </c>
      <c r="AD51" s="1">
        <f t="shared" si="54"/>
        <v>10.64</v>
      </c>
      <c r="AE51" s="1">
        <f t="shared" si="54"/>
        <v>11.36</v>
      </c>
      <c r="AF51" s="1">
        <f t="shared" si="54"/>
        <v>10.99</v>
      </c>
      <c r="AG51" s="1">
        <f t="shared" si="54"/>
        <v>10.92</v>
      </c>
      <c r="AH51" s="1">
        <f t="shared" ref="AH51:BM51" si="55">AH24</f>
        <v>11.41</v>
      </c>
      <c r="AI51" s="1">
        <f t="shared" si="55"/>
        <v>11.38</v>
      </c>
      <c r="AJ51" s="1">
        <f t="shared" si="55"/>
        <v>10.77</v>
      </c>
      <c r="AK51" s="1">
        <f t="shared" si="55"/>
        <v>11.28</v>
      </c>
      <c r="AL51" s="1">
        <f t="shared" si="55"/>
        <v>11.36</v>
      </c>
      <c r="AM51" s="1">
        <f t="shared" si="55"/>
        <v>10.8</v>
      </c>
      <c r="AN51" s="1">
        <f t="shared" si="55"/>
        <v>11.24</v>
      </c>
      <c r="AO51" s="1">
        <f t="shared" si="55"/>
        <v>11.5</v>
      </c>
      <c r="AP51" s="1">
        <f t="shared" si="55"/>
        <v>10.79</v>
      </c>
      <c r="AQ51" s="1">
        <f t="shared" si="55"/>
        <v>10.9</v>
      </c>
      <c r="AR51" s="1">
        <f t="shared" si="55"/>
        <v>11.58</v>
      </c>
      <c r="AS51" s="1">
        <f t="shared" si="55"/>
        <v>11.36</v>
      </c>
      <c r="AT51" s="1">
        <f t="shared" si="55"/>
        <v>10.08</v>
      </c>
      <c r="AU51" s="1">
        <f t="shared" si="55"/>
        <v>10.24</v>
      </c>
      <c r="AV51" s="1">
        <f t="shared" si="55"/>
        <v>10.88</v>
      </c>
      <c r="AW51" s="1">
        <f t="shared" si="55"/>
        <v>11.13</v>
      </c>
      <c r="AX51" s="1">
        <f t="shared" si="55"/>
        <v>10.63</v>
      </c>
      <c r="AY51" s="1">
        <f t="shared" si="55"/>
        <v>10.81</v>
      </c>
      <c r="AZ51" s="1">
        <f t="shared" si="55"/>
        <v>11.17</v>
      </c>
      <c r="BA51" s="1">
        <f t="shared" si="55"/>
        <v>10.65</v>
      </c>
      <c r="BB51" s="1">
        <f t="shared" si="55"/>
        <v>11</v>
      </c>
      <c r="BC51" s="1">
        <f t="shared" si="55"/>
        <v>10.38</v>
      </c>
      <c r="BD51" s="1">
        <f t="shared" si="55"/>
        <v>11.01</v>
      </c>
      <c r="BE51" s="1">
        <f t="shared" si="55"/>
        <v>11.46</v>
      </c>
      <c r="BF51" s="1">
        <f t="shared" si="55"/>
        <v>11.11</v>
      </c>
      <c r="BG51" s="1">
        <f t="shared" si="55"/>
        <v>11.09</v>
      </c>
      <c r="BH51" s="1">
        <f t="shared" si="55"/>
        <v>11.09</v>
      </c>
      <c r="BI51" s="1">
        <f t="shared" si="55"/>
        <v>10.98</v>
      </c>
      <c r="BJ51" s="1">
        <f t="shared" si="55"/>
        <v>10.99</v>
      </c>
      <c r="BK51" s="1">
        <f t="shared" si="55"/>
        <v>10.88</v>
      </c>
      <c r="BL51" s="1">
        <f t="shared" si="55"/>
        <v>11.64</v>
      </c>
      <c r="BM51" s="1">
        <f t="shared" si="55"/>
        <v>11.6</v>
      </c>
      <c r="BN51" s="1">
        <f t="shared" ref="BN51:CS51" si="56">BN24</f>
        <v>11.28</v>
      </c>
      <c r="BO51" s="1">
        <f t="shared" si="56"/>
        <v>10.76</v>
      </c>
      <c r="BP51" s="1">
        <f t="shared" si="56"/>
        <v>10.66</v>
      </c>
      <c r="BQ51" s="1">
        <f t="shared" si="56"/>
        <v>10.02</v>
      </c>
      <c r="BR51" s="1">
        <f t="shared" si="56"/>
        <v>9.7799999999999994</v>
      </c>
      <c r="BS51" s="1">
        <f t="shared" si="56"/>
        <v>9.56</v>
      </c>
      <c r="BT51" s="1">
        <f t="shared" si="56"/>
        <v>12.91</v>
      </c>
      <c r="BU51" s="1">
        <f t="shared" si="56"/>
        <v>19.23</v>
      </c>
      <c r="BV51" s="1">
        <f t="shared" si="56"/>
        <v>19.13</v>
      </c>
      <c r="BW51" s="1">
        <f t="shared" si="56"/>
        <v>19.440000000000001</v>
      </c>
      <c r="BX51" s="1">
        <f t="shared" si="56"/>
        <v>19.86</v>
      </c>
      <c r="BY51" s="1">
        <f t="shared" si="56"/>
        <v>19.62</v>
      </c>
      <c r="BZ51" s="1">
        <f t="shared" si="56"/>
        <v>20.85</v>
      </c>
      <c r="CA51" s="1">
        <f t="shared" si="56"/>
        <v>20.23</v>
      </c>
      <c r="CB51" s="1">
        <f t="shared" si="56"/>
        <v>20.059999999999999</v>
      </c>
      <c r="CC51" s="1">
        <f t="shared" si="56"/>
        <v>18.670000000000002</v>
      </c>
      <c r="CD51" s="1">
        <f t="shared" si="56"/>
        <v>18.87</v>
      </c>
      <c r="CE51" s="1">
        <f t="shared" si="56"/>
        <v>18.739999999999998</v>
      </c>
      <c r="CF51" s="1">
        <f t="shared" si="56"/>
        <v>19.579999999999998</v>
      </c>
      <c r="CG51" s="1">
        <f t="shared" si="56"/>
        <v>18.350000000000001</v>
      </c>
      <c r="CH51" s="1">
        <f t="shared" si="56"/>
        <v>17.36</v>
      </c>
      <c r="CI51" s="1">
        <f t="shared" si="56"/>
        <v>18.27</v>
      </c>
      <c r="CJ51" s="1">
        <f t="shared" si="56"/>
        <v>19.04</v>
      </c>
      <c r="CK51" s="1">
        <f t="shared" si="56"/>
        <v>19.28</v>
      </c>
      <c r="CL51" s="1">
        <f t="shared" si="56"/>
        <v>19.510000000000002</v>
      </c>
      <c r="CM51" s="1">
        <f t="shared" si="56"/>
        <v>19.649999999999999</v>
      </c>
      <c r="CN51" s="1">
        <f t="shared" si="56"/>
        <v>18.600000000000001</v>
      </c>
      <c r="CO51" s="1">
        <f t="shared" si="56"/>
        <v>19.100000000000001</v>
      </c>
      <c r="CP51" s="1">
        <f t="shared" si="56"/>
        <v>19.48</v>
      </c>
      <c r="CQ51" s="1">
        <f t="shared" si="56"/>
        <v>19.2</v>
      </c>
      <c r="CR51" s="1">
        <f t="shared" si="56"/>
        <v>19.600000000000001</v>
      </c>
      <c r="CS51" s="93">
        <f t="shared" si="56"/>
        <v>20</v>
      </c>
      <c r="CT51" s="30">
        <f t="shared" si="53"/>
        <v>1258.2499999999995</v>
      </c>
      <c r="CU51" s="152"/>
    </row>
    <row r="52" spans="1:102" s="137" customFormat="1" ht="15.75" thickBot="1">
      <c r="A52" s="97" t="s">
        <v>52</v>
      </c>
      <c r="B52" s="98">
        <v>0</v>
      </c>
      <c r="C52" s="99">
        <v>0</v>
      </c>
      <c r="D52" s="99">
        <v>100</v>
      </c>
      <c r="E52" s="99">
        <v>100</v>
      </c>
      <c r="F52" s="99">
        <v>250</v>
      </c>
      <c r="G52" s="99">
        <v>300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50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800</v>
      </c>
      <c r="CU52" s="150"/>
      <c r="CV52" s="158"/>
      <c r="CX52" s="151"/>
    </row>
    <row r="53" spans="1:102" ht="15.75" thickBot="1">
      <c r="A53" s="101" t="s">
        <v>53</v>
      </c>
      <c r="B53" s="102">
        <f t="shared" ref="B53:AG53" si="57">SUM(B30,B40,B42,B47,-B52)</f>
        <v>6331.619294027777</v>
      </c>
      <c r="C53" s="103">
        <f t="shared" si="57"/>
        <v>6357.4792940277775</v>
      </c>
      <c r="D53" s="103">
        <f t="shared" si="57"/>
        <v>6366.8792940277772</v>
      </c>
      <c r="E53" s="103">
        <f t="shared" si="57"/>
        <v>6410.9692940277773</v>
      </c>
      <c r="F53" s="103">
        <f t="shared" si="57"/>
        <v>6258.9192940277771</v>
      </c>
      <c r="G53" s="103">
        <f t="shared" si="57"/>
        <v>6221.5992940277774</v>
      </c>
      <c r="H53" s="103">
        <f t="shared" si="57"/>
        <v>6118.8592940277777</v>
      </c>
      <c r="I53" s="103">
        <f t="shared" si="57"/>
        <v>5993.8492940277774</v>
      </c>
      <c r="J53" s="103">
        <f t="shared" si="57"/>
        <v>5831.3892940277774</v>
      </c>
      <c r="K53" s="103">
        <f t="shared" si="57"/>
        <v>5772.0792940277779</v>
      </c>
      <c r="L53" s="103">
        <f t="shared" si="57"/>
        <v>5738.9892940277778</v>
      </c>
      <c r="M53" s="103">
        <f t="shared" si="57"/>
        <v>5744.6392940277783</v>
      </c>
      <c r="N53" s="103">
        <f t="shared" si="57"/>
        <v>5712.4392940277776</v>
      </c>
      <c r="O53" s="103">
        <f t="shared" si="57"/>
        <v>5670.249294027778</v>
      </c>
      <c r="P53" s="103">
        <f t="shared" si="57"/>
        <v>5675.2992940277782</v>
      </c>
      <c r="Q53" s="103">
        <f t="shared" si="57"/>
        <v>5680.1192940277779</v>
      </c>
      <c r="R53" s="103">
        <f t="shared" si="57"/>
        <v>5355.2092940277771</v>
      </c>
      <c r="S53" s="103">
        <f t="shared" si="57"/>
        <v>5351.8892940277774</v>
      </c>
      <c r="T53" s="103">
        <f t="shared" si="57"/>
        <v>5538.8792940277772</v>
      </c>
      <c r="U53" s="103">
        <f t="shared" si="57"/>
        <v>5635.6892940277776</v>
      </c>
      <c r="V53" s="103">
        <f t="shared" si="57"/>
        <v>5660.9292940277783</v>
      </c>
      <c r="W53" s="103">
        <f t="shared" si="57"/>
        <v>5709.9392940277776</v>
      </c>
      <c r="X53" s="103">
        <f t="shared" si="57"/>
        <v>5628.0415856217942</v>
      </c>
      <c r="Y53" s="103">
        <f t="shared" si="57"/>
        <v>5773.2985453631418</v>
      </c>
      <c r="Z53" s="103">
        <f t="shared" si="57"/>
        <v>6025.2622606288105</v>
      </c>
      <c r="AA53" s="103">
        <f t="shared" si="57"/>
        <v>5998.8045693720369</v>
      </c>
      <c r="AB53" s="103">
        <f t="shared" si="57"/>
        <v>6391.1461072406446</v>
      </c>
      <c r="AC53" s="103">
        <f t="shared" si="57"/>
        <v>6986.7895514626462</v>
      </c>
      <c r="AD53" s="103">
        <f t="shared" si="57"/>
        <v>7200.9283109781736</v>
      </c>
      <c r="AE53" s="103">
        <f t="shared" si="57"/>
        <v>7265.7779101618571</v>
      </c>
      <c r="AF53" s="103">
        <f t="shared" si="57"/>
        <v>7281.5569364470393</v>
      </c>
      <c r="AG53" s="103">
        <f t="shared" si="57"/>
        <v>7394.8143465386011</v>
      </c>
      <c r="AH53" s="103">
        <f t="shared" ref="AH53:BM53" si="58">SUM(AH30,AH40,AH42,AH47,-AH52)</f>
        <v>7960.3092103549334</v>
      </c>
      <c r="AI53" s="103">
        <f t="shared" si="58"/>
        <v>8252.8971417006724</v>
      </c>
      <c r="AJ53" s="103">
        <f t="shared" si="58"/>
        <v>8264.1636501615176</v>
      </c>
      <c r="AK53" s="103">
        <f t="shared" si="58"/>
        <v>8460.8461927528042</v>
      </c>
      <c r="AL53" s="103">
        <f t="shared" si="58"/>
        <v>8362.9130124032708</v>
      </c>
      <c r="AM53" s="103">
        <f t="shared" si="58"/>
        <v>8297.0057648624224</v>
      </c>
      <c r="AN53" s="103">
        <f t="shared" si="58"/>
        <v>8412.1473192901722</v>
      </c>
      <c r="AO53" s="103">
        <f t="shared" si="58"/>
        <v>8524.1306604202127</v>
      </c>
      <c r="AP53" s="103">
        <f t="shared" si="58"/>
        <v>8496.0376881683405</v>
      </c>
      <c r="AQ53" s="103">
        <f t="shared" si="58"/>
        <v>8539.3644836419262</v>
      </c>
      <c r="AR53" s="103">
        <f t="shared" si="58"/>
        <v>8260.2316980113283</v>
      </c>
      <c r="AS53" s="103">
        <f t="shared" si="58"/>
        <v>8326.1877103251645</v>
      </c>
      <c r="AT53" s="103">
        <f t="shared" si="58"/>
        <v>8399.1587568045252</v>
      </c>
      <c r="AU53" s="103">
        <f t="shared" si="58"/>
        <v>8429.3900044229849</v>
      </c>
      <c r="AV53" s="103">
        <f t="shared" si="58"/>
        <v>8425.4551904382442</v>
      </c>
      <c r="AW53" s="103">
        <f t="shared" si="58"/>
        <v>8508.6717536798169</v>
      </c>
      <c r="AX53" s="103">
        <f t="shared" si="58"/>
        <v>8435.2852563983888</v>
      </c>
      <c r="AY53" s="103">
        <f t="shared" si="58"/>
        <v>8375.2070265734328</v>
      </c>
      <c r="AZ53" s="103">
        <f t="shared" si="58"/>
        <v>8341.3355467016936</v>
      </c>
      <c r="BA53" s="103">
        <f t="shared" si="58"/>
        <v>8330.785475170449</v>
      </c>
      <c r="BB53" s="103">
        <f t="shared" si="58"/>
        <v>8385.3097359309686</v>
      </c>
      <c r="BC53" s="103">
        <f t="shared" si="58"/>
        <v>8330.6553479016075</v>
      </c>
      <c r="BD53" s="103">
        <f t="shared" si="58"/>
        <v>8387.9945197211891</v>
      </c>
      <c r="BE53" s="103">
        <f t="shared" si="58"/>
        <v>8347.4568263805686</v>
      </c>
      <c r="BF53" s="103">
        <f t="shared" si="58"/>
        <v>8558.2499166515536</v>
      </c>
      <c r="BG53" s="103">
        <f t="shared" si="58"/>
        <v>8702.6558286749278</v>
      </c>
      <c r="BH53" s="103">
        <f t="shared" si="58"/>
        <v>8651.3716840410452</v>
      </c>
      <c r="BI53" s="103">
        <f t="shared" si="58"/>
        <v>8877.6007903736026</v>
      </c>
      <c r="BJ53" s="103">
        <f t="shared" si="58"/>
        <v>8689.8196050100778</v>
      </c>
      <c r="BK53" s="103">
        <f t="shared" si="58"/>
        <v>8605.9637951855893</v>
      </c>
      <c r="BL53" s="103">
        <f t="shared" si="58"/>
        <v>8336.9009771384081</v>
      </c>
      <c r="BM53" s="103">
        <f t="shared" si="58"/>
        <v>8204.0718489945648</v>
      </c>
      <c r="BN53" s="103">
        <f t="shared" ref="BN53:CS53" si="59">SUM(BN30,BN40,BN42,BN47,-BN52)</f>
        <v>8190.5678706538165</v>
      </c>
      <c r="BO53" s="103">
        <f t="shared" si="59"/>
        <v>7986.0048593776519</v>
      </c>
      <c r="BP53" s="103">
        <f t="shared" si="59"/>
        <v>7750.9064019774423</v>
      </c>
      <c r="BQ53" s="103">
        <f t="shared" si="59"/>
        <v>7242.3097770869508</v>
      </c>
      <c r="BR53" s="103">
        <f t="shared" si="59"/>
        <v>7546.1322026213084</v>
      </c>
      <c r="BS53" s="103">
        <f t="shared" si="59"/>
        <v>7369.1016423641031</v>
      </c>
      <c r="BT53" s="103">
        <f t="shared" si="59"/>
        <v>7086.1301184657768</v>
      </c>
      <c r="BU53" s="103">
        <f t="shared" si="59"/>
        <v>6781.981018134913</v>
      </c>
      <c r="BV53" s="103">
        <f t="shared" si="59"/>
        <v>7047.3017916143417</v>
      </c>
      <c r="BW53" s="103">
        <f t="shared" si="59"/>
        <v>6771.96395729508</v>
      </c>
      <c r="BX53" s="103">
        <f t="shared" si="59"/>
        <v>6060.1392940277783</v>
      </c>
      <c r="BY53" s="103">
        <f t="shared" si="59"/>
        <v>6017.4692940277782</v>
      </c>
      <c r="BZ53" s="103">
        <f t="shared" si="59"/>
        <v>6019.5392940277779</v>
      </c>
      <c r="CA53" s="103">
        <f t="shared" si="59"/>
        <v>6016.4492940277778</v>
      </c>
      <c r="CB53" s="103">
        <f t="shared" si="59"/>
        <v>6017.0192940277775</v>
      </c>
      <c r="CC53" s="103">
        <f t="shared" si="59"/>
        <v>6020.2792940277777</v>
      </c>
      <c r="CD53" s="103">
        <f t="shared" si="59"/>
        <v>6044.5092940277773</v>
      </c>
      <c r="CE53" s="103">
        <f t="shared" si="59"/>
        <v>6043.249294027778</v>
      </c>
      <c r="CF53" s="103">
        <f t="shared" si="59"/>
        <v>6043.7592940277773</v>
      </c>
      <c r="CG53" s="103">
        <f t="shared" si="59"/>
        <v>6042.4892940277778</v>
      </c>
      <c r="CH53" s="103">
        <f t="shared" si="59"/>
        <v>6130.1592940277769</v>
      </c>
      <c r="CI53" s="103">
        <f t="shared" si="59"/>
        <v>6161.0192940277775</v>
      </c>
      <c r="CJ53" s="103">
        <f t="shared" si="59"/>
        <v>6649.3692940277779</v>
      </c>
      <c r="CK53" s="103">
        <f t="shared" si="59"/>
        <v>6896.1492940277776</v>
      </c>
      <c r="CL53" s="103">
        <f t="shared" si="59"/>
        <v>6746.5092940277773</v>
      </c>
      <c r="CM53" s="103">
        <f t="shared" si="59"/>
        <v>6762.1392940277774</v>
      </c>
      <c r="CN53" s="103">
        <f t="shared" si="59"/>
        <v>6877.7292940277775</v>
      </c>
      <c r="CO53" s="103">
        <f t="shared" si="59"/>
        <v>7024.8792940277781</v>
      </c>
      <c r="CP53" s="103">
        <f t="shared" si="59"/>
        <v>7063.6992940277769</v>
      </c>
      <c r="CQ53" s="103">
        <f t="shared" si="59"/>
        <v>7064.459294027778</v>
      </c>
      <c r="CR53" s="103">
        <f t="shared" si="59"/>
        <v>7161.4292940277774</v>
      </c>
      <c r="CS53" s="104">
        <f t="shared" si="59"/>
        <v>7239.2992940277782</v>
      </c>
      <c r="CT53" s="105">
        <f>SUM(B53:CS53)</f>
        <v>680438.0531189153</v>
      </c>
      <c r="CU53" s="150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02" ht="15.75" thickBot="1">
      <c r="A55" s="106" t="s">
        <v>54</v>
      </c>
      <c r="B55" s="107">
        <f t="shared" ref="B55:AG55" si="60">B25-B53</f>
        <v>920.70200000000023</v>
      </c>
      <c r="C55" s="107">
        <f t="shared" si="60"/>
        <v>895.83200000000033</v>
      </c>
      <c r="D55" s="107">
        <f t="shared" si="60"/>
        <v>887.05200000000059</v>
      </c>
      <c r="E55" s="107">
        <f t="shared" si="60"/>
        <v>842.65200000000095</v>
      </c>
      <c r="F55" s="107">
        <f t="shared" si="60"/>
        <v>996.39199999999983</v>
      </c>
      <c r="G55" s="107">
        <f t="shared" si="60"/>
        <v>1034.152</v>
      </c>
      <c r="H55" s="107">
        <f t="shared" si="60"/>
        <v>1138.1019999999999</v>
      </c>
      <c r="I55" s="107">
        <f t="shared" si="60"/>
        <v>1262.942</v>
      </c>
      <c r="J55" s="107">
        <f t="shared" si="60"/>
        <v>1425.4320000000007</v>
      </c>
      <c r="K55" s="107">
        <f t="shared" si="60"/>
        <v>1484.5320000000002</v>
      </c>
      <c r="L55" s="107">
        <f t="shared" si="60"/>
        <v>1517.7519999999995</v>
      </c>
      <c r="M55" s="107">
        <f t="shared" si="60"/>
        <v>1511.4219999999987</v>
      </c>
      <c r="N55" s="107">
        <f t="shared" si="60"/>
        <v>1544.3720000000003</v>
      </c>
      <c r="O55" s="107">
        <f t="shared" si="60"/>
        <v>1586.8719999999994</v>
      </c>
      <c r="P55" s="107">
        <f t="shared" si="60"/>
        <v>1581.8819999999996</v>
      </c>
      <c r="Q55" s="107">
        <f t="shared" si="60"/>
        <v>1576.6019999999999</v>
      </c>
      <c r="R55" s="107">
        <f t="shared" si="60"/>
        <v>1895.9620000000004</v>
      </c>
      <c r="S55" s="107">
        <f t="shared" si="60"/>
        <v>1900.0920000000006</v>
      </c>
      <c r="T55" s="107">
        <f t="shared" si="60"/>
        <v>1712.3519999999999</v>
      </c>
      <c r="U55" s="107">
        <f t="shared" si="60"/>
        <v>1615.8819999999996</v>
      </c>
      <c r="V55" s="107">
        <f t="shared" si="60"/>
        <v>1589.9519999999984</v>
      </c>
      <c r="W55" s="107">
        <f t="shared" si="60"/>
        <v>1541.2019999999993</v>
      </c>
      <c r="X55" s="107">
        <f t="shared" si="60"/>
        <v>5127.909708405984</v>
      </c>
      <c r="Y55" s="107">
        <f t="shared" si="60"/>
        <v>4984.4527486646357</v>
      </c>
      <c r="Z55" s="107">
        <f t="shared" si="60"/>
        <v>4735.7690333989676</v>
      </c>
      <c r="AA55" s="107">
        <f t="shared" si="60"/>
        <v>4777.8467246557402</v>
      </c>
      <c r="AB55" s="107">
        <f t="shared" si="60"/>
        <v>4418.6451867871338</v>
      </c>
      <c r="AC55" s="107">
        <f t="shared" si="60"/>
        <v>3870.9117425651302</v>
      </c>
      <c r="AD55" s="107">
        <f t="shared" si="60"/>
        <v>3713.2529830496042</v>
      </c>
      <c r="AE55" s="107">
        <f t="shared" si="60"/>
        <v>3723.2833838659217</v>
      </c>
      <c r="AF55" s="107">
        <f t="shared" si="60"/>
        <v>3812.3143575807389</v>
      </c>
      <c r="AG55" s="107">
        <f t="shared" si="60"/>
        <v>3822.0469474891752</v>
      </c>
      <c r="AH55" s="107">
        <f t="shared" ref="AH55:BM55" si="61">AH25-AH53</f>
        <v>3376.0020836728454</v>
      </c>
      <c r="AI55" s="107">
        <f t="shared" si="61"/>
        <v>3216.3841523271039</v>
      </c>
      <c r="AJ55" s="107">
        <f t="shared" si="61"/>
        <v>3336.3176438662613</v>
      </c>
      <c r="AK55" s="107">
        <f t="shared" si="61"/>
        <v>3286.8351012749736</v>
      </c>
      <c r="AL55" s="107">
        <f t="shared" si="61"/>
        <v>3495.8382816245066</v>
      </c>
      <c r="AM55" s="107">
        <f t="shared" si="61"/>
        <v>3658.1955291653558</v>
      </c>
      <c r="AN55" s="107">
        <f t="shared" si="61"/>
        <v>3641.9139747376066</v>
      </c>
      <c r="AO55" s="107">
        <f t="shared" si="61"/>
        <v>3625.0106336075642</v>
      </c>
      <c r="AP55" s="107">
        <f t="shared" si="61"/>
        <v>3754.1636058594377</v>
      </c>
      <c r="AQ55" s="107">
        <f t="shared" si="61"/>
        <v>3813.8568103858524</v>
      </c>
      <c r="AR55" s="107">
        <f t="shared" si="61"/>
        <v>4146.9295960164491</v>
      </c>
      <c r="AS55" s="107">
        <f t="shared" si="61"/>
        <v>4135.0235837026121</v>
      </c>
      <c r="AT55" s="107">
        <f t="shared" si="61"/>
        <v>4097.2625372232505</v>
      </c>
      <c r="AU55" s="107">
        <f t="shared" si="61"/>
        <v>4090.5312896047908</v>
      </c>
      <c r="AV55" s="107">
        <f t="shared" si="61"/>
        <v>4113.2061035895331</v>
      </c>
      <c r="AW55" s="107">
        <f t="shared" si="61"/>
        <v>4038.5495403479599</v>
      </c>
      <c r="AX55" s="107">
        <f t="shared" si="61"/>
        <v>4112.1660376293894</v>
      </c>
      <c r="AY55" s="107">
        <f t="shared" si="61"/>
        <v>4149.2642674543458</v>
      </c>
      <c r="AZ55" s="107">
        <f t="shared" si="61"/>
        <v>4171.8457473260842</v>
      </c>
      <c r="BA55" s="107">
        <f t="shared" si="61"/>
        <v>4172.0058188573294</v>
      </c>
      <c r="BB55" s="107">
        <f t="shared" si="61"/>
        <v>4116.5515580968095</v>
      </c>
      <c r="BC55" s="107">
        <f t="shared" si="61"/>
        <v>4156.59594612617</v>
      </c>
      <c r="BD55" s="107">
        <f t="shared" si="61"/>
        <v>4077.9167743065882</v>
      </c>
      <c r="BE55" s="107">
        <f t="shared" si="61"/>
        <v>4109.6044676472102</v>
      </c>
      <c r="BF55" s="107">
        <f t="shared" si="61"/>
        <v>3863.1913773762226</v>
      </c>
      <c r="BG55" s="107">
        <f t="shared" si="61"/>
        <v>3673.8754653528486</v>
      </c>
      <c r="BH55" s="107">
        <f t="shared" si="61"/>
        <v>3679.6396099867343</v>
      </c>
      <c r="BI55" s="107">
        <f t="shared" si="61"/>
        <v>3384.240503654175</v>
      </c>
      <c r="BJ55" s="107">
        <f t="shared" si="61"/>
        <v>3492.5616890177007</v>
      </c>
      <c r="BK55" s="107">
        <f t="shared" si="61"/>
        <v>3474.6274988421883</v>
      </c>
      <c r="BL55" s="107">
        <f t="shared" si="61"/>
        <v>3627.420316889371</v>
      </c>
      <c r="BM55" s="107">
        <f t="shared" si="61"/>
        <v>3657.5194450332128</v>
      </c>
      <c r="BN55" s="107">
        <f t="shared" ref="BN55:CS55" si="62">BN25-BN53</f>
        <v>3134.0434233739616</v>
      </c>
      <c r="BO55" s="107">
        <f t="shared" si="62"/>
        <v>3210.9864346501272</v>
      </c>
      <c r="BP55" s="107">
        <f t="shared" si="62"/>
        <v>3338.1948920503373</v>
      </c>
      <c r="BQ55" s="107">
        <f t="shared" si="62"/>
        <v>3732.1115169408286</v>
      </c>
      <c r="BR55" s="107">
        <f t="shared" si="62"/>
        <v>3340.2690914064706</v>
      </c>
      <c r="BS55" s="107">
        <f t="shared" si="62"/>
        <v>3385.0196516636734</v>
      </c>
      <c r="BT55" s="107">
        <f t="shared" si="62"/>
        <v>3570.7411755620014</v>
      </c>
      <c r="BU55" s="107">
        <f t="shared" si="62"/>
        <v>3784.4202758928659</v>
      </c>
      <c r="BV55" s="107">
        <f t="shared" si="62"/>
        <v>3530.9895024134366</v>
      </c>
      <c r="BW55" s="107">
        <f t="shared" si="62"/>
        <v>3767.2373367326982</v>
      </c>
      <c r="BX55" s="107">
        <f t="shared" si="62"/>
        <v>4473.5619999999999</v>
      </c>
      <c r="BY55" s="107">
        <f t="shared" si="62"/>
        <v>4506.1319999999996</v>
      </c>
      <c r="BZ55" s="107">
        <f t="shared" si="62"/>
        <v>1035.442</v>
      </c>
      <c r="CA55" s="107">
        <f t="shared" si="62"/>
        <v>1066.3720000000003</v>
      </c>
      <c r="CB55" s="107">
        <f t="shared" si="62"/>
        <v>1096.8419999999996</v>
      </c>
      <c r="CC55" s="107">
        <f t="shared" si="62"/>
        <v>1132.1919999999991</v>
      </c>
      <c r="CD55" s="107">
        <f t="shared" si="62"/>
        <v>1158.232</v>
      </c>
      <c r="CE55" s="107">
        <f t="shared" si="62"/>
        <v>1169.3619999999992</v>
      </c>
      <c r="CF55" s="107">
        <f t="shared" si="62"/>
        <v>1207.5420000000004</v>
      </c>
      <c r="CG55" s="107">
        <f t="shared" si="62"/>
        <v>1257.5819999999994</v>
      </c>
      <c r="CH55" s="107">
        <f t="shared" si="62"/>
        <v>1219.0620000000008</v>
      </c>
      <c r="CI55" s="107">
        <f t="shared" si="62"/>
        <v>1209.1120000000001</v>
      </c>
      <c r="CJ55" s="107">
        <f t="shared" si="62"/>
        <v>721.83200000000033</v>
      </c>
      <c r="CK55" s="107">
        <f t="shared" si="62"/>
        <v>475.6220000000003</v>
      </c>
      <c r="CL55" s="107">
        <f t="shared" si="62"/>
        <v>625.44200000000001</v>
      </c>
      <c r="CM55" s="107">
        <f t="shared" si="62"/>
        <v>609.6220000000003</v>
      </c>
      <c r="CN55" s="107">
        <f t="shared" si="62"/>
        <v>486.24199999999928</v>
      </c>
      <c r="CO55" s="107">
        <f t="shared" si="62"/>
        <v>339.46199999999953</v>
      </c>
      <c r="CP55" s="107">
        <f t="shared" si="62"/>
        <v>298.09200000000055</v>
      </c>
      <c r="CQ55" s="107">
        <f t="shared" si="62"/>
        <v>297.05199999999968</v>
      </c>
      <c r="CR55" s="107">
        <f t="shared" si="62"/>
        <v>200.0619999999999</v>
      </c>
      <c r="CS55" s="108">
        <f t="shared" si="62"/>
        <v>122.59199999999964</v>
      </c>
      <c r="CT55" s="109">
        <f>SUM(B55:CS55)</f>
        <v>254695.08110775193</v>
      </c>
      <c r="CU55" s="257"/>
      <c r="CV55" s="258"/>
    </row>
    <row r="56" spans="1:102" ht="15.75" thickBot="1">
      <c r="A56" s="56" t="s">
        <v>55</v>
      </c>
      <c r="B56" s="35">
        <v>0</v>
      </c>
      <c r="C56" s="36">
        <v>0</v>
      </c>
      <c r="D56" s="36">
        <v>0</v>
      </c>
      <c r="E56" s="36">
        <v>0</v>
      </c>
      <c r="F56" s="36">
        <v>0</v>
      </c>
      <c r="G56" s="36">
        <v>0</v>
      </c>
      <c r="H56" s="36">
        <v>200</v>
      </c>
      <c r="I56" s="36">
        <v>350</v>
      </c>
      <c r="J56" s="36">
        <v>400</v>
      </c>
      <c r="K56" s="36">
        <v>400</v>
      </c>
      <c r="L56" s="36">
        <v>400</v>
      </c>
      <c r="M56" s="36">
        <v>400</v>
      </c>
      <c r="N56" s="36">
        <v>400</v>
      </c>
      <c r="O56" s="36">
        <v>400</v>
      </c>
      <c r="P56" s="36">
        <v>400</v>
      </c>
      <c r="Q56" s="36">
        <v>400</v>
      </c>
      <c r="R56" s="36">
        <v>850</v>
      </c>
      <c r="S56" s="36">
        <v>900</v>
      </c>
      <c r="T56" s="36">
        <v>1000</v>
      </c>
      <c r="U56" s="36">
        <v>950</v>
      </c>
      <c r="V56" s="36">
        <v>950</v>
      </c>
      <c r="W56" s="36">
        <v>1100</v>
      </c>
      <c r="X56" s="36">
        <v>1325</v>
      </c>
      <c r="Y56" s="36">
        <v>1450</v>
      </c>
      <c r="Z56" s="36">
        <v>1500</v>
      </c>
      <c r="AA56" s="36">
        <v>2100</v>
      </c>
      <c r="AB56" s="36">
        <v>2299.9899999999998</v>
      </c>
      <c r="AC56" s="36">
        <v>2150</v>
      </c>
      <c r="AD56" s="36">
        <v>2550</v>
      </c>
      <c r="AE56" s="36">
        <v>2850</v>
      </c>
      <c r="AF56" s="36">
        <v>3350</v>
      </c>
      <c r="AG56" s="36">
        <v>3000</v>
      </c>
      <c r="AH56" s="36">
        <v>2550</v>
      </c>
      <c r="AI56" s="36">
        <v>2300</v>
      </c>
      <c r="AJ56" s="36">
        <v>1950</v>
      </c>
      <c r="AK56" s="36">
        <v>1650</v>
      </c>
      <c r="AL56" s="36">
        <v>1750</v>
      </c>
      <c r="AM56" s="36">
        <v>1850</v>
      </c>
      <c r="AN56" s="36">
        <v>1400</v>
      </c>
      <c r="AO56" s="36">
        <v>1200</v>
      </c>
      <c r="AP56" s="36">
        <v>1150</v>
      </c>
      <c r="AQ56" s="36">
        <v>1050</v>
      </c>
      <c r="AR56" s="36">
        <v>1100</v>
      </c>
      <c r="AS56" s="36">
        <v>1100</v>
      </c>
      <c r="AT56" s="36">
        <v>1450</v>
      </c>
      <c r="AU56" s="36">
        <v>1350</v>
      </c>
      <c r="AV56" s="36">
        <v>1600</v>
      </c>
      <c r="AW56" s="36">
        <v>1400</v>
      </c>
      <c r="AX56" s="36">
        <v>1000</v>
      </c>
      <c r="AY56" s="36">
        <v>1050</v>
      </c>
      <c r="AZ56" s="36">
        <v>1300</v>
      </c>
      <c r="BA56" s="36">
        <v>1250</v>
      </c>
      <c r="BB56" s="36">
        <v>1050</v>
      </c>
      <c r="BC56" s="36">
        <v>950</v>
      </c>
      <c r="BD56" s="36">
        <v>1350</v>
      </c>
      <c r="BE56" s="36">
        <v>1500</v>
      </c>
      <c r="BF56" s="36">
        <v>1200</v>
      </c>
      <c r="BG56" s="36">
        <v>1100</v>
      </c>
      <c r="BH56" s="36">
        <v>1200</v>
      </c>
      <c r="BI56" s="36">
        <v>1000</v>
      </c>
      <c r="BJ56" s="36">
        <v>1300</v>
      </c>
      <c r="BK56" s="36">
        <v>1350</v>
      </c>
      <c r="BL56" s="36">
        <v>2000</v>
      </c>
      <c r="BM56" s="36">
        <v>2300</v>
      </c>
      <c r="BN56" s="36">
        <v>2400</v>
      </c>
      <c r="BO56" s="36">
        <v>2600</v>
      </c>
      <c r="BP56" s="36">
        <v>2550</v>
      </c>
      <c r="BQ56" s="36">
        <v>2350</v>
      </c>
      <c r="BR56" s="36">
        <v>1900</v>
      </c>
      <c r="BS56" s="36">
        <v>1750</v>
      </c>
      <c r="BT56" s="36">
        <v>1550</v>
      </c>
      <c r="BU56" s="36">
        <v>1550</v>
      </c>
      <c r="BV56" s="36">
        <v>624.85</v>
      </c>
      <c r="BW56" s="36">
        <v>400</v>
      </c>
      <c r="BX56" s="36">
        <v>1106.54</v>
      </c>
      <c r="BY56" s="36">
        <v>938.61</v>
      </c>
      <c r="BZ56" s="36">
        <v>1196.17</v>
      </c>
      <c r="CA56" s="36">
        <v>1061.3499999999999</v>
      </c>
      <c r="CB56" s="36">
        <v>1240.72</v>
      </c>
      <c r="CC56" s="36">
        <v>1356.85</v>
      </c>
      <c r="CD56" s="36">
        <v>2408.1</v>
      </c>
      <c r="CE56" s="36">
        <v>2608.14</v>
      </c>
      <c r="CF56" s="36">
        <v>2237.17</v>
      </c>
      <c r="CG56" s="36">
        <v>1919.78</v>
      </c>
      <c r="CH56" s="36">
        <v>1675</v>
      </c>
      <c r="CI56" s="36">
        <v>1325</v>
      </c>
      <c r="CJ56" s="36">
        <v>750</v>
      </c>
      <c r="CK56" s="36">
        <v>450</v>
      </c>
      <c r="CL56" s="36">
        <v>800</v>
      </c>
      <c r="CM56" s="36">
        <v>800</v>
      </c>
      <c r="CN56" s="36">
        <v>1050</v>
      </c>
      <c r="CO56" s="36">
        <v>950</v>
      </c>
      <c r="CP56" s="36">
        <v>1150</v>
      </c>
      <c r="CQ56" s="36">
        <v>1350</v>
      </c>
      <c r="CR56" s="36">
        <v>1700</v>
      </c>
      <c r="CS56" s="37">
        <v>1750</v>
      </c>
      <c r="CT56" s="51">
        <f>SUM(B56:CS56)</f>
        <v>125323.27</v>
      </c>
      <c r="CU56" s="152"/>
      <c r="CV56" s="259"/>
      <c r="CW56" s="140"/>
    </row>
    <row r="57" spans="1:102" ht="15.75" thickBot="1">
      <c r="A57" s="261" t="s">
        <v>56</v>
      </c>
      <c r="B57" s="107">
        <f>IF(B56&gt;B55,0,B55-B56)</f>
        <v>920.70200000000023</v>
      </c>
      <c r="C57" s="107">
        <f t="shared" ref="C57:BN57" si="63">IF(C56&gt;C55,0,C55-C56)</f>
        <v>895.83200000000033</v>
      </c>
      <c r="D57" s="107">
        <f t="shared" si="63"/>
        <v>887.05200000000059</v>
      </c>
      <c r="E57" s="107">
        <f t="shared" si="63"/>
        <v>842.65200000000095</v>
      </c>
      <c r="F57" s="107">
        <f t="shared" si="63"/>
        <v>996.39199999999983</v>
      </c>
      <c r="G57" s="107">
        <f t="shared" si="63"/>
        <v>1034.152</v>
      </c>
      <c r="H57" s="107">
        <f t="shared" si="63"/>
        <v>938.10199999999986</v>
      </c>
      <c r="I57" s="107">
        <f t="shared" si="63"/>
        <v>912.94200000000001</v>
      </c>
      <c r="J57" s="107">
        <f t="shared" si="63"/>
        <v>1025.4320000000007</v>
      </c>
      <c r="K57" s="107">
        <f t="shared" si="63"/>
        <v>1084.5320000000002</v>
      </c>
      <c r="L57" s="107">
        <f t="shared" si="63"/>
        <v>1117.7519999999995</v>
      </c>
      <c r="M57" s="107">
        <f t="shared" si="63"/>
        <v>1111.4219999999987</v>
      </c>
      <c r="N57" s="107">
        <f t="shared" si="63"/>
        <v>1144.3720000000003</v>
      </c>
      <c r="O57" s="107">
        <f t="shared" si="63"/>
        <v>1186.8719999999994</v>
      </c>
      <c r="P57" s="107">
        <f t="shared" si="63"/>
        <v>1181.8819999999996</v>
      </c>
      <c r="Q57" s="107">
        <f t="shared" si="63"/>
        <v>1176.6019999999999</v>
      </c>
      <c r="R57" s="107">
        <f t="shared" si="63"/>
        <v>1045.9620000000004</v>
      </c>
      <c r="S57" s="107">
        <f t="shared" si="63"/>
        <v>1000.0920000000006</v>
      </c>
      <c r="T57" s="107">
        <f t="shared" si="63"/>
        <v>712.35199999999986</v>
      </c>
      <c r="U57" s="107">
        <f t="shared" si="63"/>
        <v>665.88199999999961</v>
      </c>
      <c r="V57" s="107">
        <f t="shared" si="63"/>
        <v>639.95199999999841</v>
      </c>
      <c r="W57" s="107">
        <f t="shared" si="63"/>
        <v>441.20199999999932</v>
      </c>
      <c r="X57" s="107">
        <f t="shared" si="63"/>
        <v>3802.909708405984</v>
      </c>
      <c r="Y57" s="107">
        <f t="shared" si="63"/>
        <v>3534.4527486646357</v>
      </c>
      <c r="Z57" s="107">
        <f t="shared" si="63"/>
        <v>3235.7690333989676</v>
      </c>
      <c r="AA57" s="107">
        <f t="shared" si="63"/>
        <v>2677.8467246557402</v>
      </c>
      <c r="AB57" s="107">
        <f t="shared" si="63"/>
        <v>2118.655186787134</v>
      </c>
      <c r="AC57" s="107">
        <f t="shared" si="63"/>
        <v>1720.9117425651302</v>
      </c>
      <c r="AD57" s="107">
        <f t="shared" si="63"/>
        <v>1163.2529830496042</v>
      </c>
      <c r="AE57" s="107">
        <f t="shared" si="63"/>
        <v>873.28338386592168</v>
      </c>
      <c r="AF57" s="107">
        <f t="shared" si="63"/>
        <v>462.31435758073894</v>
      </c>
      <c r="AG57" s="107">
        <f t="shared" si="63"/>
        <v>822.04694748917518</v>
      </c>
      <c r="AH57" s="107">
        <f t="shared" si="63"/>
        <v>826.0020836728454</v>
      </c>
      <c r="AI57" s="107">
        <f t="shared" si="63"/>
        <v>916.38415232710395</v>
      </c>
      <c r="AJ57" s="107">
        <f t="shared" si="63"/>
        <v>1386.3176438662613</v>
      </c>
      <c r="AK57" s="107">
        <f t="shared" si="63"/>
        <v>1636.8351012749736</v>
      </c>
      <c r="AL57" s="107">
        <f t="shared" si="63"/>
        <v>1745.8382816245066</v>
      </c>
      <c r="AM57" s="107">
        <f t="shared" si="63"/>
        <v>1808.1955291653558</v>
      </c>
      <c r="AN57" s="107">
        <f t="shared" si="63"/>
        <v>2241.9139747376066</v>
      </c>
      <c r="AO57" s="107">
        <f t="shared" si="63"/>
        <v>2425.0106336075642</v>
      </c>
      <c r="AP57" s="107">
        <f t="shared" si="63"/>
        <v>2604.1636058594377</v>
      </c>
      <c r="AQ57" s="107">
        <f t="shared" si="63"/>
        <v>2763.8568103858524</v>
      </c>
      <c r="AR57" s="107">
        <f t="shared" si="63"/>
        <v>3046.9295960164491</v>
      </c>
      <c r="AS57" s="107">
        <f t="shared" si="63"/>
        <v>3035.0235837026121</v>
      </c>
      <c r="AT57" s="107">
        <f t="shared" si="63"/>
        <v>2647.2625372232505</v>
      </c>
      <c r="AU57" s="107">
        <f t="shared" si="63"/>
        <v>2740.5312896047908</v>
      </c>
      <c r="AV57" s="107">
        <f t="shared" si="63"/>
        <v>2513.2061035895331</v>
      </c>
      <c r="AW57" s="107">
        <f t="shared" si="63"/>
        <v>2638.5495403479599</v>
      </c>
      <c r="AX57" s="107">
        <f t="shared" si="63"/>
        <v>3112.1660376293894</v>
      </c>
      <c r="AY57" s="107">
        <f t="shared" si="63"/>
        <v>3099.2642674543458</v>
      </c>
      <c r="AZ57" s="107">
        <f t="shared" si="63"/>
        <v>2871.8457473260842</v>
      </c>
      <c r="BA57" s="107">
        <f t="shared" si="63"/>
        <v>2922.0058188573294</v>
      </c>
      <c r="BB57" s="107">
        <f t="shared" si="63"/>
        <v>3066.5515580968095</v>
      </c>
      <c r="BC57" s="107">
        <f t="shared" si="63"/>
        <v>3206.59594612617</v>
      </c>
      <c r="BD57" s="107">
        <f t="shared" si="63"/>
        <v>2727.9167743065882</v>
      </c>
      <c r="BE57" s="107">
        <f t="shared" si="63"/>
        <v>2609.6044676472102</v>
      </c>
      <c r="BF57" s="107">
        <f t="shared" si="63"/>
        <v>2663.1913773762226</v>
      </c>
      <c r="BG57" s="107">
        <f t="shared" si="63"/>
        <v>2573.8754653528486</v>
      </c>
      <c r="BH57" s="107">
        <f t="shared" si="63"/>
        <v>2479.6396099867343</v>
      </c>
      <c r="BI57" s="107">
        <f t="shared" si="63"/>
        <v>2384.240503654175</v>
      </c>
      <c r="BJ57" s="107">
        <f t="shared" si="63"/>
        <v>2192.5616890177007</v>
      </c>
      <c r="BK57" s="107">
        <f t="shared" si="63"/>
        <v>2124.6274988421883</v>
      </c>
      <c r="BL57" s="107">
        <f t="shared" si="63"/>
        <v>1627.420316889371</v>
      </c>
      <c r="BM57" s="107">
        <f t="shared" si="63"/>
        <v>1357.5194450332128</v>
      </c>
      <c r="BN57" s="107">
        <f t="shared" si="63"/>
        <v>734.04342337396156</v>
      </c>
      <c r="BO57" s="107">
        <f t="shared" ref="BO57:CS57" si="64">IF(BO56&gt;BO55,0,BO55-BO56)</f>
        <v>610.98643465012719</v>
      </c>
      <c r="BP57" s="107">
        <f t="shared" si="64"/>
        <v>788.19489205033733</v>
      </c>
      <c r="BQ57" s="107">
        <f t="shared" si="64"/>
        <v>1382.1115169408286</v>
      </c>
      <c r="BR57" s="107">
        <f t="shared" si="64"/>
        <v>1440.2690914064706</v>
      </c>
      <c r="BS57" s="107">
        <f t="shared" si="64"/>
        <v>1635.0196516636734</v>
      </c>
      <c r="BT57" s="107">
        <f t="shared" si="64"/>
        <v>2020.7411755620014</v>
      </c>
      <c r="BU57" s="107">
        <f t="shared" si="64"/>
        <v>2234.4202758928659</v>
      </c>
      <c r="BV57" s="107">
        <f t="shared" si="64"/>
        <v>2906.1395024134367</v>
      </c>
      <c r="BW57" s="107">
        <f t="shared" si="64"/>
        <v>3367.2373367326982</v>
      </c>
      <c r="BX57" s="107">
        <f t="shared" si="64"/>
        <v>3367.0219999999999</v>
      </c>
      <c r="BY57" s="107">
        <f t="shared" si="64"/>
        <v>3567.5219999999995</v>
      </c>
      <c r="BZ57" s="107">
        <f t="shared" si="64"/>
        <v>0</v>
      </c>
      <c r="CA57" s="107">
        <f t="shared" si="64"/>
        <v>5.0220000000003893</v>
      </c>
      <c r="CB57" s="107">
        <f t="shared" si="64"/>
        <v>0</v>
      </c>
      <c r="CC57" s="107">
        <f t="shared" si="64"/>
        <v>0</v>
      </c>
      <c r="CD57" s="107">
        <f t="shared" si="64"/>
        <v>0</v>
      </c>
      <c r="CE57" s="107">
        <f t="shared" si="64"/>
        <v>0</v>
      </c>
      <c r="CF57" s="107">
        <f t="shared" si="64"/>
        <v>0</v>
      </c>
      <c r="CG57" s="107">
        <f t="shared" si="64"/>
        <v>0</v>
      </c>
      <c r="CH57" s="107">
        <f t="shared" si="64"/>
        <v>0</v>
      </c>
      <c r="CI57" s="107">
        <f t="shared" si="64"/>
        <v>0</v>
      </c>
      <c r="CJ57" s="107">
        <f t="shared" si="64"/>
        <v>0</v>
      </c>
      <c r="CK57" s="107">
        <f t="shared" si="64"/>
        <v>25.622000000000298</v>
      </c>
      <c r="CL57" s="107">
        <f t="shared" si="64"/>
        <v>0</v>
      </c>
      <c r="CM57" s="107">
        <f t="shared" si="64"/>
        <v>0</v>
      </c>
      <c r="CN57" s="107">
        <f t="shared" si="64"/>
        <v>0</v>
      </c>
      <c r="CO57" s="107">
        <f t="shared" si="64"/>
        <v>0</v>
      </c>
      <c r="CP57" s="107">
        <f t="shared" si="64"/>
        <v>0</v>
      </c>
      <c r="CQ57" s="107">
        <f t="shared" si="64"/>
        <v>0</v>
      </c>
      <c r="CR57" s="107">
        <f t="shared" si="64"/>
        <v>0</v>
      </c>
      <c r="CS57" s="108">
        <f t="shared" si="64"/>
        <v>0</v>
      </c>
      <c r="CT57" s="109">
        <f>SUM(B57:CS57)</f>
        <v>141452.9751077519</v>
      </c>
      <c r="CU57" s="257"/>
      <c r="CV57" s="263"/>
    </row>
    <row r="58" spans="1:102">
      <c r="A58" s="150"/>
      <c r="B58" s="255"/>
      <c r="C58" s="255"/>
      <c r="D58" s="255"/>
      <c r="E58" s="255"/>
      <c r="F58" s="255"/>
      <c r="G58" s="255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152"/>
      <c r="CV58" s="256"/>
    </row>
    <row r="59" spans="1:102" ht="15.75" thickBot="1">
      <c r="A59" s="110" t="s">
        <v>72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</row>
    <row r="60" spans="1:102" ht="15.75" thickBot="1">
      <c r="A60" s="111" t="s">
        <v>25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26</v>
      </c>
      <c r="CU60" s="150"/>
      <c r="CV60" s="244"/>
      <c r="CX60" s="234"/>
    </row>
    <row r="61" spans="1:102">
      <c r="A61" s="21" t="s">
        <v>32</v>
      </c>
      <c r="B61" s="172">
        <f>SUM(B62:B68)</f>
        <v>2078.3179999999998</v>
      </c>
      <c r="C61" s="172">
        <f>SUM(C62:C68)</f>
        <v>2078.3179999999998</v>
      </c>
      <c r="D61" s="172">
        <f t="shared" ref="D61:BO61" si="65">SUM(D62:D68)</f>
        <v>2078.3179999999998</v>
      </c>
      <c r="E61" s="172">
        <f t="shared" si="65"/>
        <v>2078.3179999999998</v>
      </c>
      <c r="F61" s="172">
        <f t="shared" si="65"/>
        <v>2078.3179999999998</v>
      </c>
      <c r="G61" s="172">
        <f t="shared" si="65"/>
        <v>2078.3179999999998</v>
      </c>
      <c r="H61" s="172">
        <f t="shared" si="65"/>
        <v>2078.3179999999998</v>
      </c>
      <c r="I61" s="172">
        <f t="shared" si="65"/>
        <v>2078.3179999999998</v>
      </c>
      <c r="J61" s="172">
        <f t="shared" si="65"/>
        <v>2078.3179999999998</v>
      </c>
      <c r="K61" s="172">
        <f t="shared" si="65"/>
        <v>2078.3179999999998</v>
      </c>
      <c r="L61" s="172">
        <f t="shared" si="65"/>
        <v>2078.3179999999998</v>
      </c>
      <c r="M61" s="172">
        <f t="shared" si="65"/>
        <v>2078.3179999999998</v>
      </c>
      <c r="N61" s="172">
        <f t="shared" si="65"/>
        <v>2078.3179999999998</v>
      </c>
      <c r="O61" s="172">
        <f t="shared" si="65"/>
        <v>2078.3179999999998</v>
      </c>
      <c r="P61" s="172">
        <f t="shared" si="65"/>
        <v>2078.3179999999998</v>
      </c>
      <c r="Q61" s="172">
        <f t="shared" si="65"/>
        <v>2078.3179999999998</v>
      </c>
      <c r="R61" s="172">
        <f t="shared" si="65"/>
        <v>2078.3179999999998</v>
      </c>
      <c r="S61" s="172">
        <f t="shared" si="65"/>
        <v>2078.3179999999998</v>
      </c>
      <c r="T61" s="172">
        <f t="shared" si="65"/>
        <v>2078.3179999999998</v>
      </c>
      <c r="U61" s="172">
        <f t="shared" si="65"/>
        <v>2078.3179999999998</v>
      </c>
      <c r="V61" s="172">
        <f t="shared" si="65"/>
        <v>2078.3179999999998</v>
      </c>
      <c r="W61" s="172">
        <f t="shared" si="65"/>
        <v>2078.3179999999998</v>
      </c>
      <c r="X61" s="172">
        <f t="shared" si="65"/>
        <v>2078.3179999999998</v>
      </c>
      <c r="Y61" s="172">
        <f t="shared" si="65"/>
        <v>2078.3179999999998</v>
      </c>
      <c r="Z61" s="172">
        <f t="shared" si="65"/>
        <v>2078.3179999999998</v>
      </c>
      <c r="AA61" s="172">
        <f t="shared" si="65"/>
        <v>2078.3179999999998</v>
      </c>
      <c r="AB61" s="172">
        <f t="shared" si="65"/>
        <v>2078.3179999999998</v>
      </c>
      <c r="AC61" s="172">
        <f t="shared" si="65"/>
        <v>2078.3179999999998</v>
      </c>
      <c r="AD61" s="172">
        <f t="shared" si="65"/>
        <v>2078.3179999999998</v>
      </c>
      <c r="AE61" s="172">
        <f t="shared" si="65"/>
        <v>2078.3179999999998</v>
      </c>
      <c r="AF61" s="172">
        <f t="shared" si="65"/>
        <v>2078.3179999999998</v>
      </c>
      <c r="AG61" s="172">
        <f t="shared" si="65"/>
        <v>2078.3179999999998</v>
      </c>
      <c r="AH61" s="172">
        <f t="shared" si="65"/>
        <v>2078.3179999999998</v>
      </c>
      <c r="AI61" s="172">
        <f t="shared" si="65"/>
        <v>2078.3179999999998</v>
      </c>
      <c r="AJ61" s="172">
        <f t="shared" si="65"/>
        <v>2078.3179999999998</v>
      </c>
      <c r="AK61" s="172">
        <f t="shared" si="65"/>
        <v>2078.3179999999998</v>
      </c>
      <c r="AL61" s="172">
        <f t="shared" si="65"/>
        <v>2078.3179999999998</v>
      </c>
      <c r="AM61" s="172">
        <f t="shared" si="65"/>
        <v>2078.3179999999998</v>
      </c>
      <c r="AN61" s="172">
        <f t="shared" si="65"/>
        <v>2078.3179999999998</v>
      </c>
      <c r="AO61" s="172">
        <f t="shared" si="65"/>
        <v>2078.3179999999998</v>
      </c>
      <c r="AP61" s="172">
        <f t="shared" si="65"/>
        <v>2078.3179999999998</v>
      </c>
      <c r="AQ61" s="172">
        <f t="shared" si="65"/>
        <v>2078.3179999999998</v>
      </c>
      <c r="AR61" s="172">
        <f t="shared" si="65"/>
        <v>2078.3179999999998</v>
      </c>
      <c r="AS61" s="172">
        <f t="shared" si="65"/>
        <v>2078.3179999999998</v>
      </c>
      <c r="AT61" s="172">
        <f t="shared" si="65"/>
        <v>2078.3179999999998</v>
      </c>
      <c r="AU61" s="172">
        <f t="shared" si="65"/>
        <v>2078.3179999999998</v>
      </c>
      <c r="AV61" s="172">
        <f t="shared" si="65"/>
        <v>1975.078</v>
      </c>
      <c r="AW61" s="172">
        <f t="shared" si="65"/>
        <v>1925.078</v>
      </c>
      <c r="AX61" s="172">
        <f t="shared" si="65"/>
        <v>1925.078</v>
      </c>
      <c r="AY61" s="172">
        <f t="shared" si="65"/>
        <v>1925.078</v>
      </c>
      <c r="AZ61" s="172">
        <f t="shared" si="65"/>
        <v>1925.078</v>
      </c>
      <c r="BA61" s="172">
        <f t="shared" si="65"/>
        <v>1925.078</v>
      </c>
      <c r="BB61" s="172">
        <f t="shared" si="65"/>
        <v>1925.078</v>
      </c>
      <c r="BC61" s="172">
        <f t="shared" si="65"/>
        <v>1925.078</v>
      </c>
      <c r="BD61" s="172">
        <f t="shared" si="65"/>
        <v>1925.078</v>
      </c>
      <c r="BE61" s="172">
        <f t="shared" si="65"/>
        <v>1935.078</v>
      </c>
      <c r="BF61" s="172">
        <f t="shared" si="65"/>
        <v>1945.078</v>
      </c>
      <c r="BG61" s="172">
        <f t="shared" si="65"/>
        <v>1965.078</v>
      </c>
      <c r="BH61" s="172">
        <f t="shared" si="65"/>
        <v>1985.078</v>
      </c>
      <c r="BI61" s="172">
        <f t="shared" si="65"/>
        <v>2005.078</v>
      </c>
      <c r="BJ61" s="172">
        <f t="shared" si="65"/>
        <v>2025.078</v>
      </c>
      <c r="BK61" s="172">
        <f t="shared" si="65"/>
        <v>2045.078</v>
      </c>
      <c r="BL61" s="172">
        <f t="shared" si="65"/>
        <v>2065.078</v>
      </c>
      <c r="BM61" s="172">
        <f t="shared" si="65"/>
        <v>2065.078</v>
      </c>
      <c r="BN61" s="172">
        <f t="shared" si="65"/>
        <v>2065.078</v>
      </c>
      <c r="BO61" s="172">
        <f t="shared" si="65"/>
        <v>2065.078</v>
      </c>
      <c r="BP61" s="172">
        <f t="shared" ref="BP61:CS61" si="66">SUM(BP62:BP68)</f>
        <v>2065.078</v>
      </c>
      <c r="BQ61" s="172">
        <f t="shared" si="66"/>
        <v>2065.078</v>
      </c>
      <c r="BR61" s="172">
        <f t="shared" si="66"/>
        <v>2065.078</v>
      </c>
      <c r="BS61" s="172">
        <f t="shared" si="66"/>
        <v>2065.078</v>
      </c>
      <c r="BT61" s="172">
        <f t="shared" si="66"/>
        <v>2065.078</v>
      </c>
      <c r="BU61" s="172">
        <f t="shared" si="66"/>
        <v>2065.078</v>
      </c>
      <c r="BV61" s="172">
        <f t="shared" si="66"/>
        <v>2085.078</v>
      </c>
      <c r="BW61" s="172">
        <f t="shared" si="66"/>
        <v>2085.078</v>
      </c>
      <c r="BX61" s="172">
        <f t="shared" si="66"/>
        <v>2085.078</v>
      </c>
      <c r="BY61" s="172">
        <f t="shared" si="66"/>
        <v>2085.078</v>
      </c>
      <c r="BZ61" s="172">
        <f t="shared" si="66"/>
        <v>2085.078</v>
      </c>
      <c r="CA61" s="172">
        <f t="shared" si="66"/>
        <v>2085.078</v>
      </c>
      <c r="CB61" s="172">
        <f t="shared" si="66"/>
        <v>2085.078</v>
      </c>
      <c r="CC61" s="172">
        <f t="shared" si="66"/>
        <v>2085.078</v>
      </c>
      <c r="CD61" s="172">
        <f t="shared" si="66"/>
        <v>2105.078</v>
      </c>
      <c r="CE61" s="172">
        <f t="shared" si="66"/>
        <v>2105.078</v>
      </c>
      <c r="CF61" s="172">
        <f t="shared" si="66"/>
        <v>2105.078</v>
      </c>
      <c r="CG61" s="172">
        <f t="shared" si="66"/>
        <v>2105.078</v>
      </c>
      <c r="CH61" s="172">
        <f t="shared" si="66"/>
        <v>2115.078</v>
      </c>
      <c r="CI61" s="172">
        <f t="shared" si="66"/>
        <v>2145.078</v>
      </c>
      <c r="CJ61" s="172">
        <f t="shared" si="66"/>
        <v>2195.078</v>
      </c>
      <c r="CK61" s="172">
        <f t="shared" si="66"/>
        <v>2241.078</v>
      </c>
      <c r="CL61" s="172">
        <f t="shared" si="66"/>
        <v>2252.078</v>
      </c>
      <c r="CM61" s="172">
        <f t="shared" si="66"/>
        <v>2270.078</v>
      </c>
      <c r="CN61" s="172">
        <f t="shared" si="66"/>
        <v>2294.078</v>
      </c>
      <c r="CO61" s="172">
        <f t="shared" si="66"/>
        <v>2324.078</v>
      </c>
      <c r="CP61" s="172">
        <f t="shared" si="66"/>
        <v>2366.078</v>
      </c>
      <c r="CQ61" s="172">
        <f t="shared" si="66"/>
        <v>2398.078</v>
      </c>
      <c r="CR61" s="172">
        <f t="shared" si="66"/>
        <v>2445.078</v>
      </c>
      <c r="CS61" s="173">
        <f t="shared" si="66"/>
        <v>2475.078</v>
      </c>
      <c r="CT61" s="232">
        <f>SUM(B61:CS61)</f>
        <v>200156.52800000014</v>
      </c>
      <c r="CU61" s="150"/>
      <c r="CV61" s="151"/>
      <c r="CX61" s="236"/>
    </row>
    <row r="62" spans="1:102">
      <c r="A62" s="25" t="s">
        <v>33</v>
      </c>
      <c r="B62" s="31">
        <v>346</v>
      </c>
      <c r="C62" s="32">
        <v>346</v>
      </c>
      <c r="D62" s="32">
        <v>346</v>
      </c>
      <c r="E62" s="32">
        <v>346</v>
      </c>
      <c r="F62" s="32">
        <v>346</v>
      </c>
      <c r="G62" s="32">
        <v>346</v>
      </c>
      <c r="H62" s="32">
        <v>346</v>
      </c>
      <c r="I62" s="32">
        <v>346</v>
      </c>
      <c r="J62" s="32">
        <v>346</v>
      </c>
      <c r="K62" s="32">
        <v>346</v>
      </c>
      <c r="L62" s="32">
        <v>346</v>
      </c>
      <c r="M62" s="32">
        <v>346</v>
      </c>
      <c r="N62" s="32">
        <v>346</v>
      </c>
      <c r="O62" s="32">
        <v>346</v>
      </c>
      <c r="P62" s="32">
        <v>346</v>
      </c>
      <c r="Q62" s="32">
        <v>346</v>
      </c>
      <c r="R62" s="32">
        <v>346</v>
      </c>
      <c r="S62" s="32">
        <v>346</v>
      </c>
      <c r="T62" s="32">
        <v>346</v>
      </c>
      <c r="U62" s="32">
        <v>346</v>
      </c>
      <c r="V62" s="32">
        <v>346</v>
      </c>
      <c r="W62" s="32">
        <v>346</v>
      </c>
      <c r="X62" s="32">
        <v>346</v>
      </c>
      <c r="Y62" s="32">
        <v>346</v>
      </c>
      <c r="Z62" s="32">
        <v>346</v>
      </c>
      <c r="AA62" s="32">
        <v>346</v>
      </c>
      <c r="AB62" s="32">
        <v>346</v>
      </c>
      <c r="AC62" s="32">
        <v>346</v>
      </c>
      <c r="AD62" s="32">
        <v>346</v>
      </c>
      <c r="AE62" s="32">
        <v>346</v>
      </c>
      <c r="AF62" s="32">
        <v>346</v>
      </c>
      <c r="AG62" s="32">
        <v>346</v>
      </c>
      <c r="AH62" s="32">
        <v>346</v>
      </c>
      <c r="AI62" s="32">
        <v>346</v>
      </c>
      <c r="AJ62" s="32">
        <v>346</v>
      </c>
      <c r="AK62" s="32">
        <v>346</v>
      </c>
      <c r="AL62" s="32">
        <v>346</v>
      </c>
      <c r="AM62" s="32">
        <v>346</v>
      </c>
      <c r="AN62" s="32">
        <v>346</v>
      </c>
      <c r="AO62" s="32">
        <v>346</v>
      </c>
      <c r="AP62" s="32">
        <v>346</v>
      </c>
      <c r="AQ62" s="32">
        <v>346</v>
      </c>
      <c r="AR62" s="32">
        <v>346</v>
      </c>
      <c r="AS62" s="32">
        <v>346</v>
      </c>
      <c r="AT62" s="32">
        <v>346</v>
      </c>
      <c r="AU62" s="32">
        <v>346</v>
      </c>
      <c r="AV62" s="32">
        <v>346</v>
      </c>
      <c r="AW62" s="32">
        <v>346</v>
      </c>
      <c r="AX62" s="32">
        <v>346</v>
      </c>
      <c r="AY62" s="32">
        <v>346</v>
      </c>
      <c r="AZ62" s="32">
        <v>346</v>
      </c>
      <c r="BA62" s="32">
        <v>346</v>
      </c>
      <c r="BB62" s="32">
        <v>346</v>
      </c>
      <c r="BC62" s="32">
        <v>346</v>
      </c>
      <c r="BD62" s="32">
        <v>346</v>
      </c>
      <c r="BE62" s="32">
        <v>346</v>
      </c>
      <c r="BF62" s="32">
        <v>346</v>
      </c>
      <c r="BG62" s="32">
        <v>346</v>
      </c>
      <c r="BH62" s="32">
        <v>346</v>
      </c>
      <c r="BI62" s="32">
        <v>346</v>
      </c>
      <c r="BJ62" s="32">
        <v>346</v>
      </c>
      <c r="BK62" s="32">
        <v>346</v>
      </c>
      <c r="BL62" s="32">
        <v>346</v>
      </c>
      <c r="BM62" s="32">
        <v>346</v>
      </c>
      <c r="BN62" s="32">
        <v>346</v>
      </c>
      <c r="BO62" s="32">
        <v>346</v>
      </c>
      <c r="BP62" s="32">
        <v>346</v>
      </c>
      <c r="BQ62" s="32">
        <v>346</v>
      </c>
      <c r="BR62" s="32">
        <v>346</v>
      </c>
      <c r="BS62" s="32">
        <v>346</v>
      </c>
      <c r="BT62" s="32">
        <v>346</v>
      </c>
      <c r="BU62" s="32">
        <v>346</v>
      </c>
      <c r="BV62" s="32">
        <v>346</v>
      </c>
      <c r="BW62" s="32">
        <v>346</v>
      </c>
      <c r="BX62" s="32">
        <v>346</v>
      </c>
      <c r="BY62" s="32">
        <v>346</v>
      </c>
      <c r="BZ62" s="32">
        <v>346</v>
      </c>
      <c r="CA62" s="32">
        <v>346</v>
      </c>
      <c r="CB62" s="32">
        <v>346</v>
      </c>
      <c r="CC62" s="32">
        <v>346</v>
      </c>
      <c r="CD62" s="32">
        <v>346</v>
      </c>
      <c r="CE62" s="32">
        <v>346</v>
      </c>
      <c r="CF62" s="32">
        <v>346</v>
      </c>
      <c r="CG62" s="32">
        <v>346</v>
      </c>
      <c r="CH62" s="32">
        <v>346</v>
      </c>
      <c r="CI62" s="32">
        <v>346</v>
      </c>
      <c r="CJ62" s="32">
        <v>346</v>
      </c>
      <c r="CK62" s="32">
        <v>346</v>
      </c>
      <c r="CL62" s="32">
        <v>346</v>
      </c>
      <c r="CM62" s="32">
        <v>346</v>
      </c>
      <c r="CN62" s="32">
        <v>346</v>
      </c>
      <c r="CO62" s="32">
        <v>346</v>
      </c>
      <c r="CP62" s="32">
        <v>346</v>
      </c>
      <c r="CQ62" s="32">
        <v>346</v>
      </c>
      <c r="CR62" s="32">
        <v>346</v>
      </c>
      <c r="CS62" s="33">
        <v>346</v>
      </c>
      <c r="CT62" s="30">
        <f t="shared" ref="CT62:CT68" si="67">SUM(B62:CS62)</f>
        <v>33216</v>
      </c>
      <c r="CU62" s="152"/>
      <c r="CV62" s="244"/>
    </row>
    <row r="63" spans="1:102">
      <c r="A63" s="25" t="s">
        <v>34</v>
      </c>
      <c r="B63" s="31">
        <v>406</v>
      </c>
      <c r="C63" s="32">
        <v>406</v>
      </c>
      <c r="D63" s="32">
        <v>406</v>
      </c>
      <c r="E63" s="32">
        <v>406</v>
      </c>
      <c r="F63" s="32">
        <v>406</v>
      </c>
      <c r="G63" s="32">
        <v>406</v>
      </c>
      <c r="H63" s="32">
        <v>406</v>
      </c>
      <c r="I63" s="32">
        <v>406</v>
      </c>
      <c r="J63" s="32">
        <v>406</v>
      </c>
      <c r="K63" s="32">
        <v>406</v>
      </c>
      <c r="L63" s="32">
        <v>406</v>
      </c>
      <c r="M63" s="32">
        <v>406</v>
      </c>
      <c r="N63" s="32">
        <v>406</v>
      </c>
      <c r="O63" s="32">
        <v>406</v>
      </c>
      <c r="P63" s="32">
        <v>406</v>
      </c>
      <c r="Q63" s="32">
        <v>406</v>
      </c>
      <c r="R63" s="32">
        <v>406</v>
      </c>
      <c r="S63" s="32">
        <v>406</v>
      </c>
      <c r="T63" s="32">
        <v>406</v>
      </c>
      <c r="U63" s="32">
        <v>406</v>
      </c>
      <c r="V63" s="32">
        <v>406</v>
      </c>
      <c r="W63" s="32">
        <v>406</v>
      </c>
      <c r="X63" s="32">
        <v>406</v>
      </c>
      <c r="Y63" s="32">
        <v>406</v>
      </c>
      <c r="Z63" s="32">
        <v>406</v>
      </c>
      <c r="AA63" s="32">
        <v>406</v>
      </c>
      <c r="AB63" s="32">
        <v>406</v>
      </c>
      <c r="AC63" s="32">
        <v>406</v>
      </c>
      <c r="AD63" s="32">
        <v>406</v>
      </c>
      <c r="AE63" s="32">
        <v>406</v>
      </c>
      <c r="AF63" s="32">
        <v>406</v>
      </c>
      <c r="AG63" s="32">
        <v>406</v>
      </c>
      <c r="AH63" s="32">
        <v>406</v>
      </c>
      <c r="AI63" s="32">
        <v>406</v>
      </c>
      <c r="AJ63" s="32">
        <v>406</v>
      </c>
      <c r="AK63" s="32">
        <v>406</v>
      </c>
      <c r="AL63" s="32">
        <v>406</v>
      </c>
      <c r="AM63" s="32">
        <v>406</v>
      </c>
      <c r="AN63" s="32">
        <v>406</v>
      </c>
      <c r="AO63" s="32">
        <v>406</v>
      </c>
      <c r="AP63" s="32">
        <v>406</v>
      </c>
      <c r="AQ63" s="32">
        <v>406</v>
      </c>
      <c r="AR63" s="32">
        <v>406</v>
      </c>
      <c r="AS63" s="32">
        <v>406</v>
      </c>
      <c r="AT63" s="32">
        <v>406</v>
      </c>
      <c r="AU63" s="32">
        <v>406</v>
      </c>
      <c r="AV63" s="32">
        <v>406</v>
      </c>
      <c r="AW63" s="32">
        <v>406</v>
      </c>
      <c r="AX63" s="32">
        <v>406</v>
      </c>
      <c r="AY63" s="32">
        <v>406</v>
      </c>
      <c r="AZ63" s="32">
        <v>406</v>
      </c>
      <c r="BA63" s="32">
        <v>406</v>
      </c>
      <c r="BB63" s="32">
        <v>406</v>
      </c>
      <c r="BC63" s="32">
        <v>406</v>
      </c>
      <c r="BD63" s="32">
        <v>406</v>
      </c>
      <c r="BE63" s="32">
        <v>406</v>
      </c>
      <c r="BF63" s="32">
        <v>406</v>
      </c>
      <c r="BG63" s="32">
        <v>406</v>
      </c>
      <c r="BH63" s="32">
        <v>406</v>
      </c>
      <c r="BI63" s="32">
        <v>406</v>
      </c>
      <c r="BJ63" s="32">
        <v>406</v>
      </c>
      <c r="BK63" s="32">
        <v>406</v>
      </c>
      <c r="BL63" s="32">
        <v>406</v>
      </c>
      <c r="BM63" s="32">
        <v>406</v>
      </c>
      <c r="BN63" s="32">
        <v>406</v>
      </c>
      <c r="BO63" s="32">
        <v>406</v>
      </c>
      <c r="BP63" s="32">
        <v>406</v>
      </c>
      <c r="BQ63" s="32">
        <v>406</v>
      </c>
      <c r="BR63" s="32">
        <v>406</v>
      </c>
      <c r="BS63" s="32">
        <v>406</v>
      </c>
      <c r="BT63" s="32">
        <v>406</v>
      </c>
      <c r="BU63" s="32">
        <v>406</v>
      </c>
      <c r="BV63" s="32">
        <v>406</v>
      </c>
      <c r="BW63" s="32">
        <v>406</v>
      </c>
      <c r="BX63" s="32">
        <v>406</v>
      </c>
      <c r="BY63" s="32">
        <v>406</v>
      </c>
      <c r="BZ63" s="32">
        <v>406</v>
      </c>
      <c r="CA63" s="32">
        <v>406</v>
      </c>
      <c r="CB63" s="32">
        <v>406</v>
      </c>
      <c r="CC63" s="32">
        <v>406</v>
      </c>
      <c r="CD63" s="32">
        <v>406</v>
      </c>
      <c r="CE63" s="32">
        <v>406</v>
      </c>
      <c r="CF63" s="32">
        <v>406</v>
      </c>
      <c r="CG63" s="32">
        <v>406</v>
      </c>
      <c r="CH63" s="32">
        <v>406</v>
      </c>
      <c r="CI63" s="32">
        <v>406</v>
      </c>
      <c r="CJ63" s="32">
        <v>406</v>
      </c>
      <c r="CK63" s="32">
        <v>406</v>
      </c>
      <c r="CL63" s="32">
        <v>406</v>
      </c>
      <c r="CM63" s="32">
        <v>406</v>
      </c>
      <c r="CN63" s="32">
        <v>406</v>
      </c>
      <c r="CO63" s="32">
        <v>406</v>
      </c>
      <c r="CP63" s="32">
        <v>406</v>
      </c>
      <c r="CQ63" s="32">
        <v>406</v>
      </c>
      <c r="CR63" s="32">
        <v>406</v>
      </c>
      <c r="CS63" s="33">
        <v>406</v>
      </c>
      <c r="CT63" s="30">
        <f t="shared" si="67"/>
        <v>38976</v>
      </c>
      <c r="CU63" s="152"/>
      <c r="CV63" s="244"/>
    </row>
    <row r="64" spans="1:102">
      <c r="A64" s="25" t="s">
        <v>35</v>
      </c>
      <c r="B64" s="31">
        <v>625.86799999999994</v>
      </c>
      <c r="C64" s="32">
        <v>625.86799999999994</v>
      </c>
      <c r="D64" s="32">
        <v>625.86799999999994</v>
      </c>
      <c r="E64" s="32">
        <v>625.86799999999994</v>
      </c>
      <c r="F64" s="32">
        <v>625.86799999999994</v>
      </c>
      <c r="G64" s="32">
        <v>625.86799999999994</v>
      </c>
      <c r="H64" s="32">
        <v>625.86799999999994</v>
      </c>
      <c r="I64" s="32">
        <v>625.86799999999994</v>
      </c>
      <c r="J64" s="32">
        <v>625.86799999999994</v>
      </c>
      <c r="K64" s="32">
        <v>625.86799999999994</v>
      </c>
      <c r="L64" s="32">
        <v>625.86799999999994</v>
      </c>
      <c r="M64" s="32">
        <v>625.86799999999994</v>
      </c>
      <c r="N64" s="32">
        <v>625.86799999999994</v>
      </c>
      <c r="O64" s="32">
        <v>625.86799999999994</v>
      </c>
      <c r="P64" s="32">
        <v>625.86799999999994</v>
      </c>
      <c r="Q64" s="32">
        <v>625.86799999999994</v>
      </c>
      <c r="R64" s="32">
        <v>625.86799999999994</v>
      </c>
      <c r="S64" s="32">
        <v>625.86799999999994</v>
      </c>
      <c r="T64" s="32">
        <v>625.86799999999994</v>
      </c>
      <c r="U64" s="32">
        <v>625.86799999999994</v>
      </c>
      <c r="V64" s="32">
        <v>625.86799999999994</v>
      </c>
      <c r="W64" s="32">
        <v>625.86799999999994</v>
      </c>
      <c r="X64" s="32">
        <v>625.86799999999994</v>
      </c>
      <c r="Y64" s="32">
        <v>625.86799999999994</v>
      </c>
      <c r="Z64" s="32">
        <v>625.86799999999994</v>
      </c>
      <c r="AA64" s="32">
        <v>625.86799999999994</v>
      </c>
      <c r="AB64" s="32">
        <v>625.86799999999994</v>
      </c>
      <c r="AC64" s="32">
        <v>625.86799999999994</v>
      </c>
      <c r="AD64" s="32">
        <v>625.86799999999994</v>
      </c>
      <c r="AE64" s="32">
        <v>625.86799999999994</v>
      </c>
      <c r="AF64" s="32">
        <v>625.86799999999994</v>
      </c>
      <c r="AG64" s="32">
        <v>625.86799999999994</v>
      </c>
      <c r="AH64" s="32">
        <v>625.86799999999994</v>
      </c>
      <c r="AI64" s="32">
        <v>625.86799999999994</v>
      </c>
      <c r="AJ64" s="32">
        <v>625.86799999999994</v>
      </c>
      <c r="AK64" s="32">
        <v>625.86799999999994</v>
      </c>
      <c r="AL64" s="32">
        <v>625.86799999999994</v>
      </c>
      <c r="AM64" s="32">
        <v>625.86799999999994</v>
      </c>
      <c r="AN64" s="32">
        <v>625.86799999999994</v>
      </c>
      <c r="AO64" s="32">
        <v>625.86799999999994</v>
      </c>
      <c r="AP64" s="32">
        <v>625.86799999999994</v>
      </c>
      <c r="AQ64" s="32">
        <v>625.86799999999994</v>
      </c>
      <c r="AR64" s="32">
        <v>625.86799999999994</v>
      </c>
      <c r="AS64" s="32">
        <v>625.86799999999994</v>
      </c>
      <c r="AT64" s="32">
        <v>625.86799999999994</v>
      </c>
      <c r="AU64" s="32">
        <v>625.86799999999994</v>
      </c>
      <c r="AV64" s="32">
        <v>522.62799999999993</v>
      </c>
      <c r="AW64" s="32">
        <v>472.62799999999993</v>
      </c>
      <c r="AX64" s="32">
        <v>472.62799999999993</v>
      </c>
      <c r="AY64" s="32">
        <v>472.62799999999993</v>
      </c>
      <c r="AZ64" s="32">
        <v>472.62799999999993</v>
      </c>
      <c r="BA64" s="32">
        <v>472.62799999999993</v>
      </c>
      <c r="BB64" s="32">
        <v>472.62799999999993</v>
      </c>
      <c r="BC64" s="32">
        <v>472.62799999999993</v>
      </c>
      <c r="BD64" s="32">
        <v>472.62799999999993</v>
      </c>
      <c r="BE64" s="32">
        <v>482.62799999999993</v>
      </c>
      <c r="BF64" s="32">
        <v>492.62799999999993</v>
      </c>
      <c r="BG64" s="32">
        <v>512.62799999999993</v>
      </c>
      <c r="BH64" s="32">
        <v>532.62799999999993</v>
      </c>
      <c r="BI64" s="32">
        <v>552.62799999999993</v>
      </c>
      <c r="BJ64" s="32">
        <v>572.62799999999993</v>
      </c>
      <c r="BK64" s="32">
        <v>592.62799999999993</v>
      </c>
      <c r="BL64" s="32">
        <v>612.62799999999993</v>
      </c>
      <c r="BM64" s="32">
        <v>612.62799999999993</v>
      </c>
      <c r="BN64" s="32">
        <v>612.62799999999993</v>
      </c>
      <c r="BO64" s="32">
        <v>612.62799999999993</v>
      </c>
      <c r="BP64" s="32">
        <v>612.62799999999993</v>
      </c>
      <c r="BQ64" s="32">
        <v>612.62799999999993</v>
      </c>
      <c r="BR64" s="32">
        <v>612.62799999999993</v>
      </c>
      <c r="BS64" s="32">
        <v>612.62799999999993</v>
      </c>
      <c r="BT64" s="32">
        <v>612.62799999999993</v>
      </c>
      <c r="BU64" s="32">
        <v>612.62799999999993</v>
      </c>
      <c r="BV64" s="32">
        <v>632.62799999999993</v>
      </c>
      <c r="BW64" s="32">
        <v>632.62799999999993</v>
      </c>
      <c r="BX64" s="32">
        <v>632.62799999999993</v>
      </c>
      <c r="BY64" s="32">
        <v>632.62799999999993</v>
      </c>
      <c r="BZ64" s="32">
        <v>632.62799999999993</v>
      </c>
      <c r="CA64" s="32">
        <v>632.62799999999993</v>
      </c>
      <c r="CB64" s="32">
        <v>632.62799999999993</v>
      </c>
      <c r="CC64" s="32">
        <v>632.62799999999993</v>
      </c>
      <c r="CD64" s="32">
        <v>652.62799999999993</v>
      </c>
      <c r="CE64" s="32">
        <v>652.62799999999993</v>
      </c>
      <c r="CF64" s="32">
        <v>652.62799999999993</v>
      </c>
      <c r="CG64" s="32">
        <v>652.62799999999993</v>
      </c>
      <c r="CH64" s="32">
        <v>662.62799999999993</v>
      </c>
      <c r="CI64" s="32">
        <v>662.62799999999993</v>
      </c>
      <c r="CJ64" s="32">
        <v>662.62799999999993</v>
      </c>
      <c r="CK64" s="32">
        <v>662.62799999999993</v>
      </c>
      <c r="CL64" s="32">
        <v>667.62799999999993</v>
      </c>
      <c r="CM64" s="32">
        <v>667.62799999999993</v>
      </c>
      <c r="CN64" s="32">
        <v>667.62799999999993</v>
      </c>
      <c r="CO64" s="32">
        <v>667.62799999999993</v>
      </c>
      <c r="CP64" s="32">
        <v>682.62799999999993</v>
      </c>
      <c r="CQ64" s="32">
        <v>686.62799999999993</v>
      </c>
      <c r="CR64" s="32">
        <v>692.62799999999993</v>
      </c>
      <c r="CS64" s="33">
        <v>692.62799999999993</v>
      </c>
      <c r="CT64" s="30">
        <f t="shared" si="67"/>
        <v>58705.327999999856</v>
      </c>
      <c r="CU64" s="152"/>
      <c r="CV64" s="244"/>
    </row>
    <row r="65" spans="1:100">
      <c r="A65" s="25" t="s">
        <v>36</v>
      </c>
      <c r="B65" s="31">
        <v>327</v>
      </c>
      <c r="C65" s="32">
        <v>327</v>
      </c>
      <c r="D65" s="32">
        <v>327</v>
      </c>
      <c r="E65" s="32">
        <v>327</v>
      </c>
      <c r="F65" s="32">
        <v>327</v>
      </c>
      <c r="G65" s="32">
        <v>327</v>
      </c>
      <c r="H65" s="32">
        <v>327</v>
      </c>
      <c r="I65" s="32">
        <v>327</v>
      </c>
      <c r="J65" s="32">
        <v>327</v>
      </c>
      <c r="K65" s="32">
        <v>327</v>
      </c>
      <c r="L65" s="32">
        <v>327</v>
      </c>
      <c r="M65" s="32">
        <v>327</v>
      </c>
      <c r="N65" s="32">
        <v>327</v>
      </c>
      <c r="O65" s="32">
        <v>327</v>
      </c>
      <c r="P65" s="32">
        <v>327</v>
      </c>
      <c r="Q65" s="32">
        <v>327</v>
      </c>
      <c r="R65" s="32">
        <v>327</v>
      </c>
      <c r="S65" s="32">
        <v>327</v>
      </c>
      <c r="T65" s="32">
        <v>327</v>
      </c>
      <c r="U65" s="32">
        <v>327</v>
      </c>
      <c r="V65" s="32">
        <v>327</v>
      </c>
      <c r="W65" s="32">
        <v>327</v>
      </c>
      <c r="X65" s="32">
        <v>327</v>
      </c>
      <c r="Y65" s="32">
        <v>327</v>
      </c>
      <c r="Z65" s="32">
        <v>327</v>
      </c>
      <c r="AA65" s="32">
        <v>327</v>
      </c>
      <c r="AB65" s="32">
        <v>327</v>
      </c>
      <c r="AC65" s="32">
        <v>327</v>
      </c>
      <c r="AD65" s="32">
        <v>327</v>
      </c>
      <c r="AE65" s="32">
        <v>327</v>
      </c>
      <c r="AF65" s="32">
        <v>327</v>
      </c>
      <c r="AG65" s="32">
        <v>327</v>
      </c>
      <c r="AH65" s="32">
        <v>327</v>
      </c>
      <c r="AI65" s="32">
        <v>327</v>
      </c>
      <c r="AJ65" s="32">
        <v>327</v>
      </c>
      <c r="AK65" s="32">
        <v>327</v>
      </c>
      <c r="AL65" s="32">
        <v>327</v>
      </c>
      <c r="AM65" s="32">
        <v>327</v>
      </c>
      <c r="AN65" s="32">
        <v>327</v>
      </c>
      <c r="AO65" s="32">
        <v>327</v>
      </c>
      <c r="AP65" s="32">
        <v>327</v>
      </c>
      <c r="AQ65" s="32">
        <v>327</v>
      </c>
      <c r="AR65" s="32">
        <v>327</v>
      </c>
      <c r="AS65" s="32">
        <v>327</v>
      </c>
      <c r="AT65" s="32">
        <v>327</v>
      </c>
      <c r="AU65" s="32">
        <v>327</v>
      </c>
      <c r="AV65" s="32">
        <v>327</v>
      </c>
      <c r="AW65" s="32">
        <v>327</v>
      </c>
      <c r="AX65" s="32">
        <v>327</v>
      </c>
      <c r="AY65" s="32">
        <v>327</v>
      </c>
      <c r="AZ65" s="32">
        <v>327</v>
      </c>
      <c r="BA65" s="32">
        <v>327</v>
      </c>
      <c r="BB65" s="32">
        <v>327</v>
      </c>
      <c r="BC65" s="32">
        <v>327</v>
      </c>
      <c r="BD65" s="32">
        <v>327</v>
      </c>
      <c r="BE65" s="32">
        <v>327</v>
      </c>
      <c r="BF65" s="32">
        <v>327</v>
      </c>
      <c r="BG65" s="32">
        <v>327</v>
      </c>
      <c r="BH65" s="32">
        <v>327</v>
      </c>
      <c r="BI65" s="32">
        <v>327</v>
      </c>
      <c r="BJ65" s="32">
        <v>327</v>
      </c>
      <c r="BK65" s="32">
        <v>327</v>
      </c>
      <c r="BL65" s="32">
        <v>327</v>
      </c>
      <c r="BM65" s="32">
        <v>327</v>
      </c>
      <c r="BN65" s="32">
        <v>327</v>
      </c>
      <c r="BO65" s="32">
        <v>327</v>
      </c>
      <c r="BP65" s="32">
        <v>327</v>
      </c>
      <c r="BQ65" s="32">
        <v>327</v>
      </c>
      <c r="BR65" s="32">
        <v>327</v>
      </c>
      <c r="BS65" s="32">
        <v>327</v>
      </c>
      <c r="BT65" s="32">
        <v>327</v>
      </c>
      <c r="BU65" s="32">
        <v>327</v>
      </c>
      <c r="BV65" s="32">
        <v>327</v>
      </c>
      <c r="BW65" s="32">
        <v>327</v>
      </c>
      <c r="BX65" s="32">
        <v>327</v>
      </c>
      <c r="BY65" s="32">
        <v>327</v>
      </c>
      <c r="BZ65" s="32">
        <v>327</v>
      </c>
      <c r="CA65" s="32">
        <v>327</v>
      </c>
      <c r="CB65" s="32">
        <v>327</v>
      </c>
      <c r="CC65" s="32">
        <v>327</v>
      </c>
      <c r="CD65" s="32">
        <v>327</v>
      </c>
      <c r="CE65" s="32">
        <v>327</v>
      </c>
      <c r="CF65" s="32">
        <v>327</v>
      </c>
      <c r="CG65" s="32">
        <v>327</v>
      </c>
      <c r="CH65" s="32">
        <v>327</v>
      </c>
      <c r="CI65" s="32">
        <v>327</v>
      </c>
      <c r="CJ65" s="32">
        <v>327</v>
      </c>
      <c r="CK65" s="32">
        <v>327</v>
      </c>
      <c r="CL65" s="32">
        <v>327</v>
      </c>
      <c r="CM65" s="32">
        <v>327</v>
      </c>
      <c r="CN65" s="32">
        <v>327</v>
      </c>
      <c r="CO65" s="32">
        <v>327</v>
      </c>
      <c r="CP65" s="32">
        <v>327</v>
      </c>
      <c r="CQ65" s="32">
        <v>327</v>
      </c>
      <c r="CR65" s="32">
        <v>327</v>
      </c>
      <c r="CS65" s="33">
        <v>327</v>
      </c>
      <c r="CT65" s="30">
        <f t="shared" si="67"/>
        <v>31392</v>
      </c>
      <c r="CU65" s="152"/>
      <c r="CV65" s="244"/>
    </row>
    <row r="66" spans="1:100">
      <c r="A66" s="25" t="s">
        <v>37</v>
      </c>
      <c r="B66" s="31">
        <v>373.45</v>
      </c>
      <c r="C66" s="32">
        <v>373.45</v>
      </c>
      <c r="D66" s="32">
        <v>373.45</v>
      </c>
      <c r="E66" s="32">
        <v>373.45</v>
      </c>
      <c r="F66" s="32">
        <v>373.45</v>
      </c>
      <c r="G66" s="32">
        <v>373.45</v>
      </c>
      <c r="H66" s="32">
        <v>373.45</v>
      </c>
      <c r="I66" s="32">
        <v>373.45</v>
      </c>
      <c r="J66" s="32">
        <v>373.45</v>
      </c>
      <c r="K66" s="32">
        <v>373.45</v>
      </c>
      <c r="L66" s="32">
        <v>373.45</v>
      </c>
      <c r="M66" s="32">
        <v>373.45</v>
      </c>
      <c r="N66" s="32">
        <v>373.45</v>
      </c>
      <c r="O66" s="32">
        <v>373.45</v>
      </c>
      <c r="P66" s="32">
        <v>373.45</v>
      </c>
      <c r="Q66" s="32">
        <v>373.45</v>
      </c>
      <c r="R66" s="32">
        <v>373.45</v>
      </c>
      <c r="S66" s="32">
        <v>373.45</v>
      </c>
      <c r="T66" s="32">
        <v>373.45</v>
      </c>
      <c r="U66" s="32">
        <v>373.45</v>
      </c>
      <c r="V66" s="32">
        <v>373.45</v>
      </c>
      <c r="W66" s="32">
        <v>373.45</v>
      </c>
      <c r="X66" s="32">
        <v>373.45</v>
      </c>
      <c r="Y66" s="32">
        <v>373.45</v>
      </c>
      <c r="Z66" s="32">
        <v>373.45</v>
      </c>
      <c r="AA66" s="32">
        <v>373.45</v>
      </c>
      <c r="AB66" s="32">
        <v>373.45</v>
      </c>
      <c r="AC66" s="32">
        <v>373.45</v>
      </c>
      <c r="AD66" s="32">
        <v>373.45</v>
      </c>
      <c r="AE66" s="32">
        <v>373.45</v>
      </c>
      <c r="AF66" s="32">
        <v>373.45</v>
      </c>
      <c r="AG66" s="32">
        <v>373.45</v>
      </c>
      <c r="AH66" s="32">
        <v>373.45</v>
      </c>
      <c r="AI66" s="32">
        <v>373.45</v>
      </c>
      <c r="AJ66" s="32">
        <v>373.45</v>
      </c>
      <c r="AK66" s="32">
        <v>373.45</v>
      </c>
      <c r="AL66" s="32">
        <v>373.45</v>
      </c>
      <c r="AM66" s="32">
        <v>373.45</v>
      </c>
      <c r="AN66" s="32">
        <v>373.45</v>
      </c>
      <c r="AO66" s="32">
        <v>373.45</v>
      </c>
      <c r="AP66" s="32">
        <v>373.45</v>
      </c>
      <c r="AQ66" s="32">
        <v>373.45</v>
      </c>
      <c r="AR66" s="32">
        <v>373.45</v>
      </c>
      <c r="AS66" s="32">
        <v>373.45</v>
      </c>
      <c r="AT66" s="32">
        <v>373.45</v>
      </c>
      <c r="AU66" s="32">
        <v>373.45</v>
      </c>
      <c r="AV66" s="32">
        <v>373.45</v>
      </c>
      <c r="AW66" s="32">
        <v>373.45</v>
      </c>
      <c r="AX66" s="32">
        <v>373.45</v>
      </c>
      <c r="AY66" s="32">
        <v>373.45</v>
      </c>
      <c r="AZ66" s="32">
        <v>373.45</v>
      </c>
      <c r="BA66" s="32">
        <v>373.45</v>
      </c>
      <c r="BB66" s="32">
        <v>373.45</v>
      </c>
      <c r="BC66" s="32">
        <v>373.45</v>
      </c>
      <c r="BD66" s="32">
        <v>373.45</v>
      </c>
      <c r="BE66" s="32">
        <v>373.45</v>
      </c>
      <c r="BF66" s="32">
        <v>373.45</v>
      </c>
      <c r="BG66" s="32">
        <v>373.45</v>
      </c>
      <c r="BH66" s="32">
        <v>373.45</v>
      </c>
      <c r="BI66" s="32">
        <v>373.45</v>
      </c>
      <c r="BJ66" s="32">
        <v>373.45</v>
      </c>
      <c r="BK66" s="32">
        <v>373.45</v>
      </c>
      <c r="BL66" s="32">
        <v>373.45</v>
      </c>
      <c r="BM66" s="32">
        <v>373.45</v>
      </c>
      <c r="BN66" s="32">
        <v>373.45</v>
      </c>
      <c r="BO66" s="32">
        <v>373.45</v>
      </c>
      <c r="BP66" s="32">
        <v>373.45</v>
      </c>
      <c r="BQ66" s="32">
        <v>373.45</v>
      </c>
      <c r="BR66" s="32">
        <v>373.45</v>
      </c>
      <c r="BS66" s="32">
        <v>373.45</v>
      </c>
      <c r="BT66" s="32">
        <v>373.45</v>
      </c>
      <c r="BU66" s="32">
        <v>373.45</v>
      </c>
      <c r="BV66" s="32">
        <v>373.45</v>
      </c>
      <c r="BW66" s="32">
        <v>373.45</v>
      </c>
      <c r="BX66" s="32">
        <v>373.45</v>
      </c>
      <c r="BY66" s="32">
        <v>373.45</v>
      </c>
      <c r="BZ66" s="32">
        <v>373.45</v>
      </c>
      <c r="CA66" s="32">
        <v>373.45</v>
      </c>
      <c r="CB66" s="32">
        <v>373.45</v>
      </c>
      <c r="CC66" s="32">
        <v>373.45</v>
      </c>
      <c r="CD66" s="32">
        <v>373.45</v>
      </c>
      <c r="CE66" s="32">
        <v>373.45</v>
      </c>
      <c r="CF66" s="32">
        <v>373.45</v>
      </c>
      <c r="CG66" s="32">
        <v>373.45</v>
      </c>
      <c r="CH66" s="32">
        <v>373.45</v>
      </c>
      <c r="CI66" s="32">
        <v>373.45</v>
      </c>
      <c r="CJ66" s="32">
        <v>373.45</v>
      </c>
      <c r="CK66" s="32">
        <v>373.45</v>
      </c>
      <c r="CL66" s="32">
        <v>373.45</v>
      </c>
      <c r="CM66" s="32">
        <v>373.45</v>
      </c>
      <c r="CN66" s="32">
        <v>373.45</v>
      </c>
      <c r="CO66" s="32">
        <v>373.45</v>
      </c>
      <c r="CP66" s="32">
        <v>373.45</v>
      </c>
      <c r="CQ66" s="32">
        <v>373.45</v>
      </c>
      <c r="CR66" s="32">
        <v>373.45</v>
      </c>
      <c r="CS66" s="33">
        <v>373.45</v>
      </c>
      <c r="CT66" s="30">
        <f t="shared" si="67"/>
        <v>35851.200000000019</v>
      </c>
      <c r="CU66" s="152"/>
      <c r="CV66" s="244"/>
    </row>
    <row r="67" spans="1:100">
      <c r="A67" s="25" t="s">
        <v>38</v>
      </c>
      <c r="B67" s="31">
        <v>0</v>
      </c>
      <c r="C67" s="32">
        <v>0</v>
      </c>
      <c r="D67" s="32">
        <v>0</v>
      </c>
      <c r="E67" s="32">
        <v>0</v>
      </c>
      <c r="F67" s="32">
        <v>0</v>
      </c>
      <c r="G67" s="32">
        <v>0</v>
      </c>
      <c r="H67" s="32">
        <v>0</v>
      </c>
      <c r="I67" s="32">
        <v>0</v>
      </c>
      <c r="J67" s="32">
        <v>0</v>
      </c>
      <c r="K67" s="32">
        <v>0</v>
      </c>
      <c r="L67" s="32">
        <v>0</v>
      </c>
      <c r="M67" s="32">
        <v>0</v>
      </c>
      <c r="N67" s="32">
        <v>0</v>
      </c>
      <c r="O67" s="32">
        <v>0</v>
      </c>
      <c r="P67" s="32">
        <v>0</v>
      </c>
      <c r="Q67" s="32">
        <v>0</v>
      </c>
      <c r="R67" s="32">
        <v>0</v>
      </c>
      <c r="S67" s="32">
        <v>0</v>
      </c>
      <c r="T67" s="32">
        <v>0</v>
      </c>
      <c r="U67" s="32">
        <v>0</v>
      </c>
      <c r="V67" s="32">
        <v>0</v>
      </c>
      <c r="W67" s="32">
        <v>0</v>
      </c>
      <c r="X67" s="32">
        <v>0</v>
      </c>
      <c r="Y67" s="32">
        <v>0</v>
      </c>
      <c r="Z67" s="32">
        <v>0</v>
      </c>
      <c r="AA67" s="32">
        <v>0</v>
      </c>
      <c r="AB67" s="32">
        <v>0</v>
      </c>
      <c r="AC67" s="32">
        <v>0</v>
      </c>
      <c r="AD67" s="32">
        <v>0</v>
      </c>
      <c r="AE67" s="32">
        <v>0</v>
      </c>
      <c r="AF67" s="32">
        <v>0</v>
      </c>
      <c r="AG67" s="32">
        <v>0</v>
      </c>
      <c r="AH67" s="32">
        <v>0</v>
      </c>
      <c r="AI67" s="32">
        <v>0</v>
      </c>
      <c r="AJ67" s="32">
        <v>0</v>
      </c>
      <c r="AK67" s="32">
        <v>0</v>
      </c>
      <c r="AL67" s="32">
        <v>0</v>
      </c>
      <c r="AM67" s="32">
        <v>0</v>
      </c>
      <c r="AN67" s="32">
        <v>0</v>
      </c>
      <c r="AO67" s="32">
        <v>0</v>
      </c>
      <c r="AP67" s="32">
        <v>0</v>
      </c>
      <c r="AQ67" s="32">
        <v>0</v>
      </c>
      <c r="AR67" s="32">
        <v>0</v>
      </c>
      <c r="AS67" s="32">
        <v>0</v>
      </c>
      <c r="AT67" s="32">
        <v>0</v>
      </c>
      <c r="AU67" s="32">
        <v>0</v>
      </c>
      <c r="AV67" s="32">
        <v>0</v>
      </c>
      <c r="AW67" s="32">
        <v>0</v>
      </c>
      <c r="AX67" s="32">
        <v>0</v>
      </c>
      <c r="AY67" s="32">
        <v>0</v>
      </c>
      <c r="AZ67" s="32">
        <v>0</v>
      </c>
      <c r="BA67" s="32">
        <v>0</v>
      </c>
      <c r="BB67" s="32">
        <v>0</v>
      </c>
      <c r="BC67" s="32">
        <v>0</v>
      </c>
      <c r="BD67" s="32">
        <v>0</v>
      </c>
      <c r="BE67" s="32">
        <v>0</v>
      </c>
      <c r="BF67" s="32">
        <v>0</v>
      </c>
      <c r="BG67" s="32">
        <v>0</v>
      </c>
      <c r="BH67" s="32">
        <v>0</v>
      </c>
      <c r="BI67" s="32">
        <v>0</v>
      </c>
      <c r="BJ67" s="32">
        <v>0</v>
      </c>
      <c r="BK67" s="32">
        <v>0</v>
      </c>
      <c r="BL67" s="32">
        <v>0</v>
      </c>
      <c r="BM67" s="32">
        <v>0</v>
      </c>
      <c r="BN67" s="32">
        <v>0</v>
      </c>
      <c r="BO67" s="32">
        <v>0</v>
      </c>
      <c r="BP67" s="32">
        <v>0</v>
      </c>
      <c r="BQ67" s="32">
        <v>0</v>
      </c>
      <c r="BR67" s="32">
        <v>0</v>
      </c>
      <c r="BS67" s="32">
        <v>0</v>
      </c>
      <c r="BT67" s="32">
        <v>0</v>
      </c>
      <c r="BU67" s="32">
        <v>0</v>
      </c>
      <c r="BV67" s="32">
        <v>0</v>
      </c>
      <c r="BW67" s="32">
        <v>0</v>
      </c>
      <c r="BX67" s="32">
        <v>0</v>
      </c>
      <c r="BY67" s="32">
        <v>0</v>
      </c>
      <c r="BZ67" s="32">
        <v>0</v>
      </c>
      <c r="CA67" s="32">
        <v>0</v>
      </c>
      <c r="CB67" s="32">
        <v>0</v>
      </c>
      <c r="CC67" s="32">
        <v>0</v>
      </c>
      <c r="CD67" s="32">
        <v>0</v>
      </c>
      <c r="CE67" s="32">
        <v>0</v>
      </c>
      <c r="CF67" s="32">
        <v>0</v>
      </c>
      <c r="CG67" s="32">
        <v>0</v>
      </c>
      <c r="CH67" s="32">
        <v>0</v>
      </c>
      <c r="CI67" s="32">
        <v>30</v>
      </c>
      <c r="CJ67" s="32">
        <v>80</v>
      </c>
      <c r="CK67" s="32">
        <v>126</v>
      </c>
      <c r="CL67" s="32">
        <v>132</v>
      </c>
      <c r="CM67" s="32">
        <v>150</v>
      </c>
      <c r="CN67" s="32">
        <v>174</v>
      </c>
      <c r="CO67" s="32">
        <v>204</v>
      </c>
      <c r="CP67" s="32">
        <v>231</v>
      </c>
      <c r="CQ67" s="32">
        <v>259</v>
      </c>
      <c r="CR67" s="32">
        <v>300</v>
      </c>
      <c r="CS67" s="33">
        <v>330</v>
      </c>
      <c r="CT67" s="30">
        <f t="shared" si="67"/>
        <v>2016</v>
      </c>
      <c r="CU67" s="152"/>
      <c r="CV67" s="244"/>
    </row>
    <row r="68" spans="1:100" ht="15.75" thickBot="1">
      <c r="A68" s="171" t="s">
        <v>39</v>
      </c>
      <c r="B68" s="116">
        <v>0</v>
      </c>
      <c r="C68" s="117">
        <v>0</v>
      </c>
      <c r="D68" s="117">
        <v>0</v>
      </c>
      <c r="E68" s="117">
        <v>0</v>
      </c>
      <c r="F68" s="117">
        <v>0</v>
      </c>
      <c r="G68" s="117">
        <v>0</v>
      </c>
      <c r="H68" s="117">
        <v>0</v>
      </c>
      <c r="I68" s="117">
        <v>0</v>
      </c>
      <c r="J68" s="117">
        <v>0</v>
      </c>
      <c r="K68" s="117">
        <v>0</v>
      </c>
      <c r="L68" s="117">
        <v>0</v>
      </c>
      <c r="M68" s="117">
        <v>0</v>
      </c>
      <c r="N68" s="117">
        <v>0</v>
      </c>
      <c r="O68" s="117">
        <v>0</v>
      </c>
      <c r="P68" s="117">
        <v>0</v>
      </c>
      <c r="Q68" s="117">
        <v>0</v>
      </c>
      <c r="R68" s="117">
        <v>0</v>
      </c>
      <c r="S68" s="117">
        <v>0</v>
      </c>
      <c r="T68" s="117">
        <v>0</v>
      </c>
      <c r="U68" s="117">
        <v>0</v>
      </c>
      <c r="V68" s="117">
        <v>0</v>
      </c>
      <c r="W68" s="117">
        <v>0</v>
      </c>
      <c r="X68" s="117">
        <v>0</v>
      </c>
      <c r="Y68" s="117">
        <v>0</v>
      </c>
      <c r="Z68" s="117">
        <v>0</v>
      </c>
      <c r="AA68" s="117">
        <v>0</v>
      </c>
      <c r="AB68" s="117">
        <v>0</v>
      </c>
      <c r="AC68" s="117">
        <v>0</v>
      </c>
      <c r="AD68" s="117">
        <v>0</v>
      </c>
      <c r="AE68" s="117">
        <v>0</v>
      </c>
      <c r="AF68" s="117">
        <v>0</v>
      </c>
      <c r="AG68" s="117">
        <v>0</v>
      </c>
      <c r="AH68" s="117">
        <v>0</v>
      </c>
      <c r="AI68" s="117">
        <v>0</v>
      </c>
      <c r="AJ68" s="117">
        <v>0</v>
      </c>
      <c r="AK68" s="117">
        <v>0</v>
      </c>
      <c r="AL68" s="117">
        <v>0</v>
      </c>
      <c r="AM68" s="117">
        <v>0</v>
      </c>
      <c r="AN68" s="117">
        <v>0</v>
      </c>
      <c r="AO68" s="117">
        <v>0</v>
      </c>
      <c r="AP68" s="117">
        <v>0</v>
      </c>
      <c r="AQ68" s="117">
        <v>0</v>
      </c>
      <c r="AR68" s="117">
        <v>0</v>
      </c>
      <c r="AS68" s="117">
        <v>0</v>
      </c>
      <c r="AT68" s="117">
        <v>0</v>
      </c>
      <c r="AU68" s="117">
        <v>0</v>
      </c>
      <c r="AV68" s="117">
        <v>0</v>
      </c>
      <c r="AW68" s="117">
        <v>0</v>
      </c>
      <c r="AX68" s="117">
        <v>0</v>
      </c>
      <c r="AY68" s="117">
        <v>0</v>
      </c>
      <c r="AZ68" s="117">
        <v>0</v>
      </c>
      <c r="BA68" s="117">
        <v>0</v>
      </c>
      <c r="BB68" s="117">
        <v>0</v>
      </c>
      <c r="BC68" s="117">
        <v>0</v>
      </c>
      <c r="BD68" s="117">
        <v>0</v>
      </c>
      <c r="BE68" s="117">
        <v>0</v>
      </c>
      <c r="BF68" s="117">
        <v>0</v>
      </c>
      <c r="BG68" s="117">
        <v>0</v>
      </c>
      <c r="BH68" s="117">
        <v>0</v>
      </c>
      <c r="BI68" s="117">
        <v>0</v>
      </c>
      <c r="BJ68" s="117">
        <v>0</v>
      </c>
      <c r="BK68" s="117">
        <v>0</v>
      </c>
      <c r="BL68" s="117">
        <v>0</v>
      </c>
      <c r="BM68" s="117">
        <v>0</v>
      </c>
      <c r="BN68" s="117">
        <v>0</v>
      </c>
      <c r="BO68" s="117">
        <v>0</v>
      </c>
      <c r="BP68" s="117">
        <v>0</v>
      </c>
      <c r="BQ68" s="117">
        <v>0</v>
      </c>
      <c r="BR68" s="117">
        <v>0</v>
      </c>
      <c r="BS68" s="117">
        <v>0</v>
      </c>
      <c r="BT68" s="117">
        <v>0</v>
      </c>
      <c r="BU68" s="117">
        <v>0</v>
      </c>
      <c r="BV68" s="117">
        <v>0</v>
      </c>
      <c r="BW68" s="117">
        <v>0</v>
      </c>
      <c r="BX68" s="117">
        <v>0</v>
      </c>
      <c r="BY68" s="117">
        <v>0</v>
      </c>
      <c r="BZ68" s="117">
        <v>0</v>
      </c>
      <c r="CA68" s="117">
        <v>0</v>
      </c>
      <c r="CB68" s="117">
        <v>0</v>
      </c>
      <c r="CC68" s="117">
        <v>0</v>
      </c>
      <c r="CD68" s="117">
        <v>0</v>
      </c>
      <c r="CE68" s="117">
        <v>0</v>
      </c>
      <c r="CF68" s="117">
        <v>0</v>
      </c>
      <c r="CG68" s="117">
        <v>0</v>
      </c>
      <c r="CH68" s="117">
        <v>0</v>
      </c>
      <c r="CI68" s="117">
        <v>0</v>
      </c>
      <c r="CJ68" s="117">
        <v>0</v>
      </c>
      <c r="CK68" s="117">
        <v>0</v>
      </c>
      <c r="CL68" s="117">
        <v>0</v>
      </c>
      <c r="CM68" s="117">
        <v>0</v>
      </c>
      <c r="CN68" s="117">
        <v>0</v>
      </c>
      <c r="CO68" s="117">
        <v>0</v>
      </c>
      <c r="CP68" s="117">
        <v>0</v>
      </c>
      <c r="CQ68" s="117">
        <v>0</v>
      </c>
      <c r="CR68" s="117">
        <v>0</v>
      </c>
      <c r="CS68" s="118">
        <v>0</v>
      </c>
      <c r="CT68" s="115">
        <f t="shared" si="67"/>
        <v>0</v>
      </c>
      <c r="CU68" s="152"/>
      <c r="CV68" s="244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00" ht="15.75" thickBot="1">
      <c r="A71" s="110" t="s">
        <v>73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</row>
    <row r="72" spans="1:100" ht="15.75" thickBot="1">
      <c r="A72" s="11" t="s">
        <v>25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26</v>
      </c>
      <c r="CU72" s="150"/>
    </row>
    <row r="73" spans="1:100">
      <c r="A73" s="26" t="s">
        <v>33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122">
        <v>0</v>
      </c>
      <c r="CT73" s="30">
        <f>SUM(B73:CS73)</f>
        <v>0</v>
      </c>
      <c r="CU73" s="152"/>
    </row>
    <row r="74" spans="1:100">
      <c r="A74" s="30" t="s">
        <v>34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0</v>
      </c>
      <c r="CT74" s="30">
        <f t="shared" ref="CT74:CT79" si="68">SUM(B74:CS74)</f>
        <v>0</v>
      </c>
      <c r="CU74" s="152"/>
    </row>
    <row r="75" spans="1:100">
      <c r="A75" s="30" t="s">
        <v>35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8"/>
        <v>0</v>
      </c>
      <c r="CU75" s="152"/>
    </row>
    <row r="76" spans="1:100">
      <c r="A76" s="30" t="s">
        <v>36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15</v>
      </c>
      <c r="L76" s="1">
        <v>15</v>
      </c>
      <c r="M76" s="1">
        <v>15</v>
      </c>
      <c r="N76" s="1">
        <v>15</v>
      </c>
      <c r="O76" s="1">
        <v>15</v>
      </c>
      <c r="P76" s="1">
        <v>15</v>
      </c>
      <c r="Q76" s="1">
        <v>15</v>
      </c>
      <c r="R76" s="1">
        <v>15</v>
      </c>
      <c r="S76" s="1">
        <v>15</v>
      </c>
      <c r="T76" s="1">
        <v>15</v>
      </c>
      <c r="U76" s="1">
        <v>15</v>
      </c>
      <c r="V76" s="1">
        <v>15</v>
      </c>
      <c r="W76" s="1">
        <v>15</v>
      </c>
      <c r="X76" s="1">
        <v>15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15</v>
      </c>
      <c r="AJ76" s="1">
        <v>15</v>
      </c>
      <c r="AK76" s="1">
        <v>15</v>
      </c>
      <c r="AL76" s="1">
        <v>15</v>
      </c>
      <c r="AM76" s="1">
        <v>15</v>
      </c>
      <c r="AN76" s="1">
        <v>15</v>
      </c>
      <c r="AO76" s="1">
        <v>15</v>
      </c>
      <c r="AP76" s="1">
        <v>15</v>
      </c>
      <c r="AQ76" s="1">
        <v>15</v>
      </c>
      <c r="AR76" s="1">
        <v>0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93">
        <v>0</v>
      </c>
      <c r="CT76" s="30">
        <f t="shared" si="68"/>
        <v>345</v>
      </c>
      <c r="CU76" s="152"/>
    </row>
    <row r="77" spans="1:100">
      <c r="A77" s="30" t="s">
        <v>37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30</v>
      </c>
      <c r="L77" s="1">
        <v>60</v>
      </c>
      <c r="M77" s="1">
        <v>63</v>
      </c>
      <c r="N77" s="1">
        <v>63</v>
      </c>
      <c r="O77" s="1">
        <v>63</v>
      </c>
      <c r="P77" s="1">
        <v>63</v>
      </c>
      <c r="Q77" s="1">
        <v>63</v>
      </c>
      <c r="R77" s="1">
        <v>63</v>
      </c>
      <c r="S77" s="1">
        <v>63</v>
      </c>
      <c r="T77" s="1">
        <v>63</v>
      </c>
      <c r="U77" s="1">
        <v>63</v>
      </c>
      <c r="V77" s="1">
        <v>63</v>
      </c>
      <c r="W77" s="1">
        <v>63</v>
      </c>
      <c r="X77" s="1">
        <v>63</v>
      </c>
      <c r="Y77" s="1">
        <v>33</v>
      </c>
      <c r="Z77" s="1">
        <v>3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30</v>
      </c>
      <c r="AH77" s="1">
        <v>43</v>
      </c>
      <c r="AI77" s="1">
        <v>43</v>
      </c>
      <c r="AJ77" s="1">
        <v>43</v>
      </c>
      <c r="AK77" s="1">
        <v>43</v>
      </c>
      <c r="AL77" s="1">
        <v>43</v>
      </c>
      <c r="AM77" s="1">
        <v>43</v>
      </c>
      <c r="AN77" s="1">
        <v>43</v>
      </c>
      <c r="AO77" s="1">
        <v>43</v>
      </c>
      <c r="AP77" s="1">
        <v>43</v>
      </c>
      <c r="AQ77" s="1">
        <v>43</v>
      </c>
      <c r="AR77" s="1">
        <v>43</v>
      </c>
      <c r="AS77" s="1">
        <v>43</v>
      </c>
      <c r="AT77" s="1">
        <v>43</v>
      </c>
      <c r="AU77" s="1">
        <v>43</v>
      </c>
      <c r="AV77" s="1">
        <v>43</v>
      </c>
      <c r="AW77" s="1">
        <v>43</v>
      </c>
      <c r="AX77" s="1">
        <v>43</v>
      </c>
      <c r="AY77" s="1">
        <v>43</v>
      </c>
      <c r="AZ77" s="1">
        <v>43</v>
      </c>
      <c r="BA77" s="1">
        <v>43</v>
      </c>
      <c r="BB77" s="1">
        <v>43</v>
      </c>
      <c r="BC77" s="1">
        <v>43</v>
      </c>
      <c r="BD77" s="1">
        <v>43</v>
      </c>
      <c r="BE77" s="1">
        <v>43</v>
      </c>
      <c r="BF77" s="1">
        <v>43</v>
      </c>
      <c r="BG77" s="1">
        <v>43</v>
      </c>
      <c r="BH77" s="1">
        <v>43</v>
      </c>
      <c r="BI77" s="1">
        <v>43</v>
      </c>
      <c r="BJ77" s="1">
        <v>43</v>
      </c>
      <c r="BK77" s="1">
        <v>43</v>
      </c>
      <c r="BL77" s="1">
        <v>43</v>
      </c>
      <c r="BM77" s="1">
        <v>43</v>
      </c>
      <c r="BN77" s="1">
        <v>43</v>
      </c>
      <c r="BO77" s="1">
        <v>43</v>
      </c>
      <c r="BP77" s="1">
        <v>43</v>
      </c>
      <c r="BQ77" s="1">
        <v>43</v>
      </c>
      <c r="BR77" s="1">
        <v>43</v>
      </c>
      <c r="BS77" s="1">
        <v>43</v>
      </c>
      <c r="BT77" s="1">
        <v>43</v>
      </c>
      <c r="BU77" s="1">
        <v>43</v>
      </c>
      <c r="BV77" s="1">
        <v>43</v>
      </c>
      <c r="BW77" s="1">
        <v>43</v>
      </c>
      <c r="BX77" s="1">
        <v>13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93">
        <v>0</v>
      </c>
      <c r="CT77" s="30">
        <f t="shared" si="68"/>
        <v>2731</v>
      </c>
      <c r="CU77" s="152"/>
    </row>
    <row r="78" spans="1:100">
      <c r="A78" s="30" t="s">
        <v>38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8"/>
        <v>0</v>
      </c>
      <c r="CU78" s="152"/>
    </row>
    <row r="79" spans="1:100" ht="15.75" thickBot="1">
      <c r="A79" s="115" t="s">
        <v>39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30">
        <f t="shared" si="68"/>
        <v>0</v>
      </c>
      <c r="CU79" s="152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249"/>
      <c r="CU80" s="152"/>
    </row>
    <row r="81" spans="1:102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151"/>
    </row>
    <row r="82" spans="1:102" ht="15.75" thickBot="1">
      <c r="A82" s="126" t="s">
        <v>9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4"/>
    </row>
    <row r="83" spans="1:102" ht="15.75" thickBot="1">
      <c r="A83" s="67" t="s">
        <v>58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26</v>
      </c>
      <c r="CU83" s="150"/>
      <c r="CX83" s="234"/>
    </row>
    <row r="84" spans="1:102">
      <c r="A84" s="204" t="s">
        <v>59</v>
      </c>
      <c r="B84" s="210">
        <f>SUM(B85:B87)</f>
        <v>0.1</v>
      </c>
      <c r="C84" s="211">
        <f t="shared" ref="C84:BN84" si="69">SUM(C85:C87)</f>
        <v>0.1</v>
      </c>
      <c r="D84" s="211">
        <f t="shared" si="69"/>
        <v>0.1</v>
      </c>
      <c r="E84" s="211">
        <f t="shared" si="69"/>
        <v>0.1</v>
      </c>
      <c r="F84" s="211">
        <f t="shared" si="69"/>
        <v>0.1</v>
      </c>
      <c r="G84" s="211">
        <f t="shared" si="69"/>
        <v>3.4</v>
      </c>
      <c r="H84" s="211">
        <f t="shared" si="69"/>
        <v>3.4</v>
      </c>
      <c r="I84" s="211">
        <f t="shared" si="69"/>
        <v>3.4</v>
      </c>
      <c r="J84" s="211">
        <f t="shared" si="69"/>
        <v>2.74</v>
      </c>
      <c r="K84" s="211">
        <f t="shared" si="69"/>
        <v>3.4</v>
      </c>
      <c r="L84" s="211">
        <f t="shared" si="69"/>
        <v>3.4</v>
      </c>
      <c r="M84" s="211">
        <f t="shared" si="69"/>
        <v>3.4</v>
      </c>
      <c r="N84" s="211">
        <f t="shared" si="69"/>
        <v>56.1</v>
      </c>
      <c r="O84" s="211">
        <f t="shared" si="69"/>
        <v>119.72000000000001</v>
      </c>
      <c r="P84" s="211">
        <f t="shared" si="69"/>
        <v>102.00000000000001</v>
      </c>
      <c r="Q84" s="211">
        <f t="shared" si="69"/>
        <v>23.9</v>
      </c>
      <c r="R84" s="211">
        <f t="shared" si="69"/>
        <v>3.4</v>
      </c>
      <c r="S84" s="211">
        <f t="shared" si="69"/>
        <v>3.4</v>
      </c>
      <c r="T84" s="211">
        <f t="shared" si="69"/>
        <v>3.4</v>
      </c>
      <c r="U84" s="211">
        <f t="shared" si="69"/>
        <v>3.4</v>
      </c>
      <c r="V84" s="211">
        <f t="shared" si="69"/>
        <v>19.099999999999998</v>
      </c>
      <c r="W84" s="211">
        <f t="shared" si="69"/>
        <v>27.2</v>
      </c>
      <c r="X84" s="211">
        <f t="shared" si="69"/>
        <v>0.1</v>
      </c>
      <c r="Y84" s="211">
        <f t="shared" si="69"/>
        <v>0.1</v>
      </c>
      <c r="Z84" s="211">
        <f t="shared" si="69"/>
        <v>176.1</v>
      </c>
      <c r="AA84" s="211">
        <f t="shared" si="69"/>
        <v>8.23</v>
      </c>
      <c r="AB84" s="211">
        <f t="shared" si="69"/>
        <v>62.5</v>
      </c>
      <c r="AC84" s="211">
        <f t="shared" si="69"/>
        <v>158.1</v>
      </c>
      <c r="AD84" s="211">
        <f t="shared" si="69"/>
        <v>161.89999999999998</v>
      </c>
      <c r="AE84" s="211">
        <f t="shared" si="69"/>
        <v>125.3</v>
      </c>
      <c r="AF84" s="211">
        <f t="shared" si="69"/>
        <v>5.95</v>
      </c>
      <c r="AG84" s="211">
        <f t="shared" si="69"/>
        <v>65</v>
      </c>
      <c r="AH84" s="211">
        <f t="shared" si="69"/>
        <v>225.5</v>
      </c>
      <c r="AI84" s="211">
        <f t="shared" si="69"/>
        <v>226</v>
      </c>
      <c r="AJ84" s="211">
        <f t="shared" si="69"/>
        <v>225.6</v>
      </c>
      <c r="AK84" s="211">
        <f t="shared" si="69"/>
        <v>225.9</v>
      </c>
      <c r="AL84" s="211">
        <f t="shared" si="69"/>
        <v>225.9</v>
      </c>
      <c r="AM84" s="211">
        <f t="shared" si="69"/>
        <v>201.9</v>
      </c>
      <c r="AN84" s="211">
        <f t="shared" si="69"/>
        <v>225.70000000000002</v>
      </c>
      <c r="AO84" s="211">
        <f t="shared" si="69"/>
        <v>225.29999999999998</v>
      </c>
      <c r="AP84" s="211">
        <f t="shared" si="69"/>
        <v>218.4</v>
      </c>
      <c r="AQ84" s="211">
        <f t="shared" si="69"/>
        <v>218</v>
      </c>
      <c r="AR84" s="211">
        <f t="shared" si="69"/>
        <v>204.8</v>
      </c>
      <c r="AS84" s="211">
        <f t="shared" si="69"/>
        <v>204.60000000000002</v>
      </c>
      <c r="AT84" s="211">
        <f t="shared" si="69"/>
        <v>218.2</v>
      </c>
      <c r="AU84" s="211">
        <f t="shared" si="69"/>
        <v>218.1</v>
      </c>
      <c r="AV84" s="211">
        <f t="shared" si="69"/>
        <v>217.1</v>
      </c>
      <c r="AW84" s="211">
        <f t="shared" si="69"/>
        <v>217.5</v>
      </c>
      <c r="AX84" s="211">
        <f t="shared" si="69"/>
        <v>221.1</v>
      </c>
      <c r="AY84" s="211">
        <f t="shared" si="69"/>
        <v>221.29999999999998</v>
      </c>
      <c r="AZ84" s="211">
        <f t="shared" si="69"/>
        <v>221.29999999999998</v>
      </c>
      <c r="BA84" s="211">
        <f t="shared" si="69"/>
        <v>221.6</v>
      </c>
      <c r="BB84" s="211">
        <f t="shared" si="69"/>
        <v>222.29999999999998</v>
      </c>
      <c r="BC84" s="211">
        <f t="shared" si="69"/>
        <v>222.1</v>
      </c>
      <c r="BD84" s="211">
        <f t="shared" si="69"/>
        <v>221.9</v>
      </c>
      <c r="BE84" s="211">
        <f t="shared" si="69"/>
        <v>207.8</v>
      </c>
      <c r="BF84" s="211">
        <f t="shared" si="69"/>
        <v>161.29999999999998</v>
      </c>
      <c r="BG84" s="211">
        <f t="shared" si="69"/>
        <v>139.19999999999999</v>
      </c>
      <c r="BH84" s="211">
        <f t="shared" si="69"/>
        <v>26.07</v>
      </c>
      <c r="BI84" s="211">
        <f t="shared" si="69"/>
        <v>139.9</v>
      </c>
      <c r="BJ84" s="211">
        <f t="shared" si="69"/>
        <v>22.52</v>
      </c>
      <c r="BK84" s="211">
        <f t="shared" si="69"/>
        <v>125.60000000000001</v>
      </c>
      <c r="BL84" s="211">
        <f t="shared" si="69"/>
        <v>2</v>
      </c>
      <c r="BM84" s="211">
        <f t="shared" si="69"/>
        <v>2</v>
      </c>
      <c r="BN84" s="211">
        <f t="shared" si="69"/>
        <v>2</v>
      </c>
      <c r="BO84" s="211">
        <f t="shared" ref="BO84:CS84" si="70">SUM(BO85:BO87)</f>
        <v>2</v>
      </c>
      <c r="BP84" s="211">
        <f t="shared" si="70"/>
        <v>2</v>
      </c>
      <c r="BQ84" s="211">
        <f t="shared" si="70"/>
        <v>2</v>
      </c>
      <c r="BR84" s="211">
        <f t="shared" si="70"/>
        <v>2</v>
      </c>
      <c r="BS84" s="211">
        <f t="shared" si="70"/>
        <v>2</v>
      </c>
      <c r="BT84" s="211">
        <f t="shared" si="70"/>
        <v>2</v>
      </c>
      <c r="BU84" s="211">
        <f t="shared" si="70"/>
        <v>2</v>
      </c>
      <c r="BV84" s="211">
        <f t="shared" si="70"/>
        <v>0.1</v>
      </c>
      <c r="BW84" s="211">
        <f t="shared" si="70"/>
        <v>0.1</v>
      </c>
      <c r="BX84" s="211">
        <f t="shared" si="70"/>
        <v>0.1</v>
      </c>
      <c r="BY84" s="211">
        <f t="shared" si="70"/>
        <v>0.1</v>
      </c>
      <c r="BZ84" s="211">
        <f t="shared" si="70"/>
        <v>0.1</v>
      </c>
      <c r="CA84" s="211">
        <f t="shared" si="70"/>
        <v>0.1</v>
      </c>
      <c r="CB84" s="211">
        <f t="shared" si="70"/>
        <v>0.1</v>
      </c>
      <c r="CC84" s="211">
        <f t="shared" si="70"/>
        <v>0.1</v>
      </c>
      <c r="CD84" s="211">
        <f t="shared" si="70"/>
        <v>0.1</v>
      </c>
      <c r="CE84" s="211">
        <f t="shared" si="70"/>
        <v>0.1</v>
      </c>
      <c r="CF84" s="211">
        <f t="shared" si="70"/>
        <v>0.1</v>
      </c>
      <c r="CG84" s="211">
        <f t="shared" si="70"/>
        <v>0.1</v>
      </c>
      <c r="CH84" s="211">
        <f t="shared" si="70"/>
        <v>0.1</v>
      </c>
      <c r="CI84" s="211">
        <f t="shared" si="70"/>
        <v>0.1</v>
      </c>
      <c r="CJ84" s="211">
        <f t="shared" si="70"/>
        <v>0.1</v>
      </c>
      <c r="CK84" s="211">
        <f t="shared" si="70"/>
        <v>0.1</v>
      </c>
      <c r="CL84" s="211">
        <f t="shared" si="70"/>
        <v>0.1</v>
      </c>
      <c r="CM84" s="211">
        <f t="shared" si="70"/>
        <v>0.1</v>
      </c>
      <c r="CN84" s="211">
        <f t="shared" si="70"/>
        <v>0.1</v>
      </c>
      <c r="CO84" s="211">
        <f t="shared" si="70"/>
        <v>0.1</v>
      </c>
      <c r="CP84" s="211">
        <f t="shared" si="70"/>
        <v>0.1</v>
      </c>
      <c r="CQ84" s="211">
        <f t="shared" si="70"/>
        <v>0.1</v>
      </c>
      <c r="CR84" s="211">
        <f t="shared" si="70"/>
        <v>0.1</v>
      </c>
      <c r="CS84" s="212">
        <f t="shared" si="70"/>
        <v>0.1</v>
      </c>
      <c r="CT84" s="208">
        <f>SUM(B84:CS84)</f>
        <v>7043.4300000000112</v>
      </c>
      <c r="CU84" s="150"/>
    </row>
    <row r="85" spans="1:102">
      <c r="A85" s="25" t="s">
        <v>60</v>
      </c>
      <c r="B85" s="45">
        <v>0.1</v>
      </c>
      <c r="C85" s="1">
        <v>0.1</v>
      </c>
      <c r="D85" s="1">
        <v>0.1</v>
      </c>
      <c r="E85" s="1">
        <v>0.1</v>
      </c>
      <c r="F85" s="1">
        <v>0.1</v>
      </c>
      <c r="G85" s="1">
        <v>3.4</v>
      </c>
      <c r="H85" s="1">
        <v>3.4</v>
      </c>
      <c r="I85" s="1">
        <v>3.4</v>
      </c>
      <c r="J85" s="1">
        <v>2.74</v>
      </c>
      <c r="K85" s="1">
        <v>3.4</v>
      </c>
      <c r="L85" s="1">
        <v>3.4</v>
      </c>
      <c r="M85" s="1">
        <v>3.4</v>
      </c>
      <c r="N85" s="1">
        <v>0.5</v>
      </c>
      <c r="O85" s="1">
        <v>3.4</v>
      </c>
      <c r="P85" s="1">
        <v>3.4</v>
      </c>
      <c r="Q85" s="1">
        <v>3.4</v>
      </c>
      <c r="R85" s="1">
        <v>3.4</v>
      </c>
      <c r="S85" s="1">
        <v>3.4</v>
      </c>
      <c r="T85" s="1">
        <v>3.4</v>
      </c>
      <c r="U85" s="1">
        <v>3.4</v>
      </c>
      <c r="V85" s="1">
        <v>19.099999999999998</v>
      </c>
      <c r="W85" s="1">
        <v>6.5</v>
      </c>
      <c r="X85" s="1">
        <v>0.1</v>
      </c>
      <c r="Y85" s="1">
        <v>0.1</v>
      </c>
      <c r="Z85" s="1">
        <v>59.599999999999994</v>
      </c>
      <c r="AA85" s="1">
        <v>8.23</v>
      </c>
      <c r="AB85" s="1">
        <v>5</v>
      </c>
      <c r="AC85" s="1">
        <v>5</v>
      </c>
      <c r="AD85" s="1">
        <v>5</v>
      </c>
      <c r="AE85" s="1">
        <v>5</v>
      </c>
      <c r="AF85" s="1">
        <v>5.95</v>
      </c>
      <c r="AG85" s="1">
        <v>65</v>
      </c>
      <c r="AH85" s="1">
        <v>166.5</v>
      </c>
      <c r="AI85" s="1">
        <v>167</v>
      </c>
      <c r="AJ85" s="1">
        <v>166.6</v>
      </c>
      <c r="AK85" s="1">
        <v>166.9</v>
      </c>
      <c r="AL85" s="1">
        <v>166.9</v>
      </c>
      <c r="AM85" s="1">
        <v>166.9</v>
      </c>
      <c r="AN85" s="1">
        <v>166.70000000000002</v>
      </c>
      <c r="AO85" s="1">
        <v>166.29999999999998</v>
      </c>
      <c r="AP85" s="1">
        <v>165.9</v>
      </c>
      <c r="AQ85" s="1">
        <v>165.5</v>
      </c>
      <c r="AR85" s="1">
        <v>166.1</v>
      </c>
      <c r="AS85" s="1">
        <v>165.9</v>
      </c>
      <c r="AT85" s="1">
        <v>165.7</v>
      </c>
      <c r="AU85" s="1">
        <v>165.6</v>
      </c>
      <c r="AV85" s="1">
        <v>164.6</v>
      </c>
      <c r="AW85" s="1">
        <v>165</v>
      </c>
      <c r="AX85" s="1">
        <v>165.6</v>
      </c>
      <c r="AY85" s="1">
        <v>165.79999999999998</v>
      </c>
      <c r="AZ85" s="1">
        <v>165.79999999999998</v>
      </c>
      <c r="BA85" s="1">
        <v>166.1</v>
      </c>
      <c r="BB85" s="1">
        <v>166.79999999999998</v>
      </c>
      <c r="BC85" s="1">
        <v>166.6</v>
      </c>
      <c r="BD85" s="1">
        <v>166.4</v>
      </c>
      <c r="BE85" s="1">
        <v>166.1</v>
      </c>
      <c r="BF85" s="1">
        <v>158.29999999999998</v>
      </c>
      <c r="BG85" s="1">
        <v>139.19999999999999</v>
      </c>
      <c r="BH85" s="1">
        <v>16.2</v>
      </c>
      <c r="BI85" s="1">
        <v>8.3000000000000007</v>
      </c>
      <c r="BJ85" s="1">
        <v>2</v>
      </c>
      <c r="BK85" s="1">
        <v>2</v>
      </c>
      <c r="BL85" s="1">
        <v>2</v>
      </c>
      <c r="BM85" s="1">
        <v>2</v>
      </c>
      <c r="BN85" s="1">
        <v>2</v>
      </c>
      <c r="BO85" s="1">
        <v>2</v>
      </c>
      <c r="BP85" s="1">
        <v>2</v>
      </c>
      <c r="BQ85" s="1">
        <v>2</v>
      </c>
      <c r="BR85" s="1">
        <v>2</v>
      </c>
      <c r="BS85" s="1">
        <v>2</v>
      </c>
      <c r="BT85" s="1">
        <v>2</v>
      </c>
      <c r="BU85" s="1">
        <v>2</v>
      </c>
      <c r="BV85" s="1">
        <v>0.1</v>
      </c>
      <c r="BW85" s="1">
        <v>0.1</v>
      </c>
      <c r="BX85" s="1">
        <v>0.1</v>
      </c>
      <c r="BY85" s="1">
        <v>0.1</v>
      </c>
      <c r="BZ85" s="1">
        <v>0.1</v>
      </c>
      <c r="CA85" s="1">
        <v>0.1</v>
      </c>
      <c r="CB85" s="1">
        <v>0.1</v>
      </c>
      <c r="CC85" s="1">
        <v>0.1</v>
      </c>
      <c r="CD85" s="1">
        <v>0.1</v>
      </c>
      <c r="CE85" s="1">
        <v>0.1</v>
      </c>
      <c r="CF85" s="1">
        <v>0.1</v>
      </c>
      <c r="CG85" s="1">
        <v>0.1</v>
      </c>
      <c r="CH85" s="1">
        <v>0.1</v>
      </c>
      <c r="CI85" s="1">
        <v>0.1</v>
      </c>
      <c r="CJ85" s="1">
        <v>0.1</v>
      </c>
      <c r="CK85" s="1">
        <v>0.1</v>
      </c>
      <c r="CL85" s="1">
        <v>0.1</v>
      </c>
      <c r="CM85" s="1">
        <v>0.1</v>
      </c>
      <c r="CN85" s="1">
        <v>0.1</v>
      </c>
      <c r="CO85" s="1">
        <v>0.1</v>
      </c>
      <c r="CP85" s="1">
        <v>0.1</v>
      </c>
      <c r="CQ85" s="1">
        <v>0.1</v>
      </c>
      <c r="CR85" s="1">
        <v>0.1</v>
      </c>
      <c r="CS85" s="93">
        <v>0.1</v>
      </c>
      <c r="CT85" s="209">
        <f>SUM(B85:CS85)</f>
        <v>4568.2200000000093</v>
      </c>
      <c r="CU85" s="152"/>
    </row>
    <row r="86" spans="1:102">
      <c r="A86" s="25" t="s">
        <v>61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55.6</v>
      </c>
      <c r="O86" s="1">
        <v>116.32000000000001</v>
      </c>
      <c r="P86" s="1">
        <v>98.600000000000009</v>
      </c>
      <c r="Q86" s="1">
        <v>20.5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20.7</v>
      </c>
      <c r="X86" s="1">
        <v>0</v>
      </c>
      <c r="Y86" s="1">
        <v>0</v>
      </c>
      <c r="Z86" s="1">
        <v>116.5</v>
      </c>
      <c r="AA86" s="1">
        <v>0</v>
      </c>
      <c r="AB86" s="1">
        <v>57.5</v>
      </c>
      <c r="AC86" s="1">
        <v>153.1</v>
      </c>
      <c r="AD86" s="1">
        <v>156.89999999999998</v>
      </c>
      <c r="AE86" s="1">
        <v>120.3</v>
      </c>
      <c r="AF86" s="1">
        <v>0</v>
      </c>
      <c r="AG86" s="1">
        <v>0</v>
      </c>
      <c r="AH86" s="1">
        <v>59</v>
      </c>
      <c r="AI86" s="1">
        <v>59</v>
      </c>
      <c r="AJ86" s="1">
        <v>59</v>
      </c>
      <c r="AK86" s="1">
        <v>59</v>
      </c>
      <c r="AL86" s="1">
        <v>59</v>
      </c>
      <c r="AM86" s="1">
        <v>35</v>
      </c>
      <c r="AN86" s="1">
        <v>59</v>
      </c>
      <c r="AO86" s="1">
        <v>59</v>
      </c>
      <c r="AP86" s="1">
        <v>52.5</v>
      </c>
      <c r="AQ86" s="1">
        <v>52.5</v>
      </c>
      <c r="AR86" s="1">
        <v>38.700000000000003</v>
      </c>
      <c r="AS86" s="1">
        <v>38.700000000000003</v>
      </c>
      <c r="AT86" s="1">
        <v>52.5</v>
      </c>
      <c r="AU86" s="1">
        <v>52.5</v>
      </c>
      <c r="AV86" s="1">
        <v>52.5</v>
      </c>
      <c r="AW86" s="1">
        <v>52.5</v>
      </c>
      <c r="AX86" s="1">
        <v>55.5</v>
      </c>
      <c r="AY86" s="1">
        <v>55.5</v>
      </c>
      <c r="AZ86" s="1">
        <v>55.5</v>
      </c>
      <c r="BA86" s="1">
        <v>55.5</v>
      </c>
      <c r="BB86" s="1">
        <v>55.5</v>
      </c>
      <c r="BC86" s="1">
        <v>55.5</v>
      </c>
      <c r="BD86" s="1">
        <v>55.5</v>
      </c>
      <c r="BE86" s="1">
        <v>41.7</v>
      </c>
      <c r="BF86" s="1">
        <v>3</v>
      </c>
      <c r="BG86" s="1">
        <v>0</v>
      </c>
      <c r="BH86" s="1">
        <v>9.870000000000001</v>
      </c>
      <c r="BI86" s="1">
        <v>131.6</v>
      </c>
      <c r="BJ86" s="1">
        <v>20.52</v>
      </c>
      <c r="BK86" s="1">
        <v>123.60000000000001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71">SUM(B86:CS86)</f>
        <v>2475.2099999999996</v>
      </c>
      <c r="CU86" s="152"/>
    </row>
    <row r="87" spans="1:102">
      <c r="A87" s="25" t="s">
        <v>62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09">
        <f t="shared" si="71"/>
        <v>0</v>
      </c>
      <c r="CU87" s="152"/>
    </row>
    <row r="88" spans="1:102">
      <c r="A88" s="205" t="s">
        <v>63</v>
      </c>
      <c r="B88" s="213">
        <f t="shared" ref="B88:AG88" si="72">SUM(B89:B90)</f>
        <v>0</v>
      </c>
      <c r="C88" s="128">
        <f t="shared" si="72"/>
        <v>0</v>
      </c>
      <c r="D88" s="128">
        <f t="shared" si="72"/>
        <v>0</v>
      </c>
      <c r="E88" s="128">
        <f t="shared" si="72"/>
        <v>0</v>
      </c>
      <c r="F88" s="128">
        <f t="shared" si="72"/>
        <v>0</v>
      </c>
      <c r="G88" s="128">
        <f t="shared" si="72"/>
        <v>0</v>
      </c>
      <c r="H88" s="128">
        <f t="shared" si="72"/>
        <v>0</v>
      </c>
      <c r="I88" s="128">
        <f t="shared" si="72"/>
        <v>0</v>
      </c>
      <c r="J88" s="128">
        <f t="shared" si="72"/>
        <v>0</v>
      </c>
      <c r="K88" s="128">
        <f t="shared" si="72"/>
        <v>0</v>
      </c>
      <c r="L88" s="128">
        <f t="shared" si="72"/>
        <v>0</v>
      </c>
      <c r="M88" s="128">
        <f t="shared" si="72"/>
        <v>0</v>
      </c>
      <c r="N88" s="128">
        <f t="shared" si="72"/>
        <v>0</v>
      </c>
      <c r="O88" s="128">
        <f t="shared" si="72"/>
        <v>0</v>
      </c>
      <c r="P88" s="128">
        <f t="shared" si="72"/>
        <v>0</v>
      </c>
      <c r="Q88" s="128">
        <f t="shared" si="72"/>
        <v>0</v>
      </c>
      <c r="R88" s="128">
        <f t="shared" si="72"/>
        <v>0</v>
      </c>
      <c r="S88" s="128">
        <f t="shared" si="72"/>
        <v>0</v>
      </c>
      <c r="T88" s="128">
        <f t="shared" si="72"/>
        <v>0</v>
      </c>
      <c r="U88" s="128">
        <f t="shared" si="72"/>
        <v>0</v>
      </c>
      <c r="V88" s="128">
        <f t="shared" si="72"/>
        <v>0</v>
      </c>
      <c r="W88" s="128">
        <f t="shared" si="72"/>
        <v>0</v>
      </c>
      <c r="X88" s="128">
        <f t="shared" si="72"/>
        <v>0</v>
      </c>
      <c r="Y88" s="128">
        <f t="shared" si="72"/>
        <v>4.4999999999999997E-3</v>
      </c>
      <c r="Z88" s="128">
        <f t="shared" si="72"/>
        <v>0.17430000000000001</v>
      </c>
      <c r="AA88" s="128">
        <f t="shared" si="72"/>
        <v>2.0977172799999999</v>
      </c>
      <c r="AB88" s="128">
        <f t="shared" si="72"/>
        <v>6.7541093999999999</v>
      </c>
      <c r="AC88" s="128">
        <f t="shared" si="72"/>
        <v>14.340014400000001</v>
      </c>
      <c r="AD88" s="128">
        <f t="shared" si="72"/>
        <v>24.527829200000003</v>
      </c>
      <c r="AE88" s="128">
        <f t="shared" si="72"/>
        <v>34.875885999999994</v>
      </c>
      <c r="AF88" s="128">
        <f t="shared" si="72"/>
        <v>48.976793000000001</v>
      </c>
      <c r="AG88" s="128">
        <f t="shared" si="72"/>
        <v>67.000788</v>
      </c>
      <c r="AH88" s="128">
        <f t="shared" ref="AH88:BM88" si="73">SUM(AH89:AH90)</f>
        <v>93.896146999999985</v>
      </c>
      <c r="AI88" s="128">
        <f t="shared" si="73"/>
        <v>117.72218900000001</v>
      </c>
      <c r="AJ88" s="128">
        <f t="shared" si="73"/>
        <v>128.49501500000002</v>
      </c>
      <c r="AK88" s="128">
        <f t="shared" si="73"/>
        <v>142.47003999999998</v>
      </c>
      <c r="AL88" s="128">
        <f t="shared" si="73"/>
        <v>147.43509300000002</v>
      </c>
      <c r="AM88" s="128">
        <f t="shared" si="73"/>
        <v>145.867108</v>
      </c>
      <c r="AN88" s="128">
        <f t="shared" si="73"/>
        <v>151.42064999999999</v>
      </c>
      <c r="AO88" s="128">
        <f t="shared" si="73"/>
        <v>156.83156700000001</v>
      </c>
      <c r="AP88" s="128">
        <f t="shared" si="73"/>
        <v>187.02396999999999</v>
      </c>
      <c r="AQ88" s="128">
        <f t="shared" si="73"/>
        <v>179.433683</v>
      </c>
      <c r="AR88" s="128">
        <f t="shared" si="73"/>
        <v>157.87401400000002</v>
      </c>
      <c r="AS88" s="128">
        <f t="shared" si="73"/>
        <v>174.409389</v>
      </c>
      <c r="AT88" s="128">
        <f t="shared" si="73"/>
        <v>184.47084899999999</v>
      </c>
      <c r="AU88" s="128">
        <f t="shared" si="73"/>
        <v>197.42978399999998</v>
      </c>
      <c r="AV88" s="128">
        <f t="shared" si="73"/>
        <v>211.50888</v>
      </c>
      <c r="AW88" s="128">
        <f t="shared" si="73"/>
        <v>217.56093999999996</v>
      </c>
      <c r="AX88" s="128">
        <f t="shared" si="73"/>
        <v>213.00296800000001</v>
      </c>
      <c r="AY88" s="128">
        <f t="shared" si="73"/>
        <v>192.64974800000002</v>
      </c>
      <c r="AZ88" s="128">
        <f t="shared" si="73"/>
        <v>192.27981400000002</v>
      </c>
      <c r="BA88" s="128">
        <f t="shared" si="73"/>
        <v>208.941935</v>
      </c>
      <c r="BB88" s="128">
        <f t="shared" si="73"/>
        <v>221.15421500000002</v>
      </c>
      <c r="BC88" s="128">
        <f t="shared" si="73"/>
        <v>225.17465000000001</v>
      </c>
      <c r="BD88" s="128">
        <f t="shared" si="73"/>
        <v>215.05138499999998</v>
      </c>
      <c r="BE88" s="128">
        <f t="shared" si="73"/>
        <v>202.63937100000001</v>
      </c>
      <c r="BF88" s="128">
        <f t="shared" si="73"/>
        <v>196.660706</v>
      </c>
      <c r="BG88" s="128">
        <f t="shared" si="73"/>
        <v>179.479061</v>
      </c>
      <c r="BH88" s="128">
        <f t="shared" si="73"/>
        <v>175.78002600000002</v>
      </c>
      <c r="BI88" s="128">
        <f t="shared" si="73"/>
        <v>170.03269299999999</v>
      </c>
      <c r="BJ88" s="128">
        <f t="shared" si="73"/>
        <v>163.45648199999999</v>
      </c>
      <c r="BK88" s="128">
        <f t="shared" si="73"/>
        <v>157.65987000000001</v>
      </c>
      <c r="BL88" s="128">
        <f t="shared" si="73"/>
        <v>121.92845299999999</v>
      </c>
      <c r="BM88" s="128">
        <f t="shared" si="73"/>
        <v>101.11025799999999</v>
      </c>
      <c r="BN88" s="128">
        <f t="shared" ref="BN88:CS88" si="74">SUM(BN89:BN90)</f>
        <v>84.232267999999991</v>
      </c>
      <c r="BO88" s="128">
        <f t="shared" si="74"/>
        <v>70.906306999999998</v>
      </c>
      <c r="BP88" s="128">
        <f t="shared" si="74"/>
        <v>58.831175999999999</v>
      </c>
      <c r="BQ88" s="128">
        <f t="shared" si="74"/>
        <v>46.229854700000004</v>
      </c>
      <c r="BR88" s="128">
        <f t="shared" si="74"/>
        <v>35.560969400000005</v>
      </c>
      <c r="BS88" s="128">
        <f t="shared" si="74"/>
        <v>25.827497299999997</v>
      </c>
      <c r="BT88" s="128">
        <f t="shared" si="74"/>
        <v>15.094865500000003</v>
      </c>
      <c r="BU88" s="128">
        <f t="shared" si="74"/>
        <v>6.4502607999999997</v>
      </c>
      <c r="BV88" s="128">
        <f t="shared" si="74"/>
        <v>1.6443808</v>
      </c>
      <c r="BW88" s="128">
        <f t="shared" si="74"/>
        <v>0.21660000000000001</v>
      </c>
      <c r="BX88" s="128">
        <f t="shared" si="74"/>
        <v>1.2800000000000001E-2</v>
      </c>
      <c r="BY88" s="128">
        <f t="shared" si="74"/>
        <v>8.0000000000000004E-4</v>
      </c>
      <c r="BZ88" s="128">
        <f t="shared" si="74"/>
        <v>0</v>
      </c>
      <c r="CA88" s="128">
        <f t="shared" si="74"/>
        <v>0</v>
      </c>
      <c r="CB88" s="128">
        <f t="shared" si="74"/>
        <v>8.0000000000000004E-4</v>
      </c>
      <c r="CC88" s="128">
        <f t="shared" si="74"/>
        <v>0</v>
      </c>
      <c r="CD88" s="128">
        <f t="shared" si="74"/>
        <v>0</v>
      </c>
      <c r="CE88" s="128">
        <f t="shared" si="74"/>
        <v>0</v>
      </c>
      <c r="CF88" s="128">
        <f t="shared" si="74"/>
        <v>8.0000000000000004E-4</v>
      </c>
      <c r="CG88" s="128">
        <f t="shared" si="74"/>
        <v>0</v>
      </c>
      <c r="CH88" s="128">
        <f t="shared" si="74"/>
        <v>0</v>
      </c>
      <c r="CI88" s="128">
        <f t="shared" si="74"/>
        <v>0</v>
      </c>
      <c r="CJ88" s="128">
        <f t="shared" si="74"/>
        <v>8.0000000000000004E-4</v>
      </c>
      <c r="CK88" s="128">
        <f t="shared" si="74"/>
        <v>0</v>
      </c>
      <c r="CL88" s="128">
        <f t="shared" si="74"/>
        <v>0</v>
      </c>
      <c r="CM88" s="128">
        <f t="shared" si="74"/>
        <v>0</v>
      </c>
      <c r="CN88" s="128">
        <f t="shared" si="74"/>
        <v>0</v>
      </c>
      <c r="CO88" s="128">
        <f t="shared" si="74"/>
        <v>8.0000000000000004E-4</v>
      </c>
      <c r="CP88" s="128">
        <f t="shared" si="74"/>
        <v>0</v>
      </c>
      <c r="CQ88" s="128">
        <f t="shared" si="74"/>
        <v>0</v>
      </c>
      <c r="CR88" s="128">
        <f t="shared" si="74"/>
        <v>0</v>
      </c>
      <c r="CS88" s="208">
        <f t="shared" si="74"/>
        <v>0</v>
      </c>
      <c r="CT88" s="208">
        <f>SUM(B88:CS88)</f>
        <v>6074.6138697799979</v>
      </c>
      <c r="CU88" s="150"/>
    </row>
    <row r="89" spans="1:102">
      <c r="A89" s="25" t="s">
        <v>74</v>
      </c>
      <c r="B89" s="214">
        <v>0</v>
      </c>
      <c r="C89" s="203">
        <v>0</v>
      </c>
      <c r="D89" s="203">
        <v>0</v>
      </c>
      <c r="E89" s="203">
        <v>0</v>
      </c>
      <c r="F89" s="203">
        <v>0</v>
      </c>
      <c r="G89" s="203">
        <v>0</v>
      </c>
      <c r="H89" s="203">
        <v>0</v>
      </c>
      <c r="I89" s="203">
        <v>0</v>
      </c>
      <c r="J89" s="203">
        <v>0</v>
      </c>
      <c r="K89" s="203">
        <v>0</v>
      </c>
      <c r="L89" s="203">
        <v>0</v>
      </c>
      <c r="M89" s="203">
        <v>0</v>
      </c>
      <c r="N89" s="203">
        <v>0</v>
      </c>
      <c r="O89" s="203">
        <v>0</v>
      </c>
      <c r="P89" s="203">
        <v>0</v>
      </c>
      <c r="Q89" s="203">
        <v>0</v>
      </c>
      <c r="R89" s="203">
        <v>0</v>
      </c>
      <c r="S89" s="203">
        <v>0</v>
      </c>
      <c r="T89" s="203">
        <v>0</v>
      </c>
      <c r="U89" s="203">
        <v>0</v>
      </c>
      <c r="V89" s="203">
        <v>0</v>
      </c>
      <c r="W89" s="203">
        <v>0</v>
      </c>
      <c r="X89" s="203">
        <v>0</v>
      </c>
      <c r="Y89" s="203">
        <v>4.4999999999999997E-3</v>
      </c>
      <c r="Z89" s="203">
        <v>0.17430000000000001</v>
      </c>
      <c r="AA89" s="203">
        <v>2.0977172799999999</v>
      </c>
      <c r="AB89" s="203">
        <v>6.7541093999999999</v>
      </c>
      <c r="AC89" s="203">
        <v>14.340014400000001</v>
      </c>
      <c r="AD89" s="203">
        <v>24.527829200000003</v>
      </c>
      <c r="AE89" s="203">
        <v>34.875885999999994</v>
      </c>
      <c r="AF89" s="203">
        <v>48.976793000000001</v>
      </c>
      <c r="AG89" s="203">
        <v>67.000788</v>
      </c>
      <c r="AH89" s="203">
        <v>93.896146999999985</v>
      </c>
      <c r="AI89" s="203">
        <v>117.72218900000001</v>
      </c>
      <c r="AJ89" s="203">
        <v>128.49501500000002</v>
      </c>
      <c r="AK89" s="203">
        <v>142.47003999999998</v>
      </c>
      <c r="AL89" s="203">
        <v>147.43509300000002</v>
      </c>
      <c r="AM89" s="203">
        <v>145.867108</v>
      </c>
      <c r="AN89" s="203">
        <v>151.42064999999999</v>
      </c>
      <c r="AO89" s="203">
        <v>156.83156700000001</v>
      </c>
      <c r="AP89" s="203">
        <v>187.02396999999999</v>
      </c>
      <c r="AQ89" s="203">
        <v>179.433683</v>
      </c>
      <c r="AR89" s="203">
        <v>157.87401400000002</v>
      </c>
      <c r="AS89" s="203">
        <v>174.409389</v>
      </c>
      <c r="AT89" s="203">
        <v>184.47084899999999</v>
      </c>
      <c r="AU89" s="203">
        <v>197.42978399999998</v>
      </c>
      <c r="AV89" s="203">
        <v>211.50888</v>
      </c>
      <c r="AW89" s="203">
        <v>217.56093999999996</v>
      </c>
      <c r="AX89" s="203">
        <v>213.00296800000001</v>
      </c>
      <c r="AY89" s="203">
        <v>192.64974800000002</v>
      </c>
      <c r="AZ89" s="203">
        <v>192.27981400000002</v>
      </c>
      <c r="BA89" s="203">
        <v>208.941935</v>
      </c>
      <c r="BB89" s="203">
        <v>221.15421500000002</v>
      </c>
      <c r="BC89" s="203">
        <v>225.17465000000001</v>
      </c>
      <c r="BD89" s="203">
        <v>215.05138499999998</v>
      </c>
      <c r="BE89" s="203">
        <v>202.63937100000001</v>
      </c>
      <c r="BF89" s="203">
        <v>196.660706</v>
      </c>
      <c r="BG89" s="203">
        <v>179.479061</v>
      </c>
      <c r="BH89" s="203">
        <v>175.78002600000002</v>
      </c>
      <c r="BI89" s="203">
        <v>170.03269299999999</v>
      </c>
      <c r="BJ89" s="203">
        <v>163.45648199999999</v>
      </c>
      <c r="BK89" s="203">
        <v>157.65987000000001</v>
      </c>
      <c r="BL89" s="203">
        <v>121.92845299999999</v>
      </c>
      <c r="BM89" s="203">
        <v>101.11025799999999</v>
      </c>
      <c r="BN89" s="203">
        <v>84.232267999999991</v>
      </c>
      <c r="BO89" s="203">
        <v>70.906306999999998</v>
      </c>
      <c r="BP89" s="203">
        <v>58.831175999999999</v>
      </c>
      <c r="BQ89" s="203">
        <v>46.229854700000004</v>
      </c>
      <c r="BR89" s="203">
        <v>35.560969400000005</v>
      </c>
      <c r="BS89" s="203">
        <v>25.827497299999997</v>
      </c>
      <c r="BT89" s="203">
        <v>15.094865500000003</v>
      </c>
      <c r="BU89" s="203">
        <v>6.4502607999999997</v>
      </c>
      <c r="BV89" s="203">
        <v>1.6443808</v>
      </c>
      <c r="BW89" s="203">
        <v>0.21660000000000001</v>
      </c>
      <c r="BX89" s="203">
        <v>1.2800000000000001E-2</v>
      </c>
      <c r="BY89" s="203">
        <v>8.0000000000000004E-4</v>
      </c>
      <c r="BZ89" s="203">
        <v>0</v>
      </c>
      <c r="CA89" s="203">
        <v>0</v>
      </c>
      <c r="CB89" s="203">
        <v>8.0000000000000004E-4</v>
      </c>
      <c r="CC89" s="203">
        <v>0</v>
      </c>
      <c r="CD89" s="203">
        <v>0</v>
      </c>
      <c r="CE89" s="203">
        <v>0</v>
      </c>
      <c r="CF89" s="203">
        <v>8.0000000000000004E-4</v>
      </c>
      <c r="CG89" s="203">
        <v>0</v>
      </c>
      <c r="CH89" s="203">
        <v>0</v>
      </c>
      <c r="CI89" s="203">
        <v>0</v>
      </c>
      <c r="CJ89" s="203">
        <v>8.0000000000000004E-4</v>
      </c>
      <c r="CK89" s="203">
        <v>0</v>
      </c>
      <c r="CL89" s="203">
        <v>0</v>
      </c>
      <c r="CM89" s="203">
        <v>0</v>
      </c>
      <c r="CN89" s="203">
        <v>0</v>
      </c>
      <c r="CO89" s="203">
        <v>8.0000000000000004E-4</v>
      </c>
      <c r="CP89" s="203">
        <v>0</v>
      </c>
      <c r="CQ89" s="203">
        <v>0</v>
      </c>
      <c r="CR89" s="203">
        <v>0</v>
      </c>
      <c r="CS89" s="215">
        <v>0</v>
      </c>
      <c r="CT89" s="209">
        <f t="shared" ref="CT89:CT92" si="75">SUM(B89:CS89)</f>
        <v>6074.6138697799979</v>
      </c>
      <c r="CU89" s="152"/>
    </row>
    <row r="90" spans="1:102" s="137" customFormat="1">
      <c r="A90" s="25"/>
      <c r="B90" s="45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93"/>
      <c r="CT90" s="209">
        <f t="shared" si="75"/>
        <v>0</v>
      </c>
      <c r="CU90" s="152"/>
      <c r="CV90" s="5"/>
      <c r="CX90" s="151"/>
    </row>
    <row r="91" spans="1:102">
      <c r="A91" s="206" t="s">
        <v>64</v>
      </c>
      <c r="B91" s="216">
        <f t="shared" ref="B91:AG91" si="76">SUM(B84,B88)</f>
        <v>0.1</v>
      </c>
      <c r="C91" s="129">
        <f t="shared" si="76"/>
        <v>0.1</v>
      </c>
      <c r="D91" s="129">
        <f t="shared" si="76"/>
        <v>0.1</v>
      </c>
      <c r="E91" s="129">
        <f t="shared" si="76"/>
        <v>0.1</v>
      </c>
      <c r="F91" s="129">
        <f t="shared" si="76"/>
        <v>0.1</v>
      </c>
      <c r="G91" s="129">
        <f t="shared" si="76"/>
        <v>3.4</v>
      </c>
      <c r="H91" s="129">
        <f t="shared" si="76"/>
        <v>3.4</v>
      </c>
      <c r="I91" s="129">
        <f t="shared" si="76"/>
        <v>3.4</v>
      </c>
      <c r="J91" s="129">
        <f t="shared" si="76"/>
        <v>2.74</v>
      </c>
      <c r="K91" s="129">
        <f t="shared" si="76"/>
        <v>3.4</v>
      </c>
      <c r="L91" s="129">
        <f t="shared" si="76"/>
        <v>3.4</v>
      </c>
      <c r="M91" s="129">
        <f t="shared" si="76"/>
        <v>3.4</v>
      </c>
      <c r="N91" s="129">
        <f t="shared" si="76"/>
        <v>56.1</v>
      </c>
      <c r="O91" s="129">
        <f t="shared" si="76"/>
        <v>119.72000000000001</v>
      </c>
      <c r="P91" s="129">
        <f t="shared" si="76"/>
        <v>102.00000000000001</v>
      </c>
      <c r="Q91" s="129">
        <f t="shared" si="76"/>
        <v>23.9</v>
      </c>
      <c r="R91" s="129">
        <f t="shared" si="76"/>
        <v>3.4</v>
      </c>
      <c r="S91" s="129">
        <f t="shared" si="76"/>
        <v>3.4</v>
      </c>
      <c r="T91" s="129">
        <f t="shared" si="76"/>
        <v>3.4</v>
      </c>
      <c r="U91" s="129">
        <f t="shared" si="76"/>
        <v>3.4</v>
      </c>
      <c r="V91" s="129">
        <f t="shared" si="76"/>
        <v>19.099999999999998</v>
      </c>
      <c r="W91" s="129">
        <f t="shared" si="76"/>
        <v>27.2</v>
      </c>
      <c r="X91" s="129">
        <f t="shared" si="76"/>
        <v>0.1</v>
      </c>
      <c r="Y91" s="129">
        <f t="shared" si="76"/>
        <v>0.10450000000000001</v>
      </c>
      <c r="Z91" s="129">
        <f t="shared" si="76"/>
        <v>176.27429999999998</v>
      </c>
      <c r="AA91" s="129">
        <f t="shared" si="76"/>
        <v>10.32771728</v>
      </c>
      <c r="AB91" s="129">
        <f t="shared" si="76"/>
        <v>69.254109400000004</v>
      </c>
      <c r="AC91" s="129">
        <f t="shared" si="76"/>
        <v>172.4400144</v>
      </c>
      <c r="AD91" s="129">
        <f t="shared" si="76"/>
        <v>186.42782919999999</v>
      </c>
      <c r="AE91" s="129">
        <f t="shared" si="76"/>
        <v>160.17588599999999</v>
      </c>
      <c r="AF91" s="129">
        <f t="shared" si="76"/>
        <v>54.926793000000004</v>
      </c>
      <c r="AG91" s="129">
        <f t="shared" si="76"/>
        <v>132.000788</v>
      </c>
      <c r="AH91" s="129">
        <f t="shared" ref="AH91:BM91" si="77">SUM(AH84,AH88)</f>
        <v>319.39614699999998</v>
      </c>
      <c r="AI91" s="129">
        <f t="shared" si="77"/>
        <v>343.72218900000001</v>
      </c>
      <c r="AJ91" s="129">
        <f t="shared" si="77"/>
        <v>354.09501499999999</v>
      </c>
      <c r="AK91" s="129">
        <f t="shared" si="77"/>
        <v>368.37004000000002</v>
      </c>
      <c r="AL91" s="129">
        <f t="shared" si="77"/>
        <v>373.33509300000003</v>
      </c>
      <c r="AM91" s="129">
        <f t="shared" si="77"/>
        <v>347.76710800000001</v>
      </c>
      <c r="AN91" s="129">
        <f t="shared" si="77"/>
        <v>377.12065000000001</v>
      </c>
      <c r="AO91" s="129">
        <f t="shared" si="77"/>
        <v>382.13156700000002</v>
      </c>
      <c r="AP91" s="129">
        <f t="shared" si="77"/>
        <v>405.42397</v>
      </c>
      <c r="AQ91" s="129">
        <f t="shared" si="77"/>
        <v>397.43368299999997</v>
      </c>
      <c r="AR91" s="129">
        <f t="shared" si="77"/>
        <v>362.67401400000006</v>
      </c>
      <c r="AS91" s="129">
        <f t="shared" si="77"/>
        <v>379.00938900000006</v>
      </c>
      <c r="AT91" s="129">
        <f t="shared" si="77"/>
        <v>402.67084899999998</v>
      </c>
      <c r="AU91" s="129">
        <f t="shared" si="77"/>
        <v>415.52978399999995</v>
      </c>
      <c r="AV91" s="129">
        <f t="shared" si="77"/>
        <v>428.60888</v>
      </c>
      <c r="AW91" s="129">
        <f t="shared" si="77"/>
        <v>435.06093999999996</v>
      </c>
      <c r="AX91" s="129">
        <f t="shared" si="77"/>
        <v>434.10296800000003</v>
      </c>
      <c r="AY91" s="129">
        <f t="shared" si="77"/>
        <v>413.949748</v>
      </c>
      <c r="AZ91" s="129">
        <f t="shared" si="77"/>
        <v>413.579814</v>
      </c>
      <c r="BA91" s="129">
        <f t="shared" si="77"/>
        <v>430.54193499999997</v>
      </c>
      <c r="BB91" s="129">
        <f t="shared" si="77"/>
        <v>443.45421499999998</v>
      </c>
      <c r="BC91" s="129">
        <f t="shared" si="77"/>
        <v>447.27465000000001</v>
      </c>
      <c r="BD91" s="129">
        <f t="shared" si="77"/>
        <v>436.95138499999996</v>
      </c>
      <c r="BE91" s="129">
        <f t="shared" si="77"/>
        <v>410.43937100000005</v>
      </c>
      <c r="BF91" s="129">
        <f t="shared" si="77"/>
        <v>357.96070599999996</v>
      </c>
      <c r="BG91" s="129">
        <f t="shared" si="77"/>
        <v>318.67906099999999</v>
      </c>
      <c r="BH91" s="129">
        <f t="shared" si="77"/>
        <v>201.85002600000001</v>
      </c>
      <c r="BI91" s="129">
        <f t="shared" si="77"/>
        <v>309.93269299999997</v>
      </c>
      <c r="BJ91" s="129">
        <f t="shared" si="77"/>
        <v>185.976482</v>
      </c>
      <c r="BK91" s="129">
        <f t="shared" si="77"/>
        <v>283.25987000000003</v>
      </c>
      <c r="BL91" s="129">
        <f t="shared" si="77"/>
        <v>123.92845299999999</v>
      </c>
      <c r="BM91" s="129">
        <f t="shared" si="77"/>
        <v>103.11025799999999</v>
      </c>
      <c r="BN91" s="129">
        <f t="shared" ref="BN91:CS91" si="78">SUM(BN84,BN88)</f>
        <v>86.232267999999991</v>
      </c>
      <c r="BO91" s="129">
        <f t="shared" si="78"/>
        <v>72.906306999999998</v>
      </c>
      <c r="BP91" s="129">
        <f t="shared" si="78"/>
        <v>60.831175999999999</v>
      </c>
      <c r="BQ91" s="129">
        <f t="shared" si="78"/>
        <v>48.229854700000004</v>
      </c>
      <c r="BR91" s="129">
        <f t="shared" si="78"/>
        <v>37.560969400000005</v>
      </c>
      <c r="BS91" s="129">
        <f t="shared" si="78"/>
        <v>27.827497299999997</v>
      </c>
      <c r="BT91" s="129">
        <f t="shared" si="78"/>
        <v>17.094865500000004</v>
      </c>
      <c r="BU91" s="129">
        <f t="shared" si="78"/>
        <v>8.4502607999999988</v>
      </c>
      <c r="BV91" s="129">
        <f t="shared" si="78"/>
        <v>1.7443808000000001</v>
      </c>
      <c r="BW91" s="129">
        <f t="shared" si="78"/>
        <v>0.31659999999999999</v>
      </c>
      <c r="BX91" s="129">
        <f t="shared" si="78"/>
        <v>0.11280000000000001</v>
      </c>
      <c r="BY91" s="129">
        <f t="shared" si="78"/>
        <v>0.1008</v>
      </c>
      <c r="BZ91" s="129">
        <f t="shared" si="78"/>
        <v>0.1</v>
      </c>
      <c r="CA91" s="129">
        <f t="shared" si="78"/>
        <v>0.1</v>
      </c>
      <c r="CB91" s="129">
        <f t="shared" si="78"/>
        <v>0.1008</v>
      </c>
      <c r="CC91" s="129">
        <f t="shared" si="78"/>
        <v>0.1</v>
      </c>
      <c r="CD91" s="129">
        <f t="shared" si="78"/>
        <v>0.1</v>
      </c>
      <c r="CE91" s="129">
        <f t="shared" si="78"/>
        <v>0.1</v>
      </c>
      <c r="CF91" s="129">
        <f t="shared" si="78"/>
        <v>0.1008</v>
      </c>
      <c r="CG91" s="129">
        <f t="shared" si="78"/>
        <v>0.1</v>
      </c>
      <c r="CH91" s="129">
        <f t="shared" si="78"/>
        <v>0.1</v>
      </c>
      <c r="CI91" s="129">
        <f t="shared" si="78"/>
        <v>0.1</v>
      </c>
      <c r="CJ91" s="129">
        <f t="shared" si="78"/>
        <v>0.1008</v>
      </c>
      <c r="CK91" s="129">
        <f t="shared" si="78"/>
        <v>0.1</v>
      </c>
      <c r="CL91" s="129">
        <f t="shared" si="78"/>
        <v>0.1</v>
      </c>
      <c r="CM91" s="129">
        <f t="shared" si="78"/>
        <v>0.1</v>
      </c>
      <c r="CN91" s="129">
        <f t="shared" si="78"/>
        <v>0.1</v>
      </c>
      <c r="CO91" s="129">
        <f t="shared" si="78"/>
        <v>0.1008</v>
      </c>
      <c r="CP91" s="129">
        <f t="shared" si="78"/>
        <v>0.1</v>
      </c>
      <c r="CQ91" s="129">
        <f t="shared" si="78"/>
        <v>0.1</v>
      </c>
      <c r="CR91" s="129">
        <f t="shared" si="78"/>
        <v>0.1</v>
      </c>
      <c r="CS91" s="217">
        <f t="shared" si="78"/>
        <v>0.1</v>
      </c>
      <c r="CT91" s="208">
        <f t="shared" si="75"/>
        <v>13118.043869780009</v>
      </c>
      <c r="CU91" s="150"/>
      <c r="CV91" s="158"/>
      <c r="CX91" s="234"/>
    </row>
    <row r="92" spans="1:102">
      <c r="A92" s="205" t="s">
        <v>18</v>
      </c>
      <c r="B92" s="216">
        <f t="shared" ref="B92:AG92" si="79">SUM(B93:B95)</f>
        <v>32.630000000000003</v>
      </c>
      <c r="C92" s="220">
        <f t="shared" si="79"/>
        <v>32.630000000000003</v>
      </c>
      <c r="D92" s="220">
        <f t="shared" si="79"/>
        <v>32.630000000000003</v>
      </c>
      <c r="E92" s="220">
        <f t="shared" si="79"/>
        <v>32.630000000000003</v>
      </c>
      <c r="F92" s="220">
        <f t="shared" si="79"/>
        <v>32.630000000000003</v>
      </c>
      <c r="G92" s="220">
        <f t="shared" si="79"/>
        <v>32.630000000000003</v>
      </c>
      <c r="H92" s="220">
        <f t="shared" si="79"/>
        <v>32.630000000000003</v>
      </c>
      <c r="I92" s="220">
        <f t="shared" si="79"/>
        <v>32.630000000000003</v>
      </c>
      <c r="J92" s="220">
        <f t="shared" si="79"/>
        <v>32.630000000000003</v>
      </c>
      <c r="K92" s="220">
        <f t="shared" si="79"/>
        <v>32.630000000000003</v>
      </c>
      <c r="L92" s="220">
        <f t="shared" si="79"/>
        <v>32.630000000000003</v>
      </c>
      <c r="M92" s="220">
        <f t="shared" si="79"/>
        <v>32.630000000000003</v>
      </c>
      <c r="N92" s="220">
        <f t="shared" si="79"/>
        <v>32.630000000000003</v>
      </c>
      <c r="O92" s="220">
        <f t="shared" si="79"/>
        <v>32.630000000000003</v>
      </c>
      <c r="P92" s="220">
        <f t="shared" si="79"/>
        <v>32.630000000000003</v>
      </c>
      <c r="Q92" s="220">
        <f t="shared" si="79"/>
        <v>32.630000000000003</v>
      </c>
      <c r="R92" s="220">
        <f t="shared" si="79"/>
        <v>32.630000000000003</v>
      </c>
      <c r="S92" s="220">
        <f t="shared" si="79"/>
        <v>32.630000000000003</v>
      </c>
      <c r="T92" s="220">
        <f t="shared" si="79"/>
        <v>32.630000000000003</v>
      </c>
      <c r="U92" s="220">
        <f t="shared" si="79"/>
        <v>32.630000000000003</v>
      </c>
      <c r="V92" s="220">
        <f t="shared" si="79"/>
        <v>32.630000000000003</v>
      </c>
      <c r="W92" s="220">
        <f t="shared" si="79"/>
        <v>32.630000000000003</v>
      </c>
      <c r="X92" s="220">
        <f t="shared" si="79"/>
        <v>32.630000000000003</v>
      </c>
      <c r="Y92" s="220">
        <f t="shared" si="79"/>
        <v>32.630000000000003</v>
      </c>
      <c r="Z92" s="220">
        <f t="shared" si="79"/>
        <v>32.630000000000003</v>
      </c>
      <c r="AA92" s="220">
        <f t="shared" si="79"/>
        <v>32.630000000000003</v>
      </c>
      <c r="AB92" s="220">
        <f t="shared" si="79"/>
        <v>32.630000000000003</v>
      </c>
      <c r="AC92" s="220">
        <f t="shared" si="79"/>
        <v>32.630000000000003</v>
      </c>
      <c r="AD92" s="220">
        <f t="shared" si="79"/>
        <v>32.630000000000003</v>
      </c>
      <c r="AE92" s="220">
        <f t="shared" si="79"/>
        <v>32.630000000000003</v>
      </c>
      <c r="AF92" s="220">
        <f t="shared" si="79"/>
        <v>32.630000000000003</v>
      </c>
      <c r="AG92" s="220">
        <f t="shared" si="79"/>
        <v>32.630000000000003</v>
      </c>
      <c r="AH92" s="220">
        <f t="shared" ref="AH92:BM92" si="80">SUM(AH93:AH95)</f>
        <v>32.630000000000003</v>
      </c>
      <c r="AI92" s="220">
        <f t="shared" si="80"/>
        <v>32.630000000000003</v>
      </c>
      <c r="AJ92" s="220">
        <f t="shared" si="80"/>
        <v>32.630000000000003</v>
      </c>
      <c r="AK92" s="220">
        <f t="shared" si="80"/>
        <v>32.630000000000003</v>
      </c>
      <c r="AL92" s="220">
        <f t="shared" si="80"/>
        <v>32.630000000000003</v>
      </c>
      <c r="AM92" s="220">
        <f t="shared" si="80"/>
        <v>32.630000000000003</v>
      </c>
      <c r="AN92" s="220">
        <f t="shared" si="80"/>
        <v>32.630000000000003</v>
      </c>
      <c r="AO92" s="220">
        <f t="shared" si="80"/>
        <v>32.630000000000003</v>
      </c>
      <c r="AP92" s="220">
        <f t="shared" si="80"/>
        <v>32.630000000000003</v>
      </c>
      <c r="AQ92" s="220">
        <f t="shared" si="80"/>
        <v>32.630000000000003</v>
      </c>
      <c r="AR92" s="220">
        <f t="shared" si="80"/>
        <v>32.630000000000003</v>
      </c>
      <c r="AS92" s="220">
        <f t="shared" si="80"/>
        <v>32.630000000000003</v>
      </c>
      <c r="AT92" s="220">
        <f t="shared" si="80"/>
        <v>32.630000000000003</v>
      </c>
      <c r="AU92" s="220">
        <f t="shared" si="80"/>
        <v>32.630000000000003</v>
      </c>
      <c r="AV92" s="220">
        <f t="shared" si="80"/>
        <v>32.630000000000003</v>
      </c>
      <c r="AW92" s="220">
        <f t="shared" si="80"/>
        <v>32.630000000000003</v>
      </c>
      <c r="AX92" s="220">
        <f t="shared" si="80"/>
        <v>32.630000000000003</v>
      </c>
      <c r="AY92" s="220">
        <f t="shared" si="80"/>
        <v>32.630000000000003</v>
      </c>
      <c r="AZ92" s="220">
        <f t="shared" si="80"/>
        <v>32.630000000000003</v>
      </c>
      <c r="BA92" s="220">
        <f t="shared" si="80"/>
        <v>32.630000000000003</v>
      </c>
      <c r="BB92" s="220">
        <f t="shared" si="80"/>
        <v>32.630000000000003</v>
      </c>
      <c r="BC92" s="220">
        <f t="shared" si="80"/>
        <v>32.630000000000003</v>
      </c>
      <c r="BD92" s="220">
        <f t="shared" si="80"/>
        <v>32.630000000000003</v>
      </c>
      <c r="BE92" s="220">
        <f t="shared" si="80"/>
        <v>32.630000000000003</v>
      </c>
      <c r="BF92" s="220">
        <f t="shared" si="80"/>
        <v>32.630000000000003</v>
      </c>
      <c r="BG92" s="220">
        <f t="shared" si="80"/>
        <v>32.630000000000003</v>
      </c>
      <c r="BH92" s="220">
        <f t="shared" si="80"/>
        <v>32.630000000000003</v>
      </c>
      <c r="BI92" s="220">
        <f t="shared" si="80"/>
        <v>32.630000000000003</v>
      </c>
      <c r="BJ92" s="220">
        <f t="shared" si="80"/>
        <v>32.630000000000003</v>
      </c>
      <c r="BK92" s="220">
        <f t="shared" si="80"/>
        <v>32.630000000000003</v>
      </c>
      <c r="BL92" s="220">
        <f t="shared" si="80"/>
        <v>32.630000000000003</v>
      </c>
      <c r="BM92" s="220">
        <f t="shared" si="80"/>
        <v>32.630000000000003</v>
      </c>
      <c r="BN92" s="220">
        <f t="shared" ref="BN92:CS92" si="81">SUM(BN93:BN95)</f>
        <v>32.630000000000003</v>
      </c>
      <c r="BO92" s="220">
        <f t="shared" si="81"/>
        <v>32.630000000000003</v>
      </c>
      <c r="BP92" s="220">
        <f t="shared" si="81"/>
        <v>32.630000000000003</v>
      </c>
      <c r="BQ92" s="220">
        <f t="shared" si="81"/>
        <v>32.630000000000003</v>
      </c>
      <c r="BR92" s="220">
        <f t="shared" si="81"/>
        <v>32.630000000000003</v>
      </c>
      <c r="BS92" s="220">
        <f t="shared" si="81"/>
        <v>32.630000000000003</v>
      </c>
      <c r="BT92" s="220">
        <f t="shared" si="81"/>
        <v>32.630000000000003</v>
      </c>
      <c r="BU92" s="220">
        <f t="shared" si="81"/>
        <v>32.630000000000003</v>
      </c>
      <c r="BV92" s="220">
        <f t="shared" si="81"/>
        <v>32.630000000000003</v>
      </c>
      <c r="BW92" s="220">
        <f t="shared" si="81"/>
        <v>32.630000000000003</v>
      </c>
      <c r="BX92" s="220">
        <f t="shared" si="81"/>
        <v>32.630000000000003</v>
      </c>
      <c r="BY92" s="220">
        <f t="shared" si="81"/>
        <v>32.630000000000003</v>
      </c>
      <c r="BZ92" s="220">
        <f t="shared" si="81"/>
        <v>32.630000000000003</v>
      </c>
      <c r="CA92" s="220">
        <f t="shared" si="81"/>
        <v>32.630000000000003</v>
      </c>
      <c r="CB92" s="220">
        <f t="shared" si="81"/>
        <v>32.630000000000003</v>
      </c>
      <c r="CC92" s="220">
        <f t="shared" si="81"/>
        <v>32.630000000000003</v>
      </c>
      <c r="CD92" s="220">
        <f t="shared" si="81"/>
        <v>32.630000000000003</v>
      </c>
      <c r="CE92" s="220">
        <f t="shared" si="81"/>
        <v>32.630000000000003</v>
      </c>
      <c r="CF92" s="220">
        <f t="shared" si="81"/>
        <v>32.630000000000003</v>
      </c>
      <c r="CG92" s="220">
        <f t="shared" si="81"/>
        <v>32.630000000000003</v>
      </c>
      <c r="CH92" s="220">
        <f t="shared" si="81"/>
        <v>32.630000000000003</v>
      </c>
      <c r="CI92" s="220">
        <f t="shared" si="81"/>
        <v>32.630000000000003</v>
      </c>
      <c r="CJ92" s="220">
        <f t="shared" si="81"/>
        <v>32.630000000000003</v>
      </c>
      <c r="CK92" s="220">
        <f t="shared" si="81"/>
        <v>32.630000000000003</v>
      </c>
      <c r="CL92" s="220">
        <f t="shared" si="81"/>
        <v>32.630000000000003</v>
      </c>
      <c r="CM92" s="220">
        <f t="shared" si="81"/>
        <v>32.630000000000003</v>
      </c>
      <c r="CN92" s="220">
        <f t="shared" si="81"/>
        <v>32.630000000000003</v>
      </c>
      <c r="CO92" s="220">
        <f t="shared" si="81"/>
        <v>32.630000000000003</v>
      </c>
      <c r="CP92" s="220">
        <f t="shared" si="81"/>
        <v>32.630000000000003</v>
      </c>
      <c r="CQ92" s="220">
        <f t="shared" si="81"/>
        <v>32.630000000000003</v>
      </c>
      <c r="CR92" s="220">
        <f t="shared" si="81"/>
        <v>32.630000000000003</v>
      </c>
      <c r="CS92" s="221">
        <f t="shared" si="81"/>
        <v>32.630000000000003</v>
      </c>
      <c r="CT92" s="208">
        <f t="shared" si="75"/>
        <v>3132.4800000000068</v>
      </c>
      <c r="CU92" s="150"/>
    </row>
    <row r="93" spans="1:102">
      <c r="A93" s="25" t="s">
        <v>65</v>
      </c>
      <c r="B93" s="42">
        <v>0.63</v>
      </c>
      <c r="C93" s="43">
        <v>0.63</v>
      </c>
      <c r="D93" s="43">
        <v>0.63</v>
      </c>
      <c r="E93" s="43">
        <v>0.63</v>
      </c>
      <c r="F93" s="43">
        <v>0.63</v>
      </c>
      <c r="G93" s="43">
        <v>0.63</v>
      </c>
      <c r="H93" s="43">
        <v>0.63</v>
      </c>
      <c r="I93" s="43">
        <v>0.63</v>
      </c>
      <c r="J93" s="43">
        <v>0.63</v>
      </c>
      <c r="K93" s="43">
        <v>0.63</v>
      </c>
      <c r="L93" s="43">
        <v>0.63</v>
      </c>
      <c r="M93" s="43">
        <v>0.63</v>
      </c>
      <c r="N93" s="43">
        <v>0.63</v>
      </c>
      <c r="O93" s="43">
        <v>0.63</v>
      </c>
      <c r="P93" s="43">
        <v>0.63</v>
      </c>
      <c r="Q93" s="43">
        <v>0.63</v>
      </c>
      <c r="R93" s="43">
        <v>0.63</v>
      </c>
      <c r="S93" s="43">
        <v>0.63</v>
      </c>
      <c r="T93" s="43">
        <v>0.63</v>
      </c>
      <c r="U93" s="43">
        <v>0.63</v>
      </c>
      <c r="V93" s="43">
        <v>0.63</v>
      </c>
      <c r="W93" s="43">
        <v>0.63</v>
      </c>
      <c r="X93" s="43">
        <v>0.63</v>
      </c>
      <c r="Y93" s="43">
        <v>0.63</v>
      </c>
      <c r="Z93" s="43">
        <v>0.63</v>
      </c>
      <c r="AA93" s="43">
        <v>0.63</v>
      </c>
      <c r="AB93" s="43">
        <v>0.63</v>
      </c>
      <c r="AC93" s="43">
        <v>0.63</v>
      </c>
      <c r="AD93" s="43">
        <v>0.63</v>
      </c>
      <c r="AE93" s="43">
        <v>0.63</v>
      </c>
      <c r="AF93" s="43">
        <v>0.63</v>
      </c>
      <c r="AG93" s="43">
        <v>0.63</v>
      </c>
      <c r="AH93" s="43">
        <v>0.63</v>
      </c>
      <c r="AI93" s="43">
        <v>0.63</v>
      </c>
      <c r="AJ93" s="43">
        <v>0.63</v>
      </c>
      <c r="AK93" s="43">
        <v>0.63</v>
      </c>
      <c r="AL93" s="43">
        <v>0.63</v>
      </c>
      <c r="AM93" s="43">
        <v>0.63</v>
      </c>
      <c r="AN93" s="43">
        <v>0.63</v>
      </c>
      <c r="AO93" s="43">
        <v>0.63</v>
      </c>
      <c r="AP93" s="43">
        <v>0.63</v>
      </c>
      <c r="AQ93" s="43">
        <v>0.63</v>
      </c>
      <c r="AR93" s="43">
        <v>0.63</v>
      </c>
      <c r="AS93" s="43">
        <v>0.63</v>
      </c>
      <c r="AT93" s="43">
        <v>0.63</v>
      </c>
      <c r="AU93" s="43">
        <v>0.63</v>
      </c>
      <c r="AV93" s="43">
        <v>0.63</v>
      </c>
      <c r="AW93" s="43">
        <v>0.63</v>
      </c>
      <c r="AX93" s="43">
        <v>0.63</v>
      </c>
      <c r="AY93" s="43">
        <v>0.63</v>
      </c>
      <c r="AZ93" s="43">
        <v>0.63</v>
      </c>
      <c r="BA93" s="43">
        <v>0.63</v>
      </c>
      <c r="BB93" s="43">
        <v>0.63</v>
      </c>
      <c r="BC93" s="43">
        <v>0.63</v>
      </c>
      <c r="BD93" s="43">
        <v>0.63</v>
      </c>
      <c r="BE93" s="43">
        <v>0.63</v>
      </c>
      <c r="BF93" s="43">
        <v>0.63</v>
      </c>
      <c r="BG93" s="43">
        <v>0.63</v>
      </c>
      <c r="BH93" s="43">
        <v>0.63</v>
      </c>
      <c r="BI93" s="43">
        <v>0.63</v>
      </c>
      <c r="BJ93" s="43">
        <v>0.63</v>
      </c>
      <c r="BK93" s="43">
        <v>0.63</v>
      </c>
      <c r="BL93" s="43">
        <v>0.63</v>
      </c>
      <c r="BM93" s="43">
        <v>0.63</v>
      </c>
      <c r="BN93" s="43">
        <v>0.63</v>
      </c>
      <c r="BO93" s="43">
        <v>0.63</v>
      </c>
      <c r="BP93" s="43">
        <v>0.63</v>
      </c>
      <c r="BQ93" s="43">
        <v>0.63</v>
      </c>
      <c r="BR93" s="43">
        <v>0.63</v>
      </c>
      <c r="BS93" s="43">
        <v>0.63</v>
      </c>
      <c r="BT93" s="43">
        <v>0.63</v>
      </c>
      <c r="BU93" s="43">
        <v>0.63</v>
      </c>
      <c r="BV93" s="43">
        <v>0.63</v>
      </c>
      <c r="BW93" s="43">
        <v>0.63</v>
      </c>
      <c r="BX93" s="43">
        <v>0.63</v>
      </c>
      <c r="BY93" s="43">
        <v>0.63</v>
      </c>
      <c r="BZ93" s="43">
        <v>0.63</v>
      </c>
      <c r="CA93" s="43">
        <v>0.63</v>
      </c>
      <c r="CB93" s="43">
        <v>0.63</v>
      </c>
      <c r="CC93" s="43">
        <v>0.63</v>
      </c>
      <c r="CD93" s="43">
        <v>0.63</v>
      </c>
      <c r="CE93" s="43">
        <v>0.63</v>
      </c>
      <c r="CF93" s="43">
        <v>0.63</v>
      </c>
      <c r="CG93" s="43">
        <v>0.63</v>
      </c>
      <c r="CH93" s="43">
        <v>0.63</v>
      </c>
      <c r="CI93" s="43">
        <v>0.63</v>
      </c>
      <c r="CJ93" s="43">
        <v>0.63</v>
      </c>
      <c r="CK93" s="43">
        <v>0.63</v>
      </c>
      <c r="CL93" s="43">
        <v>0.63</v>
      </c>
      <c r="CM93" s="43">
        <v>0.63</v>
      </c>
      <c r="CN93" s="43">
        <v>0.63</v>
      </c>
      <c r="CO93" s="43">
        <v>0.63</v>
      </c>
      <c r="CP93" s="43">
        <v>0.63</v>
      </c>
      <c r="CQ93" s="43">
        <v>0.63</v>
      </c>
      <c r="CR93" s="43">
        <v>0.63</v>
      </c>
      <c r="CS93" s="92">
        <v>0.63</v>
      </c>
      <c r="CT93" s="209">
        <f t="shared" ref="CT93:CT96" si="82">SUM(B93:CS93)</f>
        <v>60.480000000000103</v>
      </c>
      <c r="CU93" s="152"/>
    </row>
    <row r="94" spans="1:102">
      <c r="A94" s="25" t="s">
        <v>66</v>
      </c>
      <c r="B94" s="264">
        <v>32</v>
      </c>
      <c r="C94" s="265">
        <v>32</v>
      </c>
      <c r="D94" s="265">
        <v>32</v>
      </c>
      <c r="E94" s="265">
        <v>32</v>
      </c>
      <c r="F94" s="265">
        <v>32</v>
      </c>
      <c r="G94" s="265">
        <v>32</v>
      </c>
      <c r="H94" s="265">
        <v>32</v>
      </c>
      <c r="I94" s="265">
        <v>32</v>
      </c>
      <c r="J94" s="265">
        <v>32</v>
      </c>
      <c r="K94" s="265">
        <v>32</v>
      </c>
      <c r="L94" s="265">
        <v>32</v>
      </c>
      <c r="M94" s="265">
        <v>32</v>
      </c>
      <c r="N94" s="265">
        <v>32</v>
      </c>
      <c r="O94" s="265">
        <v>32</v>
      </c>
      <c r="P94" s="265">
        <v>32</v>
      </c>
      <c r="Q94" s="265">
        <v>32</v>
      </c>
      <c r="R94" s="265">
        <v>32</v>
      </c>
      <c r="S94" s="265">
        <v>32</v>
      </c>
      <c r="T94" s="265">
        <v>32</v>
      </c>
      <c r="U94" s="265">
        <v>32</v>
      </c>
      <c r="V94" s="265">
        <v>32</v>
      </c>
      <c r="W94" s="265">
        <v>32</v>
      </c>
      <c r="X94" s="265">
        <v>32</v>
      </c>
      <c r="Y94" s="265">
        <v>32</v>
      </c>
      <c r="Z94" s="265">
        <v>32</v>
      </c>
      <c r="AA94" s="265">
        <v>32</v>
      </c>
      <c r="AB94" s="265">
        <v>32</v>
      </c>
      <c r="AC94" s="265">
        <v>32</v>
      </c>
      <c r="AD94" s="265">
        <v>32</v>
      </c>
      <c r="AE94" s="265">
        <v>32</v>
      </c>
      <c r="AF94" s="265">
        <v>32</v>
      </c>
      <c r="AG94" s="265">
        <v>32</v>
      </c>
      <c r="AH94" s="265">
        <v>32</v>
      </c>
      <c r="AI94" s="265">
        <v>32</v>
      </c>
      <c r="AJ94" s="265">
        <v>32</v>
      </c>
      <c r="AK94" s="265">
        <v>32</v>
      </c>
      <c r="AL94" s="265">
        <v>32</v>
      </c>
      <c r="AM94" s="265">
        <v>32</v>
      </c>
      <c r="AN94" s="265">
        <v>32</v>
      </c>
      <c r="AO94" s="265">
        <v>32</v>
      </c>
      <c r="AP94" s="265">
        <v>32</v>
      </c>
      <c r="AQ94" s="265">
        <v>32</v>
      </c>
      <c r="AR94" s="265">
        <v>32</v>
      </c>
      <c r="AS94" s="265">
        <v>32</v>
      </c>
      <c r="AT94" s="265">
        <v>32</v>
      </c>
      <c r="AU94" s="265">
        <v>32</v>
      </c>
      <c r="AV94" s="265">
        <v>32</v>
      </c>
      <c r="AW94" s="265">
        <v>32</v>
      </c>
      <c r="AX94" s="265">
        <v>32</v>
      </c>
      <c r="AY94" s="265">
        <v>32</v>
      </c>
      <c r="AZ94" s="265">
        <v>32</v>
      </c>
      <c r="BA94" s="265">
        <v>32</v>
      </c>
      <c r="BB94" s="265">
        <v>32</v>
      </c>
      <c r="BC94" s="265">
        <v>32</v>
      </c>
      <c r="BD94" s="265">
        <v>32</v>
      </c>
      <c r="BE94" s="265">
        <v>32</v>
      </c>
      <c r="BF94" s="265">
        <v>32</v>
      </c>
      <c r="BG94" s="265">
        <v>32</v>
      </c>
      <c r="BH94" s="265">
        <v>32</v>
      </c>
      <c r="BI94" s="265">
        <v>32</v>
      </c>
      <c r="BJ94" s="265">
        <v>32</v>
      </c>
      <c r="BK94" s="265">
        <v>32</v>
      </c>
      <c r="BL94" s="265">
        <v>32</v>
      </c>
      <c r="BM94" s="265">
        <v>32</v>
      </c>
      <c r="BN94" s="265">
        <v>32</v>
      </c>
      <c r="BO94" s="265">
        <v>32</v>
      </c>
      <c r="BP94" s="265">
        <v>32</v>
      </c>
      <c r="BQ94" s="265">
        <v>32</v>
      </c>
      <c r="BR94" s="265">
        <v>32</v>
      </c>
      <c r="BS94" s="265">
        <v>32</v>
      </c>
      <c r="BT94" s="265">
        <v>32</v>
      </c>
      <c r="BU94" s="265">
        <v>32</v>
      </c>
      <c r="BV94" s="265">
        <v>32</v>
      </c>
      <c r="BW94" s="265">
        <v>32</v>
      </c>
      <c r="BX94" s="265">
        <v>32</v>
      </c>
      <c r="BY94" s="265">
        <v>32</v>
      </c>
      <c r="BZ94" s="265">
        <v>32</v>
      </c>
      <c r="CA94" s="265">
        <v>32</v>
      </c>
      <c r="CB94" s="265">
        <v>32</v>
      </c>
      <c r="CC94" s="265">
        <v>32</v>
      </c>
      <c r="CD94" s="265">
        <v>32</v>
      </c>
      <c r="CE94" s="265">
        <v>32</v>
      </c>
      <c r="CF94" s="265">
        <v>32</v>
      </c>
      <c r="CG94" s="265">
        <v>32</v>
      </c>
      <c r="CH94" s="265">
        <v>32</v>
      </c>
      <c r="CI94" s="265">
        <v>32</v>
      </c>
      <c r="CJ94" s="265">
        <v>32</v>
      </c>
      <c r="CK94" s="265">
        <v>32</v>
      </c>
      <c r="CL94" s="265">
        <v>32</v>
      </c>
      <c r="CM94" s="265">
        <v>32</v>
      </c>
      <c r="CN94" s="265">
        <v>32</v>
      </c>
      <c r="CO94" s="265">
        <v>32</v>
      </c>
      <c r="CP94" s="265">
        <v>32</v>
      </c>
      <c r="CQ94" s="265">
        <v>32</v>
      </c>
      <c r="CR94" s="265">
        <v>32</v>
      </c>
      <c r="CS94" s="266">
        <v>32</v>
      </c>
      <c r="CT94" s="209">
        <f t="shared" si="82"/>
        <v>3072</v>
      </c>
      <c r="CU94" s="152"/>
    </row>
    <row r="95" spans="1:102" ht="15.75" thickBot="1">
      <c r="A95" s="25" t="s">
        <v>67</v>
      </c>
      <c r="B95" s="123">
        <v>0</v>
      </c>
      <c r="C95" s="124">
        <v>0</v>
      </c>
      <c r="D95" s="124">
        <v>0</v>
      </c>
      <c r="E95" s="124">
        <v>0</v>
      </c>
      <c r="F95" s="124">
        <v>0</v>
      </c>
      <c r="G95" s="124">
        <v>0</v>
      </c>
      <c r="H95" s="124">
        <v>0</v>
      </c>
      <c r="I95" s="124">
        <v>0</v>
      </c>
      <c r="J95" s="124">
        <v>0</v>
      </c>
      <c r="K95" s="124">
        <v>0</v>
      </c>
      <c r="L95" s="124">
        <v>0</v>
      </c>
      <c r="M95" s="124">
        <v>0</v>
      </c>
      <c r="N95" s="124">
        <v>0</v>
      </c>
      <c r="O95" s="124">
        <v>0</v>
      </c>
      <c r="P95" s="124">
        <v>0</v>
      </c>
      <c r="Q95" s="124">
        <v>0</v>
      </c>
      <c r="R95" s="124">
        <v>0</v>
      </c>
      <c r="S95" s="124">
        <v>0</v>
      </c>
      <c r="T95" s="124">
        <v>0</v>
      </c>
      <c r="U95" s="124">
        <v>0</v>
      </c>
      <c r="V95" s="124">
        <v>0</v>
      </c>
      <c r="W95" s="124">
        <v>0</v>
      </c>
      <c r="X95" s="124">
        <v>0</v>
      </c>
      <c r="Y95" s="124">
        <v>0</v>
      </c>
      <c r="Z95" s="124">
        <v>0</v>
      </c>
      <c r="AA95" s="124">
        <v>0</v>
      </c>
      <c r="AB95" s="124">
        <v>0</v>
      </c>
      <c r="AC95" s="124">
        <v>0</v>
      </c>
      <c r="AD95" s="124">
        <v>0</v>
      </c>
      <c r="AE95" s="124">
        <v>0</v>
      </c>
      <c r="AF95" s="124">
        <v>0</v>
      </c>
      <c r="AG95" s="124">
        <v>0</v>
      </c>
      <c r="AH95" s="124">
        <v>0</v>
      </c>
      <c r="AI95" s="124">
        <v>0</v>
      </c>
      <c r="AJ95" s="124">
        <v>0</v>
      </c>
      <c r="AK95" s="124">
        <v>0</v>
      </c>
      <c r="AL95" s="124">
        <v>0</v>
      </c>
      <c r="AM95" s="124">
        <v>0</v>
      </c>
      <c r="AN95" s="124">
        <v>0</v>
      </c>
      <c r="AO95" s="124">
        <v>0</v>
      </c>
      <c r="AP95" s="124">
        <v>0</v>
      </c>
      <c r="AQ95" s="124">
        <v>0</v>
      </c>
      <c r="AR95" s="124">
        <v>0</v>
      </c>
      <c r="AS95" s="124">
        <v>0</v>
      </c>
      <c r="AT95" s="124">
        <v>0</v>
      </c>
      <c r="AU95" s="124">
        <v>0</v>
      </c>
      <c r="AV95" s="124">
        <v>0</v>
      </c>
      <c r="AW95" s="124">
        <v>0</v>
      </c>
      <c r="AX95" s="124">
        <v>0</v>
      </c>
      <c r="AY95" s="124">
        <v>0</v>
      </c>
      <c r="AZ95" s="124">
        <v>0</v>
      </c>
      <c r="BA95" s="124">
        <v>0</v>
      </c>
      <c r="BB95" s="124">
        <v>0</v>
      </c>
      <c r="BC95" s="124">
        <v>0</v>
      </c>
      <c r="BD95" s="124">
        <v>0</v>
      </c>
      <c r="BE95" s="124">
        <v>0</v>
      </c>
      <c r="BF95" s="124">
        <v>0</v>
      </c>
      <c r="BG95" s="124">
        <v>0</v>
      </c>
      <c r="BH95" s="124">
        <v>0</v>
      </c>
      <c r="BI95" s="124">
        <v>0</v>
      </c>
      <c r="BJ95" s="124">
        <v>0</v>
      </c>
      <c r="BK95" s="124">
        <v>0</v>
      </c>
      <c r="BL95" s="124">
        <v>0</v>
      </c>
      <c r="BM95" s="124">
        <v>0</v>
      </c>
      <c r="BN95" s="124">
        <v>0</v>
      </c>
      <c r="BO95" s="124">
        <v>0</v>
      </c>
      <c r="BP95" s="124">
        <v>0</v>
      </c>
      <c r="BQ95" s="124">
        <v>0</v>
      </c>
      <c r="BR95" s="124">
        <v>0</v>
      </c>
      <c r="BS95" s="124">
        <v>0</v>
      </c>
      <c r="BT95" s="124">
        <v>0</v>
      </c>
      <c r="BU95" s="124">
        <v>0</v>
      </c>
      <c r="BV95" s="124">
        <v>0</v>
      </c>
      <c r="BW95" s="124">
        <v>0</v>
      </c>
      <c r="BX95" s="124">
        <v>0</v>
      </c>
      <c r="BY95" s="124">
        <v>0</v>
      </c>
      <c r="BZ95" s="124">
        <v>0</v>
      </c>
      <c r="CA95" s="124">
        <v>0</v>
      </c>
      <c r="CB95" s="124">
        <v>0</v>
      </c>
      <c r="CC95" s="124">
        <v>0</v>
      </c>
      <c r="CD95" s="124">
        <v>0</v>
      </c>
      <c r="CE95" s="124">
        <v>0</v>
      </c>
      <c r="CF95" s="124">
        <v>0</v>
      </c>
      <c r="CG95" s="124">
        <v>0</v>
      </c>
      <c r="CH95" s="124">
        <v>0</v>
      </c>
      <c r="CI95" s="124">
        <v>0</v>
      </c>
      <c r="CJ95" s="124">
        <v>0</v>
      </c>
      <c r="CK95" s="124">
        <v>0</v>
      </c>
      <c r="CL95" s="124">
        <v>0</v>
      </c>
      <c r="CM95" s="124">
        <v>0</v>
      </c>
      <c r="CN95" s="124">
        <v>0</v>
      </c>
      <c r="CO95" s="124">
        <v>0</v>
      </c>
      <c r="CP95" s="124">
        <v>0</v>
      </c>
      <c r="CQ95" s="124">
        <v>0</v>
      </c>
      <c r="CR95" s="124">
        <v>0</v>
      </c>
      <c r="CS95" s="125">
        <v>0</v>
      </c>
      <c r="CT95" s="233">
        <f t="shared" si="82"/>
        <v>0</v>
      </c>
      <c r="CU95" s="152"/>
    </row>
    <row r="96" spans="1:102" s="137" customFormat="1" ht="15.75" thickBot="1">
      <c r="A96" s="207" t="s">
        <v>68</v>
      </c>
      <c r="B96" s="218">
        <f t="shared" ref="B96:AG96" si="83">B91+B92</f>
        <v>32.730000000000004</v>
      </c>
      <c r="C96" s="168">
        <f t="shared" si="83"/>
        <v>32.730000000000004</v>
      </c>
      <c r="D96" s="168">
        <f t="shared" si="83"/>
        <v>32.730000000000004</v>
      </c>
      <c r="E96" s="168">
        <f t="shared" si="83"/>
        <v>32.730000000000004</v>
      </c>
      <c r="F96" s="168">
        <f t="shared" si="83"/>
        <v>32.730000000000004</v>
      </c>
      <c r="G96" s="168">
        <f t="shared" si="83"/>
        <v>36.03</v>
      </c>
      <c r="H96" s="168">
        <f t="shared" si="83"/>
        <v>36.03</v>
      </c>
      <c r="I96" s="168">
        <f t="shared" si="83"/>
        <v>36.03</v>
      </c>
      <c r="J96" s="168">
        <f t="shared" si="83"/>
        <v>35.370000000000005</v>
      </c>
      <c r="K96" s="168">
        <f t="shared" si="83"/>
        <v>36.03</v>
      </c>
      <c r="L96" s="168">
        <f t="shared" si="83"/>
        <v>36.03</v>
      </c>
      <c r="M96" s="168">
        <f t="shared" si="83"/>
        <v>36.03</v>
      </c>
      <c r="N96" s="168">
        <f t="shared" si="83"/>
        <v>88.73</v>
      </c>
      <c r="O96" s="168">
        <f t="shared" si="83"/>
        <v>152.35000000000002</v>
      </c>
      <c r="P96" s="168">
        <f t="shared" si="83"/>
        <v>134.63000000000002</v>
      </c>
      <c r="Q96" s="168">
        <f t="shared" si="83"/>
        <v>56.53</v>
      </c>
      <c r="R96" s="168">
        <f t="shared" si="83"/>
        <v>36.03</v>
      </c>
      <c r="S96" s="168">
        <f t="shared" si="83"/>
        <v>36.03</v>
      </c>
      <c r="T96" s="168">
        <f t="shared" si="83"/>
        <v>36.03</v>
      </c>
      <c r="U96" s="168">
        <f t="shared" si="83"/>
        <v>36.03</v>
      </c>
      <c r="V96" s="168">
        <f t="shared" si="83"/>
        <v>51.730000000000004</v>
      </c>
      <c r="W96" s="168">
        <f t="shared" si="83"/>
        <v>59.83</v>
      </c>
      <c r="X96" s="168">
        <f t="shared" si="83"/>
        <v>32.730000000000004</v>
      </c>
      <c r="Y96" s="168">
        <f t="shared" si="83"/>
        <v>32.734500000000004</v>
      </c>
      <c r="Z96" s="168">
        <f t="shared" si="83"/>
        <v>208.90429999999998</v>
      </c>
      <c r="AA96" s="168">
        <f t="shared" si="83"/>
        <v>42.957717280000004</v>
      </c>
      <c r="AB96" s="168">
        <f t="shared" si="83"/>
        <v>101.8841094</v>
      </c>
      <c r="AC96" s="168">
        <f t="shared" si="83"/>
        <v>205.07001439999999</v>
      </c>
      <c r="AD96" s="168">
        <f t="shared" si="83"/>
        <v>219.05782919999999</v>
      </c>
      <c r="AE96" s="168">
        <f t="shared" si="83"/>
        <v>192.80588599999999</v>
      </c>
      <c r="AF96" s="168">
        <f t="shared" si="83"/>
        <v>87.556792999999999</v>
      </c>
      <c r="AG96" s="168">
        <f t="shared" si="83"/>
        <v>164.630788</v>
      </c>
      <c r="AH96" s="168">
        <f t="shared" ref="AH96:BM96" si="84">AH91+AH92</f>
        <v>352.02614699999998</v>
      </c>
      <c r="AI96" s="168">
        <f t="shared" si="84"/>
        <v>376.35218900000001</v>
      </c>
      <c r="AJ96" s="168">
        <f t="shared" si="84"/>
        <v>386.72501499999998</v>
      </c>
      <c r="AK96" s="168">
        <f t="shared" si="84"/>
        <v>401.00004000000001</v>
      </c>
      <c r="AL96" s="168">
        <f t="shared" si="84"/>
        <v>405.96509300000002</v>
      </c>
      <c r="AM96" s="168">
        <f t="shared" si="84"/>
        <v>380.397108</v>
      </c>
      <c r="AN96" s="168">
        <f t="shared" si="84"/>
        <v>409.75065000000001</v>
      </c>
      <c r="AO96" s="168">
        <f t="shared" si="84"/>
        <v>414.76156700000001</v>
      </c>
      <c r="AP96" s="168">
        <f t="shared" si="84"/>
        <v>438.05396999999999</v>
      </c>
      <c r="AQ96" s="168">
        <f t="shared" si="84"/>
        <v>430.06368299999997</v>
      </c>
      <c r="AR96" s="168">
        <f t="shared" si="84"/>
        <v>395.30401400000005</v>
      </c>
      <c r="AS96" s="168">
        <f t="shared" si="84"/>
        <v>411.63938900000005</v>
      </c>
      <c r="AT96" s="168">
        <f t="shared" si="84"/>
        <v>435.30084899999997</v>
      </c>
      <c r="AU96" s="168">
        <f t="shared" si="84"/>
        <v>448.15978399999995</v>
      </c>
      <c r="AV96" s="168">
        <f t="shared" si="84"/>
        <v>461.23887999999999</v>
      </c>
      <c r="AW96" s="168">
        <f t="shared" si="84"/>
        <v>467.69093999999996</v>
      </c>
      <c r="AX96" s="168">
        <f t="shared" si="84"/>
        <v>466.73296800000003</v>
      </c>
      <c r="AY96" s="168">
        <f t="shared" si="84"/>
        <v>446.579748</v>
      </c>
      <c r="AZ96" s="168">
        <f t="shared" si="84"/>
        <v>446.20981399999999</v>
      </c>
      <c r="BA96" s="168">
        <f t="shared" si="84"/>
        <v>463.17193499999996</v>
      </c>
      <c r="BB96" s="168">
        <f t="shared" si="84"/>
        <v>476.08421499999997</v>
      </c>
      <c r="BC96" s="168">
        <f t="shared" si="84"/>
        <v>479.90465</v>
      </c>
      <c r="BD96" s="168">
        <f t="shared" si="84"/>
        <v>469.58138499999995</v>
      </c>
      <c r="BE96" s="168">
        <f t="shared" si="84"/>
        <v>443.06937100000005</v>
      </c>
      <c r="BF96" s="168">
        <f t="shared" si="84"/>
        <v>390.59070599999995</v>
      </c>
      <c r="BG96" s="168">
        <f t="shared" si="84"/>
        <v>351.30906099999999</v>
      </c>
      <c r="BH96" s="168">
        <f t="shared" si="84"/>
        <v>234.48002600000001</v>
      </c>
      <c r="BI96" s="168">
        <f t="shared" si="84"/>
        <v>342.56269299999997</v>
      </c>
      <c r="BJ96" s="168">
        <f t="shared" si="84"/>
        <v>218.606482</v>
      </c>
      <c r="BK96" s="168">
        <f t="shared" si="84"/>
        <v>315.88987000000003</v>
      </c>
      <c r="BL96" s="168">
        <f t="shared" si="84"/>
        <v>156.55845299999999</v>
      </c>
      <c r="BM96" s="168">
        <f t="shared" si="84"/>
        <v>135.74025799999998</v>
      </c>
      <c r="BN96" s="168">
        <f t="shared" ref="BN96:CS96" si="85">BN91+BN92</f>
        <v>118.862268</v>
      </c>
      <c r="BO96" s="168">
        <f t="shared" si="85"/>
        <v>105.53630699999999</v>
      </c>
      <c r="BP96" s="168">
        <f t="shared" si="85"/>
        <v>93.461175999999995</v>
      </c>
      <c r="BQ96" s="168">
        <f t="shared" si="85"/>
        <v>80.8598547</v>
      </c>
      <c r="BR96" s="168">
        <f t="shared" si="85"/>
        <v>70.1909694</v>
      </c>
      <c r="BS96" s="168">
        <f t="shared" si="85"/>
        <v>60.4574973</v>
      </c>
      <c r="BT96" s="168">
        <f t="shared" si="85"/>
        <v>49.724865500000007</v>
      </c>
      <c r="BU96" s="168">
        <f t="shared" si="85"/>
        <v>41.080260800000005</v>
      </c>
      <c r="BV96" s="168">
        <f t="shared" si="85"/>
        <v>34.374380800000004</v>
      </c>
      <c r="BW96" s="168">
        <f t="shared" si="85"/>
        <v>32.946600000000004</v>
      </c>
      <c r="BX96" s="168">
        <f t="shared" si="85"/>
        <v>32.742800000000003</v>
      </c>
      <c r="BY96" s="168">
        <f t="shared" si="85"/>
        <v>32.730800000000002</v>
      </c>
      <c r="BZ96" s="168">
        <f t="shared" si="85"/>
        <v>32.730000000000004</v>
      </c>
      <c r="CA96" s="168">
        <f t="shared" si="85"/>
        <v>32.730000000000004</v>
      </c>
      <c r="CB96" s="168">
        <f t="shared" si="85"/>
        <v>32.730800000000002</v>
      </c>
      <c r="CC96" s="168">
        <f t="shared" si="85"/>
        <v>32.730000000000004</v>
      </c>
      <c r="CD96" s="168">
        <f t="shared" si="85"/>
        <v>32.730000000000004</v>
      </c>
      <c r="CE96" s="168">
        <f t="shared" si="85"/>
        <v>32.730000000000004</v>
      </c>
      <c r="CF96" s="168">
        <f t="shared" si="85"/>
        <v>32.730800000000002</v>
      </c>
      <c r="CG96" s="168">
        <f t="shared" si="85"/>
        <v>32.730000000000004</v>
      </c>
      <c r="CH96" s="168">
        <f t="shared" si="85"/>
        <v>32.730000000000004</v>
      </c>
      <c r="CI96" s="168">
        <f t="shared" si="85"/>
        <v>32.730000000000004</v>
      </c>
      <c r="CJ96" s="168">
        <f t="shared" si="85"/>
        <v>32.730800000000002</v>
      </c>
      <c r="CK96" s="168">
        <f t="shared" si="85"/>
        <v>32.730000000000004</v>
      </c>
      <c r="CL96" s="168">
        <f t="shared" si="85"/>
        <v>32.730000000000004</v>
      </c>
      <c r="CM96" s="168">
        <f t="shared" si="85"/>
        <v>32.730000000000004</v>
      </c>
      <c r="CN96" s="168">
        <f t="shared" si="85"/>
        <v>32.730000000000004</v>
      </c>
      <c r="CO96" s="168">
        <f t="shared" si="85"/>
        <v>32.730800000000002</v>
      </c>
      <c r="CP96" s="168">
        <f t="shared" si="85"/>
        <v>32.730000000000004</v>
      </c>
      <c r="CQ96" s="168">
        <f t="shared" si="85"/>
        <v>32.730000000000004</v>
      </c>
      <c r="CR96" s="168">
        <f t="shared" si="85"/>
        <v>32.730000000000004</v>
      </c>
      <c r="CS96" s="219">
        <f t="shared" si="85"/>
        <v>32.730000000000004</v>
      </c>
      <c r="CT96" s="133">
        <f t="shared" si="82"/>
        <v>16250.523869779992</v>
      </c>
      <c r="CU96" s="150"/>
      <c r="CV96" s="5"/>
      <c r="CX96" s="151"/>
    </row>
    <row r="97" spans="1:102">
      <c r="A97" s="132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50"/>
      <c r="CV97" s="151"/>
    </row>
    <row r="98" spans="1:102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50"/>
      <c r="CV98" s="151"/>
    </row>
    <row r="99" spans="1:102" ht="15.75" thickBot="1">
      <c r="A99" s="130" t="s">
        <v>69</v>
      </c>
      <c r="B99" s="131">
        <f>IF(B57&lt;0,0,MIN(B57,B96))</f>
        <v>32.730000000000004</v>
      </c>
      <c r="C99" s="131">
        <f t="shared" ref="C99:BN99" si="86">IF(C57&lt;0,0,MIN(C57,C96))</f>
        <v>32.730000000000004</v>
      </c>
      <c r="D99" s="131">
        <f t="shared" si="86"/>
        <v>32.730000000000004</v>
      </c>
      <c r="E99" s="131">
        <f t="shared" si="86"/>
        <v>32.730000000000004</v>
      </c>
      <c r="F99" s="131">
        <f t="shared" si="86"/>
        <v>32.730000000000004</v>
      </c>
      <c r="G99" s="131">
        <f t="shared" si="86"/>
        <v>36.03</v>
      </c>
      <c r="H99" s="131">
        <f t="shared" si="86"/>
        <v>36.03</v>
      </c>
      <c r="I99" s="131">
        <f t="shared" si="86"/>
        <v>36.03</v>
      </c>
      <c r="J99" s="131">
        <f t="shared" si="86"/>
        <v>35.370000000000005</v>
      </c>
      <c r="K99" s="131">
        <f t="shared" si="86"/>
        <v>36.03</v>
      </c>
      <c r="L99" s="131">
        <f t="shared" si="86"/>
        <v>36.03</v>
      </c>
      <c r="M99" s="131">
        <f t="shared" si="86"/>
        <v>36.03</v>
      </c>
      <c r="N99" s="131">
        <f t="shared" si="86"/>
        <v>88.73</v>
      </c>
      <c r="O99" s="131">
        <f t="shared" si="86"/>
        <v>152.35000000000002</v>
      </c>
      <c r="P99" s="131">
        <f t="shared" si="86"/>
        <v>134.63000000000002</v>
      </c>
      <c r="Q99" s="131">
        <f t="shared" si="86"/>
        <v>56.53</v>
      </c>
      <c r="R99" s="131">
        <f t="shared" si="86"/>
        <v>36.03</v>
      </c>
      <c r="S99" s="131">
        <f t="shared" si="86"/>
        <v>36.03</v>
      </c>
      <c r="T99" s="131">
        <f t="shared" si="86"/>
        <v>36.03</v>
      </c>
      <c r="U99" s="131">
        <f t="shared" si="86"/>
        <v>36.03</v>
      </c>
      <c r="V99" s="131">
        <f t="shared" si="86"/>
        <v>51.730000000000004</v>
      </c>
      <c r="W99" s="131">
        <f t="shared" si="86"/>
        <v>59.83</v>
      </c>
      <c r="X99" s="131">
        <f t="shared" si="86"/>
        <v>32.730000000000004</v>
      </c>
      <c r="Y99" s="131">
        <f t="shared" si="86"/>
        <v>32.734500000000004</v>
      </c>
      <c r="Z99" s="131">
        <f t="shared" si="86"/>
        <v>208.90429999999998</v>
      </c>
      <c r="AA99" s="131">
        <f t="shared" si="86"/>
        <v>42.957717280000004</v>
      </c>
      <c r="AB99" s="131">
        <f t="shared" si="86"/>
        <v>101.8841094</v>
      </c>
      <c r="AC99" s="131">
        <f t="shared" si="86"/>
        <v>205.07001439999999</v>
      </c>
      <c r="AD99" s="131">
        <f t="shared" si="86"/>
        <v>219.05782919999999</v>
      </c>
      <c r="AE99" s="131">
        <f t="shared" si="86"/>
        <v>192.80588599999999</v>
      </c>
      <c r="AF99" s="131">
        <f t="shared" si="86"/>
        <v>87.556792999999999</v>
      </c>
      <c r="AG99" s="131">
        <f t="shared" si="86"/>
        <v>164.630788</v>
      </c>
      <c r="AH99" s="131">
        <f t="shared" si="86"/>
        <v>352.02614699999998</v>
      </c>
      <c r="AI99" s="131">
        <f t="shared" si="86"/>
        <v>376.35218900000001</v>
      </c>
      <c r="AJ99" s="131">
        <f t="shared" si="86"/>
        <v>386.72501499999998</v>
      </c>
      <c r="AK99" s="131">
        <f t="shared" si="86"/>
        <v>401.00004000000001</v>
      </c>
      <c r="AL99" s="131">
        <f t="shared" si="86"/>
        <v>405.96509300000002</v>
      </c>
      <c r="AM99" s="131">
        <f t="shared" si="86"/>
        <v>380.397108</v>
      </c>
      <c r="AN99" s="131">
        <f t="shared" si="86"/>
        <v>409.75065000000001</v>
      </c>
      <c r="AO99" s="131">
        <f t="shared" si="86"/>
        <v>414.76156700000001</v>
      </c>
      <c r="AP99" s="131">
        <f t="shared" si="86"/>
        <v>438.05396999999999</v>
      </c>
      <c r="AQ99" s="131">
        <f t="shared" si="86"/>
        <v>430.06368299999997</v>
      </c>
      <c r="AR99" s="131">
        <f t="shared" si="86"/>
        <v>395.30401400000005</v>
      </c>
      <c r="AS99" s="131">
        <f t="shared" si="86"/>
        <v>411.63938900000005</v>
      </c>
      <c r="AT99" s="131">
        <f t="shared" si="86"/>
        <v>435.30084899999997</v>
      </c>
      <c r="AU99" s="131">
        <f t="shared" si="86"/>
        <v>448.15978399999995</v>
      </c>
      <c r="AV99" s="131">
        <f t="shared" si="86"/>
        <v>461.23887999999999</v>
      </c>
      <c r="AW99" s="131">
        <f t="shared" si="86"/>
        <v>467.69093999999996</v>
      </c>
      <c r="AX99" s="131">
        <f t="shared" si="86"/>
        <v>466.73296800000003</v>
      </c>
      <c r="AY99" s="131">
        <f t="shared" si="86"/>
        <v>446.579748</v>
      </c>
      <c r="AZ99" s="131">
        <f t="shared" si="86"/>
        <v>446.20981399999999</v>
      </c>
      <c r="BA99" s="131">
        <f t="shared" si="86"/>
        <v>463.17193499999996</v>
      </c>
      <c r="BB99" s="131">
        <f t="shared" si="86"/>
        <v>476.08421499999997</v>
      </c>
      <c r="BC99" s="131">
        <f t="shared" si="86"/>
        <v>479.90465</v>
      </c>
      <c r="BD99" s="131">
        <f t="shared" si="86"/>
        <v>469.58138499999995</v>
      </c>
      <c r="BE99" s="131">
        <f t="shared" si="86"/>
        <v>443.06937100000005</v>
      </c>
      <c r="BF99" s="131">
        <f t="shared" si="86"/>
        <v>390.59070599999995</v>
      </c>
      <c r="BG99" s="131">
        <f t="shared" si="86"/>
        <v>351.30906099999999</v>
      </c>
      <c r="BH99" s="131">
        <f t="shared" si="86"/>
        <v>234.48002600000001</v>
      </c>
      <c r="BI99" s="131">
        <f t="shared" si="86"/>
        <v>342.56269299999997</v>
      </c>
      <c r="BJ99" s="131">
        <f t="shared" si="86"/>
        <v>218.606482</v>
      </c>
      <c r="BK99" s="131">
        <f t="shared" si="86"/>
        <v>315.88987000000003</v>
      </c>
      <c r="BL99" s="131">
        <f t="shared" si="86"/>
        <v>156.55845299999999</v>
      </c>
      <c r="BM99" s="131">
        <f t="shared" si="86"/>
        <v>135.74025799999998</v>
      </c>
      <c r="BN99" s="131">
        <f t="shared" si="86"/>
        <v>118.862268</v>
      </c>
      <c r="BO99" s="131">
        <f t="shared" ref="BO99:CS99" si="87">IF(BO57&lt;0,0,MIN(BO57,BO96))</f>
        <v>105.53630699999999</v>
      </c>
      <c r="BP99" s="131">
        <f t="shared" si="87"/>
        <v>93.461175999999995</v>
      </c>
      <c r="BQ99" s="131">
        <f t="shared" si="87"/>
        <v>80.8598547</v>
      </c>
      <c r="BR99" s="131">
        <f t="shared" si="87"/>
        <v>70.1909694</v>
      </c>
      <c r="BS99" s="131">
        <f t="shared" si="87"/>
        <v>60.4574973</v>
      </c>
      <c r="BT99" s="131">
        <f t="shared" si="87"/>
        <v>49.724865500000007</v>
      </c>
      <c r="BU99" s="131">
        <f t="shared" si="87"/>
        <v>41.080260800000005</v>
      </c>
      <c r="BV99" s="131">
        <f t="shared" si="87"/>
        <v>34.374380800000004</v>
      </c>
      <c r="BW99" s="131">
        <f t="shared" si="87"/>
        <v>32.946600000000004</v>
      </c>
      <c r="BX99" s="131">
        <f t="shared" si="87"/>
        <v>32.742800000000003</v>
      </c>
      <c r="BY99" s="131">
        <f t="shared" si="87"/>
        <v>32.730800000000002</v>
      </c>
      <c r="BZ99" s="131">
        <f t="shared" si="87"/>
        <v>0</v>
      </c>
      <c r="CA99" s="131">
        <f t="shared" si="87"/>
        <v>5.0220000000003893</v>
      </c>
      <c r="CB99" s="131">
        <f t="shared" si="87"/>
        <v>0</v>
      </c>
      <c r="CC99" s="131">
        <f t="shared" si="87"/>
        <v>0</v>
      </c>
      <c r="CD99" s="131">
        <f t="shared" si="87"/>
        <v>0</v>
      </c>
      <c r="CE99" s="131">
        <f t="shared" si="87"/>
        <v>0</v>
      </c>
      <c r="CF99" s="131">
        <f t="shared" si="87"/>
        <v>0</v>
      </c>
      <c r="CG99" s="131">
        <f t="shared" si="87"/>
        <v>0</v>
      </c>
      <c r="CH99" s="131">
        <f t="shared" si="87"/>
        <v>0</v>
      </c>
      <c r="CI99" s="131">
        <f t="shared" si="87"/>
        <v>0</v>
      </c>
      <c r="CJ99" s="131">
        <f t="shared" si="87"/>
        <v>0</v>
      </c>
      <c r="CK99" s="131">
        <f t="shared" si="87"/>
        <v>25.622000000000298</v>
      </c>
      <c r="CL99" s="131">
        <f t="shared" si="87"/>
        <v>0</v>
      </c>
      <c r="CM99" s="131">
        <f t="shared" si="87"/>
        <v>0</v>
      </c>
      <c r="CN99" s="131">
        <f t="shared" si="87"/>
        <v>0</v>
      </c>
      <c r="CO99" s="131">
        <f t="shared" si="87"/>
        <v>0</v>
      </c>
      <c r="CP99" s="131">
        <f t="shared" si="87"/>
        <v>0</v>
      </c>
      <c r="CQ99" s="131">
        <f t="shared" si="87"/>
        <v>0</v>
      </c>
      <c r="CR99" s="131">
        <f t="shared" si="87"/>
        <v>0</v>
      </c>
      <c r="CS99" s="131">
        <f t="shared" si="87"/>
        <v>0</v>
      </c>
      <c r="CT99" s="133">
        <f>SUM(B99:CS99)</f>
        <v>15626.564669780004</v>
      </c>
      <c r="CU99" s="150"/>
      <c r="CX99" s="234"/>
    </row>
    <row r="100" spans="1:102" s="139" customFormat="1">
      <c r="A100" s="147"/>
      <c r="B100" s="148"/>
      <c r="C100" s="148"/>
      <c r="D100" s="148"/>
      <c r="E100" s="148"/>
      <c r="F100" s="148"/>
      <c r="G100" s="148"/>
      <c r="H100" s="148"/>
      <c r="I100" s="148"/>
      <c r="J100" s="149"/>
      <c r="K100" s="149"/>
      <c r="L100" s="149"/>
      <c r="M100" s="149"/>
      <c r="N100" s="149"/>
      <c r="O100" s="149"/>
      <c r="P100" s="149"/>
      <c r="Q100" s="149"/>
      <c r="R100" s="149"/>
      <c r="S100" s="149"/>
      <c r="T100" s="149"/>
      <c r="U100" s="149"/>
      <c r="V100" s="149"/>
      <c r="W100" s="149"/>
      <c r="X100" s="149"/>
      <c r="Y100" s="149"/>
      <c r="Z100" s="149"/>
      <c r="AA100" s="149"/>
      <c r="AB100" s="149"/>
      <c r="AC100" s="149"/>
      <c r="AD100" s="149"/>
      <c r="AE100" s="149"/>
      <c r="AF100" s="149"/>
      <c r="AG100" s="149"/>
      <c r="AH100" s="149"/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49"/>
      <c r="AZ100" s="149"/>
      <c r="BA100" s="149"/>
      <c r="BB100" s="149"/>
      <c r="BC100" s="149"/>
      <c r="BD100" s="149"/>
      <c r="BE100" s="149"/>
      <c r="BF100" s="149"/>
      <c r="BG100" s="149"/>
      <c r="BH100" s="149"/>
      <c r="BI100" s="149"/>
      <c r="BJ100" s="149"/>
      <c r="BK100" s="149"/>
      <c r="BL100" s="149"/>
      <c r="BM100" s="149"/>
      <c r="BN100" s="149"/>
      <c r="BO100" s="149"/>
      <c r="BP100" s="149"/>
      <c r="BQ100" s="149"/>
      <c r="BR100" s="149"/>
      <c r="BS100" s="149"/>
      <c r="BT100" s="149"/>
      <c r="BU100" s="149"/>
      <c r="BV100" s="149"/>
      <c r="BW100" s="149"/>
      <c r="BX100" s="149"/>
      <c r="BY100" s="149"/>
      <c r="BZ100" s="149"/>
      <c r="CA100" s="149"/>
      <c r="CB100" s="149"/>
      <c r="CC100" s="149"/>
      <c r="CD100" s="149"/>
      <c r="CE100" s="149"/>
      <c r="CF100" s="149"/>
      <c r="CG100" s="149"/>
      <c r="CH100" s="149"/>
      <c r="CI100" s="149"/>
      <c r="CJ100" s="149"/>
      <c r="CK100" s="149"/>
      <c r="CL100" s="149"/>
      <c r="CM100" s="149"/>
      <c r="CN100" s="149"/>
      <c r="CO100" s="149"/>
      <c r="CP100" s="149"/>
      <c r="CQ100" s="149"/>
      <c r="CR100" s="149"/>
      <c r="CS100" s="149"/>
      <c r="CT100" s="149"/>
      <c r="CU100" s="150"/>
      <c r="CV100" s="138"/>
      <c r="CX100" s="151"/>
    </row>
    <row r="101" spans="1:102" s="139" customFormat="1">
      <c r="A101" s="134"/>
      <c r="B101" s="6">
        <v>0.25</v>
      </c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51"/>
    </row>
    <row r="102" spans="1:102" s="139" customFormat="1">
      <c r="A102" s="6" t="s">
        <v>13</v>
      </c>
      <c r="B102" s="8">
        <f t="shared" ref="B102:AG102" si="88">B17-B44</f>
        <v>0</v>
      </c>
      <c r="C102" s="8">
        <f t="shared" si="88"/>
        <v>0</v>
      </c>
      <c r="D102" s="8">
        <f t="shared" si="88"/>
        <v>0</v>
      </c>
      <c r="E102" s="8">
        <f t="shared" si="88"/>
        <v>0</v>
      </c>
      <c r="F102" s="8">
        <f t="shared" si="88"/>
        <v>0</v>
      </c>
      <c r="G102" s="8">
        <f t="shared" si="88"/>
        <v>0</v>
      </c>
      <c r="H102" s="8">
        <f t="shared" si="88"/>
        <v>0</v>
      </c>
      <c r="I102" s="8">
        <f t="shared" si="88"/>
        <v>0</v>
      </c>
      <c r="J102" s="8">
        <f t="shared" si="88"/>
        <v>0</v>
      </c>
      <c r="K102" s="8">
        <f t="shared" si="88"/>
        <v>0</v>
      </c>
      <c r="L102" s="8">
        <f t="shared" si="88"/>
        <v>0</v>
      </c>
      <c r="M102" s="8">
        <f t="shared" si="88"/>
        <v>0</v>
      </c>
      <c r="N102" s="8">
        <f t="shared" si="88"/>
        <v>0</v>
      </c>
      <c r="O102" s="8">
        <f t="shared" si="88"/>
        <v>0</v>
      </c>
      <c r="P102" s="8">
        <f t="shared" si="88"/>
        <v>0</v>
      </c>
      <c r="Q102" s="8">
        <f t="shared" si="88"/>
        <v>0</v>
      </c>
      <c r="R102" s="8">
        <f t="shared" si="88"/>
        <v>0</v>
      </c>
      <c r="S102" s="8">
        <f t="shared" si="88"/>
        <v>0</v>
      </c>
      <c r="T102" s="8">
        <f t="shared" si="88"/>
        <v>0</v>
      </c>
      <c r="U102" s="8">
        <f t="shared" si="88"/>
        <v>0</v>
      </c>
      <c r="V102" s="8">
        <f t="shared" si="88"/>
        <v>0</v>
      </c>
      <c r="W102" s="8">
        <f t="shared" si="88"/>
        <v>0</v>
      </c>
      <c r="X102" s="8">
        <f t="shared" si="88"/>
        <v>0</v>
      </c>
      <c r="Y102" s="8">
        <f t="shared" si="88"/>
        <v>0</v>
      </c>
      <c r="Z102" s="8">
        <f t="shared" si="88"/>
        <v>0</v>
      </c>
      <c r="AA102" s="8">
        <f t="shared" si="88"/>
        <v>0</v>
      </c>
      <c r="AB102" s="8">
        <f t="shared" si="88"/>
        <v>0</v>
      </c>
      <c r="AC102" s="8">
        <f t="shared" si="88"/>
        <v>0</v>
      </c>
      <c r="AD102" s="8">
        <f t="shared" si="88"/>
        <v>0</v>
      </c>
      <c r="AE102" s="8">
        <f t="shared" si="88"/>
        <v>0</v>
      </c>
      <c r="AF102" s="8">
        <f t="shared" si="88"/>
        <v>0</v>
      </c>
      <c r="AG102" s="8">
        <f t="shared" si="88"/>
        <v>0</v>
      </c>
      <c r="AH102" s="8">
        <f t="shared" ref="AH102:BM102" si="89">AH17-AH44</f>
        <v>0</v>
      </c>
      <c r="AI102" s="8">
        <f t="shared" si="89"/>
        <v>0</v>
      </c>
      <c r="AJ102" s="8">
        <f t="shared" si="89"/>
        <v>0</v>
      </c>
      <c r="AK102" s="8">
        <f t="shared" si="89"/>
        <v>0</v>
      </c>
      <c r="AL102" s="8">
        <f t="shared" si="89"/>
        <v>0</v>
      </c>
      <c r="AM102" s="8">
        <f t="shared" si="89"/>
        <v>0</v>
      </c>
      <c r="AN102" s="8">
        <f t="shared" si="89"/>
        <v>0</v>
      </c>
      <c r="AO102" s="8">
        <f t="shared" si="89"/>
        <v>0</v>
      </c>
      <c r="AP102" s="8">
        <f t="shared" si="89"/>
        <v>0</v>
      </c>
      <c r="AQ102" s="8">
        <f t="shared" si="89"/>
        <v>0</v>
      </c>
      <c r="AR102" s="8">
        <f t="shared" si="89"/>
        <v>0</v>
      </c>
      <c r="AS102" s="8">
        <f t="shared" si="89"/>
        <v>0</v>
      </c>
      <c r="AT102" s="8">
        <f t="shared" si="89"/>
        <v>0</v>
      </c>
      <c r="AU102" s="8">
        <f t="shared" si="89"/>
        <v>0</v>
      </c>
      <c r="AV102" s="8">
        <f t="shared" si="89"/>
        <v>0</v>
      </c>
      <c r="AW102" s="8">
        <f t="shared" si="89"/>
        <v>0</v>
      </c>
      <c r="AX102" s="8">
        <f t="shared" si="89"/>
        <v>0</v>
      </c>
      <c r="AY102" s="8">
        <f t="shared" si="89"/>
        <v>0</v>
      </c>
      <c r="AZ102" s="8">
        <f t="shared" si="89"/>
        <v>0</v>
      </c>
      <c r="BA102" s="8">
        <f t="shared" si="89"/>
        <v>0</v>
      </c>
      <c r="BB102" s="8">
        <f t="shared" si="89"/>
        <v>0</v>
      </c>
      <c r="BC102" s="8">
        <f t="shared" si="89"/>
        <v>0</v>
      </c>
      <c r="BD102" s="8">
        <f t="shared" si="89"/>
        <v>0</v>
      </c>
      <c r="BE102" s="8">
        <f t="shared" si="89"/>
        <v>0</v>
      </c>
      <c r="BF102" s="8">
        <f t="shared" si="89"/>
        <v>0</v>
      </c>
      <c r="BG102" s="8">
        <f t="shared" si="89"/>
        <v>0</v>
      </c>
      <c r="BH102" s="8">
        <f t="shared" si="89"/>
        <v>0</v>
      </c>
      <c r="BI102" s="8">
        <f t="shared" si="89"/>
        <v>0</v>
      </c>
      <c r="BJ102" s="8">
        <f t="shared" si="89"/>
        <v>0</v>
      </c>
      <c r="BK102" s="8">
        <f t="shared" si="89"/>
        <v>0</v>
      </c>
      <c r="BL102" s="8">
        <f t="shared" si="89"/>
        <v>0</v>
      </c>
      <c r="BM102" s="8">
        <f t="shared" si="89"/>
        <v>0</v>
      </c>
      <c r="BN102" s="8">
        <f t="shared" ref="BN102:CS102" si="90">BN17-BN44</f>
        <v>0</v>
      </c>
      <c r="BO102" s="8">
        <f t="shared" si="90"/>
        <v>0</v>
      </c>
      <c r="BP102" s="8">
        <f t="shared" si="90"/>
        <v>0</v>
      </c>
      <c r="BQ102" s="8">
        <f t="shared" si="90"/>
        <v>0</v>
      </c>
      <c r="BR102" s="8">
        <f t="shared" si="90"/>
        <v>0</v>
      </c>
      <c r="BS102" s="8">
        <f t="shared" si="90"/>
        <v>0</v>
      </c>
      <c r="BT102" s="8">
        <f t="shared" si="90"/>
        <v>0</v>
      </c>
      <c r="BU102" s="8">
        <f t="shared" si="90"/>
        <v>0</v>
      </c>
      <c r="BV102" s="8">
        <f t="shared" si="90"/>
        <v>0</v>
      </c>
      <c r="BW102" s="8">
        <f t="shared" si="90"/>
        <v>0</v>
      </c>
      <c r="BX102" s="8">
        <f t="shared" si="90"/>
        <v>0</v>
      </c>
      <c r="BY102" s="8">
        <f t="shared" si="90"/>
        <v>0</v>
      </c>
      <c r="BZ102" s="8">
        <f t="shared" si="90"/>
        <v>0</v>
      </c>
      <c r="CA102" s="8">
        <f t="shared" si="90"/>
        <v>0</v>
      </c>
      <c r="CB102" s="8">
        <f t="shared" si="90"/>
        <v>0</v>
      </c>
      <c r="CC102" s="8">
        <f t="shared" si="90"/>
        <v>0</v>
      </c>
      <c r="CD102" s="8">
        <f t="shared" si="90"/>
        <v>0</v>
      </c>
      <c r="CE102" s="8">
        <f t="shared" si="90"/>
        <v>0</v>
      </c>
      <c r="CF102" s="8">
        <f t="shared" si="90"/>
        <v>0</v>
      </c>
      <c r="CG102" s="8">
        <f t="shared" si="90"/>
        <v>0</v>
      </c>
      <c r="CH102" s="8">
        <f t="shared" si="90"/>
        <v>0</v>
      </c>
      <c r="CI102" s="8">
        <f t="shared" si="90"/>
        <v>0</v>
      </c>
      <c r="CJ102" s="8">
        <f t="shared" si="90"/>
        <v>0</v>
      </c>
      <c r="CK102" s="8">
        <f t="shared" si="90"/>
        <v>0</v>
      </c>
      <c r="CL102" s="8">
        <f t="shared" si="90"/>
        <v>0</v>
      </c>
      <c r="CM102" s="8">
        <f t="shared" si="90"/>
        <v>0</v>
      </c>
      <c r="CN102" s="8">
        <f t="shared" si="90"/>
        <v>0</v>
      </c>
      <c r="CO102" s="8">
        <f t="shared" si="90"/>
        <v>0</v>
      </c>
      <c r="CP102" s="8">
        <f t="shared" si="90"/>
        <v>0</v>
      </c>
      <c r="CQ102" s="8">
        <f t="shared" si="90"/>
        <v>0</v>
      </c>
      <c r="CR102" s="8">
        <f t="shared" si="90"/>
        <v>0</v>
      </c>
      <c r="CS102" s="8">
        <f t="shared" si="90"/>
        <v>0</v>
      </c>
      <c r="CT102" s="6">
        <f>SUMPRODUCT(B102:CS102,$B$101:$CS$101)/1000</f>
        <v>0</v>
      </c>
      <c r="CV102" s="161"/>
      <c r="CX102" s="237"/>
    </row>
    <row r="103" spans="1:102" s="138" customFormat="1">
      <c r="A103" s="6" t="s">
        <v>14</v>
      </c>
      <c r="B103" s="8">
        <f t="shared" ref="B103:AG103" si="91">B18-B45</f>
        <v>0</v>
      </c>
      <c r="C103" s="8">
        <f t="shared" si="91"/>
        <v>0</v>
      </c>
      <c r="D103" s="8">
        <f t="shared" si="91"/>
        <v>0</v>
      </c>
      <c r="E103" s="8">
        <f t="shared" si="91"/>
        <v>0</v>
      </c>
      <c r="F103" s="8">
        <f t="shared" si="91"/>
        <v>0</v>
      </c>
      <c r="G103" s="8">
        <f t="shared" si="91"/>
        <v>0</v>
      </c>
      <c r="H103" s="8">
        <f t="shared" si="91"/>
        <v>0</v>
      </c>
      <c r="I103" s="8">
        <f t="shared" si="91"/>
        <v>0</v>
      </c>
      <c r="J103" s="8">
        <f t="shared" si="91"/>
        <v>0</v>
      </c>
      <c r="K103" s="8">
        <f t="shared" si="91"/>
        <v>0</v>
      </c>
      <c r="L103" s="8">
        <f t="shared" si="91"/>
        <v>0</v>
      </c>
      <c r="M103" s="8">
        <f t="shared" si="91"/>
        <v>0</v>
      </c>
      <c r="N103" s="8">
        <f t="shared" si="91"/>
        <v>0</v>
      </c>
      <c r="O103" s="8">
        <f t="shared" si="91"/>
        <v>0</v>
      </c>
      <c r="P103" s="8">
        <f t="shared" si="91"/>
        <v>0</v>
      </c>
      <c r="Q103" s="8">
        <f t="shared" si="91"/>
        <v>0</v>
      </c>
      <c r="R103" s="8">
        <f t="shared" si="91"/>
        <v>0</v>
      </c>
      <c r="S103" s="8">
        <f t="shared" si="91"/>
        <v>0</v>
      </c>
      <c r="T103" s="8">
        <f t="shared" si="91"/>
        <v>0</v>
      </c>
      <c r="U103" s="8">
        <f t="shared" si="91"/>
        <v>0</v>
      </c>
      <c r="V103" s="8">
        <f t="shared" si="91"/>
        <v>0</v>
      </c>
      <c r="W103" s="8">
        <f t="shared" si="91"/>
        <v>0</v>
      </c>
      <c r="X103" s="8">
        <f t="shared" si="91"/>
        <v>0</v>
      </c>
      <c r="Y103" s="8">
        <f t="shared" si="91"/>
        <v>0</v>
      </c>
      <c r="Z103" s="8">
        <f t="shared" si="91"/>
        <v>0</v>
      </c>
      <c r="AA103" s="8">
        <f t="shared" si="91"/>
        <v>0</v>
      </c>
      <c r="AB103" s="8">
        <f t="shared" si="91"/>
        <v>0</v>
      </c>
      <c r="AC103" s="8">
        <f t="shared" si="91"/>
        <v>0</v>
      </c>
      <c r="AD103" s="8">
        <f t="shared" si="91"/>
        <v>0</v>
      </c>
      <c r="AE103" s="8">
        <f t="shared" si="91"/>
        <v>0</v>
      </c>
      <c r="AF103" s="8">
        <f t="shared" si="91"/>
        <v>0</v>
      </c>
      <c r="AG103" s="8">
        <f t="shared" si="91"/>
        <v>0</v>
      </c>
      <c r="AH103" s="8">
        <f t="shared" ref="AH103:BM103" si="92">AH18-AH45</f>
        <v>0</v>
      </c>
      <c r="AI103" s="8">
        <f t="shared" si="92"/>
        <v>0</v>
      </c>
      <c r="AJ103" s="8">
        <f t="shared" si="92"/>
        <v>0</v>
      </c>
      <c r="AK103" s="8">
        <f t="shared" si="92"/>
        <v>0</v>
      </c>
      <c r="AL103" s="8">
        <f t="shared" si="92"/>
        <v>0</v>
      </c>
      <c r="AM103" s="8">
        <f t="shared" si="92"/>
        <v>0</v>
      </c>
      <c r="AN103" s="8">
        <f t="shared" si="92"/>
        <v>0</v>
      </c>
      <c r="AO103" s="8">
        <f t="shared" si="92"/>
        <v>0</v>
      </c>
      <c r="AP103" s="8">
        <f t="shared" si="92"/>
        <v>0</v>
      </c>
      <c r="AQ103" s="8">
        <f t="shared" si="92"/>
        <v>0</v>
      </c>
      <c r="AR103" s="8">
        <f t="shared" si="92"/>
        <v>225.56</v>
      </c>
      <c r="AS103" s="8">
        <f t="shared" si="92"/>
        <v>300.75</v>
      </c>
      <c r="AT103" s="8">
        <f t="shared" si="92"/>
        <v>342.83000000000004</v>
      </c>
      <c r="AU103" s="8">
        <f t="shared" si="92"/>
        <v>342.83000000000004</v>
      </c>
      <c r="AV103" s="8">
        <f t="shared" si="92"/>
        <v>342.83000000000004</v>
      </c>
      <c r="AW103" s="8">
        <f t="shared" si="92"/>
        <v>342.83000000000004</v>
      </c>
      <c r="AX103" s="8">
        <f t="shared" si="92"/>
        <v>342.83000000000004</v>
      </c>
      <c r="AY103" s="8">
        <f t="shared" si="92"/>
        <v>342.83000000000004</v>
      </c>
      <c r="AZ103" s="8">
        <f t="shared" si="92"/>
        <v>342.83000000000004</v>
      </c>
      <c r="BA103" s="8">
        <f t="shared" si="92"/>
        <v>342.83000000000004</v>
      </c>
      <c r="BB103" s="8">
        <f t="shared" si="92"/>
        <v>342.83000000000004</v>
      </c>
      <c r="BC103" s="8">
        <f t="shared" si="92"/>
        <v>342.83000000000004</v>
      </c>
      <c r="BD103" s="8">
        <f t="shared" si="92"/>
        <v>342.83000000000004</v>
      </c>
      <c r="BE103" s="8">
        <f t="shared" si="92"/>
        <v>342.83000000000004</v>
      </c>
      <c r="BF103" s="8">
        <f t="shared" si="92"/>
        <v>145.35000000000002</v>
      </c>
      <c r="BG103" s="8">
        <f t="shared" si="92"/>
        <v>39.75</v>
      </c>
      <c r="BH103" s="8">
        <f t="shared" si="92"/>
        <v>117.26999999999998</v>
      </c>
      <c r="BI103" s="8">
        <f t="shared" si="92"/>
        <v>42.080000000000041</v>
      </c>
      <c r="BJ103" s="8">
        <f t="shared" si="92"/>
        <v>0</v>
      </c>
      <c r="BK103" s="8">
        <f t="shared" si="92"/>
        <v>0</v>
      </c>
      <c r="BL103" s="8">
        <f t="shared" si="92"/>
        <v>0</v>
      </c>
      <c r="BM103" s="8">
        <f t="shared" si="92"/>
        <v>0</v>
      </c>
      <c r="BN103" s="8">
        <f t="shared" ref="BN103:CS103" si="93">BN18-BN45</f>
        <v>0</v>
      </c>
      <c r="BO103" s="8">
        <f t="shared" si="93"/>
        <v>0</v>
      </c>
      <c r="BP103" s="8">
        <f t="shared" si="93"/>
        <v>0</v>
      </c>
      <c r="BQ103" s="8">
        <f t="shared" si="93"/>
        <v>0</v>
      </c>
      <c r="BR103" s="8">
        <f t="shared" si="93"/>
        <v>0</v>
      </c>
      <c r="BS103" s="8">
        <f t="shared" si="93"/>
        <v>0</v>
      </c>
      <c r="BT103" s="8">
        <f t="shared" si="93"/>
        <v>0</v>
      </c>
      <c r="BU103" s="8">
        <f t="shared" si="93"/>
        <v>0</v>
      </c>
      <c r="BV103" s="8">
        <f t="shared" si="93"/>
        <v>0</v>
      </c>
      <c r="BW103" s="8">
        <f t="shared" si="93"/>
        <v>0</v>
      </c>
      <c r="BX103" s="8">
        <f t="shared" si="93"/>
        <v>0</v>
      </c>
      <c r="BY103" s="8">
        <f t="shared" si="93"/>
        <v>0</v>
      </c>
      <c r="BZ103" s="8">
        <f t="shared" si="93"/>
        <v>0</v>
      </c>
      <c r="CA103" s="8">
        <f t="shared" si="93"/>
        <v>0</v>
      </c>
      <c r="CB103" s="8">
        <f t="shared" si="93"/>
        <v>0</v>
      </c>
      <c r="CC103" s="8">
        <f t="shared" si="93"/>
        <v>0</v>
      </c>
      <c r="CD103" s="8">
        <f t="shared" si="93"/>
        <v>0</v>
      </c>
      <c r="CE103" s="8">
        <f t="shared" si="93"/>
        <v>0</v>
      </c>
      <c r="CF103" s="8">
        <f t="shared" si="93"/>
        <v>0</v>
      </c>
      <c r="CG103" s="8">
        <f t="shared" si="93"/>
        <v>0</v>
      </c>
      <c r="CH103" s="8">
        <f t="shared" si="93"/>
        <v>0</v>
      </c>
      <c r="CI103" s="8">
        <f t="shared" si="93"/>
        <v>0</v>
      </c>
      <c r="CJ103" s="8">
        <f t="shared" si="93"/>
        <v>0</v>
      </c>
      <c r="CK103" s="8">
        <f t="shared" si="93"/>
        <v>0</v>
      </c>
      <c r="CL103" s="8">
        <f t="shared" si="93"/>
        <v>0</v>
      </c>
      <c r="CM103" s="8">
        <f t="shared" si="93"/>
        <v>0</v>
      </c>
      <c r="CN103" s="8">
        <f t="shared" si="93"/>
        <v>0</v>
      </c>
      <c r="CO103" s="8">
        <f t="shared" si="93"/>
        <v>0</v>
      </c>
      <c r="CP103" s="8">
        <f t="shared" si="93"/>
        <v>0</v>
      </c>
      <c r="CQ103" s="8">
        <f t="shared" si="93"/>
        <v>0</v>
      </c>
      <c r="CR103" s="8">
        <f t="shared" si="93"/>
        <v>0</v>
      </c>
      <c r="CS103" s="8">
        <f t="shared" si="93"/>
        <v>0</v>
      </c>
      <c r="CT103" s="6">
        <f t="shared" ref="CT103" si="94">SUMPRODUCT(B103:CS103,$B$101:$CS$101)/1000</f>
        <v>1.2461799999999998</v>
      </c>
      <c r="CU103" s="139"/>
      <c r="CV103" s="5"/>
      <c r="CX103" s="151"/>
    </row>
    <row r="104" spans="1:102" s="137" customFormat="1">
      <c r="A104" s="6" t="s">
        <v>70</v>
      </c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38"/>
      <c r="CV104" s="5"/>
      <c r="CX104" s="151"/>
    </row>
    <row r="105" spans="1:102">
      <c r="B105" s="4"/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37"/>
    </row>
    <row r="106" spans="1:102">
      <c r="B106" s="4"/>
      <c r="C106" s="4"/>
      <c r="D106" s="4"/>
      <c r="E106" s="4"/>
      <c r="F106" s="4"/>
      <c r="G106" s="4"/>
      <c r="CV106" s="158"/>
      <c r="CX106" s="234"/>
    </row>
    <row r="107" spans="1:102" s="224" customFormat="1">
      <c r="A107" s="167" t="s">
        <v>71</v>
      </c>
      <c r="B107" s="222"/>
      <c r="C107" s="222"/>
      <c r="D107" s="222"/>
      <c r="E107" s="222"/>
      <c r="F107" s="222"/>
      <c r="G107" s="222"/>
      <c r="H107" s="222"/>
      <c r="I107" s="222"/>
      <c r="J107" s="222"/>
      <c r="K107" s="222"/>
      <c r="L107" s="222"/>
      <c r="M107" s="222"/>
      <c r="N107" s="222"/>
      <c r="O107" s="222"/>
      <c r="P107" s="222"/>
      <c r="Q107" s="222"/>
      <c r="R107" s="222"/>
      <c r="S107" s="222"/>
      <c r="T107" s="222"/>
      <c r="U107" s="222"/>
      <c r="V107" s="222"/>
      <c r="W107" s="222"/>
      <c r="X107" s="222"/>
      <c r="Y107" s="222"/>
      <c r="Z107" s="222"/>
      <c r="AA107" s="222"/>
      <c r="AB107" s="222"/>
      <c r="AC107" s="222"/>
      <c r="AD107" s="222"/>
      <c r="AE107" s="222"/>
      <c r="AF107" s="222"/>
      <c r="AG107" s="222"/>
      <c r="AH107" s="222"/>
      <c r="AI107" s="222"/>
      <c r="AJ107" s="222"/>
      <c r="AK107" s="222"/>
      <c r="AL107" s="222"/>
      <c r="AM107" s="222"/>
      <c r="AN107" s="222"/>
      <c r="AO107" s="222"/>
      <c r="AP107" s="222"/>
      <c r="AQ107" s="222"/>
      <c r="AR107" s="222"/>
      <c r="AS107" s="222"/>
      <c r="AT107" s="222"/>
      <c r="AU107" s="222"/>
      <c r="AV107" s="222"/>
      <c r="AW107" s="222"/>
      <c r="AX107" s="222"/>
      <c r="AY107" s="222"/>
      <c r="AZ107" s="222"/>
      <c r="BA107" s="222"/>
      <c r="BB107" s="222"/>
      <c r="BC107" s="222"/>
      <c r="BD107" s="222"/>
      <c r="BE107" s="222"/>
      <c r="BF107" s="222"/>
      <c r="BG107" s="222"/>
      <c r="BH107" s="222"/>
      <c r="BI107" s="222"/>
      <c r="BJ107" s="222"/>
      <c r="BK107" s="222"/>
      <c r="BL107" s="222"/>
      <c r="BM107" s="222"/>
      <c r="BN107" s="222"/>
      <c r="BO107" s="222"/>
      <c r="BP107" s="222"/>
      <c r="BQ107" s="222"/>
      <c r="BR107" s="222"/>
      <c r="BS107" s="222"/>
      <c r="BT107" s="222"/>
      <c r="BU107" s="222"/>
      <c r="BV107" s="222"/>
      <c r="BW107" s="222"/>
      <c r="BX107" s="222"/>
      <c r="BY107" s="222"/>
      <c r="BZ107" s="222"/>
      <c r="CA107" s="222"/>
      <c r="CB107" s="222"/>
      <c r="CC107" s="222"/>
      <c r="CD107" s="222"/>
      <c r="CE107" s="222"/>
      <c r="CF107" s="222"/>
      <c r="CG107" s="222"/>
      <c r="CH107" s="222"/>
      <c r="CI107" s="222"/>
      <c r="CJ107" s="222"/>
      <c r="CK107" s="222"/>
      <c r="CL107" s="222"/>
      <c r="CM107" s="222"/>
      <c r="CN107" s="222"/>
      <c r="CO107" s="222"/>
      <c r="CP107" s="222"/>
      <c r="CQ107" s="222"/>
      <c r="CR107" s="222"/>
      <c r="CS107" s="222"/>
      <c r="CT107" s="222"/>
      <c r="CV107" s="166"/>
      <c r="CX107" s="243"/>
    </row>
    <row r="108" spans="1:102" hidden="1">
      <c r="A108" s="167" t="s">
        <v>71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>
  <sheetPr codeName="Sheet12">
    <tabColor rgb="FFFFFF99"/>
  </sheetPr>
  <dimension ref="A1:CZ124"/>
  <sheetViews>
    <sheetView showGridLines="0" topLeftCell="A80" workbookViewId="0">
      <pane xSplit="1" topLeftCell="CJ1" activePane="topRight" state="frozen"/>
      <selection activeCell="B89" sqref="B89:CS89"/>
      <selection pane="topRight" activeCell="B89" sqref="B89:CS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384" width="8.7109375" style="135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25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26</v>
      </c>
      <c r="CU2" s="150"/>
      <c r="CX2" s="234"/>
    </row>
    <row r="3" spans="1:102">
      <c r="A3" s="16" t="s">
        <v>31</v>
      </c>
      <c r="B3" s="17">
        <f t="shared" ref="B3:G3" si="0">B4+B12</f>
        <v>3507.0512940277777</v>
      </c>
      <c r="C3" s="18">
        <f t="shared" si="0"/>
        <v>3507.0512940277777</v>
      </c>
      <c r="D3" s="18">
        <f t="shared" si="0"/>
        <v>3507.0512940277777</v>
      </c>
      <c r="E3" s="18">
        <f t="shared" si="0"/>
        <v>3527.0512940277777</v>
      </c>
      <c r="F3" s="18">
        <f t="shared" si="0"/>
        <v>3527.0512940277777</v>
      </c>
      <c r="G3" s="18">
        <f t="shared" si="0"/>
        <v>3527.0512940277777</v>
      </c>
      <c r="H3" s="18">
        <f t="shared" ref="H3:BS3" si="1">H4+H12</f>
        <v>3527.0512940277777</v>
      </c>
      <c r="I3" s="18">
        <f t="shared" si="1"/>
        <v>3577.0512940277777</v>
      </c>
      <c r="J3" s="18">
        <f t="shared" si="1"/>
        <v>3577.0512940277777</v>
      </c>
      <c r="K3" s="18">
        <f t="shared" si="1"/>
        <v>3577.0512940277777</v>
      </c>
      <c r="L3" s="18">
        <f t="shared" si="1"/>
        <v>3587.0512940277777</v>
      </c>
      <c r="M3" s="18">
        <f t="shared" si="1"/>
        <v>3587.0512940277777</v>
      </c>
      <c r="N3" s="18">
        <f t="shared" si="1"/>
        <v>3587.0512940277777</v>
      </c>
      <c r="O3" s="18">
        <f t="shared" si="1"/>
        <v>3587.0512940277777</v>
      </c>
      <c r="P3" s="18">
        <f t="shared" si="1"/>
        <v>3587.0512940277777</v>
      </c>
      <c r="Q3" s="18">
        <f t="shared" si="1"/>
        <v>3587.0512940277777</v>
      </c>
      <c r="R3" s="18">
        <f t="shared" si="1"/>
        <v>3587.0512940277777</v>
      </c>
      <c r="S3" s="18">
        <f t="shared" si="1"/>
        <v>3587.0512940277777</v>
      </c>
      <c r="T3" s="18">
        <f t="shared" si="1"/>
        <v>3587.0512940277777</v>
      </c>
      <c r="U3" s="18">
        <f t="shared" si="1"/>
        <v>3587.0512940277777</v>
      </c>
      <c r="V3" s="18">
        <f t="shared" si="1"/>
        <v>3587.0512940277777</v>
      </c>
      <c r="W3" s="18">
        <f t="shared" si="1"/>
        <v>3587.0512940277777</v>
      </c>
      <c r="X3" s="18">
        <f t="shared" si="1"/>
        <v>3587.0512940277777</v>
      </c>
      <c r="Y3" s="18">
        <f t="shared" si="1"/>
        <v>3587.0512940277777</v>
      </c>
      <c r="Z3" s="18">
        <f t="shared" si="1"/>
        <v>3587.0512940277777</v>
      </c>
      <c r="AA3" s="18">
        <f t="shared" si="1"/>
        <v>3587.0512940277777</v>
      </c>
      <c r="AB3" s="18">
        <f t="shared" si="1"/>
        <v>3587.0512940277777</v>
      </c>
      <c r="AC3" s="18">
        <f t="shared" si="1"/>
        <v>3587.0512940277777</v>
      </c>
      <c r="AD3" s="18">
        <f t="shared" si="1"/>
        <v>3587.0512940277777</v>
      </c>
      <c r="AE3" s="18">
        <f t="shared" si="1"/>
        <v>3587.0512940277777</v>
      </c>
      <c r="AF3" s="18">
        <f t="shared" si="1"/>
        <v>3587.0512940277777</v>
      </c>
      <c r="AG3" s="18">
        <f t="shared" si="1"/>
        <v>3587.0512940277777</v>
      </c>
      <c r="AH3" s="18">
        <f t="shared" si="1"/>
        <v>3587.0512940277777</v>
      </c>
      <c r="AI3" s="18">
        <f t="shared" si="1"/>
        <v>3587.0512940277777</v>
      </c>
      <c r="AJ3" s="18">
        <f t="shared" si="1"/>
        <v>3587.0512940277777</v>
      </c>
      <c r="AK3" s="18">
        <f t="shared" si="1"/>
        <v>3587.0512940277777</v>
      </c>
      <c r="AL3" s="18">
        <f t="shared" si="1"/>
        <v>3587.0512940277777</v>
      </c>
      <c r="AM3" s="18">
        <f t="shared" si="1"/>
        <v>3587.0512940277777</v>
      </c>
      <c r="AN3" s="18">
        <f t="shared" si="1"/>
        <v>3587.0512940277777</v>
      </c>
      <c r="AO3" s="18">
        <f t="shared" si="1"/>
        <v>3587.0512940277777</v>
      </c>
      <c r="AP3" s="18">
        <f t="shared" si="1"/>
        <v>3587.0512940277777</v>
      </c>
      <c r="AQ3" s="18">
        <f t="shared" si="1"/>
        <v>3587.0512940277777</v>
      </c>
      <c r="AR3" s="18">
        <f t="shared" si="1"/>
        <v>3587.0512940277777</v>
      </c>
      <c r="AS3" s="18">
        <f t="shared" si="1"/>
        <v>3587.0512940277777</v>
      </c>
      <c r="AT3" s="18">
        <f t="shared" si="1"/>
        <v>3587.0512940277777</v>
      </c>
      <c r="AU3" s="18">
        <f t="shared" si="1"/>
        <v>3587.0512940277777</v>
      </c>
      <c r="AV3" s="18">
        <f t="shared" si="1"/>
        <v>3587.0512940277777</v>
      </c>
      <c r="AW3" s="18">
        <f t="shared" si="1"/>
        <v>3587.0512940277777</v>
      </c>
      <c r="AX3" s="18">
        <f t="shared" si="1"/>
        <v>3587.0512940277777</v>
      </c>
      <c r="AY3" s="18">
        <f t="shared" si="1"/>
        <v>3587.0512940277777</v>
      </c>
      <c r="AZ3" s="18">
        <f t="shared" si="1"/>
        <v>3587.0512940277777</v>
      </c>
      <c r="BA3" s="18">
        <f t="shared" si="1"/>
        <v>3587.0512940277777</v>
      </c>
      <c r="BB3" s="18">
        <f t="shared" si="1"/>
        <v>3587.0512940277777</v>
      </c>
      <c r="BC3" s="18">
        <f t="shared" si="1"/>
        <v>3587.0512940277777</v>
      </c>
      <c r="BD3" s="18">
        <f t="shared" si="1"/>
        <v>3587.0512940277777</v>
      </c>
      <c r="BE3" s="18">
        <f t="shared" si="1"/>
        <v>3587.0512940277777</v>
      </c>
      <c r="BF3" s="18">
        <f t="shared" si="1"/>
        <v>3587.0512940277777</v>
      </c>
      <c r="BG3" s="18">
        <f t="shared" si="1"/>
        <v>3587.0512940277777</v>
      </c>
      <c r="BH3" s="18">
        <f t="shared" si="1"/>
        <v>3587.0512940277777</v>
      </c>
      <c r="BI3" s="18">
        <f t="shared" si="1"/>
        <v>3587.0512940277777</v>
      </c>
      <c r="BJ3" s="18">
        <f t="shared" si="1"/>
        <v>3587.0512940277777</v>
      </c>
      <c r="BK3" s="18">
        <f t="shared" si="1"/>
        <v>3587.0512940277777</v>
      </c>
      <c r="BL3" s="18">
        <f t="shared" si="1"/>
        <v>3587.0512940277777</v>
      </c>
      <c r="BM3" s="18">
        <f t="shared" si="1"/>
        <v>3587.0512940277777</v>
      </c>
      <c r="BN3" s="18">
        <f t="shared" si="1"/>
        <v>3587.0512940277777</v>
      </c>
      <c r="BO3" s="18">
        <f t="shared" si="1"/>
        <v>3587.0512940277777</v>
      </c>
      <c r="BP3" s="18">
        <f t="shared" si="1"/>
        <v>3587.0512940277777</v>
      </c>
      <c r="BQ3" s="18">
        <f t="shared" si="1"/>
        <v>3587.0512940277777</v>
      </c>
      <c r="BR3" s="18">
        <f t="shared" si="1"/>
        <v>3587.0512940277777</v>
      </c>
      <c r="BS3" s="18">
        <f t="shared" si="1"/>
        <v>3587.0512940277777</v>
      </c>
      <c r="BT3" s="18">
        <f t="shared" ref="BT3:CS3" si="2">BT4+BT12</f>
        <v>3587.0512940277777</v>
      </c>
      <c r="BU3" s="18">
        <f t="shared" si="2"/>
        <v>3587.0512940277777</v>
      </c>
      <c r="BV3" s="18">
        <f t="shared" si="2"/>
        <v>3587.0512940277777</v>
      </c>
      <c r="BW3" s="18">
        <f t="shared" si="2"/>
        <v>3587.0512940277777</v>
      </c>
      <c r="BX3" s="18">
        <f t="shared" si="2"/>
        <v>3587.0512940277777</v>
      </c>
      <c r="BY3" s="18">
        <f t="shared" si="2"/>
        <v>3587.0512940277777</v>
      </c>
      <c r="BZ3" s="18">
        <f t="shared" si="2"/>
        <v>3587.0512940277777</v>
      </c>
      <c r="CA3" s="18">
        <f t="shared" si="2"/>
        <v>3587.0512940277777</v>
      </c>
      <c r="CB3" s="18">
        <f t="shared" si="2"/>
        <v>3587.0512940277777</v>
      </c>
      <c r="CC3" s="18">
        <f t="shared" si="2"/>
        <v>3587.0512940277777</v>
      </c>
      <c r="CD3" s="18">
        <f t="shared" si="2"/>
        <v>3587.0512940277777</v>
      </c>
      <c r="CE3" s="18">
        <f t="shared" si="2"/>
        <v>3587.0512940277777</v>
      </c>
      <c r="CF3" s="18">
        <f t="shared" si="2"/>
        <v>3587.0512940277777</v>
      </c>
      <c r="CG3" s="18">
        <f t="shared" si="2"/>
        <v>3587.0512940277777</v>
      </c>
      <c r="CH3" s="18">
        <f t="shared" si="2"/>
        <v>3587.0512940277777</v>
      </c>
      <c r="CI3" s="18">
        <f t="shared" si="2"/>
        <v>3587.0512940277777</v>
      </c>
      <c r="CJ3" s="18">
        <f t="shared" si="2"/>
        <v>3587.0512940277777</v>
      </c>
      <c r="CK3" s="18">
        <f t="shared" si="2"/>
        <v>3587.0512940277777</v>
      </c>
      <c r="CL3" s="18">
        <f t="shared" si="2"/>
        <v>3587.0512940277777</v>
      </c>
      <c r="CM3" s="18">
        <f t="shared" si="2"/>
        <v>3587.0512940277777</v>
      </c>
      <c r="CN3" s="18">
        <f t="shared" si="2"/>
        <v>3587.0512940277777</v>
      </c>
      <c r="CO3" s="18">
        <f t="shared" si="2"/>
        <v>3587.0512940277777</v>
      </c>
      <c r="CP3" s="18">
        <f t="shared" si="2"/>
        <v>3587.0512940277777</v>
      </c>
      <c r="CQ3" s="18">
        <f t="shared" si="2"/>
        <v>3587.0512940277777</v>
      </c>
      <c r="CR3" s="18">
        <f t="shared" si="2"/>
        <v>3587.0512940277777</v>
      </c>
      <c r="CS3" s="19">
        <f t="shared" si="2"/>
        <v>3587.0512940277777</v>
      </c>
      <c r="CT3" s="73">
        <f t="shared" ref="CT3:CT19" si="3">SUM(B3:CS3)</f>
        <v>343846.92422666628</v>
      </c>
      <c r="CU3" s="150"/>
      <c r="CW3" s="140"/>
    </row>
    <row r="4" spans="1:102">
      <c r="A4" s="21" t="s">
        <v>32</v>
      </c>
      <c r="B4" s="22">
        <f>SUM(B5:B11)</f>
        <v>3302</v>
      </c>
      <c r="C4" s="23">
        <f t="shared" ref="C4:BN4" si="4">SUM(C5:C11)</f>
        <v>3302</v>
      </c>
      <c r="D4" s="23">
        <f t="shared" si="4"/>
        <v>3302</v>
      </c>
      <c r="E4" s="23">
        <f t="shared" si="4"/>
        <v>3322</v>
      </c>
      <c r="F4" s="23">
        <f t="shared" si="4"/>
        <v>3322</v>
      </c>
      <c r="G4" s="23">
        <f t="shared" si="4"/>
        <v>3322</v>
      </c>
      <c r="H4" s="23">
        <f t="shared" si="4"/>
        <v>3322</v>
      </c>
      <c r="I4" s="23">
        <f t="shared" si="4"/>
        <v>3372</v>
      </c>
      <c r="J4" s="23">
        <f t="shared" si="4"/>
        <v>3372</v>
      </c>
      <c r="K4" s="23">
        <f t="shared" si="4"/>
        <v>3372</v>
      </c>
      <c r="L4" s="23">
        <f t="shared" si="4"/>
        <v>3382</v>
      </c>
      <c r="M4" s="23">
        <f t="shared" si="4"/>
        <v>3382</v>
      </c>
      <c r="N4" s="23">
        <f t="shared" si="4"/>
        <v>3382</v>
      </c>
      <c r="O4" s="23">
        <f t="shared" si="4"/>
        <v>3382</v>
      </c>
      <c r="P4" s="23">
        <f t="shared" si="4"/>
        <v>3382</v>
      </c>
      <c r="Q4" s="23">
        <f t="shared" si="4"/>
        <v>3382</v>
      </c>
      <c r="R4" s="23">
        <f t="shared" si="4"/>
        <v>3382</v>
      </c>
      <c r="S4" s="23">
        <f t="shared" si="4"/>
        <v>3382</v>
      </c>
      <c r="T4" s="23">
        <f t="shared" si="4"/>
        <v>3382</v>
      </c>
      <c r="U4" s="23">
        <f t="shared" si="4"/>
        <v>3382</v>
      </c>
      <c r="V4" s="23">
        <f t="shared" si="4"/>
        <v>3382</v>
      </c>
      <c r="W4" s="23">
        <f t="shared" si="4"/>
        <v>3382</v>
      </c>
      <c r="X4" s="23">
        <f t="shared" si="4"/>
        <v>3382</v>
      </c>
      <c r="Y4" s="23">
        <f t="shared" si="4"/>
        <v>3382</v>
      </c>
      <c r="Z4" s="23">
        <f t="shared" si="4"/>
        <v>3382</v>
      </c>
      <c r="AA4" s="23">
        <f t="shared" si="4"/>
        <v>3382</v>
      </c>
      <c r="AB4" s="23">
        <f t="shared" si="4"/>
        <v>3382</v>
      </c>
      <c r="AC4" s="23">
        <f t="shared" si="4"/>
        <v>3382</v>
      </c>
      <c r="AD4" s="23">
        <f t="shared" si="4"/>
        <v>3382</v>
      </c>
      <c r="AE4" s="23">
        <f t="shared" si="4"/>
        <v>3382</v>
      </c>
      <c r="AF4" s="23">
        <f t="shared" si="4"/>
        <v>3382</v>
      </c>
      <c r="AG4" s="23">
        <f t="shared" si="4"/>
        <v>3382</v>
      </c>
      <c r="AH4" s="23">
        <f t="shared" si="4"/>
        <v>3382</v>
      </c>
      <c r="AI4" s="23">
        <f t="shared" si="4"/>
        <v>3382</v>
      </c>
      <c r="AJ4" s="23">
        <f t="shared" si="4"/>
        <v>3382</v>
      </c>
      <c r="AK4" s="23">
        <f t="shared" si="4"/>
        <v>3382</v>
      </c>
      <c r="AL4" s="23">
        <f t="shared" si="4"/>
        <v>3382</v>
      </c>
      <c r="AM4" s="23">
        <f t="shared" si="4"/>
        <v>3382</v>
      </c>
      <c r="AN4" s="23">
        <f t="shared" si="4"/>
        <v>3382</v>
      </c>
      <c r="AO4" s="23">
        <f t="shared" si="4"/>
        <v>3382</v>
      </c>
      <c r="AP4" s="23">
        <f t="shared" si="4"/>
        <v>3382</v>
      </c>
      <c r="AQ4" s="23">
        <f t="shared" si="4"/>
        <v>3382</v>
      </c>
      <c r="AR4" s="23">
        <f t="shared" si="4"/>
        <v>3382</v>
      </c>
      <c r="AS4" s="23">
        <f t="shared" si="4"/>
        <v>3382</v>
      </c>
      <c r="AT4" s="23">
        <f t="shared" si="4"/>
        <v>3382</v>
      </c>
      <c r="AU4" s="23">
        <f t="shared" si="4"/>
        <v>3382</v>
      </c>
      <c r="AV4" s="23">
        <f t="shared" si="4"/>
        <v>3382</v>
      </c>
      <c r="AW4" s="23">
        <f t="shared" si="4"/>
        <v>3382</v>
      </c>
      <c r="AX4" s="23">
        <f t="shared" si="4"/>
        <v>3382</v>
      </c>
      <c r="AY4" s="23">
        <f t="shared" si="4"/>
        <v>3382</v>
      </c>
      <c r="AZ4" s="23">
        <f t="shared" si="4"/>
        <v>3382</v>
      </c>
      <c r="BA4" s="23">
        <f t="shared" si="4"/>
        <v>3382</v>
      </c>
      <c r="BB4" s="23">
        <f t="shared" si="4"/>
        <v>3382</v>
      </c>
      <c r="BC4" s="23">
        <f t="shared" si="4"/>
        <v>3382</v>
      </c>
      <c r="BD4" s="23">
        <f t="shared" si="4"/>
        <v>3382</v>
      </c>
      <c r="BE4" s="23">
        <f t="shared" si="4"/>
        <v>3382</v>
      </c>
      <c r="BF4" s="23">
        <f t="shared" si="4"/>
        <v>3382</v>
      </c>
      <c r="BG4" s="23">
        <f t="shared" si="4"/>
        <v>3382</v>
      </c>
      <c r="BH4" s="23">
        <f t="shared" si="4"/>
        <v>3382</v>
      </c>
      <c r="BI4" s="23">
        <f t="shared" si="4"/>
        <v>3382</v>
      </c>
      <c r="BJ4" s="23">
        <f t="shared" si="4"/>
        <v>3382</v>
      </c>
      <c r="BK4" s="23">
        <f t="shared" si="4"/>
        <v>3382</v>
      </c>
      <c r="BL4" s="23">
        <f t="shared" si="4"/>
        <v>3382</v>
      </c>
      <c r="BM4" s="23">
        <f t="shared" si="4"/>
        <v>3382</v>
      </c>
      <c r="BN4" s="23">
        <f t="shared" si="4"/>
        <v>3382</v>
      </c>
      <c r="BO4" s="23">
        <f t="shared" ref="BO4:CS4" si="5">SUM(BO5:BO11)</f>
        <v>3382</v>
      </c>
      <c r="BP4" s="23">
        <f t="shared" si="5"/>
        <v>3382</v>
      </c>
      <c r="BQ4" s="23">
        <f t="shared" si="5"/>
        <v>3382</v>
      </c>
      <c r="BR4" s="23">
        <f t="shared" si="5"/>
        <v>3382</v>
      </c>
      <c r="BS4" s="23">
        <f t="shared" si="5"/>
        <v>3382</v>
      </c>
      <c r="BT4" s="23">
        <f t="shared" si="5"/>
        <v>3382</v>
      </c>
      <c r="BU4" s="23">
        <f t="shared" si="5"/>
        <v>3382</v>
      </c>
      <c r="BV4" s="23">
        <f t="shared" si="5"/>
        <v>3382</v>
      </c>
      <c r="BW4" s="23">
        <f t="shared" si="5"/>
        <v>3382</v>
      </c>
      <c r="BX4" s="23">
        <f t="shared" si="5"/>
        <v>3382</v>
      </c>
      <c r="BY4" s="23">
        <f t="shared" si="5"/>
        <v>3382</v>
      </c>
      <c r="BZ4" s="23">
        <f t="shared" si="5"/>
        <v>3382</v>
      </c>
      <c r="CA4" s="23">
        <f t="shared" si="5"/>
        <v>3382</v>
      </c>
      <c r="CB4" s="23">
        <f t="shared" si="5"/>
        <v>3382</v>
      </c>
      <c r="CC4" s="23">
        <f t="shared" si="5"/>
        <v>3382</v>
      </c>
      <c r="CD4" s="23">
        <f t="shared" si="5"/>
        <v>3382</v>
      </c>
      <c r="CE4" s="23">
        <f t="shared" si="5"/>
        <v>3382</v>
      </c>
      <c r="CF4" s="23">
        <f t="shared" si="5"/>
        <v>3382</v>
      </c>
      <c r="CG4" s="23">
        <f t="shared" si="5"/>
        <v>3382</v>
      </c>
      <c r="CH4" s="23">
        <f t="shared" si="5"/>
        <v>3382</v>
      </c>
      <c r="CI4" s="23">
        <f t="shared" si="5"/>
        <v>3382</v>
      </c>
      <c r="CJ4" s="23">
        <f t="shared" si="5"/>
        <v>3382</v>
      </c>
      <c r="CK4" s="23">
        <f t="shared" si="5"/>
        <v>3382</v>
      </c>
      <c r="CL4" s="23">
        <f t="shared" si="5"/>
        <v>3382</v>
      </c>
      <c r="CM4" s="23">
        <f t="shared" si="5"/>
        <v>3382</v>
      </c>
      <c r="CN4" s="23">
        <f t="shared" si="5"/>
        <v>3382</v>
      </c>
      <c r="CO4" s="23">
        <f t="shared" si="5"/>
        <v>3382</v>
      </c>
      <c r="CP4" s="23">
        <f t="shared" si="5"/>
        <v>3382</v>
      </c>
      <c r="CQ4" s="23">
        <f t="shared" si="5"/>
        <v>3382</v>
      </c>
      <c r="CR4" s="23">
        <f t="shared" si="5"/>
        <v>3382</v>
      </c>
      <c r="CS4" s="24">
        <f t="shared" si="5"/>
        <v>3382</v>
      </c>
      <c r="CT4" s="30">
        <f t="shared" si="3"/>
        <v>324162</v>
      </c>
      <c r="CU4" s="152"/>
      <c r="CW4" s="140"/>
    </row>
    <row r="5" spans="1:102">
      <c r="A5" s="26" t="s">
        <v>33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3"/>
        <v>45600</v>
      </c>
      <c r="CU5" s="152"/>
      <c r="CV5" s="162"/>
      <c r="CW5" s="140"/>
    </row>
    <row r="6" spans="1:102">
      <c r="A6" s="30" t="s">
        <v>34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3"/>
        <v>54720</v>
      </c>
      <c r="CU6" s="152"/>
      <c r="CV6" s="162"/>
      <c r="CW6" s="140"/>
    </row>
    <row r="7" spans="1:102">
      <c r="A7" s="30" t="s">
        <v>35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3"/>
        <v>96000</v>
      </c>
      <c r="CU7" s="152"/>
      <c r="CV7" s="162"/>
      <c r="CW7" s="140"/>
    </row>
    <row r="8" spans="1:102">
      <c r="A8" s="30" t="s">
        <v>36</v>
      </c>
      <c r="B8" s="31">
        <v>345</v>
      </c>
      <c r="C8" s="32">
        <v>345</v>
      </c>
      <c r="D8" s="32">
        <v>345</v>
      </c>
      <c r="E8" s="32">
        <v>345</v>
      </c>
      <c r="F8" s="32">
        <v>345</v>
      </c>
      <c r="G8" s="32">
        <v>345</v>
      </c>
      <c r="H8" s="32">
        <v>345</v>
      </c>
      <c r="I8" s="32">
        <v>345</v>
      </c>
      <c r="J8" s="32">
        <v>345</v>
      </c>
      <c r="K8" s="32">
        <v>345</v>
      </c>
      <c r="L8" s="32">
        <v>345</v>
      </c>
      <c r="M8" s="32">
        <v>345</v>
      </c>
      <c r="N8" s="32">
        <v>345</v>
      </c>
      <c r="O8" s="32">
        <v>345</v>
      </c>
      <c r="P8" s="32">
        <v>345</v>
      </c>
      <c r="Q8" s="32">
        <v>345</v>
      </c>
      <c r="R8" s="32">
        <v>345</v>
      </c>
      <c r="S8" s="32">
        <v>345</v>
      </c>
      <c r="T8" s="32">
        <v>345</v>
      </c>
      <c r="U8" s="32">
        <v>345</v>
      </c>
      <c r="V8" s="32">
        <v>345</v>
      </c>
      <c r="W8" s="32">
        <v>345</v>
      </c>
      <c r="X8" s="32">
        <v>345</v>
      </c>
      <c r="Y8" s="32">
        <v>345</v>
      </c>
      <c r="Z8" s="32">
        <v>345</v>
      </c>
      <c r="AA8" s="32">
        <v>345</v>
      </c>
      <c r="AB8" s="32">
        <v>345</v>
      </c>
      <c r="AC8" s="32">
        <v>345</v>
      </c>
      <c r="AD8" s="32">
        <v>345</v>
      </c>
      <c r="AE8" s="32">
        <v>345</v>
      </c>
      <c r="AF8" s="32">
        <v>345</v>
      </c>
      <c r="AG8" s="32">
        <v>345</v>
      </c>
      <c r="AH8" s="32">
        <v>345</v>
      </c>
      <c r="AI8" s="32">
        <v>345</v>
      </c>
      <c r="AJ8" s="32">
        <v>345</v>
      </c>
      <c r="AK8" s="32">
        <v>345</v>
      </c>
      <c r="AL8" s="32">
        <v>345</v>
      </c>
      <c r="AM8" s="32">
        <v>345</v>
      </c>
      <c r="AN8" s="32">
        <v>345</v>
      </c>
      <c r="AO8" s="32">
        <v>345</v>
      </c>
      <c r="AP8" s="32">
        <v>345</v>
      </c>
      <c r="AQ8" s="32">
        <v>345</v>
      </c>
      <c r="AR8" s="32">
        <v>345</v>
      </c>
      <c r="AS8" s="32">
        <v>345</v>
      </c>
      <c r="AT8" s="32">
        <v>345</v>
      </c>
      <c r="AU8" s="32">
        <v>345</v>
      </c>
      <c r="AV8" s="32">
        <v>345</v>
      </c>
      <c r="AW8" s="32">
        <v>345</v>
      </c>
      <c r="AX8" s="32">
        <v>345</v>
      </c>
      <c r="AY8" s="32">
        <v>345</v>
      </c>
      <c r="AZ8" s="32">
        <v>345</v>
      </c>
      <c r="BA8" s="32">
        <v>345</v>
      </c>
      <c r="BB8" s="32">
        <v>345</v>
      </c>
      <c r="BC8" s="32">
        <v>345</v>
      </c>
      <c r="BD8" s="32">
        <v>345</v>
      </c>
      <c r="BE8" s="32">
        <v>345</v>
      </c>
      <c r="BF8" s="32">
        <v>345</v>
      </c>
      <c r="BG8" s="32">
        <v>345</v>
      </c>
      <c r="BH8" s="32">
        <v>345</v>
      </c>
      <c r="BI8" s="32">
        <v>345</v>
      </c>
      <c r="BJ8" s="32">
        <v>345</v>
      </c>
      <c r="BK8" s="32">
        <v>345</v>
      </c>
      <c r="BL8" s="32">
        <v>345</v>
      </c>
      <c r="BM8" s="32">
        <v>345</v>
      </c>
      <c r="BN8" s="32">
        <v>345</v>
      </c>
      <c r="BO8" s="32">
        <v>345</v>
      </c>
      <c r="BP8" s="32">
        <v>345</v>
      </c>
      <c r="BQ8" s="32">
        <v>345</v>
      </c>
      <c r="BR8" s="32">
        <v>345</v>
      </c>
      <c r="BS8" s="32">
        <v>345</v>
      </c>
      <c r="BT8" s="32">
        <v>345</v>
      </c>
      <c r="BU8" s="32">
        <v>345</v>
      </c>
      <c r="BV8" s="32">
        <v>345</v>
      </c>
      <c r="BW8" s="32">
        <v>345</v>
      </c>
      <c r="BX8" s="32">
        <v>345</v>
      </c>
      <c r="BY8" s="32">
        <v>345</v>
      </c>
      <c r="BZ8" s="32">
        <v>345</v>
      </c>
      <c r="CA8" s="32">
        <v>345</v>
      </c>
      <c r="CB8" s="32">
        <v>345</v>
      </c>
      <c r="CC8" s="32">
        <v>345</v>
      </c>
      <c r="CD8" s="32">
        <v>345</v>
      </c>
      <c r="CE8" s="32">
        <v>345</v>
      </c>
      <c r="CF8" s="32">
        <v>345</v>
      </c>
      <c r="CG8" s="32">
        <v>345</v>
      </c>
      <c r="CH8" s="32">
        <v>345</v>
      </c>
      <c r="CI8" s="32">
        <v>345</v>
      </c>
      <c r="CJ8" s="32">
        <v>345</v>
      </c>
      <c r="CK8" s="32">
        <v>345</v>
      </c>
      <c r="CL8" s="32">
        <v>345</v>
      </c>
      <c r="CM8" s="32">
        <v>345</v>
      </c>
      <c r="CN8" s="32">
        <v>345</v>
      </c>
      <c r="CO8" s="32">
        <v>345</v>
      </c>
      <c r="CP8" s="32">
        <v>345</v>
      </c>
      <c r="CQ8" s="32">
        <v>345</v>
      </c>
      <c r="CR8" s="32">
        <v>345</v>
      </c>
      <c r="CS8" s="33">
        <v>345</v>
      </c>
      <c r="CT8" s="30">
        <f t="shared" si="3"/>
        <v>33120</v>
      </c>
      <c r="CU8" s="152"/>
      <c r="CV8" s="162"/>
      <c r="CW8" s="140"/>
    </row>
    <row r="9" spans="1:102">
      <c r="A9" s="30" t="s">
        <v>37</v>
      </c>
      <c r="B9" s="31">
        <v>392</v>
      </c>
      <c r="C9" s="32">
        <v>392</v>
      </c>
      <c r="D9" s="32">
        <v>392</v>
      </c>
      <c r="E9" s="32">
        <v>392</v>
      </c>
      <c r="F9" s="32">
        <v>392</v>
      </c>
      <c r="G9" s="32">
        <v>392</v>
      </c>
      <c r="H9" s="32">
        <v>392</v>
      </c>
      <c r="I9" s="32">
        <v>392</v>
      </c>
      <c r="J9" s="32">
        <v>392</v>
      </c>
      <c r="K9" s="32">
        <v>392</v>
      </c>
      <c r="L9" s="32">
        <v>392</v>
      </c>
      <c r="M9" s="32">
        <v>392</v>
      </c>
      <c r="N9" s="32">
        <v>392</v>
      </c>
      <c r="O9" s="32">
        <v>392</v>
      </c>
      <c r="P9" s="32">
        <v>392</v>
      </c>
      <c r="Q9" s="32">
        <v>392</v>
      </c>
      <c r="R9" s="32">
        <v>392</v>
      </c>
      <c r="S9" s="32">
        <v>392</v>
      </c>
      <c r="T9" s="32">
        <v>392</v>
      </c>
      <c r="U9" s="32">
        <v>392</v>
      </c>
      <c r="V9" s="32">
        <v>392</v>
      </c>
      <c r="W9" s="32">
        <v>392</v>
      </c>
      <c r="X9" s="32">
        <v>392</v>
      </c>
      <c r="Y9" s="32">
        <v>392</v>
      </c>
      <c r="Z9" s="32">
        <v>392</v>
      </c>
      <c r="AA9" s="32">
        <v>392</v>
      </c>
      <c r="AB9" s="32">
        <v>392</v>
      </c>
      <c r="AC9" s="32">
        <v>392</v>
      </c>
      <c r="AD9" s="32">
        <v>392</v>
      </c>
      <c r="AE9" s="32">
        <v>392</v>
      </c>
      <c r="AF9" s="32">
        <v>392</v>
      </c>
      <c r="AG9" s="32">
        <v>392</v>
      </c>
      <c r="AH9" s="32">
        <v>392</v>
      </c>
      <c r="AI9" s="32">
        <v>392</v>
      </c>
      <c r="AJ9" s="32">
        <v>392</v>
      </c>
      <c r="AK9" s="32">
        <v>392</v>
      </c>
      <c r="AL9" s="32">
        <v>392</v>
      </c>
      <c r="AM9" s="32">
        <v>392</v>
      </c>
      <c r="AN9" s="32">
        <v>392</v>
      </c>
      <c r="AO9" s="32">
        <v>392</v>
      </c>
      <c r="AP9" s="32">
        <v>392</v>
      </c>
      <c r="AQ9" s="32">
        <v>392</v>
      </c>
      <c r="AR9" s="32">
        <v>392</v>
      </c>
      <c r="AS9" s="32">
        <v>392</v>
      </c>
      <c r="AT9" s="32">
        <v>392</v>
      </c>
      <c r="AU9" s="32">
        <v>392</v>
      </c>
      <c r="AV9" s="32">
        <v>392</v>
      </c>
      <c r="AW9" s="32">
        <v>392</v>
      </c>
      <c r="AX9" s="32">
        <v>392</v>
      </c>
      <c r="AY9" s="32">
        <v>392</v>
      </c>
      <c r="AZ9" s="32">
        <v>392</v>
      </c>
      <c r="BA9" s="32">
        <v>392</v>
      </c>
      <c r="BB9" s="32">
        <v>392</v>
      </c>
      <c r="BC9" s="32">
        <v>392</v>
      </c>
      <c r="BD9" s="32">
        <v>392</v>
      </c>
      <c r="BE9" s="32">
        <v>392</v>
      </c>
      <c r="BF9" s="32">
        <v>392</v>
      </c>
      <c r="BG9" s="32">
        <v>392</v>
      </c>
      <c r="BH9" s="32">
        <v>392</v>
      </c>
      <c r="BI9" s="32">
        <v>392</v>
      </c>
      <c r="BJ9" s="32">
        <v>392</v>
      </c>
      <c r="BK9" s="32">
        <v>392</v>
      </c>
      <c r="BL9" s="32">
        <v>392</v>
      </c>
      <c r="BM9" s="32">
        <v>392</v>
      </c>
      <c r="BN9" s="32">
        <v>392</v>
      </c>
      <c r="BO9" s="32">
        <v>392</v>
      </c>
      <c r="BP9" s="32">
        <v>392</v>
      </c>
      <c r="BQ9" s="32">
        <v>392</v>
      </c>
      <c r="BR9" s="32">
        <v>392</v>
      </c>
      <c r="BS9" s="32">
        <v>392</v>
      </c>
      <c r="BT9" s="32">
        <v>392</v>
      </c>
      <c r="BU9" s="32">
        <v>392</v>
      </c>
      <c r="BV9" s="32">
        <v>392</v>
      </c>
      <c r="BW9" s="32">
        <v>392</v>
      </c>
      <c r="BX9" s="32">
        <v>392</v>
      </c>
      <c r="BY9" s="32">
        <v>392</v>
      </c>
      <c r="BZ9" s="32">
        <v>392</v>
      </c>
      <c r="CA9" s="32">
        <v>392</v>
      </c>
      <c r="CB9" s="32">
        <v>392</v>
      </c>
      <c r="CC9" s="32">
        <v>392</v>
      </c>
      <c r="CD9" s="32">
        <v>392</v>
      </c>
      <c r="CE9" s="32">
        <v>392</v>
      </c>
      <c r="CF9" s="32">
        <v>392</v>
      </c>
      <c r="CG9" s="32">
        <v>392</v>
      </c>
      <c r="CH9" s="32">
        <v>392</v>
      </c>
      <c r="CI9" s="32">
        <v>392</v>
      </c>
      <c r="CJ9" s="32">
        <v>392</v>
      </c>
      <c r="CK9" s="32">
        <v>392</v>
      </c>
      <c r="CL9" s="32">
        <v>392</v>
      </c>
      <c r="CM9" s="32">
        <v>392</v>
      </c>
      <c r="CN9" s="32">
        <v>392</v>
      </c>
      <c r="CO9" s="32">
        <v>392</v>
      </c>
      <c r="CP9" s="32">
        <v>392</v>
      </c>
      <c r="CQ9" s="32">
        <v>392</v>
      </c>
      <c r="CR9" s="32">
        <v>392</v>
      </c>
      <c r="CS9" s="33">
        <v>392</v>
      </c>
      <c r="CT9" s="30">
        <f t="shared" si="3"/>
        <v>37632</v>
      </c>
      <c r="CU9" s="152"/>
      <c r="CV9" s="162"/>
      <c r="CW9" s="140"/>
    </row>
    <row r="10" spans="1:102">
      <c r="A10" s="30" t="s">
        <v>38</v>
      </c>
      <c r="B10" s="31">
        <v>520</v>
      </c>
      <c r="C10" s="32">
        <v>520</v>
      </c>
      <c r="D10" s="32">
        <v>520</v>
      </c>
      <c r="E10" s="32">
        <v>540</v>
      </c>
      <c r="F10" s="32">
        <v>540</v>
      </c>
      <c r="G10" s="32">
        <v>540</v>
      </c>
      <c r="H10" s="32">
        <v>540</v>
      </c>
      <c r="I10" s="32">
        <v>590</v>
      </c>
      <c r="J10" s="32">
        <v>590</v>
      </c>
      <c r="K10" s="32">
        <v>590</v>
      </c>
      <c r="L10" s="32">
        <v>600</v>
      </c>
      <c r="M10" s="32">
        <v>600</v>
      </c>
      <c r="N10" s="32">
        <v>600</v>
      </c>
      <c r="O10" s="32">
        <v>600</v>
      </c>
      <c r="P10" s="32">
        <v>600</v>
      </c>
      <c r="Q10" s="32">
        <v>600</v>
      </c>
      <c r="R10" s="32">
        <v>600</v>
      </c>
      <c r="S10" s="32">
        <v>600</v>
      </c>
      <c r="T10" s="32">
        <v>600</v>
      </c>
      <c r="U10" s="32">
        <v>600</v>
      </c>
      <c r="V10" s="32">
        <v>600</v>
      </c>
      <c r="W10" s="32">
        <v>600</v>
      </c>
      <c r="X10" s="32">
        <v>600</v>
      </c>
      <c r="Y10" s="32">
        <v>600</v>
      </c>
      <c r="Z10" s="32">
        <v>600</v>
      </c>
      <c r="AA10" s="32">
        <v>600</v>
      </c>
      <c r="AB10" s="32">
        <v>600</v>
      </c>
      <c r="AC10" s="32">
        <v>600</v>
      </c>
      <c r="AD10" s="32">
        <v>600</v>
      </c>
      <c r="AE10" s="32">
        <v>600</v>
      </c>
      <c r="AF10" s="32">
        <v>600</v>
      </c>
      <c r="AG10" s="32">
        <v>600</v>
      </c>
      <c r="AH10" s="32">
        <v>600</v>
      </c>
      <c r="AI10" s="32">
        <v>600</v>
      </c>
      <c r="AJ10" s="32">
        <v>600</v>
      </c>
      <c r="AK10" s="32">
        <v>600</v>
      </c>
      <c r="AL10" s="32">
        <v>600</v>
      </c>
      <c r="AM10" s="32">
        <v>600</v>
      </c>
      <c r="AN10" s="32">
        <v>600</v>
      </c>
      <c r="AO10" s="32">
        <v>600</v>
      </c>
      <c r="AP10" s="32">
        <v>600</v>
      </c>
      <c r="AQ10" s="32">
        <v>600</v>
      </c>
      <c r="AR10" s="32">
        <v>600</v>
      </c>
      <c r="AS10" s="32">
        <v>600</v>
      </c>
      <c r="AT10" s="32">
        <v>600</v>
      </c>
      <c r="AU10" s="32">
        <v>600</v>
      </c>
      <c r="AV10" s="32">
        <v>600</v>
      </c>
      <c r="AW10" s="32">
        <v>600</v>
      </c>
      <c r="AX10" s="32">
        <v>600</v>
      </c>
      <c r="AY10" s="32">
        <v>600</v>
      </c>
      <c r="AZ10" s="32">
        <v>600</v>
      </c>
      <c r="BA10" s="32">
        <v>600</v>
      </c>
      <c r="BB10" s="32">
        <v>600</v>
      </c>
      <c r="BC10" s="32">
        <v>600</v>
      </c>
      <c r="BD10" s="32">
        <v>600</v>
      </c>
      <c r="BE10" s="32">
        <v>600</v>
      </c>
      <c r="BF10" s="32">
        <v>600</v>
      </c>
      <c r="BG10" s="32">
        <v>600</v>
      </c>
      <c r="BH10" s="32">
        <v>600</v>
      </c>
      <c r="BI10" s="32">
        <v>600</v>
      </c>
      <c r="BJ10" s="32">
        <v>600</v>
      </c>
      <c r="BK10" s="32">
        <v>600</v>
      </c>
      <c r="BL10" s="32">
        <v>600</v>
      </c>
      <c r="BM10" s="32">
        <v>600</v>
      </c>
      <c r="BN10" s="32">
        <v>600</v>
      </c>
      <c r="BO10" s="32">
        <v>600</v>
      </c>
      <c r="BP10" s="32">
        <v>600</v>
      </c>
      <c r="BQ10" s="32">
        <v>600</v>
      </c>
      <c r="BR10" s="32">
        <v>600</v>
      </c>
      <c r="BS10" s="32">
        <v>600</v>
      </c>
      <c r="BT10" s="32">
        <v>600</v>
      </c>
      <c r="BU10" s="32">
        <v>600</v>
      </c>
      <c r="BV10" s="32">
        <v>600</v>
      </c>
      <c r="BW10" s="32">
        <v>600</v>
      </c>
      <c r="BX10" s="32">
        <v>600</v>
      </c>
      <c r="BY10" s="32">
        <v>600</v>
      </c>
      <c r="BZ10" s="32">
        <v>600</v>
      </c>
      <c r="CA10" s="32">
        <v>600</v>
      </c>
      <c r="CB10" s="32">
        <v>600</v>
      </c>
      <c r="CC10" s="32">
        <v>600</v>
      </c>
      <c r="CD10" s="32">
        <v>600</v>
      </c>
      <c r="CE10" s="32">
        <v>600</v>
      </c>
      <c r="CF10" s="32">
        <v>600</v>
      </c>
      <c r="CG10" s="32">
        <v>600</v>
      </c>
      <c r="CH10" s="32">
        <v>600</v>
      </c>
      <c r="CI10" s="32">
        <v>600</v>
      </c>
      <c r="CJ10" s="32">
        <v>600</v>
      </c>
      <c r="CK10" s="32">
        <v>600</v>
      </c>
      <c r="CL10" s="32">
        <v>600</v>
      </c>
      <c r="CM10" s="32">
        <v>600</v>
      </c>
      <c r="CN10" s="32">
        <v>600</v>
      </c>
      <c r="CO10" s="32">
        <v>600</v>
      </c>
      <c r="CP10" s="32">
        <v>600</v>
      </c>
      <c r="CQ10" s="32">
        <v>600</v>
      </c>
      <c r="CR10" s="32">
        <v>600</v>
      </c>
      <c r="CS10" s="33">
        <v>600</v>
      </c>
      <c r="CT10" s="30">
        <f t="shared" si="3"/>
        <v>57090</v>
      </c>
      <c r="CU10" s="152"/>
      <c r="CV10" s="162"/>
      <c r="CW10" s="140"/>
    </row>
    <row r="11" spans="1:102">
      <c r="A11" s="30" t="s">
        <v>39</v>
      </c>
      <c r="B11" s="31">
        <v>0</v>
      </c>
      <c r="C11" s="32">
        <v>0</v>
      </c>
      <c r="D11" s="32">
        <v>0</v>
      </c>
      <c r="E11" s="32">
        <v>0</v>
      </c>
      <c r="F11" s="32">
        <v>0</v>
      </c>
      <c r="G11" s="32">
        <v>0</v>
      </c>
      <c r="H11" s="32">
        <v>0</v>
      </c>
      <c r="I11" s="32">
        <v>0</v>
      </c>
      <c r="J11" s="32">
        <v>0</v>
      </c>
      <c r="K11" s="32">
        <v>0</v>
      </c>
      <c r="L11" s="32">
        <v>0</v>
      </c>
      <c r="M11" s="32">
        <v>0</v>
      </c>
      <c r="N11" s="32">
        <v>0</v>
      </c>
      <c r="O11" s="32">
        <v>0</v>
      </c>
      <c r="P11" s="32">
        <v>0</v>
      </c>
      <c r="Q11" s="32">
        <v>0</v>
      </c>
      <c r="R11" s="32">
        <v>0</v>
      </c>
      <c r="S11" s="32">
        <v>0</v>
      </c>
      <c r="T11" s="32">
        <v>0</v>
      </c>
      <c r="U11" s="32">
        <v>0</v>
      </c>
      <c r="V11" s="32">
        <v>0</v>
      </c>
      <c r="W11" s="32">
        <v>0</v>
      </c>
      <c r="X11" s="32">
        <v>0</v>
      </c>
      <c r="Y11" s="32">
        <v>0</v>
      </c>
      <c r="Z11" s="32">
        <v>0</v>
      </c>
      <c r="AA11" s="32">
        <v>0</v>
      </c>
      <c r="AB11" s="32">
        <v>0</v>
      </c>
      <c r="AC11" s="32">
        <v>0</v>
      </c>
      <c r="AD11" s="32">
        <v>0</v>
      </c>
      <c r="AE11" s="32">
        <v>0</v>
      </c>
      <c r="AF11" s="32">
        <v>0</v>
      </c>
      <c r="AG11" s="32">
        <v>0</v>
      </c>
      <c r="AH11" s="32">
        <v>0</v>
      </c>
      <c r="AI11" s="32">
        <v>0</v>
      </c>
      <c r="AJ11" s="32">
        <v>0</v>
      </c>
      <c r="AK11" s="32">
        <v>0</v>
      </c>
      <c r="AL11" s="32">
        <v>0</v>
      </c>
      <c r="AM11" s="32">
        <v>0</v>
      </c>
      <c r="AN11" s="32">
        <v>0</v>
      </c>
      <c r="AO11" s="32">
        <v>0</v>
      </c>
      <c r="AP11" s="32">
        <v>0</v>
      </c>
      <c r="AQ11" s="32">
        <v>0</v>
      </c>
      <c r="AR11" s="32">
        <v>0</v>
      </c>
      <c r="AS11" s="32">
        <v>0</v>
      </c>
      <c r="AT11" s="32">
        <v>0</v>
      </c>
      <c r="AU11" s="32">
        <v>0</v>
      </c>
      <c r="AV11" s="32">
        <v>0</v>
      </c>
      <c r="AW11" s="32">
        <v>0</v>
      </c>
      <c r="AX11" s="32">
        <v>0</v>
      </c>
      <c r="AY11" s="32">
        <v>0</v>
      </c>
      <c r="AZ11" s="32">
        <v>0</v>
      </c>
      <c r="BA11" s="32">
        <v>0</v>
      </c>
      <c r="BB11" s="32">
        <v>0</v>
      </c>
      <c r="BC11" s="32">
        <v>0</v>
      </c>
      <c r="BD11" s="32">
        <v>0</v>
      </c>
      <c r="BE11" s="32">
        <v>0</v>
      </c>
      <c r="BF11" s="32">
        <v>0</v>
      </c>
      <c r="BG11" s="32">
        <v>0</v>
      </c>
      <c r="BH11" s="32">
        <v>0</v>
      </c>
      <c r="BI11" s="32">
        <v>0</v>
      </c>
      <c r="BJ11" s="32">
        <v>0</v>
      </c>
      <c r="BK11" s="32">
        <v>0</v>
      </c>
      <c r="BL11" s="32">
        <v>0</v>
      </c>
      <c r="BM11" s="32">
        <v>0</v>
      </c>
      <c r="BN11" s="32">
        <v>0</v>
      </c>
      <c r="BO11" s="32">
        <v>0</v>
      </c>
      <c r="BP11" s="32">
        <v>0</v>
      </c>
      <c r="BQ11" s="32">
        <v>0</v>
      </c>
      <c r="BR11" s="32">
        <v>0</v>
      </c>
      <c r="BS11" s="32">
        <v>0</v>
      </c>
      <c r="BT11" s="32">
        <v>0</v>
      </c>
      <c r="BU11" s="32">
        <v>0</v>
      </c>
      <c r="BV11" s="32">
        <v>0</v>
      </c>
      <c r="BW11" s="32">
        <v>0</v>
      </c>
      <c r="BX11" s="32">
        <v>0</v>
      </c>
      <c r="BY11" s="32">
        <v>0</v>
      </c>
      <c r="BZ11" s="32">
        <v>0</v>
      </c>
      <c r="CA11" s="32">
        <v>0</v>
      </c>
      <c r="CB11" s="32">
        <v>0</v>
      </c>
      <c r="CC11" s="32">
        <v>0</v>
      </c>
      <c r="CD11" s="32">
        <v>0</v>
      </c>
      <c r="CE11" s="32">
        <v>0</v>
      </c>
      <c r="CF11" s="32">
        <v>0</v>
      </c>
      <c r="CG11" s="32">
        <v>0</v>
      </c>
      <c r="CH11" s="32">
        <v>0</v>
      </c>
      <c r="CI11" s="32">
        <v>0</v>
      </c>
      <c r="CJ11" s="32">
        <v>0</v>
      </c>
      <c r="CK11" s="32">
        <v>0</v>
      </c>
      <c r="CL11" s="32">
        <v>0</v>
      </c>
      <c r="CM11" s="32">
        <v>0</v>
      </c>
      <c r="CN11" s="32">
        <v>0</v>
      </c>
      <c r="CO11" s="32">
        <v>0</v>
      </c>
      <c r="CP11" s="32">
        <v>0</v>
      </c>
      <c r="CQ11" s="32">
        <v>0</v>
      </c>
      <c r="CR11" s="32">
        <v>0</v>
      </c>
      <c r="CS11" s="33">
        <v>0</v>
      </c>
      <c r="CT11" s="30">
        <f t="shared" si="3"/>
        <v>0</v>
      </c>
      <c r="CU11" s="152"/>
      <c r="CV11" s="162"/>
      <c r="CW11" s="140"/>
    </row>
    <row r="12" spans="1:102">
      <c r="A12" s="34" t="s">
        <v>40</v>
      </c>
      <c r="B12" s="35">
        <v>205.05129402777777</v>
      </c>
      <c r="C12" s="36">
        <v>205.05129402777777</v>
      </c>
      <c r="D12" s="36">
        <v>205.05129402777777</v>
      </c>
      <c r="E12" s="36">
        <v>205.05129402777777</v>
      </c>
      <c r="F12" s="36">
        <v>205.05129402777777</v>
      </c>
      <c r="G12" s="36">
        <v>205.05129402777777</v>
      </c>
      <c r="H12" s="36">
        <v>205.05129402777777</v>
      </c>
      <c r="I12" s="36">
        <v>205.05129402777777</v>
      </c>
      <c r="J12" s="36">
        <v>205.05129402777777</v>
      </c>
      <c r="K12" s="36">
        <v>205.05129402777777</v>
      </c>
      <c r="L12" s="36">
        <v>205.05129402777777</v>
      </c>
      <c r="M12" s="36">
        <v>205.05129402777777</v>
      </c>
      <c r="N12" s="36">
        <v>205.05129402777777</v>
      </c>
      <c r="O12" s="36">
        <v>205.05129402777777</v>
      </c>
      <c r="P12" s="36">
        <v>205.05129402777777</v>
      </c>
      <c r="Q12" s="36">
        <v>205.05129402777777</v>
      </c>
      <c r="R12" s="36">
        <v>205.05129402777777</v>
      </c>
      <c r="S12" s="36">
        <v>205.05129402777777</v>
      </c>
      <c r="T12" s="36">
        <v>205.05129402777777</v>
      </c>
      <c r="U12" s="36">
        <v>205.05129402777777</v>
      </c>
      <c r="V12" s="36">
        <v>205.05129402777777</v>
      </c>
      <c r="W12" s="36">
        <v>205.05129402777777</v>
      </c>
      <c r="X12" s="36">
        <v>205.05129402777777</v>
      </c>
      <c r="Y12" s="36">
        <v>205.05129402777777</v>
      </c>
      <c r="Z12" s="36">
        <v>205.05129402777777</v>
      </c>
      <c r="AA12" s="36">
        <v>205.05129402777777</v>
      </c>
      <c r="AB12" s="36">
        <v>205.05129402777777</v>
      </c>
      <c r="AC12" s="36">
        <v>205.05129402777777</v>
      </c>
      <c r="AD12" s="36">
        <v>205.05129402777777</v>
      </c>
      <c r="AE12" s="36">
        <v>205.05129402777777</v>
      </c>
      <c r="AF12" s="36">
        <v>205.05129402777777</v>
      </c>
      <c r="AG12" s="36">
        <v>205.05129402777777</v>
      </c>
      <c r="AH12" s="36">
        <v>205.05129402777777</v>
      </c>
      <c r="AI12" s="36">
        <v>205.05129402777777</v>
      </c>
      <c r="AJ12" s="36">
        <v>205.05129402777777</v>
      </c>
      <c r="AK12" s="36">
        <v>205.05129402777777</v>
      </c>
      <c r="AL12" s="36">
        <v>205.05129402777777</v>
      </c>
      <c r="AM12" s="36">
        <v>205.05129402777777</v>
      </c>
      <c r="AN12" s="36">
        <v>205.05129402777777</v>
      </c>
      <c r="AO12" s="36">
        <v>205.05129402777777</v>
      </c>
      <c r="AP12" s="36">
        <v>205.05129402777777</v>
      </c>
      <c r="AQ12" s="36">
        <v>205.05129402777777</v>
      </c>
      <c r="AR12" s="36">
        <v>205.05129402777777</v>
      </c>
      <c r="AS12" s="36">
        <v>205.05129402777777</v>
      </c>
      <c r="AT12" s="36">
        <v>205.05129402777777</v>
      </c>
      <c r="AU12" s="36">
        <v>205.05129402777777</v>
      </c>
      <c r="AV12" s="36">
        <v>205.05129402777777</v>
      </c>
      <c r="AW12" s="36">
        <v>205.05129402777777</v>
      </c>
      <c r="AX12" s="36">
        <v>205.05129402777777</v>
      </c>
      <c r="AY12" s="36">
        <v>205.05129402777777</v>
      </c>
      <c r="AZ12" s="36">
        <v>205.05129402777777</v>
      </c>
      <c r="BA12" s="36">
        <v>205.05129402777777</v>
      </c>
      <c r="BB12" s="36">
        <v>205.05129402777777</v>
      </c>
      <c r="BC12" s="36">
        <v>205.05129402777777</v>
      </c>
      <c r="BD12" s="36">
        <v>205.05129402777777</v>
      </c>
      <c r="BE12" s="36">
        <v>205.05129402777777</v>
      </c>
      <c r="BF12" s="36">
        <v>205.05129402777777</v>
      </c>
      <c r="BG12" s="36">
        <v>205.05129402777777</v>
      </c>
      <c r="BH12" s="36">
        <v>205.05129402777777</v>
      </c>
      <c r="BI12" s="36">
        <v>205.05129402777777</v>
      </c>
      <c r="BJ12" s="36">
        <v>205.05129402777777</v>
      </c>
      <c r="BK12" s="36">
        <v>205.05129402777777</v>
      </c>
      <c r="BL12" s="36">
        <v>205.05129402777777</v>
      </c>
      <c r="BM12" s="36">
        <v>205.05129402777777</v>
      </c>
      <c r="BN12" s="36">
        <v>205.05129402777777</v>
      </c>
      <c r="BO12" s="36">
        <v>205.05129402777777</v>
      </c>
      <c r="BP12" s="36">
        <v>205.05129402777777</v>
      </c>
      <c r="BQ12" s="36">
        <v>205.05129402777777</v>
      </c>
      <c r="BR12" s="36">
        <v>205.05129402777777</v>
      </c>
      <c r="BS12" s="36">
        <v>205.05129402777777</v>
      </c>
      <c r="BT12" s="36">
        <v>205.05129402777777</v>
      </c>
      <c r="BU12" s="36">
        <v>205.05129402777777</v>
      </c>
      <c r="BV12" s="36">
        <v>205.05129402777777</v>
      </c>
      <c r="BW12" s="36">
        <v>205.05129402777777</v>
      </c>
      <c r="BX12" s="36">
        <v>205.05129402777777</v>
      </c>
      <c r="BY12" s="36">
        <v>205.05129402777777</v>
      </c>
      <c r="BZ12" s="36">
        <v>205.05129402777777</v>
      </c>
      <c r="CA12" s="36">
        <v>205.05129402777777</v>
      </c>
      <c r="CB12" s="36">
        <v>205.05129402777777</v>
      </c>
      <c r="CC12" s="36">
        <v>205.05129402777777</v>
      </c>
      <c r="CD12" s="36">
        <v>205.05129402777777</v>
      </c>
      <c r="CE12" s="36">
        <v>205.05129402777777</v>
      </c>
      <c r="CF12" s="36">
        <v>205.05129402777777</v>
      </c>
      <c r="CG12" s="36">
        <v>205.05129402777777</v>
      </c>
      <c r="CH12" s="36">
        <v>205.05129402777777</v>
      </c>
      <c r="CI12" s="36">
        <v>205.05129402777777</v>
      </c>
      <c r="CJ12" s="36">
        <v>205.05129402777777</v>
      </c>
      <c r="CK12" s="36">
        <v>205.05129402777777</v>
      </c>
      <c r="CL12" s="36">
        <v>205.05129402777777</v>
      </c>
      <c r="CM12" s="36">
        <v>205.05129402777777</v>
      </c>
      <c r="CN12" s="36">
        <v>205.05129402777777</v>
      </c>
      <c r="CO12" s="36">
        <v>205.05129402777777</v>
      </c>
      <c r="CP12" s="36">
        <v>205.05129402777777</v>
      </c>
      <c r="CQ12" s="36">
        <v>205.05129402777777</v>
      </c>
      <c r="CR12" s="36">
        <v>205.05129402777777</v>
      </c>
      <c r="CS12" s="37">
        <v>205.05129402777777</v>
      </c>
      <c r="CT12" s="30">
        <f t="shared" si="3"/>
        <v>19684.924226666677</v>
      </c>
      <c r="CU12" s="152"/>
      <c r="CW12" s="140"/>
    </row>
    <row r="13" spans="1:102">
      <c r="A13" s="38" t="s">
        <v>41</v>
      </c>
      <c r="B13" s="39">
        <f t="shared" ref="B13:AG13" si="6">SUM(B14:B14)</f>
        <v>2144.11</v>
      </c>
      <c r="C13" s="40">
        <f t="shared" si="6"/>
        <v>2144.6799999999998</v>
      </c>
      <c r="D13" s="40">
        <f t="shared" si="6"/>
        <v>2145.33</v>
      </c>
      <c r="E13" s="40">
        <f t="shared" si="6"/>
        <v>2146</v>
      </c>
      <c r="F13" s="40">
        <f t="shared" si="6"/>
        <v>2146.6999999999998</v>
      </c>
      <c r="G13" s="40">
        <f t="shared" si="6"/>
        <v>2146.6999999999998</v>
      </c>
      <c r="H13" s="40">
        <f t="shared" si="6"/>
        <v>2147.4299999999998</v>
      </c>
      <c r="I13" s="40">
        <f t="shared" si="6"/>
        <v>2147.4299999999998</v>
      </c>
      <c r="J13" s="40">
        <f t="shared" si="6"/>
        <v>2146.98</v>
      </c>
      <c r="K13" s="40">
        <f t="shared" si="6"/>
        <v>2146.98</v>
      </c>
      <c r="L13" s="40">
        <f t="shared" si="6"/>
        <v>2113.2800000000002</v>
      </c>
      <c r="M13" s="40">
        <f t="shared" si="6"/>
        <v>2113.2800000000002</v>
      </c>
      <c r="N13" s="40">
        <f t="shared" si="6"/>
        <v>2104.86</v>
      </c>
      <c r="O13" s="40">
        <f t="shared" si="6"/>
        <v>2104.86</v>
      </c>
      <c r="P13" s="40">
        <f t="shared" si="6"/>
        <v>2104.86</v>
      </c>
      <c r="Q13" s="40">
        <f t="shared" si="6"/>
        <v>2104.86</v>
      </c>
      <c r="R13" s="40">
        <f t="shared" si="6"/>
        <v>2113</v>
      </c>
      <c r="S13" s="40">
        <f t="shared" si="6"/>
        <v>2121.4299999999998</v>
      </c>
      <c r="T13" s="40">
        <f t="shared" si="6"/>
        <v>2129.38</v>
      </c>
      <c r="U13" s="40">
        <f t="shared" si="6"/>
        <v>2137.8000000000002</v>
      </c>
      <c r="V13" s="40">
        <f t="shared" si="6"/>
        <v>2146.1999999999998</v>
      </c>
      <c r="W13" s="40">
        <f t="shared" si="6"/>
        <v>2146.1999999999998</v>
      </c>
      <c r="X13" s="40">
        <f t="shared" si="6"/>
        <v>2146.1999999999998</v>
      </c>
      <c r="Y13" s="40">
        <f t="shared" si="6"/>
        <v>2146.35</v>
      </c>
      <c r="Z13" s="40">
        <f t="shared" si="6"/>
        <v>2138.0500000000002</v>
      </c>
      <c r="AA13" s="40">
        <f t="shared" si="6"/>
        <v>2138.0500000000002</v>
      </c>
      <c r="AB13" s="40">
        <f t="shared" si="6"/>
        <v>2138.29</v>
      </c>
      <c r="AC13" s="40">
        <f t="shared" si="6"/>
        <v>2138.29</v>
      </c>
      <c r="AD13" s="40">
        <f t="shared" si="6"/>
        <v>2138.19</v>
      </c>
      <c r="AE13" s="40">
        <f t="shared" si="6"/>
        <v>2138.19</v>
      </c>
      <c r="AF13" s="40">
        <f t="shared" si="6"/>
        <v>2146.62</v>
      </c>
      <c r="AG13" s="40">
        <f t="shared" si="6"/>
        <v>2146.62</v>
      </c>
      <c r="AH13" s="40">
        <f t="shared" ref="AH13:BM13" si="7">SUM(AH14:AH14)</f>
        <v>2146.9899999999998</v>
      </c>
      <c r="AI13" s="40">
        <f t="shared" si="7"/>
        <v>2146.9899999999998</v>
      </c>
      <c r="AJ13" s="40">
        <f t="shared" si="7"/>
        <v>2155.9899999999998</v>
      </c>
      <c r="AK13" s="40">
        <f t="shared" si="7"/>
        <v>2155.9899999999998</v>
      </c>
      <c r="AL13" s="40">
        <f t="shared" si="7"/>
        <v>2155.94</v>
      </c>
      <c r="AM13" s="40">
        <f t="shared" si="7"/>
        <v>2156.09</v>
      </c>
      <c r="AN13" s="40">
        <f t="shared" si="7"/>
        <v>2156.29</v>
      </c>
      <c r="AO13" s="40">
        <f t="shared" si="7"/>
        <v>2156.42</v>
      </c>
      <c r="AP13" s="40">
        <f t="shared" si="7"/>
        <v>2157.42</v>
      </c>
      <c r="AQ13" s="40">
        <f t="shared" si="7"/>
        <v>2157.61</v>
      </c>
      <c r="AR13" s="40">
        <f t="shared" si="7"/>
        <v>2157.61</v>
      </c>
      <c r="AS13" s="40">
        <f t="shared" si="7"/>
        <v>2157.61</v>
      </c>
      <c r="AT13" s="40">
        <f t="shared" si="7"/>
        <v>2157.4499999999998</v>
      </c>
      <c r="AU13" s="40">
        <f t="shared" si="7"/>
        <v>2157.29</v>
      </c>
      <c r="AV13" s="40">
        <f t="shared" si="7"/>
        <v>2157.29</v>
      </c>
      <c r="AW13" s="40">
        <f t="shared" si="7"/>
        <v>2157.29</v>
      </c>
      <c r="AX13" s="40">
        <f t="shared" si="7"/>
        <v>2157.29</v>
      </c>
      <c r="AY13" s="40">
        <f t="shared" si="7"/>
        <v>2157.29</v>
      </c>
      <c r="AZ13" s="40">
        <f t="shared" si="7"/>
        <v>2157.4899999999998</v>
      </c>
      <c r="BA13" s="40">
        <f t="shared" si="7"/>
        <v>2156.75</v>
      </c>
      <c r="BB13" s="40">
        <f t="shared" si="7"/>
        <v>2156.79</v>
      </c>
      <c r="BC13" s="40">
        <f t="shared" si="7"/>
        <v>2156.79</v>
      </c>
      <c r="BD13" s="40">
        <f t="shared" si="7"/>
        <v>2156.33</v>
      </c>
      <c r="BE13" s="40">
        <f t="shared" si="7"/>
        <v>2156.33</v>
      </c>
      <c r="BF13" s="40">
        <f t="shared" si="7"/>
        <v>2155.54</v>
      </c>
      <c r="BG13" s="40">
        <f t="shared" si="7"/>
        <v>2155.4</v>
      </c>
      <c r="BH13" s="40">
        <f t="shared" si="7"/>
        <v>2155.1999999999998</v>
      </c>
      <c r="BI13" s="40">
        <f t="shared" si="7"/>
        <v>2155.08</v>
      </c>
      <c r="BJ13" s="40">
        <f t="shared" si="7"/>
        <v>2155.08</v>
      </c>
      <c r="BK13" s="40">
        <f t="shared" si="7"/>
        <v>2155.08</v>
      </c>
      <c r="BL13" s="40">
        <f t="shared" si="7"/>
        <v>2155.08</v>
      </c>
      <c r="BM13" s="40">
        <f t="shared" si="7"/>
        <v>2155.08</v>
      </c>
      <c r="BN13" s="40">
        <f t="shared" ref="BN13:CS13" si="8">SUM(BN14:BN14)</f>
        <v>2155.42</v>
      </c>
      <c r="BO13" s="40">
        <f t="shared" si="8"/>
        <v>2155.87</v>
      </c>
      <c r="BP13" s="40">
        <f t="shared" si="8"/>
        <v>2155.87</v>
      </c>
      <c r="BQ13" s="40">
        <f t="shared" si="8"/>
        <v>2155.87</v>
      </c>
      <c r="BR13" s="40">
        <f t="shared" si="8"/>
        <v>2155.87</v>
      </c>
      <c r="BS13" s="40">
        <f t="shared" si="8"/>
        <v>2147.4499999999998</v>
      </c>
      <c r="BT13" s="40">
        <f t="shared" si="8"/>
        <v>2147.4499999999998</v>
      </c>
      <c r="BU13" s="40">
        <f t="shared" si="8"/>
        <v>2147.4499999999998</v>
      </c>
      <c r="BV13" s="40">
        <f t="shared" si="8"/>
        <v>2143.5</v>
      </c>
      <c r="BW13" s="40">
        <f t="shared" si="8"/>
        <v>2151.92</v>
      </c>
      <c r="BX13" s="40">
        <f t="shared" si="8"/>
        <v>2155.25</v>
      </c>
      <c r="BY13" s="40">
        <f t="shared" si="8"/>
        <v>2155.25</v>
      </c>
      <c r="BZ13" s="40">
        <f t="shared" si="8"/>
        <v>2155.21</v>
      </c>
      <c r="CA13" s="40">
        <f t="shared" si="8"/>
        <v>2155.21</v>
      </c>
      <c r="CB13" s="40">
        <f t="shared" si="8"/>
        <v>2159.16</v>
      </c>
      <c r="CC13" s="40">
        <f t="shared" si="8"/>
        <v>2159.16</v>
      </c>
      <c r="CD13" s="40">
        <f t="shared" si="8"/>
        <v>2159.4899999999998</v>
      </c>
      <c r="CE13" s="40">
        <f t="shared" si="8"/>
        <v>2159.4899999999998</v>
      </c>
      <c r="CF13" s="40">
        <f t="shared" si="8"/>
        <v>2156.0500000000002</v>
      </c>
      <c r="CG13" s="40">
        <f t="shared" si="8"/>
        <v>2156.0500000000002</v>
      </c>
      <c r="CH13" s="40">
        <f t="shared" si="8"/>
        <v>2157.09</v>
      </c>
      <c r="CI13" s="40">
        <f t="shared" si="8"/>
        <v>2157.09</v>
      </c>
      <c r="CJ13" s="40">
        <f t="shared" si="8"/>
        <v>2159.23</v>
      </c>
      <c r="CK13" s="40">
        <f t="shared" si="8"/>
        <v>2159.5700000000002</v>
      </c>
      <c r="CL13" s="40">
        <f t="shared" si="8"/>
        <v>2159.39</v>
      </c>
      <c r="CM13" s="40">
        <f t="shared" si="8"/>
        <v>2159.0500000000002</v>
      </c>
      <c r="CN13" s="40">
        <f t="shared" si="8"/>
        <v>2159.0500000000002</v>
      </c>
      <c r="CO13" s="40">
        <f t="shared" si="8"/>
        <v>2158.92</v>
      </c>
      <c r="CP13" s="40">
        <f t="shared" si="8"/>
        <v>2158.92</v>
      </c>
      <c r="CQ13" s="40">
        <f t="shared" si="8"/>
        <v>2158.92</v>
      </c>
      <c r="CR13" s="40">
        <f t="shared" si="8"/>
        <v>2159.38</v>
      </c>
      <c r="CS13" s="41">
        <f t="shared" si="8"/>
        <v>2159.38</v>
      </c>
      <c r="CT13" s="146">
        <f t="shared" si="3"/>
        <v>206297.04999999996</v>
      </c>
      <c r="CU13" s="150"/>
      <c r="CW13" s="140"/>
    </row>
    <row r="14" spans="1:102">
      <c r="A14" s="30" t="s">
        <v>12</v>
      </c>
      <c r="B14" s="42">
        <v>2144.11</v>
      </c>
      <c r="C14" s="43">
        <v>2144.6799999999998</v>
      </c>
      <c r="D14" s="43">
        <v>2145.33</v>
      </c>
      <c r="E14" s="43">
        <v>2146</v>
      </c>
      <c r="F14" s="43">
        <v>2146.6999999999998</v>
      </c>
      <c r="G14" s="43">
        <v>2146.6999999999998</v>
      </c>
      <c r="H14" s="43">
        <v>2147.4299999999998</v>
      </c>
      <c r="I14" s="43">
        <v>2147.4299999999998</v>
      </c>
      <c r="J14" s="43">
        <v>2146.98</v>
      </c>
      <c r="K14" s="43">
        <v>2146.98</v>
      </c>
      <c r="L14" s="43">
        <v>2113.2800000000002</v>
      </c>
      <c r="M14" s="43">
        <v>2113.2800000000002</v>
      </c>
      <c r="N14" s="43">
        <v>2104.86</v>
      </c>
      <c r="O14" s="43">
        <v>2104.86</v>
      </c>
      <c r="P14" s="43">
        <v>2104.86</v>
      </c>
      <c r="Q14" s="43">
        <v>2104.86</v>
      </c>
      <c r="R14" s="43">
        <v>2113</v>
      </c>
      <c r="S14" s="43">
        <v>2121.4299999999998</v>
      </c>
      <c r="T14" s="43">
        <v>2129.38</v>
      </c>
      <c r="U14" s="43">
        <v>2137.8000000000002</v>
      </c>
      <c r="V14" s="43">
        <v>2146.1999999999998</v>
      </c>
      <c r="W14" s="43">
        <v>2146.1999999999998</v>
      </c>
      <c r="X14" s="43">
        <v>2146.1999999999998</v>
      </c>
      <c r="Y14" s="43">
        <v>2146.35</v>
      </c>
      <c r="Z14" s="43">
        <v>2138.0500000000002</v>
      </c>
      <c r="AA14" s="43">
        <v>2138.0500000000002</v>
      </c>
      <c r="AB14" s="43">
        <v>2138.29</v>
      </c>
      <c r="AC14" s="43">
        <v>2138.29</v>
      </c>
      <c r="AD14" s="43">
        <v>2138.19</v>
      </c>
      <c r="AE14" s="43">
        <v>2138.19</v>
      </c>
      <c r="AF14" s="43">
        <v>2146.62</v>
      </c>
      <c r="AG14" s="43">
        <v>2146.62</v>
      </c>
      <c r="AH14" s="43">
        <v>2146.9899999999998</v>
      </c>
      <c r="AI14" s="43">
        <v>2146.9899999999998</v>
      </c>
      <c r="AJ14" s="43">
        <v>2155.9899999999998</v>
      </c>
      <c r="AK14" s="43">
        <v>2155.9899999999998</v>
      </c>
      <c r="AL14" s="43">
        <v>2155.94</v>
      </c>
      <c r="AM14" s="43">
        <v>2156.09</v>
      </c>
      <c r="AN14" s="43">
        <v>2156.29</v>
      </c>
      <c r="AO14" s="43">
        <v>2156.42</v>
      </c>
      <c r="AP14" s="43">
        <v>2157.42</v>
      </c>
      <c r="AQ14" s="43">
        <v>2157.61</v>
      </c>
      <c r="AR14" s="43">
        <v>2157.61</v>
      </c>
      <c r="AS14" s="43">
        <v>2157.61</v>
      </c>
      <c r="AT14" s="43">
        <v>2157.4499999999998</v>
      </c>
      <c r="AU14" s="43">
        <v>2157.29</v>
      </c>
      <c r="AV14" s="43">
        <v>2157.29</v>
      </c>
      <c r="AW14" s="43">
        <v>2157.29</v>
      </c>
      <c r="AX14" s="43">
        <v>2157.29</v>
      </c>
      <c r="AY14" s="43">
        <v>2157.29</v>
      </c>
      <c r="AZ14" s="43">
        <v>2157.4899999999998</v>
      </c>
      <c r="BA14" s="43">
        <v>2156.75</v>
      </c>
      <c r="BB14" s="43">
        <v>2156.79</v>
      </c>
      <c r="BC14" s="43">
        <v>2156.79</v>
      </c>
      <c r="BD14" s="43">
        <v>2156.33</v>
      </c>
      <c r="BE14" s="43">
        <v>2156.33</v>
      </c>
      <c r="BF14" s="43">
        <v>2155.54</v>
      </c>
      <c r="BG14" s="43">
        <v>2155.4</v>
      </c>
      <c r="BH14" s="43">
        <v>2155.1999999999998</v>
      </c>
      <c r="BI14" s="43">
        <v>2155.08</v>
      </c>
      <c r="BJ14" s="43">
        <v>2155.08</v>
      </c>
      <c r="BK14" s="43">
        <v>2155.08</v>
      </c>
      <c r="BL14" s="43">
        <v>2155.08</v>
      </c>
      <c r="BM14" s="43">
        <v>2155.08</v>
      </c>
      <c r="BN14" s="43">
        <v>2155.42</v>
      </c>
      <c r="BO14" s="43">
        <v>2155.87</v>
      </c>
      <c r="BP14" s="43">
        <v>2155.87</v>
      </c>
      <c r="BQ14" s="43">
        <v>2155.87</v>
      </c>
      <c r="BR14" s="43">
        <v>2155.87</v>
      </c>
      <c r="BS14" s="43">
        <v>2147.4499999999998</v>
      </c>
      <c r="BT14" s="43">
        <v>2147.4499999999998</v>
      </c>
      <c r="BU14" s="43">
        <v>2147.4499999999998</v>
      </c>
      <c r="BV14" s="43">
        <v>2143.5</v>
      </c>
      <c r="BW14" s="43">
        <v>2151.92</v>
      </c>
      <c r="BX14" s="43">
        <v>2155.25</v>
      </c>
      <c r="BY14" s="43">
        <v>2155.25</v>
      </c>
      <c r="BZ14" s="43">
        <v>2155.21</v>
      </c>
      <c r="CA14" s="43">
        <v>2155.21</v>
      </c>
      <c r="CB14" s="43">
        <v>2159.16</v>
      </c>
      <c r="CC14" s="43">
        <v>2159.16</v>
      </c>
      <c r="CD14" s="43">
        <v>2159.4899999999998</v>
      </c>
      <c r="CE14" s="43">
        <v>2159.4899999999998</v>
      </c>
      <c r="CF14" s="43">
        <v>2156.0500000000002</v>
      </c>
      <c r="CG14" s="43">
        <v>2156.0500000000002</v>
      </c>
      <c r="CH14" s="43">
        <v>2157.09</v>
      </c>
      <c r="CI14" s="43">
        <v>2157.09</v>
      </c>
      <c r="CJ14" s="43">
        <v>2159.23</v>
      </c>
      <c r="CK14" s="43">
        <v>2159.5700000000002</v>
      </c>
      <c r="CL14" s="43">
        <v>2159.39</v>
      </c>
      <c r="CM14" s="43">
        <v>2159.0500000000002</v>
      </c>
      <c r="CN14" s="43">
        <v>2159.0500000000002</v>
      </c>
      <c r="CO14" s="43">
        <v>2158.92</v>
      </c>
      <c r="CP14" s="43">
        <v>2158.92</v>
      </c>
      <c r="CQ14" s="43">
        <v>2158.92</v>
      </c>
      <c r="CR14" s="43">
        <v>2159.38</v>
      </c>
      <c r="CS14" s="44">
        <v>2159.38</v>
      </c>
      <c r="CT14" s="30">
        <f t="shared" si="3"/>
        <v>206297.04999999996</v>
      </c>
      <c r="CU14" s="152"/>
      <c r="CW14" s="140"/>
    </row>
    <row r="15" spans="1:102">
      <c r="A15" s="38" t="s">
        <v>42</v>
      </c>
      <c r="B15" s="39">
        <f>SUM(B16:B19)</f>
        <v>1485.47</v>
      </c>
      <c r="C15" s="40">
        <f t="shared" ref="C15:BN15" si="9">SUM(C16:C19)</f>
        <v>1499.47</v>
      </c>
      <c r="D15" s="40">
        <f t="shared" si="9"/>
        <v>1519.47</v>
      </c>
      <c r="E15" s="40">
        <f t="shared" si="9"/>
        <v>1508.47</v>
      </c>
      <c r="F15" s="40">
        <f t="shared" si="9"/>
        <v>1507.47</v>
      </c>
      <c r="G15" s="40">
        <f t="shared" si="9"/>
        <v>1522.49</v>
      </c>
      <c r="H15" s="40">
        <f t="shared" si="9"/>
        <v>1530.49</v>
      </c>
      <c r="I15" s="40">
        <f t="shared" si="9"/>
        <v>1531.49</v>
      </c>
      <c r="J15" s="40">
        <f t="shared" si="9"/>
        <v>1534.49</v>
      </c>
      <c r="K15" s="40">
        <f t="shared" si="9"/>
        <v>1552.99</v>
      </c>
      <c r="L15" s="40">
        <f t="shared" si="9"/>
        <v>1552.99</v>
      </c>
      <c r="M15" s="40">
        <f t="shared" si="9"/>
        <v>1535.49</v>
      </c>
      <c r="N15" s="40">
        <f t="shared" si="9"/>
        <v>1533.49</v>
      </c>
      <c r="O15" s="40">
        <f t="shared" si="9"/>
        <v>1533.49</v>
      </c>
      <c r="P15" s="40">
        <f t="shared" si="9"/>
        <v>1525.49</v>
      </c>
      <c r="Q15" s="40">
        <f t="shared" si="9"/>
        <v>1523.49</v>
      </c>
      <c r="R15" s="40">
        <f t="shared" si="9"/>
        <v>1505.49</v>
      </c>
      <c r="S15" s="40">
        <f t="shared" si="9"/>
        <v>1465.49</v>
      </c>
      <c r="T15" s="40">
        <f t="shared" si="9"/>
        <v>1456.49</v>
      </c>
      <c r="U15" s="40">
        <f t="shared" si="9"/>
        <v>1481.49</v>
      </c>
      <c r="V15" s="40">
        <f t="shared" si="9"/>
        <v>1481.49</v>
      </c>
      <c r="W15" s="40">
        <f t="shared" si="9"/>
        <v>1473.49</v>
      </c>
      <c r="X15" s="40">
        <f t="shared" si="9"/>
        <v>1507.49</v>
      </c>
      <c r="Y15" s="40">
        <f t="shared" si="9"/>
        <v>1493.47</v>
      </c>
      <c r="Z15" s="40">
        <f t="shared" si="9"/>
        <v>1493.47</v>
      </c>
      <c r="AA15" s="40">
        <f t="shared" si="9"/>
        <v>1493.47</v>
      </c>
      <c r="AB15" s="40">
        <f t="shared" si="9"/>
        <v>1493.47</v>
      </c>
      <c r="AC15" s="40">
        <f t="shared" si="9"/>
        <v>1493.47</v>
      </c>
      <c r="AD15" s="40">
        <f t="shared" si="9"/>
        <v>1493.47</v>
      </c>
      <c r="AE15" s="40">
        <f t="shared" si="9"/>
        <v>1493.47</v>
      </c>
      <c r="AF15" s="40">
        <f t="shared" si="9"/>
        <v>1493.47</v>
      </c>
      <c r="AG15" s="40">
        <f t="shared" si="9"/>
        <v>1490.49</v>
      </c>
      <c r="AH15" s="40">
        <f t="shared" si="9"/>
        <v>1514.0700000000002</v>
      </c>
      <c r="AI15" s="40">
        <f t="shared" si="9"/>
        <v>1517.0700000000002</v>
      </c>
      <c r="AJ15" s="40">
        <f t="shared" si="9"/>
        <v>1527.56</v>
      </c>
      <c r="AK15" s="40">
        <f t="shared" si="9"/>
        <v>1533.56</v>
      </c>
      <c r="AL15" s="40">
        <f t="shared" si="9"/>
        <v>1539.56</v>
      </c>
      <c r="AM15" s="40">
        <f t="shared" si="9"/>
        <v>1543.56</v>
      </c>
      <c r="AN15" s="40">
        <f t="shared" si="9"/>
        <v>1532.56</v>
      </c>
      <c r="AO15" s="40">
        <f t="shared" si="9"/>
        <v>1530.56</v>
      </c>
      <c r="AP15" s="40">
        <f t="shared" si="9"/>
        <v>1538.56</v>
      </c>
      <c r="AQ15" s="40">
        <f t="shared" si="9"/>
        <v>1543.56</v>
      </c>
      <c r="AR15" s="40">
        <f t="shared" si="9"/>
        <v>1546.56</v>
      </c>
      <c r="AS15" s="40">
        <f t="shared" si="9"/>
        <v>1557.56</v>
      </c>
      <c r="AT15" s="40">
        <f t="shared" si="9"/>
        <v>1550.56</v>
      </c>
      <c r="AU15" s="40">
        <f t="shared" si="9"/>
        <v>1546.56</v>
      </c>
      <c r="AV15" s="40">
        <f t="shared" si="9"/>
        <v>1546.56</v>
      </c>
      <c r="AW15" s="40">
        <f t="shared" si="9"/>
        <v>1541.56</v>
      </c>
      <c r="AX15" s="40">
        <f t="shared" si="9"/>
        <v>1542.56</v>
      </c>
      <c r="AY15" s="40">
        <f t="shared" si="9"/>
        <v>1546.56</v>
      </c>
      <c r="AZ15" s="40">
        <f t="shared" si="9"/>
        <v>1544.56</v>
      </c>
      <c r="BA15" s="40">
        <f t="shared" si="9"/>
        <v>1540.56</v>
      </c>
      <c r="BB15" s="40">
        <f t="shared" si="9"/>
        <v>1517.56</v>
      </c>
      <c r="BC15" s="40">
        <f t="shared" si="9"/>
        <v>1501.56</v>
      </c>
      <c r="BD15" s="40">
        <f t="shared" si="9"/>
        <v>1514.56</v>
      </c>
      <c r="BE15" s="40">
        <f t="shared" si="9"/>
        <v>1511.56</v>
      </c>
      <c r="BF15" s="40">
        <f t="shared" si="9"/>
        <v>1505.56</v>
      </c>
      <c r="BG15" s="40">
        <f t="shared" si="9"/>
        <v>1510.56</v>
      </c>
      <c r="BH15" s="40">
        <f t="shared" si="9"/>
        <v>1515.56</v>
      </c>
      <c r="BI15" s="40">
        <f t="shared" si="9"/>
        <v>1510.56</v>
      </c>
      <c r="BJ15" s="40">
        <f t="shared" si="9"/>
        <v>1475.43</v>
      </c>
      <c r="BK15" s="40">
        <f t="shared" si="9"/>
        <v>1465.89</v>
      </c>
      <c r="BL15" s="40">
        <f t="shared" si="9"/>
        <v>1476.89</v>
      </c>
      <c r="BM15" s="40">
        <f t="shared" si="9"/>
        <v>1476.89</v>
      </c>
      <c r="BN15" s="40">
        <f t="shared" si="9"/>
        <v>1498.97</v>
      </c>
      <c r="BO15" s="40">
        <f t="shared" ref="BO15:CS15" si="10">SUM(BO16:BO19)</f>
        <v>1498.97</v>
      </c>
      <c r="BP15" s="40">
        <f t="shared" si="10"/>
        <v>1498.97</v>
      </c>
      <c r="BQ15" s="40">
        <f t="shared" si="10"/>
        <v>1498.97</v>
      </c>
      <c r="BR15" s="40">
        <f t="shared" si="10"/>
        <v>1498.97</v>
      </c>
      <c r="BS15" s="40">
        <f t="shared" si="10"/>
        <v>1544.47</v>
      </c>
      <c r="BT15" s="40">
        <f t="shared" si="10"/>
        <v>1558.49</v>
      </c>
      <c r="BU15" s="40">
        <f t="shared" si="10"/>
        <v>1558.49</v>
      </c>
      <c r="BV15" s="40">
        <f t="shared" si="10"/>
        <v>1516.99</v>
      </c>
      <c r="BW15" s="40">
        <f t="shared" si="10"/>
        <v>1511.99</v>
      </c>
      <c r="BX15" s="40">
        <f t="shared" si="10"/>
        <v>1503.99</v>
      </c>
      <c r="BY15" s="40">
        <f t="shared" si="10"/>
        <v>1497.99</v>
      </c>
      <c r="BZ15" s="40">
        <f t="shared" si="10"/>
        <v>1501.99</v>
      </c>
      <c r="CA15" s="40">
        <f t="shared" si="10"/>
        <v>1494.99</v>
      </c>
      <c r="CB15" s="40">
        <f t="shared" si="10"/>
        <v>1488.99</v>
      </c>
      <c r="CC15" s="40">
        <f t="shared" si="10"/>
        <v>1478.99</v>
      </c>
      <c r="CD15" s="40">
        <f t="shared" si="10"/>
        <v>1482.99</v>
      </c>
      <c r="CE15" s="40">
        <f t="shared" si="10"/>
        <v>1498.99</v>
      </c>
      <c r="CF15" s="40">
        <f t="shared" si="10"/>
        <v>1506.99</v>
      </c>
      <c r="CG15" s="40">
        <f t="shared" si="10"/>
        <v>1518.99</v>
      </c>
      <c r="CH15" s="40">
        <f t="shared" si="10"/>
        <v>1516.99</v>
      </c>
      <c r="CI15" s="40">
        <f t="shared" si="10"/>
        <v>1510.99</v>
      </c>
      <c r="CJ15" s="40">
        <f t="shared" si="10"/>
        <v>1511.99</v>
      </c>
      <c r="CK15" s="40">
        <f t="shared" si="10"/>
        <v>1507.99</v>
      </c>
      <c r="CL15" s="40">
        <f t="shared" si="10"/>
        <v>1500.99</v>
      </c>
      <c r="CM15" s="40">
        <f t="shared" si="10"/>
        <v>1503.99</v>
      </c>
      <c r="CN15" s="40">
        <f t="shared" si="10"/>
        <v>1516.99</v>
      </c>
      <c r="CO15" s="40">
        <f t="shared" si="10"/>
        <v>1512.99</v>
      </c>
      <c r="CP15" s="40">
        <f t="shared" si="10"/>
        <v>1508.99</v>
      </c>
      <c r="CQ15" s="40">
        <f t="shared" si="10"/>
        <v>1504.99</v>
      </c>
      <c r="CR15" s="40">
        <f t="shared" si="10"/>
        <v>1459.99</v>
      </c>
      <c r="CS15" s="41">
        <f t="shared" si="10"/>
        <v>1432.99</v>
      </c>
      <c r="CT15" s="38">
        <f t="shared" si="3"/>
        <v>145123.27999999997</v>
      </c>
      <c r="CU15" s="150"/>
      <c r="CW15" s="140"/>
    </row>
    <row r="16" spans="1:102">
      <c r="A16" s="30" t="s">
        <v>43</v>
      </c>
      <c r="B16" s="42">
        <v>1077.5</v>
      </c>
      <c r="C16" s="43">
        <v>1091.5</v>
      </c>
      <c r="D16" s="43">
        <v>1111.5</v>
      </c>
      <c r="E16" s="43">
        <v>1100.5</v>
      </c>
      <c r="F16" s="43">
        <v>1099.5</v>
      </c>
      <c r="G16" s="43">
        <v>1100.5</v>
      </c>
      <c r="H16" s="43">
        <v>1108.5</v>
      </c>
      <c r="I16" s="43">
        <v>1109.5</v>
      </c>
      <c r="J16" s="43">
        <v>1112.5</v>
      </c>
      <c r="K16" s="43">
        <v>1131</v>
      </c>
      <c r="L16" s="43">
        <v>1131</v>
      </c>
      <c r="M16" s="43">
        <v>1113.5</v>
      </c>
      <c r="N16" s="43">
        <v>1111.5</v>
      </c>
      <c r="O16" s="43">
        <v>1111.5</v>
      </c>
      <c r="P16" s="43">
        <v>1103.5</v>
      </c>
      <c r="Q16" s="43">
        <v>1101.5</v>
      </c>
      <c r="R16" s="43">
        <v>1083.5</v>
      </c>
      <c r="S16" s="43">
        <v>1043.5</v>
      </c>
      <c r="T16" s="43">
        <v>1034.5</v>
      </c>
      <c r="U16" s="43">
        <v>1059.5</v>
      </c>
      <c r="V16" s="43">
        <v>1059.5</v>
      </c>
      <c r="W16" s="43">
        <v>1051.5</v>
      </c>
      <c r="X16" s="43">
        <v>1085.5</v>
      </c>
      <c r="Y16" s="43">
        <v>1085.5</v>
      </c>
      <c r="Z16" s="43">
        <v>1085.5</v>
      </c>
      <c r="AA16" s="43">
        <v>1085.5</v>
      </c>
      <c r="AB16" s="43">
        <v>1085.5</v>
      </c>
      <c r="AC16" s="43">
        <v>1085.5</v>
      </c>
      <c r="AD16" s="43">
        <v>1085.5</v>
      </c>
      <c r="AE16" s="43">
        <v>1085.5</v>
      </c>
      <c r="AF16" s="43">
        <v>1085.5</v>
      </c>
      <c r="AG16" s="43">
        <v>1068.5</v>
      </c>
      <c r="AH16" s="43">
        <v>1070.5</v>
      </c>
      <c r="AI16" s="43">
        <v>1073.5</v>
      </c>
      <c r="AJ16" s="43">
        <v>1078.5</v>
      </c>
      <c r="AK16" s="43">
        <v>1084.5</v>
      </c>
      <c r="AL16" s="43">
        <v>1090.5</v>
      </c>
      <c r="AM16" s="43">
        <v>1094.5</v>
      </c>
      <c r="AN16" s="43">
        <v>1083.5</v>
      </c>
      <c r="AO16" s="43">
        <v>1081.5</v>
      </c>
      <c r="AP16" s="43">
        <v>1089.5</v>
      </c>
      <c r="AQ16" s="43">
        <v>1094.5</v>
      </c>
      <c r="AR16" s="43">
        <v>1097.5</v>
      </c>
      <c r="AS16" s="43">
        <v>1108.5</v>
      </c>
      <c r="AT16" s="43">
        <v>1101.5</v>
      </c>
      <c r="AU16" s="43">
        <v>1097.5</v>
      </c>
      <c r="AV16" s="43">
        <v>1097.5</v>
      </c>
      <c r="AW16" s="43">
        <v>1092.5</v>
      </c>
      <c r="AX16" s="43">
        <v>1093.5</v>
      </c>
      <c r="AY16" s="43">
        <v>1097.5</v>
      </c>
      <c r="AZ16" s="43">
        <v>1095.5</v>
      </c>
      <c r="BA16" s="43">
        <v>1091.5</v>
      </c>
      <c r="BB16" s="43">
        <v>1068.5</v>
      </c>
      <c r="BC16" s="43">
        <v>1052.5</v>
      </c>
      <c r="BD16" s="43">
        <v>1065.5</v>
      </c>
      <c r="BE16" s="43">
        <v>1062.5</v>
      </c>
      <c r="BF16" s="43">
        <v>1056.5</v>
      </c>
      <c r="BG16" s="43">
        <v>1061.5</v>
      </c>
      <c r="BH16" s="43">
        <v>1066.5</v>
      </c>
      <c r="BI16" s="43">
        <v>1061.5</v>
      </c>
      <c r="BJ16" s="43">
        <v>1074.5</v>
      </c>
      <c r="BK16" s="43">
        <v>1074.5</v>
      </c>
      <c r="BL16" s="43">
        <v>1085.5</v>
      </c>
      <c r="BM16" s="43">
        <v>1085.5</v>
      </c>
      <c r="BN16" s="43">
        <v>1085.5</v>
      </c>
      <c r="BO16" s="43">
        <v>1085.5</v>
      </c>
      <c r="BP16" s="43">
        <v>1085.5</v>
      </c>
      <c r="BQ16" s="43">
        <v>1085.5</v>
      </c>
      <c r="BR16" s="43">
        <v>1085.5</v>
      </c>
      <c r="BS16" s="43">
        <v>1131</v>
      </c>
      <c r="BT16" s="43">
        <v>1131</v>
      </c>
      <c r="BU16" s="43">
        <v>1131</v>
      </c>
      <c r="BV16" s="43">
        <v>1089.5</v>
      </c>
      <c r="BW16" s="43">
        <v>1084.5</v>
      </c>
      <c r="BX16" s="43">
        <v>1076.5</v>
      </c>
      <c r="BY16" s="43">
        <v>1070.5</v>
      </c>
      <c r="BZ16" s="43">
        <v>1074.5</v>
      </c>
      <c r="CA16" s="43">
        <v>1067.5</v>
      </c>
      <c r="CB16" s="43">
        <v>1061.5</v>
      </c>
      <c r="CC16" s="43">
        <v>1051.5</v>
      </c>
      <c r="CD16" s="43">
        <v>1055.5</v>
      </c>
      <c r="CE16" s="43">
        <v>1071.5</v>
      </c>
      <c r="CF16" s="43">
        <v>1079.5</v>
      </c>
      <c r="CG16" s="43">
        <v>1091.5</v>
      </c>
      <c r="CH16" s="43">
        <v>1089.5</v>
      </c>
      <c r="CI16" s="43">
        <v>1083.5</v>
      </c>
      <c r="CJ16" s="43">
        <v>1084.5</v>
      </c>
      <c r="CK16" s="43">
        <v>1080.5</v>
      </c>
      <c r="CL16" s="43">
        <v>1073.5</v>
      </c>
      <c r="CM16" s="43">
        <v>1076.5</v>
      </c>
      <c r="CN16" s="43">
        <v>1089.5</v>
      </c>
      <c r="CO16" s="43">
        <v>1085.5</v>
      </c>
      <c r="CP16" s="43">
        <v>1081.5</v>
      </c>
      <c r="CQ16" s="43">
        <v>1077.5</v>
      </c>
      <c r="CR16" s="43">
        <v>1032.5</v>
      </c>
      <c r="CS16" s="44">
        <v>1005.5</v>
      </c>
      <c r="CT16" s="30">
        <f t="shared" si="3"/>
        <v>104068.5</v>
      </c>
      <c r="CU16" s="152"/>
      <c r="CW16" s="140"/>
    </row>
    <row r="17" spans="1:102">
      <c r="A17" s="47" t="s">
        <v>44</v>
      </c>
      <c r="B17" s="48">
        <v>130.94999999999999</v>
      </c>
      <c r="C17" s="49">
        <v>130.94999999999999</v>
      </c>
      <c r="D17" s="49">
        <v>130.94999999999999</v>
      </c>
      <c r="E17" s="49">
        <v>130.94999999999999</v>
      </c>
      <c r="F17" s="49">
        <v>130.94999999999999</v>
      </c>
      <c r="G17" s="49">
        <v>135.44999999999999</v>
      </c>
      <c r="H17" s="49">
        <v>135.44999999999999</v>
      </c>
      <c r="I17" s="49">
        <v>135.44999999999999</v>
      </c>
      <c r="J17" s="49">
        <v>135.44999999999999</v>
      </c>
      <c r="K17" s="49">
        <v>135.44999999999999</v>
      </c>
      <c r="L17" s="49">
        <v>135.44999999999999</v>
      </c>
      <c r="M17" s="49">
        <v>135.44999999999999</v>
      </c>
      <c r="N17" s="49">
        <v>135.44999999999999</v>
      </c>
      <c r="O17" s="49">
        <v>135.44999999999999</v>
      </c>
      <c r="P17" s="49">
        <v>135.44999999999999</v>
      </c>
      <c r="Q17" s="49">
        <v>135.44999999999999</v>
      </c>
      <c r="R17" s="49">
        <v>135.44999999999999</v>
      </c>
      <c r="S17" s="49">
        <v>135.44999999999999</v>
      </c>
      <c r="T17" s="49">
        <v>135.44999999999999</v>
      </c>
      <c r="U17" s="49">
        <v>135.44999999999999</v>
      </c>
      <c r="V17" s="49">
        <v>135.44999999999999</v>
      </c>
      <c r="W17" s="49">
        <v>135.44999999999999</v>
      </c>
      <c r="X17" s="49">
        <v>135.44999999999999</v>
      </c>
      <c r="Y17" s="49">
        <v>130.94999999999999</v>
      </c>
      <c r="Z17" s="49">
        <v>130.94999999999999</v>
      </c>
      <c r="AA17" s="49">
        <v>130.94999999999999</v>
      </c>
      <c r="AB17" s="49">
        <v>130.94999999999999</v>
      </c>
      <c r="AC17" s="49">
        <v>130.94999999999999</v>
      </c>
      <c r="AD17" s="49">
        <v>130.94999999999999</v>
      </c>
      <c r="AE17" s="49">
        <v>130.94999999999999</v>
      </c>
      <c r="AF17" s="49">
        <v>130.94999999999999</v>
      </c>
      <c r="AG17" s="49">
        <v>135.44999999999999</v>
      </c>
      <c r="AH17" s="49">
        <v>142.38</v>
      </c>
      <c r="AI17" s="49">
        <v>142.38</v>
      </c>
      <c r="AJ17" s="49">
        <v>144.13999999999999</v>
      </c>
      <c r="AK17" s="49">
        <v>144.13999999999999</v>
      </c>
      <c r="AL17" s="49">
        <v>144.13999999999999</v>
      </c>
      <c r="AM17" s="49">
        <v>144.13999999999999</v>
      </c>
      <c r="AN17" s="49">
        <v>144.13999999999999</v>
      </c>
      <c r="AO17" s="49">
        <v>144.13999999999999</v>
      </c>
      <c r="AP17" s="49">
        <v>144.13999999999999</v>
      </c>
      <c r="AQ17" s="49">
        <v>144.13999999999999</v>
      </c>
      <c r="AR17" s="49">
        <v>144.13999999999999</v>
      </c>
      <c r="AS17" s="49">
        <v>144.13999999999999</v>
      </c>
      <c r="AT17" s="49">
        <v>144.13999999999999</v>
      </c>
      <c r="AU17" s="49">
        <v>144.13999999999999</v>
      </c>
      <c r="AV17" s="49">
        <v>144.13999999999999</v>
      </c>
      <c r="AW17" s="49">
        <v>144.13999999999999</v>
      </c>
      <c r="AX17" s="49">
        <v>144.13999999999999</v>
      </c>
      <c r="AY17" s="49">
        <v>144.13999999999999</v>
      </c>
      <c r="AZ17" s="49">
        <v>144.13999999999999</v>
      </c>
      <c r="BA17" s="49">
        <v>144.13999999999999</v>
      </c>
      <c r="BB17" s="49">
        <v>144.13999999999999</v>
      </c>
      <c r="BC17" s="49">
        <v>144.13999999999999</v>
      </c>
      <c r="BD17" s="49">
        <v>144.13999999999999</v>
      </c>
      <c r="BE17" s="49">
        <v>144.13999999999999</v>
      </c>
      <c r="BF17" s="49">
        <v>144.13999999999999</v>
      </c>
      <c r="BG17" s="49">
        <v>144.13999999999999</v>
      </c>
      <c r="BH17" s="49">
        <v>144.13999999999999</v>
      </c>
      <c r="BI17" s="49">
        <v>144.13999999999999</v>
      </c>
      <c r="BJ17" s="49">
        <v>128.69</v>
      </c>
      <c r="BK17" s="49">
        <v>125.63</v>
      </c>
      <c r="BL17" s="49">
        <v>125.63</v>
      </c>
      <c r="BM17" s="49">
        <v>125.63</v>
      </c>
      <c r="BN17" s="49">
        <v>132.72</v>
      </c>
      <c r="BO17" s="49">
        <v>132.72</v>
      </c>
      <c r="BP17" s="49">
        <v>132.72</v>
      </c>
      <c r="BQ17" s="49">
        <v>132.72</v>
      </c>
      <c r="BR17" s="49">
        <v>132.72</v>
      </c>
      <c r="BS17" s="49">
        <v>132.72</v>
      </c>
      <c r="BT17" s="49">
        <v>137.22</v>
      </c>
      <c r="BU17" s="49">
        <v>137.22</v>
      </c>
      <c r="BV17" s="49">
        <v>137.22</v>
      </c>
      <c r="BW17" s="49">
        <v>137.22</v>
      </c>
      <c r="BX17" s="49">
        <v>137.22</v>
      </c>
      <c r="BY17" s="49">
        <v>137.22</v>
      </c>
      <c r="BZ17" s="49">
        <v>137.22</v>
      </c>
      <c r="CA17" s="49">
        <v>137.22</v>
      </c>
      <c r="CB17" s="49">
        <v>137.22</v>
      </c>
      <c r="CC17" s="49">
        <v>137.22</v>
      </c>
      <c r="CD17" s="49">
        <v>137.22</v>
      </c>
      <c r="CE17" s="49">
        <v>137.22</v>
      </c>
      <c r="CF17" s="49">
        <v>137.22</v>
      </c>
      <c r="CG17" s="49">
        <v>137.22</v>
      </c>
      <c r="CH17" s="49">
        <v>137.22</v>
      </c>
      <c r="CI17" s="49">
        <v>137.22</v>
      </c>
      <c r="CJ17" s="49">
        <v>137.22</v>
      </c>
      <c r="CK17" s="49">
        <v>137.22</v>
      </c>
      <c r="CL17" s="49">
        <v>137.22</v>
      </c>
      <c r="CM17" s="49">
        <v>137.22</v>
      </c>
      <c r="CN17" s="49">
        <v>137.22</v>
      </c>
      <c r="CO17" s="49">
        <v>137.22</v>
      </c>
      <c r="CP17" s="49">
        <v>137.22</v>
      </c>
      <c r="CQ17" s="49">
        <v>137.22</v>
      </c>
      <c r="CR17" s="49">
        <v>137.22</v>
      </c>
      <c r="CS17" s="50">
        <v>137.22</v>
      </c>
      <c r="CT17" s="30">
        <f t="shared" si="3"/>
        <v>13177.919999999984</v>
      </c>
      <c r="CU17" s="152"/>
      <c r="CV17" s="163"/>
      <c r="CW17" s="140"/>
    </row>
    <row r="18" spans="1:102">
      <c r="A18" s="47" t="s">
        <v>45</v>
      </c>
      <c r="B18" s="45">
        <v>277.02</v>
      </c>
      <c r="C18" s="1">
        <v>277.02</v>
      </c>
      <c r="D18" s="1">
        <v>277.02</v>
      </c>
      <c r="E18" s="1">
        <v>277.02</v>
      </c>
      <c r="F18" s="1">
        <v>277.02</v>
      </c>
      <c r="G18" s="1">
        <v>286.54000000000002</v>
      </c>
      <c r="H18" s="1">
        <v>286.54000000000002</v>
      </c>
      <c r="I18" s="1">
        <v>286.54000000000002</v>
      </c>
      <c r="J18" s="1">
        <v>286.54000000000002</v>
      </c>
      <c r="K18" s="1">
        <v>286.54000000000002</v>
      </c>
      <c r="L18" s="1">
        <v>286.54000000000002</v>
      </c>
      <c r="M18" s="1">
        <v>286.54000000000002</v>
      </c>
      <c r="N18" s="1">
        <v>286.54000000000002</v>
      </c>
      <c r="O18" s="1">
        <v>286.54000000000002</v>
      </c>
      <c r="P18" s="1">
        <v>286.54000000000002</v>
      </c>
      <c r="Q18" s="1">
        <v>286.54000000000002</v>
      </c>
      <c r="R18" s="1">
        <v>286.54000000000002</v>
      </c>
      <c r="S18" s="1">
        <v>286.54000000000002</v>
      </c>
      <c r="T18" s="1">
        <v>286.54000000000002</v>
      </c>
      <c r="U18" s="1">
        <v>286.54000000000002</v>
      </c>
      <c r="V18" s="1">
        <v>286.54000000000002</v>
      </c>
      <c r="W18" s="1">
        <v>286.54000000000002</v>
      </c>
      <c r="X18" s="1">
        <v>286.54000000000002</v>
      </c>
      <c r="Y18" s="1">
        <v>277.02</v>
      </c>
      <c r="Z18" s="1">
        <v>277.02</v>
      </c>
      <c r="AA18" s="1">
        <v>277.02</v>
      </c>
      <c r="AB18" s="1">
        <v>277.02</v>
      </c>
      <c r="AC18" s="1">
        <v>277.02</v>
      </c>
      <c r="AD18" s="1">
        <v>277.02</v>
      </c>
      <c r="AE18" s="1">
        <v>277.02</v>
      </c>
      <c r="AF18" s="1">
        <v>277.02</v>
      </c>
      <c r="AG18" s="1">
        <v>286.54000000000002</v>
      </c>
      <c r="AH18" s="1">
        <v>301.19</v>
      </c>
      <c r="AI18" s="1">
        <v>301.19</v>
      </c>
      <c r="AJ18" s="1">
        <v>304.92</v>
      </c>
      <c r="AK18" s="1">
        <v>304.92</v>
      </c>
      <c r="AL18" s="1">
        <v>304.92</v>
      </c>
      <c r="AM18" s="1">
        <v>304.92</v>
      </c>
      <c r="AN18" s="1">
        <v>304.92</v>
      </c>
      <c r="AO18" s="1">
        <v>304.92</v>
      </c>
      <c r="AP18" s="1">
        <v>304.92</v>
      </c>
      <c r="AQ18" s="1">
        <v>304.92</v>
      </c>
      <c r="AR18" s="1">
        <v>304.92</v>
      </c>
      <c r="AS18" s="1">
        <v>304.92</v>
      </c>
      <c r="AT18" s="1">
        <v>304.92</v>
      </c>
      <c r="AU18" s="1">
        <v>304.92</v>
      </c>
      <c r="AV18" s="1">
        <v>304.92</v>
      </c>
      <c r="AW18" s="1">
        <v>304.92</v>
      </c>
      <c r="AX18" s="1">
        <v>304.92</v>
      </c>
      <c r="AY18" s="1">
        <v>304.92</v>
      </c>
      <c r="AZ18" s="1">
        <v>304.92</v>
      </c>
      <c r="BA18" s="1">
        <v>304.92</v>
      </c>
      <c r="BB18" s="1">
        <v>304.92</v>
      </c>
      <c r="BC18" s="1">
        <v>304.92</v>
      </c>
      <c r="BD18" s="1">
        <v>304.92</v>
      </c>
      <c r="BE18" s="1">
        <v>304.92</v>
      </c>
      <c r="BF18" s="1">
        <v>304.92</v>
      </c>
      <c r="BG18" s="1">
        <v>304.92</v>
      </c>
      <c r="BH18" s="1">
        <v>304.92</v>
      </c>
      <c r="BI18" s="1">
        <v>304.92</v>
      </c>
      <c r="BJ18" s="1">
        <v>272.24</v>
      </c>
      <c r="BK18" s="1">
        <v>265.76</v>
      </c>
      <c r="BL18" s="1">
        <v>265.76</v>
      </c>
      <c r="BM18" s="1">
        <v>265.76</v>
      </c>
      <c r="BN18" s="1">
        <v>280.75</v>
      </c>
      <c r="BO18" s="1">
        <v>280.75</v>
      </c>
      <c r="BP18" s="1">
        <v>280.75</v>
      </c>
      <c r="BQ18" s="1">
        <v>280.75</v>
      </c>
      <c r="BR18" s="1">
        <v>280.75</v>
      </c>
      <c r="BS18" s="1">
        <v>280.75</v>
      </c>
      <c r="BT18" s="1">
        <v>290.27</v>
      </c>
      <c r="BU18" s="1">
        <v>290.27</v>
      </c>
      <c r="BV18" s="1">
        <v>290.27</v>
      </c>
      <c r="BW18" s="1">
        <v>290.27</v>
      </c>
      <c r="BX18" s="1">
        <v>290.27</v>
      </c>
      <c r="BY18" s="1">
        <v>290.27</v>
      </c>
      <c r="BZ18" s="1">
        <v>290.27</v>
      </c>
      <c r="CA18" s="1">
        <v>290.27</v>
      </c>
      <c r="CB18" s="1">
        <v>290.27</v>
      </c>
      <c r="CC18" s="1">
        <v>290.27</v>
      </c>
      <c r="CD18" s="1">
        <v>290.27</v>
      </c>
      <c r="CE18" s="1">
        <v>290.27</v>
      </c>
      <c r="CF18" s="1">
        <v>290.27</v>
      </c>
      <c r="CG18" s="1">
        <v>290.27</v>
      </c>
      <c r="CH18" s="1">
        <v>290.27</v>
      </c>
      <c r="CI18" s="1">
        <v>290.27</v>
      </c>
      <c r="CJ18" s="1">
        <v>290.27</v>
      </c>
      <c r="CK18" s="1">
        <v>290.27</v>
      </c>
      <c r="CL18" s="1">
        <v>290.27</v>
      </c>
      <c r="CM18" s="1">
        <v>290.27</v>
      </c>
      <c r="CN18" s="1">
        <v>290.27</v>
      </c>
      <c r="CO18" s="1">
        <v>290.27</v>
      </c>
      <c r="CP18" s="1">
        <v>290.27</v>
      </c>
      <c r="CQ18" s="1">
        <v>290.27</v>
      </c>
      <c r="CR18" s="1">
        <v>290.27</v>
      </c>
      <c r="CS18" s="46">
        <v>290.27</v>
      </c>
      <c r="CT18" s="30">
        <f t="shared" si="3"/>
        <v>27876.860000000008</v>
      </c>
      <c r="CU18" s="152"/>
      <c r="CV18" s="163"/>
      <c r="CW18" s="140"/>
    </row>
    <row r="19" spans="1:102" hidden="1">
      <c r="A19" s="51" t="s">
        <v>46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3"/>
        <v>0</v>
      </c>
      <c r="CU19" s="152"/>
      <c r="CV19" s="164"/>
      <c r="CW19" s="140"/>
      <c r="CX19" s="235"/>
    </row>
    <row r="20" spans="1:102">
      <c r="A20" s="52" t="s">
        <v>47</v>
      </c>
      <c r="B20" s="53">
        <f t="shared" ref="B20:AG20" si="11">SUM(B21:B24)</f>
        <v>147.01</v>
      </c>
      <c r="C20" s="54">
        <f t="shared" si="11"/>
        <v>147.22999999999999</v>
      </c>
      <c r="D20" s="54">
        <f t="shared" si="11"/>
        <v>146.69999999999999</v>
      </c>
      <c r="E20" s="54">
        <f t="shared" si="11"/>
        <v>146.24</v>
      </c>
      <c r="F20" s="54">
        <f t="shared" si="11"/>
        <v>146.45999999999998</v>
      </c>
      <c r="G20" s="54">
        <f t="shared" si="11"/>
        <v>147.56</v>
      </c>
      <c r="H20" s="54">
        <f t="shared" si="11"/>
        <v>147.63</v>
      </c>
      <c r="I20" s="54">
        <f t="shared" si="11"/>
        <v>147.18</v>
      </c>
      <c r="J20" s="54">
        <f t="shared" si="11"/>
        <v>145.85</v>
      </c>
      <c r="K20" s="54">
        <f t="shared" si="11"/>
        <v>145.38</v>
      </c>
      <c r="L20" s="54">
        <f t="shared" si="11"/>
        <v>146.74</v>
      </c>
      <c r="M20" s="54">
        <f t="shared" si="11"/>
        <v>147.32999999999998</v>
      </c>
      <c r="N20" s="54">
        <f t="shared" si="11"/>
        <v>148.16</v>
      </c>
      <c r="O20" s="54">
        <f t="shared" si="11"/>
        <v>147.65</v>
      </c>
      <c r="P20" s="54">
        <f t="shared" si="11"/>
        <v>147.49</v>
      </c>
      <c r="Q20" s="54">
        <f t="shared" si="11"/>
        <v>148.1</v>
      </c>
      <c r="R20" s="54">
        <f t="shared" si="11"/>
        <v>147.94</v>
      </c>
      <c r="S20" s="54">
        <f t="shared" si="11"/>
        <v>146.75</v>
      </c>
      <c r="T20" s="54">
        <f t="shared" si="11"/>
        <v>146.43</v>
      </c>
      <c r="U20" s="54">
        <f t="shared" si="11"/>
        <v>146.94</v>
      </c>
      <c r="V20" s="54">
        <f t="shared" si="11"/>
        <v>147.51999999999998</v>
      </c>
      <c r="W20" s="54">
        <f t="shared" si="11"/>
        <v>148.45999999999998</v>
      </c>
      <c r="X20" s="54">
        <f t="shared" si="11"/>
        <v>3656.31</v>
      </c>
      <c r="Y20" s="54">
        <f t="shared" si="11"/>
        <v>3656.58</v>
      </c>
      <c r="Z20" s="54">
        <f t="shared" si="11"/>
        <v>3656.3100000000004</v>
      </c>
      <c r="AA20" s="54">
        <f t="shared" si="11"/>
        <v>3669.55</v>
      </c>
      <c r="AB20" s="54">
        <f t="shared" si="11"/>
        <v>3698.4700000000003</v>
      </c>
      <c r="AC20" s="54">
        <f t="shared" si="11"/>
        <v>3741.37</v>
      </c>
      <c r="AD20" s="54">
        <f t="shared" si="11"/>
        <v>3796.8</v>
      </c>
      <c r="AE20" s="54">
        <f t="shared" si="11"/>
        <v>3867.57</v>
      </c>
      <c r="AF20" s="54">
        <f t="shared" si="11"/>
        <v>3973.78</v>
      </c>
      <c r="AG20" s="54">
        <f t="shared" si="11"/>
        <v>4109.55</v>
      </c>
      <c r="AH20" s="54">
        <f t="shared" ref="AH20:BM20" si="12">SUM(AH21:AH24)</f>
        <v>4227.0500000000011</v>
      </c>
      <c r="AI20" s="54">
        <f t="shared" si="12"/>
        <v>4365.0600000000004</v>
      </c>
      <c r="AJ20" s="54">
        <f t="shared" si="12"/>
        <v>4495.6900000000005</v>
      </c>
      <c r="AK20" s="54">
        <f t="shared" si="12"/>
        <v>4628.71</v>
      </c>
      <c r="AL20" s="54">
        <f t="shared" si="12"/>
        <v>4747.55</v>
      </c>
      <c r="AM20" s="54">
        <f t="shared" si="12"/>
        <v>4848.8700000000008</v>
      </c>
      <c r="AN20" s="54">
        <f t="shared" si="12"/>
        <v>4969.1200000000008</v>
      </c>
      <c r="AO20" s="54">
        <f t="shared" si="12"/>
        <v>5053.1100000000006</v>
      </c>
      <c r="AP20" s="54">
        <f t="shared" si="12"/>
        <v>5150.6100000000006</v>
      </c>
      <c r="AQ20" s="54">
        <f t="shared" si="12"/>
        <v>5228.57</v>
      </c>
      <c r="AR20" s="54">
        <f t="shared" si="12"/>
        <v>5279.7400000000007</v>
      </c>
      <c r="AS20" s="54">
        <f t="shared" si="12"/>
        <v>5330.52</v>
      </c>
      <c r="AT20" s="54">
        <f t="shared" si="12"/>
        <v>5356.4500000000007</v>
      </c>
      <c r="AU20" s="54">
        <f t="shared" si="12"/>
        <v>5383.0800000000008</v>
      </c>
      <c r="AV20" s="54">
        <f t="shared" si="12"/>
        <v>5401.04</v>
      </c>
      <c r="AW20" s="54">
        <f t="shared" si="12"/>
        <v>5409.79</v>
      </c>
      <c r="AX20" s="54">
        <f t="shared" si="12"/>
        <v>5442.72</v>
      </c>
      <c r="AY20" s="54">
        <f t="shared" si="12"/>
        <v>5442.52</v>
      </c>
      <c r="AZ20" s="54">
        <f t="shared" si="12"/>
        <v>5438.22</v>
      </c>
      <c r="BA20" s="54">
        <f t="shared" si="12"/>
        <v>5417.07</v>
      </c>
      <c r="BB20" s="54">
        <f t="shared" si="12"/>
        <v>5414.53</v>
      </c>
      <c r="BC20" s="54">
        <f t="shared" si="12"/>
        <v>5395.63</v>
      </c>
      <c r="BD20" s="54">
        <f t="shared" si="12"/>
        <v>5339.04</v>
      </c>
      <c r="BE20" s="54">
        <f t="shared" si="12"/>
        <v>5327.8300000000008</v>
      </c>
      <c r="BF20" s="54">
        <f t="shared" si="12"/>
        <v>5308.8700000000008</v>
      </c>
      <c r="BG20" s="54">
        <f t="shared" si="12"/>
        <v>5261.3900000000012</v>
      </c>
      <c r="BH20" s="54">
        <f t="shared" si="12"/>
        <v>5209.7000000000007</v>
      </c>
      <c r="BI20" s="54">
        <f t="shared" si="12"/>
        <v>5163.42</v>
      </c>
      <c r="BJ20" s="54">
        <f t="shared" si="12"/>
        <v>5065.6400000000003</v>
      </c>
      <c r="BK20" s="54">
        <f t="shared" si="12"/>
        <v>4971.0200000000004</v>
      </c>
      <c r="BL20" s="54">
        <f t="shared" si="12"/>
        <v>4853.9100000000008</v>
      </c>
      <c r="BM20" s="54">
        <f t="shared" si="12"/>
        <v>4746.8700000000008</v>
      </c>
      <c r="BN20" s="54">
        <f t="shared" ref="BN20:CS20" si="13">SUM(BN21:BN24)</f>
        <v>4616.6400000000003</v>
      </c>
      <c r="BO20" s="54">
        <f t="shared" si="13"/>
        <v>4496.29</v>
      </c>
      <c r="BP20" s="54">
        <f t="shared" si="13"/>
        <v>4389.51</v>
      </c>
      <c r="BQ20" s="54">
        <f t="shared" si="13"/>
        <v>4284.0400000000009</v>
      </c>
      <c r="BR20" s="54">
        <f t="shared" si="13"/>
        <v>4174.42</v>
      </c>
      <c r="BS20" s="54">
        <f t="shared" si="13"/>
        <v>4059.4700000000003</v>
      </c>
      <c r="BT20" s="54">
        <f t="shared" si="13"/>
        <v>3955.3900000000003</v>
      </c>
      <c r="BU20" s="54">
        <f t="shared" si="13"/>
        <v>3865.83</v>
      </c>
      <c r="BV20" s="54">
        <f t="shared" si="13"/>
        <v>3803.56</v>
      </c>
      <c r="BW20" s="54">
        <f t="shared" si="13"/>
        <v>3741.69</v>
      </c>
      <c r="BX20" s="54">
        <f t="shared" si="13"/>
        <v>3687.93</v>
      </c>
      <c r="BY20" s="54">
        <f t="shared" si="13"/>
        <v>3655.7000000000003</v>
      </c>
      <c r="BZ20" s="54">
        <f t="shared" si="13"/>
        <v>148.83999999999997</v>
      </c>
      <c r="CA20" s="54">
        <f t="shared" si="13"/>
        <v>147.33999999999997</v>
      </c>
      <c r="CB20" s="54">
        <f t="shared" si="13"/>
        <v>146.63</v>
      </c>
      <c r="CC20" s="54">
        <f t="shared" si="13"/>
        <v>145.63</v>
      </c>
      <c r="CD20" s="54">
        <f t="shared" si="13"/>
        <v>147.72999999999999</v>
      </c>
      <c r="CE20" s="54">
        <f t="shared" si="13"/>
        <v>147.85</v>
      </c>
      <c r="CF20" s="54">
        <f t="shared" si="13"/>
        <v>147.74</v>
      </c>
      <c r="CG20" s="54">
        <f t="shared" si="13"/>
        <v>147.85999999999999</v>
      </c>
      <c r="CH20" s="54">
        <f t="shared" si="13"/>
        <v>146.99</v>
      </c>
      <c r="CI20" s="54">
        <f t="shared" si="13"/>
        <v>146.99</v>
      </c>
      <c r="CJ20" s="54">
        <f t="shared" si="13"/>
        <v>146.97</v>
      </c>
      <c r="CK20" s="54">
        <f t="shared" si="13"/>
        <v>147.03</v>
      </c>
      <c r="CL20" s="54">
        <f t="shared" si="13"/>
        <v>147.19999999999999</v>
      </c>
      <c r="CM20" s="54">
        <f t="shared" si="13"/>
        <v>146.69999999999999</v>
      </c>
      <c r="CN20" s="54">
        <f t="shared" si="13"/>
        <v>146.49</v>
      </c>
      <c r="CO20" s="54">
        <f t="shared" si="13"/>
        <v>146.35</v>
      </c>
      <c r="CP20" s="54">
        <f t="shared" si="13"/>
        <v>146.82999999999998</v>
      </c>
      <c r="CQ20" s="54">
        <f t="shared" si="13"/>
        <v>146.97</v>
      </c>
      <c r="CR20" s="54">
        <f t="shared" si="13"/>
        <v>146.93</v>
      </c>
      <c r="CS20" s="55">
        <f t="shared" si="13"/>
        <v>146.10999999999999</v>
      </c>
      <c r="CT20" s="38">
        <f>SUM(B20:CS20)</f>
        <v>256408.03000000006</v>
      </c>
      <c r="CU20" s="150"/>
      <c r="CW20" s="140"/>
    </row>
    <row r="21" spans="1:102">
      <c r="A21" s="26" t="s">
        <v>48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0.06</v>
      </c>
      <c r="Y21" s="43">
        <v>1.27</v>
      </c>
      <c r="Z21" s="43">
        <v>2.8200000000000003</v>
      </c>
      <c r="AA21" s="43">
        <v>16.29</v>
      </c>
      <c r="AB21" s="43">
        <v>44.85</v>
      </c>
      <c r="AC21" s="43">
        <v>88.02</v>
      </c>
      <c r="AD21" s="43">
        <v>143.29999999999998</v>
      </c>
      <c r="AE21" s="43">
        <v>214.31</v>
      </c>
      <c r="AF21" s="43">
        <v>320.37</v>
      </c>
      <c r="AG21" s="43">
        <v>455.95</v>
      </c>
      <c r="AH21" s="43">
        <v>577.56999999999994</v>
      </c>
      <c r="AI21" s="43">
        <v>715.86</v>
      </c>
      <c r="AJ21" s="43">
        <v>846.41000000000008</v>
      </c>
      <c r="AK21" s="43">
        <v>979.64</v>
      </c>
      <c r="AL21" s="43">
        <v>1098.31</v>
      </c>
      <c r="AM21" s="43">
        <v>1199.78</v>
      </c>
      <c r="AN21" s="43">
        <v>1320.45</v>
      </c>
      <c r="AO21" s="43">
        <v>1404.32</v>
      </c>
      <c r="AP21" s="43">
        <v>1502.35</v>
      </c>
      <c r="AQ21" s="43">
        <v>1580.71</v>
      </c>
      <c r="AR21" s="43">
        <v>1632.74</v>
      </c>
      <c r="AS21" s="43">
        <v>1684.98</v>
      </c>
      <c r="AT21" s="43">
        <v>1712.16</v>
      </c>
      <c r="AU21" s="43">
        <v>1739.5600000000002</v>
      </c>
      <c r="AV21" s="43">
        <v>1755.46</v>
      </c>
      <c r="AW21" s="43">
        <v>1763.51</v>
      </c>
      <c r="AX21" s="43">
        <v>1797.9199999999998</v>
      </c>
      <c r="AY21" s="43">
        <v>1797.95</v>
      </c>
      <c r="AZ21" s="43">
        <v>1794.11</v>
      </c>
      <c r="BA21" s="43">
        <v>1770.17</v>
      </c>
      <c r="BB21" s="43">
        <v>1766.51</v>
      </c>
      <c r="BC21" s="43">
        <v>1746.86</v>
      </c>
      <c r="BD21" s="43">
        <v>1690.06</v>
      </c>
      <c r="BE21" s="43">
        <v>1679.3700000000001</v>
      </c>
      <c r="BF21" s="43">
        <v>1660.8300000000002</v>
      </c>
      <c r="BG21" s="43">
        <v>1614</v>
      </c>
      <c r="BH21" s="43">
        <v>1563.94</v>
      </c>
      <c r="BI21" s="43">
        <v>1514.6699999999998</v>
      </c>
      <c r="BJ21" s="43">
        <v>1431.04</v>
      </c>
      <c r="BK21" s="43">
        <v>1336.69</v>
      </c>
      <c r="BL21" s="43">
        <v>1219.3900000000001</v>
      </c>
      <c r="BM21" s="43">
        <v>1112.6100000000001</v>
      </c>
      <c r="BN21" s="43">
        <v>967.64</v>
      </c>
      <c r="BO21" s="43">
        <v>847.96</v>
      </c>
      <c r="BP21" s="43">
        <v>740.73</v>
      </c>
      <c r="BQ21" s="43">
        <v>634.80999999999995</v>
      </c>
      <c r="BR21" s="43">
        <v>525.14</v>
      </c>
      <c r="BS21" s="43">
        <v>409.78</v>
      </c>
      <c r="BT21" s="43">
        <v>306.61</v>
      </c>
      <c r="BU21" s="43">
        <v>217.45999999999998</v>
      </c>
      <c r="BV21" s="43">
        <v>154.38</v>
      </c>
      <c r="BW21" s="43">
        <v>92.77</v>
      </c>
      <c r="BX21" s="43">
        <v>38.83</v>
      </c>
      <c r="BY21" s="43">
        <v>7.4</v>
      </c>
      <c r="BZ21" s="43">
        <v>2.42</v>
      </c>
      <c r="CA21" s="43">
        <v>1.1399999999999999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4">SUM(B21:CS21)</f>
        <v>53244.239999999991</v>
      </c>
      <c r="CU21" s="152"/>
      <c r="CW21" s="140"/>
    </row>
    <row r="22" spans="1:102">
      <c r="A22" s="30" t="s">
        <v>49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3508.26</v>
      </c>
      <c r="Y22" s="1">
        <v>3508.26</v>
      </c>
      <c r="Z22" s="1">
        <v>3506.26</v>
      </c>
      <c r="AA22" s="1">
        <v>3506.26</v>
      </c>
      <c r="AB22" s="1">
        <v>3506.26</v>
      </c>
      <c r="AC22" s="1">
        <v>3506.26</v>
      </c>
      <c r="AD22" s="1">
        <v>3506.26</v>
      </c>
      <c r="AE22" s="1">
        <v>3506.26</v>
      </c>
      <c r="AF22" s="1">
        <v>3506.26</v>
      </c>
      <c r="AG22" s="1">
        <v>3506.26</v>
      </c>
      <c r="AH22" s="1">
        <v>3501.86</v>
      </c>
      <c r="AI22" s="1">
        <v>3501.86</v>
      </c>
      <c r="AJ22" s="1">
        <v>3501.86</v>
      </c>
      <c r="AK22" s="1">
        <v>3501.86</v>
      </c>
      <c r="AL22" s="1">
        <v>3501.86</v>
      </c>
      <c r="AM22" s="1">
        <v>3501.86</v>
      </c>
      <c r="AN22" s="1">
        <v>3501.86</v>
      </c>
      <c r="AO22" s="1">
        <v>3501.86</v>
      </c>
      <c r="AP22" s="1">
        <v>3501.86</v>
      </c>
      <c r="AQ22" s="1">
        <v>3501.86</v>
      </c>
      <c r="AR22" s="1">
        <v>3501.86</v>
      </c>
      <c r="AS22" s="1">
        <v>3501.86</v>
      </c>
      <c r="AT22" s="1">
        <v>3501.86</v>
      </c>
      <c r="AU22" s="1">
        <v>3501.86</v>
      </c>
      <c r="AV22" s="1">
        <v>3501.86</v>
      </c>
      <c r="AW22" s="1">
        <v>3501.86</v>
      </c>
      <c r="AX22" s="1">
        <v>3501.86</v>
      </c>
      <c r="AY22" s="1">
        <v>3501.56</v>
      </c>
      <c r="AZ22" s="1">
        <v>3501.56</v>
      </c>
      <c r="BA22" s="1">
        <v>3501.56</v>
      </c>
      <c r="BB22" s="1">
        <v>3501.56</v>
      </c>
      <c r="BC22" s="1">
        <v>3501.56</v>
      </c>
      <c r="BD22" s="1">
        <v>3501.56</v>
      </c>
      <c r="BE22" s="1">
        <v>3501.86</v>
      </c>
      <c r="BF22" s="1">
        <v>3501.86</v>
      </c>
      <c r="BG22" s="1">
        <v>3501.86</v>
      </c>
      <c r="BH22" s="1">
        <v>3501.86</v>
      </c>
      <c r="BI22" s="1">
        <v>3501.86</v>
      </c>
      <c r="BJ22" s="1">
        <v>3486.86</v>
      </c>
      <c r="BK22" s="1">
        <v>3486.86</v>
      </c>
      <c r="BL22" s="1">
        <v>3486.86</v>
      </c>
      <c r="BM22" s="1">
        <v>3486.86</v>
      </c>
      <c r="BN22" s="1">
        <v>3501.86</v>
      </c>
      <c r="BO22" s="1">
        <v>3501.86</v>
      </c>
      <c r="BP22" s="1">
        <v>3501.86</v>
      </c>
      <c r="BQ22" s="1">
        <v>3501.86</v>
      </c>
      <c r="BR22" s="1">
        <v>3501.86</v>
      </c>
      <c r="BS22" s="1">
        <v>3501.86</v>
      </c>
      <c r="BT22" s="1">
        <v>3501.86</v>
      </c>
      <c r="BU22" s="1">
        <v>3501.86</v>
      </c>
      <c r="BV22" s="1">
        <v>3501.86</v>
      </c>
      <c r="BW22" s="1">
        <v>3501.86</v>
      </c>
      <c r="BX22" s="1">
        <v>3501.86</v>
      </c>
      <c r="BY22" s="1">
        <v>3501.86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4"/>
        <v>189086.63999999978</v>
      </c>
      <c r="CU22" s="152"/>
      <c r="CW22" s="140"/>
    </row>
    <row r="23" spans="1:102">
      <c r="A23" s="30" t="s">
        <v>50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4"/>
        <v>12297.60000000002</v>
      </c>
      <c r="CU23" s="152"/>
      <c r="CW23" s="140"/>
    </row>
    <row r="24" spans="1:102" ht="15.75" thickBot="1">
      <c r="A24" s="30" t="s">
        <v>42</v>
      </c>
      <c r="B24" s="45">
        <v>18.91</v>
      </c>
      <c r="C24" s="1">
        <v>19.13</v>
      </c>
      <c r="D24" s="1">
        <v>18.600000000000001</v>
      </c>
      <c r="E24" s="1">
        <v>18.14</v>
      </c>
      <c r="F24" s="1">
        <v>18.36</v>
      </c>
      <c r="G24" s="1">
        <v>19.46</v>
      </c>
      <c r="H24" s="1">
        <v>19.53</v>
      </c>
      <c r="I24" s="1">
        <v>19.079999999999998</v>
      </c>
      <c r="J24" s="1">
        <v>17.75</v>
      </c>
      <c r="K24" s="1">
        <v>17.28</v>
      </c>
      <c r="L24" s="1">
        <v>18.64</v>
      </c>
      <c r="M24" s="1">
        <v>19.23</v>
      </c>
      <c r="N24" s="1">
        <v>20.059999999999999</v>
      </c>
      <c r="O24" s="1">
        <v>19.55</v>
      </c>
      <c r="P24" s="1">
        <v>19.39</v>
      </c>
      <c r="Q24" s="1">
        <v>20</v>
      </c>
      <c r="R24" s="1">
        <v>19.84</v>
      </c>
      <c r="S24" s="1">
        <v>18.649999999999999</v>
      </c>
      <c r="T24" s="1">
        <v>18.329999999999998</v>
      </c>
      <c r="U24" s="1">
        <v>18.84</v>
      </c>
      <c r="V24" s="1">
        <v>19.420000000000002</v>
      </c>
      <c r="W24" s="1">
        <v>20.36</v>
      </c>
      <c r="X24" s="1">
        <v>19.89</v>
      </c>
      <c r="Y24" s="1">
        <v>18.95</v>
      </c>
      <c r="Z24" s="1">
        <v>19.13</v>
      </c>
      <c r="AA24" s="1">
        <v>18.899999999999999</v>
      </c>
      <c r="AB24" s="1">
        <v>19.260000000000002</v>
      </c>
      <c r="AC24" s="1">
        <v>18.989999999999998</v>
      </c>
      <c r="AD24" s="1">
        <v>19.14</v>
      </c>
      <c r="AE24" s="1">
        <v>18.899999999999999</v>
      </c>
      <c r="AF24" s="1">
        <v>19.05</v>
      </c>
      <c r="AG24" s="1">
        <v>19.239999999999998</v>
      </c>
      <c r="AH24" s="1">
        <v>19.52</v>
      </c>
      <c r="AI24" s="1">
        <v>19.239999999999998</v>
      </c>
      <c r="AJ24" s="1">
        <v>19.32</v>
      </c>
      <c r="AK24" s="1">
        <v>19.11</v>
      </c>
      <c r="AL24" s="1">
        <v>19.28</v>
      </c>
      <c r="AM24" s="1">
        <v>19.13</v>
      </c>
      <c r="AN24" s="1">
        <v>18.71</v>
      </c>
      <c r="AO24" s="1">
        <v>18.829999999999998</v>
      </c>
      <c r="AP24" s="1">
        <v>18.3</v>
      </c>
      <c r="AQ24" s="1">
        <v>17.899999999999999</v>
      </c>
      <c r="AR24" s="1">
        <v>17.04</v>
      </c>
      <c r="AS24" s="1">
        <v>15.58</v>
      </c>
      <c r="AT24" s="1">
        <v>14.33</v>
      </c>
      <c r="AU24" s="1">
        <v>13.56</v>
      </c>
      <c r="AV24" s="1">
        <v>15.62</v>
      </c>
      <c r="AW24" s="1">
        <v>16.32</v>
      </c>
      <c r="AX24" s="1">
        <v>14.84</v>
      </c>
      <c r="AY24" s="1">
        <v>14.91</v>
      </c>
      <c r="AZ24" s="1">
        <v>14.45</v>
      </c>
      <c r="BA24" s="1">
        <v>17.239999999999998</v>
      </c>
      <c r="BB24" s="1">
        <v>18.36</v>
      </c>
      <c r="BC24" s="1">
        <v>19.11</v>
      </c>
      <c r="BD24" s="1">
        <v>19.32</v>
      </c>
      <c r="BE24" s="1">
        <v>18.5</v>
      </c>
      <c r="BF24" s="1">
        <v>18.079999999999998</v>
      </c>
      <c r="BG24" s="1">
        <v>17.43</v>
      </c>
      <c r="BH24" s="1">
        <v>15.8</v>
      </c>
      <c r="BI24" s="1">
        <v>18.79</v>
      </c>
      <c r="BJ24" s="1">
        <v>19.64</v>
      </c>
      <c r="BK24" s="1">
        <v>19.37</v>
      </c>
      <c r="BL24" s="1">
        <v>19.559999999999999</v>
      </c>
      <c r="BM24" s="1">
        <v>19.3</v>
      </c>
      <c r="BN24" s="1">
        <v>19.04</v>
      </c>
      <c r="BO24" s="1">
        <v>18.37</v>
      </c>
      <c r="BP24" s="1">
        <v>18.82</v>
      </c>
      <c r="BQ24" s="1">
        <v>19.27</v>
      </c>
      <c r="BR24" s="1">
        <v>19.32</v>
      </c>
      <c r="BS24" s="1">
        <v>19.73</v>
      </c>
      <c r="BT24" s="1">
        <v>18.82</v>
      </c>
      <c r="BU24" s="1">
        <v>18.41</v>
      </c>
      <c r="BV24" s="1">
        <v>19.22</v>
      </c>
      <c r="BW24" s="1">
        <v>18.96</v>
      </c>
      <c r="BX24" s="1">
        <v>19.14</v>
      </c>
      <c r="BY24" s="1">
        <v>18.34</v>
      </c>
      <c r="BZ24" s="1">
        <v>18.32</v>
      </c>
      <c r="CA24" s="1">
        <v>18.100000000000001</v>
      </c>
      <c r="CB24" s="1">
        <v>18.53</v>
      </c>
      <c r="CC24" s="1">
        <v>17.53</v>
      </c>
      <c r="CD24" s="1">
        <v>19.63</v>
      </c>
      <c r="CE24" s="1">
        <v>19.75</v>
      </c>
      <c r="CF24" s="1">
        <v>19.64</v>
      </c>
      <c r="CG24" s="1">
        <v>19.760000000000002</v>
      </c>
      <c r="CH24" s="1">
        <v>18.89</v>
      </c>
      <c r="CI24" s="1">
        <v>18.89</v>
      </c>
      <c r="CJ24" s="1">
        <v>18.87</v>
      </c>
      <c r="CK24" s="1">
        <v>18.93</v>
      </c>
      <c r="CL24" s="1">
        <v>19.100000000000001</v>
      </c>
      <c r="CM24" s="1">
        <v>18.600000000000001</v>
      </c>
      <c r="CN24" s="1">
        <v>18.39</v>
      </c>
      <c r="CO24" s="1">
        <v>18.25</v>
      </c>
      <c r="CP24" s="1">
        <v>18.73</v>
      </c>
      <c r="CQ24" s="1">
        <v>18.87</v>
      </c>
      <c r="CR24" s="1">
        <v>18.829999999999998</v>
      </c>
      <c r="CS24" s="46">
        <v>18.010000000000002</v>
      </c>
      <c r="CT24" s="30">
        <f t="shared" si="14"/>
        <v>1779.5499999999995</v>
      </c>
      <c r="CU24" s="152"/>
      <c r="CW24" s="140"/>
    </row>
    <row r="25" spans="1:102" ht="15.75" thickBot="1">
      <c r="A25" s="58" t="s">
        <v>51</v>
      </c>
      <c r="B25" s="59">
        <f>SUM(B3,B13,B15,B20)</f>
        <v>7283.6412940277778</v>
      </c>
      <c r="C25" s="60">
        <f t="shared" ref="C25:BN25" si="15">SUM(C3,C13,C15,C20)</f>
        <v>7298.4312940277769</v>
      </c>
      <c r="D25" s="60">
        <f t="shared" si="15"/>
        <v>7318.5512940277777</v>
      </c>
      <c r="E25" s="60">
        <f t="shared" si="15"/>
        <v>7327.7612940277777</v>
      </c>
      <c r="F25" s="60">
        <f t="shared" si="15"/>
        <v>7327.6812940277778</v>
      </c>
      <c r="G25" s="60">
        <f t="shared" si="15"/>
        <v>7343.8012940277777</v>
      </c>
      <c r="H25" s="60">
        <f t="shared" si="15"/>
        <v>7352.6012940277769</v>
      </c>
      <c r="I25" s="60">
        <f t="shared" si="15"/>
        <v>7403.1512940277771</v>
      </c>
      <c r="J25" s="60">
        <f t="shared" si="15"/>
        <v>7404.3712940277783</v>
      </c>
      <c r="K25" s="60">
        <f t="shared" si="15"/>
        <v>7422.401294027778</v>
      </c>
      <c r="L25" s="60">
        <f t="shared" si="15"/>
        <v>7400.061294027777</v>
      </c>
      <c r="M25" s="60">
        <f t="shared" si="15"/>
        <v>7383.1512940277771</v>
      </c>
      <c r="N25" s="60">
        <f t="shared" si="15"/>
        <v>7373.561294027777</v>
      </c>
      <c r="O25" s="60">
        <f t="shared" si="15"/>
        <v>7373.0512940277767</v>
      </c>
      <c r="P25" s="60">
        <f t="shared" si="15"/>
        <v>7364.8912940277769</v>
      </c>
      <c r="Q25" s="60">
        <f t="shared" si="15"/>
        <v>7363.5012940277775</v>
      </c>
      <c r="R25" s="60">
        <f t="shared" si="15"/>
        <v>7353.481294027777</v>
      </c>
      <c r="S25" s="60">
        <f t="shared" si="15"/>
        <v>7320.7212940277768</v>
      </c>
      <c r="T25" s="60">
        <f t="shared" si="15"/>
        <v>7319.3512940277778</v>
      </c>
      <c r="U25" s="60">
        <f t="shared" si="15"/>
        <v>7353.2812940277772</v>
      </c>
      <c r="V25" s="60">
        <f t="shared" si="15"/>
        <v>7362.2612940277777</v>
      </c>
      <c r="W25" s="60">
        <f t="shared" si="15"/>
        <v>7355.2012940277773</v>
      </c>
      <c r="X25" s="60">
        <f t="shared" si="15"/>
        <v>10897.051294027777</v>
      </c>
      <c r="Y25" s="60">
        <f t="shared" si="15"/>
        <v>10883.451294027778</v>
      </c>
      <c r="Z25" s="60">
        <f t="shared" si="15"/>
        <v>10874.881294027778</v>
      </c>
      <c r="AA25" s="60">
        <f t="shared" si="15"/>
        <v>10888.121294027778</v>
      </c>
      <c r="AB25" s="60">
        <f t="shared" si="15"/>
        <v>10917.281294027778</v>
      </c>
      <c r="AC25" s="60">
        <f t="shared" si="15"/>
        <v>10960.181294027778</v>
      </c>
      <c r="AD25" s="60">
        <f t="shared" si="15"/>
        <v>11015.511294027778</v>
      </c>
      <c r="AE25" s="60">
        <f t="shared" si="15"/>
        <v>11086.281294027778</v>
      </c>
      <c r="AF25" s="60">
        <f t="shared" si="15"/>
        <v>11200.921294027778</v>
      </c>
      <c r="AG25" s="60">
        <f t="shared" si="15"/>
        <v>11333.711294027777</v>
      </c>
      <c r="AH25" s="60">
        <f t="shared" si="15"/>
        <v>11475.161294027779</v>
      </c>
      <c r="AI25" s="60">
        <f t="shared" si="15"/>
        <v>11616.171294027779</v>
      </c>
      <c r="AJ25" s="60">
        <f t="shared" si="15"/>
        <v>11766.291294027778</v>
      </c>
      <c r="AK25" s="60">
        <f t="shared" si="15"/>
        <v>11905.311294027779</v>
      </c>
      <c r="AL25" s="60">
        <f t="shared" si="15"/>
        <v>12030.101294027776</v>
      </c>
      <c r="AM25" s="60">
        <f t="shared" si="15"/>
        <v>12135.571294027779</v>
      </c>
      <c r="AN25" s="60">
        <f t="shared" si="15"/>
        <v>12245.021294027778</v>
      </c>
      <c r="AO25" s="60">
        <f t="shared" si="15"/>
        <v>12327.141294027779</v>
      </c>
      <c r="AP25" s="60">
        <f t="shared" si="15"/>
        <v>12433.641294027779</v>
      </c>
      <c r="AQ25" s="60">
        <f t="shared" si="15"/>
        <v>12516.791294027777</v>
      </c>
      <c r="AR25" s="60">
        <f t="shared" si="15"/>
        <v>12570.961294027777</v>
      </c>
      <c r="AS25" s="60">
        <f t="shared" si="15"/>
        <v>12632.741294027777</v>
      </c>
      <c r="AT25" s="60">
        <f t="shared" si="15"/>
        <v>12651.511294027778</v>
      </c>
      <c r="AU25" s="60">
        <f t="shared" si="15"/>
        <v>12673.981294027777</v>
      </c>
      <c r="AV25" s="60">
        <f t="shared" si="15"/>
        <v>12691.941294027776</v>
      </c>
      <c r="AW25" s="60">
        <f t="shared" si="15"/>
        <v>12695.691294027776</v>
      </c>
      <c r="AX25" s="60">
        <f t="shared" si="15"/>
        <v>12729.621294027776</v>
      </c>
      <c r="AY25" s="60">
        <f t="shared" si="15"/>
        <v>12733.421294027778</v>
      </c>
      <c r="AZ25" s="60">
        <f t="shared" si="15"/>
        <v>12727.321294027777</v>
      </c>
      <c r="BA25" s="60">
        <f t="shared" si="15"/>
        <v>12701.431294027778</v>
      </c>
      <c r="BB25" s="60">
        <f t="shared" si="15"/>
        <v>12675.931294027778</v>
      </c>
      <c r="BC25" s="60">
        <f t="shared" si="15"/>
        <v>12641.031294027776</v>
      </c>
      <c r="BD25" s="60">
        <f t="shared" si="15"/>
        <v>12596.981294027777</v>
      </c>
      <c r="BE25" s="60">
        <f t="shared" si="15"/>
        <v>12582.771294027778</v>
      </c>
      <c r="BF25" s="60">
        <f t="shared" si="15"/>
        <v>12557.021294027778</v>
      </c>
      <c r="BG25" s="60">
        <f t="shared" si="15"/>
        <v>12514.401294027779</v>
      </c>
      <c r="BH25" s="60">
        <f t="shared" si="15"/>
        <v>12467.511294027778</v>
      </c>
      <c r="BI25" s="60">
        <f t="shared" si="15"/>
        <v>12416.111294027778</v>
      </c>
      <c r="BJ25" s="60">
        <f t="shared" si="15"/>
        <v>12283.201294027778</v>
      </c>
      <c r="BK25" s="60">
        <f t="shared" si="15"/>
        <v>12179.041294027778</v>
      </c>
      <c r="BL25" s="60">
        <f t="shared" si="15"/>
        <v>12072.931294027778</v>
      </c>
      <c r="BM25" s="60">
        <f t="shared" si="15"/>
        <v>11965.891294027779</v>
      </c>
      <c r="BN25" s="60">
        <f t="shared" si="15"/>
        <v>11858.081294027779</v>
      </c>
      <c r="BO25" s="60">
        <f t="shared" ref="BO25:CS25" si="16">SUM(BO3,BO13,BO15,BO20)</f>
        <v>11738.181294027778</v>
      </c>
      <c r="BP25" s="60">
        <f t="shared" si="16"/>
        <v>11631.401294027779</v>
      </c>
      <c r="BQ25" s="60">
        <f t="shared" si="16"/>
        <v>11525.931294027778</v>
      </c>
      <c r="BR25" s="60">
        <f t="shared" si="16"/>
        <v>11416.311294027779</v>
      </c>
      <c r="BS25" s="60">
        <f t="shared" si="16"/>
        <v>11338.441294027778</v>
      </c>
      <c r="BT25" s="60">
        <f t="shared" si="16"/>
        <v>11248.381294027778</v>
      </c>
      <c r="BU25" s="60">
        <f t="shared" si="16"/>
        <v>11158.821294027777</v>
      </c>
      <c r="BV25" s="60">
        <f t="shared" si="16"/>
        <v>11051.101294027778</v>
      </c>
      <c r="BW25" s="60">
        <f t="shared" si="16"/>
        <v>10992.651294027777</v>
      </c>
      <c r="BX25" s="60">
        <f t="shared" si="16"/>
        <v>10934.221294027777</v>
      </c>
      <c r="BY25" s="60">
        <f t="shared" si="16"/>
        <v>10895.991294027777</v>
      </c>
      <c r="BZ25" s="60">
        <f t="shared" si="16"/>
        <v>7393.0912940277776</v>
      </c>
      <c r="CA25" s="60">
        <f t="shared" si="16"/>
        <v>7384.5912940277776</v>
      </c>
      <c r="CB25" s="60">
        <f t="shared" si="16"/>
        <v>7381.8312940277774</v>
      </c>
      <c r="CC25" s="60">
        <f t="shared" si="16"/>
        <v>7370.8312940277774</v>
      </c>
      <c r="CD25" s="60">
        <f t="shared" si="16"/>
        <v>7377.2612940277768</v>
      </c>
      <c r="CE25" s="60">
        <f t="shared" si="16"/>
        <v>7393.3812940277776</v>
      </c>
      <c r="CF25" s="60">
        <f t="shared" si="16"/>
        <v>7397.8312940277774</v>
      </c>
      <c r="CG25" s="60">
        <f t="shared" si="16"/>
        <v>7409.9512940277773</v>
      </c>
      <c r="CH25" s="60">
        <f t="shared" si="16"/>
        <v>7408.1212940277774</v>
      </c>
      <c r="CI25" s="60">
        <f t="shared" si="16"/>
        <v>7402.1212940277774</v>
      </c>
      <c r="CJ25" s="60">
        <f t="shared" si="16"/>
        <v>7405.2412940277782</v>
      </c>
      <c r="CK25" s="60">
        <f t="shared" si="16"/>
        <v>7401.6412940277778</v>
      </c>
      <c r="CL25" s="60">
        <f t="shared" si="16"/>
        <v>7394.6312940277776</v>
      </c>
      <c r="CM25" s="60">
        <f t="shared" si="16"/>
        <v>7396.7912940277774</v>
      </c>
      <c r="CN25" s="60">
        <f t="shared" si="16"/>
        <v>7409.5812940277774</v>
      </c>
      <c r="CO25" s="60">
        <f t="shared" si="16"/>
        <v>7405.3112940277779</v>
      </c>
      <c r="CP25" s="60">
        <f t="shared" si="16"/>
        <v>7401.7912940277774</v>
      </c>
      <c r="CQ25" s="60">
        <f t="shared" si="16"/>
        <v>7397.9312940277778</v>
      </c>
      <c r="CR25" s="60">
        <f t="shared" si="16"/>
        <v>7353.3512940277778</v>
      </c>
      <c r="CS25" s="61">
        <f t="shared" si="16"/>
        <v>7325.5312940277772</v>
      </c>
      <c r="CT25" s="109">
        <f t="shared" si="14"/>
        <v>951675.28422666667</v>
      </c>
      <c r="CU25" s="150"/>
      <c r="CW25" s="140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02" ht="15.75" thickBot="1">
      <c r="A29" s="67" t="s">
        <v>25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26</v>
      </c>
      <c r="CU29" s="150"/>
      <c r="CX29" s="234"/>
    </row>
    <row r="30" spans="1:102">
      <c r="A30" s="69" t="s">
        <v>31</v>
      </c>
      <c r="B30" s="70">
        <f t="shared" ref="B30:G30" si="17">B31+B39</f>
        <v>2729.4612940277775</v>
      </c>
      <c r="C30" s="71">
        <f t="shared" si="17"/>
        <v>2731.4612940277775</v>
      </c>
      <c r="D30" s="71">
        <f t="shared" si="17"/>
        <v>2757.4612940277775</v>
      </c>
      <c r="E30" s="71">
        <f t="shared" si="17"/>
        <v>2791.4612940277775</v>
      </c>
      <c r="F30" s="71">
        <f t="shared" si="17"/>
        <v>2806.4612940277775</v>
      </c>
      <c r="G30" s="71">
        <f t="shared" si="17"/>
        <v>2813.4612940277775</v>
      </c>
      <c r="H30" s="71">
        <f t="shared" ref="H30:BS30" si="18">H31+H39</f>
        <v>2824.4612940277775</v>
      </c>
      <c r="I30" s="71">
        <f t="shared" si="18"/>
        <v>2817.4612940277775</v>
      </c>
      <c r="J30" s="71">
        <f t="shared" si="18"/>
        <v>2805.4612940277775</v>
      </c>
      <c r="K30" s="71">
        <f t="shared" si="18"/>
        <v>2806.4612940277775</v>
      </c>
      <c r="L30" s="71">
        <f t="shared" si="18"/>
        <v>2809.4612940277775</v>
      </c>
      <c r="M30" s="71">
        <f t="shared" si="18"/>
        <v>2804.4612940277775</v>
      </c>
      <c r="N30" s="71">
        <f t="shared" si="18"/>
        <v>2799.4612940277775</v>
      </c>
      <c r="O30" s="71">
        <f t="shared" si="18"/>
        <v>2799.4612940277775</v>
      </c>
      <c r="P30" s="71">
        <f t="shared" si="18"/>
        <v>2807.4612940277775</v>
      </c>
      <c r="Q30" s="71">
        <f t="shared" si="18"/>
        <v>2823.4612940277775</v>
      </c>
      <c r="R30" s="71">
        <f t="shared" si="18"/>
        <v>2836.4612940277775</v>
      </c>
      <c r="S30" s="71">
        <f t="shared" si="18"/>
        <v>2854.4612940277775</v>
      </c>
      <c r="T30" s="71">
        <f t="shared" si="18"/>
        <v>2868.4612940277775</v>
      </c>
      <c r="U30" s="71">
        <f t="shared" si="18"/>
        <v>2878.4612940277775</v>
      </c>
      <c r="V30" s="71">
        <f t="shared" si="18"/>
        <v>2884.4612940277775</v>
      </c>
      <c r="W30" s="71">
        <f t="shared" si="18"/>
        <v>2900.4612940277775</v>
      </c>
      <c r="X30" s="71">
        <f t="shared" si="18"/>
        <v>2913.4612940277775</v>
      </c>
      <c r="Y30" s="71">
        <f t="shared" si="18"/>
        <v>2829.4612940277775</v>
      </c>
      <c r="Z30" s="71">
        <f t="shared" si="18"/>
        <v>2803.4612940277775</v>
      </c>
      <c r="AA30" s="71">
        <f t="shared" si="18"/>
        <v>2800.4612940277775</v>
      </c>
      <c r="AB30" s="71">
        <f t="shared" si="18"/>
        <v>2797.4612940277775</v>
      </c>
      <c r="AC30" s="71">
        <f t="shared" si="18"/>
        <v>2877.4612940277775</v>
      </c>
      <c r="AD30" s="71">
        <f t="shared" si="18"/>
        <v>2897.4612940277775</v>
      </c>
      <c r="AE30" s="71">
        <f t="shared" si="18"/>
        <v>2897.4612940277775</v>
      </c>
      <c r="AF30" s="71">
        <f t="shared" si="18"/>
        <v>2895.4612940277775</v>
      </c>
      <c r="AG30" s="71">
        <f t="shared" si="18"/>
        <v>2896.4612940277775</v>
      </c>
      <c r="AH30" s="71">
        <f t="shared" si="18"/>
        <v>2895.4612940277775</v>
      </c>
      <c r="AI30" s="71">
        <f t="shared" si="18"/>
        <v>2892.4612940277775</v>
      </c>
      <c r="AJ30" s="71">
        <f t="shared" si="18"/>
        <v>2890.4612940277775</v>
      </c>
      <c r="AK30" s="71">
        <f t="shared" si="18"/>
        <v>2887.4612940277775</v>
      </c>
      <c r="AL30" s="71">
        <f t="shared" si="18"/>
        <v>2889.4612940277775</v>
      </c>
      <c r="AM30" s="71">
        <f t="shared" si="18"/>
        <v>2892.4612940277775</v>
      </c>
      <c r="AN30" s="71">
        <f t="shared" si="18"/>
        <v>2885.4612940277775</v>
      </c>
      <c r="AO30" s="71">
        <f t="shared" si="18"/>
        <v>2882.4612940277775</v>
      </c>
      <c r="AP30" s="71">
        <f t="shared" si="18"/>
        <v>2883.4612940277775</v>
      </c>
      <c r="AQ30" s="71">
        <f t="shared" si="18"/>
        <v>2877.4612940277775</v>
      </c>
      <c r="AR30" s="71">
        <f t="shared" si="18"/>
        <v>2877.4612940277775</v>
      </c>
      <c r="AS30" s="71">
        <f t="shared" si="18"/>
        <v>2879.4612940277775</v>
      </c>
      <c r="AT30" s="71">
        <f t="shared" si="18"/>
        <v>2875.4612940277775</v>
      </c>
      <c r="AU30" s="71">
        <f t="shared" si="18"/>
        <v>2865.4612940277775</v>
      </c>
      <c r="AV30" s="71">
        <f t="shared" si="18"/>
        <v>2869.4612940277775</v>
      </c>
      <c r="AW30" s="71">
        <f t="shared" si="18"/>
        <v>2875.4612940277775</v>
      </c>
      <c r="AX30" s="71">
        <f t="shared" si="18"/>
        <v>2869.4612940277775</v>
      </c>
      <c r="AY30" s="71">
        <f t="shared" si="18"/>
        <v>2866.4612940277775</v>
      </c>
      <c r="AZ30" s="71">
        <f t="shared" si="18"/>
        <v>2862.4612940277775</v>
      </c>
      <c r="BA30" s="71">
        <f t="shared" si="18"/>
        <v>2863.4612940277775</v>
      </c>
      <c r="BB30" s="71">
        <f t="shared" si="18"/>
        <v>2864.4612940277775</v>
      </c>
      <c r="BC30" s="71">
        <f t="shared" si="18"/>
        <v>2865.4612940277775</v>
      </c>
      <c r="BD30" s="71">
        <f t="shared" si="18"/>
        <v>2864.4612940277775</v>
      </c>
      <c r="BE30" s="71">
        <f t="shared" si="18"/>
        <v>2867.4612940277775</v>
      </c>
      <c r="BF30" s="71">
        <f t="shared" si="18"/>
        <v>2862.4612940277775</v>
      </c>
      <c r="BG30" s="71">
        <f t="shared" si="18"/>
        <v>2862.4612940277775</v>
      </c>
      <c r="BH30" s="71">
        <f t="shared" si="18"/>
        <v>2862.4612940277775</v>
      </c>
      <c r="BI30" s="71">
        <f t="shared" si="18"/>
        <v>2862.4612940277775</v>
      </c>
      <c r="BJ30" s="71">
        <f t="shared" si="18"/>
        <v>2866.4612940277775</v>
      </c>
      <c r="BK30" s="71">
        <f t="shared" si="18"/>
        <v>2864.4612940277775</v>
      </c>
      <c r="BL30" s="71">
        <f t="shared" si="18"/>
        <v>2864.4612940277775</v>
      </c>
      <c r="BM30" s="71">
        <f t="shared" si="18"/>
        <v>2839.4612940277775</v>
      </c>
      <c r="BN30" s="71">
        <f t="shared" si="18"/>
        <v>2752.4612940277775</v>
      </c>
      <c r="BO30" s="71">
        <f t="shared" si="18"/>
        <v>2726.4612940277775</v>
      </c>
      <c r="BP30" s="71">
        <f t="shared" si="18"/>
        <v>2726.4612940277775</v>
      </c>
      <c r="BQ30" s="71">
        <f t="shared" si="18"/>
        <v>2809.4612940277775</v>
      </c>
      <c r="BR30" s="71">
        <f t="shared" si="18"/>
        <v>2861.4612940277775</v>
      </c>
      <c r="BS30" s="71">
        <f t="shared" si="18"/>
        <v>2865.4612940277775</v>
      </c>
      <c r="BT30" s="71">
        <f t="shared" ref="BT30:CS30" si="19">BT31+BT39</f>
        <v>2866.4612940277775</v>
      </c>
      <c r="BU30" s="71">
        <f t="shared" si="19"/>
        <v>2867.4612940277775</v>
      </c>
      <c r="BV30" s="71">
        <f t="shared" si="19"/>
        <v>2867.4612940277775</v>
      </c>
      <c r="BW30" s="71">
        <f t="shared" si="19"/>
        <v>2869.4612940277775</v>
      </c>
      <c r="BX30" s="71">
        <f t="shared" si="19"/>
        <v>2868.4612940277775</v>
      </c>
      <c r="BY30" s="71">
        <f t="shared" si="19"/>
        <v>2864.4612940277775</v>
      </c>
      <c r="BZ30" s="71">
        <f t="shared" si="19"/>
        <v>2871.4612940277775</v>
      </c>
      <c r="CA30" s="71">
        <f t="shared" si="19"/>
        <v>2876.4612940277775</v>
      </c>
      <c r="CB30" s="71">
        <f t="shared" si="19"/>
        <v>2877.4612940277775</v>
      </c>
      <c r="CC30" s="71">
        <f t="shared" si="19"/>
        <v>2876.4612940277775</v>
      </c>
      <c r="CD30" s="71">
        <f t="shared" si="19"/>
        <v>2871.4612940277775</v>
      </c>
      <c r="CE30" s="71">
        <f t="shared" si="19"/>
        <v>2871.4612940277775</v>
      </c>
      <c r="CF30" s="71">
        <f t="shared" si="19"/>
        <v>2872.4612940277775</v>
      </c>
      <c r="CG30" s="71">
        <f t="shared" si="19"/>
        <v>2870.4612940277775</v>
      </c>
      <c r="CH30" s="71">
        <f t="shared" si="19"/>
        <v>2870.4612940277775</v>
      </c>
      <c r="CI30" s="71">
        <f t="shared" si="19"/>
        <v>2871.4612940277775</v>
      </c>
      <c r="CJ30" s="71">
        <f t="shared" si="19"/>
        <v>2871.4612940277775</v>
      </c>
      <c r="CK30" s="71">
        <f t="shared" si="19"/>
        <v>2872.4612940277775</v>
      </c>
      <c r="CL30" s="71">
        <f t="shared" si="19"/>
        <v>2874.4612940277775</v>
      </c>
      <c r="CM30" s="71">
        <f t="shared" si="19"/>
        <v>2875.4612940277775</v>
      </c>
      <c r="CN30" s="71">
        <f t="shared" si="19"/>
        <v>2878.4612940277775</v>
      </c>
      <c r="CO30" s="71">
        <f t="shared" si="19"/>
        <v>2885.4612940277775</v>
      </c>
      <c r="CP30" s="71">
        <f t="shared" si="19"/>
        <v>2890.4612940277775</v>
      </c>
      <c r="CQ30" s="71">
        <f t="shared" si="19"/>
        <v>2891.4612940277775</v>
      </c>
      <c r="CR30" s="71">
        <f t="shared" si="19"/>
        <v>2891.4612940277775</v>
      </c>
      <c r="CS30" s="72">
        <f t="shared" si="19"/>
        <v>2892.4612940277775</v>
      </c>
      <c r="CT30" s="73">
        <f t="shared" ref="CT30:CT47" si="20">SUM(B30:CS30)</f>
        <v>273985.2842266665</v>
      </c>
      <c r="CU30" s="150"/>
    </row>
    <row r="31" spans="1:102">
      <c r="A31" s="74" t="s">
        <v>32</v>
      </c>
      <c r="B31" s="75">
        <f>SUM(B32:B38)</f>
        <v>2524.41</v>
      </c>
      <c r="C31" s="76">
        <f t="shared" ref="C31:BN31" si="21">SUM(C32:C38)</f>
        <v>2526.41</v>
      </c>
      <c r="D31" s="76">
        <f t="shared" si="21"/>
        <v>2552.41</v>
      </c>
      <c r="E31" s="76">
        <f t="shared" si="21"/>
        <v>2586.41</v>
      </c>
      <c r="F31" s="76">
        <f t="shared" si="21"/>
        <v>2601.41</v>
      </c>
      <c r="G31" s="76">
        <f t="shared" si="21"/>
        <v>2608.41</v>
      </c>
      <c r="H31" s="76">
        <f t="shared" si="21"/>
        <v>2619.41</v>
      </c>
      <c r="I31" s="76">
        <f t="shared" si="21"/>
        <v>2612.41</v>
      </c>
      <c r="J31" s="76">
        <f t="shared" si="21"/>
        <v>2600.41</v>
      </c>
      <c r="K31" s="76">
        <f t="shared" si="21"/>
        <v>2601.41</v>
      </c>
      <c r="L31" s="76">
        <f t="shared" si="21"/>
        <v>2604.41</v>
      </c>
      <c r="M31" s="76">
        <f t="shared" si="21"/>
        <v>2599.41</v>
      </c>
      <c r="N31" s="76">
        <f t="shared" si="21"/>
        <v>2594.41</v>
      </c>
      <c r="O31" s="76">
        <f t="shared" si="21"/>
        <v>2594.41</v>
      </c>
      <c r="P31" s="76">
        <f t="shared" si="21"/>
        <v>2602.41</v>
      </c>
      <c r="Q31" s="76">
        <f t="shared" si="21"/>
        <v>2618.41</v>
      </c>
      <c r="R31" s="76">
        <f t="shared" si="21"/>
        <v>2631.41</v>
      </c>
      <c r="S31" s="76">
        <f t="shared" si="21"/>
        <v>2649.41</v>
      </c>
      <c r="T31" s="76">
        <f t="shared" si="21"/>
        <v>2663.41</v>
      </c>
      <c r="U31" s="76">
        <f t="shared" si="21"/>
        <v>2673.41</v>
      </c>
      <c r="V31" s="76">
        <f t="shared" si="21"/>
        <v>2679.41</v>
      </c>
      <c r="W31" s="76">
        <f t="shared" si="21"/>
        <v>2695.41</v>
      </c>
      <c r="X31" s="76">
        <f t="shared" si="21"/>
        <v>2708.41</v>
      </c>
      <c r="Y31" s="76">
        <f t="shared" si="21"/>
        <v>2624.41</v>
      </c>
      <c r="Z31" s="76">
        <f t="shared" si="21"/>
        <v>2598.41</v>
      </c>
      <c r="AA31" s="76">
        <f t="shared" si="21"/>
        <v>2595.41</v>
      </c>
      <c r="AB31" s="76">
        <f t="shared" si="21"/>
        <v>2592.41</v>
      </c>
      <c r="AC31" s="76">
        <f t="shared" si="21"/>
        <v>2672.41</v>
      </c>
      <c r="AD31" s="76">
        <f t="shared" si="21"/>
        <v>2692.41</v>
      </c>
      <c r="AE31" s="76">
        <f t="shared" si="21"/>
        <v>2692.41</v>
      </c>
      <c r="AF31" s="76">
        <f t="shared" si="21"/>
        <v>2690.41</v>
      </c>
      <c r="AG31" s="76">
        <f t="shared" si="21"/>
        <v>2691.41</v>
      </c>
      <c r="AH31" s="76">
        <f t="shared" si="21"/>
        <v>2690.41</v>
      </c>
      <c r="AI31" s="76">
        <f t="shared" si="21"/>
        <v>2687.41</v>
      </c>
      <c r="AJ31" s="76">
        <f t="shared" si="21"/>
        <v>2685.41</v>
      </c>
      <c r="AK31" s="76">
        <f t="shared" si="21"/>
        <v>2682.41</v>
      </c>
      <c r="AL31" s="76">
        <f t="shared" si="21"/>
        <v>2684.41</v>
      </c>
      <c r="AM31" s="76">
        <f t="shared" si="21"/>
        <v>2687.41</v>
      </c>
      <c r="AN31" s="76">
        <f t="shared" si="21"/>
        <v>2680.41</v>
      </c>
      <c r="AO31" s="76">
        <f t="shared" si="21"/>
        <v>2677.41</v>
      </c>
      <c r="AP31" s="76">
        <f t="shared" si="21"/>
        <v>2678.41</v>
      </c>
      <c r="AQ31" s="76">
        <f t="shared" si="21"/>
        <v>2672.41</v>
      </c>
      <c r="AR31" s="76">
        <f t="shared" si="21"/>
        <v>2672.41</v>
      </c>
      <c r="AS31" s="76">
        <f t="shared" si="21"/>
        <v>2674.41</v>
      </c>
      <c r="AT31" s="76">
        <f t="shared" si="21"/>
        <v>2670.41</v>
      </c>
      <c r="AU31" s="76">
        <f t="shared" si="21"/>
        <v>2660.41</v>
      </c>
      <c r="AV31" s="76">
        <f t="shared" si="21"/>
        <v>2664.41</v>
      </c>
      <c r="AW31" s="76">
        <f t="shared" si="21"/>
        <v>2670.41</v>
      </c>
      <c r="AX31" s="76">
        <f t="shared" si="21"/>
        <v>2664.41</v>
      </c>
      <c r="AY31" s="76">
        <f t="shared" si="21"/>
        <v>2661.41</v>
      </c>
      <c r="AZ31" s="76">
        <f t="shared" si="21"/>
        <v>2657.41</v>
      </c>
      <c r="BA31" s="76">
        <f t="shared" si="21"/>
        <v>2658.41</v>
      </c>
      <c r="BB31" s="76">
        <f t="shared" si="21"/>
        <v>2659.41</v>
      </c>
      <c r="BC31" s="76">
        <f t="shared" si="21"/>
        <v>2660.41</v>
      </c>
      <c r="BD31" s="76">
        <f t="shared" si="21"/>
        <v>2659.41</v>
      </c>
      <c r="BE31" s="76">
        <f t="shared" si="21"/>
        <v>2662.41</v>
      </c>
      <c r="BF31" s="76">
        <f t="shared" si="21"/>
        <v>2657.41</v>
      </c>
      <c r="BG31" s="76">
        <f t="shared" si="21"/>
        <v>2657.41</v>
      </c>
      <c r="BH31" s="76">
        <f t="shared" si="21"/>
        <v>2657.41</v>
      </c>
      <c r="BI31" s="76">
        <f t="shared" si="21"/>
        <v>2657.41</v>
      </c>
      <c r="BJ31" s="76">
        <f t="shared" si="21"/>
        <v>2661.41</v>
      </c>
      <c r="BK31" s="76">
        <f t="shared" si="21"/>
        <v>2659.41</v>
      </c>
      <c r="BL31" s="76">
        <f t="shared" si="21"/>
        <v>2659.41</v>
      </c>
      <c r="BM31" s="76">
        <f t="shared" si="21"/>
        <v>2634.41</v>
      </c>
      <c r="BN31" s="76">
        <f t="shared" si="21"/>
        <v>2547.41</v>
      </c>
      <c r="BO31" s="76">
        <f t="shared" ref="BO31:CS31" si="22">SUM(BO32:BO38)</f>
        <v>2521.41</v>
      </c>
      <c r="BP31" s="76">
        <f t="shared" si="22"/>
        <v>2521.41</v>
      </c>
      <c r="BQ31" s="76">
        <f t="shared" si="22"/>
        <v>2604.41</v>
      </c>
      <c r="BR31" s="76">
        <f t="shared" si="22"/>
        <v>2656.41</v>
      </c>
      <c r="BS31" s="76">
        <f t="shared" si="22"/>
        <v>2660.41</v>
      </c>
      <c r="BT31" s="76">
        <f t="shared" si="22"/>
        <v>2661.41</v>
      </c>
      <c r="BU31" s="76">
        <f t="shared" si="22"/>
        <v>2662.41</v>
      </c>
      <c r="BV31" s="76">
        <f t="shared" si="22"/>
        <v>2662.41</v>
      </c>
      <c r="BW31" s="76">
        <f t="shared" si="22"/>
        <v>2664.41</v>
      </c>
      <c r="BX31" s="76">
        <f t="shared" si="22"/>
        <v>2663.41</v>
      </c>
      <c r="BY31" s="76">
        <f t="shared" si="22"/>
        <v>2659.41</v>
      </c>
      <c r="BZ31" s="76">
        <f t="shared" si="22"/>
        <v>2666.41</v>
      </c>
      <c r="CA31" s="76">
        <f t="shared" si="22"/>
        <v>2671.41</v>
      </c>
      <c r="CB31" s="76">
        <f t="shared" si="22"/>
        <v>2672.41</v>
      </c>
      <c r="CC31" s="76">
        <f t="shared" si="22"/>
        <v>2671.41</v>
      </c>
      <c r="CD31" s="76">
        <f t="shared" si="22"/>
        <v>2666.41</v>
      </c>
      <c r="CE31" s="76">
        <f t="shared" si="22"/>
        <v>2666.41</v>
      </c>
      <c r="CF31" s="76">
        <f t="shared" si="22"/>
        <v>2667.41</v>
      </c>
      <c r="CG31" s="76">
        <f t="shared" si="22"/>
        <v>2665.41</v>
      </c>
      <c r="CH31" s="76">
        <f t="shared" si="22"/>
        <v>2665.41</v>
      </c>
      <c r="CI31" s="76">
        <f t="shared" si="22"/>
        <v>2666.41</v>
      </c>
      <c r="CJ31" s="76">
        <f t="shared" si="22"/>
        <v>2666.41</v>
      </c>
      <c r="CK31" s="76">
        <f t="shared" si="22"/>
        <v>2667.41</v>
      </c>
      <c r="CL31" s="76">
        <f t="shared" si="22"/>
        <v>2669.41</v>
      </c>
      <c r="CM31" s="76">
        <f t="shared" si="22"/>
        <v>2670.41</v>
      </c>
      <c r="CN31" s="76">
        <f t="shared" si="22"/>
        <v>2673.41</v>
      </c>
      <c r="CO31" s="76">
        <f t="shared" si="22"/>
        <v>2680.41</v>
      </c>
      <c r="CP31" s="76">
        <f t="shared" si="22"/>
        <v>2685.41</v>
      </c>
      <c r="CQ31" s="76">
        <f t="shared" si="22"/>
        <v>2686.41</v>
      </c>
      <c r="CR31" s="76">
        <f t="shared" si="22"/>
        <v>2686.41</v>
      </c>
      <c r="CS31" s="77">
        <f t="shared" si="22"/>
        <v>2687.41</v>
      </c>
      <c r="CT31" s="30">
        <f t="shared" si="20"/>
        <v>254300.36000000028</v>
      </c>
      <c r="CU31" s="152"/>
    </row>
    <row r="32" spans="1:102">
      <c r="A32" s="78" t="s">
        <v>33</v>
      </c>
      <c r="B32" s="79">
        <f>B62-B73</f>
        <v>416</v>
      </c>
      <c r="C32" s="80">
        <f t="shared" ref="C32:BN32" si="23">C62-C73</f>
        <v>416</v>
      </c>
      <c r="D32" s="80">
        <f t="shared" si="23"/>
        <v>416</v>
      </c>
      <c r="E32" s="80">
        <f t="shared" si="23"/>
        <v>416</v>
      </c>
      <c r="F32" s="80">
        <f t="shared" si="23"/>
        <v>416</v>
      </c>
      <c r="G32" s="80">
        <f t="shared" si="23"/>
        <v>416</v>
      </c>
      <c r="H32" s="80">
        <f t="shared" si="23"/>
        <v>416</v>
      </c>
      <c r="I32" s="80">
        <f t="shared" si="23"/>
        <v>416</v>
      </c>
      <c r="J32" s="80">
        <f t="shared" si="23"/>
        <v>416</v>
      </c>
      <c r="K32" s="80">
        <f t="shared" si="23"/>
        <v>416</v>
      </c>
      <c r="L32" s="80">
        <f t="shared" si="23"/>
        <v>416</v>
      </c>
      <c r="M32" s="80">
        <f t="shared" si="23"/>
        <v>416</v>
      </c>
      <c r="N32" s="80">
        <f t="shared" si="23"/>
        <v>416</v>
      </c>
      <c r="O32" s="80">
        <f t="shared" si="23"/>
        <v>416</v>
      </c>
      <c r="P32" s="80">
        <f t="shared" si="23"/>
        <v>416</v>
      </c>
      <c r="Q32" s="80">
        <f t="shared" si="23"/>
        <v>416</v>
      </c>
      <c r="R32" s="80">
        <f t="shared" si="23"/>
        <v>416</v>
      </c>
      <c r="S32" s="80">
        <f t="shared" si="23"/>
        <v>416</v>
      </c>
      <c r="T32" s="80">
        <f t="shared" si="23"/>
        <v>416</v>
      </c>
      <c r="U32" s="80">
        <f t="shared" si="23"/>
        <v>416</v>
      </c>
      <c r="V32" s="80">
        <f t="shared" si="23"/>
        <v>416</v>
      </c>
      <c r="W32" s="80">
        <f t="shared" si="23"/>
        <v>416</v>
      </c>
      <c r="X32" s="80">
        <f t="shared" si="23"/>
        <v>416</v>
      </c>
      <c r="Y32" s="80">
        <f t="shared" si="23"/>
        <v>386</v>
      </c>
      <c r="Z32" s="80">
        <f t="shared" si="23"/>
        <v>356</v>
      </c>
      <c r="AA32" s="80">
        <f t="shared" si="23"/>
        <v>353</v>
      </c>
      <c r="AB32" s="80">
        <f t="shared" si="23"/>
        <v>353</v>
      </c>
      <c r="AC32" s="80">
        <f t="shared" si="23"/>
        <v>383</v>
      </c>
      <c r="AD32" s="80">
        <f t="shared" si="23"/>
        <v>413</v>
      </c>
      <c r="AE32" s="80">
        <f t="shared" si="23"/>
        <v>416</v>
      </c>
      <c r="AF32" s="80">
        <f t="shared" si="23"/>
        <v>416</v>
      </c>
      <c r="AG32" s="80">
        <f t="shared" si="23"/>
        <v>416</v>
      </c>
      <c r="AH32" s="80">
        <f t="shared" si="23"/>
        <v>416</v>
      </c>
      <c r="AI32" s="80">
        <f t="shared" si="23"/>
        <v>416</v>
      </c>
      <c r="AJ32" s="80">
        <f t="shared" si="23"/>
        <v>416</v>
      </c>
      <c r="AK32" s="80">
        <f t="shared" si="23"/>
        <v>416</v>
      </c>
      <c r="AL32" s="80">
        <f t="shared" si="23"/>
        <v>416</v>
      </c>
      <c r="AM32" s="80">
        <f t="shared" si="23"/>
        <v>416</v>
      </c>
      <c r="AN32" s="80">
        <f t="shared" si="23"/>
        <v>416</v>
      </c>
      <c r="AO32" s="80">
        <f t="shared" si="23"/>
        <v>416</v>
      </c>
      <c r="AP32" s="80">
        <f t="shared" si="23"/>
        <v>416</v>
      </c>
      <c r="AQ32" s="80">
        <f t="shared" si="23"/>
        <v>416</v>
      </c>
      <c r="AR32" s="80">
        <f t="shared" si="23"/>
        <v>416</v>
      </c>
      <c r="AS32" s="80">
        <f t="shared" si="23"/>
        <v>416</v>
      </c>
      <c r="AT32" s="80">
        <f t="shared" si="23"/>
        <v>416</v>
      </c>
      <c r="AU32" s="80">
        <f t="shared" si="23"/>
        <v>416</v>
      </c>
      <c r="AV32" s="80">
        <f t="shared" si="23"/>
        <v>416</v>
      </c>
      <c r="AW32" s="80">
        <f t="shared" si="23"/>
        <v>416</v>
      </c>
      <c r="AX32" s="80">
        <f t="shared" si="23"/>
        <v>416</v>
      </c>
      <c r="AY32" s="80">
        <f t="shared" si="23"/>
        <v>416</v>
      </c>
      <c r="AZ32" s="80">
        <f t="shared" si="23"/>
        <v>416</v>
      </c>
      <c r="BA32" s="80">
        <f t="shared" si="23"/>
        <v>416</v>
      </c>
      <c r="BB32" s="80">
        <f t="shared" si="23"/>
        <v>416</v>
      </c>
      <c r="BC32" s="80">
        <f t="shared" si="23"/>
        <v>416</v>
      </c>
      <c r="BD32" s="80">
        <f t="shared" si="23"/>
        <v>416</v>
      </c>
      <c r="BE32" s="80">
        <f t="shared" si="23"/>
        <v>416</v>
      </c>
      <c r="BF32" s="80">
        <f t="shared" si="23"/>
        <v>416</v>
      </c>
      <c r="BG32" s="80">
        <f t="shared" si="23"/>
        <v>416</v>
      </c>
      <c r="BH32" s="80">
        <f t="shared" si="23"/>
        <v>416</v>
      </c>
      <c r="BI32" s="80">
        <f t="shared" si="23"/>
        <v>416</v>
      </c>
      <c r="BJ32" s="80">
        <f t="shared" si="23"/>
        <v>416</v>
      </c>
      <c r="BK32" s="80">
        <f t="shared" si="23"/>
        <v>416</v>
      </c>
      <c r="BL32" s="80">
        <f t="shared" si="23"/>
        <v>416</v>
      </c>
      <c r="BM32" s="80">
        <f t="shared" si="23"/>
        <v>416</v>
      </c>
      <c r="BN32" s="80">
        <f t="shared" si="23"/>
        <v>386</v>
      </c>
      <c r="BO32" s="80">
        <f t="shared" ref="BO32:CS32" si="24">BO62-BO73</f>
        <v>356</v>
      </c>
      <c r="BP32" s="80">
        <f t="shared" si="24"/>
        <v>355</v>
      </c>
      <c r="BQ32" s="80">
        <f t="shared" si="24"/>
        <v>385</v>
      </c>
      <c r="BR32" s="80">
        <f t="shared" si="24"/>
        <v>415</v>
      </c>
      <c r="BS32" s="80">
        <f t="shared" si="24"/>
        <v>416</v>
      </c>
      <c r="BT32" s="80">
        <f t="shared" si="24"/>
        <v>416</v>
      </c>
      <c r="BU32" s="80">
        <f t="shared" si="24"/>
        <v>416</v>
      </c>
      <c r="BV32" s="80">
        <f t="shared" si="24"/>
        <v>416</v>
      </c>
      <c r="BW32" s="80">
        <f t="shared" si="24"/>
        <v>416</v>
      </c>
      <c r="BX32" s="80">
        <f t="shared" si="24"/>
        <v>416</v>
      </c>
      <c r="BY32" s="80">
        <f t="shared" si="24"/>
        <v>416</v>
      </c>
      <c r="BZ32" s="80">
        <f t="shared" si="24"/>
        <v>416</v>
      </c>
      <c r="CA32" s="80">
        <f t="shared" si="24"/>
        <v>416</v>
      </c>
      <c r="CB32" s="80">
        <f t="shared" si="24"/>
        <v>416</v>
      </c>
      <c r="CC32" s="80">
        <f t="shared" si="24"/>
        <v>416</v>
      </c>
      <c r="CD32" s="80">
        <f t="shared" si="24"/>
        <v>416</v>
      </c>
      <c r="CE32" s="80">
        <f t="shared" si="24"/>
        <v>416</v>
      </c>
      <c r="CF32" s="80">
        <f t="shared" si="24"/>
        <v>416</v>
      </c>
      <c r="CG32" s="80">
        <f t="shared" si="24"/>
        <v>416</v>
      </c>
      <c r="CH32" s="80">
        <f t="shared" si="24"/>
        <v>416</v>
      </c>
      <c r="CI32" s="80">
        <f t="shared" si="24"/>
        <v>416</v>
      </c>
      <c r="CJ32" s="80">
        <f t="shared" si="24"/>
        <v>416</v>
      </c>
      <c r="CK32" s="80">
        <f t="shared" si="24"/>
        <v>416</v>
      </c>
      <c r="CL32" s="80">
        <f t="shared" si="24"/>
        <v>416</v>
      </c>
      <c r="CM32" s="80">
        <f t="shared" si="24"/>
        <v>416</v>
      </c>
      <c r="CN32" s="80">
        <f t="shared" si="24"/>
        <v>416</v>
      </c>
      <c r="CO32" s="80">
        <f t="shared" si="24"/>
        <v>416</v>
      </c>
      <c r="CP32" s="80">
        <f t="shared" si="24"/>
        <v>416</v>
      </c>
      <c r="CQ32" s="80">
        <f t="shared" si="24"/>
        <v>416</v>
      </c>
      <c r="CR32" s="80">
        <f t="shared" si="24"/>
        <v>416</v>
      </c>
      <c r="CS32" s="81">
        <f t="shared" si="24"/>
        <v>416</v>
      </c>
      <c r="CT32" s="30">
        <f t="shared" si="20"/>
        <v>39501</v>
      </c>
      <c r="CU32" s="152"/>
    </row>
    <row r="33" spans="1:99">
      <c r="A33" s="25" t="s">
        <v>34</v>
      </c>
      <c r="B33" s="82">
        <f t="shared" ref="B33:Q38" si="25">B63-B74</f>
        <v>474</v>
      </c>
      <c r="C33" s="3">
        <f t="shared" si="25"/>
        <v>474</v>
      </c>
      <c r="D33" s="3">
        <f t="shared" si="25"/>
        <v>474</v>
      </c>
      <c r="E33" s="3">
        <f t="shared" si="25"/>
        <v>474</v>
      </c>
      <c r="F33" s="3">
        <f t="shared" si="25"/>
        <v>474</v>
      </c>
      <c r="G33" s="3">
        <f t="shared" si="25"/>
        <v>474</v>
      </c>
      <c r="H33" s="3">
        <f t="shared" si="25"/>
        <v>474</v>
      </c>
      <c r="I33" s="3">
        <f t="shared" si="25"/>
        <v>474</v>
      </c>
      <c r="J33" s="3">
        <f t="shared" si="25"/>
        <v>474</v>
      </c>
      <c r="K33" s="3">
        <f t="shared" si="25"/>
        <v>474</v>
      </c>
      <c r="L33" s="3">
        <f t="shared" si="25"/>
        <v>474</v>
      </c>
      <c r="M33" s="3">
        <f t="shared" si="25"/>
        <v>474</v>
      </c>
      <c r="N33" s="3">
        <f t="shared" si="25"/>
        <v>474</v>
      </c>
      <c r="O33" s="3">
        <f t="shared" si="25"/>
        <v>474</v>
      </c>
      <c r="P33" s="3">
        <f t="shared" si="25"/>
        <v>474</v>
      </c>
      <c r="Q33" s="3">
        <f t="shared" si="25"/>
        <v>474</v>
      </c>
      <c r="R33" s="3">
        <f t="shared" ref="R33:CC33" si="26">R63-R74</f>
        <v>474</v>
      </c>
      <c r="S33" s="3">
        <f t="shared" si="26"/>
        <v>474</v>
      </c>
      <c r="T33" s="3">
        <f t="shared" si="26"/>
        <v>474</v>
      </c>
      <c r="U33" s="3">
        <f t="shared" si="26"/>
        <v>474</v>
      </c>
      <c r="V33" s="3">
        <f t="shared" si="26"/>
        <v>474</v>
      </c>
      <c r="W33" s="3">
        <f t="shared" si="26"/>
        <v>474</v>
      </c>
      <c r="X33" s="3">
        <f t="shared" si="26"/>
        <v>474</v>
      </c>
      <c r="Y33" s="3">
        <f t="shared" si="26"/>
        <v>432</v>
      </c>
      <c r="Z33" s="3">
        <f t="shared" si="26"/>
        <v>432</v>
      </c>
      <c r="AA33" s="3">
        <f t="shared" si="26"/>
        <v>432</v>
      </c>
      <c r="AB33" s="3">
        <f t="shared" si="26"/>
        <v>432</v>
      </c>
      <c r="AC33" s="3">
        <f t="shared" si="26"/>
        <v>474</v>
      </c>
      <c r="AD33" s="3">
        <f t="shared" si="26"/>
        <v>474</v>
      </c>
      <c r="AE33" s="3">
        <f t="shared" si="26"/>
        <v>474</v>
      </c>
      <c r="AF33" s="3">
        <f t="shared" si="26"/>
        <v>474</v>
      </c>
      <c r="AG33" s="3">
        <f t="shared" si="26"/>
        <v>474</v>
      </c>
      <c r="AH33" s="3">
        <f t="shared" si="26"/>
        <v>474</v>
      </c>
      <c r="AI33" s="3">
        <f t="shared" si="26"/>
        <v>474</v>
      </c>
      <c r="AJ33" s="3">
        <f t="shared" si="26"/>
        <v>474</v>
      </c>
      <c r="AK33" s="3">
        <f t="shared" si="26"/>
        <v>474</v>
      </c>
      <c r="AL33" s="3">
        <f t="shared" si="26"/>
        <v>474</v>
      </c>
      <c r="AM33" s="3">
        <f t="shared" si="26"/>
        <v>474</v>
      </c>
      <c r="AN33" s="3">
        <f t="shared" si="26"/>
        <v>474</v>
      </c>
      <c r="AO33" s="3">
        <f t="shared" si="26"/>
        <v>474</v>
      </c>
      <c r="AP33" s="3">
        <f t="shared" si="26"/>
        <v>474</v>
      </c>
      <c r="AQ33" s="3">
        <f t="shared" si="26"/>
        <v>474</v>
      </c>
      <c r="AR33" s="3">
        <f t="shared" si="26"/>
        <v>474</v>
      </c>
      <c r="AS33" s="3">
        <f t="shared" si="26"/>
        <v>474</v>
      </c>
      <c r="AT33" s="3">
        <f t="shared" si="26"/>
        <v>474</v>
      </c>
      <c r="AU33" s="3">
        <f t="shared" si="26"/>
        <v>474</v>
      </c>
      <c r="AV33" s="3">
        <f t="shared" si="26"/>
        <v>474</v>
      </c>
      <c r="AW33" s="3">
        <f t="shared" si="26"/>
        <v>474</v>
      </c>
      <c r="AX33" s="3">
        <f t="shared" si="26"/>
        <v>474</v>
      </c>
      <c r="AY33" s="3">
        <f t="shared" si="26"/>
        <v>474</v>
      </c>
      <c r="AZ33" s="3">
        <f t="shared" si="26"/>
        <v>474</v>
      </c>
      <c r="BA33" s="3">
        <f t="shared" si="26"/>
        <v>474</v>
      </c>
      <c r="BB33" s="3">
        <f t="shared" si="26"/>
        <v>474</v>
      </c>
      <c r="BC33" s="3">
        <f t="shared" si="26"/>
        <v>474</v>
      </c>
      <c r="BD33" s="3">
        <f t="shared" si="26"/>
        <v>474</v>
      </c>
      <c r="BE33" s="3">
        <f t="shared" si="26"/>
        <v>474</v>
      </c>
      <c r="BF33" s="3">
        <f t="shared" si="26"/>
        <v>474</v>
      </c>
      <c r="BG33" s="3">
        <f t="shared" si="26"/>
        <v>474</v>
      </c>
      <c r="BH33" s="3">
        <f t="shared" si="26"/>
        <v>474</v>
      </c>
      <c r="BI33" s="3">
        <f t="shared" si="26"/>
        <v>474</v>
      </c>
      <c r="BJ33" s="3">
        <f t="shared" si="26"/>
        <v>474</v>
      </c>
      <c r="BK33" s="3">
        <f t="shared" si="26"/>
        <v>474</v>
      </c>
      <c r="BL33" s="3">
        <f t="shared" si="26"/>
        <v>474</v>
      </c>
      <c r="BM33" s="3">
        <f t="shared" si="26"/>
        <v>474</v>
      </c>
      <c r="BN33" s="3">
        <f t="shared" si="26"/>
        <v>419</v>
      </c>
      <c r="BO33" s="3">
        <f t="shared" si="26"/>
        <v>419</v>
      </c>
      <c r="BP33" s="3">
        <f t="shared" si="26"/>
        <v>419</v>
      </c>
      <c r="BQ33" s="3">
        <f t="shared" si="26"/>
        <v>474</v>
      </c>
      <c r="BR33" s="3">
        <f t="shared" si="26"/>
        <v>474</v>
      </c>
      <c r="BS33" s="3">
        <f t="shared" si="26"/>
        <v>474</v>
      </c>
      <c r="BT33" s="3">
        <f t="shared" si="26"/>
        <v>474</v>
      </c>
      <c r="BU33" s="3">
        <f t="shared" si="26"/>
        <v>474</v>
      </c>
      <c r="BV33" s="3">
        <f t="shared" si="26"/>
        <v>474</v>
      </c>
      <c r="BW33" s="3">
        <f t="shared" si="26"/>
        <v>474</v>
      </c>
      <c r="BX33" s="3">
        <f t="shared" si="26"/>
        <v>474</v>
      </c>
      <c r="BY33" s="3">
        <f t="shared" si="26"/>
        <v>474</v>
      </c>
      <c r="BZ33" s="3">
        <f t="shared" si="26"/>
        <v>474</v>
      </c>
      <c r="CA33" s="3">
        <f t="shared" si="26"/>
        <v>474</v>
      </c>
      <c r="CB33" s="3">
        <f t="shared" si="26"/>
        <v>474</v>
      </c>
      <c r="CC33" s="3">
        <f t="shared" si="26"/>
        <v>474</v>
      </c>
      <c r="CD33" s="3">
        <f t="shared" ref="CD33:CS33" si="27">CD63-CD74</f>
        <v>474</v>
      </c>
      <c r="CE33" s="3">
        <f t="shared" si="27"/>
        <v>474</v>
      </c>
      <c r="CF33" s="3">
        <f t="shared" si="27"/>
        <v>474</v>
      </c>
      <c r="CG33" s="3">
        <f t="shared" si="27"/>
        <v>474</v>
      </c>
      <c r="CH33" s="3">
        <f t="shared" si="27"/>
        <v>474</v>
      </c>
      <c r="CI33" s="3">
        <f t="shared" si="27"/>
        <v>474</v>
      </c>
      <c r="CJ33" s="3">
        <f t="shared" si="27"/>
        <v>474</v>
      </c>
      <c r="CK33" s="3">
        <f t="shared" si="27"/>
        <v>474</v>
      </c>
      <c r="CL33" s="3">
        <f t="shared" si="27"/>
        <v>474</v>
      </c>
      <c r="CM33" s="3">
        <f t="shared" si="27"/>
        <v>474</v>
      </c>
      <c r="CN33" s="3">
        <f t="shared" si="27"/>
        <v>474</v>
      </c>
      <c r="CO33" s="3">
        <f t="shared" si="27"/>
        <v>474</v>
      </c>
      <c r="CP33" s="3">
        <f t="shared" si="27"/>
        <v>474</v>
      </c>
      <c r="CQ33" s="3">
        <f t="shared" si="27"/>
        <v>474</v>
      </c>
      <c r="CR33" s="3">
        <f t="shared" si="27"/>
        <v>474</v>
      </c>
      <c r="CS33" s="83">
        <f t="shared" si="27"/>
        <v>474</v>
      </c>
      <c r="CT33" s="30">
        <f t="shared" si="20"/>
        <v>45171</v>
      </c>
      <c r="CU33" s="152"/>
    </row>
    <row r="34" spans="1:99">
      <c r="A34" s="25" t="s">
        <v>35</v>
      </c>
      <c r="B34" s="82">
        <f t="shared" si="25"/>
        <v>627.46</v>
      </c>
      <c r="C34" s="3">
        <f t="shared" si="25"/>
        <v>627.46</v>
      </c>
      <c r="D34" s="3">
        <f t="shared" si="25"/>
        <v>627.46</v>
      </c>
      <c r="E34" s="3">
        <f t="shared" si="25"/>
        <v>627.46</v>
      </c>
      <c r="F34" s="3">
        <f t="shared" si="25"/>
        <v>627.46</v>
      </c>
      <c r="G34" s="3">
        <f t="shared" si="25"/>
        <v>627.46</v>
      </c>
      <c r="H34" s="3">
        <f t="shared" si="25"/>
        <v>627.46</v>
      </c>
      <c r="I34" s="3">
        <f t="shared" si="25"/>
        <v>627.46</v>
      </c>
      <c r="J34" s="3">
        <f t="shared" si="25"/>
        <v>627.46</v>
      </c>
      <c r="K34" s="3">
        <f t="shared" si="25"/>
        <v>627.46</v>
      </c>
      <c r="L34" s="3">
        <f t="shared" si="25"/>
        <v>627.46</v>
      </c>
      <c r="M34" s="3">
        <f t="shared" si="25"/>
        <v>627.46</v>
      </c>
      <c r="N34" s="3">
        <f t="shared" si="25"/>
        <v>627.46</v>
      </c>
      <c r="O34" s="3">
        <f t="shared" si="25"/>
        <v>627.46</v>
      </c>
      <c r="P34" s="3">
        <f t="shared" si="25"/>
        <v>627.46</v>
      </c>
      <c r="Q34" s="3">
        <f t="shared" si="25"/>
        <v>627.46</v>
      </c>
      <c r="R34" s="3">
        <f t="shared" ref="R34:CC34" si="28">R64-R75</f>
        <v>627.46</v>
      </c>
      <c r="S34" s="3">
        <f t="shared" si="28"/>
        <v>627.46</v>
      </c>
      <c r="T34" s="3">
        <f t="shared" si="28"/>
        <v>627.46</v>
      </c>
      <c r="U34" s="3">
        <f t="shared" si="28"/>
        <v>627.46</v>
      </c>
      <c r="V34" s="3">
        <f t="shared" si="28"/>
        <v>627.46</v>
      </c>
      <c r="W34" s="3">
        <f t="shared" si="28"/>
        <v>627.46</v>
      </c>
      <c r="X34" s="3">
        <f t="shared" si="28"/>
        <v>627.46</v>
      </c>
      <c r="Y34" s="3">
        <f t="shared" si="28"/>
        <v>627.46</v>
      </c>
      <c r="Z34" s="3">
        <f t="shared" si="28"/>
        <v>627.46</v>
      </c>
      <c r="AA34" s="3">
        <f t="shared" si="28"/>
        <v>627.46</v>
      </c>
      <c r="AB34" s="3">
        <f t="shared" si="28"/>
        <v>627.46</v>
      </c>
      <c r="AC34" s="3">
        <f t="shared" si="28"/>
        <v>627.46</v>
      </c>
      <c r="AD34" s="3">
        <f t="shared" si="28"/>
        <v>627.46</v>
      </c>
      <c r="AE34" s="3">
        <f t="shared" si="28"/>
        <v>627.46</v>
      </c>
      <c r="AF34" s="3">
        <f t="shared" si="28"/>
        <v>627.46</v>
      </c>
      <c r="AG34" s="3">
        <f t="shared" si="28"/>
        <v>627.46</v>
      </c>
      <c r="AH34" s="3">
        <f t="shared" si="28"/>
        <v>627.46</v>
      </c>
      <c r="AI34" s="3">
        <f t="shared" si="28"/>
        <v>627.46</v>
      </c>
      <c r="AJ34" s="3">
        <f t="shared" si="28"/>
        <v>627.46</v>
      </c>
      <c r="AK34" s="3">
        <f t="shared" si="28"/>
        <v>627.46</v>
      </c>
      <c r="AL34" s="3">
        <f t="shared" si="28"/>
        <v>627.46</v>
      </c>
      <c r="AM34" s="3">
        <f t="shared" si="28"/>
        <v>627.46</v>
      </c>
      <c r="AN34" s="3">
        <f t="shared" si="28"/>
        <v>627.46</v>
      </c>
      <c r="AO34" s="3">
        <f t="shared" si="28"/>
        <v>627.46</v>
      </c>
      <c r="AP34" s="3">
        <f t="shared" si="28"/>
        <v>627.46</v>
      </c>
      <c r="AQ34" s="3">
        <f t="shared" si="28"/>
        <v>627.46</v>
      </c>
      <c r="AR34" s="3">
        <f t="shared" si="28"/>
        <v>627.46</v>
      </c>
      <c r="AS34" s="3">
        <f t="shared" si="28"/>
        <v>627.46</v>
      </c>
      <c r="AT34" s="3">
        <f t="shared" si="28"/>
        <v>627.46</v>
      </c>
      <c r="AU34" s="3">
        <f t="shared" si="28"/>
        <v>627.46</v>
      </c>
      <c r="AV34" s="3">
        <f t="shared" si="28"/>
        <v>627.46</v>
      </c>
      <c r="AW34" s="3">
        <f t="shared" si="28"/>
        <v>627.46</v>
      </c>
      <c r="AX34" s="3">
        <f t="shared" si="28"/>
        <v>627.46</v>
      </c>
      <c r="AY34" s="3">
        <f t="shared" si="28"/>
        <v>627.46</v>
      </c>
      <c r="AZ34" s="3">
        <f t="shared" si="28"/>
        <v>627.46</v>
      </c>
      <c r="BA34" s="3">
        <f t="shared" si="28"/>
        <v>627.46</v>
      </c>
      <c r="BB34" s="3">
        <f t="shared" si="28"/>
        <v>627.46</v>
      </c>
      <c r="BC34" s="3">
        <f t="shared" si="28"/>
        <v>627.46</v>
      </c>
      <c r="BD34" s="3">
        <f t="shared" si="28"/>
        <v>627.46</v>
      </c>
      <c r="BE34" s="3">
        <f t="shared" si="28"/>
        <v>627.46</v>
      </c>
      <c r="BF34" s="3">
        <f t="shared" si="28"/>
        <v>627.46</v>
      </c>
      <c r="BG34" s="3">
        <f t="shared" si="28"/>
        <v>627.46</v>
      </c>
      <c r="BH34" s="3">
        <f t="shared" si="28"/>
        <v>627.46</v>
      </c>
      <c r="BI34" s="3">
        <f t="shared" si="28"/>
        <v>627.46</v>
      </c>
      <c r="BJ34" s="3">
        <f t="shared" si="28"/>
        <v>627.46</v>
      </c>
      <c r="BK34" s="3">
        <f t="shared" si="28"/>
        <v>627.46</v>
      </c>
      <c r="BL34" s="3">
        <f t="shared" si="28"/>
        <v>627.46</v>
      </c>
      <c r="BM34" s="3">
        <f t="shared" si="28"/>
        <v>627.46</v>
      </c>
      <c r="BN34" s="3">
        <f t="shared" si="28"/>
        <v>627.46</v>
      </c>
      <c r="BO34" s="3">
        <f t="shared" si="28"/>
        <v>627.46</v>
      </c>
      <c r="BP34" s="3">
        <f t="shared" si="28"/>
        <v>627.46</v>
      </c>
      <c r="BQ34" s="3">
        <f t="shared" si="28"/>
        <v>627.46</v>
      </c>
      <c r="BR34" s="3">
        <f t="shared" si="28"/>
        <v>627.46</v>
      </c>
      <c r="BS34" s="3">
        <f t="shared" si="28"/>
        <v>627.46</v>
      </c>
      <c r="BT34" s="3">
        <f t="shared" si="28"/>
        <v>627.46</v>
      </c>
      <c r="BU34" s="3">
        <f t="shared" si="28"/>
        <v>627.46</v>
      </c>
      <c r="BV34" s="3">
        <f t="shared" si="28"/>
        <v>627.46</v>
      </c>
      <c r="BW34" s="3">
        <f t="shared" si="28"/>
        <v>627.46</v>
      </c>
      <c r="BX34" s="3">
        <f t="shared" si="28"/>
        <v>627.46</v>
      </c>
      <c r="BY34" s="3">
        <f t="shared" si="28"/>
        <v>627.46</v>
      </c>
      <c r="BZ34" s="3">
        <f t="shared" si="28"/>
        <v>627.46</v>
      </c>
      <c r="CA34" s="3">
        <f t="shared" si="28"/>
        <v>627.46</v>
      </c>
      <c r="CB34" s="3">
        <f t="shared" si="28"/>
        <v>627.46</v>
      </c>
      <c r="CC34" s="3">
        <f t="shared" si="28"/>
        <v>627.46</v>
      </c>
      <c r="CD34" s="3">
        <f t="shared" ref="CD34:CS34" si="29">CD64-CD75</f>
        <v>627.46</v>
      </c>
      <c r="CE34" s="3">
        <f t="shared" si="29"/>
        <v>627.46</v>
      </c>
      <c r="CF34" s="3">
        <f t="shared" si="29"/>
        <v>627.46</v>
      </c>
      <c r="CG34" s="3">
        <f t="shared" si="29"/>
        <v>627.46</v>
      </c>
      <c r="CH34" s="3">
        <f t="shared" si="29"/>
        <v>627.46</v>
      </c>
      <c r="CI34" s="3">
        <f t="shared" si="29"/>
        <v>627.46</v>
      </c>
      <c r="CJ34" s="3">
        <f t="shared" si="29"/>
        <v>627.46</v>
      </c>
      <c r="CK34" s="3">
        <f t="shared" si="29"/>
        <v>627.46</v>
      </c>
      <c r="CL34" s="3">
        <f t="shared" si="29"/>
        <v>627.46</v>
      </c>
      <c r="CM34" s="3">
        <f t="shared" si="29"/>
        <v>627.46</v>
      </c>
      <c r="CN34" s="3">
        <f t="shared" si="29"/>
        <v>627.46</v>
      </c>
      <c r="CO34" s="3">
        <f t="shared" si="29"/>
        <v>627.46</v>
      </c>
      <c r="CP34" s="3">
        <f t="shared" si="29"/>
        <v>627.46</v>
      </c>
      <c r="CQ34" s="3">
        <f t="shared" si="29"/>
        <v>627.46</v>
      </c>
      <c r="CR34" s="3">
        <f t="shared" si="29"/>
        <v>627.46</v>
      </c>
      <c r="CS34" s="83">
        <f t="shared" si="29"/>
        <v>627.46</v>
      </c>
      <c r="CT34" s="30">
        <f t="shared" si="20"/>
        <v>60236.159999999931</v>
      </c>
      <c r="CU34" s="152"/>
    </row>
    <row r="35" spans="1:99">
      <c r="A35" s="25" t="s">
        <v>36</v>
      </c>
      <c r="B35" s="82">
        <f t="shared" si="25"/>
        <v>349</v>
      </c>
      <c r="C35" s="3">
        <f t="shared" si="25"/>
        <v>349</v>
      </c>
      <c r="D35" s="3">
        <f t="shared" si="25"/>
        <v>349</v>
      </c>
      <c r="E35" s="3">
        <f t="shared" si="25"/>
        <v>349</v>
      </c>
      <c r="F35" s="3">
        <f t="shared" si="25"/>
        <v>349</v>
      </c>
      <c r="G35" s="3">
        <f t="shared" si="25"/>
        <v>349</v>
      </c>
      <c r="H35" s="3">
        <f t="shared" si="25"/>
        <v>349</v>
      </c>
      <c r="I35" s="3">
        <f t="shared" si="25"/>
        <v>349</v>
      </c>
      <c r="J35" s="3">
        <f t="shared" si="25"/>
        <v>349</v>
      </c>
      <c r="K35" s="3">
        <f t="shared" si="25"/>
        <v>349</v>
      </c>
      <c r="L35" s="3">
        <f t="shared" si="25"/>
        <v>349</v>
      </c>
      <c r="M35" s="3">
        <f t="shared" si="25"/>
        <v>349</v>
      </c>
      <c r="N35" s="3">
        <f t="shared" si="25"/>
        <v>349</v>
      </c>
      <c r="O35" s="3">
        <f t="shared" si="25"/>
        <v>349</v>
      </c>
      <c r="P35" s="3">
        <f t="shared" si="25"/>
        <v>349</v>
      </c>
      <c r="Q35" s="3">
        <f t="shared" si="25"/>
        <v>349</v>
      </c>
      <c r="R35" s="3">
        <f t="shared" ref="R35:CC35" si="30">R65-R76</f>
        <v>349</v>
      </c>
      <c r="S35" s="3">
        <f t="shared" si="30"/>
        <v>349</v>
      </c>
      <c r="T35" s="3">
        <f t="shared" si="30"/>
        <v>349</v>
      </c>
      <c r="U35" s="3">
        <f t="shared" si="30"/>
        <v>349</v>
      </c>
      <c r="V35" s="3">
        <f t="shared" si="30"/>
        <v>349</v>
      </c>
      <c r="W35" s="3">
        <f t="shared" si="30"/>
        <v>349</v>
      </c>
      <c r="X35" s="3">
        <f t="shared" si="30"/>
        <v>349</v>
      </c>
      <c r="Y35" s="3">
        <f t="shared" si="30"/>
        <v>331</v>
      </c>
      <c r="Z35" s="3">
        <f t="shared" si="30"/>
        <v>331</v>
      </c>
      <c r="AA35" s="3">
        <f t="shared" si="30"/>
        <v>331</v>
      </c>
      <c r="AB35" s="3">
        <f t="shared" si="30"/>
        <v>331</v>
      </c>
      <c r="AC35" s="3">
        <f t="shared" si="30"/>
        <v>349</v>
      </c>
      <c r="AD35" s="3">
        <f t="shared" si="30"/>
        <v>349</v>
      </c>
      <c r="AE35" s="3">
        <f t="shared" si="30"/>
        <v>349</v>
      </c>
      <c r="AF35" s="3">
        <f t="shared" si="30"/>
        <v>349</v>
      </c>
      <c r="AG35" s="3">
        <f t="shared" si="30"/>
        <v>349</v>
      </c>
      <c r="AH35" s="3">
        <f t="shared" si="30"/>
        <v>349</v>
      </c>
      <c r="AI35" s="3">
        <f t="shared" si="30"/>
        <v>349</v>
      </c>
      <c r="AJ35" s="3">
        <f t="shared" si="30"/>
        <v>349</v>
      </c>
      <c r="AK35" s="3">
        <f t="shared" si="30"/>
        <v>349</v>
      </c>
      <c r="AL35" s="3">
        <f t="shared" si="30"/>
        <v>349</v>
      </c>
      <c r="AM35" s="3">
        <f t="shared" si="30"/>
        <v>349</v>
      </c>
      <c r="AN35" s="3">
        <f t="shared" si="30"/>
        <v>349</v>
      </c>
      <c r="AO35" s="3">
        <f t="shared" si="30"/>
        <v>349</v>
      </c>
      <c r="AP35" s="3">
        <f t="shared" si="30"/>
        <v>349</v>
      </c>
      <c r="AQ35" s="3">
        <f t="shared" si="30"/>
        <v>349</v>
      </c>
      <c r="AR35" s="3">
        <f t="shared" si="30"/>
        <v>349</v>
      </c>
      <c r="AS35" s="3">
        <f t="shared" si="30"/>
        <v>349</v>
      </c>
      <c r="AT35" s="3">
        <f t="shared" si="30"/>
        <v>349</v>
      </c>
      <c r="AU35" s="3">
        <f t="shared" si="30"/>
        <v>349</v>
      </c>
      <c r="AV35" s="3">
        <f t="shared" si="30"/>
        <v>349</v>
      </c>
      <c r="AW35" s="3">
        <f t="shared" si="30"/>
        <v>349</v>
      </c>
      <c r="AX35" s="3">
        <f t="shared" si="30"/>
        <v>349</v>
      </c>
      <c r="AY35" s="3">
        <f t="shared" si="30"/>
        <v>349</v>
      </c>
      <c r="AZ35" s="3">
        <f t="shared" si="30"/>
        <v>349</v>
      </c>
      <c r="BA35" s="3">
        <f t="shared" si="30"/>
        <v>349</v>
      </c>
      <c r="BB35" s="3">
        <f t="shared" si="30"/>
        <v>349</v>
      </c>
      <c r="BC35" s="3">
        <f t="shared" si="30"/>
        <v>349</v>
      </c>
      <c r="BD35" s="3">
        <f t="shared" si="30"/>
        <v>349</v>
      </c>
      <c r="BE35" s="3">
        <f t="shared" si="30"/>
        <v>349</v>
      </c>
      <c r="BF35" s="3">
        <f t="shared" si="30"/>
        <v>349</v>
      </c>
      <c r="BG35" s="3">
        <f t="shared" si="30"/>
        <v>349</v>
      </c>
      <c r="BH35" s="3">
        <f t="shared" si="30"/>
        <v>349</v>
      </c>
      <c r="BI35" s="3">
        <f t="shared" si="30"/>
        <v>349</v>
      </c>
      <c r="BJ35" s="3">
        <f t="shared" si="30"/>
        <v>349</v>
      </c>
      <c r="BK35" s="3">
        <f t="shared" si="30"/>
        <v>349</v>
      </c>
      <c r="BL35" s="3">
        <f t="shared" si="30"/>
        <v>349</v>
      </c>
      <c r="BM35" s="3">
        <f t="shared" si="30"/>
        <v>326</v>
      </c>
      <c r="BN35" s="3">
        <f t="shared" si="30"/>
        <v>326</v>
      </c>
      <c r="BO35" s="3">
        <f t="shared" si="30"/>
        <v>326</v>
      </c>
      <c r="BP35" s="3">
        <f t="shared" si="30"/>
        <v>326</v>
      </c>
      <c r="BQ35" s="3">
        <f t="shared" si="30"/>
        <v>326</v>
      </c>
      <c r="BR35" s="3">
        <f t="shared" si="30"/>
        <v>349</v>
      </c>
      <c r="BS35" s="3">
        <f t="shared" si="30"/>
        <v>349</v>
      </c>
      <c r="BT35" s="3">
        <f t="shared" si="30"/>
        <v>349</v>
      </c>
      <c r="BU35" s="3">
        <f t="shared" si="30"/>
        <v>349</v>
      </c>
      <c r="BV35" s="3">
        <f t="shared" si="30"/>
        <v>349</v>
      </c>
      <c r="BW35" s="3">
        <f t="shared" si="30"/>
        <v>349</v>
      </c>
      <c r="BX35" s="3">
        <f t="shared" si="30"/>
        <v>349</v>
      </c>
      <c r="BY35" s="3">
        <f t="shared" si="30"/>
        <v>349</v>
      </c>
      <c r="BZ35" s="3">
        <f t="shared" si="30"/>
        <v>349</v>
      </c>
      <c r="CA35" s="3">
        <f t="shared" si="30"/>
        <v>349</v>
      </c>
      <c r="CB35" s="3">
        <f t="shared" si="30"/>
        <v>349</v>
      </c>
      <c r="CC35" s="3">
        <f t="shared" si="30"/>
        <v>349</v>
      </c>
      <c r="CD35" s="3">
        <f t="shared" ref="CD35:CS35" si="31">CD65-CD76</f>
        <v>349</v>
      </c>
      <c r="CE35" s="3">
        <f t="shared" si="31"/>
        <v>349</v>
      </c>
      <c r="CF35" s="3">
        <f t="shared" si="31"/>
        <v>349</v>
      </c>
      <c r="CG35" s="3">
        <f t="shared" si="31"/>
        <v>349</v>
      </c>
      <c r="CH35" s="3">
        <f t="shared" si="31"/>
        <v>349</v>
      </c>
      <c r="CI35" s="3">
        <f t="shared" si="31"/>
        <v>349</v>
      </c>
      <c r="CJ35" s="3">
        <f t="shared" si="31"/>
        <v>349</v>
      </c>
      <c r="CK35" s="3">
        <f t="shared" si="31"/>
        <v>349</v>
      </c>
      <c r="CL35" s="3">
        <f t="shared" si="31"/>
        <v>349</v>
      </c>
      <c r="CM35" s="3">
        <f t="shared" si="31"/>
        <v>349</v>
      </c>
      <c r="CN35" s="3">
        <f t="shared" si="31"/>
        <v>349</v>
      </c>
      <c r="CO35" s="3">
        <f t="shared" si="31"/>
        <v>349</v>
      </c>
      <c r="CP35" s="3">
        <f t="shared" si="31"/>
        <v>349</v>
      </c>
      <c r="CQ35" s="3">
        <f t="shared" si="31"/>
        <v>349</v>
      </c>
      <c r="CR35" s="3">
        <f t="shared" si="31"/>
        <v>349</v>
      </c>
      <c r="CS35" s="83">
        <f t="shared" si="31"/>
        <v>349</v>
      </c>
      <c r="CT35" s="30">
        <f t="shared" si="20"/>
        <v>33317</v>
      </c>
      <c r="CU35" s="152"/>
    </row>
    <row r="36" spans="1:99">
      <c r="A36" s="25" t="s">
        <v>37</v>
      </c>
      <c r="B36" s="82">
        <f t="shared" si="25"/>
        <v>318.95</v>
      </c>
      <c r="C36" s="3">
        <f t="shared" si="25"/>
        <v>318.95</v>
      </c>
      <c r="D36" s="3">
        <f t="shared" si="25"/>
        <v>318.95</v>
      </c>
      <c r="E36" s="3">
        <f t="shared" si="25"/>
        <v>318.95</v>
      </c>
      <c r="F36" s="3">
        <f t="shared" si="25"/>
        <v>318.95</v>
      </c>
      <c r="G36" s="3">
        <f t="shared" si="25"/>
        <v>318.95</v>
      </c>
      <c r="H36" s="3">
        <f t="shared" si="25"/>
        <v>318.95</v>
      </c>
      <c r="I36" s="3">
        <f t="shared" si="25"/>
        <v>318.95</v>
      </c>
      <c r="J36" s="3">
        <f t="shared" si="25"/>
        <v>318.95</v>
      </c>
      <c r="K36" s="3">
        <f t="shared" si="25"/>
        <v>318.95</v>
      </c>
      <c r="L36" s="3">
        <f t="shared" si="25"/>
        <v>318.95</v>
      </c>
      <c r="M36" s="3">
        <f t="shared" si="25"/>
        <v>318.95</v>
      </c>
      <c r="N36" s="3">
        <f t="shared" si="25"/>
        <v>318.95</v>
      </c>
      <c r="O36" s="3">
        <f t="shared" si="25"/>
        <v>318.95</v>
      </c>
      <c r="P36" s="3">
        <f t="shared" si="25"/>
        <v>318.95</v>
      </c>
      <c r="Q36" s="3">
        <f t="shared" si="25"/>
        <v>318.95</v>
      </c>
      <c r="R36" s="3">
        <f t="shared" ref="R36:CC36" si="32">R66-R77</f>
        <v>318.95</v>
      </c>
      <c r="S36" s="3">
        <f t="shared" si="32"/>
        <v>318.95</v>
      </c>
      <c r="T36" s="3">
        <f t="shared" si="32"/>
        <v>318.95</v>
      </c>
      <c r="U36" s="3">
        <f t="shared" si="32"/>
        <v>318.95</v>
      </c>
      <c r="V36" s="3">
        <f t="shared" si="32"/>
        <v>318.95</v>
      </c>
      <c r="W36" s="3">
        <f t="shared" si="32"/>
        <v>318.95</v>
      </c>
      <c r="X36" s="3">
        <f t="shared" si="32"/>
        <v>318.95</v>
      </c>
      <c r="Y36" s="3">
        <f t="shared" si="32"/>
        <v>318.95</v>
      </c>
      <c r="Z36" s="3">
        <f t="shared" si="32"/>
        <v>318.95</v>
      </c>
      <c r="AA36" s="3">
        <f t="shared" si="32"/>
        <v>318.95</v>
      </c>
      <c r="AB36" s="3">
        <f t="shared" si="32"/>
        <v>318.95</v>
      </c>
      <c r="AC36" s="3">
        <f t="shared" si="32"/>
        <v>318.95</v>
      </c>
      <c r="AD36" s="3">
        <f t="shared" si="32"/>
        <v>318.95</v>
      </c>
      <c r="AE36" s="3">
        <f t="shared" si="32"/>
        <v>318.95</v>
      </c>
      <c r="AF36" s="3">
        <f t="shared" si="32"/>
        <v>318.95</v>
      </c>
      <c r="AG36" s="3">
        <f t="shared" si="32"/>
        <v>318.95</v>
      </c>
      <c r="AH36" s="3">
        <f t="shared" si="32"/>
        <v>318.95</v>
      </c>
      <c r="AI36" s="3">
        <f t="shared" si="32"/>
        <v>318.95</v>
      </c>
      <c r="AJ36" s="3">
        <f t="shared" si="32"/>
        <v>318.95</v>
      </c>
      <c r="AK36" s="3">
        <f t="shared" si="32"/>
        <v>318.95</v>
      </c>
      <c r="AL36" s="3">
        <f t="shared" si="32"/>
        <v>318.95</v>
      </c>
      <c r="AM36" s="3">
        <f t="shared" si="32"/>
        <v>318.95</v>
      </c>
      <c r="AN36" s="3">
        <f t="shared" si="32"/>
        <v>318.95</v>
      </c>
      <c r="AO36" s="3">
        <f t="shared" si="32"/>
        <v>318.95</v>
      </c>
      <c r="AP36" s="3">
        <f t="shared" si="32"/>
        <v>318.95</v>
      </c>
      <c r="AQ36" s="3">
        <f t="shared" si="32"/>
        <v>318.95</v>
      </c>
      <c r="AR36" s="3">
        <f t="shared" si="32"/>
        <v>318.95</v>
      </c>
      <c r="AS36" s="3">
        <f t="shared" si="32"/>
        <v>318.95</v>
      </c>
      <c r="AT36" s="3">
        <f t="shared" si="32"/>
        <v>318.95</v>
      </c>
      <c r="AU36" s="3">
        <f t="shared" si="32"/>
        <v>318.95</v>
      </c>
      <c r="AV36" s="3">
        <f t="shared" si="32"/>
        <v>318.95</v>
      </c>
      <c r="AW36" s="3">
        <f t="shared" si="32"/>
        <v>318.95</v>
      </c>
      <c r="AX36" s="3">
        <f t="shared" si="32"/>
        <v>318.95</v>
      </c>
      <c r="AY36" s="3">
        <f t="shared" si="32"/>
        <v>318.95</v>
      </c>
      <c r="AZ36" s="3">
        <f t="shared" si="32"/>
        <v>318.95</v>
      </c>
      <c r="BA36" s="3">
        <f t="shared" si="32"/>
        <v>318.95</v>
      </c>
      <c r="BB36" s="3">
        <f t="shared" si="32"/>
        <v>318.95</v>
      </c>
      <c r="BC36" s="3">
        <f t="shared" si="32"/>
        <v>318.95</v>
      </c>
      <c r="BD36" s="3">
        <f t="shared" si="32"/>
        <v>318.95</v>
      </c>
      <c r="BE36" s="3">
        <f t="shared" si="32"/>
        <v>318.95</v>
      </c>
      <c r="BF36" s="3">
        <f t="shared" si="32"/>
        <v>318.95</v>
      </c>
      <c r="BG36" s="3">
        <f t="shared" si="32"/>
        <v>318.95</v>
      </c>
      <c r="BH36" s="3">
        <f t="shared" si="32"/>
        <v>318.95</v>
      </c>
      <c r="BI36" s="3">
        <f t="shared" si="32"/>
        <v>318.95</v>
      </c>
      <c r="BJ36" s="3">
        <f t="shared" si="32"/>
        <v>318.95</v>
      </c>
      <c r="BK36" s="3">
        <f t="shared" si="32"/>
        <v>318.95</v>
      </c>
      <c r="BL36" s="3">
        <f t="shared" si="32"/>
        <v>318.95</v>
      </c>
      <c r="BM36" s="3">
        <f t="shared" si="32"/>
        <v>318.95</v>
      </c>
      <c r="BN36" s="3">
        <f t="shared" si="32"/>
        <v>318.95</v>
      </c>
      <c r="BO36" s="3">
        <f t="shared" si="32"/>
        <v>318.95</v>
      </c>
      <c r="BP36" s="3">
        <f t="shared" si="32"/>
        <v>318.95</v>
      </c>
      <c r="BQ36" s="3">
        <f t="shared" si="32"/>
        <v>318.95</v>
      </c>
      <c r="BR36" s="3">
        <f t="shared" si="32"/>
        <v>318.95</v>
      </c>
      <c r="BS36" s="3">
        <f t="shared" si="32"/>
        <v>318.95</v>
      </c>
      <c r="BT36" s="3">
        <f t="shared" si="32"/>
        <v>318.95</v>
      </c>
      <c r="BU36" s="3">
        <f t="shared" si="32"/>
        <v>318.95</v>
      </c>
      <c r="BV36" s="3">
        <f t="shared" si="32"/>
        <v>318.95</v>
      </c>
      <c r="BW36" s="3">
        <f t="shared" si="32"/>
        <v>318.95</v>
      </c>
      <c r="BX36" s="3">
        <f t="shared" si="32"/>
        <v>318.95</v>
      </c>
      <c r="BY36" s="3">
        <f t="shared" si="32"/>
        <v>318.95</v>
      </c>
      <c r="BZ36" s="3">
        <f t="shared" si="32"/>
        <v>318.95</v>
      </c>
      <c r="CA36" s="3">
        <f t="shared" si="32"/>
        <v>318.95</v>
      </c>
      <c r="CB36" s="3">
        <f t="shared" si="32"/>
        <v>318.95</v>
      </c>
      <c r="CC36" s="3">
        <f t="shared" si="32"/>
        <v>318.95</v>
      </c>
      <c r="CD36" s="3">
        <f t="shared" ref="CD36:CS36" si="33">CD66-CD77</f>
        <v>318.95</v>
      </c>
      <c r="CE36" s="3">
        <f t="shared" si="33"/>
        <v>318.95</v>
      </c>
      <c r="CF36" s="3">
        <f t="shared" si="33"/>
        <v>318.95</v>
      </c>
      <c r="CG36" s="3">
        <f t="shared" si="33"/>
        <v>318.95</v>
      </c>
      <c r="CH36" s="3">
        <f t="shared" si="33"/>
        <v>318.95</v>
      </c>
      <c r="CI36" s="3">
        <f t="shared" si="33"/>
        <v>318.95</v>
      </c>
      <c r="CJ36" s="3">
        <f t="shared" si="33"/>
        <v>318.95</v>
      </c>
      <c r="CK36" s="3">
        <f t="shared" si="33"/>
        <v>318.95</v>
      </c>
      <c r="CL36" s="3">
        <f t="shared" si="33"/>
        <v>318.95</v>
      </c>
      <c r="CM36" s="3">
        <f t="shared" si="33"/>
        <v>318.95</v>
      </c>
      <c r="CN36" s="3">
        <f t="shared" si="33"/>
        <v>318.95</v>
      </c>
      <c r="CO36" s="3">
        <f t="shared" si="33"/>
        <v>318.95</v>
      </c>
      <c r="CP36" s="3">
        <f t="shared" si="33"/>
        <v>318.95</v>
      </c>
      <c r="CQ36" s="3">
        <f t="shared" si="33"/>
        <v>318.95</v>
      </c>
      <c r="CR36" s="3">
        <f t="shared" si="33"/>
        <v>318.95</v>
      </c>
      <c r="CS36" s="83">
        <f t="shared" si="33"/>
        <v>318.95</v>
      </c>
      <c r="CT36" s="30">
        <f t="shared" si="20"/>
        <v>30619.200000000048</v>
      </c>
      <c r="CU36" s="152"/>
    </row>
    <row r="37" spans="1:99">
      <c r="A37" s="25" t="s">
        <v>38</v>
      </c>
      <c r="B37" s="82">
        <f t="shared" si="25"/>
        <v>339</v>
      </c>
      <c r="C37" s="3">
        <f t="shared" si="25"/>
        <v>341</v>
      </c>
      <c r="D37" s="3">
        <f t="shared" si="25"/>
        <v>367</v>
      </c>
      <c r="E37" s="3">
        <f t="shared" si="25"/>
        <v>401</v>
      </c>
      <c r="F37" s="3">
        <f t="shared" si="25"/>
        <v>416</v>
      </c>
      <c r="G37" s="3">
        <f t="shared" si="25"/>
        <v>423</v>
      </c>
      <c r="H37" s="3">
        <f t="shared" si="25"/>
        <v>434</v>
      </c>
      <c r="I37" s="3">
        <f t="shared" si="25"/>
        <v>427</v>
      </c>
      <c r="J37" s="3">
        <f t="shared" si="25"/>
        <v>415</v>
      </c>
      <c r="K37" s="3">
        <f t="shared" si="25"/>
        <v>416</v>
      </c>
      <c r="L37" s="3">
        <f t="shared" si="25"/>
        <v>419</v>
      </c>
      <c r="M37" s="3">
        <f t="shared" si="25"/>
        <v>414</v>
      </c>
      <c r="N37" s="3">
        <f t="shared" si="25"/>
        <v>409</v>
      </c>
      <c r="O37" s="3">
        <f t="shared" si="25"/>
        <v>409</v>
      </c>
      <c r="P37" s="3">
        <f t="shared" si="25"/>
        <v>417</v>
      </c>
      <c r="Q37" s="3">
        <f t="shared" si="25"/>
        <v>433</v>
      </c>
      <c r="R37" s="3">
        <f t="shared" ref="R37:CC37" si="34">R67-R78</f>
        <v>446</v>
      </c>
      <c r="S37" s="3">
        <f t="shared" si="34"/>
        <v>464</v>
      </c>
      <c r="T37" s="3">
        <f t="shared" si="34"/>
        <v>478</v>
      </c>
      <c r="U37" s="3">
        <f t="shared" si="34"/>
        <v>488</v>
      </c>
      <c r="V37" s="3">
        <f t="shared" si="34"/>
        <v>494</v>
      </c>
      <c r="W37" s="3">
        <f t="shared" si="34"/>
        <v>510</v>
      </c>
      <c r="X37" s="3">
        <f t="shared" si="34"/>
        <v>523</v>
      </c>
      <c r="Y37" s="3">
        <f t="shared" si="34"/>
        <v>529</v>
      </c>
      <c r="Z37" s="3">
        <f t="shared" si="34"/>
        <v>533</v>
      </c>
      <c r="AA37" s="3">
        <f t="shared" si="34"/>
        <v>533</v>
      </c>
      <c r="AB37" s="3">
        <f t="shared" si="34"/>
        <v>530</v>
      </c>
      <c r="AC37" s="3">
        <f t="shared" si="34"/>
        <v>520</v>
      </c>
      <c r="AD37" s="3">
        <f t="shared" si="34"/>
        <v>510</v>
      </c>
      <c r="AE37" s="3">
        <f t="shared" si="34"/>
        <v>507</v>
      </c>
      <c r="AF37" s="3">
        <f t="shared" si="34"/>
        <v>505</v>
      </c>
      <c r="AG37" s="3">
        <f t="shared" si="34"/>
        <v>506</v>
      </c>
      <c r="AH37" s="3">
        <f t="shared" si="34"/>
        <v>505</v>
      </c>
      <c r="AI37" s="3">
        <f t="shared" si="34"/>
        <v>502</v>
      </c>
      <c r="AJ37" s="3">
        <f t="shared" si="34"/>
        <v>500</v>
      </c>
      <c r="AK37" s="3">
        <f t="shared" si="34"/>
        <v>497</v>
      </c>
      <c r="AL37" s="3">
        <f t="shared" si="34"/>
        <v>499</v>
      </c>
      <c r="AM37" s="3">
        <f t="shared" si="34"/>
        <v>502</v>
      </c>
      <c r="AN37" s="3">
        <f t="shared" si="34"/>
        <v>495</v>
      </c>
      <c r="AO37" s="3">
        <f t="shared" si="34"/>
        <v>492</v>
      </c>
      <c r="AP37" s="3">
        <f t="shared" si="34"/>
        <v>493</v>
      </c>
      <c r="AQ37" s="3">
        <f t="shared" si="34"/>
        <v>487</v>
      </c>
      <c r="AR37" s="3">
        <f t="shared" si="34"/>
        <v>487</v>
      </c>
      <c r="AS37" s="3">
        <f t="shared" si="34"/>
        <v>489</v>
      </c>
      <c r="AT37" s="3">
        <f t="shared" si="34"/>
        <v>485</v>
      </c>
      <c r="AU37" s="3">
        <f t="shared" si="34"/>
        <v>475</v>
      </c>
      <c r="AV37" s="3">
        <f t="shared" si="34"/>
        <v>479</v>
      </c>
      <c r="AW37" s="3">
        <f t="shared" si="34"/>
        <v>485</v>
      </c>
      <c r="AX37" s="3">
        <f t="shared" si="34"/>
        <v>479</v>
      </c>
      <c r="AY37" s="3">
        <f t="shared" si="34"/>
        <v>476</v>
      </c>
      <c r="AZ37" s="3">
        <f t="shared" si="34"/>
        <v>472</v>
      </c>
      <c r="BA37" s="3">
        <f t="shared" si="34"/>
        <v>473</v>
      </c>
      <c r="BB37" s="3">
        <f t="shared" si="34"/>
        <v>474</v>
      </c>
      <c r="BC37" s="3">
        <f t="shared" si="34"/>
        <v>475</v>
      </c>
      <c r="BD37" s="3">
        <f t="shared" si="34"/>
        <v>474</v>
      </c>
      <c r="BE37" s="3">
        <f t="shared" si="34"/>
        <v>477</v>
      </c>
      <c r="BF37" s="3">
        <f t="shared" si="34"/>
        <v>472</v>
      </c>
      <c r="BG37" s="3">
        <f t="shared" si="34"/>
        <v>472</v>
      </c>
      <c r="BH37" s="3">
        <f t="shared" si="34"/>
        <v>472</v>
      </c>
      <c r="BI37" s="3">
        <f t="shared" si="34"/>
        <v>472</v>
      </c>
      <c r="BJ37" s="3">
        <f t="shared" si="34"/>
        <v>476</v>
      </c>
      <c r="BK37" s="3">
        <f t="shared" si="34"/>
        <v>474</v>
      </c>
      <c r="BL37" s="3">
        <f t="shared" si="34"/>
        <v>474</v>
      </c>
      <c r="BM37" s="3">
        <f t="shared" si="34"/>
        <v>472</v>
      </c>
      <c r="BN37" s="3">
        <f t="shared" si="34"/>
        <v>470</v>
      </c>
      <c r="BO37" s="3">
        <f t="shared" si="34"/>
        <v>474</v>
      </c>
      <c r="BP37" s="3">
        <f t="shared" si="34"/>
        <v>475</v>
      </c>
      <c r="BQ37" s="3">
        <f t="shared" si="34"/>
        <v>473</v>
      </c>
      <c r="BR37" s="3">
        <f t="shared" si="34"/>
        <v>472</v>
      </c>
      <c r="BS37" s="3">
        <f t="shared" si="34"/>
        <v>475</v>
      </c>
      <c r="BT37" s="3">
        <f t="shared" si="34"/>
        <v>476</v>
      </c>
      <c r="BU37" s="3">
        <f t="shared" si="34"/>
        <v>477</v>
      </c>
      <c r="BV37" s="3">
        <f t="shared" si="34"/>
        <v>477</v>
      </c>
      <c r="BW37" s="3">
        <f t="shared" si="34"/>
        <v>479</v>
      </c>
      <c r="BX37" s="3">
        <f t="shared" si="34"/>
        <v>478</v>
      </c>
      <c r="BY37" s="3">
        <f t="shared" si="34"/>
        <v>474</v>
      </c>
      <c r="BZ37" s="3">
        <f t="shared" si="34"/>
        <v>481</v>
      </c>
      <c r="CA37" s="3">
        <f t="shared" si="34"/>
        <v>486</v>
      </c>
      <c r="CB37" s="3">
        <f t="shared" si="34"/>
        <v>487</v>
      </c>
      <c r="CC37" s="3">
        <f t="shared" si="34"/>
        <v>486</v>
      </c>
      <c r="CD37" s="3">
        <f t="shared" ref="CD37:CS37" si="35">CD67-CD78</f>
        <v>481</v>
      </c>
      <c r="CE37" s="3">
        <f t="shared" si="35"/>
        <v>481</v>
      </c>
      <c r="CF37" s="3">
        <f t="shared" si="35"/>
        <v>482</v>
      </c>
      <c r="CG37" s="3">
        <f t="shared" si="35"/>
        <v>480</v>
      </c>
      <c r="CH37" s="3">
        <f t="shared" si="35"/>
        <v>480</v>
      </c>
      <c r="CI37" s="3">
        <f t="shared" si="35"/>
        <v>481</v>
      </c>
      <c r="CJ37" s="3">
        <f t="shared" si="35"/>
        <v>481</v>
      </c>
      <c r="CK37" s="3">
        <f t="shared" si="35"/>
        <v>482</v>
      </c>
      <c r="CL37" s="3">
        <f t="shared" si="35"/>
        <v>484</v>
      </c>
      <c r="CM37" s="3">
        <f t="shared" si="35"/>
        <v>485</v>
      </c>
      <c r="CN37" s="3">
        <f t="shared" si="35"/>
        <v>488</v>
      </c>
      <c r="CO37" s="3">
        <f t="shared" si="35"/>
        <v>495</v>
      </c>
      <c r="CP37" s="3">
        <f t="shared" si="35"/>
        <v>500</v>
      </c>
      <c r="CQ37" s="3">
        <f t="shared" si="35"/>
        <v>501</v>
      </c>
      <c r="CR37" s="3">
        <f t="shared" si="35"/>
        <v>501</v>
      </c>
      <c r="CS37" s="83">
        <f t="shared" si="35"/>
        <v>502</v>
      </c>
      <c r="CT37" s="30">
        <f t="shared" si="20"/>
        <v>45456</v>
      </c>
      <c r="CU37" s="152"/>
    </row>
    <row r="38" spans="1:99">
      <c r="A38" s="57" t="s">
        <v>39</v>
      </c>
      <c r="B38" s="84">
        <f t="shared" si="25"/>
        <v>0</v>
      </c>
      <c r="C38" s="85">
        <f t="shared" si="25"/>
        <v>0</v>
      </c>
      <c r="D38" s="85">
        <f t="shared" si="25"/>
        <v>0</v>
      </c>
      <c r="E38" s="85">
        <f t="shared" si="25"/>
        <v>0</v>
      </c>
      <c r="F38" s="85">
        <f t="shared" si="25"/>
        <v>0</v>
      </c>
      <c r="G38" s="85">
        <f t="shared" si="25"/>
        <v>0</v>
      </c>
      <c r="H38" s="85">
        <f t="shared" si="25"/>
        <v>0</v>
      </c>
      <c r="I38" s="85">
        <f t="shared" si="25"/>
        <v>0</v>
      </c>
      <c r="J38" s="85">
        <f t="shared" si="25"/>
        <v>0</v>
      </c>
      <c r="K38" s="85">
        <f t="shared" si="25"/>
        <v>0</v>
      </c>
      <c r="L38" s="85">
        <f t="shared" si="25"/>
        <v>0</v>
      </c>
      <c r="M38" s="85">
        <f t="shared" si="25"/>
        <v>0</v>
      </c>
      <c r="N38" s="85">
        <f t="shared" si="25"/>
        <v>0</v>
      </c>
      <c r="O38" s="85">
        <f t="shared" si="25"/>
        <v>0</v>
      </c>
      <c r="P38" s="85">
        <f t="shared" si="25"/>
        <v>0</v>
      </c>
      <c r="Q38" s="85">
        <f t="shared" si="25"/>
        <v>0</v>
      </c>
      <c r="R38" s="85">
        <f t="shared" ref="R38:CC38" si="36">R68-R79</f>
        <v>0</v>
      </c>
      <c r="S38" s="85">
        <f t="shared" si="36"/>
        <v>0</v>
      </c>
      <c r="T38" s="85">
        <f t="shared" si="36"/>
        <v>0</v>
      </c>
      <c r="U38" s="85">
        <f t="shared" si="36"/>
        <v>0</v>
      </c>
      <c r="V38" s="85">
        <f t="shared" si="36"/>
        <v>0</v>
      </c>
      <c r="W38" s="85">
        <f t="shared" si="36"/>
        <v>0</v>
      </c>
      <c r="X38" s="85">
        <f t="shared" si="36"/>
        <v>0</v>
      </c>
      <c r="Y38" s="85">
        <f t="shared" si="36"/>
        <v>0</v>
      </c>
      <c r="Z38" s="85">
        <f t="shared" si="36"/>
        <v>0</v>
      </c>
      <c r="AA38" s="85">
        <f t="shared" si="36"/>
        <v>0</v>
      </c>
      <c r="AB38" s="85">
        <f t="shared" si="36"/>
        <v>0</v>
      </c>
      <c r="AC38" s="85">
        <f t="shared" si="36"/>
        <v>0</v>
      </c>
      <c r="AD38" s="85">
        <f t="shared" si="36"/>
        <v>0</v>
      </c>
      <c r="AE38" s="85">
        <f t="shared" si="36"/>
        <v>0</v>
      </c>
      <c r="AF38" s="85">
        <f t="shared" si="36"/>
        <v>0</v>
      </c>
      <c r="AG38" s="85">
        <f t="shared" si="36"/>
        <v>0</v>
      </c>
      <c r="AH38" s="85">
        <f t="shared" si="36"/>
        <v>0</v>
      </c>
      <c r="AI38" s="85">
        <f t="shared" si="36"/>
        <v>0</v>
      </c>
      <c r="AJ38" s="85">
        <f t="shared" si="36"/>
        <v>0</v>
      </c>
      <c r="AK38" s="85">
        <f t="shared" si="36"/>
        <v>0</v>
      </c>
      <c r="AL38" s="85">
        <f t="shared" si="36"/>
        <v>0</v>
      </c>
      <c r="AM38" s="85">
        <f t="shared" si="36"/>
        <v>0</v>
      </c>
      <c r="AN38" s="85">
        <f t="shared" si="36"/>
        <v>0</v>
      </c>
      <c r="AO38" s="85">
        <f t="shared" si="36"/>
        <v>0</v>
      </c>
      <c r="AP38" s="85">
        <f t="shared" si="36"/>
        <v>0</v>
      </c>
      <c r="AQ38" s="85">
        <f t="shared" si="36"/>
        <v>0</v>
      </c>
      <c r="AR38" s="85">
        <f t="shared" si="36"/>
        <v>0</v>
      </c>
      <c r="AS38" s="85">
        <f t="shared" si="36"/>
        <v>0</v>
      </c>
      <c r="AT38" s="85">
        <f t="shared" si="36"/>
        <v>0</v>
      </c>
      <c r="AU38" s="85">
        <f t="shared" si="36"/>
        <v>0</v>
      </c>
      <c r="AV38" s="85">
        <f t="shared" si="36"/>
        <v>0</v>
      </c>
      <c r="AW38" s="85">
        <f t="shared" si="36"/>
        <v>0</v>
      </c>
      <c r="AX38" s="85">
        <f t="shared" si="36"/>
        <v>0</v>
      </c>
      <c r="AY38" s="85">
        <f t="shared" si="36"/>
        <v>0</v>
      </c>
      <c r="AZ38" s="85">
        <f t="shared" si="36"/>
        <v>0</v>
      </c>
      <c r="BA38" s="85">
        <f t="shared" si="36"/>
        <v>0</v>
      </c>
      <c r="BB38" s="85">
        <f t="shared" si="36"/>
        <v>0</v>
      </c>
      <c r="BC38" s="85">
        <f t="shared" si="36"/>
        <v>0</v>
      </c>
      <c r="BD38" s="85">
        <f t="shared" si="36"/>
        <v>0</v>
      </c>
      <c r="BE38" s="85">
        <f t="shared" si="36"/>
        <v>0</v>
      </c>
      <c r="BF38" s="85">
        <f t="shared" si="36"/>
        <v>0</v>
      </c>
      <c r="BG38" s="85">
        <f t="shared" si="36"/>
        <v>0</v>
      </c>
      <c r="BH38" s="85">
        <f t="shared" si="36"/>
        <v>0</v>
      </c>
      <c r="BI38" s="85">
        <f t="shared" si="36"/>
        <v>0</v>
      </c>
      <c r="BJ38" s="85">
        <f t="shared" si="36"/>
        <v>0</v>
      </c>
      <c r="BK38" s="85">
        <f t="shared" si="36"/>
        <v>0</v>
      </c>
      <c r="BL38" s="85">
        <f t="shared" si="36"/>
        <v>0</v>
      </c>
      <c r="BM38" s="85">
        <f t="shared" si="36"/>
        <v>0</v>
      </c>
      <c r="BN38" s="85">
        <f t="shared" si="36"/>
        <v>0</v>
      </c>
      <c r="BO38" s="85">
        <f t="shared" si="36"/>
        <v>0</v>
      </c>
      <c r="BP38" s="85">
        <f t="shared" si="36"/>
        <v>0</v>
      </c>
      <c r="BQ38" s="85">
        <f t="shared" si="36"/>
        <v>0</v>
      </c>
      <c r="BR38" s="85">
        <f t="shared" si="36"/>
        <v>0</v>
      </c>
      <c r="BS38" s="85">
        <f t="shared" si="36"/>
        <v>0</v>
      </c>
      <c r="BT38" s="85">
        <f t="shared" si="36"/>
        <v>0</v>
      </c>
      <c r="BU38" s="85">
        <f t="shared" si="36"/>
        <v>0</v>
      </c>
      <c r="BV38" s="85">
        <f t="shared" si="36"/>
        <v>0</v>
      </c>
      <c r="BW38" s="85">
        <f t="shared" si="36"/>
        <v>0</v>
      </c>
      <c r="BX38" s="85">
        <f t="shared" si="36"/>
        <v>0</v>
      </c>
      <c r="BY38" s="85">
        <f t="shared" si="36"/>
        <v>0</v>
      </c>
      <c r="BZ38" s="85">
        <f t="shared" si="36"/>
        <v>0</v>
      </c>
      <c r="CA38" s="85">
        <f t="shared" si="36"/>
        <v>0</v>
      </c>
      <c r="CB38" s="85">
        <f t="shared" si="36"/>
        <v>0</v>
      </c>
      <c r="CC38" s="85">
        <f t="shared" si="36"/>
        <v>0</v>
      </c>
      <c r="CD38" s="85">
        <f t="shared" ref="CD38:CS38" si="37">CD68-CD79</f>
        <v>0</v>
      </c>
      <c r="CE38" s="85">
        <f t="shared" si="37"/>
        <v>0</v>
      </c>
      <c r="CF38" s="85">
        <f t="shared" si="37"/>
        <v>0</v>
      </c>
      <c r="CG38" s="85">
        <f t="shared" si="37"/>
        <v>0</v>
      </c>
      <c r="CH38" s="85">
        <f t="shared" si="37"/>
        <v>0</v>
      </c>
      <c r="CI38" s="85">
        <f t="shared" si="37"/>
        <v>0</v>
      </c>
      <c r="CJ38" s="85">
        <f t="shared" si="37"/>
        <v>0</v>
      </c>
      <c r="CK38" s="85">
        <f t="shared" si="37"/>
        <v>0</v>
      </c>
      <c r="CL38" s="85">
        <f t="shared" si="37"/>
        <v>0</v>
      </c>
      <c r="CM38" s="85">
        <f t="shared" si="37"/>
        <v>0</v>
      </c>
      <c r="CN38" s="85">
        <f t="shared" si="37"/>
        <v>0</v>
      </c>
      <c r="CO38" s="85">
        <f t="shared" si="37"/>
        <v>0</v>
      </c>
      <c r="CP38" s="85">
        <f t="shared" si="37"/>
        <v>0</v>
      </c>
      <c r="CQ38" s="85">
        <f t="shared" si="37"/>
        <v>0</v>
      </c>
      <c r="CR38" s="85">
        <f t="shared" si="37"/>
        <v>0</v>
      </c>
      <c r="CS38" s="86">
        <f t="shared" si="37"/>
        <v>0</v>
      </c>
      <c r="CT38" s="30">
        <f t="shared" si="20"/>
        <v>0</v>
      </c>
      <c r="CU38" s="152"/>
    </row>
    <row r="39" spans="1:99">
      <c r="A39" s="87" t="s">
        <v>40</v>
      </c>
      <c r="B39" s="88">
        <f t="shared" ref="B39:AG39" si="38">B12</f>
        <v>205.05129402777777</v>
      </c>
      <c r="C39" s="89">
        <f t="shared" si="38"/>
        <v>205.05129402777777</v>
      </c>
      <c r="D39" s="89">
        <f t="shared" si="38"/>
        <v>205.05129402777777</v>
      </c>
      <c r="E39" s="89">
        <f t="shared" si="38"/>
        <v>205.05129402777777</v>
      </c>
      <c r="F39" s="89">
        <f t="shared" si="38"/>
        <v>205.05129402777777</v>
      </c>
      <c r="G39" s="89">
        <f t="shared" si="38"/>
        <v>205.05129402777777</v>
      </c>
      <c r="H39" s="89">
        <f t="shared" si="38"/>
        <v>205.05129402777777</v>
      </c>
      <c r="I39" s="89">
        <f t="shared" si="38"/>
        <v>205.05129402777777</v>
      </c>
      <c r="J39" s="89">
        <f t="shared" si="38"/>
        <v>205.05129402777777</v>
      </c>
      <c r="K39" s="89">
        <f t="shared" si="38"/>
        <v>205.05129402777777</v>
      </c>
      <c r="L39" s="89">
        <f t="shared" si="38"/>
        <v>205.05129402777777</v>
      </c>
      <c r="M39" s="89">
        <f t="shared" si="38"/>
        <v>205.05129402777777</v>
      </c>
      <c r="N39" s="89">
        <f t="shared" si="38"/>
        <v>205.05129402777777</v>
      </c>
      <c r="O39" s="89">
        <f t="shared" si="38"/>
        <v>205.05129402777777</v>
      </c>
      <c r="P39" s="89">
        <f t="shared" si="38"/>
        <v>205.05129402777777</v>
      </c>
      <c r="Q39" s="89">
        <f t="shared" si="38"/>
        <v>205.05129402777777</v>
      </c>
      <c r="R39" s="89">
        <f t="shared" si="38"/>
        <v>205.05129402777777</v>
      </c>
      <c r="S39" s="89">
        <f t="shared" si="38"/>
        <v>205.05129402777777</v>
      </c>
      <c r="T39" s="89">
        <f t="shared" si="38"/>
        <v>205.05129402777777</v>
      </c>
      <c r="U39" s="89">
        <f t="shared" si="38"/>
        <v>205.05129402777777</v>
      </c>
      <c r="V39" s="89">
        <f t="shared" si="38"/>
        <v>205.05129402777777</v>
      </c>
      <c r="W39" s="89">
        <f t="shared" si="38"/>
        <v>205.05129402777777</v>
      </c>
      <c r="X39" s="89">
        <f t="shared" si="38"/>
        <v>205.05129402777777</v>
      </c>
      <c r="Y39" s="89">
        <f t="shared" si="38"/>
        <v>205.05129402777777</v>
      </c>
      <c r="Z39" s="89">
        <f t="shared" si="38"/>
        <v>205.05129402777777</v>
      </c>
      <c r="AA39" s="89">
        <f t="shared" si="38"/>
        <v>205.05129402777777</v>
      </c>
      <c r="AB39" s="89">
        <f t="shared" si="38"/>
        <v>205.05129402777777</v>
      </c>
      <c r="AC39" s="89">
        <f t="shared" si="38"/>
        <v>205.05129402777777</v>
      </c>
      <c r="AD39" s="89">
        <f t="shared" si="38"/>
        <v>205.05129402777777</v>
      </c>
      <c r="AE39" s="89">
        <f t="shared" si="38"/>
        <v>205.05129402777777</v>
      </c>
      <c r="AF39" s="89">
        <f t="shared" si="38"/>
        <v>205.05129402777777</v>
      </c>
      <c r="AG39" s="89">
        <f t="shared" si="38"/>
        <v>205.05129402777777</v>
      </c>
      <c r="AH39" s="89">
        <f t="shared" ref="AH39:BM39" si="39">AH12</f>
        <v>205.05129402777777</v>
      </c>
      <c r="AI39" s="89">
        <f t="shared" si="39"/>
        <v>205.05129402777777</v>
      </c>
      <c r="AJ39" s="89">
        <f t="shared" si="39"/>
        <v>205.05129402777777</v>
      </c>
      <c r="AK39" s="89">
        <f t="shared" si="39"/>
        <v>205.05129402777777</v>
      </c>
      <c r="AL39" s="89">
        <f t="shared" si="39"/>
        <v>205.05129402777777</v>
      </c>
      <c r="AM39" s="89">
        <f t="shared" si="39"/>
        <v>205.05129402777777</v>
      </c>
      <c r="AN39" s="89">
        <f t="shared" si="39"/>
        <v>205.05129402777777</v>
      </c>
      <c r="AO39" s="89">
        <f t="shared" si="39"/>
        <v>205.05129402777777</v>
      </c>
      <c r="AP39" s="89">
        <f t="shared" si="39"/>
        <v>205.05129402777777</v>
      </c>
      <c r="AQ39" s="89">
        <f t="shared" si="39"/>
        <v>205.05129402777777</v>
      </c>
      <c r="AR39" s="89">
        <f t="shared" si="39"/>
        <v>205.05129402777777</v>
      </c>
      <c r="AS39" s="89">
        <f t="shared" si="39"/>
        <v>205.05129402777777</v>
      </c>
      <c r="AT39" s="89">
        <f t="shared" si="39"/>
        <v>205.05129402777777</v>
      </c>
      <c r="AU39" s="89">
        <f t="shared" si="39"/>
        <v>205.05129402777777</v>
      </c>
      <c r="AV39" s="89">
        <f t="shared" si="39"/>
        <v>205.05129402777777</v>
      </c>
      <c r="AW39" s="89">
        <f t="shared" si="39"/>
        <v>205.05129402777777</v>
      </c>
      <c r="AX39" s="89">
        <f t="shared" si="39"/>
        <v>205.05129402777777</v>
      </c>
      <c r="AY39" s="89">
        <f t="shared" si="39"/>
        <v>205.05129402777777</v>
      </c>
      <c r="AZ39" s="89">
        <f t="shared" si="39"/>
        <v>205.05129402777777</v>
      </c>
      <c r="BA39" s="89">
        <f t="shared" si="39"/>
        <v>205.05129402777777</v>
      </c>
      <c r="BB39" s="89">
        <f t="shared" si="39"/>
        <v>205.05129402777777</v>
      </c>
      <c r="BC39" s="89">
        <f t="shared" si="39"/>
        <v>205.05129402777777</v>
      </c>
      <c r="BD39" s="89">
        <f t="shared" si="39"/>
        <v>205.05129402777777</v>
      </c>
      <c r="BE39" s="89">
        <f t="shared" si="39"/>
        <v>205.05129402777777</v>
      </c>
      <c r="BF39" s="89">
        <f t="shared" si="39"/>
        <v>205.05129402777777</v>
      </c>
      <c r="BG39" s="89">
        <f t="shared" si="39"/>
        <v>205.05129402777777</v>
      </c>
      <c r="BH39" s="89">
        <f t="shared" si="39"/>
        <v>205.05129402777777</v>
      </c>
      <c r="BI39" s="89">
        <f t="shared" si="39"/>
        <v>205.05129402777777</v>
      </c>
      <c r="BJ39" s="89">
        <f t="shared" si="39"/>
        <v>205.05129402777777</v>
      </c>
      <c r="BK39" s="89">
        <f t="shared" si="39"/>
        <v>205.05129402777777</v>
      </c>
      <c r="BL39" s="89">
        <f t="shared" si="39"/>
        <v>205.05129402777777</v>
      </c>
      <c r="BM39" s="89">
        <f t="shared" si="39"/>
        <v>205.05129402777777</v>
      </c>
      <c r="BN39" s="89">
        <f t="shared" ref="BN39:CS39" si="40">BN12</f>
        <v>205.05129402777777</v>
      </c>
      <c r="BO39" s="89">
        <f t="shared" si="40"/>
        <v>205.05129402777777</v>
      </c>
      <c r="BP39" s="89">
        <f t="shared" si="40"/>
        <v>205.05129402777777</v>
      </c>
      <c r="BQ39" s="89">
        <f t="shared" si="40"/>
        <v>205.05129402777777</v>
      </c>
      <c r="BR39" s="89">
        <f t="shared" si="40"/>
        <v>205.05129402777777</v>
      </c>
      <c r="BS39" s="89">
        <f t="shared" si="40"/>
        <v>205.05129402777777</v>
      </c>
      <c r="BT39" s="89">
        <f t="shared" si="40"/>
        <v>205.05129402777777</v>
      </c>
      <c r="BU39" s="89">
        <f t="shared" si="40"/>
        <v>205.05129402777777</v>
      </c>
      <c r="BV39" s="89">
        <f t="shared" si="40"/>
        <v>205.05129402777777</v>
      </c>
      <c r="BW39" s="89">
        <f t="shared" si="40"/>
        <v>205.05129402777777</v>
      </c>
      <c r="BX39" s="89">
        <f t="shared" si="40"/>
        <v>205.05129402777777</v>
      </c>
      <c r="BY39" s="89">
        <f t="shared" si="40"/>
        <v>205.05129402777777</v>
      </c>
      <c r="BZ39" s="89">
        <f t="shared" si="40"/>
        <v>205.05129402777777</v>
      </c>
      <c r="CA39" s="89">
        <f t="shared" si="40"/>
        <v>205.05129402777777</v>
      </c>
      <c r="CB39" s="89">
        <f t="shared" si="40"/>
        <v>205.05129402777777</v>
      </c>
      <c r="CC39" s="89">
        <f t="shared" si="40"/>
        <v>205.05129402777777</v>
      </c>
      <c r="CD39" s="89">
        <f t="shared" si="40"/>
        <v>205.05129402777777</v>
      </c>
      <c r="CE39" s="89">
        <f t="shared" si="40"/>
        <v>205.05129402777777</v>
      </c>
      <c r="CF39" s="89">
        <f t="shared" si="40"/>
        <v>205.05129402777777</v>
      </c>
      <c r="CG39" s="89">
        <f t="shared" si="40"/>
        <v>205.05129402777777</v>
      </c>
      <c r="CH39" s="89">
        <f t="shared" si="40"/>
        <v>205.05129402777777</v>
      </c>
      <c r="CI39" s="89">
        <f t="shared" si="40"/>
        <v>205.05129402777777</v>
      </c>
      <c r="CJ39" s="89">
        <f t="shared" si="40"/>
        <v>205.05129402777777</v>
      </c>
      <c r="CK39" s="89">
        <f t="shared" si="40"/>
        <v>205.05129402777777</v>
      </c>
      <c r="CL39" s="89">
        <f t="shared" si="40"/>
        <v>205.05129402777777</v>
      </c>
      <c r="CM39" s="89">
        <f t="shared" si="40"/>
        <v>205.05129402777777</v>
      </c>
      <c r="CN39" s="89">
        <f t="shared" si="40"/>
        <v>205.05129402777777</v>
      </c>
      <c r="CO39" s="89">
        <f t="shared" si="40"/>
        <v>205.05129402777777</v>
      </c>
      <c r="CP39" s="89">
        <f t="shared" si="40"/>
        <v>205.05129402777777</v>
      </c>
      <c r="CQ39" s="89">
        <f t="shared" si="40"/>
        <v>205.05129402777777</v>
      </c>
      <c r="CR39" s="89">
        <f t="shared" si="40"/>
        <v>205.05129402777777</v>
      </c>
      <c r="CS39" s="90">
        <f t="shared" si="40"/>
        <v>205.05129402777777</v>
      </c>
      <c r="CT39" s="30">
        <f t="shared" si="20"/>
        <v>19684.924226666677</v>
      </c>
      <c r="CU39" s="152"/>
    </row>
    <row r="40" spans="1:99">
      <c r="A40" s="20" t="s">
        <v>41</v>
      </c>
      <c r="B40" s="39">
        <f t="shared" ref="B40:AG40" si="41">SUM(B41:B41)</f>
        <v>2830.85</v>
      </c>
      <c r="C40" s="40">
        <f t="shared" si="41"/>
        <v>2831.42</v>
      </c>
      <c r="D40" s="40">
        <f t="shared" si="41"/>
        <v>2839.28</v>
      </c>
      <c r="E40" s="40">
        <f t="shared" si="41"/>
        <v>2844</v>
      </c>
      <c r="F40" s="40">
        <f t="shared" si="41"/>
        <v>2799.73</v>
      </c>
      <c r="G40" s="40">
        <f t="shared" si="41"/>
        <v>2665.56</v>
      </c>
      <c r="H40" s="40">
        <f t="shared" si="41"/>
        <v>2607.9699999999998</v>
      </c>
      <c r="I40" s="40">
        <f t="shared" si="41"/>
        <v>2593.7600000000002</v>
      </c>
      <c r="J40" s="40">
        <f t="shared" si="41"/>
        <v>2194.4499999999998</v>
      </c>
      <c r="K40" s="40">
        <f t="shared" si="41"/>
        <v>1993.21</v>
      </c>
      <c r="L40" s="40">
        <f t="shared" si="41"/>
        <v>1974.14</v>
      </c>
      <c r="M40" s="40">
        <f t="shared" si="41"/>
        <v>1974.14</v>
      </c>
      <c r="N40" s="40">
        <f t="shared" si="41"/>
        <v>1959.19</v>
      </c>
      <c r="O40" s="40">
        <f t="shared" si="41"/>
        <v>1957.93</v>
      </c>
      <c r="P40" s="40">
        <f t="shared" si="41"/>
        <v>1968.13</v>
      </c>
      <c r="Q40" s="40">
        <f t="shared" si="41"/>
        <v>1992.77</v>
      </c>
      <c r="R40" s="40">
        <f t="shared" si="41"/>
        <v>1430.81</v>
      </c>
      <c r="S40" s="40">
        <f t="shared" si="41"/>
        <v>1304.3599999999999</v>
      </c>
      <c r="T40" s="40">
        <f t="shared" si="41"/>
        <v>1703.25</v>
      </c>
      <c r="U40" s="40">
        <f t="shared" si="41"/>
        <v>1895.47</v>
      </c>
      <c r="V40" s="40">
        <f t="shared" si="41"/>
        <v>2189.88</v>
      </c>
      <c r="W40" s="40">
        <f t="shared" si="41"/>
        <v>2193.1</v>
      </c>
      <c r="X40" s="40">
        <f t="shared" si="41"/>
        <v>2730.63</v>
      </c>
      <c r="Y40" s="40">
        <f t="shared" si="41"/>
        <v>2947.04</v>
      </c>
      <c r="Z40" s="40">
        <f t="shared" si="41"/>
        <v>2919.42</v>
      </c>
      <c r="AA40" s="40">
        <f t="shared" si="41"/>
        <v>2974.79</v>
      </c>
      <c r="AB40" s="40">
        <f t="shared" si="41"/>
        <v>2974.97</v>
      </c>
      <c r="AC40" s="40">
        <f t="shared" si="41"/>
        <v>2980.02</v>
      </c>
      <c r="AD40" s="40">
        <f t="shared" si="41"/>
        <v>2985.49</v>
      </c>
      <c r="AE40" s="40">
        <f t="shared" si="41"/>
        <v>2985.63</v>
      </c>
      <c r="AF40" s="40">
        <f t="shared" si="41"/>
        <v>2981.26</v>
      </c>
      <c r="AG40" s="40">
        <f t="shared" si="41"/>
        <v>3215.45</v>
      </c>
      <c r="AH40" s="40">
        <f t="shared" ref="AH40:BM40" si="42">SUM(AH41:AH41)</f>
        <v>3159.24</v>
      </c>
      <c r="AI40" s="40">
        <f t="shared" si="42"/>
        <v>2974.45</v>
      </c>
      <c r="AJ40" s="40">
        <f t="shared" si="42"/>
        <v>2702.8</v>
      </c>
      <c r="AK40" s="40">
        <f t="shared" si="42"/>
        <v>2560.87</v>
      </c>
      <c r="AL40" s="40">
        <f t="shared" si="42"/>
        <v>2210.9499999999998</v>
      </c>
      <c r="AM40" s="40">
        <f t="shared" si="42"/>
        <v>2190.02</v>
      </c>
      <c r="AN40" s="40">
        <f t="shared" si="42"/>
        <v>2173.2399999999998</v>
      </c>
      <c r="AO40" s="40">
        <f t="shared" si="42"/>
        <v>2178.36</v>
      </c>
      <c r="AP40" s="40">
        <f t="shared" si="42"/>
        <v>1917.95</v>
      </c>
      <c r="AQ40" s="40">
        <f t="shared" si="42"/>
        <v>1814.75</v>
      </c>
      <c r="AR40" s="40">
        <f t="shared" si="42"/>
        <v>1707.53</v>
      </c>
      <c r="AS40" s="40">
        <f t="shared" si="42"/>
        <v>1707.53</v>
      </c>
      <c r="AT40" s="40">
        <f t="shared" si="42"/>
        <v>1707.37</v>
      </c>
      <c r="AU40" s="40">
        <f t="shared" si="42"/>
        <v>1707.21</v>
      </c>
      <c r="AV40" s="40">
        <f t="shared" si="42"/>
        <v>1716.68</v>
      </c>
      <c r="AW40" s="40">
        <f t="shared" si="42"/>
        <v>1730.98</v>
      </c>
      <c r="AX40" s="40">
        <f t="shared" si="42"/>
        <v>1593.73</v>
      </c>
      <c r="AY40" s="40">
        <f t="shared" si="42"/>
        <v>1593.73</v>
      </c>
      <c r="AZ40" s="40">
        <f t="shared" si="42"/>
        <v>1440.78</v>
      </c>
      <c r="BA40" s="40">
        <f t="shared" si="42"/>
        <v>1380.44</v>
      </c>
      <c r="BB40" s="40">
        <f t="shared" si="42"/>
        <v>1332.66</v>
      </c>
      <c r="BC40" s="40">
        <f t="shared" si="42"/>
        <v>1332.66</v>
      </c>
      <c r="BD40" s="40">
        <f t="shared" si="42"/>
        <v>1201.1099999999999</v>
      </c>
      <c r="BE40" s="40">
        <f t="shared" si="42"/>
        <v>1162.43</v>
      </c>
      <c r="BF40" s="40">
        <f t="shared" si="42"/>
        <v>1499.11</v>
      </c>
      <c r="BG40" s="40">
        <f t="shared" si="42"/>
        <v>1484.96</v>
      </c>
      <c r="BH40" s="40">
        <f t="shared" si="42"/>
        <v>1499.25</v>
      </c>
      <c r="BI40" s="40">
        <f t="shared" si="42"/>
        <v>1499.13</v>
      </c>
      <c r="BJ40" s="40">
        <f t="shared" si="42"/>
        <v>2142.2600000000002</v>
      </c>
      <c r="BK40" s="40">
        <f t="shared" si="42"/>
        <v>2363.19</v>
      </c>
      <c r="BL40" s="40">
        <f t="shared" si="42"/>
        <v>2407.42</v>
      </c>
      <c r="BM40" s="40">
        <f t="shared" si="42"/>
        <v>2220.61</v>
      </c>
      <c r="BN40" s="40">
        <f t="shared" ref="BN40:CS40" si="43">SUM(BN41:BN41)</f>
        <v>2847.29</v>
      </c>
      <c r="BO40" s="40">
        <f t="shared" si="43"/>
        <v>2951.84</v>
      </c>
      <c r="BP40" s="40">
        <f t="shared" si="43"/>
        <v>2594.1999999999998</v>
      </c>
      <c r="BQ40" s="40">
        <f t="shared" si="43"/>
        <v>2594.1999999999998</v>
      </c>
      <c r="BR40" s="40">
        <f t="shared" si="43"/>
        <v>2037.31</v>
      </c>
      <c r="BS40" s="40">
        <f t="shared" si="43"/>
        <v>2119.1999999999998</v>
      </c>
      <c r="BT40" s="40">
        <f t="shared" si="43"/>
        <v>2339.75</v>
      </c>
      <c r="BU40" s="40">
        <f t="shared" si="43"/>
        <v>2394.73</v>
      </c>
      <c r="BV40" s="40">
        <f t="shared" si="43"/>
        <v>2147.96</v>
      </c>
      <c r="BW40" s="40">
        <f t="shared" si="43"/>
        <v>2157.14</v>
      </c>
      <c r="BX40" s="40">
        <f t="shared" si="43"/>
        <v>2161.92</v>
      </c>
      <c r="BY40" s="40">
        <f t="shared" si="43"/>
        <v>2162.0500000000002</v>
      </c>
      <c r="BZ40" s="40">
        <f t="shared" si="43"/>
        <v>2165.61</v>
      </c>
      <c r="CA40" s="40">
        <f t="shared" si="43"/>
        <v>2160.5</v>
      </c>
      <c r="CB40" s="40">
        <f t="shared" si="43"/>
        <v>2163.73</v>
      </c>
      <c r="CC40" s="40">
        <f t="shared" si="43"/>
        <v>2164.4499999999998</v>
      </c>
      <c r="CD40" s="40">
        <f t="shared" si="43"/>
        <v>2166.54</v>
      </c>
      <c r="CE40" s="40">
        <f t="shared" si="43"/>
        <v>2166.58</v>
      </c>
      <c r="CF40" s="40">
        <f t="shared" si="43"/>
        <v>2163.14</v>
      </c>
      <c r="CG40" s="40">
        <f t="shared" si="43"/>
        <v>2163.14</v>
      </c>
      <c r="CH40" s="40">
        <f t="shared" si="43"/>
        <v>2168.41</v>
      </c>
      <c r="CI40" s="40">
        <f t="shared" si="43"/>
        <v>2168.41</v>
      </c>
      <c r="CJ40" s="40">
        <f t="shared" si="43"/>
        <v>2168.5700000000002</v>
      </c>
      <c r="CK40" s="40">
        <f t="shared" si="43"/>
        <v>2169.13</v>
      </c>
      <c r="CL40" s="40">
        <f t="shared" si="43"/>
        <v>2169.0300000000002</v>
      </c>
      <c r="CM40" s="40">
        <f t="shared" si="43"/>
        <v>2168.69</v>
      </c>
      <c r="CN40" s="40">
        <f t="shared" si="43"/>
        <v>2168.69</v>
      </c>
      <c r="CO40" s="40">
        <f t="shared" si="43"/>
        <v>2168.56</v>
      </c>
      <c r="CP40" s="40">
        <f t="shared" si="43"/>
        <v>2168.56</v>
      </c>
      <c r="CQ40" s="40">
        <f t="shared" si="43"/>
        <v>2173.58</v>
      </c>
      <c r="CR40" s="40">
        <f t="shared" si="43"/>
        <v>2178.9899999999998</v>
      </c>
      <c r="CS40" s="91">
        <f t="shared" si="43"/>
        <v>2184.04</v>
      </c>
      <c r="CT40" s="38">
        <f t="shared" si="20"/>
        <v>210627.44000000009</v>
      </c>
      <c r="CU40" s="150"/>
    </row>
    <row r="41" spans="1:99">
      <c r="A41" s="25" t="s">
        <v>12</v>
      </c>
      <c r="B41" s="42">
        <v>2830.85</v>
      </c>
      <c r="C41" s="43">
        <v>2831.42</v>
      </c>
      <c r="D41" s="43">
        <v>2839.28</v>
      </c>
      <c r="E41" s="43">
        <v>2844</v>
      </c>
      <c r="F41" s="43">
        <v>2799.73</v>
      </c>
      <c r="G41" s="43">
        <v>2665.56</v>
      </c>
      <c r="H41" s="43">
        <v>2607.9699999999998</v>
      </c>
      <c r="I41" s="43">
        <v>2593.7600000000002</v>
      </c>
      <c r="J41" s="43">
        <v>2194.4499999999998</v>
      </c>
      <c r="K41" s="43">
        <v>1993.21</v>
      </c>
      <c r="L41" s="43">
        <v>1974.14</v>
      </c>
      <c r="M41" s="43">
        <v>1974.14</v>
      </c>
      <c r="N41" s="43">
        <v>1959.19</v>
      </c>
      <c r="O41" s="43">
        <v>1957.93</v>
      </c>
      <c r="P41" s="43">
        <v>1968.13</v>
      </c>
      <c r="Q41" s="43">
        <v>1992.77</v>
      </c>
      <c r="R41" s="43">
        <v>1430.81</v>
      </c>
      <c r="S41" s="43">
        <v>1304.3599999999999</v>
      </c>
      <c r="T41" s="43">
        <v>1703.25</v>
      </c>
      <c r="U41" s="43">
        <v>1895.47</v>
      </c>
      <c r="V41" s="43">
        <v>2189.88</v>
      </c>
      <c r="W41" s="43">
        <v>2193.1</v>
      </c>
      <c r="X41" s="43">
        <v>2730.63</v>
      </c>
      <c r="Y41" s="43">
        <v>2947.04</v>
      </c>
      <c r="Z41" s="43">
        <v>2919.42</v>
      </c>
      <c r="AA41" s="43">
        <v>2974.79</v>
      </c>
      <c r="AB41" s="43">
        <v>2974.97</v>
      </c>
      <c r="AC41" s="43">
        <v>2980.02</v>
      </c>
      <c r="AD41" s="43">
        <v>2985.49</v>
      </c>
      <c r="AE41" s="43">
        <v>2985.63</v>
      </c>
      <c r="AF41" s="43">
        <v>2981.26</v>
      </c>
      <c r="AG41" s="43">
        <v>3215.45</v>
      </c>
      <c r="AH41" s="43">
        <v>3159.24</v>
      </c>
      <c r="AI41" s="43">
        <v>2974.45</v>
      </c>
      <c r="AJ41" s="43">
        <v>2702.8</v>
      </c>
      <c r="AK41" s="43">
        <v>2560.87</v>
      </c>
      <c r="AL41" s="43">
        <v>2210.9499999999998</v>
      </c>
      <c r="AM41" s="43">
        <v>2190.02</v>
      </c>
      <c r="AN41" s="43">
        <v>2173.2399999999998</v>
      </c>
      <c r="AO41" s="43">
        <v>2178.36</v>
      </c>
      <c r="AP41" s="43">
        <v>1917.95</v>
      </c>
      <c r="AQ41" s="43">
        <v>1814.75</v>
      </c>
      <c r="AR41" s="43">
        <v>1707.53</v>
      </c>
      <c r="AS41" s="43">
        <v>1707.53</v>
      </c>
      <c r="AT41" s="43">
        <v>1707.37</v>
      </c>
      <c r="AU41" s="43">
        <v>1707.21</v>
      </c>
      <c r="AV41" s="43">
        <v>1716.68</v>
      </c>
      <c r="AW41" s="43">
        <v>1730.98</v>
      </c>
      <c r="AX41" s="43">
        <v>1593.73</v>
      </c>
      <c r="AY41" s="43">
        <v>1593.73</v>
      </c>
      <c r="AZ41" s="43">
        <v>1440.78</v>
      </c>
      <c r="BA41" s="43">
        <v>1380.44</v>
      </c>
      <c r="BB41" s="43">
        <v>1332.66</v>
      </c>
      <c r="BC41" s="43">
        <v>1332.66</v>
      </c>
      <c r="BD41" s="43">
        <v>1201.1099999999999</v>
      </c>
      <c r="BE41" s="43">
        <v>1162.43</v>
      </c>
      <c r="BF41" s="43">
        <v>1499.11</v>
      </c>
      <c r="BG41" s="43">
        <v>1484.96</v>
      </c>
      <c r="BH41" s="43">
        <v>1499.25</v>
      </c>
      <c r="BI41" s="43">
        <v>1499.13</v>
      </c>
      <c r="BJ41" s="43">
        <v>2142.2600000000002</v>
      </c>
      <c r="BK41" s="43">
        <v>2363.19</v>
      </c>
      <c r="BL41" s="43">
        <v>2407.42</v>
      </c>
      <c r="BM41" s="43">
        <v>2220.61</v>
      </c>
      <c r="BN41" s="43">
        <v>2847.29</v>
      </c>
      <c r="BO41" s="43">
        <v>2951.84</v>
      </c>
      <c r="BP41" s="43">
        <v>2594.1999999999998</v>
      </c>
      <c r="BQ41" s="43">
        <v>2594.1999999999998</v>
      </c>
      <c r="BR41" s="43">
        <v>2037.31</v>
      </c>
      <c r="BS41" s="43">
        <v>2119.1999999999998</v>
      </c>
      <c r="BT41" s="43">
        <v>2339.75</v>
      </c>
      <c r="BU41" s="43">
        <v>2394.73</v>
      </c>
      <c r="BV41" s="43">
        <v>2147.96</v>
      </c>
      <c r="BW41" s="43">
        <v>2157.14</v>
      </c>
      <c r="BX41" s="43">
        <v>2161.92</v>
      </c>
      <c r="BY41" s="43">
        <v>2162.0500000000002</v>
      </c>
      <c r="BZ41" s="43">
        <v>2165.61</v>
      </c>
      <c r="CA41" s="43">
        <v>2160.5</v>
      </c>
      <c r="CB41" s="43">
        <v>2163.73</v>
      </c>
      <c r="CC41" s="43">
        <v>2164.4499999999998</v>
      </c>
      <c r="CD41" s="43">
        <v>2166.54</v>
      </c>
      <c r="CE41" s="43">
        <v>2166.58</v>
      </c>
      <c r="CF41" s="43">
        <v>2163.14</v>
      </c>
      <c r="CG41" s="43">
        <v>2163.14</v>
      </c>
      <c r="CH41" s="43">
        <v>2168.41</v>
      </c>
      <c r="CI41" s="43">
        <v>2168.41</v>
      </c>
      <c r="CJ41" s="43">
        <v>2168.5700000000002</v>
      </c>
      <c r="CK41" s="43">
        <v>2169.13</v>
      </c>
      <c r="CL41" s="43">
        <v>2169.0300000000002</v>
      </c>
      <c r="CM41" s="43">
        <v>2168.69</v>
      </c>
      <c r="CN41" s="43">
        <v>2168.69</v>
      </c>
      <c r="CO41" s="43">
        <v>2168.56</v>
      </c>
      <c r="CP41" s="43">
        <v>2168.56</v>
      </c>
      <c r="CQ41" s="43">
        <v>2173.58</v>
      </c>
      <c r="CR41" s="43">
        <v>2178.9899999999998</v>
      </c>
      <c r="CS41" s="92">
        <v>2184.04</v>
      </c>
      <c r="CT41" s="30">
        <f t="shared" si="20"/>
        <v>210627.44000000009</v>
      </c>
      <c r="CU41" s="152"/>
    </row>
    <row r="42" spans="1:99">
      <c r="A42" s="95" t="s">
        <v>42</v>
      </c>
      <c r="B42" s="39">
        <f t="shared" ref="B42:AG42" si="44">SUM(B43:B46)</f>
        <v>1485.47</v>
      </c>
      <c r="C42" s="40">
        <f t="shared" si="44"/>
        <v>1499.47</v>
      </c>
      <c r="D42" s="40">
        <f t="shared" si="44"/>
        <v>1519.47</v>
      </c>
      <c r="E42" s="40">
        <f t="shared" si="44"/>
        <v>1508.47</v>
      </c>
      <c r="F42" s="40">
        <f t="shared" si="44"/>
        <v>1507.47</v>
      </c>
      <c r="G42" s="40">
        <f t="shared" si="44"/>
        <v>1522.49</v>
      </c>
      <c r="H42" s="40">
        <f t="shared" si="44"/>
        <v>1530.49</v>
      </c>
      <c r="I42" s="40">
        <f t="shared" si="44"/>
        <v>1531.49</v>
      </c>
      <c r="J42" s="40">
        <f t="shared" si="44"/>
        <v>1534.49</v>
      </c>
      <c r="K42" s="40">
        <f t="shared" si="44"/>
        <v>1552.99</v>
      </c>
      <c r="L42" s="40">
        <f t="shared" si="44"/>
        <v>1552.99</v>
      </c>
      <c r="M42" s="40">
        <f t="shared" si="44"/>
        <v>1535.49</v>
      </c>
      <c r="N42" s="40">
        <f t="shared" si="44"/>
        <v>1533.49</v>
      </c>
      <c r="O42" s="40">
        <f t="shared" si="44"/>
        <v>1533.49</v>
      </c>
      <c r="P42" s="40">
        <f t="shared" si="44"/>
        <v>1525.49</v>
      </c>
      <c r="Q42" s="40">
        <f t="shared" si="44"/>
        <v>1523.49</v>
      </c>
      <c r="R42" s="40">
        <f t="shared" si="44"/>
        <v>1505.49</v>
      </c>
      <c r="S42" s="40">
        <f t="shared" si="44"/>
        <v>1465.49</v>
      </c>
      <c r="T42" s="40">
        <f t="shared" si="44"/>
        <v>1456.49</v>
      </c>
      <c r="U42" s="40">
        <f t="shared" si="44"/>
        <v>1481.49</v>
      </c>
      <c r="V42" s="40">
        <f t="shared" si="44"/>
        <v>1481.49</v>
      </c>
      <c r="W42" s="40">
        <f t="shared" si="44"/>
        <v>1473.49</v>
      </c>
      <c r="X42" s="40">
        <f t="shared" si="44"/>
        <v>1507.49</v>
      </c>
      <c r="Y42" s="40">
        <f t="shared" si="44"/>
        <v>1429.47</v>
      </c>
      <c r="Z42" s="40">
        <f t="shared" si="44"/>
        <v>1365.47</v>
      </c>
      <c r="AA42" s="40">
        <f t="shared" si="44"/>
        <v>1307.97</v>
      </c>
      <c r="AB42" s="40">
        <f t="shared" si="44"/>
        <v>1307.97</v>
      </c>
      <c r="AC42" s="40">
        <f t="shared" si="44"/>
        <v>1371.97</v>
      </c>
      <c r="AD42" s="40">
        <f t="shared" si="44"/>
        <v>1435.97</v>
      </c>
      <c r="AE42" s="40">
        <f t="shared" si="44"/>
        <v>1493.47</v>
      </c>
      <c r="AF42" s="40">
        <f t="shared" si="44"/>
        <v>1493.47</v>
      </c>
      <c r="AG42" s="40">
        <f t="shared" si="44"/>
        <v>1490.49</v>
      </c>
      <c r="AH42" s="40">
        <f t="shared" ref="AH42:BM42" si="45">SUM(AH43:AH46)</f>
        <v>1514.0700000000002</v>
      </c>
      <c r="AI42" s="40">
        <f t="shared" si="45"/>
        <v>1517.0700000000002</v>
      </c>
      <c r="AJ42" s="40">
        <f t="shared" si="45"/>
        <v>1527.56</v>
      </c>
      <c r="AK42" s="40">
        <f t="shared" si="45"/>
        <v>1533.56</v>
      </c>
      <c r="AL42" s="40">
        <f t="shared" si="45"/>
        <v>1539.56</v>
      </c>
      <c r="AM42" s="40">
        <f t="shared" si="45"/>
        <v>1543.56</v>
      </c>
      <c r="AN42" s="40">
        <f t="shared" si="45"/>
        <v>1532.56</v>
      </c>
      <c r="AO42" s="40">
        <f t="shared" si="45"/>
        <v>1530.56</v>
      </c>
      <c r="AP42" s="40">
        <f t="shared" si="45"/>
        <v>1538.56</v>
      </c>
      <c r="AQ42" s="40">
        <f t="shared" si="45"/>
        <v>1543.56</v>
      </c>
      <c r="AR42" s="40">
        <f t="shared" si="45"/>
        <v>1546.56</v>
      </c>
      <c r="AS42" s="40">
        <f t="shared" si="45"/>
        <v>1557.56</v>
      </c>
      <c r="AT42" s="40">
        <f t="shared" si="45"/>
        <v>1550.56</v>
      </c>
      <c r="AU42" s="40">
        <f t="shared" si="45"/>
        <v>1546.56</v>
      </c>
      <c r="AV42" s="40">
        <f t="shared" si="45"/>
        <v>1546.56</v>
      </c>
      <c r="AW42" s="40">
        <f t="shared" si="45"/>
        <v>1541.56</v>
      </c>
      <c r="AX42" s="40">
        <f t="shared" si="45"/>
        <v>1542.56</v>
      </c>
      <c r="AY42" s="40">
        <f t="shared" si="45"/>
        <v>1546.56</v>
      </c>
      <c r="AZ42" s="40">
        <f t="shared" si="45"/>
        <v>1544.56</v>
      </c>
      <c r="BA42" s="40">
        <f t="shared" si="45"/>
        <v>1540.56</v>
      </c>
      <c r="BB42" s="40">
        <f t="shared" si="45"/>
        <v>1517.56</v>
      </c>
      <c r="BC42" s="40">
        <f t="shared" si="45"/>
        <v>1501.56</v>
      </c>
      <c r="BD42" s="40">
        <f t="shared" si="45"/>
        <v>1514.56</v>
      </c>
      <c r="BE42" s="40">
        <f t="shared" si="45"/>
        <v>1511.56</v>
      </c>
      <c r="BF42" s="40">
        <f t="shared" si="45"/>
        <v>1505.56</v>
      </c>
      <c r="BG42" s="40">
        <f t="shared" si="45"/>
        <v>1510.56</v>
      </c>
      <c r="BH42" s="40">
        <f t="shared" si="45"/>
        <v>1515.56</v>
      </c>
      <c r="BI42" s="40">
        <f t="shared" si="45"/>
        <v>1510.56</v>
      </c>
      <c r="BJ42" s="40">
        <f t="shared" si="45"/>
        <v>1475.43</v>
      </c>
      <c r="BK42" s="40">
        <f t="shared" si="45"/>
        <v>1465.89</v>
      </c>
      <c r="BL42" s="40">
        <f t="shared" si="45"/>
        <v>1476.89</v>
      </c>
      <c r="BM42" s="40">
        <f t="shared" si="45"/>
        <v>1412.89</v>
      </c>
      <c r="BN42" s="40">
        <f t="shared" ref="BN42:CS42" si="46">SUM(BN43:BN46)</f>
        <v>1413.47</v>
      </c>
      <c r="BO42" s="40">
        <f t="shared" si="46"/>
        <v>1413.47</v>
      </c>
      <c r="BP42" s="40">
        <f t="shared" si="46"/>
        <v>1413.47</v>
      </c>
      <c r="BQ42" s="40">
        <f t="shared" si="46"/>
        <v>1477.47</v>
      </c>
      <c r="BR42" s="40">
        <f t="shared" si="46"/>
        <v>1498.97</v>
      </c>
      <c r="BS42" s="40">
        <f t="shared" si="46"/>
        <v>1544.47</v>
      </c>
      <c r="BT42" s="40">
        <f t="shared" si="46"/>
        <v>1558.49</v>
      </c>
      <c r="BU42" s="40">
        <f t="shared" si="46"/>
        <v>1558.49</v>
      </c>
      <c r="BV42" s="40">
        <f t="shared" si="46"/>
        <v>1516.99</v>
      </c>
      <c r="BW42" s="40">
        <f t="shared" si="46"/>
        <v>1511.99</v>
      </c>
      <c r="BX42" s="40">
        <f t="shared" si="46"/>
        <v>1503.99</v>
      </c>
      <c r="BY42" s="40">
        <f t="shared" si="46"/>
        <v>1497.99</v>
      </c>
      <c r="BZ42" s="40">
        <f t="shared" si="46"/>
        <v>1501.99</v>
      </c>
      <c r="CA42" s="40">
        <f t="shared" si="46"/>
        <v>1494.99</v>
      </c>
      <c r="CB42" s="40">
        <f t="shared" si="46"/>
        <v>1488.99</v>
      </c>
      <c r="CC42" s="40">
        <f t="shared" si="46"/>
        <v>1478.99</v>
      </c>
      <c r="CD42" s="40">
        <f t="shared" si="46"/>
        <v>1482.99</v>
      </c>
      <c r="CE42" s="40">
        <f t="shared" si="46"/>
        <v>1498.99</v>
      </c>
      <c r="CF42" s="40">
        <f t="shared" si="46"/>
        <v>1506.99</v>
      </c>
      <c r="CG42" s="40">
        <f t="shared" si="46"/>
        <v>1518.99</v>
      </c>
      <c r="CH42" s="40">
        <f t="shared" si="46"/>
        <v>1516.99</v>
      </c>
      <c r="CI42" s="40">
        <f t="shared" si="46"/>
        <v>1510.99</v>
      </c>
      <c r="CJ42" s="40">
        <f t="shared" si="46"/>
        <v>1511.99</v>
      </c>
      <c r="CK42" s="40">
        <f t="shared" si="46"/>
        <v>1507.99</v>
      </c>
      <c r="CL42" s="40">
        <f t="shared" si="46"/>
        <v>1500.99</v>
      </c>
      <c r="CM42" s="40">
        <f t="shared" si="46"/>
        <v>1503.99</v>
      </c>
      <c r="CN42" s="40">
        <f t="shared" si="46"/>
        <v>1516.99</v>
      </c>
      <c r="CO42" s="40">
        <f t="shared" si="46"/>
        <v>1512.99</v>
      </c>
      <c r="CP42" s="40">
        <f t="shared" si="46"/>
        <v>1508.99</v>
      </c>
      <c r="CQ42" s="40">
        <f t="shared" si="46"/>
        <v>1504.99</v>
      </c>
      <c r="CR42" s="40">
        <f t="shared" si="46"/>
        <v>1459.99</v>
      </c>
      <c r="CS42" s="91">
        <f t="shared" si="46"/>
        <v>1432.99</v>
      </c>
      <c r="CT42" s="38">
        <f t="shared" si="20"/>
        <v>144039.27999999997</v>
      </c>
      <c r="CU42" s="150"/>
    </row>
    <row r="43" spans="1:99">
      <c r="A43" s="78" t="s">
        <v>43</v>
      </c>
      <c r="B43" s="42">
        <v>1077.5</v>
      </c>
      <c r="C43" s="43">
        <v>1091.5</v>
      </c>
      <c r="D43" s="43">
        <v>1111.5</v>
      </c>
      <c r="E43" s="43">
        <v>1100.5</v>
      </c>
      <c r="F43" s="43">
        <v>1099.5</v>
      </c>
      <c r="G43" s="43">
        <v>1100.5</v>
      </c>
      <c r="H43" s="43">
        <v>1108.5</v>
      </c>
      <c r="I43" s="43">
        <v>1109.5</v>
      </c>
      <c r="J43" s="43">
        <v>1112.5</v>
      </c>
      <c r="K43" s="43">
        <v>1131</v>
      </c>
      <c r="L43" s="43">
        <v>1131</v>
      </c>
      <c r="M43" s="43">
        <v>1113.5</v>
      </c>
      <c r="N43" s="43">
        <v>1111.5</v>
      </c>
      <c r="O43" s="43">
        <v>1111.5</v>
      </c>
      <c r="P43" s="43">
        <v>1103.5</v>
      </c>
      <c r="Q43" s="43">
        <v>1101.5</v>
      </c>
      <c r="R43" s="43">
        <v>1083.5</v>
      </c>
      <c r="S43" s="43">
        <v>1043.5</v>
      </c>
      <c r="T43" s="43">
        <v>1034.5</v>
      </c>
      <c r="U43" s="43">
        <v>1059.5</v>
      </c>
      <c r="V43" s="43">
        <v>1059.5</v>
      </c>
      <c r="W43" s="43">
        <v>1051.5</v>
      </c>
      <c r="X43" s="43">
        <v>1085.5</v>
      </c>
      <c r="Y43" s="43">
        <v>1021.5</v>
      </c>
      <c r="Z43" s="43">
        <v>957.5</v>
      </c>
      <c r="AA43" s="43">
        <v>900</v>
      </c>
      <c r="AB43" s="43">
        <v>900</v>
      </c>
      <c r="AC43" s="43">
        <v>964</v>
      </c>
      <c r="AD43" s="43">
        <v>1028</v>
      </c>
      <c r="AE43" s="43">
        <v>1085.5</v>
      </c>
      <c r="AF43" s="43">
        <v>1085.5</v>
      </c>
      <c r="AG43" s="43">
        <v>1068.5</v>
      </c>
      <c r="AH43" s="43">
        <v>1070.5</v>
      </c>
      <c r="AI43" s="43">
        <v>1073.5</v>
      </c>
      <c r="AJ43" s="43">
        <v>1078.5</v>
      </c>
      <c r="AK43" s="43">
        <v>1084.5</v>
      </c>
      <c r="AL43" s="43">
        <v>1090.5</v>
      </c>
      <c r="AM43" s="43">
        <v>1094.5</v>
      </c>
      <c r="AN43" s="43">
        <v>1083.5</v>
      </c>
      <c r="AO43" s="43">
        <v>1081.5</v>
      </c>
      <c r="AP43" s="43">
        <v>1089.5</v>
      </c>
      <c r="AQ43" s="43">
        <v>1094.5</v>
      </c>
      <c r="AR43" s="43">
        <v>1097.5</v>
      </c>
      <c r="AS43" s="43">
        <v>1108.5</v>
      </c>
      <c r="AT43" s="43">
        <v>1101.5</v>
      </c>
      <c r="AU43" s="43">
        <v>1097.5</v>
      </c>
      <c r="AV43" s="43">
        <v>1097.5</v>
      </c>
      <c r="AW43" s="43">
        <v>1092.5</v>
      </c>
      <c r="AX43" s="43">
        <v>1093.5</v>
      </c>
      <c r="AY43" s="43">
        <v>1097.5</v>
      </c>
      <c r="AZ43" s="43">
        <v>1095.5</v>
      </c>
      <c r="BA43" s="43">
        <v>1091.5</v>
      </c>
      <c r="BB43" s="43">
        <v>1068.5</v>
      </c>
      <c r="BC43" s="43">
        <v>1052.5</v>
      </c>
      <c r="BD43" s="43">
        <v>1065.5</v>
      </c>
      <c r="BE43" s="43">
        <v>1062.5</v>
      </c>
      <c r="BF43" s="43">
        <v>1056.5</v>
      </c>
      <c r="BG43" s="43">
        <v>1061.5</v>
      </c>
      <c r="BH43" s="43">
        <v>1066.5</v>
      </c>
      <c r="BI43" s="43">
        <v>1061.5</v>
      </c>
      <c r="BJ43" s="43">
        <v>1074.5</v>
      </c>
      <c r="BK43" s="43">
        <v>1074.5</v>
      </c>
      <c r="BL43" s="43">
        <v>1085.5</v>
      </c>
      <c r="BM43" s="43">
        <v>1021.5</v>
      </c>
      <c r="BN43" s="43">
        <v>1000</v>
      </c>
      <c r="BO43" s="43">
        <v>1000</v>
      </c>
      <c r="BP43" s="43">
        <v>1000</v>
      </c>
      <c r="BQ43" s="43">
        <v>1064</v>
      </c>
      <c r="BR43" s="43">
        <v>1085.5</v>
      </c>
      <c r="BS43" s="43">
        <v>1131</v>
      </c>
      <c r="BT43" s="43">
        <v>1131</v>
      </c>
      <c r="BU43" s="43">
        <v>1131</v>
      </c>
      <c r="BV43" s="43">
        <v>1089.5</v>
      </c>
      <c r="BW43" s="43">
        <v>1084.5</v>
      </c>
      <c r="BX43" s="43">
        <v>1076.5</v>
      </c>
      <c r="BY43" s="43">
        <v>1070.5</v>
      </c>
      <c r="BZ43" s="43">
        <v>1074.5</v>
      </c>
      <c r="CA43" s="43">
        <v>1067.5</v>
      </c>
      <c r="CB43" s="43">
        <v>1061.5</v>
      </c>
      <c r="CC43" s="43">
        <v>1051.5</v>
      </c>
      <c r="CD43" s="43">
        <v>1055.5</v>
      </c>
      <c r="CE43" s="43">
        <v>1071.5</v>
      </c>
      <c r="CF43" s="43">
        <v>1079.5</v>
      </c>
      <c r="CG43" s="43">
        <v>1091.5</v>
      </c>
      <c r="CH43" s="43">
        <v>1089.5</v>
      </c>
      <c r="CI43" s="43">
        <v>1083.5</v>
      </c>
      <c r="CJ43" s="43">
        <v>1084.5</v>
      </c>
      <c r="CK43" s="43">
        <v>1080.5</v>
      </c>
      <c r="CL43" s="43">
        <v>1073.5</v>
      </c>
      <c r="CM43" s="43">
        <v>1076.5</v>
      </c>
      <c r="CN43" s="43">
        <v>1089.5</v>
      </c>
      <c r="CO43" s="43">
        <v>1085.5</v>
      </c>
      <c r="CP43" s="43">
        <v>1081.5</v>
      </c>
      <c r="CQ43" s="43">
        <v>1077.5</v>
      </c>
      <c r="CR43" s="43">
        <v>1032.5</v>
      </c>
      <c r="CS43" s="92">
        <v>1005.5</v>
      </c>
      <c r="CT43" s="30">
        <f t="shared" si="20"/>
        <v>102984.5</v>
      </c>
      <c r="CU43" s="152"/>
    </row>
    <row r="44" spans="1:99">
      <c r="A44" s="25" t="s">
        <v>44</v>
      </c>
      <c r="B44" s="45">
        <v>130.94999999999999</v>
      </c>
      <c r="C44" s="1">
        <v>130.94999999999999</v>
      </c>
      <c r="D44" s="1">
        <v>130.94999999999999</v>
      </c>
      <c r="E44" s="1">
        <v>130.94999999999999</v>
      </c>
      <c r="F44" s="1">
        <v>130.94999999999999</v>
      </c>
      <c r="G44" s="1">
        <v>135.44999999999999</v>
      </c>
      <c r="H44" s="1">
        <v>135.44999999999999</v>
      </c>
      <c r="I44" s="1">
        <v>135.44999999999999</v>
      </c>
      <c r="J44" s="1">
        <v>135.44999999999999</v>
      </c>
      <c r="K44" s="1">
        <v>135.44999999999999</v>
      </c>
      <c r="L44" s="1">
        <v>135.44999999999999</v>
      </c>
      <c r="M44" s="1">
        <v>135.44999999999999</v>
      </c>
      <c r="N44" s="1">
        <v>135.44999999999999</v>
      </c>
      <c r="O44" s="1">
        <v>135.44999999999999</v>
      </c>
      <c r="P44" s="1">
        <v>135.44999999999999</v>
      </c>
      <c r="Q44" s="1">
        <v>135.44999999999999</v>
      </c>
      <c r="R44" s="1">
        <v>135.44999999999999</v>
      </c>
      <c r="S44" s="1">
        <v>135.44999999999999</v>
      </c>
      <c r="T44" s="1">
        <v>135.44999999999999</v>
      </c>
      <c r="U44" s="1">
        <v>135.44999999999999</v>
      </c>
      <c r="V44" s="1">
        <v>135.44999999999999</v>
      </c>
      <c r="W44" s="1">
        <v>135.44999999999999</v>
      </c>
      <c r="X44" s="1">
        <v>135.44999999999999</v>
      </c>
      <c r="Y44" s="1">
        <v>130.94999999999999</v>
      </c>
      <c r="Z44" s="1">
        <v>130.94999999999999</v>
      </c>
      <c r="AA44" s="1">
        <v>130.94999999999999</v>
      </c>
      <c r="AB44" s="1">
        <v>130.94999999999999</v>
      </c>
      <c r="AC44" s="1">
        <v>130.94999999999999</v>
      </c>
      <c r="AD44" s="1">
        <v>130.94999999999999</v>
      </c>
      <c r="AE44" s="1">
        <v>130.94999999999999</v>
      </c>
      <c r="AF44" s="1">
        <v>130.94999999999999</v>
      </c>
      <c r="AG44" s="1">
        <v>135.44999999999999</v>
      </c>
      <c r="AH44" s="1">
        <v>142.38</v>
      </c>
      <c r="AI44" s="1">
        <v>142.38</v>
      </c>
      <c r="AJ44" s="1">
        <v>144.13999999999999</v>
      </c>
      <c r="AK44" s="1">
        <v>144.13999999999999</v>
      </c>
      <c r="AL44" s="1">
        <v>144.13999999999999</v>
      </c>
      <c r="AM44" s="1">
        <v>144.13999999999999</v>
      </c>
      <c r="AN44" s="1">
        <v>144.13999999999999</v>
      </c>
      <c r="AO44" s="1">
        <v>144.13999999999999</v>
      </c>
      <c r="AP44" s="1">
        <v>144.13999999999999</v>
      </c>
      <c r="AQ44" s="1">
        <v>144.13999999999999</v>
      </c>
      <c r="AR44" s="1">
        <v>144.13999999999999</v>
      </c>
      <c r="AS44" s="1">
        <v>144.13999999999999</v>
      </c>
      <c r="AT44" s="1">
        <v>144.13999999999999</v>
      </c>
      <c r="AU44" s="1">
        <v>144.13999999999999</v>
      </c>
      <c r="AV44" s="1">
        <v>144.13999999999999</v>
      </c>
      <c r="AW44" s="1">
        <v>144.13999999999999</v>
      </c>
      <c r="AX44" s="1">
        <v>144.13999999999999</v>
      </c>
      <c r="AY44" s="1">
        <v>144.13999999999999</v>
      </c>
      <c r="AZ44" s="1">
        <v>144.13999999999999</v>
      </c>
      <c r="BA44" s="1">
        <v>144.13999999999999</v>
      </c>
      <c r="BB44" s="1">
        <v>144.13999999999999</v>
      </c>
      <c r="BC44" s="1">
        <v>144.13999999999999</v>
      </c>
      <c r="BD44" s="1">
        <v>144.13999999999999</v>
      </c>
      <c r="BE44" s="1">
        <v>144.13999999999999</v>
      </c>
      <c r="BF44" s="1">
        <v>144.13999999999999</v>
      </c>
      <c r="BG44" s="1">
        <v>144.13999999999999</v>
      </c>
      <c r="BH44" s="1">
        <v>144.13999999999999</v>
      </c>
      <c r="BI44" s="1">
        <v>144.13999999999999</v>
      </c>
      <c r="BJ44" s="1">
        <v>128.69</v>
      </c>
      <c r="BK44" s="1">
        <v>125.63</v>
      </c>
      <c r="BL44" s="1">
        <v>125.63</v>
      </c>
      <c r="BM44" s="1">
        <v>125.63</v>
      </c>
      <c r="BN44" s="1">
        <v>132.72</v>
      </c>
      <c r="BO44" s="1">
        <v>132.72</v>
      </c>
      <c r="BP44" s="1">
        <v>132.72</v>
      </c>
      <c r="BQ44" s="1">
        <v>132.72</v>
      </c>
      <c r="BR44" s="1">
        <v>132.72</v>
      </c>
      <c r="BS44" s="1">
        <v>132.72</v>
      </c>
      <c r="BT44" s="1">
        <v>137.22</v>
      </c>
      <c r="BU44" s="1">
        <v>137.22</v>
      </c>
      <c r="BV44" s="1">
        <v>137.22</v>
      </c>
      <c r="BW44" s="1">
        <v>137.22</v>
      </c>
      <c r="BX44" s="1">
        <v>137.22</v>
      </c>
      <c r="BY44" s="1">
        <v>137.22</v>
      </c>
      <c r="BZ44" s="1">
        <v>137.22</v>
      </c>
      <c r="CA44" s="1">
        <v>137.22</v>
      </c>
      <c r="CB44" s="1">
        <v>137.22</v>
      </c>
      <c r="CC44" s="1">
        <v>137.22</v>
      </c>
      <c r="CD44" s="1">
        <v>137.22</v>
      </c>
      <c r="CE44" s="1">
        <v>137.22</v>
      </c>
      <c r="CF44" s="1">
        <v>137.22</v>
      </c>
      <c r="CG44" s="1">
        <v>137.22</v>
      </c>
      <c r="CH44" s="1">
        <v>137.22</v>
      </c>
      <c r="CI44" s="1">
        <v>137.22</v>
      </c>
      <c r="CJ44" s="1">
        <v>137.22</v>
      </c>
      <c r="CK44" s="1">
        <v>137.22</v>
      </c>
      <c r="CL44" s="1">
        <v>137.22</v>
      </c>
      <c r="CM44" s="1">
        <v>137.22</v>
      </c>
      <c r="CN44" s="1">
        <v>137.22</v>
      </c>
      <c r="CO44" s="1">
        <v>137.22</v>
      </c>
      <c r="CP44" s="1">
        <v>137.22</v>
      </c>
      <c r="CQ44" s="1">
        <v>137.22</v>
      </c>
      <c r="CR44" s="1">
        <v>137.22</v>
      </c>
      <c r="CS44" s="93">
        <v>137.22</v>
      </c>
      <c r="CT44" s="30">
        <f t="shared" si="20"/>
        <v>13177.919999999984</v>
      </c>
      <c r="CU44" s="152"/>
    </row>
    <row r="45" spans="1:99">
      <c r="A45" s="25" t="s">
        <v>45</v>
      </c>
      <c r="B45" s="45">
        <v>277.02</v>
      </c>
      <c r="C45" s="1">
        <v>277.02</v>
      </c>
      <c r="D45" s="1">
        <v>277.02</v>
      </c>
      <c r="E45" s="1">
        <v>277.02</v>
      </c>
      <c r="F45" s="1">
        <v>277.02</v>
      </c>
      <c r="G45" s="1">
        <v>286.54000000000002</v>
      </c>
      <c r="H45" s="1">
        <v>286.54000000000002</v>
      </c>
      <c r="I45" s="1">
        <v>286.54000000000002</v>
      </c>
      <c r="J45" s="1">
        <v>286.54000000000002</v>
      </c>
      <c r="K45" s="1">
        <v>286.54000000000002</v>
      </c>
      <c r="L45" s="1">
        <v>286.54000000000002</v>
      </c>
      <c r="M45" s="1">
        <v>286.54000000000002</v>
      </c>
      <c r="N45" s="1">
        <v>286.54000000000002</v>
      </c>
      <c r="O45" s="1">
        <v>286.54000000000002</v>
      </c>
      <c r="P45" s="1">
        <v>286.54000000000002</v>
      </c>
      <c r="Q45" s="1">
        <v>286.54000000000002</v>
      </c>
      <c r="R45" s="1">
        <v>286.54000000000002</v>
      </c>
      <c r="S45" s="1">
        <v>286.54000000000002</v>
      </c>
      <c r="T45" s="1">
        <v>286.54000000000002</v>
      </c>
      <c r="U45" s="1">
        <v>286.54000000000002</v>
      </c>
      <c r="V45" s="1">
        <v>286.54000000000002</v>
      </c>
      <c r="W45" s="1">
        <v>286.54000000000002</v>
      </c>
      <c r="X45" s="1">
        <v>286.54000000000002</v>
      </c>
      <c r="Y45" s="1">
        <v>277.02</v>
      </c>
      <c r="Z45" s="1">
        <v>277.02</v>
      </c>
      <c r="AA45" s="1">
        <v>277.02</v>
      </c>
      <c r="AB45" s="1">
        <v>277.02</v>
      </c>
      <c r="AC45" s="1">
        <v>277.02</v>
      </c>
      <c r="AD45" s="1">
        <v>277.02</v>
      </c>
      <c r="AE45" s="1">
        <v>277.02</v>
      </c>
      <c r="AF45" s="1">
        <v>277.02</v>
      </c>
      <c r="AG45" s="1">
        <v>286.54000000000002</v>
      </c>
      <c r="AH45" s="1">
        <v>301.19</v>
      </c>
      <c r="AI45" s="1">
        <v>301.19</v>
      </c>
      <c r="AJ45" s="1">
        <v>304.92</v>
      </c>
      <c r="AK45" s="1">
        <v>304.92</v>
      </c>
      <c r="AL45" s="1">
        <v>304.92</v>
      </c>
      <c r="AM45" s="1">
        <v>304.92</v>
      </c>
      <c r="AN45" s="1">
        <v>304.92</v>
      </c>
      <c r="AO45" s="1">
        <v>304.92</v>
      </c>
      <c r="AP45" s="1">
        <v>304.92</v>
      </c>
      <c r="AQ45" s="1">
        <v>304.92</v>
      </c>
      <c r="AR45" s="1">
        <v>304.92</v>
      </c>
      <c r="AS45" s="1">
        <v>304.92</v>
      </c>
      <c r="AT45" s="1">
        <v>304.92</v>
      </c>
      <c r="AU45" s="1">
        <v>304.92</v>
      </c>
      <c r="AV45" s="1">
        <v>304.92</v>
      </c>
      <c r="AW45" s="1">
        <v>304.92</v>
      </c>
      <c r="AX45" s="1">
        <v>304.92</v>
      </c>
      <c r="AY45" s="1">
        <v>304.92</v>
      </c>
      <c r="AZ45" s="1">
        <v>304.92</v>
      </c>
      <c r="BA45" s="1">
        <v>304.92</v>
      </c>
      <c r="BB45" s="1">
        <v>304.92</v>
      </c>
      <c r="BC45" s="1">
        <v>304.92</v>
      </c>
      <c r="BD45" s="1">
        <v>304.92</v>
      </c>
      <c r="BE45" s="1">
        <v>304.92</v>
      </c>
      <c r="BF45" s="1">
        <v>304.92</v>
      </c>
      <c r="BG45" s="1">
        <v>304.92</v>
      </c>
      <c r="BH45" s="1">
        <v>304.92</v>
      </c>
      <c r="BI45" s="1">
        <v>304.92</v>
      </c>
      <c r="BJ45" s="1">
        <v>272.24</v>
      </c>
      <c r="BK45" s="1">
        <v>265.76</v>
      </c>
      <c r="BL45" s="1">
        <v>265.76</v>
      </c>
      <c r="BM45" s="1">
        <v>265.76</v>
      </c>
      <c r="BN45" s="1">
        <v>280.75</v>
      </c>
      <c r="BO45" s="1">
        <v>280.75</v>
      </c>
      <c r="BP45" s="1">
        <v>280.75</v>
      </c>
      <c r="BQ45" s="1">
        <v>280.75</v>
      </c>
      <c r="BR45" s="1">
        <v>280.75</v>
      </c>
      <c r="BS45" s="1">
        <v>280.75</v>
      </c>
      <c r="BT45" s="1">
        <v>290.27</v>
      </c>
      <c r="BU45" s="1">
        <v>290.27</v>
      </c>
      <c r="BV45" s="1">
        <v>290.27</v>
      </c>
      <c r="BW45" s="1">
        <v>290.27</v>
      </c>
      <c r="BX45" s="1">
        <v>290.27</v>
      </c>
      <c r="BY45" s="1">
        <v>290.27</v>
      </c>
      <c r="BZ45" s="1">
        <v>290.27</v>
      </c>
      <c r="CA45" s="1">
        <v>290.27</v>
      </c>
      <c r="CB45" s="1">
        <v>290.27</v>
      </c>
      <c r="CC45" s="1">
        <v>290.27</v>
      </c>
      <c r="CD45" s="1">
        <v>290.27</v>
      </c>
      <c r="CE45" s="1">
        <v>290.27</v>
      </c>
      <c r="CF45" s="1">
        <v>290.27</v>
      </c>
      <c r="CG45" s="1">
        <v>290.27</v>
      </c>
      <c r="CH45" s="1">
        <v>290.27</v>
      </c>
      <c r="CI45" s="1">
        <v>290.27</v>
      </c>
      <c r="CJ45" s="1">
        <v>290.27</v>
      </c>
      <c r="CK45" s="1">
        <v>290.27</v>
      </c>
      <c r="CL45" s="1">
        <v>290.27</v>
      </c>
      <c r="CM45" s="1">
        <v>290.27</v>
      </c>
      <c r="CN45" s="1">
        <v>290.27</v>
      </c>
      <c r="CO45" s="1">
        <v>290.27</v>
      </c>
      <c r="CP45" s="1">
        <v>290.27</v>
      </c>
      <c r="CQ45" s="1">
        <v>290.27</v>
      </c>
      <c r="CR45" s="1">
        <v>290.27</v>
      </c>
      <c r="CS45" s="93">
        <v>290.27</v>
      </c>
      <c r="CT45" s="30">
        <f t="shared" si="20"/>
        <v>27876.860000000008</v>
      </c>
      <c r="CU45" s="152"/>
    </row>
    <row r="46" spans="1:99" hidden="1">
      <c r="A46" s="57" t="s">
        <v>46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20"/>
        <v>0</v>
      </c>
      <c r="CU46" s="152"/>
    </row>
    <row r="47" spans="1:99">
      <c r="A47" s="95" t="s">
        <v>47</v>
      </c>
      <c r="B47" s="53">
        <f t="shared" ref="B47:AG47" si="47">SUM(B48:B51)</f>
        <v>92.61999999999999</v>
      </c>
      <c r="C47" s="54">
        <f t="shared" si="47"/>
        <v>74.989999999999995</v>
      </c>
      <c r="D47" s="54">
        <f t="shared" si="47"/>
        <v>63.43</v>
      </c>
      <c r="E47" s="54">
        <f t="shared" si="47"/>
        <v>65.97</v>
      </c>
      <c r="F47" s="54">
        <f t="shared" si="47"/>
        <v>74.16</v>
      </c>
      <c r="G47" s="54">
        <f t="shared" si="47"/>
        <v>74.650000000000006</v>
      </c>
      <c r="H47" s="54">
        <f t="shared" si="47"/>
        <v>76.33</v>
      </c>
      <c r="I47" s="54">
        <f t="shared" si="47"/>
        <v>82.28</v>
      </c>
      <c r="J47" s="54">
        <f t="shared" si="47"/>
        <v>84.7</v>
      </c>
      <c r="K47" s="54">
        <f t="shared" si="47"/>
        <v>83.73</v>
      </c>
      <c r="L47" s="54">
        <f t="shared" si="47"/>
        <v>80.990000000000009</v>
      </c>
      <c r="M47" s="54">
        <f t="shared" si="47"/>
        <v>74.83</v>
      </c>
      <c r="N47" s="54">
        <f t="shared" si="47"/>
        <v>67.77</v>
      </c>
      <c r="O47" s="54">
        <f t="shared" si="47"/>
        <v>63.400000000000006</v>
      </c>
      <c r="P47" s="54">
        <f t="shared" si="47"/>
        <v>68.48</v>
      </c>
      <c r="Q47" s="54">
        <f t="shared" si="47"/>
        <v>74.650000000000006</v>
      </c>
      <c r="R47" s="54">
        <f t="shared" si="47"/>
        <v>79.150000000000006</v>
      </c>
      <c r="S47" s="54">
        <f t="shared" si="47"/>
        <v>81.61</v>
      </c>
      <c r="T47" s="54">
        <f t="shared" si="47"/>
        <v>92.3</v>
      </c>
      <c r="U47" s="54">
        <f t="shared" si="47"/>
        <v>100.06</v>
      </c>
      <c r="V47" s="54">
        <f t="shared" si="47"/>
        <v>101.11</v>
      </c>
      <c r="W47" s="54">
        <f t="shared" si="47"/>
        <v>92.06</v>
      </c>
      <c r="X47" s="54">
        <f t="shared" si="47"/>
        <v>93.79</v>
      </c>
      <c r="Y47" s="54">
        <f t="shared" si="47"/>
        <v>91.272904893638739</v>
      </c>
      <c r="Z47" s="54">
        <f t="shared" si="47"/>
        <v>103.11997117699093</v>
      </c>
      <c r="AA47" s="54">
        <f t="shared" si="47"/>
        <v>129.88701445296886</v>
      </c>
      <c r="AB47" s="54">
        <f t="shared" si="47"/>
        <v>198.24844101649217</v>
      </c>
      <c r="AC47" s="54">
        <f t="shared" si="47"/>
        <v>320.17800973454342</v>
      </c>
      <c r="AD47" s="54">
        <f t="shared" si="47"/>
        <v>512.42841739246921</v>
      </c>
      <c r="AE47" s="54">
        <f t="shared" si="47"/>
        <v>726.83474328278237</v>
      </c>
      <c r="AF47" s="54">
        <f t="shared" si="47"/>
        <v>961.15982405312525</v>
      </c>
      <c r="AG47" s="54">
        <f t="shared" si="47"/>
        <v>1226.0569761250649</v>
      </c>
      <c r="AH47" s="54">
        <f t="shared" ref="AH47:BM47" si="48">SUM(AH48:AH51)</f>
        <v>1502.7441438896494</v>
      </c>
      <c r="AI47" s="54">
        <f t="shared" si="48"/>
        <v>1762.8612756015514</v>
      </c>
      <c r="AJ47" s="54">
        <f t="shared" si="48"/>
        <v>2082.2953707121655</v>
      </c>
      <c r="AK47" s="54">
        <f t="shared" si="48"/>
        <v>2390.0905389190361</v>
      </c>
      <c r="AL47" s="54">
        <f t="shared" si="48"/>
        <v>2555.6290128411774</v>
      </c>
      <c r="AM47" s="54">
        <f t="shared" si="48"/>
        <v>2686.079797728607</v>
      </c>
      <c r="AN47" s="54">
        <f t="shared" si="48"/>
        <v>3006.3216893621729</v>
      </c>
      <c r="AO47" s="54">
        <f t="shared" si="48"/>
        <v>3199.9618620025349</v>
      </c>
      <c r="AP47" s="54">
        <f t="shared" si="48"/>
        <v>3473.5744076132723</v>
      </c>
      <c r="AQ47" s="54">
        <f t="shared" si="48"/>
        <v>3618.6296045687291</v>
      </c>
      <c r="AR47" s="54">
        <f t="shared" si="48"/>
        <v>3651.0100041995902</v>
      </c>
      <c r="AS47" s="54">
        <f t="shared" si="48"/>
        <v>3729.0811178458121</v>
      </c>
      <c r="AT47" s="54">
        <f t="shared" si="48"/>
        <v>3768.3306815987785</v>
      </c>
      <c r="AU47" s="54">
        <f t="shared" si="48"/>
        <v>3819.4374778644396</v>
      </c>
      <c r="AV47" s="54">
        <f t="shared" si="48"/>
        <v>3807.0465469056994</v>
      </c>
      <c r="AW47" s="54">
        <f t="shared" si="48"/>
        <v>3790.444741485996</v>
      </c>
      <c r="AX47" s="54">
        <f t="shared" si="48"/>
        <v>3807.6941026698764</v>
      </c>
      <c r="AY47" s="54">
        <f t="shared" si="48"/>
        <v>3734.8024258320502</v>
      </c>
      <c r="AZ47" s="54">
        <f t="shared" si="48"/>
        <v>3663.9771520613067</v>
      </c>
      <c r="BA47" s="54">
        <f t="shared" si="48"/>
        <v>3569.9326035544473</v>
      </c>
      <c r="BB47" s="54">
        <f t="shared" si="48"/>
        <v>3562.6834672240607</v>
      </c>
      <c r="BC47" s="54">
        <f t="shared" si="48"/>
        <v>3585.0965140213148</v>
      </c>
      <c r="BD47" s="54">
        <f t="shared" si="48"/>
        <v>3486.4139041302701</v>
      </c>
      <c r="BE47" s="54">
        <f t="shared" si="48"/>
        <v>3475.6569109197849</v>
      </c>
      <c r="BF47" s="54">
        <f t="shared" si="48"/>
        <v>3440.6354342588738</v>
      </c>
      <c r="BG47" s="54">
        <f t="shared" si="48"/>
        <v>3374.7410611672944</v>
      </c>
      <c r="BH47" s="54">
        <f t="shared" si="48"/>
        <v>3231.9182488028514</v>
      </c>
      <c r="BI47" s="54">
        <f t="shared" si="48"/>
        <v>3088.4925400077395</v>
      </c>
      <c r="BJ47" s="54">
        <f t="shared" si="48"/>
        <v>2916.9937494790383</v>
      </c>
      <c r="BK47" s="54">
        <f t="shared" si="48"/>
        <v>2736.4945429038621</v>
      </c>
      <c r="BL47" s="54">
        <f t="shared" si="48"/>
        <v>2495.086342561091</v>
      </c>
      <c r="BM47" s="54">
        <f t="shared" si="48"/>
        <v>2236.251007263696</v>
      </c>
      <c r="BN47" s="54">
        <f t="shared" ref="BN47:CS47" si="49">SUM(BN48:BN51)</f>
        <v>1980.4751555549412</v>
      </c>
      <c r="BO47" s="54">
        <f t="shared" si="49"/>
        <v>1782.7031097698411</v>
      </c>
      <c r="BP47" s="54">
        <f t="shared" si="49"/>
        <v>1527.8462861483699</v>
      </c>
      <c r="BQ47" s="54">
        <f t="shared" si="49"/>
        <v>1282.5788798151755</v>
      </c>
      <c r="BR47" s="54">
        <f t="shared" si="49"/>
        <v>1070.9363763279209</v>
      </c>
      <c r="BS47" s="54">
        <f t="shared" si="49"/>
        <v>805.65845933521018</v>
      </c>
      <c r="BT47" s="54">
        <f t="shared" si="49"/>
        <v>573.55573536416296</v>
      </c>
      <c r="BU47" s="54">
        <f t="shared" si="49"/>
        <v>350.05650884359238</v>
      </c>
      <c r="BV47" s="54">
        <f t="shared" si="49"/>
        <v>235.4816601351524</v>
      </c>
      <c r="BW47" s="54">
        <f t="shared" si="49"/>
        <v>151.42805204939995</v>
      </c>
      <c r="BX47" s="54">
        <f t="shared" si="49"/>
        <v>97.399308619897766</v>
      </c>
      <c r="BY47" s="54">
        <f t="shared" si="49"/>
        <v>59.168288087623651</v>
      </c>
      <c r="BZ47" s="54">
        <f t="shared" si="49"/>
        <v>56.29</v>
      </c>
      <c r="CA47" s="54">
        <f t="shared" si="49"/>
        <v>56.31</v>
      </c>
      <c r="CB47" s="54">
        <f t="shared" si="49"/>
        <v>56.97</v>
      </c>
      <c r="CC47" s="54">
        <f t="shared" si="49"/>
        <v>52.75</v>
      </c>
      <c r="CD47" s="54">
        <f t="shared" si="49"/>
        <v>53.14</v>
      </c>
      <c r="CE47" s="54">
        <f t="shared" si="49"/>
        <v>49.61</v>
      </c>
      <c r="CF47" s="54">
        <f t="shared" si="49"/>
        <v>47.010000000000005</v>
      </c>
      <c r="CG47" s="54">
        <f t="shared" si="49"/>
        <v>45.2</v>
      </c>
      <c r="CH47" s="54">
        <f t="shared" si="49"/>
        <v>43.35</v>
      </c>
      <c r="CI47" s="54">
        <f t="shared" si="49"/>
        <v>41.8</v>
      </c>
      <c r="CJ47" s="54">
        <f t="shared" si="49"/>
        <v>40.39</v>
      </c>
      <c r="CK47" s="54">
        <f t="shared" si="49"/>
        <v>37.29</v>
      </c>
      <c r="CL47" s="54">
        <f t="shared" si="49"/>
        <v>30.72</v>
      </c>
      <c r="CM47" s="54">
        <f t="shared" si="49"/>
        <v>26.75</v>
      </c>
      <c r="CN47" s="54">
        <f t="shared" si="49"/>
        <v>19.61</v>
      </c>
      <c r="CO47" s="54">
        <f t="shared" si="49"/>
        <v>19.43</v>
      </c>
      <c r="CP47" s="54">
        <f t="shared" si="49"/>
        <v>19.559999999999999</v>
      </c>
      <c r="CQ47" s="54">
        <f t="shared" si="49"/>
        <v>20.03</v>
      </c>
      <c r="CR47" s="54">
        <f t="shared" si="49"/>
        <v>19.819999999999997</v>
      </c>
      <c r="CS47" s="96">
        <f t="shared" si="49"/>
        <v>19.16</v>
      </c>
      <c r="CT47" s="38">
        <f t="shared" si="20"/>
        <v>118035.13240217614</v>
      </c>
      <c r="CU47" s="150"/>
    </row>
    <row r="48" spans="1:99">
      <c r="A48" s="26" t="s">
        <v>48</v>
      </c>
      <c r="B48" s="42">
        <f t="shared" ref="B48:AG48" si="50">B21</f>
        <v>0</v>
      </c>
      <c r="C48" s="43">
        <f t="shared" si="50"/>
        <v>0</v>
      </c>
      <c r="D48" s="43">
        <f t="shared" si="50"/>
        <v>0</v>
      </c>
      <c r="E48" s="43">
        <f t="shared" si="50"/>
        <v>0</v>
      </c>
      <c r="F48" s="43">
        <f t="shared" si="50"/>
        <v>0</v>
      </c>
      <c r="G48" s="43">
        <f t="shared" si="50"/>
        <v>0</v>
      </c>
      <c r="H48" s="43">
        <f t="shared" si="50"/>
        <v>0</v>
      </c>
      <c r="I48" s="43">
        <f t="shared" si="50"/>
        <v>0</v>
      </c>
      <c r="J48" s="43">
        <f t="shared" si="50"/>
        <v>0</v>
      </c>
      <c r="K48" s="43">
        <f t="shared" si="50"/>
        <v>0</v>
      </c>
      <c r="L48" s="43">
        <f t="shared" si="50"/>
        <v>0</v>
      </c>
      <c r="M48" s="43">
        <f t="shared" si="50"/>
        <v>0</v>
      </c>
      <c r="N48" s="43">
        <f t="shared" si="50"/>
        <v>0</v>
      </c>
      <c r="O48" s="43">
        <f t="shared" si="50"/>
        <v>0</v>
      </c>
      <c r="P48" s="43">
        <f t="shared" si="50"/>
        <v>0</v>
      </c>
      <c r="Q48" s="43">
        <f t="shared" si="50"/>
        <v>0</v>
      </c>
      <c r="R48" s="43">
        <f t="shared" si="50"/>
        <v>0</v>
      </c>
      <c r="S48" s="43">
        <f t="shared" si="50"/>
        <v>0</v>
      </c>
      <c r="T48" s="43">
        <f t="shared" si="50"/>
        <v>0</v>
      </c>
      <c r="U48" s="43">
        <f t="shared" si="50"/>
        <v>0</v>
      </c>
      <c r="V48" s="43">
        <f t="shared" si="50"/>
        <v>0</v>
      </c>
      <c r="W48" s="43">
        <f t="shared" si="50"/>
        <v>0</v>
      </c>
      <c r="X48" s="43">
        <f t="shared" si="50"/>
        <v>0.06</v>
      </c>
      <c r="Y48" s="43">
        <f t="shared" si="50"/>
        <v>1.27</v>
      </c>
      <c r="Z48" s="43">
        <f t="shared" si="50"/>
        <v>2.8200000000000003</v>
      </c>
      <c r="AA48" s="43">
        <f t="shared" si="50"/>
        <v>16.29</v>
      </c>
      <c r="AB48" s="43">
        <f t="shared" si="50"/>
        <v>44.85</v>
      </c>
      <c r="AC48" s="43">
        <f t="shared" si="50"/>
        <v>88.02</v>
      </c>
      <c r="AD48" s="43">
        <f t="shared" si="50"/>
        <v>143.29999999999998</v>
      </c>
      <c r="AE48" s="43">
        <f t="shared" si="50"/>
        <v>214.31</v>
      </c>
      <c r="AF48" s="43">
        <f t="shared" si="50"/>
        <v>320.37</v>
      </c>
      <c r="AG48" s="43">
        <f t="shared" si="50"/>
        <v>455.95</v>
      </c>
      <c r="AH48" s="43">
        <f t="shared" ref="AH48:BM48" si="51">AH21</f>
        <v>577.56999999999994</v>
      </c>
      <c r="AI48" s="43">
        <f t="shared" si="51"/>
        <v>715.86</v>
      </c>
      <c r="AJ48" s="43">
        <f t="shared" si="51"/>
        <v>846.41000000000008</v>
      </c>
      <c r="AK48" s="43">
        <f t="shared" si="51"/>
        <v>979.64</v>
      </c>
      <c r="AL48" s="43">
        <f t="shared" si="51"/>
        <v>1098.31</v>
      </c>
      <c r="AM48" s="43">
        <f t="shared" si="51"/>
        <v>1199.78</v>
      </c>
      <c r="AN48" s="43">
        <f t="shared" si="51"/>
        <v>1320.45</v>
      </c>
      <c r="AO48" s="43">
        <f t="shared" si="51"/>
        <v>1404.32</v>
      </c>
      <c r="AP48" s="43">
        <f t="shared" si="51"/>
        <v>1502.35</v>
      </c>
      <c r="AQ48" s="43">
        <f t="shared" si="51"/>
        <v>1580.71</v>
      </c>
      <c r="AR48" s="43">
        <f t="shared" si="51"/>
        <v>1632.74</v>
      </c>
      <c r="AS48" s="43">
        <f t="shared" si="51"/>
        <v>1684.98</v>
      </c>
      <c r="AT48" s="43">
        <f t="shared" si="51"/>
        <v>1712.16</v>
      </c>
      <c r="AU48" s="43">
        <f t="shared" si="51"/>
        <v>1739.5600000000002</v>
      </c>
      <c r="AV48" s="43">
        <f t="shared" si="51"/>
        <v>1755.46</v>
      </c>
      <c r="AW48" s="43">
        <f t="shared" si="51"/>
        <v>1763.51</v>
      </c>
      <c r="AX48" s="43">
        <f t="shared" si="51"/>
        <v>1797.9199999999998</v>
      </c>
      <c r="AY48" s="43">
        <f t="shared" si="51"/>
        <v>1797.95</v>
      </c>
      <c r="AZ48" s="43">
        <f t="shared" si="51"/>
        <v>1794.11</v>
      </c>
      <c r="BA48" s="43">
        <f t="shared" si="51"/>
        <v>1770.17</v>
      </c>
      <c r="BB48" s="43">
        <f t="shared" si="51"/>
        <v>1766.51</v>
      </c>
      <c r="BC48" s="43">
        <f t="shared" si="51"/>
        <v>1746.86</v>
      </c>
      <c r="BD48" s="43">
        <f t="shared" si="51"/>
        <v>1690.06</v>
      </c>
      <c r="BE48" s="43">
        <f t="shared" si="51"/>
        <v>1679.3700000000001</v>
      </c>
      <c r="BF48" s="43">
        <f t="shared" si="51"/>
        <v>1660.8300000000002</v>
      </c>
      <c r="BG48" s="43">
        <f t="shared" si="51"/>
        <v>1614</v>
      </c>
      <c r="BH48" s="43">
        <f t="shared" si="51"/>
        <v>1563.94</v>
      </c>
      <c r="BI48" s="43">
        <f t="shared" si="51"/>
        <v>1514.6699999999998</v>
      </c>
      <c r="BJ48" s="43">
        <f t="shared" si="51"/>
        <v>1431.04</v>
      </c>
      <c r="BK48" s="43">
        <f t="shared" si="51"/>
        <v>1336.69</v>
      </c>
      <c r="BL48" s="43">
        <f t="shared" si="51"/>
        <v>1219.3900000000001</v>
      </c>
      <c r="BM48" s="43">
        <f t="shared" si="51"/>
        <v>1112.6100000000001</v>
      </c>
      <c r="BN48" s="43">
        <f t="shared" ref="BN48:CS48" si="52">BN21</f>
        <v>967.64</v>
      </c>
      <c r="BO48" s="43">
        <f t="shared" si="52"/>
        <v>847.96</v>
      </c>
      <c r="BP48" s="43">
        <f t="shared" si="52"/>
        <v>740.73</v>
      </c>
      <c r="BQ48" s="43">
        <f t="shared" si="52"/>
        <v>634.80999999999995</v>
      </c>
      <c r="BR48" s="43">
        <f t="shared" si="52"/>
        <v>525.14</v>
      </c>
      <c r="BS48" s="43">
        <f t="shared" si="52"/>
        <v>409.78</v>
      </c>
      <c r="BT48" s="43">
        <f t="shared" si="52"/>
        <v>306.61</v>
      </c>
      <c r="BU48" s="43">
        <f t="shared" si="52"/>
        <v>217.45999999999998</v>
      </c>
      <c r="BV48" s="43">
        <f t="shared" si="52"/>
        <v>154.38</v>
      </c>
      <c r="BW48" s="43">
        <f t="shared" si="52"/>
        <v>92.77</v>
      </c>
      <c r="BX48" s="43">
        <f t="shared" si="52"/>
        <v>38.83</v>
      </c>
      <c r="BY48" s="43">
        <f t="shared" si="52"/>
        <v>7.4</v>
      </c>
      <c r="BZ48" s="43">
        <f t="shared" si="52"/>
        <v>2.42</v>
      </c>
      <c r="CA48" s="43">
        <f t="shared" si="52"/>
        <v>1.1399999999999999</v>
      </c>
      <c r="CB48" s="43">
        <f t="shared" si="52"/>
        <v>0</v>
      </c>
      <c r="CC48" s="43">
        <f t="shared" si="52"/>
        <v>0</v>
      </c>
      <c r="CD48" s="43">
        <f t="shared" si="52"/>
        <v>0</v>
      </c>
      <c r="CE48" s="43">
        <f t="shared" si="52"/>
        <v>0</v>
      </c>
      <c r="CF48" s="43">
        <f t="shared" si="52"/>
        <v>0</v>
      </c>
      <c r="CG48" s="43">
        <f t="shared" si="52"/>
        <v>0</v>
      </c>
      <c r="CH48" s="43">
        <f t="shared" si="52"/>
        <v>0</v>
      </c>
      <c r="CI48" s="43">
        <f t="shared" si="52"/>
        <v>0</v>
      </c>
      <c r="CJ48" s="43">
        <f t="shared" si="52"/>
        <v>0</v>
      </c>
      <c r="CK48" s="43">
        <f t="shared" si="52"/>
        <v>0</v>
      </c>
      <c r="CL48" s="43">
        <f t="shared" si="52"/>
        <v>0</v>
      </c>
      <c r="CM48" s="43">
        <f t="shared" si="52"/>
        <v>0</v>
      </c>
      <c r="CN48" s="43">
        <f t="shared" si="52"/>
        <v>0</v>
      </c>
      <c r="CO48" s="43">
        <f t="shared" si="52"/>
        <v>0</v>
      </c>
      <c r="CP48" s="43">
        <f t="shared" si="52"/>
        <v>0</v>
      </c>
      <c r="CQ48" s="43">
        <f t="shared" si="52"/>
        <v>0</v>
      </c>
      <c r="CR48" s="43">
        <f t="shared" si="52"/>
        <v>0</v>
      </c>
      <c r="CS48" s="92">
        <f t="shared" si="52"/>
        <v>0</v>
      </c>
      <c r="CT48" s="30">
        <f t="shared" ref="CT48:CT51" si="53">SUM(B48:CS48)</f>
        <v>53244.239999999991</v>
      </c>
      <c r="CU48" s="152"/>
    </row>
    <row r="49" spans="1:102">
      <c r="A49" s="30" t="s">
        <v>49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1.2029048936387376</v>
      </c>
      <c r="Z49" s="1">
        <v>4.519971176990925</v>
      </c>
      <c r="AA49" s="1">
        <v>15.517014452968844</v>
      </c>
      <c r="AB49" s="1">
        <v>53.708441016492166</v>
      </c>
      <c r="AC49" s="1">
        <v>127.80800973454339</v>
      </c>
      <c r="AD49" s="1">
        <v>264.34841739246923</v>
      </c>
      <c r="AE49" s="1">
        <v>407.24474328278239</v>
      </c>
      <c r="AF49" s="1">
        <v>535.2298240531253</v>
      </c>
      <c r="AG49" s="1">
        <v>664.96697612506489</v>
      </c>
      <c r="AH49" s="1">
        <v>828.03414388964973</v>
      </c>
      <c r="AI49" s="1">
        <v>953.67127560155143</v>
      </c>
      <c r="AJ49" s="1">
        <v>1148.0653707121655</v>
      </c>
      <c r="AK49" s="1">
        <v>1321.8705389190363</v>
      </c>
      <c r="AL49" s="1">
        <v>1373.5290128411771</v>
      </c>
      <c r="AM49" s="1">
        <v>1394.8997977286067</v>
      </c>
      <c r="AN49" s="1">
        <v>1596.1816893621728</v>
      </c>
      <c r="AO49" s="1">
        <v>1709.2718620025348</v>
      </c>
      <c r="AP49" s="1">
        <v>1887.6844076132722</v>
      </c>
      <c r="AQ49" s="1">
        <v>1961.709604568729</v>
      </c>
      <c r="AR49" s="1">
        <v>1947.45000419959</v>
      </c>
      <c r="AS49" s="1">
        <v>1980.3811178458125</v>
      </c>
      <c r="AT49" s="1">
        <v>1992.2206815987786</v>
      </c>
      <c r="AU49" s="1">
        <v>2019.4274778644394</v>
      </c>
      <c r="AV49" s="1">
        <v>1993.4865469056997</v>
      </c>
      <c r="AW49" s="1">
        <v>1965.6747414859958</v>
      </c>
      <c r="AX49" s="1">
        <v>1948.8741026698765</v>
      </c>
      <c r="AY49" s="1">
        <v>1881.4824258320505</v>
      </c>
      <c r="AZ49" s="1">
        <v>1817.7571520613074</v>
      </c>
      <c r="BA49" s="1">
        <v>1748.1126035544478</v>
      </c>
      <c r="BB49" s="1">
        <v>1745.6834672240605</v>
      </c>
      <c r="BC49" s="1">
        <v>1787.5465140213148</v>
      </c>
      <c r="BD49" s="1">
        <v>1749.30390413027</v>
      </c>
      <c r="BE49" s="1">
        <v>1753.1769109197846</v>
      </c>
      <c r="BF49" s="1">
        <v>1736.9254342588736</v>
      </c>
      <c r="BG49" s="1">
        <v>1717.3510611672946</v>
      </c>
      <c r="BH49" s="1">
        <v>1622.9882488028511</v>
      </c>
      <c r="BI49" s="1">
        <v>1525.3025400077399</v>
      </c>
      <c r="BJ49" s="1">
        <v>1433.1237494790382</v>
      </c>
      <c r="BK49" s="1">
        <v>1342.0845429038625</v>
      </c>
      <c r="BL49" s="1">
        <v>1215.8363425610908</v>
      </c>
      <c r="BM49" s="1">
        <v>1063.8510072636961</v>
      </c>
      <c r="BN49" s="1">
        <v>955.9051555549413</v>
      </c>
      <c r="BO49" s="1">
        <v>881.70310976984115</v>
      </c>
      <c r="BP49" s="1">
        <v>735.75628614837001</v>
      </c>
      <c r="BQ49" s="1">
        <v>591.96887981517546</v>
      </c>
      <c r="BR49" s="1">
        <v>487.51637632792102</v>
      </c>
      <c r="BS49" s="1">
        <v>335.39845933521019</v>
      </c>
      <c r="BT49" s="1">
        <v>206.20573536416293</v>
      </c>
      <c r="BU49" s="1">
        <v>79.386508843592395</v>
      </c>
      <c r="BV49" s="1">
        <v>33.461660135152378</v>
      </c>
      <c r="BW49" s="1">
        <v>13.608052049399937</v>
      </c>
      <c r="BX49" s="1">
        <v>10.229308619897765</v>
      </c>
      <c r="BY49" s="1">
        <v>3.7882880876236493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3"/>
        <v>58572.432402176128</v>
      </c>
      <c r="CU49" s="152"/>
    </row>
    <row r="50" spans="1:102">
      <c r="A50" s="30" t="s">
        <v>50</v>
      </c>
      <c r="B50" s="45">
        <v>73.709999999999994</v>
      </c>
      <c r="C50" s="1">
        <v>55.86</v>
      </c>
      <c r="D50" s="1">
        <v>44.83</v>
      </c>
      <c r="E50" s="1">
        <v>47.83</v>
      </c>
      <c r="F50" s="1">
        <v>55.8</v>
      </c>
      <c r="G50" s="1">
        <v>55.19</v>
      </c>
      <c r="H50" s="1">
        <v>56.8</v>
      </c>
      <c r="I50" s="1">
        <v>63.2</v>
      </c>
      <c r="J50" s="1">
        <v>66.95</v>
      </c>
      <c r="K50" s="1">
        <v>66.45</v>
      </c>
      <c r="L50" s="1">
        <v>62.35</v>
      </c>
      <c r="M50" s="1">
        <v>55.6</v>
      </c>
      <c r="N50" s="1">
        <v>47.71</v>
      </c>
      <c r="O50" s="1">
        <v>43.85</v>
      </c>
      <c r="P50" s="1">
        <v>49.09</v>
      </c>
      <c r="Q50" s="1">
        <v>54.65</v>
      </c>
      <c r="R50" s="1">
        <v>59.31</v>
      </c>
      <c r="S50" s="1">
        <v>62.96</v>
      </c>
      <c r="T50" s="1">
        <v>73.97</v>
      </c>
      <c r="U50" s="1">
        <v>81.22</v>
      </c>
      <c r="V50" s="1">
        <v>81.69</v>
      </c>
      <c r="W50" s="1">
        <v>71.7</v>
      </c>
      <c r="X50" s="1">
        <v>73.84</v>
      </c>
      <c r="Y50" s="1">
        <v>69.849999999999994</v>
      </c>
      <c r="Z50" s="1">
        <v>76.650000000000006</v>
      </c>
      <c r="AA50" s="1">
        <v>79.180000000000007</v>
      </c>
      <c r="AB50" s="1">
        <v>80.430000000000007</v>
      </c>
      <c r="AC50" s="1">
        <v>85.36</v>
      </c>
      <c r="AD50" s="1">
        <v>85.64</v>
      </c>
      <c r="AE50" s="1">
        <v>86.38</v>
      </c>
      <c r="AF50" s="1">
        <v>86.51</v>
      </c>
      <c r="AG50" s="1">
        <v>85.9</v>
      </c>
      <c r="AH50" s="1">
        <v>77.62</v>
      </c>
      <c r="AI50" s="1">
        <v>74.09</v>
      </c>
      <c r="AJ50" s="1">
        <v>68.5</v>
      </c>
      <c r="AK50" s="1">
        <v>69.47</v>
      </c>
      <c r="AL50" s="1">
        <v>64.510000000000005</v>
      </c>
      <c r="AM50" s="1">
        <v>72.27</v>
      </c>
      <c r="AN50" s="1">
        <v>70.98</v>
      </c>
      <c r="AO50" s="1">
        <v>67.540000000000006</v>
      </c>
      <c r="AP50" s="1">
        <v>65.239999999999995</v>
      </c>
      <c r="AQ50" s="1">
        <v>58.31</v>
      </c>
      <c r="AR50" s="1">
        <v>53.78</v>
      </c>
      <c r="AS50" s="1">
        <v>48.14</v>
      </c>
      <c r="AT50" s="1">
        <v>49.62</v>
      </c>
      <c r="AU50" s="1">
        <v>46.89</v>
      </c>
      <c r="AV50" s="1">
        <v>42.48</v>
      </c>
      <c r="AW50" s="1">
        <v>44.94</v>
      </c>
      <c r="AX50" s="1">
        <v>46.06</v>
      </c>
      <c r="AY50" s="1">
        <v>40.46</v>
      </c>
      <c r="AZ50" s="1">
        <v>37.659999999999997</v>
      </c>
      <c r="BA50" s="1">
        <v>34.409999999999997</v>
      </c>
      <c r="BB50" s="1">
        <v>32.130000000000003</v>
      </c>
      <c r="BC50" s="1">
        <v>31.58</v>
      </c>
      <c r="BD50" s="1">
        <v>27.73</v>
      </c>
      <c r="BE50" s="1">
        <v>24.61</v>
      </c>
      <c r="BF50" s="1">
        <v>24.8</v>
      </c>
      <c r="BG50" s="1">
        <v>25.96</v>
      </c>
      <c r="BH50" s="1">
        <v>29.19</v>
      </c>
      <c r="BI50" s="1">
        <v>29.73</v>
      </c>
      <c r="BJ50" s="1">
        <v>33.19</v>
      </c>
      <c r="BK50" s="1">
        <v>38.35</v>
      </c>
      <c r="BL50" s="1">
        <v>40.299999999999997</v>
      </c>
      <c r="BM50" s="1">
        <v>40.49</v>
      </c>
      <c r="BN50" s="1">
        <v>37.89</v>
      </c>
      <c r="BO50" s="1">
        <v>34.67</v>
      </c>
      <c r="BP50" s="1">
        <v>32.54</v>
      </c>
      <c r="BQ50" s="1">
        <v>36.53</v>
      </c>
      <c r="BR50" s="1">
        <v>38.96</v>
      </c>
      <c r="BS50" s="1">
        <v>40.75</v>
      </c>
      <c r="BT50" s="1">
        <v>41.92</v>
      </c>
      <c r="BU50" s="1">
        <v>34.799999999999997</v>
      </c>
      <c r="BV50" s="1">
        <v>28.42</v>
      </c>
      <c r="BW50" s="1">
        <v>26.09</v>
      </c>
      <c r="BX50" s="1">
        <v>29.2</v>
      </c>
      <c r="BY50" s="1">
        <v>29.64</v>
      </c>
      <c r="BZ50" s="1">
        <v>35.549999999999997</v>
      </c>
      <c r="CA50" s="1">
        <v>37.07</v>
      </c>
      <c r="CB50" s="1">
        <v>38.44</v>
      </c>
      <c r="CC50" s="1">
        <v>35.22</v>
      </c>
      <c r="CD50" s="1">
        <v>33.51</v>
      </c>
      <c r="CE50" s="1">
        <v>29.86</v>
      </c>
      <c r="CF50" s="1">
        <v>27.37</v>
      </c>
      <c r="CG50" s="1">
        <v>25.44</v>
      </c>
      <c r="CH50" s="1">
        <v>24.46</v>
      </c>
      <c r="CI50" s="1">
        <v>22.91</v>
      </c>
      <c r="CJ50" s="1">
        <v>21.52</v>
      </c>
      <c r="CK50" s="1">
        <v>18.36</v>
      </c>
      <c r="CL50" s="1">
        <v>11.62</v>
      </c>
      <c r="CM50" s="1">
        <v>8.15</v>
      </c>
      <c r="CN50" s="1">
        <v>1.22</v>
      </c>
      <c r="CO50" s="1">
        <v>1.18</v>
      </c>
      <c r="CP50" s="1">
        <v>0.83</v>
      </c>
      <c r="CQ50" s="1">
        <v>1.1599999999999999</v>
      </c>
      <c r="CR50" s="1">
        <v>0.99</v>
      </c>
      <c r="CS50" s="93">
        <v>1.1499999999999999</v>
      </c>
      <c r="CT50" s="30">
        <f t="shared" si="53"/>
        <v>4438.9099999999989</v>
      </c>
      <c r="CU50" s="152"/>
    </row>
    <row r="51" spans="1:102">
      <c r="A51" s="30" t="s">
        <v>42</v>
      </c>
      <c r="B51" s="45">
        <f t="shared" ref="B51:AG51" si="54">B24</f>
        <v>18.91</v>
      </c>
      <c r="C51" s="1">
        <f t="shared" si="54"/>
        <v>19.13</v>
      </c>
      <c r="D51" s="1">
        <f t="shared" si="54"/>
        <v>18.600000000000001</v>
      </c>
      <c r="E51" s="1">
        <f t="shared" si="54"/>
        <v>18.14</v>
      </c>
      <c r="F51" s="1">
        <f t="shared" si="54"/>
        <v>18.36</v>
      </c>
      <c r="G51" s="1">
        <f t="shared" si="54"/>
        <v>19.46</v>
      </c>
      <c r="H51" s="1">
        <f t="shared" si="54"/>
        <v>19.53</v>
      </c>
      <c r="I51" s="1">
        <f t="shared" si="54"/>
        <v>19.079999999999998</v>
      </c>
      <c r="J51" s="1">
        <f t="shared" si="54"/>
        <v>17.75</v>
      </c>
      <c r="K51" s="1">
        <f t="shared" si="54"/>
        <v>17.28</v>
      </c>
      <c r="L51" s="1">
        <f t="shared" si="54"/>
        <v>18.64</v>
      </c>
      <c r="M51" s="1">
        <f t="shared" si="54"/>
        <v>19.23</v>
      </c>
      <c r="N51" s="1">
        <f t="shared" si="54"/>
        <v>20.059999999999999</v>
      </c>
      <c r="O51" s="1">
        <f t="shared" si="54"/>
        <v>19.55</v>
      </c>
      <c r="P51" s="1">
        <f t="shared" si="54"/>
        <v>19.39</v>
      </c>
      <c r="Q51" s="1">
        <f t="shared" si="54"/>
        <v>20</v>
      </c>
      <c r="R51" s="1">
        <f t="shared" si="54"/>
        <v>19.84</v>
      </c>
      <c r="S51" s="1">
        <f t="shared" si="54"/>
        <v>18.649999999999999</v>
      </c>
      <c r="T51" s="1">
        <f t="shared" si="54"/>
        <v>18.329999999999998</v>
      </c>
      <c r="U51" s="1">
        <f t="shared" si="54"/>
        <v>18.84</v>
      </c>
      <c r="V51" s="1">
        <f t="shared" si="54"/>
        <v>19.420000000000002</v>
      </c>
      <c r="W51" s="1">
        <f t="shared" si="54"/>
        <v>20.36</v>
      </c>
      <c r="X51" s="1">
        <f t="shared" si="54"/>
        <v>19.89</v>
      </c>
      <c r="Y51" s="1">
        <f t="shared" si="54"/>
        <v>18.95</v>
      </c>
      <c r="Z51" s="1">
        <f t="shared" si="54"/>
        <v>19.13</v>
      </c>
      <c r="AA51" s="1">
        <f t="shared" si="54"/>
        <v>18.899999999999999</v>
      </c>
      <c r="AB51" s="1">
        <f t="shared" si="54"/>
        <v>19.260000000000002</v>
      </c>
      <c r="AC51" s="1">
        <f t="shared" si="54"/>
        <v>18.989999999999998</v>
      </c>
      <c r="AD51" s="1">
        <f t="shared" si="54"/>
        <v>19.14</v>
      </c>
      <c r="AE51" s="1">
        <f t="shared" si="54"/>
        <v>18.899999999999999</v>
      </c>
      <c r="AF51" s="1">
        <f t="shared" si="54"/>
        <v>19.05</v>
      </c>
      <c r="AG51" s="1">
        <f t="shared" si="54"/>
        <v>19.239999999999998</v>
      </c>
      <c r="AH51" s="1">
        <f t="shared" ref="AH51:BM51" si="55">AH24</f>
        <v>19.52</v>
      </c>
      <c r="AI51" s="1">
        <f t="shared" si="55"/>
        <v>19.239999999999998</v>
      </c>
      <c r="AJ51" s="1">
        <f t="shared" si="55"/>
        <v>19.32</v>
      </c>
      <c r="AK51" s="1">
        <f t="shared" si="55"/>
        <v>19.11</v>
      </c>
      <c r="AL51" s="1">
        <f t="shared" si="55"/>
        <v>19.28</v>
      </c>
      <c r="AM51" s="1">
        <f t="shared" si="55"/>
        <v>19.13</v>
      </c>
      <c r="AN51" s="1">
        <f t="shared" si="55"/>
        <v>18.71</v>
      </c>
      <c r="AO51" s="1">
        <f t="shared" si="55"/>
        <v>18.829999999999998</v>
      </c>
      <c r="AP51" s="1">
        <f t="shared" si="55"/>
        <v>18.3</v>
      </c>
      <c r="AQ51" s="1">
        <f t="shared" si="55"/>
        <v>17.899999999999999</v>
      </c>
      <c r="AR51" s="1">
        <f t="shared" si="55"/>
        <v>17.04</v>
      </c>
      <c r="AS51" s="1">
        <f t="shared" si="55"/>
        <v>15.58</v>
      </c>
      <c r="AT51" s="1">
        <f t="shared" si="55"/>
        <v>14.33</v>
      </c>
      <c r="AU51" s="1">
        <f t="shared" si="55"/>
        <v>13.56</v>
      </c>
      <c r="AV51" s="1">
        <f t="shared" si="55"/>
        <v>15.62</v>
      </c>
      <c r="AW51" s="1">
        <f t="shared" si="55"/>
        <v>16.32</v>
      </c>
      <c r="AX51" s="1">
        <f t="shared" si="55"/>
        <v>14.84</v>
      </c>
      <c r="AY51" s="1">
        <f t="shared" si="55"/>
        <v>14.91</v>
      </c>
      <c r="AZ51" s="1">
        <f t="shared" si="55"/>
        <v>14.45</v>
      </c>
      <c r="BA51" s="1">
        <f t="shared" si="55"/>
        <v>17.239999999999998</v>
      </c>
      <c r="BB51" s="1">
        <f t="shared" si="55"/>
        <v>18.36</v>
      </c>
      <c r="BC51" s="1">
        <f t="shared" si="55"/>
        <v>19.11</v>
      </c>
      <c r="BD51" s="1">
        <f t="shared" si="55"/>
        <v>19.32</v>
      </c>
      <c r="BE51" s="1">
        <f t="shared" si="55"/>
        <v>18.5</v>
      </c>
      <c r="BF51" s="1">
        <f t="shared" si="55"/>
        <v>18.079999999999998</v>
      </c>
      <c r="BG51" s="1">
        <f t="shared" si="55"/>
        <v>17.43</v>
      </c>
      <c r="BH51" s="1">
        <f t="shared" si="55"/>
        <v>15.8</v>
      </c>
      <c r="BI51" s="1">
        <f t="shared" si="55"/>
        <v>18.79</v>
      </c>
      <c r="BJ51" s="1">
        <f t="shared" si="55"/>
        <v>19.64</v>
      </c>
      <c r="BK51" s="1">
        <f t="shared" si="55"/>
        <v>19.37</v>
      </c>
      <c r="BL51" s="1">
        <f t="shared" si="55"/>
        <v>19.559999999999999</v>
      </c>
      <c r="BM51" s="1">
        <f t="shared" si="55"/>
        <v>19.3</v>
      </c>
      <c r="BN51" s="1">
        <f t="shared" ref="BN51:CS51" si="56">BN24</f>
        <v>19.04</v>
      </c>
      <c r="BO51" s="1">
        <f t="shared" si="56"/>
        <v>18.37</v>
      </c>
      <c r="BP51" s="1">
        <f t="shared" si="56"/>
        <v>18.82</v>
      </c>
      <c r="BQ51" s="1">
        <f t="shared" si="56"/>
        <v>19.27</v>
      </c>
      <c r="BR51" s="1">
        <f t="shared" si="56"/>
        <v>19.32</v>
      </c>
      <c r="BS51" s="1">
        <f t="shared" si="56"/>
        <v>19.73</v>
      </c>
      <c r="BT51" s="1">
        <f t="shared" si="56"/>
        <v>18.82</v>
      </c>
      <c r="BU51" s="1">
        <f t="shared" si="56"/>
        <v>18.41</v>
      </c>
      <c r="BV51" s="1">
        <f t="shared" si="56"/>
        <v>19.22</v>
      </c>
      <c r="BW51" s="1">
        <f t="shared" si="56"/>
        <v>18.96</v>
      </c>
      <c r="BX51" s="1">
        <f t="shared" si="56"/>
        <v>19.14</v>
      </c>
      <c r="BY51" s="1">
        <f t="shared" si="56"/>
        <v>18.34</v>
      </c>
      <c r="BZ51" s="1">
        <f t="shared" si="56"/>
        <v>18.32</v>
      </c>
      <c r="CA51" s="1">
        <f t="shared" si="56"/>
        <v>18.100000000000001</v>
      </c>
      <c r="CB51" s="1">
        <f t="shared" si="56"/>
        <v>18.53</v>
      </c>
      <c r="CC51" s="1">
        <f t="shared" si="56"/>
        <v>17.53</v>
      </c>
      <c r="CD51" s="1">
        <f t="shared" si="56"/>
        <v>19.63</v>
      </c>
      <c r="CE51" s="1">
        <f t="shared" si="56"/>
        <v>19.75</v>
      </c>
      <c r="CF51" s="1">
        <f t="shared" si="56"/>
        <v>19.64</v>
      </c>
      <c r="CG51" s="1">
        <f t="shared" si="56"/>
        <v>19.760000000000002</v>
      </c>
      <c r="CH51" s="1">
        <f t="shared" si="56"/>
        <v>18.89</v>
      </c>
      <c r="CI51" s="1">
        <f t="shared" si="56"/>
        <v>18.89</v>
      </c>
      <c r="CJ51" s="1">
        <f t="shared" si="56"/>
        <v>18.87</v>
      </c>
      <c r="CK51" s="1">
        <f t="shared" si="56"/>
        <v>18.93</v>
      </c>
      <c r="CL51" s="1">
        <f t="shared" si="56"/>
        <v>19.100000000000001</v>
      </c>
      <c r="CM51" s="1">
        <f t="shared" si="56"/>
        <v>18.600000000000001</v>
      </c>
      <c r="CN51" s="1">
        <f t="shared" si="56"/>
        <v>18.39</v>
      </c>
      <c r="CO51" s="1">
        <f t="shared" si="56"/>
        <v>18.25</v>
      </c>
      <c r="CP51" s="1">
        <f t="shared" si="56"/>
        <v>18.73</v>
      </c>
      <c r="CQ51" s="1">
        <f t="shared" si="56"/>
        <v>18.87</v>
      </c>
      <c r="CR51" s="1">
        <f t="shared" si="56"/>
        <v>18.829999999999998</v>
      </c>
      <c r="CS51" s="93">
        <f t="shared" si="56"/>
        <v>18.010000000000002</v>
      </c>
      <c r="CT51" s="30">
        <f t="shared" si="53"/>
        <v>1779.5499999999995</v>
      </c>
      <c r="CU51" s="152"/>
    </row>
    <row r="52" spans="1:102" s="137" customFormat="1" ht="15.75" thickBot="1">
      <c r="A52" s="97" t="s">
        <v>52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29.4</v>
      </c>
      <c r="AS52" s="99">
        <v>37.200000000000003</v>
      </c>
      <c r="AT52" s="99">
        <v>47.9</v>
      </c>
      <c r="AU52" s="99">
        <v>58.8</v>
      </c>
      <c r="AV52" s="99">
        <v>55.4</v>
      </c>
      <c r="AW52" s="99">
        <v>46.7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275.40000000000003</v>
      </c>
      <c r="CU52" s="150"/>
      <c r="CV52" s="158"/>
      <c r="CX52" s="151"/>
    </row>
    <row r="53" spans="1:102" ht="15.75" thickBot="1">
      <c r="A53" s="101" t="s">
        <v>53</v>
      </c>
      <c r="B53" s="102">
        <f t="shared" ref="B53:AG53" si="57">SUM(B30,B40,B42,B47,-B52)</f>
        <v>7138.4012940277771</v>
      </c>
      <c r="C53" s="103">
        <f t="shared" si="57"/>
        <v>7137.3412940277776</v>
      </c>
      <c r="D53" s="103">
        <f t="shared" si="57"/>
        <v>7179.6412940277778</v>
      </c>
      <c r="E53" s="103">
        <f t="shared" si="57"/>
        <v>7209.901294027778</v>
      </c>
      <c r="F53" s="103">
        <f t="shared" si="57"/>
        <v>7187.8212940277781</v>
      </c>
      <c r="G53" s="103">
        <f t="shared" si="57"/>
        <v>7076.1612940277773</v>
      </c>
      <c r="H53" s="103">
        <f t="shared" si="57"/>
        <v>7039.2512940277775</v>
      </c>
      <c r="I53" s="103">
        <f t="shared" si="57"/>
        <v>7024.9912940277773</v>
      </c>
      <c r="J53" s="103">
        <f t="shared" si="57"/>
        <v>6619.1012940277769</v>
      </c>
      <c r="K53" s="103">
        <f t="shared" si="57"/>
        <v>6436.3912940277769</v>
      </c>
      <c r="L53" s="103">
        <f t="shared" si="57"/>
        <v>6417.5812940277774</v>
      </c>
      <c r="M53" s="103">
        <f t="shared" si="57"/>
        <v>6388.9212940277775</v>
      </c>
      <c r="N53" s="103">
        <f t="shared" si="57"/>
        <v>6359.9112940277773</v>
      </c>
      <c r="O53" s="103">
        <f t="shared" si="57"/>
        <v>6354.2812940277772</v>
      </c>
      <c r="P53" s="103">
        <f t="shared" si="57"/>
        <v>6369.561294027777</v>
      </c>
      <c r="Q53" s="103">
        <f t="shared" si="57"/>
        <v>6414.3712940277765</v>
      </c>
      <c r="R53" s="103">
        <f t="shared" si="57"/>
        <v>5851.9112940277773</v>
      </c>
      <c r="S53" s="103">
        <f t="shared" si="57"/>
        <v>5705.9212940277766</v>
      </c>
      <c r="T53" s="103">
        <f t="shared" si="57"/>
        <v>6120.5012940277775</v>
      </c>
      <c r="U53" s="103">
        <f t="shared" si="57"/>
        <v>6355.4812940277779</v>
      </c>
      <c r="V53" s="103">
        <f t="shared" si="57"/>
        <v>6656.9412940277771</v>
      </c>
      <c r="W53" s="103">
        <f t="shared" si="57"/>
        <v>6659.1112940277771</v>
      </c>
      <c r="X53" s="103">
        <f t="shared" si="57"/>
        <v>7245.3712940277774</v>
      </c>
      <c r="Y53" s="103">
        <f t="shared" si="57"/>
        <v>7297.2441989214167</v>
      </c>
      <c r="Z53" s="103">
        <f t="shared" si="57"/>
        <v>7191.4712652047692</v>
      </c>
      <c r="AA53" s="103">
        <f t="shared" si="57"/>
        <v>7213.1083084807469</v>
      </c>
      <c r="AB53" s="103">
        <f t="shared" si="57"/>
        <v>7278.6497350442705</v>
      </c>
      <c r="AC53" s="103">
        <f t="shared" si="57"/>
        <v>7549.6293037623209</v>
      </c>
      <c r="AD53" s="103">
        <f t="shared" si="57"/>
        <v>7831.3497114202464</v>
      </c>
      <c r="AE53" s="103">
        <f t="shared" si="57"/>
        <v>8103.3960373105601</v>
      </c>
      <c r="AF53" s="103">
        <f t="shared" si="57"/>
        <v>8331.3511180809037</v>
      </c>
      <c r="AG53" s="103">
        <f t="shared" si="57"/>
        <v>8828.4582701528416</v>
      </c>
      <c r="AH53" s="103">
        <f t="shared" ref="AH53:BM53" si="58">SUM(AH30,AH40,AH42,AH47,-AH52)</f>
        <v>9071.5154379174273</v>
      </c>
      <c r="AI53" s="103">
        <f t="shared" si="58"/>
        <v>9146.8425696293289</v>
      </c>
      <c r="AJ53" s="103">
        <f t="shared" si="58"/>
        <v>9203.1166647399423</v>
      </c>
      <c r="AK53" s="103">
        <f t="shared" si="58"/>
        <v>9371.9818329468126</v>
      </c>
      <c r="AL53" s="103">
        <f t="shared" si="58"/>
        <v>9195.6003068689533</v>
      </c>
      <c r="AM53" s="103">
        <f t="shared" si="58"/>
        <v>9312.121091756384</v>
      </c>
      <c r="AN53" s="103">
        <f t="shared" si="58"/>
        <v>9597.5829833899516</v>
      </c>
      <c r="AO53" s="103">
        <f t="shared" si="58"/>
        <v>9791.3431560303106</v>
      </c>
      <c r="AP53" s="103">
        <f t="shared" si="58"/>
        <v>9813.5457016410492</v>
      </c>
      <c r="AQ53" s="103">
        <f t="shared" si="58"/>
        <v>9854.4008985965065</v>
      </c>
      <c r="AR53" s="103">
        <f t="shared" si="58"/>
        <v>9753.1612982273673</v>
      </c>
      <c r="AS53" s="103">
        <f t="shared" si="58"/>
        <v>9836.4324118735876</v>
      </c>
      <c r="AT53" s="103">
        <f t="shared" si="58"/>
        <v>9853.8219756265553</v>
      </c>
      <c r="AU53" s="103">
        <f t="shared" si="58"/>
        <v>9879.8687718922174</v>
      </c>
      <c r="AV53" s="103">
        <f t="shared" si="58"/>
        <v>9884.3478409334784</v>
      </c>
      <c r="AW53" s="103">
        <f t="shared" si="58"/>
        <v>9891.7460355137737</v>
      </c>
      <c r="AX53" s="103">
        <f t="shared" si="58"/>
        <v>9813.4453966976544</v>
      </c>
      <c r="AY53" s="103">
        <f t="shared" si="58"/>
        <v>9741.5537198598286</v>
      </c>
      <c r="AZ53" s="103">
        <f t="shared" si="58"/>
        <v>9511.7784460890834</v>
      </c>
      <c r="BA53" s="103">
        <f t="shared" si="58"/>
        <v>9354.3938975822239</v>
      </c>
      <c r="BB53" s="103">
        <f t="shared" si="58"/>
        <v>9277.364761251838</v>
      </c>
      <c r="BC53" s="103">
        <f t="shared" si="58"/>
        <v>9284.7778080490934</v>
      </c>
      <c r="BD53" s="103">
        <f t="shared" si="58"/>
        <v>9066.5451981580463</v>
      </c>
      <c r="BE53" s="103">
        <f t="shared" si="58"/>
        <v>9017.1082049475626</v>
      </c>
      <c r="BF53" s="103">
        <f t="shared" si="58"/>
        <v>9307.7667282866496</v>
      </c>
      <c r="BG53" s="103">
        <f t="shared" si="58"/>
        <v>9232.7223551950719</v>
      </c>
      <c r="BH53" s="103">
        <f t="shared" si="58"/>
        <v>9109.1895428306289</v>
      </c>
      <c r="BI53" s="103">
        <f t="shared" si="58"/>
        <v>8960.6438340355162</v>
      </c>
      <c r="BJ53" s="103">
        <f t="shared" si="58"/>
        <v>9401.1450435068164</v>
      </c>
      <c r="BK53" s="103">
        <f t="shared" si="58"/>
        <v>9430.03583693164</v>
      </c>
      <c r="BL53" s="103">
        <f t="shared" si="58"/>
        <v>9243.8576365888694</v>
      </c>
      <c r="BM53" s="103">
        <f t="shared" si="58"/>
        <v>8709.2123012914744</v>
      </c>
      <c r="BN53" s="103">
        <f t="shared" ref="BN53:CS53" si="59">SUM(BN30,BN40,BN42,BN47,-BN52)</f>
        <v>8993.6964495827197</v>
      </c>
      <c r="BO53" s="103">
        <f t="shared" si="59"/>
        <v>8874.4744037976197</v>
      </c>
      <c r="BP53" s="103">
        <f t="shared" si="59"/>
        <v>8261.977580176148</v>
      </c>
      <c r="BQ53" s="103">
        <f t="shared" si="59"/>
        <v>8163.7101738429528</v>
      </c>
      <c r="BR53" s="103">
        <f t="shared" si="59"/>
        <v>7468.6776703556989</v>
      </c>
      <c r="BS53" s="103">
        <f t="shared" si="59"/>
        <v>7334.7897533629875</v>
      </c>
      <c r="BT53" s="103">
        <f t="shared" si="59"/>
        <v>7338.2570293919398</v>
      </c>
      <c r="BU53" s="103">
        <f t="shared" si="59"/>
        <v>7170.7378028713701</v>
      </c>
      <c r="BV53" s="103">
        <f t="shared" si="59"/>
        <v>6767.8929541629295</v>
      </c>
      <c r="BW53" s="103">
        <f t="shared" si="59"/>
        <v>6690.0193460771779</v>
      </c>
      <c r="BX53" s="103">
        <f t="shared" si="59"/>
        <v>6631.7706026476753</v>
      </c>
      <c r="BY53" s="103">
        <f t="shared" si="59"/>
        <v>6583.6695821154008</v>
      </c>
      <c r="BZ53" s="103">
        <f t="shared" si="59"/>
        <v>6595.3512940277769</v>
      </c>
      <c r="CA53" s="103">
        <f t="shared" si="59"/>
        <v>6588.2612940277777</v>
      </c>
      <c r="CB53" s="103">
        <f t="shared" si="59"/>
        <v>6587.151294027778</v>
      </c>
      <c r="CC53" s="103">
        <f t="shared" si="59"/>
        <v>6572.6512940277771</v>
      </c>
      <c r="CD53" s="103">
        <f t="shared" si="59"/>
        <v>6574.1312940277776</v>
      </c>
      <c r="CE53" s="103">
        <f t="shared" si="59"/>
        <v>6586.6412940277769</v>
      </c>
      <c r="CF53" s="103">
        <f t="shared" si="59"/>
        <v>6589.6012940277778</v>
      </c>
      <c r="CG53" s="103">
        <f t="shared" si="59"/>
        <v>6597.7912940277774</v>
      </c>
      <c r="CH53" s="103">
        <f t="shared" si="59"/>
        <v>6599.2112940277775</v>
      </c>
      <c r="CI53" s="103">
        <f t="shared" si="59"/>
        <v>6592.6612940277773</v>
      </c>
      <c r="CJ53" s="103">
        <f t="shared" si="59"/>
        <v>6592.4112940277782</v>
      </c>
      <c r="CK53" s="103">
        <f t="shared" si="59"/>
        <v>6586.8712940277774</v>
      </c>
      <c r="CL53" s="103">
        <f t="shared" si="59"/>
        <v>6575.2012940277773</v>
      </c>
      <c r="CM53" s="103">
        <f t="shared" si="59"/>
        <v>6574.8912940277769</v>
      </c>
      <c r="CN53" s="103">
        <f t="shared" si="59"/>
        <v>6583.7512940277766</v>
      </c>
      <c r="CO53" s="103">
        <f t="shared" si="59"/>
        <v>6586.441294027778</v>
      </c>
      <c r="CP53" s="103">
        <f t="shared" si="59"/>
        <v>6587.5712940277781</v>
      </c>
      <c r="CQ53" s="103">
        <f t="shared" si="59"/>
        <v>6590.061294027777</v>
      </c>
      <c r="CR53" s="103">
        <f t="shared" si="59"/>
        <v>6550.2612940277768</v>
      </c>
      <c r="CS53" s="104">
        <f t="shared" si="59"/>
        <v>6528.6512940277771</v>
      </c>
      <c r="CT53" s="105">
        <f>SUM(B53:CS53)</f>
        <v>746411.73662884289</v>
      </c>
      <c r="CU53" s="150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02" ht="15.75" thickBot="1">
      <c r="A55" s="106" t="s">
        <v>54</v>
      </c>
      <c r="B55" s="107">
        <f t="shared" ref="B55:AG55" si="60">B25-B53</f>
        <v>145.24000000000069</v>
      </c>
      <c r="C55" s="107">
        <f t="shared" si="60"/>
        <v>161.08999999999924</v>
      </c>
      <c r="D55" s="107">
        <f t="shared" si="60"/>
        <v>138.90999999999985</v>
      </c>
      <c r="E55" s="107">
        <f t="shared" si="60"/>
        <v>117.85999999999967</v>
      </c>
      <c r="F55" s="107">
        <f t="shared" si="60"/>
        <v>139.85999999999967</v>
      </c>
      <c r="G55" s="107">
        <f t="shared" si="60"/>
        <v>267.64000000000033</v>
      </c>
      <c r="H55" s="107">
        <f t="shared" si="60"/>
        <v>313.34999999999945</v>
      </c>
      <c r="I55" s="107">
        <f t="shared" si="60"/>
        <v>378.15999999999985</v>
      </c>
      <c r="J55" s="107">
        <f t="shared" si="60"/>
        <v>785.27000000000135</v>
      </c>
      <c r="K55" s="107">
        <f t="shared" si="60"/>
        <v>986.01000000000113</v>
      </c>
      <c r="L55" s="107">
        <f t="shared" si="60"/>
        <v>982.47999999999956</v>
      </c>
      <c r="M55" s="107">
        <f t="shared" si="60"/>
        <v>994.22999999999956</v>
      </c>
      <c r="N55" s="107">
        <f t="shared" si="60"/>
        <v>1013.6499999999996</v>
      </c>
      <c r="O55" s="107">
        <f t="shared" si="60"/>
        <v>1018.7699999999995</v>
      </c>
      <c r="P55" s="107">
        <f t="shared" si="60"/>
        <v>995.32999999999993</v>
      </c>
      <c r="Q55" s="107">
        <f t="shared" si="60"/>
        <v>949.13000000000102</v>
      </c>
      <c r="R55" s="107">
        <f t="shared" si="60"/>
        <v>1501.5699999999997</v>
      </c>
      <c r="S55" s="107">
        <f t="shared" si="60"/>
        <v>1614.8000000000002</v>
      </c>
      <c r="T55" s="107">
        <f t="shared" si="60"/>
        <v>1198.8500000000004</v>
      </c>
      <c r="U55" s="107">
        <f t="shared" si="60"/>
        <v>997.79999999999927</v>
      </c>
      <c r="V55" s="107">
        <f t="shared" si="60"/>
        <v>705.32000000000062</v>
      </c>
      <c r="W55" s="107">
        <f t="shared" si="60"/>
        <v>696.09000000000015</v>
      </c>
      <c r="X55" s="107">
        <f t="shared" si="60"/>
        <v>3651.6799999999994</v>
      </c>
      <c r="Y55" s="107">
        <f t="shared" si="60"/>
        <v>3586.2070951063615</v>
      </c>
      <c r="Z55" s="107">
        <f t="shared" si="60"/>
        <v>3683.4100288230093</v>
      </c>
      <c r="AA55" s="107">
        <f t="shared" si="60"/>
        <v>3675.0129855470313</v>
      </c>
      <c r="AB55" s="107">
        <f t="shared" si="60"/>
        <v>3638.6315589835076</v>
      </c>
      <c r="AC55" s="107">
        <f t="shared" si="60"/>
        <v>3410.5519902654569</v>
      </c>
      <c r="AD55" s="107">
        <f t="shared" si="60"/>
        <v>3184.1615826075313</v>
      </c>
      <c r="AE55" s="107">
        <f t="shared" si="60"/>
        <v>2982.885256717218</v>
      </c>
      <c r="AF55" s="107">
        <f t="shared" si="60"/>
        <v>2869.5701759468739</v>
      </c>
      <c r="AG55" s="107">
        <f t="shared" si="60"/>
        <v>2505.253023874935</v>
      </c>
      <c r="AH55" s="107">
        <f t="shared" ref="AH55:BM55" si="61">AH25-AH53</f>
        <v>2403.6458561103518</v>
      </c>
      <c r="AI55" s="107">
        <f t="shared" si="61"/>
        <v>2469.3287243984505</v>
      </c>
      <c r="AJ55" s="107">
        <f t="shared" si="61"/>
        <v>2563.1746292878361</v>
      </c>
      <c r="AK55" s="107">
        <f t="shared" si="61"/>
        <v>2533.3294610809662</v>
      </c>
      <c r="AL55" s="107">
        <f t="shared" si="61"/>
        <v>2834.5009871588227</v>
      </c>
      <c r="AM55" s="107">
        <f t="shared" si="61"/>
        <v>2823.450202271395</v>
      </c>
      <c r="AN55" s="107">
        <f t="shared" si="61"/>
        <v>2647.4383106378264</v>
      </c>
      <c r="AO55" s="107">
        <f t="shared" si="61"/>
        <v>2535.7981379974681</v>
      </c>
      <c r="AP55" s="107">
        <f t="shared" si="61"/>
        <v>2620.0955923867295</v>
      </c>
      <c r="AQ55" s="107">
        <f t="shared" si="61"/>
        <v>2662.39039543127</v>
      </c>
      <c r="AR55" s="107">
        <f t="shared" si="61"/>
        <v>2817.7999958004093</v>
      </c>
      <c r="AS55" s="107">
        <f t="shared" si="61"/>
        <v>2796.3088821541896</v>
      </c>
      <c r="AT55" s="107">
        <f t="shared" si="61"/>
        <v>2797.6893184012224</v>
      </c>
      <c r="AU55" s="107">
        <f t="shared" si="61"/>
        <v>2794.1125221355596</v>
      </c>
      <c r="AV55" s="107">
        <f t="shared" si="61"/>
        <v>2807.5934530942977</v>
      </c>
      <c r="AW55" s="107">
        <f t="shared" si="61"/>
        <v>2803.9452585140025</v>
      </c>
      <c r="AX55" s="107">
        <f t="shared" si="61"/>
        <v>2916.1758973301221</v>
      </c>
      <c r="AY55" s="107">
        <f t="shared" si="61"/>
        <v>2991.867574167949</v>
      </c>
      <c r="AZ55" s="107">
        <f t="shared" si="61"/>
        <v>3215.5428479386937</v>
      </c>
      <c r="BA55" s="107">
        <f t="shared" si="61"/>
        <v>3347.0373964455539</v>
      </c>
      <c r="BB55" s="107">
        <f t="shared" si="61"/>
        <v>3398.5665327759398</v>
      </c>
      <c r="BC55" s="107">
        <f t="shared" si="61"/>
        <v>3356.2534859786829</v>
      </c>
      <c r="BD55" s="107">
        <f t="shared" si="61"/>
        <v>3530.4360958697307</v>
      </c>
      <c r="BE55" s="107">
        <f t="shared" si="61"/>
        <v>3565.6630890802153</v>
      </c>
      <c r="BF55" s="107">
        <f t="shared" si="61"/>
        <v>3249.2545657411283</v>
      </c>
      <c r="BG55" s="107">
        <f t="shared" si="61"/>
        <v>3281.678938832707</v>
      </c>
      <c r="BH55" s="107">
        <f t="shared" si="61"/>
        <v>3358.3217511971488</v>
      </c>
      <c r="BI55" s="107">
        <f t="shared" si="61"/>
        <v>3455.4674599922619</v>
      </c>
      <c r="BJ55" s="107">
        <f t="shared" si="61"/>
        <v>2882.0562505209618</v>
      </c>
      <c r="BK55" s="107">
        <f t="shared" si="61"/>
        <v>2749.0054570961383</v>
      </c>
      <c r="BL55" s="107">
        <f t="shared" si="61"/>
        <v>2829.0736574389084</v>
      </c>
      <c r="BM55" s="107">
        <f t="shared" si="61"/>
        <v>3256.6789927363043</v>
      </c>
      <c r="BN55" s="107">
        <f t="shared" ref="BN55:CS55" si="62">BN25-BN53</f>
        <v>2864.3848444450596</v>
      </c>
      <c r="BO55" s="107">
        <f t="shared" si="62"/>
        <v>2863.706890230158</v>
      </c>
      <c r="BP55" s="107">
        <f t="shared" si="62"/>
        <v>3369.423713851631</v>
      </c>
      <c r="BQ55" s="107">
        <f t="shared" si="62"/>
        <v>3362.2211201848249</v>
      </c>
      <c r="BR55" s="107">
        <f t="shared" si="62"/>
        <v>3947.6336236720799</v>
      </c>
      <c r="BS55" s="107">
        <f t="shared" si="62"/>
        <v>4003.6515406647904</v>
      </c>
      <c r="BT55" s="107">
        <f t="shared" si="62"/>
        <v>3910.1242646358387</v>
      </c>
      <c r="BU55" s="107">
        <f t="shared" si="62"/>
        <v>3988.083491156407</v>
      </c>
      <c r="BV55" s="107">
        <f t="shared" si="62"/>
        <v>4283.2083398648483</v>
      </c>
      <c r="BW55" s="107">
        <f t="shared" si="62"/>
        <v>4302.6319479505992</v>
      </c>
      <c r="BX55" s="107">
        <f t="shared" si="62"/>
        <v>4302.4506913801015</v>
      </c>
      <c r="BY55" s="107">
        <f t="shared" si="62"/>
        <v>4312.3217119123765</v>
      </c>
      <c r="BZ55" s="107">
        <f t="shared" si="62"/>
        <v>797.74000000000069</v>
      </c>
      <c r="CA55" s="107">
        <f t="shared" si="62"/>
        <v>796.32999999999993</v>
      </c>
      <c r="CB55" s="107">
        <f t="shared" si="62"/>
        <v>794.67999999999938</v>
      </c>
      <c r="CC55" s="107">
        <f t="shared" si="62"/>
        <v>798.18000000000029</v>
      </c>
      <c r="CD55" s="107">
        <f t="shared" si="62"/>
        <v>803.1299999999992</v>
      </c>
      <c r="CE55" s="107">
        <f t="shared" si="62"/>
        <v>806.74000000000069</v>
      </c>
      <c r="CF55" s="107">
        <f t="shared" si="62"/>
        <v>808.22999999999956</v>
      </c>
      <c r="CG55" s="107">
        <f t="shared" si="62"/>
        <v>812.15999999999985</v>
      </c>
      <c r="CH55" s="107">
        <f t="shared" si="62"/>
        <v>808.90999999999985</v>
      </c>
      <c r="CI55" s="107">
        <f t="shared" si="62"/>
        <v>809.46</v>
      </c>
      <c r="CJ55" s="107">
        <f t="shared" si="62"/>
        <v>812.82999999999993</v>
      </c>
      <c r="CK55" s="107">
        <f t="shared" si="62"/>
        <v>814.77000000000044</v>
      </c>
      <c r="CL55" s="107">
        <f t="shared" si="62"/>
        <v>819.43000000000029</v>
      </c>
      <c r="CM55" s="107">
        <f t="shared" si="62"/>
        <v>821.90000000000055</v>
      </c>
      <c r="CN55" s="107">
        <f t="shared" si="62"/>
        <v>825.83000000000084</v>
      </c>
      <c r="CO55" s="107">
        <f t="shared" si="62"/>
        <v>818.86999999999989</v>
      </c>
      <c r="CP55" s="107">
        <f t="shared" si="62"/>
        <v>814.21999999999935</v>
      </c>
      <c r="CQ55" s="107">
        <f t="shared" si="62"/>
        <v>807.8700000000008</v>
      </c>
      <c r="CR55" s="107">
        <f t="shared" si="62"/>
        <v>803.09000000000106</v>
      </c>
      <c r="CS55" s="108">
        <f t="shared" si="62"/>
        <v>796.88000000000011</v>
      </c>
      <c r="CT55" s="109">
        <f>SUM(B55:CS55)</f>
        <v>205263.54759782375</v>
      </c>
      <c r="CU55" s="257"/>
      <c r="CV55" s="258"/>
    </row>
    <row r="56" spans="1:102" ht="15.75" thickBot="1">
      <c r="A56" s="56" t="s">
        <v>55</v>
      </c>
      <c r="B56" s="35">
        <v>1200</v>
      </c>
      <c r="C56" s="36">
        <v>1200</v>
      </c>
      <c r="D56" s="36">
        <v>1050</v>
      </c>
      <c r="E56" s="36">
        <v>1050</v>
      </c>
      <c r="F56" s="36">
        <v>750</v>
      </c>
      <c r="G56" s="36">
        <v>850</v>
      </c>
      <c r="H56" s="36">
        <v>950</v>
      </c>
      <c r="I56" s="36">
        <v>900</v>
      </c>
      <c r="J56" s="36">
        <v>1350</v>
      </c>
      <c r="K56" s="36">
        <v>1500</v>
      </c>
      <c r="L56" s="36">
        <v>1575</v>
      </c>
      <c r="M56" s="36">
        <v>1575</v>
      </c>
      <c r="N56" s="36">
        <v>1500</v>
      </c>
      <c r="O56" s="36">
        <v>1500</v>
      </c>
      <c r="P56" s="36">
        <v>1500</v>
      </c>
      <c r="Q56" s="36">
        <v>1500</v>
      </c>
      <c r="R56" s="36">
        <v>2100</v>
      </c>
      <c r="S56" s="36">
        <v>2300</v>
      </c>
      <c r="T56" s="36">
        <v>2100</v>
      </c>
      <c r="U56" s="36">
        <v>2000</v>
      </c>
      <c r="V56" s="36">
        <v>1950</v>
      </c>
      <c r="W56" s="36">
        <v>2150</v>
      </c>
      <c r="X56" s="36">
        <v>1800</v>
      </c>
      <c r="Y56" s="36">
        <v>1950</v>
      </c>
      <c r="Z56" s="36">
        <v>2300</v>
      </c>
      <c r="AA56" s="36">
        <v>2900</v>
      </c>
      <c r="AB56" s="36">
        <v>2750</v>
      </c>
      <c r="AC56" s="36">
        <v>3050</v>
      </c>
      <c r="AD56" s="36">
        <v>3100</v>
      </c>
      <c r="AE56" s="36">
        <v>3150</v>
      </c>
      <c r="AF56" s="36">
        <v>2950</v>
      </c>
      <c r="AG56" s="36">
        <v>2350</v>
      </c>
      <c r="AH56" s="36">
        <v>2150</v>
      </c>
      <c r="AI56" s="36">
        <v>2125</v>
      </c>
      <c r="AJ56" s="36">
        <v>1950</v>
      </c>
      <c r="AK56" s="36">
        <v>1800</v>
      </c>
      <c r="AL56" s="36">
        <v>1800</v>
      </c>
      <c r="AM56" s="36">
        <v>1550</v>
      </c>
      <c r="AN56" s="36">
        <v>1400</v>
      </c>
      <c r="AO56" s="36">
        <v>1200</v>
      </c>
      <c r="AP56" s="36">
        <v>1550</v>
      </c>
      <c r="AQ56" s="36">
        <v>1550</v>
      </c>
      <c r="AR56" s="36">
        <v>1750</v>
      </c>
      <c r="AS56" s="36">
        <v>1650</v>
      </c>
      <c r="AT56" s="36">
        <v>1506.7</v>
      </c>
      <c r="AU56" s="36">
        <v>1500</v>
      </c>
      <c r="AV56" s="36">
        <v>1100</v>
      </c>
      <c r="AW56" s="36">
        <v>1100</v>
      </c>
      <c r="AX56" s="36">
        <v>1000</v>
      </c>
      <c r="AY56" s="36">
        <v>1000</v>
      </c>
      <c r="AZ56" s="36">
        <v>1151.5999999999999</v>
      </c>
      <c r="BA56" s="36">
        <v>1208.5999999999999</v>
      </c>
      <c r="BB56" s="36">
        <v>940.2</v>
      </c>
      <c r="BC56" s="36">
        <v>998.2</v>
      </c>
      <c r="BD56" s="36">
        <v>1700</v>
      </c>
      <c r="BE56" s="36">
        <v>1800</v>
      </c>
      <c r="BF56" s="36">
        <v>1650</v>
      </c>
      <c r="BG56" s="36">
        <v>1750</v>
      </c>
      <c r="BH56" s="36">
        <v>1800</v>
      </c>
      <c r="BI56" s="36">
        <v>2050</v>
      </c>
      <c r="BJ56" s="36">
        <v>1750</v>
      </c>
      <c r="BK56" s="36">
        <v>1800</v>
      </c>
      <c r="BL56" s="36">
        <v>2100</v>
      </c>
      <c r="BM56" s="36">
        <v>2600</v>
      </c>
      <c r="BN56" s="36">
        <v>2350</v>
      </c>
      <c r="BO56" s="36">
        <v>2500</v>
      </c>
      <c r="BP56" s="36">
        <v>2700</v>
      </c>
      <c r="BQ56" s="36">
        <v>2750</v>
      </c>
      <c r="BR56" s="36">
        <v>2200</v>
      </c>
      <c r="BS56" s="36">
        <v>1900</v>
      </c>
      <c r="BT56" s="36">
        <v>1500</v>
      </c>
      <c r="BU56" s="36">
        <v>1400</v>
      </c>
      <c r="BV56" s="36">
        <v>950</v>
      </c>
      <c r="BW56" s="36">
        <v>668.32</v>
      </c>
      <c r="BX56" s="36">
        <v>677.04</v>
      </c>
      <c r="BY56" s="36">
        <v>554.66</v>
      </c>
      <c r="BZ56" s="36">
        <v>668.59</v>
      </c>
      <c r="CA56" s="36">
        <v>679.57</v>
      </c>
      <c r="CB56" s="36">
        <v>1203.1500000000001</v>
      </c>
      <c r="CC56" s="36">
        <v>1331.88</v>
      </c>
      <c r="CD56" s="36">
        <v>823.48</v>
      </c>
      <c r="CE56" s="36">
        <v>935.77</v>
      </c>
      <c r="CF56" s="36">
        <v>749.88</v>
      </c>
      <c r="CG56" s="36">
        <v>721.54</v>
      </c>
      <c r="CH56" s="36">
        <v>518.14</v>
      </c>
      <c r="CI56" s="36">
        <v>481.24</v>
      </c>
      <c r="CJ56" s="36">
        <v>379.5</v>
      </c>
      <c r="CK56" s="36">
        <v>420.53</v>
      </c>
      <c r="CL56" s="36">
        <v>400</v>
      </c>
      <c r="CM56" s="36">
        <v>394</v>
      </c>
      <c r="CN56" s="36">
        <v>760.75</v>
      </c>
      <c r="CO56" s="36">
        <v>779.24</v>
      </c>
      <c r="CP56" s="36">
        <v>1100</v>
      </c>
      <c r="CQ56" s="36">
        <v>1200</v>
      </c>
      <c r="CR56" s="36">
        <v>1150</v>
      </c>
      <c r="CS56" s="37">
        <v>1200</v>
      </c>
      <c r="CT56" s="51">
        <f>SUM(B56:CS56)</f>
        <v>145877.58000000002</v>
      </c>
      <c r="CU56" s="152"/>
      <c r="CV56" s="259"/>
      <c r="CW56" s="140"/>
    </row>
    <row r="57" spans="1:102" ht="15.75" thickBot="1">
      <c r="A57" s="261" t="s">
        <v>56</v>
      </c>
      <c r="B57" s="107">
        <f>IF(B56&gt;B55,0,B55-B56)</f>
        <v>0</v>
      </c>
      <c r="C57" s="107">
        <f t="shared" ref="C57:BN57" si="63">IF(C56&gt;C55,0,C55-C56)</f>
        <v>0</v>
      </c>
      <c r="D57" s="107">
        <f t="shared" si="63"/>
        <v>0</v>
      </c>
      <c r="E57" s="107">
        <f t="shared" si="63"/>
        <v>0</v>
      </c>
      <c r="F57" s="107">
        <f t="shared" si="63"/>
        <v>0</v>
      </c>
      <c r="G57" s="107">
        <f t="shared" si="63"/>
        <v>0</v>
      </c>
      <c r="H57" s="107">
        <f t="shared" si="63"/>
        <v>0</v>
      </c>
      <c r="I57" s="107">
        <f t="shared" si="63"/>
        <v>0</v>
      </c>
      <c r="J57" s="107">
        <f t="shared" si="63"/>
        <v>0</v>
      </c>
      <c r="K57" s="107">
        <f t="shared" si="63"/>
        <v>0</v>
      </c>
      <c r="L57" s="107">
        <f t="shared" si="63"/>
        <v>0</v>
      </c>
      <c r="M57" s="107">
        <f t="shared" si="63"/>
        <v>0</v>
      </c>
      <c r="N57" s="107">
        <f t="shared" si="63"/>
        <v>0</v>
      </c>
      <c r="O57" s="107">
        <f t="shared" si="63"/>
        <v>0</v>
      </c>
      <c r="P57" s="107">
        <f t="shared" si="63"/>
        <v>0</v>
      </c>
      <c r="Q57" s="107">
        <f t="shared" si="63"/>
        <v>0</v>
      </c>
      <c r="R57" s="107">
        <f t="shared" si="63"/>
        <v>0</v>
      </c>
      <c r="S57" s="107">
        <f t="shared" si="63"/>
        <v>0</v>
      </c>
      <c r="T57" s="107">
        <f t="shared" si="63"/>
        <v>0</v>
      </c>
      <c r="U57" s="107">
        <f t="shared" si="63"/>
        <v>0</v>
      </c>
      <c r="V57" s="107">
        <f t="shared" si="63"/>
        <v>0</v>
      </c>
      <c r="W57" s="107">
        <f t="shared" si="63"/>
        <v>0</v>
      </c>
      <c r="X57" s="107">
        <f t="shared" si="63"/>
        <v>1851.6799999999994</v>
      </c>
      <c r="Y57" s="107">
        <f t="shared" si="63"/>
        <v>1636.2070951063615</v>
      </c>
      <c r="Z57" s="107">
        <f t="shared" si="63"/>
        <v>1383.4100288230093</v>
      </c>
      <c r="AA57" s="107">
        <f t="shared" si="63"/>
        <v>775.01298554703135</v>
      </c>
      <c r="AB57" s="107">
        <f t="shared" si="63"/>
        <v>888.6315589835076</v>
      </c>
      <c r="AC57" s="107">
        <f t="shared" si="63"/>
        <v>360.55199026545688</v>
      </c>
      <c r="AD57" s="107">
        <f t="shared" si="63"/>
        <v>84.161582607531273</v>
      </c>
      <c r="AE57" s="107">
        <f t="shared" si="63"/>
        <v>0</v>
      </c>
      <c r="AF57" s="107">
        <f t="shared" si="63"/>
        <v>0</v>
      </c>
      <c r="AG57" s="107">
        <f t="shared" si="63"/>
        <v>155.25302387493502</v>
      </c>
      <c r="AH57" s="107">
        <f t="shared" si="63"/>
        <v>253.64585611035182</v>
      </c>
      <c r="AI57" s="107">
        <f t="shared" si="63"/>
        <v>344.3287243984505</v>
      </c>
      <c r="AJ57" s="107">
        <f t="shared" si="63"/>
        <v>613.17462928783607</v>
      </c>
      <c r="AK57" s="107">
        <f t="shared" si="63"/>
        <v>733.32946108096621</v>
      </c>
      <c r="AL57" s="107">
        <f t="shared" si="63"/>
        <v>1034.5009871588227</v>
      </c>
      <c r="AM57" s="107">
        <f t="shared" si="63"/>
        <v>1273.450202271395</v>
      </c>
      <c r="AN57" s="107">
        <f t="shared" si="63"/>
        <v>1247.4383106378264</v>
      </c>
      <c r="AO57" s="107">
        <f t="shared" si="63"/>
        <v>1335.7981379974681</v>
      </c>
      <c r="AP57" s="107">
        <f t="shared" si="63"/>
        <v>1070.0955923867295</v>
      </c>
      <c r="AQ57" s="107">
        <f t="shared" si="63"/>
        <v>1112.39039543127</v>
      </c>
      <c r="AR57" s="107">
        <f t="shared" si="63"/>
        <v>1067.7999958004093</v>
      </c>
      <c r="AS57" s="107">
        <f t="shared" si="63"/>
        <v>1146.3088821541896</v>
      </c>
      <c r="AT57" s="107">
        <f t="shared" si="63"/>
        <v>1290.9893184012224</v>
      </c>
      <c r="AU57" s="107">
        <f t="shared" si="63"/>
        <v>1294.1125221355596</v>
      </c>
      <c r="AV57" s="107">
        <f t="shared" si="63"/>
        <v>1707.5934530942977</v>
      </c>
      <c r="AW57" s="107">
        <f t="shared" si="63"/>
        <v>1703.9452585140025</v>
      </c>
      <c r="AX57" s="107">
        <f t="shared" si="63"/>
        <v>1916.1758973301221</v>
      </c>
      <c r="AY57" s="107">
        <f t="shared" si="63"/>
        <v>1991.867574167949</v>
      </c>
      <c r="AZ57" s="107">
        <f t="shared" si="63"/>
        <v>2063.9428479386938</v>
      </c>
      <c r="BA57" s="107">
        <f t="shared" si="63"/>
        <v>2138.437396445554</v>
      </c>
      <c r="BB57" s="107">
        <f t="shared" si="63"/>
        <v>2458.36653277594</v>
      </c>
      <c r="BC57" s="107">
        <f t="shared" si="63"/>
        <v>2358.0534859786831</v>
      </c>
      <c r="BD57" s="107">
        <f t="shared" si="63"/>
        <v>1830.4360958697307</v>
      </c>
      <c r="BE57" s="107">
        <f t="shared" si="63"/>
        <v>1765.6630890802153</v>
      </c>
      <c r="BF57" s="107">
        <f t="shared" si="63"/>
        <v>1599.2545657411283</v>
      </c>
      <c r="BG57" s="107">
        <f t="shared" si="63"/>
        <v>1531.678938832707</v>
      </c>
      <c r="BH57" s="107">
        <f t="shared" si="63"/>
        <v>1558.3217511971488</v>
      </c>
      <c r="BI57" s="107">
        <f t="shared" si="63"/>
        <v>1405.4674599922619</v>
      </c>
      <c r="BJ57" s="107">
        <f t="shared" si="63"/>
        <v>1132.0562505209618</v>
      </c>
      <c r="BK57" s="107">
        <f t="shared" si="63"/>
        <v>949.00545709613834</v>
      </c>
      <c r="BL57" s="107">
        <f t="shared" si="63"/>
        <v>729.07365743890841</v>
      </c>
      <c r="BM57" s="107">
        <f t="shared" si="63"/>
        <v>656.67899273630428</v>
      </c>
      <c r="BN57" s="107">
        <f t="shared" si="63"/>
        <v>514.38484444505957</v>
      </c>
      <c r="BO57" s="107">
        <f t="shared" ref="BO57:CS57" si="64">IF(BO56&gt;BO55,0,BO55-BO56)</f>
        <v>363.70689023015802</v>
      </c>
      <c r="BP57" s="107">
        <f t="shared" si="64"/>
        <v>669.42371385163096</v>
      </c>
      <c r="BQ57" s="107">
        <f t="shared" si="64"/>
        <v>612.22112018482494</v>
      </c>
      <c r="BR57" s="107">
        <f t="shared" si="64"/>
        <v>1747.6336236720799</v>
      </c>
      <c r="BS57" s="107">
        <f t="shared" si="64"/>
        <v>2103.6515406647904</v>
      </c>
      <c r="BT57" s="107">
        <f t="shared" si="64"/>
        <v>2410.1242646358387</v>
      </c>
      <c r="BU57" s="107">
        <f t="shared" si="64"/>
        <v>2588.083491156407</v>
      </c>
      <c r="BV57" s="107">
        <f t="shared" si="64"/>
        <v>3333.2083398648483</v>
      </c>
      <c r="BW57" s="107">
        <f t="shared" si="64"/>
        <v>3634.311947950599</v>
      </c>
      <c r="BX57" s="107">
        <f t="shared" si="64"/>
        <v>3625.4106913801015</v>
      </c>
      <c r="BY57" s="107">
        <f t="shared" si="64"/>
        <v>3757.6617119123766</v>
      </c>
      <c r="BZ57" s="107">
        <f t="shared" si="64"/>
        <v>129.15000000000066</v>
      </c>
      <c r="CA57" s="107">
        <f t="shared" si="64"/>
        <v>116.75999999999988</v>
      </c>
      <c r="CB57" s="107">
        <f t="shared" si="64"/>
        <v>0</v>
      </c>
      <c r="CC57" s="107">
        <f t="shared" si="64"/>
        <v>0</v>
      </c>
      <c r="CD57" s="107">
        <f t="shared" si="64"/>
        <v>0</v>
      </c>
      <c r="CE57" s="107">
        <f t="shared" si="64"/>
        <v>0</v>
      </c>
      <c r="CF57" s="107">
        <f t="shared" si="64"/>
        <v>58.349999999999568</v>
      </c>
      <c r="CG57" s="107">
        <f t="shared" si="64"/>
        <v>90.619999999999891</v>
      </c>
      <c r="CH57" s="107">
        <f t="shared" si="64"/>
        <v>290.76999999999987</v>
      </c>
      <c r="CI57" s="107">
        <f t="shared" si="64"/>
        <v>328.22</v>
      </c>
      <c r="CJ57" s="107">
        <f t="shared" si="64"/>
        <v>433.32999999999993</v>
      </c>
      <c r="CK57" s="107">
        <f t="shared" si="64"/>
        <v>394.24000000000046</v>
      </c>
      <c r="CL57" s="107">
        <f t="shared" si="64"/>
        <v>419.43000000000029</v>
      </c>
      <c r="CM57" s="107">
        <f t="shared" si="64"/>
        <v>427.90000000000055</v>
      </c>
      <c r="CN57" s="107">
        <f t="shared" si="64"/>
        <v>65.080000000000837</v>
      </c>
      <c r="CO57" s="107">
        <f t="shared" si="64"/>
        <v>39.629999999999882</v>
      </c>
      <c r="CP57" s="107">
        <f t="shared" si="64"/>
        <v>0</v>
      </c>
      <c r="CQ57" s="107">
        <f t="shared" si="64"/>
        <v>0</v>
      </c>
      <c r="CR57" s="107">
        <f t="shared" si="64"/>
        <v>0</v>
      </c>
      <c r="CS57" s="108">
        <f t="shared" si="64"/>
        <v>0</v>
      </c>
      <c r="CT57" s="109">
        <f>SUM(B57:CS57)</f>
        <v>78601.592165159804</v>
      </c>
      <c r="CU57" s="257"/>
      <c r="CV57" s="263"/>
    </row>
    <row r="58" spans="1:102">
      <c r="A58" s="150"/>
      <c r="B58" s="255"/>
      <c r="C58" s="255"/>
      <c r="D58" s="255"/>
      <c r="E58" s="255"/>
      <c r="F58" s="255"/>
      <c r="G58" s="255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152"/>
      <c r="CV58" s="256"/>
    </row>
    <row r="59" spans="1:102" ht="15.75" thickBot="1">
      <c r="A59" s="110" t="s">
        <v>72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</row>
    <row r="60" spans="1:102" ht="15.75" thickBot="1">
      <c r="A60" s="111" t="s">
        <v>25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26</v>
      </c>
      <c r="CU60" s="150"/>
      <c r="CV60" s="244"/>
      <c r="CX60" s="234"/>
    </row>
    <row r="61" spans="1:102">
      <c r="A61" s="21" t="s">
        <v>32</v>
      </c>
      <c r="B61" s="172">
        <f>SUM(B62:B68)</f>
        <v>2524.41</v>
      </c>
      <c r="C61" s="172">
        <f>SUM(C62:C68)</f>
        <v>2526.41</v>
      </c>
      <c r="D61" s="172">
        <f t="shared" ref="D61:BO61" si="65">SUM(D62:D68)</f>
        <v>2552.41</v>
      </c>
      <c r="E61" s="172">
        <f t="shared" si="65"/>
        <v>2586.41</v>
      </c>
      <c r="F61" s="172">
        <f t="shared" si="65"/>
        <v>2601.41</v>
      </c>
      <c r="G61" s="172">
        <f t="shared" si="65"/>
        <v>2608.41</v>
      </c>
      <c r="H61" s="172">
        <f t="shared" si="65"/>
        <v>2619.41</v>
      </c>
      <c r="I61" s="172">
        <f t="shared" si="65"/>
        <v>2612.41</v>
      </c>
      <c r="J61" s="172">
        <f t="shared" si="65"/>
        <v>2600.41</v>
      </c>
      <c r="K61" s="172">
        <f t="shared" si="65"/>
        <v>2601.41</v>
      </c>
      <c r="L61" s="172">
        <f t="shared" si="65"/>
        <v>2604.41</v>
      </c>
      <c r="M61" s="172">
        <f t="shared" si="65"/>
        <v>2599.41</v>
      </c>
      <c r="N61" s="172">
        <f t="shared" si="65"/>
        <v>2594.41</v>
      </c>
      <c r="O61" s="172">
        <f t="shared" si="65"/>
        <v>2594.41</v>
      </c>
      <c r="P61" s="172">
        <f t="shared" si="65"/>
        <v>2602.41</v>
      </c>
      <c r="Q61" s="172">
        <f t="shared" si="65"/>
        <v>2618.41</v>
      </c>
      <c r="R61" s="172">
        <f t="shared" si="65"/>
        <v>2631.41</v>
      </c>
      <c r="S61" s="172">
        <f t="shared" si="65"/>
        <v>2649.41</v>
      </c>
      <c r="T61" s="172">
        <f t="shared" si="65"/>
        <v>2663.41</v>
      </c>
      <c r="U61" s="172">
        <f t="shared" si="65"/>
        <v>2673.41</v>
      </c>
      <c r="V61" s="172">
        <f t="shared" si="65"/>
        <v>2679.41</v>
      </c>
      <c r="W61" s="172">
        <f t="shared" si="65"/>
        <v>2695.41</v>
      </c>
      <c r="X61" s="172">
        <f t="shared" si="65"/>
        <v>2708.41</v>
      </c>
      <c r="Y61" s="172">
        <f t="shared" si="65"/>
        <v>2714.41</v>
      </c>
      <c r="Z61" s="172">
        <f t="shared" si="65"/>
        <v>2718.41</v>
      </c>
      <c r="AA61" s="172">
        <f t="shared" si="65"/>
        <v>2718.41</v>
      </c>
      <c r="AB61" s="172">
        <f t="shared" si="65"/>
        <v>2715.41</v>
      </c>
      <c r="AC61" s="172">
        <f t="shared" si="65"/>
        <v>2705.41</v>
      </c>
      <c r="AD61" s="172">
        <f t="shared" si="65"/>
        <v>2695.41</v>
      </c>
      <c r="AE61" s="172">
        <f t="shared" si="65"/>
        <v>2692.41</v>
      </c>
      <c r="AF61" s="172">
        <f t="shared" si="65"/>
        <v>2690.41</v>
      </c>
      <c r="AG61" s="172">
        <f t="shared" si="65"/>
        <v>2691.41</v>
      </c>
      <c r="AH61" s="172">
        <f t="shared" si="65"/>
        <v>2690.41</v>
      </c>
      <c r="AI61" s="172">
        <f t="shared" si="65"/>
        <v>2687.41</v>
      </c>
      <c r="AJ61" s="172">
        <f t="shared" si="65"/>
        <v>2685.41</v>
      </c>
      <c r="AK61" s="172">
        <f t="shared" si="65"/>
        <v>2682.41</v>
      </c>
      <c r="AL61" s="172">
        <f t="shared" si="65"/>
        <v>2684.41</v>
      </c>
      <c r="AM61" s="172">
        <f t="shared" si="65"/>
        <v>2687.41</v>
      </c>
      <c r="AN61" s="172">
        <f t="shared" si="65"/>
        <v>2680.41</v>
      </c>
      <c r="AO61" s="172">
        <f t="shared" si="65"/>
        <v>2677.41</v>
      </c>
      <c r="AP61" s="172">
        <f t="shared" si="65"/>
        <v>2678.41</v>
      </c>
      <c r="AQ61" s="172">
        <f t="shared" si="65"/>
        <v>2672.41</v>
      </c>
      <c r="AR61" s="172">
        <f t="shared" si="65"/>
        <v>2672.41</v>
      </c>
      <c r="AS61" s="172">
        <f t="shared" si="65"/>
        <v>2674.41</v>
      </c>
      <c r="AT61" s="172">
        <f t="shared" si="65"/>
        <v>2670.41</v>
      </c>
      <c r="AU61" s="172">
        <f t="shared" si="65"/>
        <v>2660.41</v>
      </c>
      <c r="AV61" s="172">
        <f t="shared" si="65"/>
        <v>2664.41</v>
      </c>
      <c r="AW61" s="172">
        <f t="shared" si="65"/>
        <v>2670.41</v>
      </c>
      <c r="AX61" s="172">
        <f t="shared" si="65"/>
        <v>2664.41</v>
      </c>
      <c r="AY61" s="172">
        <f t="shared" si="65"/>
        <v>2661.41</v>
      </c>
      <c r="AZ61" s="172">
        <f t="shared" si="65"/>
        <v>2657.41</v>
      </c>
      <c r="BA61" s="172">
        <f t="shared" si="65"/>
        <v>2658.41</v>
      </c>
      <c r="BB61" s="172">
        <f t="shared" si="65"/>
        <v>2659.41</v>
      </c>
      <c r="BC61" s="172">
        <f t="shared" si="65"/>
        <v>2660.41</v>
      </c>
      <c r="BD61" s="172">
        <f t="shared" si="65"/>
        <v>2659.41</v>
      </c>
      <c r="BE61" s="172">
        <f t="shared" si="65"/>
        <v>2662.41</v>
      </c>
      <c r="BF61" s="172">
        <f t="shared" si="65"/>
        <v>2657.41</v>
      </c>
      <c r="BG61" s="172">
        <f t="shared" si="65"/>
        <v>2657.41</v>
      </c>
      <c r="BH61" s="172">
        <f t="shared" si="65"/>
        <v>2657.41</v>
      </c>
      <c r="BI61" s="172">
        <f t="shared" si="65"/>
        <v>2657.41</v>
      </c>
      <c r="BJ61" s="172">
        <f t="shared" si="65"/>
        <v>2661.41</v>
      </c>
      <c r="BK61" s="172">
        <f t="shared" si="65"/>
        <v>2659.41</v>
      </c>
      <c r="BL61" s="172">
        <f t="shared" si="65"/>
        <v>2659.41</v>
      </c>
      <c r="BM61" s="172">
        <f t="shared" si="65"/>
        <v>2657.41</v>
      </c>
      <c r="BN61" s="172">
        <f t="shared" si="65"/>
        <v>2655.41</v>
      </c>
      <c r="BO61" s="172">
        <f t="shared" si="65"/>
        <v>2659.41</v>
      </c>
      <c r="BP61" s="172">
        <f t="shared" ref="BP61:CS61" si="66">SUM(BP62:BP68)</f>
        <v>2660.41</v>
      </c>
      <c r="BQ61" s="172">
        <f t="shared" si="66"/>
        <v>2658.41</v>
      </c>
      <c r="BR61" s="172">
        <f t="shared" si="66"/>
        <v>2657.41</v>
      </c>
      <c r="BS61" s="172">
        <f t="shared" si="66"/>
        <v>2660.41</v>
      </c>
      <c r="BT61" s="172">
        <f t="shared" si="66"/>
        <v>2661.41</v>
      </c>
      <c r="BU61" s="172">
        <f t="shared" si="66"/>
        <v>2662.41</v>
      </c>
      <c r="BV61" s="172">
        <f t="shared" si="66"/>
        <v>2662.41</v>
      </c>
      <c r="BW61" s="172">
        <f t="shared" si="66"/>
        <v>2664.41</v>
      </c>
      <c r="BX61" s="172">
        <f t="shared" si="66"/>
        <v>2663.41</v>
      </c>
      <c r="BY61" s="172">
        <f t="shared" si="66"/>
        <v>2659.41</v>
      </c>
      <c r="BZ61" s="172">
        <f t="shared" si="66"/>
        <v>2666.41</v>
      </c>
      <c r="CA61" s="172">
        <f t="shared" si="66"/>
        <v>2671.41</v>
      </c>
      <c r="CB61" s="172">
        <f t="shared" si="66"/>
        <v>2672.41</v>
      </c>
      <c r="CC61" s="172">
        <f t="shared" si="66"/>
        <v>2671.41</v>
      </c>
      <c r="CD61" s="172">
        <f t="shared" si="66"/>
        <v>2666.41</v>
      </c>
      <c r="CE61" s="172">
        <f t="shared" si="66"/>
        <v>2666.41</v>
      </c>
      <c r="CF61" s="172">
        <f t="shared" si="66"/>
        <v>2667.41</v>
      </c>
      <c r="CG61" s="172">
        <f t="shared" si="66"/>
        <v>2665.41</v>
      </c>
      <c r="CH61" s="172">
        <f t="shared" si="66"/>
        <v>2665.41</v>
      </c>
      <c r="CI61" s="172">
        <f t="shared" si="66"/>
        <v>2666.41</v>
      </c>
      <c r="CJ61" s="172">
        <f t="shared" si="66"/>
        <v>2666.41</v>
      </c>
      <c r="CK61" s="172">
        <f t="shared" si="66"/>
        <v>2667.41</v>
      </c>
      <c r="CL61" s="172">
        <f t="shared" si="66"/>
        <v>2669.41</v>
      </c>
      <c r="CM61" s="172">
        <f t="shared" si="66"/>
        <v>2670.41</v>
      </c>
      <c r="CN61" s="172">
        <f t="shared" si="66"/>
        <v>2673.41</v>
      </c>
      <c r="CO61" s="172">
        <f t="shared" si="66"/>
        <v>2680.41</v>
      </c>
      <c r="CP61" s="172">
        <f t="shared" si="66"/>
        <v>2685.41</v>
      </c>
      <c r="CQ61" s="172">
        <f t="shared" si="66"/>
        <v>2686.41</v>
      </c>
      <c r="CR61" s="172">
        <f t="shared" si="66"/>
        <v>2686.41</v>
      </c>
      <c r="CS61" s="173">
        <f t="shared" si="66"/>
        <v>2687.41</v>
      </c>
      <c r="CT61" s="232">
        <f>SUM(B61:CS61)</f>
        <v>255255.36000000028</v>
      </c>
      <c r="CU61" s="150"/>
      <c r="CV61" s="151"/>
      <c r="CX61" s="236"/>
    </row>
    <row r="62" spans="1:102">
      <c r="A62" s="25" t="s">
        <v>33</v>
      </c>
      <c r="B62" s="31">
        <v>416</v>
      </c>
      <c r="C62" s="32">
        <v>416</v>
      </c>
      <c r="D62" s="32">
        <v>416</v>
      </c>
      <c r="E62" s="32">
        <v>416</v>
      </c>
      <c r="F62" s="32">
        <v>416</v>
      </c>
      <c r="G62" s="32">
        <v>416</v>
      </c>
      <c r="H62" s="32">
        <v>416</v>
      </c>
      <c r="I62" s="32">
        <v>416</v>
      </c>
      <c r="J62" s="32">
        <v>416</v>
      </c>
      <c r="K62" s="32">
        <v>416</v>
      </c>
      <c r="L62" s="32">
        <v>416</v>
      </c>
      <c r="M62" s="32">
        <v>416</v>
      </c>
      <c r="N62" s="32">
        <v>416</v>
      </c>
      <c r="O62" s="32">
        <v>416</v>
      </c>
      <c r="P62" s="32">
        <v>416</v>
      </c>
      <c r="Q62" s="32">
        <v>416</v>
      </c>
      <c r="R62" s="32">
        <v>416</v>
      </c>
      <c r="S62" s="32">
        <v>416</v>
      </c>
      <c r="T62" s="32">
        <v>416</v>
      </c>
      <c r="U62" s="32">
        <v>416</v>
      </c>
      <c r="V62" s="32">
        <v>416</v>
      </c>
      <c r="W62" s="32">
        <v>416</v>
      </c>
      <c r="X62" s="32">
        <v>416</v>
      </c>
      <c r="Y62" s="32">
        <v>416</v>
      </c>
      <c r="Z62" s="32">
        <v>416</v>
      </c>
      <c r="AA62" s="32">
        <v>416</v>
      </c>
      <c r="AB62" s="32">
        <v>416</v>
      </c>
      <c r="AC62" s="32">
        <v>416</v>
      </c>
      <c r="AD62" s="32">
        <v>416</v>
      </c>
      <c r="AE62" s="32">
        <v>416</v>
      </c>
      <c r="AF62" s="32">
        <v>416</v>
      </c>
      <c r="AG62" s="32">
        <v>416</v>
      </c>
      <c r="AH62" s="32">
        <v>416</v>
      </c>
      <c r="AI62" s="32">
        <v>416</v>
      </c>
      <c r="AJ62" s="32">
        <v>416</v>
      </c>
      <c r="AK62" s="32">
        <v>416</v>
      </c>
      <c r="AL62" s="32">
        <v>416</v>
      </c>
      <c r="AM62" s="32">
        <v>416</v>
      </c>
      <c r="AN62" s="32">
        <v>416</v>
      </c>
      <c r="AO62" s="32">
        <v>416</v>
      </c>
      <c r="AP62" s="32">
        <v>416</v>
      </c>
      <c r="AQ62" s="32">
        <v>416</v>
      </c>
      <c r="AR62" s="32">
        <v>416</v>
      </c>
      <c r="AS62" s="32">
        <v>416</v>
      </c>
      <c r="AT62" s="32">
        <v>416</v>
      </c>
      <c r="AU62" s="32">
        <v>416</v>
      </c>
      <c r="AV62" s="32">
        <v>416</v>
      </c>
      <c r="AW62" s="32">
        <v>416</v>
      </c>
      <c r="AX62" s="32">
        <v>416</v>
      </c>
      <c r="AY62" s="32">
        <v>416</v>
      </c>
      <c r="AZ62" s="32">
        <v>416</v>
      </c>
      <c r="BA62" s="32">
        <v>416</v>
      </c>
      <c r="BB62" s="32">
        <v>416</v>
      </c>
      <c r="BC62" s="32">
        <v>416</v>
      </c>
      <c r="BD62" s="32">
        <v>416</v>
      </c>
      <c r="BE62" s="32">
        <v>416</v>
      </c>
      <c r="BF62" s="32">
        <v>416</v>
      </c>
      <c r="BG62" s="32">
        <v>416</v>
      </c>
      <c r="BH62" s="32">
        <v>416</v>
      </c>
      <c r="BI62" s="32">
        <v>416</v>
      </c>
      <c r="BJ62" s="32">
        <v>416</v>
      </c>
      <c r="BK62" s="32">
        <v>416</v>
      </c>
      <c r="BL62" s="32">
        <v>416</v>
      </c>
      <c r="BM62" s="32">
        <v>416</v>
      </c>
      <c r="BN62" s="32">
        <v>416</v>
      </c>
      <c r="BO62" s="32">
        <v>416</v>
      </c>
      <c r="BP62" s="32">
        <v>416</v>
      </c>
      <c r="BQ62" s="32">
        <v>416</v>
      </c>
      <c r="BR62" s="32">
        <v>416</v>
      </c>
      <c r="BS62" s="32">
        <v>416</v>
      </c>
      <c r="BT62" s="32">
        <v>416</v>
      </c>
      <c r="BU62" s="32">
        <v>416</v>
      </c>
      <c r="BV62" s="32">
        <v>416</v>
      </c>
      <c r="BW62" s="32">
        <v>416</v>
      </c>
      <c r="BX62" s="32">
        <v>416</v>
      </c>
      <c r="BY62" s="32">
        <v>416</v>
      </c>
      <c r="BZ62" s="32">
        <v>416</v>
      </c>
      <c r="CA62" s="32">
        <v>416</v>
      </c>
      <c r="CB62" s="32">
        <v>416</v>
      </c>
      <c r="CC62" s="32">
        <v>416</v>
      </c>
      <c r="CD62" s="32">
        <v>416</v>
      </c>
      <c r="CE62" s="32">
        <v>416</v>
      </c>
      <c r="CF62" s="32">
        <v>416</v>
      </c>
      <c r="CG62" s="32">
        <v>416</v>
      </c>
      <c r="CH62" s="32">
        <v>416</v>
      </c>
      <c r="CI62" s="32">
        <v>416</v>
      </c>
      <c r="CJ62" s="32">
        <v>416</v>
      </c>
      <c r="CK62" s="32">
        <v>416</v>
      </c>
      <c r="CL62" s="32">
        <v>416</v>
      </c>
      <c r="CM62" s="32">
        <v>416</v>
      </c>
      <c r="CN62" s="32">
        <v>416</v>
      </c>
      <c r="CO62" s="32">
        <v>416</v>
      </c>
      <c r="CP62" s="32">
        <v>416</v>
      </c>
      <c r="CQ62" s="32">
        <v>416</v>
      </c>
      <c r="CR62" s="32">
        <v>416</v>
      </c>
      <c r="CS62" s="33">
        <v>416</v>
      </c>
      <c r="CT62" s="30">
        <f t="shared" ref="CT62:CT68" si="67">SUM(B62:CS62)</f>
        <v>39936</v>
      </c>
      <c r="CU62" s="152"/>
      <c r="CV62" s="244"/>
    </row>
    <row r="63" spans="1:102">
      <c r="A63" s="25" t="s">
        <v>34</v>
      </c>
      <c r="B63" s="31">
        <v>474</v>
      </c>
      <c r="C63" s="32">
        <v>474</v>
      </c>
      <c r="D63" s="32">
        <v>474</v>
      </c>
      <c r="E63" s="32">
        <v>474</v>
      </c>
      <c r="F63" s="32">
        <v>474</v>
      </c>
      <c r="G63" s="32">
        <v>474</v>
      </c>
      <c r="H63" s="32">
        <v>474</v>
      </c>
      <c r="I63" s="32">
        <v>474</v>
      </c>
      <c r="J63" s="32">
        <v>474</v>
      </c>
      <c r="K63" s="32">
        <v>474</v>
      </c>
      <c r="L63" s="32">
        <v>474</v>
      </c>
      <c r="M63" s="32">
        <v>474</v>
      </c>
      <c r="N63" s="32">
        <v>474</v>
      </c>
      <c r="O63" s="32">
        <v>474</v>
      </c>
      <c r="P63" s="32">
        <v>474</v>
      </c>
      <c r="Q63" s="32">
        <v>474</v>
      </c>
      <c r="R63" s="32">
        <v>474</v>
      </c>
      <c r="S63" s="32">
        <v>474</v>
      </c>
      <c r="T63" s="32">
        <v>474</v>
      </c>
      <c r="U63" s="32">
        <v>474</v>
      </c>
      <c r="V63" s="32">
        <v>474</v>
      </c>
      <c r="W63" s="32">
        <v>474</v>
      </c>
      <c r="X63" s="32">
        <v>474</v>
      </c>
      <c r="Y63" s="32">
        <v>474</v>
      </c>
      <c r="Z63" s="32">
        <v>474</v>
      </c>
      <c r="AA63" s="32">
        <v>474</v>
      </c>
      <c r="AB63" s="32">
        <v>474</v>
      </c>
      <c r="AC63" s="32">
        <v>474</v>
      </c>
      <c r="AD63" s="32">
        <v>474</v>
      </c>
      <c r="AE63" s="32">
        <v>474</v>
      </c>
      <c r="AF63" s="32">
        <v>474</v>
      </c>
      <c r="AG63" s="32">
        <v>474</v>
      </c>
      <c r="AH63" s="32">
        <v>474</v>
      </c>
      <c r="AI63" s="32">
        <v>474</v>
      </c>
      <c r="AJ63" s="32">
        <v>474</v>
      </c>
      <c r="AK63" s="32">
        <v>474</v>
      </c>
      <c r="AL63" s="32">
        <v>474</v>
      </c>
      <c r="AM63" s="32">
        <v>474</v>
      </c>
      <c r="AN63" s="32">
        <v>474</v>
      </c>
      <c r="AO63" s="32">
        <v>474</v>
      </c>
      <c r="AP63" s="32">
        <v>474</v>
      </c>
      <c r="AQ63" s="32">
        <v>474</v>
      </c>
      <c r="AR63" s="32">
        <v>474</v>
      </c>
      <c r="AS63" s="32">
        <v>474</v>
      </c>
      <c r="AT63" s="32">
        <v>474</v>
      </c>
      <c r="AU63" s="32">
        <v>474</v>
      </c>
      <c r="AV63" s="32">
        <v>474</v>
      </c>
      <c r="AW63" s="32">
        <v>474</v>
      </c>
      <c r="AX63" s="32">
        <v>474</v>
      </c>
      <c r="AY63" s="32">
        <v>474</v>
      </c>
      <c r="AZ63" s="32">
        <v>474</v>
      </c>
      <c r="BA63" s="32">
        <v>474</v>
      </c>
      <c r="BB63" s="32">
        <v>474</v>
      </c>
      <c r="BC63" s="32">
        <v>474</v>
      </c>
      <c r="BD63" s="32">
        <v>474</v>
      </c>
      <c r="BE63" s="32">
        <v>474</v>
      </c>
      <c r="BF63" s="32">
        <v>474</v>
      </c>
      <c r="BG63" s="32">
        <v>474</v>
      </c>
      <c r="BH63" s="32">
        <v>474</v>
      </c>
      <c r="BI63" s="32">
        <v>474</v>
      </c>
      <c r="BJ63" s="32">
        <v>474</v>
      </c>
      <c r="BK63" s="32">
        <v>474</v>
      </c>
      <c r="BL63" s="32">
        <v>474</v>
      </c>
      <c r="BM63" s="32">
        <v>474</v>
      </c>
      <c r="BN63" s="32">
        <v>474</v>
      </c>
      <c r="BO63" s="32">
        <v>474</v>
      </c>
      <c r="BP63" s="32">
        <v>474</v>
      </c>
      <c r="BQ63" s="32">
        <v>474</v>
      </c>
      <c r="BR63" s="32">
        <v>474</v>
      </c>
      <c r="BS63" s="32">
        <v>474</v>
      </c>
      <c r="BT63" s="32">
        <v>474</v>
      </c>
      <c r="BU63" s="32">
        <v>474</v>
      </c>
      <c r="BV63" s="32">
        <v>474</v>
      </c>
      <c r="BW63" s="32">
        <v>474</v>
      </c>
      <c r="BX63" s="32">
        <v>474</v>
      </c>
      <c r="BY63" s="32">
        <v>474</v>
      </c>
      <c r="BZ63" s="32">
        <v>474</v>
      </c>
      <c r="CA63" s="32">
        <v>474</v>
      </c>
      <c r="CB63" s="32">
        <v>474</v>
      </c>
      <c r="CC63" s="32">
        <v>474</v>
      </c>
      <c r="CD63" s="32">
        <v>474</v>
      </c>
      <c r="CE63" s="32">
        <v>474</v>
      </c>
      <c r="CF63" s="32">
        <v>474</v>
      </c>
      <c r="CG63" s="32">
        <v>474</v>
      </c>
      <c r="CH63" s="32">
        <v>474</v>
      </c>
      <c r="CI63" s="32">
        <v>474</v>
      </c>
      <c r="CJ63" s="32">
        <v>474</v>
      </c>
      <c r="CK63" s="32">
        <v>474</v>
      </c>
      <c r="CL63" s="32">
        <v>474</v>
      </c>
      <c r="CM63" s="32">
        <v>474</v>
      </c>
      <c r="CN63" s="32">
        <v>474</v>
      </c>
      <c r="CO63" s="32">
        <v>474</v>
      </c>
      <c r="CP63" s="32">
        <v>474</v>
      </c>
      <c r="CQ63" s="32">
        <v>474</v>
      </c>
      <c r="CR63" s="32">
        <v>474</v>
      </c>
      <c r="CS63" s="33">
        <v>474</v>
      </c>
      <c r="CT63" s="30">
        <f t="shared" si="67"/>
        <v>45504</v>
      </c>
      <c r="CU63" s="152"/>
      <c r="CV63" s="244"/>
    </row>
    <row r="64" spans="1:102">
      <c r="A64" s="25" t="s">
        <v>35</v>
      </c>
      <c r="B64" s="31">
        <v>627.46</v>
      </c>
      <c r="C64" s="32">
        <v>627.46</v>
      </c>
      <c r="D64" s="32">
        <v>627.46</v>
      </c>
      <c r="E64" s="32">
        <v>627.46</v>
      </c>
      <c r="F64" s="32">
        <v>627.46</v>
      </c>
      <c r="G64" s="32">
        <v>627.46</v>
      </c>
      <c r="H64" s="32">
        <v>627.46</v>
      </c>
      <c r="I64" s="32">
        <v>627.46</v>
      </c>
      <c r="J64" s="32">
        <v>627.46</v>
      </c>
      <c r="K64" s="32">
        <v>627.46</v>
      </c>
      <c r="L64" s="32">
        <v>627.46</v>
      </c>
      <c r="M64" s="32">
        <v>627.46</v>
      </c>
      <c r="N64" s="32">
        <v>627.46</v>
      </c>
      <c r="O64" s="32">
        <v>627.46</v>
      </c>
      <c r="P64" s="32">
        <v>627.46</v>
      </c>
      <c r="Q64" s="32">
        <v>627.46</v>
      </c>
      <c r="R64" s="32">
        <v>627.46</v>
      </c>
      <c r="S64" s="32">
        <v>627.46</v>
      </c>
      <c r="T64" s="32">
        <v>627.46</v>
      </c>
      <c r="U64" s="32">
        <v>627.46</v>
      </c>
      <c r="V64" s="32">
        <v>627.46</v>
      </c>
      <c r="W64" s="32">
        <v>627.46</v>
      </c>
      <c r="X64" s="32">
        <v>627.46</v>
      </c>
      <c r="Y64" s="32">
        <v>627.46</v>
      </c>
      <c r="Z64" s="32">
        <v>627.46</v>
      </c>
      <c r="AA64" s="32">
        <v>627.46</v>
      </c>
      <c r="AB64" s="32">
        <v>627.46</v>
      </c>
      <c r="AC64" s="32">
        <v>627.46</v>
      </c>
      <c r="AD64" s="32">
        <v>627.46</v>
      </c>
      <c r="AE64" s="32">
        <v>627.46</v>
      </c>
      <c r="AF64" s="32">
        <v>627.46</v>
      </c>
      <c r="AG64" s="32">
        <v>627.46</v>
      </c>
      <c r="AH64" s="32">
        <v>627.46</v>
      </c>
      <c r="AI64" s="32">
        <v>627.46</v>
      </c>
      <c r="AJ64" s="32">
        <v>627.46</v>
      </c>
      <c r="AK64" s="32">
        <v>627.46</v>
      </c>
      <c r="AL64" s="32">
        <v>627.46</v>
      </c>
      <c r="AM64" s="32">
        <v>627.46</v>
      </c>
      <c r="AN64" s="32">
        <v>627.46</v>
      </c>
      <c r="AO64" s="32">
        <v>627.46</v>
      </c>
      <c r="AP64" s="32">
        <v>627.46</v>
      </c>
      <c r="AQ64" s="32">
        <v>627.46</v>
      </c>
      <c r="AR64" s="32">
        <v>627.46</v>
      </c>
      <c r="AS64" s="32">
        <v>627.46</v>
      </c>
      <c r="AT64" s="32">
        <v>627.46</v>
      </c>
      <c r="AU64" s="32">
        <v>627.46</v>
      </c>
      <c r="AV64" s="32">
        <v>627.46</v>
      </c>
      <c r="AW64" s="32">
        <v>627.46</v>
      </c>
      <c r="AX64" s="32">
        <v>627.46</v>
      </c>
      <c r="AY64" s="32">
        <v>627.46</v>
      </c>
      <c r="AZ64" s="32">
        <v>627.46</v>
      </c>
      <c r="BA64" s="32">
        <v>627.46</v>
      </c>
      <c r="BB64" s="32">
        <v>627.46</v>
      </c>
      <c r="BC64" s="32">
        <v>627.46</v>
      </c>
      <c r="BD64" s="32">
        <v>627.46</v>
      </c>
      <c r="BE64" s="32">
        <v>627.46</v>
      </c>
      <c r="BF64" s="32">
        <v>627.46</v>
      </c>
      <c r="BG64" s="32">
        <v>627.46</v>
      </c>
      <c r="BH64" s="32">
        <v>627.46</v>
      </c>
      <c r="BI64" s="32">
        <v>627.46</v>
      </c>
      <c r="BJ64" s="32">
        <v>627.46</v>
      </c>
      <c r="BK64" s="32">
        <v>627.46</v>
      </c>
      <c r="BL64" s="32">
        <v>627.46</v>
      </c>
      <c r="BM64" s="32">
        <v>627.46</v>
      </c>
      <c r="BN64" s="32">
        <v>627.46</v>
      </c>
      <c r="BO64" s="32">
        <v>627.46</v>
      </c>
      <c r="BP64" s="32">
        <v>627.46</v>
      </c>
      <c r="BQ64" s="32">
        <v>627.46</v>
      </c>
      <c r="BR64" s="32">
        <v>627.46</v>
      </c>
      <c r="BS64" s="32">
        <v>627.46</v>
      </c>
      <c r="BT64" s="32">
        <v>627.46</v>
      </c>
      <c r="BU64" s="32">
        <v>627.46</v>
      </c>
      <c r="BV64" s="32">
        <v>627.46</v>
      </c>
      <c r="BW64" s="32">
        <v>627.46</v>
      </c>
      <c r="BX64" s="32">
        <v>627.46</v>
      </c>
      <c r="BY64" s="32">
        <v>627.46</v>
      </c>
      <c r="BZ64" s="32">
        <v>627.46</v>
      </c>
      <c r="CA64" s="32">
        <v>627.46</v>
      </c>
      <c r="CB64" s="32">
        <v>627.46</v>
      </c>
      <c r="CC64" s="32">
        <v>627.46</v>
      </c>
      <c r="CD64" s="32">
        <v>627.46</v>
      </c>
      <c r="CE64" s="32">
        <v>627.46</v>
      </c>
      <c r="CF64" s="32">
        <v>627.46</v>
      </c>
      <c r="CG64" s="32">
        <v>627.46</v>
      </c>
      <c r="CH64" s="32">
        <v>627.46</v>
      </c>
      <c r="CI64" s="32">
        <v>627.46</v>
      </c>
      <c r="CJ64" s="32">
        <v>627.46</v>
      </c>
      <c r="CK64" s="32">
        <v>627.46</v>
      </c>
      <c r="CL64" s="32">
        <v>627.46</v>
      </c>
      <c r="CM64" s="32">
        <v>627.46</v>
      </c>
      <c r="CN64" s="32">
        <v>627.46</v>
      </c>
      <c r="CO64" s="32">
        <v>627.46</v>
      </c>
      <c r="CP64" s="32">
        <v>627.46</v>
      </c>
      <c r="CQ64" s="32">
        <v>627.46</v>
      </c>
      <c r="CR64" s="32">
        <v>627.46</v>
      </c>
      <c r="CS64" s="33">
        <v>627.46</v>
      </c>
      <c r="CT64" s="30">
        <f t="shared" si="67"/>
        <v>60236.159999999931</v>
      </c>
      <c r="CU64" s="152"/>
      <c r="CV64" s="244"/>
    </row>
    <row r="65" spans="1:100">
      <c r="A65" s="25" t="s">
        <v>36</v>
      </c>
      <c r="B65" s="31">
        <v>349</v>
      </c>
      <c r="C65" s="32">
        <v>349</v>
      </c>
      <c r="D65" s="32">
        <v>349</v>
      </c>
      <c r="E65" s="32">
        <v>349</v>
      </c>
      <c r="F65" s="32">
        <v>349</v>
      </c>
      <c r="G65" s="32">
        <v>349</v>
      </c>
      <c r="H65" s="32">
        <v>349</v>
      </c>
      <c r="I65" s="32">
        <v>349</v>
      </c>
      <c r="J65" s="32">
        <v>349</v>
      </c>
      <c r="K65" s="32">
        <v>349</v>
      </c>
      <c r="L65" s="32">
        <v>349</v>
      </c>
      <c r="M65" s="32">
        <v>349</v>
      </c>
      <c r="N65" s="32">
        <v>349</v>
      </c>
      <c r="O65" s="32">
        <v>349</v>
      </c>
      <c r="P65" s="32">
        <v>349</v>
      </c>
      <c r="Q65" s="32">
        <v>349</v>
      </c>
      <c r="R65" s="32">
        <v>349</v>
      </c>
      <c r="S65" s="32">
        <v>349</v>
      </c>
      <c r="T65" s="32">
        <v>349</v>
      </c>
      <c r="U65" s="32">
        <v>349</v>
      </c>
      <c r="V65" s="32">
        <v>349</v>
      </c>
      <c r="W65" s="32">
        <v>349</v>
      </c>
      <c r="X65" s="32">
        <v>349</v>
      </c>
      <c r="Y65" s="32">
        <v>349</v>
      </c>
      <c r="Z65" s="32">
        <v>349</v>
      </c>
      <c r="AA65" s="32">
        <v>349</v>
      </c>
      <c r="AB65" s="32">
        <v>349</v>
      </c>
      <c r="AC65" s="32">
        <v>349</v>
      </c>
      <c r="AD65" s="32">
        <v>349</v>
      </c>
      <c r="AE65" s="32">
        <v>349</v>
      </c>
      <c r="AF65" s="32">
        <v>349</v>
      </c>
      <c r="AG65" s="32">
        <v>349</v>
      </c>
      <c r="AH65" s="32">
        <v>349</v>
      </c>
      <c r="AI65" s="32">
        <v>349</v>
      </c>
      <c r="AJ65" s="32">
        <v>349</v>
      </c>
      <c r="AK65" s="32">
        <v>349</v>
      </c>
      <c r="AL65" s="32">
        <v>349</v>
      </c>
      <c r="AM65" s="32">
        <v>349</v>
      </c>
      <c r="AN65" s="32">
        <v>349</v>
      </c>
      <c r="AO65" s="32">
        <v>349</v>
      </c>
      <c r="AP65" s="32">
        <v>349</v>
      </c>
      <c r="AQ65" s="32">
        <v>349</v>
      </c>
      <c r="AR65" s="32">
        <v>349</v>
      </c>
      <c r="AS65" s="32">
        <v>349</v>
      </c>
      <c r="AT65" s="32">
        <v>349</v>
      </c>
      <c r="AU65" s="32">
        <v>349</v>
      </c>
      <c r="AV65" s="32">
        <v>349</v>
      </c>
      <c r="AW65" s="32">
        <v>349</v>
      </c>
      <c r="AX65" s="32">
        <v>349</v>
      </c>
      <c r="AY65" s="32">
        <v>349</v>
      </c>
      <c r="AZ65" s="32">
        <v>349</v>
      </c>
      <c r="BA65" s="32">
        <v>349</v>
      </c>
      <c r="BB65" s="32">
        <v>349</v>
      </c>
      <c r="BC65" s="32">
        <v>349</v>
      </c>
      <c r="BD65" s="32">
        <v>349</v>
      </c>
      <c r="BE65" s="32">
        <v>349</v>
      </c>
      <c r="BF65" s="32">
        <v>349</v>
      </c>
      <c r="BG65" s="32">
        <v>349</v>
      </c>
      <c r="BH65" s="32">
        <v>349</v>
      </c>
      <c r="BI65" s="32">
        <v>349</v>
      </c>
      <c r="BJ65" s="32">
        <v>349</v>
      </c>
      <c r="BK65" s="32">
        <v>349</v>
      </c>
      <c r="BL65" s="32">
        <v>349</v>
      </c>
      <c r="BM65" s="32">
        <v>349</v>
      </c>
      <c r="BN65" s="32">
        <v>349</v>
      </c>
      <c r="BO65" s="32">
        <v>349</v>
      </c>
      <c r="BP65" s="32">
        <v>349</v>
      </c>
      <c r="BQ65" s="32">
        <v>349</v>
      </c>
      <c r="BR65" s="32">
        <v>349</v>
      </c>
      <c r="BS65" s="32">
        <v>349</v>
      </c>
      <c r="BT65" s="32">
        <v>349</v>
      </c>
      <c r="BU65" s="32">
        <v>349</v>
      </c>
      <c r="BV65" s="32">
        <v>349</v>
      </c>
      <c r="BW65" s="32">
        <v>349</v>
      </c>
      <c r="BX65" s="32">
        <v>349</v>
      </c>
      <c r="BY65" s="32">
        <v>349</v>
      </c>
      <c r="BZ65" s="32">
        <v>349</v>
      </c>
      <c r="CA65" s="32">
        <v>349</v>
      </c>
      <c r="CB65" s="32">
        <v>349</v>
      </c>
      <c r="CC65" s="32">
        <v>349</v>
      </c>
      <c r="CD65" s="32">
        <v>349</v>
      </c>
      <c r="CE65" s="32">
        <v>349</v>
      </c>
      <c r="CF65" s="32">
        <v>349</v>
      </c>
      <c r="CG65" s="32">
        <v>349</v>
      </c>
      <c r="CH65" s="32">
        <v>349</v>
      </c>
      <c r="CI65" s="32">
        <v>349</v>
      </c>
      <c r="CJ65" s="32">
        <v>349</v>
      </c>
      <c r="CK65" s="32">
        <v>349</v>
      </c>
      <c r="CL65" s="32">
        <v>349</v>
      </c>
      <c r="CM65" s="32">
        <v>349</v>
      </c>
      <c r="CN65" s="32">
        <v>349</v>
      </c>
      <c r="CO65" s="32">
        <v>349</v>
      </c>
      <c r="CP65" s="32">
        <v>349</v>
      </c>
      <c r="CQ65" s="32">
        <v>349</v>
      </c>
      <c r="CR65" s="32">
        <v>349</v>
      </c>
      <c r="CS65" s="33">
        <v>349</v>
      </c>
      <c r="CT65" s="30">
        <f t="shared" si="67"/>
        <v>33504</v>
      </c>
      <c r="CU65" s="152"/>
      <c r="CV65" s="244"/>
    </row>
    <row r="66" spans="1:100">
      <c r="A66" s="25" t="s">
        <v>37</v>
      </c>
      <c r="B66" s="31">
        <v>318.95</v>
      </c>
      <c r="C66" s="32">
        <v>318.95</v>
      </c>
      <c r="D66" s="32">
        <v>318.95</v>
      </c>
      <c r="E66" s="32">
        <v>318.95</v>
      </c>
      <c r="F66" s="32">
        <v>318.95</v>
      </c>
      <c r="G66" s="32">
        <v>318.95</v>
      </c>
      <c r="H66" s="32">
        <v>318.95</v>
      </c>
      <c r="I66" s="32">
        <v>318.95</v>
      </c>
      <c r="J66" s="32">
        <v>318.95</v>
      </c>
      <c r="K66" s="32">
        <v>318.95</v>
      </c>
      <c r="L66" s="32">
        <v>318.95</v>
      </c>
      <c r="M66" s="32">
        <v>318.95</v>
      </c>
      <c r="N66" s="32">
        <v>318.95</v>
      </c>
      <c r="O66" s="32">
        <v>318.95</v>
      </c>
      <c r="P66" s="32">
        <v>318.95</v>
      </c>
      <c r="Q66" s="32">
        <v>318.95</v>
      </c>
      <c r="R66" s="32">
        <v>318.95</v>
      </c>
      <c r="S66" s="32">
        <v>318.95</v>
      </c>
      <c r="T66" s="32">
        <v>318.95</v>
      </c>
      <c r="U66" s="32">
        <v>318.95</v>
      </c>
      <c r="V66" s="32">
        <v>318.95</v>
      </c>
      <c r="W66" s="32">
        <v>318.95</v>
      </c>
      <c r="X66" s="32">
        <v>318.95</v>
      </c>
      <c r="Y66" s="32">
        <v>318.95</v>
      </c>
      <c r="Z66" s="32">
        <v>318.95</v>
      </c>
      <c r="AA66" s="32">
        <v>318.95</v>
      </c>
      <c r="AB66" s="32">
        <v>318.95</v>
      </c>
      <c r="AC66" s="32">
        <v>318.95</v>
      </c>
      <c r="AD66" s="32">
        <v>318.95</v>
      </c>
      <c r="AE66" s="32">
        <v>318.95</v>
      </c>
      <c r="AF66" s="32">
        <v>318.95</v>
      </c>
      <c r="AG66" s="32">
        <v>318.95</v>
      </c>
      <c r="AH66" s="32">
        <v>318.95</v>
      </c>
      <c r="AI66" s="32">
        <v>318.95</v>
      </c>
      <c r="AJ66" s="32">
        <v>318.95</v>
      </c>
      <c r="AK66" s="32">
        <v>318.95</v>
      </c>
      <c r="AL66" s="32">
        <v>318.95</v>
      </c>
      <c r="AM66" s="32">
        <v>318.95</v>
      </c>
      <c r="AN66" s="32">
        <v>318.95</v>
      </c>
      <c r="AO66" s="32">
        <v>318.95</v>
      </c>
      <c r="AP66" s="32">
        <v>318.95</v>
      </c>
      <c r="AQ66" s="32">
        <v>318.95</v>
      </c>
      <c r="AR66" s="32">
        <v>318.95</v>
      </c>
      <c r="AS66" s="32">
        <v>318.95</v>
      </c>
      <c r="AT66" s="32">
        <v>318.95</v>
      </c>
      <c r="AU66" s="32">
        <v>318.95</v>
      </c>
      <c r="AV66" s="32">
        <v>318.95</v>
      </c>
      <c r="AW66" s="32">
        <v>318.95</v>
      </c>
      <c r="AX66" s="32">
        <v>318.95</v>
      </c>
      <c r="AY66" s="32">
        <v>318.95</v>
      </c>
      <c r="AZ66" s="32">
        <v>318.95</v>
      </c>
      <c r="BA66" s="32">
        <v>318.95</v>
      </c>
      <c r="BB66" s="32">
        <v>318.95</v>
      </c>
      <c r="BC66" s="32">
        <v>318.95</v>
      </c>
      <c r="BD66" s="32">
        <v>318.95</v>
      </c>
      <c r="BE66" s="32">
        <v>318.95</v>
      </c>
      <c r="BF66" s="32">
        <v>318.95</v>
      </c>
      <c r="BG66" s="32">
        <v>318.95</v>
      </c>
      <c r="BH66" s="32">
        <v>318.95</v>
      </c>
      <c r="BI66" s="32">
        <v>318.95</v>
      </c>
      <c r="BJ66" s="32">
        <v>318.95</v>
      </c>
      <c r="BK66" s="32">
        <v>318.95</v>
      </c>
      <c r="BL66" s="32">
        <v>318.95</v>
      </c>
      <c r="BM66" s="32">
        <v>318.95</v>
      </c>
      <c r="BN66" s="32">
        <v>318.95</v>
      </c>
      <c r="BO66" s="32">
        <v>318.95</v>
      </c>
      <c r="BP66" s="32">
        <v>318.95</v>
      </c>
      <c r="BQ66" s="32">
        <v>318.95</v>
      </c>
      <c r="BR66" s="32">
        <v>318.95</v>
      </c>
      <c r="BS66" s="32">
        <v>318.95</v>
      </c>
      <c r="BT66" s="32">
        <v>318.95</v>
      </c>
      <c r="BU66" s="32">
        <v>318.95</v>
      </c>
      <c r="BV66" s="32">
        <v>318.95</v>
      </c>
      <c r="BW66" s="32">
        <v>318.95</v>
      </c>
      <c r="BX66" s="32">
        <v>318.95</v>
      </c>
      <c r="BY66" s="32">
        <v>318.95</v>
      </c>
      <c r="BZ66" s="32">
        <v>318.95</v>
      </c>
      <c r="CA66" s="32">
        <v>318.95</v>
      </c>
      <c r="CB66" s="32">
        <v>318.95</v>
      </c>
      <c r="CC66" s="32">
        <v>318.95</v>
      </c>
      <c r="CD66" s="32">
        <v>318.95</v>
      </c>
      <c r="CE66" s="32">
        <v>318.95</v>
      </c>
      <c r="CF66" s="32">
        <v>318.95</v>
      </c>
      <c r="CG66" s="32">
        <v>318.95</v>
      </c>
      <c r="CH66" s="32">
        <v>318.95</v>
      </c>
      <c r="CI66" s="32">
        <v>318.95</v>
      </c>
      <c r="CJ66" s="32">
        <v>318.95</v>
      </c>
      <c r="CK66" s="32">
        <v>318.95</v>
      </c>
      <c r="CL66" s="32">
        <v>318.95</v>
      </c>
      <c r="CM66" s="32">
        <v>318.95</v>
      </c>
      <c r="CN66" s="32">
        <v>318.95</v>
      </c>
      <c r="CO66" s="32">
        <v>318.95</v>
      </c>
      <c r="CP66" s="32">
        <v>318.95</v>
      </c>
      <c r="CQ66" s="32">
        <v>318.95</v>
      </c>
      <c r="CR66" s="32">
        <v>318.95</v>
      </c>
      <c r="CS66" s="33">
        <v>318.95</v>
      </c>
      <c r="CT66" s="30">
        <f t="shared" si="67"/>
        <v>30619.200000000048</v>
      </c>
      <c r="CU66" s="152"/>
      <c r="CV66" s="244"/>
    </row>
    <row r="67" spans="1:100">
      <c r="A67" s="25" t="s">
        <v>38</v>
      </c>
      <c r="B67" s="31">
        <v>339</v>
      </c>
      <c r="C67" s="32">
        <v>341</v>
      </c>
      <c r="D67" s="32">
        <v>367</v>
      </c>
      <c r="E67" s="32">
        <v>401</v>
      </c>
      <c r="F67" s="32">
        <v>416</v>
      </c>
      <c r="G67" s="32">
        <v>423</v>
      </c>
      <c r="H67" s="32">
        <v>434</v>
      </c>
      <c r="I67" s="32">
        <v>427</v>
      </c>
      <c r="J67" s="32">
        <v>415</v>
      </c>
      <c r="K67" s="32">
        <v>416</v>
      </c>
      <c r="L67" s="32">
        <v>419</v>
      </c>
      <c r="M67" s="32">
        <v>414</v>
      </c>
      <c r="N67" s="32">
        <v>409</v>
      </c>
      <c r="O67" s="32">
        <v>409</v>
      </c>
      <c r="P67" s="32">
        <v>417</v>
      </c>
      <c r="Q67" s="32">
        <v>433</v>
      </c>
      <c r="R67" s="32">
        <v>446</v>
      </c>
      <c r="S67" s="32">
        <v>464</v>
      </c>
      <c r="T67" s="32">
        <v>478</v>
      </c>
      <c r="U67" s="32">
        <v>488</v>
      </c>
      <c r="V67" s="32">
        <v>494</v>
      </c>
      <c r="W67" s="32">
        <v>510</v>
      </c>
      <c r="X67" s="32">
        <v>523</v>
      </c>
      <c r="Y67" s="32">
        <v>529</v>
      </c>
      <c r="Z67" s="32">
        <v>533</v>
      </c>
      <c r="AA67" s="32">
        <v>533</v>
      </c>
      <c r="AB67" s="32">
        <v>530</v>
      </c>
      <c r="AC67" s="32">
        <v>520</v>
      </c>
      <c r="AD67" s="32">
        <v>510</v>
      </c>
      <c r="AE67" s="32">
        <v>507</v>
      </c>
      <c r="AF67" s="32">
        <v>505</v>
      </c>
      <c r="AG67" s="32">
        <v>506</v>
      </c>
      <c r="AH67" s="32">
        <v>505</v>
      </c>
      <c r="AI67" s="32">
        <v>502</v>
      </c>
      <c r="AJ67" s="32">
        <v>500</v>
      </c>
      <c r="AK67" s="32">
        <v>497</v>
      </c>
      <c r="AL67" s="32">
        <v>499</v>
      </c>
      <c r="AM67" s="32">
        <v>502</v>
      </c>
      <c r="AN67" s="32">
        <v>495</v>
      </c>
      <c r="AO67" s="32">
        <v>492</v>
      </c>
      <c r="AP67" s="32">
        <v>493</v>
      </c>
      <c r="AQ67" s="32">
        <v>487</v>
      </c>
      <c r="AR67" s="32">
        <v>487</v>
      </c>
      <c r="AS67" s="32">
        <v>489</v>
      </c>
      <c r="AT67" s="32">
        <v>485</v>
      </c>
      <c r="AU67" s="32">
        <v>475</v>
      </c>
      <c r="AV67" s="32">
        <v>479</v>
      </c>
      <c r="AW67" s="32">
        <v>485</v>
      </c>
      <c r="AX67" s="32">
        <v>479</v>
      </c>
      <c r="AY67" s="32">
        <v>476</v>
      </c>
      <c r="AZ67" s="32">
        <v>472</v>
      </c>
      <c r="BA67" s="32">
        <v>473</v>
      </c>
      <c r="BB67" s="32">
        <v>474</v>
      </c>
      <c r="BC67" s="32">
        <v>475</v>
      </c>
      <c r="BD67" s="32">
        <v>474</v>
      </c>
      <c r="BE67" s="32">
        <v>477</v>
      </c>
      <c r="BF67" s="32">
        <v>472</v>
      </c>
      <c r="BG67" s="32">
        <v>472</v>
      </c>
      <c r="BH67" s="32">
        <v>472</v>
      </c>
      <c r="BI67" s="32">
        <v>472</v>
      </c>
      <c r="BJ67" s="32">
        <v>476</v>
      </c>
      <c r="BK67" s="32">
        <v>474</v>
      </c>
      <c r="BL67" s="32">
        <v>474</v>
      </c>
      <c r="BM67" s="32">
        <v>472</v>
      </c>
      <c r="BN67" s="32">
        <v>470</v>
      </c>
      <c r="BO67" s="32">
        <v>474</v>
      </c>
      <c r="BP67" s="32">
        <v>475</v>
      </c>
      <c r="BQ67" s="32">
        <v>473</v>
      </c>
      <c r="BR67" s="32">
        <v>472</v>
      </c>
      <c r="BS67" s="32">
        <v>475</v>
      </c>
      <c r="BT67" s="32">
        <v>476</v>
      </c>
      <c r="BU67" s="32">
        <v>477</v>
      </c>
      <c r="BV67" s="32">
        <v>477</v>
      </c>
      <c r="BW67" s="32">
        <v>479</v>
      </c>
      <c r="BX67" s="32">
        <v>478</v>
      </c>
      <c r="BY67" s="32">
        <v>474</v>
      </c>
      <c r="BZ67" s="32">
        <v>481</v>
      </c>
      <c r="CA67" s="32">
        <v>486</v>
      </c>
      <c r="CB67" s="32">
        <v>487</v>
      </c>
      <c r="CC67" s="32">
        <v>486</v>
      </c>
      <c r="CD67" s="32">
        <v>481</v>
      </c>
      <c r="CE67" s="32">
        <v>481</v>
      </c>
      <c r="CF67" s="32">
        <v>482</v>
      </c>
      <c r="CG67" s="32">
        <v>480</v>
      </c>
      <c r="CH67" s="32">
        <v>480</v>
      </c>
      <c r="CI67" s="32">
        <v>481</v>
      </c>
      <c r="CJ67" s="32">
        <v>481</v>
      </c>
      <c r="CK67" s="32">
        <v>482</v>
      </c>
      <c r="CL67" s="32">
        <v>484</v>
      </c>
      <c r="CM67" s="32">
        <v>485</v>
      </c>
      <c r="CN67" s="32">
        <v>488</v>
      </c>
      <c r="CO67" s="32">
        <v>495</v>
      </c>
      <c r="CP67" s="32">
        <v>500</v>
      </c>
      <c r="CQ67" s="32">
        <v>501</v>
      </c>
      <c r="CR67" s="32">
        <v>501</v>
      </c>
      <c r="CS67" s="33">
        <v>502</v>
      </c>
      <c r="CT67" s="30">
        <f t="shared" si="67"/>
        <v>45456</v>
      </c>
      <c r="CU67" s="152"/>
      <c r="CV67" s="244"/>
    </row>
    <row r="68" spans="1:100" ht="15.75" thickBot="1">
      <c r="A68" s="171" t="s">
        <v>39</v>
      </c>
      <c r="B68" s="116">
        <v>0</v>
      </c>
      <c r="C68" s="117">
        <v>0</v>
      </c>
      <c r="D68" s="117">
        <v>0</v>
      </c>
      <c r="E68" s="117">
        <v>0</v>
      </c>
      <c r="F68" s="117">
        <v>0</v>
      </c>
      <c r="G68" s="117">
        <v>0</v>
      </c>
      <c r="H68" s="117">
        <v>0</v>
      </c>
      <c r="I68" s="117">
        <v>0</v>
      </c>
      <c r="J68" s="117">
        <v>0</v>
      </c>
      <c r="K68" s="117">
        <v>0</v>
      </c>
      <c r="L68" s="117">
        <v>0</v>
      </c>
      <c r="M68" s="117">
        <v>0</v>
      </c>
      <c r="N68" s="117">
        <v>0</v>
      </c>
      <c r="O68" s="117">
        <v>0</v>
      </c>
      <c r="P68" s="117">
        <v>0</v>
      </c>
      <c r="Q68" s="117">
        <v>0</v>
      </c>
      <c r="R68" s="117">
        <v>0</v>
      </c>
      <c r="S68" s="117">
        <v>0</v>
      </c>
      <c r="T68" s="117">
        <v>0</v>
      </c>
      <c r="U68" s="117">
        <v>0</v>
      </c>
      <c r="V68" s="117">
        <v>0</v>
      </c>
      <c r="W68" s="117">
        <v>0</v>
      </c>
      <c r="X68" s="117">
        <v>0</v>
      </c>
      <c r="Y68" s="117">
        <v>0</v>
      </c>
      <c r="Z68" s="117">
        <v>0</v>
      </c>
      <c r="AA68" s="117">
        <v>0</v>
      </c>
      <c r="AB68" s="117">
        <v>0</v>
      </c>
      <c r="AC68" s="117">
        <v>0</v>
      </c>
      <c r="AD68" s="117">
        <v>0</v>
      </c>
      <c r="AE68" s="117">
        <v>0</v>
      </c>
      <c r="AF68" s="117">
        <v>0</v>
      </c>
      <c r="AG68" s="117">
        <v>0</v>
      </c>
      <c r="AH68" s="117">
        <v>0</v>
      </c>
      <c r="AI68" s="117">
        <v>0</v>
      </c>
      <c r="AJ68" s="117">
        <v>0</v>
      </c>
      <c r="AK68" s="117">
        <v>0</v>
      </c>
      <c r="AL68" s="117">
        <v>0</v>
      </c>
      <c r="AM68" s="117">
        <v>0</v>
      </c>
      <c r="AN68" s="117">
        <v>0</v>
      </c>
      <c r="AO68" s="117">
        <v>0</v>
      </c>
      <c r="AP68" s="117">
        <v>0</v>
      </c>
      <c r="AQ68" s="117">
        <v>0</v>
      </c>
      <c r="AR68" s="117">
        <v>0</v>
      </c>
      <c r="AS68" s="117">
        <v>0</v>
      </c>
      <c r="AT68" s="117">
        <v>0</v>
      </c>
      <c r="AU68" s="117">
        <v>0</v>
      </c>
      <c r="AV68" s="117">
        <v>0</v>
      </c>
      <c r="AW68" s="117">
        <v>0</v>
      </c>
      <c r="AX68" s="117">
        <v>0</v>
      </c>
      <c r="AY68" s="117">
        <v>0</v>
      </c>
      <c r="AZ68" s="117">
        <v>0</v>
      </c>
      <c r="BA68" s="117">
        <v>0</v>
      </c>
      <c r="BB68" s="117">
        <v>0</v>
      </c>
      <c r="BC68" s="117">
        <v>0</v>
      </c>
      <c r="BD68" s="117">
        <v>0</v>
      </c>
      <c r="BE68" s="117">
        <v>0</v>
      </c>
      <c r="BF68" s="117">
        <v>0</v>
      </c>
      <c r="BG68" s="117">
        <v>0</v>
      </c>
      <c r="BH68" s="117">
        <v>0</v>
      </c>
      <c r="BI68" s="117">
        <v>0</v>
      </c>
      <c r="BJ68" s="117">
        <v>0</v>
      </c>
      <c r="BK68" s="117">
        <v>0</v>
      </c>
      <c r="BL68" s="117">
        <v>0</v>
      </c>
      <c r="BM68" s="117">
        <v>0</v>
      </c>
      <c r="BN68" s="117">
        <v>0</v>
      </c>
      <c r="BO68" s="117">
        <v>0</v>
      </c>
      <c r="BP68" s="117">
        <v>0</v>
      </c>
      <c r="BQ68" s="117">
        <v>0</v>
      </c>
      <c r="BR68" s="117">
        <v>0</v>
      </c>
      <c r="BS68" s="117">
        <v>0</v>
      </c>
      <c r="BT68" s="117">
        <v>0</v>
      </c>
      <c r="BU68" s="117">
        <v>0</v>
      </c>
      <c r="BV68" s="117">
        <v>0</v>
      </c>
      <c r="BW68" s="117">
        <v>0</v>
      </c>
      <c r="BX68" s="117">
        <v>0</v>
      </c>
      <c r="BY68" s="117">
        <v>0</v>
      </c>
      <c r="BZ68" s="117">
        <v>0</v>
      </c>
      <c r="CA68" s="117">
        <v>0</v>
      </c>
      <c r="CB68" s="117">
        <v>0</v>
      </c>
      <c r="CC68" s="117">
        <v>0</v>
      </c>
      <c r="CD68" s="117">
        <v>0</v>
      </c>
      <c r="CE68" s="117">
        <v>0</v>
      </c>
      <c r="CF68" s="117">
        <v>0</v>
      </c>
      <c r="CG68" s="117">
        <v>0</v>
      </c>
      <c r="CH68" s="117">
        <v>0</v>
      </c>
      <c r="CI68" s="117">
        <v>0</v>
      </c>
      <c r="CJ68" s="117">
        <v>0</v>
      </c>
      <c r="CK68" s="117">
        <v>0</v>
      </c>
      <c r="CL68" s="117">
        <v>0</v>
      </c>
      <c r="CM68" s="117">
        <v>0</v>
      </c>
      <c r="CN68" s="117">
        <v>0</v>
      </c>
      <c r="CO68" s="117">
        <v>0</v>
      </c>
      <c r="CP68" s="117">
        <v>0</v>
      </c>
      <c r="CQ68" s="117">
        <v>0</v>
      </c>
      <c r="CR68" s="117">
        <v>0</v>
      </c>
      <c r="CS68" s="118">
        <v>0</v>
      </c>
      <c r="CT68" s="115">
        <f t="shared" si="67"/>
        <v>0</v>
      </c>
      <c r="CU68" s="152"/>
      <c r="CV68" s="244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00" ht="15.75" thickBot="1">
      <c r="A71" s="110" t="s">
        <v>73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</row>
    <row r="72" spans="1:100" ht="15.75" thickBot="1">
      <c r="A72" s="11" t="s">
        <v>25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26</v>
      </c>
      <c r="CU72" s="150"/>
    </row>
    <row r="73" spans="1:100">
      <c r="A73" s="26" t="s">
        <v>33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30</v>
      </c>
      <c r="Z73" s="121">
        <v>60</v>
      </c>
      <c r="AA73" s="121">
        <v>63</v>
      </c>
      <c r="AB73" s="121">
        <v>63</v>
      </c>
      <c r="AC73" s="121">
        <v>33</v>
      </c>
      <c r="AD73" s="121">
        <v>3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30</v>
      </c>
      <c r="BO73" s="121">
        <v>60</v>
      </c>
      <c r="BP73" s="121">
        <v>61</v>
      </c>
      <c r="BQ73" s="121">
        <v>31</v>
      </c>
      <c r="BR73" s="121">
        <v>1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122">
        <v>0</v>
      </c>
      <c r="CT73" s="30">
        <f>SUM(B73:CS73)</f>
        <v>435</v>
      </c>
      <c r="CU73" s="152"/>
    </row>
    <row r="74" spans="1:100">
      <c r="A74" s="30" t="s">
        <v>34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42</v>
      </c>
      <c r="Z74" s="1">
        <v>42</v>
      </c>
      <c r="AA74" s="1">
        <v>42</v>
      </c>
      <c r="AB74" s="1">
        <v>42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55</v>
      </c>
      <c r="BO74" s="1">
        <v>55</v>
      </c>
      <c r="BP74" s="1">
        <v>55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0</v>
      </c>
      <c r="CT74" s="30">
        <f t="shared" ref="CT74:CT79" si="68">SUM(B74:CS74)</f>
        <v>333</v>
      </c>
      <c r="CU74" s="152"/>
    </row>
    <row r="75" spans="1:100">
      <c r="A75" s="30" t="s">
        <v>35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8"/>
        <v>0</v>
      </c>
      <c r="CU75" s="152"/>
    </row>
    <row r="76" spans="1:100">
      <c r="A76" s="30" t="s">
        <v>36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18</v>
      </c>
      <c r="Z76" s="1">
        <v>18</v>
      </c>
      <c r="AA76" s="1">
        <v>18</v>
      </c>
      <c r="AB76" s="1">
        <v>18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23</v>
      </c>
      <c r="BN76" s="1">
        <v>23</v>
      </c>
      <c r="BO76" s="1">
        <v>23</v>
      </c>
      <c r="BP76" s="1">
        <v>23</v>
      </c>
      <c r="BQ76" s="1">
        <v>23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93">
        <v>0</v>
      </c>
      <c r="CT76" s="30">
        <f t="shared" si="68"/>
        <v>187</v>
      </c>
      <c r="CU76" s="152"/>
    </row>
    <row r="77" spans="1:100">
      <c r="A77" s="30" t="s">
        <v>37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93">
        <v>0</v>
      </c>
      <c r="CT77" s="30">
        <f t="shared" si="68"/>
        <v>0</v>
      </c>
      <c r="CU77" s="152"/>
    </row>
    <row r="78" spans="1:100">
      <c r="A78" s="30" t="s">
        <v>38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8"/>
        <v>0</v>
      </c>
      <c r="CU78" s="152"/>
    </row>
    <row r="79" spans="1:100" ht="15.75" thickBot="1">
      <c r="A79" s="115" t="s">
        <v>39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30">
        <f t="shared" si="68"/>
        <v>0</v>
      </c>
      <c r="CU79" s="152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249"/>
      <c r="CU80" s="152"/>
    </row>
    <row r="81" spans="1:102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151"/>
    </row>
    <row r="82" spans="1:102" ht="15.75" thickBot="1">
      <c r="A82" s="126" t="s">
        <v>9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4"/>
    </row>
    <row r="83" spans="1:102" ht="15.75" thickBot="1">
      <c r="A83" s="67" t="s">
        <v>58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26</v>
      </c>
      <c r="CU83" s="150"/>
      <c r="CX83" s="234"/>
    </row>
    <row r="84" spans="1:102">
      <c r="A84" s="204" t="s">
        <v>59</v>
      </c>
      <c r="B84" s="210">
        <f>SUM(B85:B87)</f>
        <v>0.1</v>
      </c>
      <c r="C84" s="211">
        <f t="shared" ref="C84:BN84" si="69">SUM(C85:C87)</f>
        <v>0.1</v>
      </c>
      <c r="D84" s="211">
        <f t="shared" si="69"/>
        <v>0.1</v>
      </c>
      <c r="E84" s="211">
        <f t="shared" si="69"/>
        <v>0.1</v>
      </c>
      <c r="F84" s="211">
        <f t="shared" si="69"/>
        <v>0.1</v>
      </c>
      <c r="G84" s="211">
        <f t="shared" si="69"/>
        <v>0.1</v>
      </c>
      <c r="H84" s="211">
        <f t="shared" si="69"/>
        <v>0.1</v>
      </c>
      <c r="I84" s="211">
        <f t="shared" si="69"/>
        <v>0.1</v>
      </c>
      <c r="J84" s="211">
        <f t="shared" si="69"/>
        <v>0.1</v>
      </c>
      <c r="K84" s="211">
        <f t="shared" si="69"/>
        <v>0.1</v>
      </c>
      <c r="L84" s="211">
        <f t="shared" si="69"/>
        <v>0.1</v>
      </c>
      <c r="M84" s="211">
        <f t="shared" si="69"/>
        <v>0.1</v>
      </c>
      <c r="N84" s="211">
        <f t="shared" si="69"/>
        <v>0.1</v>
      </c>
      <c r="O84" s="211">
        <f t="shared" si="69"/>
        <v>0.1</v>
      </c>
      <c r="P84" s="211">
        <f t="shared" si="69"/>
        <v>0.1</v>
      </c>
      <c r="Q84" s="211">
        <f t="shared" si="69"/>
        <v>0.1</v>
      </c>
      <c r="R84" s="211">
        <f t="shared" si="69"/>
        <v>0.1</v>
      </c>
      <c r="S84" s="211">
        <f t="shared" si="69"/>
        <v>0.1</v>
      </c>
      <c r="T84" s="211">
        <f t="shared" si="69"/>
        <v>0.1</v>
      </c>
      <c r="U84" s="211">
        <f t="shared" si="69"/>
        <v>0.1</v>
      </c>
      <c r="V84" s="211">
        <f t="shared" si="69"/>
        <v>0.1</v>
      </c>
      <c r="W84" s="211">
        <f t="shared" si="69"/>
        <v>0.1</v>
      </c>
      <c r="X84" s="211">
        <f t="shared" si="69"/>
        <v>0.1</v>
      </c>
      <c r="Y84" s="211">
        <f t="shared" si="69"/>
        <v>0.1</v>
      </c>
      <c r="Z84" s="211">
        <f t="shared" si="69"/>
        <v>11.3</v>
      </c>
      <c r="AA84" s="211">
        <f t="shared" si="69"/>
        <v>5</v>
      </c>
      <c r="AB84" s="211">
        <f t="shared" si="69"/>
        <v>5</v>
      </c>
      <c r="AC84" s="211">
        <f t="shared" si="69"/>
        <v>5</v>
      </c>
      <c r="AD84" s="211">
        <f t="shared" si="69"/>
        <v>5</v>
      </c>
      <c r="AE84" s="211">
        <f t="shared" si="69"/>
        <v>5</v>
      </c>
      <c r="AF84" s="211">
        <f t="shared" si="69"/>
        <v>5</v>
      </c>
      <c r="AG84" s="211">
        <f t="shared" si="69"/>
        <v>151.6</v>
      </c>
      <c r="AH84" s="211">
        <f t="shared" si="69"/>
        <v>225.6</v>
      </c>
      <c r="AI84" s="211">
        <f t="shared" si="69"/>
        <v>226.10000000000002</v>
      </c>
      <c r="AJ84" s="211">
        <f t="shared" si="69"/>
        <v>225.70000000000002</v>
      </c>
      <c r="AK84" s="211">
        <f t="shared" si="69"/>
        <v>226</v>
      </c>
      <c r="AL84" s="211">
        <f t="shared" si="69"/>
        <v>226</v>
      </c>
      <c r="AM84" s="211">
        <f t="shared" si="69"/>
        <v>226</v>
      </c>
      <c r="AN84" s="211">
        <f t="shared" si="69"/>
        <v>225.8</v>
      </c>
      <c r="AO84" s="211">
        <f t="shared" si="69"/>
        <v>225.4</v>
      </c>
      <c r="AP84" s="211">
        <f t="shared" si="69"/>
        <v>171.59999999999997</v>
      </c>
      <c r="AQ84" s="211">
        <f t="shared" si="69"/>
        <v>171.14</v>
      </c>
      <c r="AR84" s="211">
        <f t="shared" si="69"/>
        <v>189.59</v>
      </c>
      <c r="AS84" s="211">
        <f t="shared" si="69"/>
        <v>211.01</v>
      </c>
      <c r="AT84" s="211">
        <f t="shared" si="69"/>
        <v>172.3</v>
      </c>
      <c r="AU84" s="211">
        <f t="shared" si="69"/>
        <v>172.20000000000002</v>
      </c>
      <c r="AV84" s="211">
        <f t="shared" si="69"/>
        <v>171.20000000000002</v>
      </c>
      <c r="AW84" s="211">
        <f t="shared" si="69"/>
        <v>171.36</v>
      </c>
      <c r="AX84" s="211">
        <f t="shared" si="69"/>
        <v>172.20000000000002</v>
      </c>
      <c r="AY84" s="211">
        <f t="shared" si="69"/>
        <v>172.4</v>
      </c>
      <c r="AZ84" s="211">
        <f t="shared" si="69"/>
        <v>211.10000000000002</v>
      </c>
      <c r="BA84" s="211">
        <f t="shared" si="69"/>
        <v>211.40000000000003</v>
      </c>
      <c r="BB84" s="211">
        <f t="shared" si="69"/>
        <v>225.9</v>
      </c>
      <c r="BC84" s="211">
        <f t="shared" si="69"/>
        <v>225.70000000000002</v>
      </c>
      <c r="BD84" s="211">
        <f t="shared" si="69"/>
        <v>191.00000000000003</v>
      </c>
      <c r="BE84" s="211">
        <f t="shared" si="69"/>
        <v>172.60000000000002</v>
      </c>
      <c r="BF84" s="211">
        <f t="shared" si="69"/>
        <v>148.5</v>
      </c>
      <c r="BG84" s="211">
        <f t="shared" si="69"/>
        <v>41.11</v>
      </c>
      <c r="BH84" s="211">
        <f t="shared" si="69"/>
        <v>19.3</v>
      </c>
      <c r="BI84" s="211">
        <f t="shared" si="69"/>
        <v>11.3</v>
      </c>
      <c r="BJ84" s="211">
        <f t="shared" si="69"/>
        <v>2</v>
      </c>
      <c r="BK84" s="211">
        <f t="shared" si="69"/>
        <v>2</v>
      </c>
      <c r="BL84" s="211">
        <f t="shared" si="69"/>
        <v>2</v>
      </c>
      <c r="BM84" s="211">
        <f t="shared" si="69"/>
        <v>2</v>
      </c>
      <c r="BN84" s="211">
        <f t="shared" si="69"/>
        <v>2</v>
      </c>
      <c r="BO84" s="211">
        <f t="shared" ref="BO84:CS84" si="70">SUM(BO85:BO87)</f>
        <v>2</v>
      </c>
      <c r="BP84" s="211">
        <f t="shared" si="70"/>
        <v>2</v>
      </c>
      <c r="BQ84" s="211">
        <f t="shared" si="70"/>
        <v>2</v>
      </c>
      <c r="BR84" s="211">
        <f t="shared" si="70"/>
        <v>2</v>
      </c>
      <c r="BS84" s="211">
        <f t="shared" si="70"/>
        <v>2</v>
      </c>
      <c r="BT84" s="211">
        <f t="shared" si="70"/>
        <v>2</v>
      </c>
      <c r="BU84" s="211">
        <f t="shared" si="70"/>
        <v>2</v>
      </c>
      <c r="BV84" s="211">
        <f t="shared" si="70"/>
        <v>6.4</v>
      </c>
      <c r="BW84" s="211">
        <f t="shared" si="70"/>
        <v>0.1</v>
      </c>
      <c r="BX84" s="211">
        <f t="shared" si="70"/>
        <v>0.1</v>
      </c>
      <c r="BY84" s="211">
        <f t="shared" si="70"/>
        <v>0.1</v>
      </c>
      <c r="BZ84" s="211">
        <f t="shared" si="70"/>
        <v>0.1</v>
      </c>
      <c r="CA84" s="211">
        <f t="shared" si="70"/>
        <v>0.1</v>
      </c>
      <c r="CB84" s="211">
        <f t="shared" si="70"/>
        <v>0.1</v>
      </c>
      <c r="CC84" s="211">
        <f t="shared" si="70"/>
        <v>0.1</v>
      </c>
      <c r="CD84" s="211">
        <f t="shared" si="70"/>
        <v>0.1</v>
      </c>
      <c r="CE84" s="211">
        <f t="shared" si="70"/>
        <v>0.1</v>
      </c>
      <c r="CF84" s="211">
        <f t="shared" si="70"/>
        <v>0.1</v>
      </c>
      <c r="CG84" s="211">
        <f t="shared" si="70"/>
        <v>0.1</v>
      </c>
      <c r="CH84" s="211">
        <f t="shared" si="70"/>
        <v>0.1</v>
      </c>
      <c r="CI84" s="211">
        <f t="shared" si="70"/>
        <v>0.1</v>
      </c>
      <c r="CJ84" s="211">
        <f t="shared" si="70"/>
        <v>0.1</v>
      </c>
      <c r="CK84" s="211">
        <f t="shared" si="70"/>
        <v>0.1</v>
      </c>
      <c r="CL84" s="211">
        <f t="shared" si="70"/>
        <v>0.1</v>
      </c>
      <c r="CM84" s="211">
        <f t="shared" si="70"/>
        <v>0.1</v>
      </c>
      <c r="CN84" s="211">
        <f t="shared" si="70"/>
        <v>0.1</v>
      </c>
      <c r="CO84" s="211">
        <f t="shared" si="70"/>
        <v>0.1</v>
      </c>
      <c r="CP84" s="211">
        <f t="shared" si="70"/>
        <v>0.1</v>
      </c>
      <c r="CQ84" s="211">
        <f t="shared" si="70"/>
        <v>0.1</v>
      </c>
      <c r="CR84" s="211">
        <f t="shared" si="70"/>
        <v>0.1</v>
      </c>
      <c r="CS84" s="212">
        <f t="shared" si="70"/>
        <v>0.1</v>
      </c>
      <c r="CT84" s="208">
        <f>SUM(B84:CS84)</f>
        <v>5267.5100000000075</v>
      </c>
      <c r="CU84" s="150"/>
    </row>
    <row r="85" spans="1:102">
      <c r="A85" s="25" t="s">
        <v>60</v>
      </c>
      <c r="B85" s="45">
        <v>0.1</v>
      </c>
      <c r="C85" s="1">
        <v>0.1</v>
      </c>
      <c r="D85" s="1">
        <v>0.1</v>
      </c>
      <c r="E85" s="1">
        <v>0.1</v>
      </c>
      <c r="F85" s="1">
        <v>0.1</v>
      </c>
      <c r="G85" s="1">
        <v>0.1</v>
      </c>
      <c r="H85" s="1">
        <v>0.1</v>
      </c>
      <c r="I85" s="1">
        <v>0.1</v>
      </c>
      <c r="J85" s="1">
        <v>0.1</v>
      </c>
      <c r="K85" s="1">
        <v>0.1</v>
      </c>
      <c r="L85" s="1">
        <v>0.1</v>
      </c>
      <c r="M85" s="1">
        <v>0.1</v>
      </c>
      <c r="N85" s="1">
        <v>0.1</v>
      </c>
      <c r="O85" s="1">
        <v>0.1</v>
      </c>
      <c r="P85" s="1">
        <v>0.1</v>
      </c>
      <c r="Q85" s="1">
        <v>0.1</v>
      </c>
      <c r="R85" s="1">
        <v>0.1</v>
      </c>
      <c r="S85" s="1">
        <v>0.1</v>
      </c>
      <c r="T85" s="1">
        <v>0.1</v>
      </c>
      <c r="U85" s="1">
        <v>0.1</v>
      </c>
      <c r="V85" s="1">
        <v>0.1</v>
      </c>
      <c r="W85" s="1">
        <v>0.1</v>
      </c>
      <c r="X85" s="1">
        <v>0.1</v>
      </c>
      <c r="Y85" s="1">
        <v>0.1</v>
      </c>
      <c r="Z85" s="1">
        <v>11.3</v>
      </c>
      <c r="AA85" s="1">
        <v>5</v>
      </c>
      <c r="AB85" s="1">
        <v>5</v>
      </c>
      <c r="AC85" s="1">
        <v>5</v>
      </c>
      <c r="AD85" s="1">
        <v>5</v>
      </c>
      <c r="AE85" s="1">
        <v>5</v>
      </c>
      <c r="AF85" s="1">
        <v>5</v>
      </c>
      <c r="AG85" s="1">
        <v>151.6</v>
      </c>
      <c r="AH85" s="1">
        <v>173.1</v>
      </c>
      <c r="AI85" s="1">
        <v>161.30000000000001</v>
      </c>
      <c r="AJ85" s="1">
        <v>160.9</v>
      </c>
      <c r="AK85" s="1">
        <v>161.19999999999999</v>
      </c>
      <c r="AL85" s="1">
        <v>161.19999999999999</v>
      </c>
      <c r="AM85" s="1">
        <v>161.19999999999999</v>
      </c>
      <c r="AN85" s="1">
        <v>161</v>
      </c>
      <c r="AO85" s="1">
        <v>160.6</v>
      </c>
      <c r="AP85" s="1">
        <v>167.99999999999997</v>
      </c>
      <c r="AQ85" s="1">
        <v>166</v>
      </c>
      <c r="AR85" s="1">
        <v>165.6</v>
      </c>
      <c r="AS85" s="1">
        <v>166.01</v>
      </c>
      <c r="AT85" s="1">
        <v>166</v>
      </c>
      <c r="AU85" s="1">
        <v>165.9</v>
      </c>
      <c r="AV85" s="1">
        <v>164.9</v>
      </c>
      <c r="AW85" s="1">
        <v>165.06</v>
      </c>
      <c r="AX85" s="1">
        <v>165.9</v>
      </c>
      <c r="AY85" s="1">
        <v>166.1</v>
      </c>
      <c r="AZ85" s="1">
        <v>166.1</v>
      </c>
      <c r="BA85" s="1">
        <v>166.4</v>
      </c>
      <c r="BB85" s="1">
        <v>167.1</v>
      </c>
      <c r="BC85" s="1">
        <v>166.9</v>
      </c>
      <c r="BD85" s="1">
        <v>166.70000000000002</v>
      </c>
      <c r="BE85" s="1">
        <v>166.3</v>
      </c>
      <c r="BF85" s="1">
        <v>124.2</v>
      </c>
      <c r="BG85" s="1">
        <v>37.1</v>
      </c>
      <c r="BH85" s="1">
        <v>19.3</v>
      </c>
      <c r="BI85" s="1">
        <v>11.3</v>
      </c>
      <c r="BJ85" s="1">
        <v>2</v>
      </c>
      <c r="BK85" s="1">
        <v>2</v>
      </c>
      <c r="BL85" s="1">
        <v>2</v>
      </c>
      <c r="BM85" s="1">
        <v>2</v>
      </c>
      <c r="BN85" s="1">
        <v>2</v>
      </c>
      <c r="BO85" s="1">
        <v>2</v>
      </c>
      <c r="BP85" s="1">
        <v>2</v>
      </c>
      <c r="BQ85" s="1">
        <v>2</v>
      </c>
      <c r="BR85" s="1">
        <v>2</v>
      </c>
      <c r="BS85" s="1">
        <v>2</v>
      </c>
      <c r="BT85" s="1">
        <v>2</v>
      </c>
      <c r="BU85" s="1">
        <v>2</v>
      </c>
      <c r="BV85" s="1">
        <v>0.1</v>
      </c>
      <c r="BW85" s="1">
        <v>0.1</v>
      </c>
      <c r="BX85" s="1">
        <v>0.1</v>
      </c>
      <c r="BY85" s="1">
        <v>0.1</v>
      </c>
      <c r="BZ85" s="1">
        <v>0.1</v>
      </c>
      <c r="CA85" s="1">
        <v>0.1</v>
      </c>
      <c r="CB85" s="1">
        <v>0.1</v>
      </c>
      <c r="CC85" s="1">
        <v>0.1</v>
      </c>
      <c r="CD85" s="1">
        <v>0.1</v>
      </c>
      <c r="CE85" s="1">
        <v>0.1</v>
      </c>
      <c r="CF85" s="1">
        <v>0.1</v>
      </c>
      <c r="CG85" s="1">
        <v>0.1</v>
      </c>
      <c r="CH85" s="1">
        <v>0.1</v>
      </c>
      <c r="CI85" s="1">
        <v>0.1</v>
      </c>
      <c r="CJ85" s="1">
        <v>0.1</v>
      </c>
      <c r="CK85" s="1">
        <v>0.1</v>
      </c>
      <c r="CL85" s="1">
        <v>0.1</v>
      </c>
      <c r="CM85" s="1">
        <v>0.1</v>
      </c>
      <c r="CN85" s="1">
        <v>0.1</v>
      </c>
      <c r="CO85" s="1">
        <v>0.1</v>
      </c>
      <c r="CP85" s="1">
        <v>0.1</v>
      </c>
      <c r="CQ85" s="1">
        <v>0.1</v>
      </c>
      <c r="CR85" s="1">
        <v>0.1</v>
      </c>
      <c r="CS85" s="93">
        <v>0.1</v>
      </c>
      <c r="CT85" s="209">
        <f>SUM(B85:CS85)</f>
        <v>4373.0700000000088</v>
      </c>
      <c r="CU85" s="152"/>
    </row>
    <row r="86" spans="1:102">
      <c r="A86" s="25" t="s">
        <v>61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52.5</v>
      </c>
      <c r="AI86" s="1">
        <v>52.5</v>
      </c>
      <c r="AJ86" s="1">
        <v>52.5</v>
      </c>
      <c r="AK86" s="1">
        <v>52.5</v>
      </c>
      <c r="AL86" s="1">
        <v>52.5</v>
      </c>
      <c r="AM86" s="1">
        <v>52.5</v>
      </c>
      <c r="AN86" s="1">
        <v>52.5</v>
      </c>
      <c r="AO86" s="1">
        <v>52.5</v>
      </c>
      <c r="AP86" s="1">
        <v>0</v>
      </c>
      <c r="AQ86" s="1">
        <v>0</v>
      </c>
      <c r="AR86" s="1">
        <v>17.690000000000001</v>
      </c>
      <c r="AS86" s="1">
        <v>38.700000000000003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38.700000000000003</v>
      </c>
      <c r="BA86" s="1">
        <v>38.700000000000003</v>
      </c>
      <c r="BB86" s="1">
        <v>52.5</v>
      </c>
      <c r="BC86" s="1">
        <v>52.5</v>
      </c>
      <c r="BD86" s="1">
        <v>18</v>
      </c>
      <c r="BE86" s="1">
        <v>0</v>
      </c>
      <c r="BF86" s="1">
        <v>18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71">SUM(B86:CS86)</f>
        <v>694.79000000000008</v>
      </c>
      <c r="CU86" s="152"/>
    </row>
    <row r="87" spans="1:102">
      <c r="A87" s="25" t="s">
        <v>62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12.3</v>
      </c>
      <c r="AJ87" s="1">
        <v>12.3</v>
      </c>
      <c r="AK87" s="1">
        <v>12.3</v>
      </c>
      <c r="AL87" s="1">
        <v>12.3</v>
      </c>
      <c r="AM87" s="1">
        <v>12.3</v>
      </c>
      <c r="AN87" s="1">
        <v>12.3</v>
      </c>
      <c r="AO87" s="1">
        <v>12.3</v>
      </c>
      <c r="AP87" s="1">
        <v>3.5999999999999996</v>
      </c>
      <c r="AQ87" s="1">
        <v>5.14</v>
      </c>
      <c r="AR87" s="1">
        <v>6.3000000000000007</v>
      </c>
      <c r="AS87" s="1">
        <v>6.3000000000000007</v>
      </c>
      <c r="AT87" s="1">
        <v>6.3000000000000007</v>
      </c>
      <c r="AU87" s="1">
        <v>6.3000000000000007</v>
      </c>
      <c r="AV87" s="1">
        <v>6.3000000000000007</v>
      </c>
      <c r="AW87" s="1">
        <v>6.3000000000000007</v>
      </c>
      <c r="AX87" s="1">
        <v>6.3000000000000007</v>
      </c>
      <c r="AY87" s="1">
        <v>6.3000000000000007</v>
      </c>
      <c r="AZ87" s="1">
        <v>6.3000000000000007</v>
      </c>
      <c r="BA87" s="1">
        <v>6.3000000000000007</v>
      </c>
      <c r="BB87" s="1">
        <v>6.3000000000000007</v>
      </c>
      <c r="BC87" s="1">
        <v>6.3000000000000007</v>
      </c>
      <c r="BD87" s="1">
        <v>6.3000000000000007</v>
      </c>
      <c r="BE87" s="1">
        <v>6.3000000000000007</v>
      </c>
      <c r="BF87" s="1">
        <v>6.3000000000000007</v>
      </c>
      <c r="BG87" s="1">
        <v>4.01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6.3000000000000007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09">
        <f t="shared" si="71"/>
        <v>199.65000000000009</v>
      </c>
      <c r="CU87" s="152"/>
    </row>
    <row r="88" spans="1:102">
      <c r="A88" s="205" t="s">
        <v>63</v>
      </c>
      <c r="B88" s="213">
        <f t="shared" ref="B88:AG88" si="72">SUM(B89:B90)</f>
        <v>0</v>
      </c>
      <c r="C88" s="128">
        <f t="shared" si="72"/>
        <v>8.0000000000000004E-4</v>
      </c>
      <c r="D88" s="128">
        <f t="shared" si="72"/>
        <v>0</v>
      </c>
      <c r="E88" s="128">
        <f t="shared" si="72"/>
        <v>0</v>
      </c>
      <c r="F88" s="128">
        <f t="shared" si="72"/>
        <v>0</v>
      </c>
      <c r="G88" s="128">
        <f t="shared" si="72"/>
        <v>0</v>
      </c>
      <c r="H88" s="128">
        <f t="shared" si="72"/>
        <v>0</v>
      </c>
      <c r="I88" s="128">
        <f t="shared" si="72"/>
        <v>8.0000000000000004E-4</v>
      </c>
      <c r="J88" s="128">
        <f t="shared" si="72"/>
        <v>0</v>
      </c>
      <c r="K88" s="128">
        <f t="shared" si="72"/>
        <v>0</v>
      </c>
      <c r="L88" s="128">
        <f t="shared" si="72"/>
        <v>0</v>
      </c>
      <c r="M88" s="128">
        <f t="shared" si="72"/>
        <v>0</v>
      </c>
      <c r="N88" s="128">
        <f t="shared" si="72"/>
        <v>0</v>
      </c>
      <c r="O88" s="128">
        <f t="shared" si="72"/>
        <v>0</v>
      </c>
      <c r="P88" s="128">
        <f t="shared" si="72"/>
        <v>0</v>
      </c>
      <c r="Q88" s="128">
        <f t="shared" si="72"/>
        <v>0</v>
      </c>
      <c r="R88" s="128">
        <f t="shared" si="72"/>
        <v>0</v>
      </c>
      <c r="S88" s="128">
        <f t="shared" si="72"/>
        <v>0</v>
      </c>
      <c r="T88" s="128">
        <f t="shared" si="72"/>
        <v>0</v>
      </c>
      <c r="U88" s="128">
        <f t="shared" si="72"/>
        <v>0</v>
      </c>
      <c r="V88" s="128">
        <f t="shared" si="72"/>
        <v>0</v>
      </c>
      <c r="W88" s="128">
        <f t="shared" si="72"/>
        <v>0</v>
      </c>
      <c r="X88" s="128">
        <f t="shared" si="72"/>
        <v>0</v>
      </c>
      <c r="Y88" s="128">
        <f t="shared" si="72"/>
        <v>0</v>
      </c>
      <c r="Z88" s="128">
        <f t="shared" si="72"/>
        <v>0.1444</v>
      </c>
      <c r="AA88" s="128">
        <f t="shared" si="72"/>
        <v>1.7352896000000002</v>
      </c>
      <c r="AB88" s="128">
        <f t="shared" si="72"/>
        <v>5.2293060799999997</v>
      </c>
      <c r="AC88" s="128">
        <f t="shared" si="72"/>
        <v>11.918182100000003</v>
      </c>
      <c r="AD88" s="128">
        <f t="shared" si="72"/>
        <v>18.1008143</v>
      </c>
      <c r="AE88" s="128">
        <f t="shared" si="72"/>
        <v>21.696256700000003</v>
      </c>
      <c r="AF88" s="128">
        <f t="shared" si="72"/>
        <v>32.003863400000007</v>
      </c>
      <c r="AG88" s="128">
        <f t="shared" si="72"/>
        <v>42.453218800000002</v>
      </c>
      <c r="AH88" s="128">
        <f t="shared" ref="AH88:BM88" si="73">SUM(AH89:AH90)</f>
        <v>44.419955999999999</v>
      </c>
      <c r="AI88" s="128">
        <f t="shared" si="73"/>
        <v>60.024225000000001</v>
      </c>
      <c r="AJ88" s="128">
        <f t="shared" si="73"/>
        <v>71.218599000000012</v>
      </c>
      <c r="AK88" s="128">
        <f t="shared" si="73"/>
        <v>76.394739999999985</v>
      </c>
      <c r="AL88" s="128">
        <f t="shared" si="73"/>
        <v>79.594925000000003</v>
      </c>
      <c r="AM88" s="128">
        <f t="shared" si="73"/>
        <v>82.186470999999997</v>
      </c>
      <c r="AN88" s="128">
        <f t="shared" si="73"/>
        <v>91.981843999999995</v>
      </c>
      <c r="AO88" s="128">
        <f t="shared" si="73"/>
        <v>101.12327999999998</v>
      </c>
      <c r="AP88" s="128">
        <f t="shared" si="73"/>
        <v>112.50156799999999</v>
      </c>
      <c r="AQ88" s="128">
        <f t="shared" si="73"/>
        <v>109.99378400000001</v>
      </c>
      <c r="AR88" s="128">
        <f t="shared" si="73"/>
        <v>110.62368699999999</v>
      </c>
      <c r="AS88" s="128">
        <f t="shared" si="73"/>
        <v>121.32580200000001</v>
      </c>
      <c r="AT88" s="128">
        <f t="shared" si="73"/>
        <v>120.13931600000001</v>
      </c>
      <c r="AU88" s="128">
        <f t="shared" si="73"/>
        <v>118.50217200000003</v>
      </c>
      <c r="AV88" s="128">
        <f t="shared" si="73"/>
        <v>121.77010600000001</v>
      </c>
      <c r="AW88" s="128">
        <f t="shared" si="73"/>
        <v>121.01521699999998</v>
      </c>
      <c r="AX88" s="128">
        <f t="shared" si="73"/>
        <v>110.38797299999999</v>
      </c>
      <c r="AY88" s="128">
        <f t="shared" si="73"/>
        <v>100.72120699999999</v>
      </c>
      <c r="AZ88" s="128">
        <f t="shared" si="73"/>
        <v>100.56128800000002</v>
      </c>
      <c r="BA88" s="128">
        <f t="shared" si="73"/>
        <v>98.945859999999996</v>
      </c>
      <c r="BB88" s="128">
        <f t="shared" si="73"/>
        <v>95.331626</v>
      </c>
      <c r="BC88" s="128">
        <f t="shared" si="73"/>
        <v>91.09602799999999</v>
      </c>
      <c r="BD88" s="128">
        <f t="shared" si="73"/>
        <v>96.768089000000003</v>
      </c>
      <c r="BE88" s="128">
        <f t="shared" si="73"/>
        <v>95.053374999999988</v>
      </c>
      <c r="BF88" s="128">
        <f t="shared" si="73"/>
        <v>92.950800000000015</v>
      </c>
      <c r="BG88" s="128">
        <f t="shared" si="73"/>
        <v>92.910091999999992</v>
      </c>
      <c r="BH88" s="128">
        <f t="shared" si="73"/>
        <v>93.965170000000029</v>
      </c>
      <c r="BI88" s="128">
        <f t="shared" si="73"/>
        <v>85.505359000000013</v>
      </c>
      <c r="BJ88" s="128">
        <f t="shared" si="73"/>
        <v>85.622028</v>
      </c>
      <c r="BK88" s="128">
        <f t="shared" si="73"/>
        <v>82.855587999999983</v>
      </c>
      <c r="BL88" s="128">
        <f t="shared" si="73"/>
        <v>77.549425000000014</v>
      </c>
      <c r="BM88" s="128">
        <f t="shared" si="73"/>
        <v>63.338214000000008</v>
      </c>
      <c r="BN88" s="128">
        <f t="shared" ref="BN88:CS88" si="74">SUM(BN89:BN90)</f>
        <v>49.273721999999999</v>
      </c>
      <c r="BO88" s="128">
        <f t="shared" si="74"/>
        <v>40.381923999999998</v>
      </c>
      <c r="BP88" s="128">
        <f t="shared" si="74"/>
        <v>30.800260199999997</v>
      </c>
      <c r="BQ88" s="128">
        <f t="shared" si="74"/>
        <v>25.4449063</v>
      </c>
      <c r="BR88" s="128">
        <f t="shared" si="74"/>
        <v>21.126198800000004</v>
      </c>
      <c r="BS88" s="128">
        <f t="shared" si="74"/>
        <v>14.5537639</v>
      </c>
      <c r="BT88" s="128">
        <f t="shared" si="74"/>
        <v>8.809576400000001</v>
      </c>
      <c r="BU88" s="128">
        <f t="shared" si="74"/>
        <v>4.0979508999999998</v>
      </c>
      <c r="BV88" s="128">
        <f t="shared" si="74"/>
        <v>0.98329936000000007</v>
      </c>
      <c r="BW88" s="128">
        <f t="shared" si="74"/>
        <v>0.1096</v>
      </c>
      <c r="BX88" s="128">
        <f t="shared" si="74"/>
        <v>4.0000000000000001E-3</v>
      </c>
      <c r="BY88" s="128">
        <f t="shared" si="74"/>
        <v>0</v>
      </c>
      <c r="BZ88" s="128">
        <f t="shared" si="74"/>
        <v>0</v>
      </c>
      <c r="CA88" s="128">
        <f t="shared" si="74"/>
        <v>0</v>
      </c>
      <c r="CB88" s="128">
        <f t="shared" si="74"/>
        <v>0</v>
      </c>
      <c r="CC88" s="128">
        <f t="shared" si="74"/>
        <v>0</v>
      </c>
      <c r="CD88" s="128">
        <f t="shared" si="74"/>
        <v>0</v>
      </c>
      <c r="CE88" s="128">
        <f t="shared" si="74"/>
        <v>0</v>
      </c>
      <c r="CF88" s="128">
        <f t="shared" si="74"/>
        <v>0</v>
      </c>
      <c r="CG88" s="128">
        <f t="shared" si="74"/>
        <v>0</v>
      </c>
      <c r="CH88" s="128">
        <f t="shared" si="74"/>
        <v>0</v>
      </c>
      <c r="CI88" s="128">
        <f t="shared" si="74"/>
        <v>0</v>
      </c>
      <c r="CJ88" s="128">
        <f t="shared" si="74"/>
        <v>0</v>
      </c>
      <c r="CK88" s="128">
        <f t="shared" si="74"/>
        <v>0</v>
      </c>
      <c r="CL88" s="128">
        <f t="shared" si="74"/>
        <v>0</v>
      </c>
      <c r="CM88" s="128">
        <f t="shared" si="74"/>
        <v>0</v>
      </c>
      <c r="CN88" s="128">
        <f t="shared" si="74"/>
        <v>0</v>
      </c>
      <c r="CO88" s="128">
        <f t="shared" si="74"/>
        <v>0</v>
      </c>
      <c r="CP88" s="128">
        <f t="shared" si="74"/>
        <v>0</v>
      </c>
      <c r="CQ88" s="128">
        <f t="shared" si="74"/>
        <v>0</v>
      </c>
      <c r="CR88" s="128">
        <f t="shared" si="74"/>
        <v>0</v>
      </c>
      <c r="CS88" s="208">
        <f t="shared" si="74"/>
        <v>0</v>
      </c>
      <c r="CT88" s="208">
        <f>SUM(B88:CS88)</f>
        <v>3335.2459468399998</v>
      </c>
      <c r="CU88" s="150"/>
    </row>
    <row r="89" spans="1:102">
      <c r="A89" s="25" t="s">
        <v>74</v>
      </c>
      <c r="B89" s="214">
        <v>0</v>
      </c>
      <c r="C89" s="203">
        <v>8.0000000000000004E-4</v>
      </c>
      <c r="D89" s="203">
        <v>0</v>
      </c>
      <c r="E89" s="203">
        <v>0</v>
      </c>
      <c r="F89" s="203">
        <v>0</v>
      </c>
      <c r="G89" s="203">
        <v>0</v>
      </c>
      <c r="H89" s="203">
        <v>0</v>
      </c>
      <c r="I89" s="203">
        <v>8.0000000000000004E-4</v>
      </c>
      <c r="J89" s="203">
        <v>0</v>
      </c>
      <c r="K89" s="203">
        <v>0</v>
      </c>
      <c r="L89" s="203">
        <v>0</v>
      </c>
      <c r="M89" s="203">
        <v>0</v>
      </c>
      <c r="N89" s="203">
        <v>0</v>
      </c>
      <c r="O89" s="203">
        <v>0</v>
      </c>
      <c r="P89" s="203">
        <v>0</v>
      </c>
      <c r="Q89" s="203">
        <v>0</v>
      </c>
      <c r="R89" s="203">
        <v>0</v>
      </c>
      <c r="S89" s="203">
        <v>0</v>
      </c>
      <c r="T89" s="203">
        <v>0</v>
      </c>
      <c r="U89" s="203">
        <v>0</v>
      </c>
      <c r="V89" s="203">
        <v>0</v>
      </c>
      <c r="W89" s="203">
        <v>0</v>
      </c>
      <c r="X89" s="203">
        <v>0</v>
      </c>
      <c r="Y89" s="203">
        <v>0</v>
      </c>
      <c r="Z89" s="203">
        <v>0.1444</v>
      </c>
      <c r="AA89" s="203">
        <v>1.7352896000000002</v>
      </c>
      <c r="AB89" s="203">
        <v>5.2293060799999997</v>
      </c>
      <c r="AC89" s="203">
        <v>11.918182100000003</v>
      </c>
      <c r="AD89" s="203">
        <v>18.1008143</v>
      </c>
      <c r="AE89" s="203">
        <v>21.696256700000003</v>
      </c>
      <c r="AF89" s="203">
        <v>32.003863400000007</v>
      </c>
      <c r="AG89" s="203">
        <v>42.453218800000002</v>
      </c>
      <c r="AH89" s="203">
        <v>44.419955999999999</v>
      </c>
      <c r="AI89" s="203">
        <v>60.024225000000001</v>
      </c>
      <c r="AJ89" s="203">
        <v>71.218599000000012</v>
      </c>
      <c r="AK89" s="203">
        <v>76.394739999999985</v>
      </c>
      <c r="AL89" s="203">
        <v>79.594925000000003</v>
      </c>
      <c r="AM89" s="203">
        <v>82.186470999999997</v>
      </c>
      <c r="AN89" s="203">
        <v>91.981843999999995</v>
      </c>
      <c r="AO89" s="203">
        <v>101.12327999999998</v>
      </c>
      <c r="AP89" s="203">
        <v>112.50156799999999</v>
      </c>
      <c r="AQ89" s="203">
        <v>109.99378400000001</v>
      </c>
      <c r="AR89" s="203">
        <v>110.62368699999999</v>
      </c>
      <c r="AS89" s="203">
        <v>121.32580200000001</v>
      </c>
      <c r="AT89" s="203">
        <v>120.13931600000001</v>
      </c>
      <c r="AU89" s="203">
        <v>118.50217200000003</v>
      </c>
      <c r="AV89" s="203">
        <v>121.77010600000001</v>
      </c>
      <c r="AW89" s="203">
        <v>121.01521699999998</v>
      </c>
      <c r="AX89" s="203">
        <v>110.38797299999999</v>
      </c>
      <c r="AY89" s="203">
        <v>100.72120699999999</v>
      </c>
      <c r="AZ89" s="203">
        <v>100.56128800000002</v>
      </c>
      <c r="BA89" s="203">
        <v>98.945859999999996</v>
      </c>
      <c r="BB89" s="203">
        <v>95.331626</v>
      </c>
      <c r="BC89" s="203">
        <v>91.09602799999999</v>
      </c>
      <c r="BD89" s="203">
        <v>96.768089000000003</v>
      </c>
      <c r="BE89" s="203">
        <v>95.053374999999988</v>
      </c>
      <c r="BF89" s="203">
        <v>92.950800000000015</v>
      </c>
      <c r="BG89" s="203">
        <v>92.910091999999992</v>
      </c>
      <c r="BH89" s="203">
        <v>93.965170000000029</v>
      </c>
      <c r="BI89" s="203">
        <v>85.505359000000013</v>
      </c>
      <c r="BJ89" s="203">
        <v>85.622028</v>
      </c>
      <c r="BK89" s="203">
        <v>82.855587999999983</v>
      </c>
      <c r="BL89" s="203">
        <v>77.549425000000014</v>
      </c>
      <c r="BM89" s="203">
        <v>63.338214000000008</v>
      </c>
      <c r="BN89" s="203">
        <v>49.273721999999999</v>
      </c>
      <c r="BO89" s="203">
        <v>40.381923999999998</v>
      </c>
      <c r="BP89" s="203">
        <v>30.800260199999997</v>
      </c>
      <c r="BQ89" s="203">
        <v>25.4449063</v>
      </c>
      <c r="BR89" s="203">
        <v>21.126198800000004</v>
      </c>
      <c r="BS89" s="203">
        <v>14.5537639</v>
      </c>
      <c r="BT89" s="203">
        <v>8.809576400000001</v>
      </c>
      <c r="BU89" s="203">
        <v>4.0979508999999998</v>
      </c>
      <c r="BV89" s="203">
        <v>0.98329936000000007</v>
      </c>
      <c r="BW89" s="203">
        <v>0.1096</v>
      </c>
      <c r="BX89" s="203">
        <v>4.0000000000000001E-3</v>
      </c>
      <c r="BY89" s="203">
        <v>0</v>
      </c>
      <c r="BZ89" s="203">
        <v>0</v>
      </c>
      <c r="CA89" s="203">
        <v>0</v>
      </c>
      <c r="CB89" s="203">
        <v>0</v>
      </c>
      <c r="CC89" s="203">
        <v>0</v>
      </c>
      <c r="CD89" s="203">
        <v>0</v>
      </c>
      <c r="CE89" s="203">
        <v>0</v>
      </c>
      <c r="CF89" s="203">
        <v>0</v>
      </c>
      <c r="CG89" s="203">
        <v>0</v>
      </c>
      <c r="CH89" s="203">
        <v>0</v>
      </c>
      <c r="CI89" s="203">
        <v>0</v>
      </c>
      <c r="CJ89" s="203">
        <v>0</v>
      </c>
      <c r="CK89" s="203">
        <v>0</v>
      </c>
      <c r="CL89" s="203">
        <v>0</v>
      </c>
      <c r="CM89" s="203">
        <v>0</v>
      </c>
      <c r="CN89" s="203">
        <v>0</v>
      </c>
      <c r="CO89" s="203">
        <v>0</v>
      </c>
      <c r="CP89" s="203">
        <v>0</v>
      </c>
      <c r="CQ89" s="203">
        <v>0</v>
      </c>
      <c r="CR89" s="203">
        <v>0</v>
      </c>
      <c r="CS89" s="215">
        <v>0</v>
      </c>
      <c r="CT89" s="209">
        <f t="shared" ref="CT89:CT92" si="75">SUM(B89:CS89)</f>
        <v>3335.2459468399998</v>
      </c>
      <c r="CU89" s="152"/>
    </row>
    <row r="90" spans="1:102" s="137" customFormat="1">
      <c r="A90" s="25"/>
      <c r="B90" s="45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93"/>
      <c r="CT90" s="209">
        <f t="shared" si="75"/>
        <v>0</v>
      </c>
      <c r="CU90" s="152"/>
      <c r="CV90" s="5"/>
      <c r="CX90" s="151"/>
    </row>
    <row r="91" spans="1:102">
      <c r="A91" s="206" t="s">
        <v>64</v>
      </c>
      <c r="B91" s="216">
        <f t="shared" ref="B91:AG91" si="76">SUM(B84,B88)</f>
        <v>0.1</v>
      </c>
      <c r="C91" s="129">
        <f t="shared" si="76"/>
        <v>0.1008</v>
      </c>
      <c r="D91" s="129">
        <f t="shared" si="76"/>
        <v>0.1</v>
      </c>
      <c r="E91" s="129">
        <f t="shared" si="76"/>
        <v>0.1</v>
      </c>
      <c r="F91" s="129">
        <f t="shared" si="76"/>
        <v>0.1</v>
      </c>
      <c r="G91" s="129">
        <f t="shared" si="76"/>
        <v>0.1</v>
      </c>
      <c r="H91" s="129">
        <f t="shared" si="76"/>
        <v>0.1</v>
      </c>
      <c r="I91" s="129">
        <f t="shared" si="76"/>
        <v>0.1008</v>
      </c>
      <c r="J91" s="129">
        <f t="shared" si="76"/>
        <v>0.1</v>
      </c>
      <c r="K91" s="129">
        <f t="shared" si="76"/>
        <v>0.1</v>
      </c>
      <c r="L91" s="129">
        <f t="shared" si="76"/>
        <v>0.1</v>
      </c>
      <c r="M91" s="129">
        <f t="shared" si="76"/>
        <v>0.1</v>
      </c>
      <c r="N91" s="129">
        <f t="shared" si="76"/>
        <v>0.1</v>
      </c>
      <c r="O91" s="129">
        <f t="shared" si="76"/>
        <v>0.1</v>
      </c>
      <c r="P91" s="129">
        <f t="shared" si="76"/>
        <v>0.1</v>
      </c>
      <c r="Q91" s="129">
        <f t="shared" si="76"/>
        <v>0.1</v>
      </c>
      <c r="R91" s="129">
        <f t="shared" si="76"/>
        <v>0.1</v>
      </c>
      <c r="S91" s="129">
        <f t="shared" si="76"/>
        <v>0.1</v>
      </c>
      <c r="T91" s="129">
        <f t="shared" si="76"/>
        <v>0.1</v>
      </c>
      <c r="U91" s="129">
        <f t="shared" si="76"/>
        <v>0.1</v>
      </c>
      <c r="V91" s="129">
        <f t="shared" si="76"/>
        <v>0.1</v>
      </c>
      <c r="W91" s="129">
        <f t="shared" si="76"/>
        <v>0.1</v>
      </c>
      <c r="X91" s="129">
        <f t="shared" si="76"/>
        <v>0.1</v>
      </c>
      <c r="Y91" s="129">
        <f t="shared" si="76"/>
        <v>0.1</v>
      </c>
      <c r="Z91" s="129">
        <f t="shared" si="76"/>
        <v>11.4444</v>
      </c>
      <c r="AA91" s="129">
        <f t="shared" si="76"/>
        <v>6.7352895999999998</v>
      </c>
      <c r="AB91" s="129">
        <f t="shared" si="76"/>
        <v>10.229306080000001</v>
      </c>
      <c r="AC91" s="129">
        <f t="shared" si="76"/>
        <v>16.918182100000003</v>
      </c>
      <c r="AD91" s="129">
        <f t="shared" si="76"/>
        <v>23.1008143</v>
      </c>
      <c r="AE91" s="129">
        <f t="shared" si="76"/>
        <v>26.696256700000003</v>
      </c>
      <c r="AF91" s="129">
        <f t="shared" si="76"/>
        <v>37.003863400000007</v>
      </c>
      <c r="AG91" s="129">
        <f t="shared" si="76"/>
        <v>194.0532188</v>
      </c>
      <c r="AH91" s="129">
        <f t="shared" ref="AH91:BM91" si="77">SUM(AH84,AH88)</f>
        <v>270.01995599999998</v>
      </c>
      <c r="AI91" s="129">
        <f t="shared" si="77"/>
        <v>286.12422500000002</v>
      </c>
      <c r="AJ91" s="129">
        <f t="shared" si="77"/>
        <v>296.91859900000003</v>
      </c>
      <c r="AK91" s="129">
        <f t="shared" si="77"/>
        <v>302.39473999999996</v>
      </c>
      <c r="AL91" s="129">
        <f t="shared" si="77"/>
        <v>305.59492499999999</v>
      </c>
      <c r="AM91" s="129">
        <f t="shared" si="77"/>
        <v>308.18647099999998</v>
      </c>
      <c r="AN91" s="129">
        <f t="shared" si="77"/>
        <v>317.78184399999998</v>
      </c>
      <c r="AO91" s="129">
        <f t="shared" si="77"/>
        <v>326.52328</v>
      </c>
      <c r="AP91" s="129">
        <f t="shared" si="77"/>
        <v>284.10156799999993</v>
      </c>
      <c r="AQ91" s="129">
        <f t="shared" si="77"/>
        <v>281.13378399999999</v>
      </c>
      <c r="AR91" s="129">
        <f t="shared" si="77"/>
        <v>300.21368699999999</v>
      </c>
      <c r="AS91" s="129">
        <f t="shared" si="77"/>
        <v>332.335802</v>
      </c>
      <c r="AT91" s="129">
        <f t="shared" si="77"/>
        <v>292.43931600000002</v>
      </c>
      <c r="AU91" s="129">
        <f t="shared" si="77"/>
        <v>290.70217200000002</v>
      </c>
      <c r="AV91" s="129">
        <f t="shared" si="77"/>
        <v>292.97010600000004</v>
      </c>
      <c r="AW91" s="129">
        <f t="shared" si="77"/>
        <v>292.37521700000002</v>
      </c>
      <c r="AX91" s="129">
        <f t="shared" si="77"/>
        <v>282.58797300000003</v>
      </c>
      <c r="AY91" s="129">
        <f t="shared" si="77"/>
        <v>273.12120700000003</v>
      </c>
      <c r="AZ91" s="129">
        <f t="shared" si="77"/>
        <v>311.66128800000001</v>
      </c>
      <c r="BA91" s="129">
        <f t="shared" si="77"/>
        <v>310.34586000000002</v>
      </c>
      <c r="BB91" s="129">
        <f t="shared" si="77"/>
        <v>321.23162600000001</v>
      </c>
      <c r="BC91" s="129">
        <f t="shared" si="77"/>
        <v>316.79602799999998</v>
      </c>
      <c r="BD91" s="129">
        <f t="shared" si="77"/>
        <v>287.76808900000003</v>
      </c>
      <c r="BE91" s="129">
        <f t="shared" si="77"/>
        <v>267.65337499999998</v>
      </c>
      <c r="BF91" s="129">
        <f t="shared" si="77"/>
        <v>241.45080000000002</v>
      </c>
      <c r="BG91" s="129">
        <f t="shared" si="77"/>
        <v>134.02009199999998</v>
      </c>
      <c r="BH91" s="129">
        <f t="shared" si="77"/>
        <v>113.26517000000003</v>
      </c>
      <c r="BI91" s="129">
        <f t="shared" si="77"/>
        <v>96.80535900000001</v>
      </c>
      <c r="BJ91" s="129">
        <f t="shared" si="77"/>
        <v>87.622028</v>
      </c>
      <c r="BK91" s="129">
        <f t="shared" si="77"/>
        <v>84.855587999999983</v>
      </c>
      <c r="BL91" s="129">
        <f t="shared" si="77"/>
        <v>79.549425000000014</v>
      </c>
      <c r="BM91" s="129">
        <f t="shared" si="77"/>
        <v>65.338214000000008</v>
      </c>
      <c r="BN91" s="129">
        <f t="shared" ref="BN91:CS91" si="78">SUM(BN84,BN88)</f>
        <v>51.273721999999999</v>
      </c>
      <c r="BO91" s="129">
        <f t="shared" si="78"/>
        <v>42.381923999999998</v>
      </c>
      <c r="BP91" s="129">
        <f t="shared" si="78"/>
        <v>32.800260199999997</v>
      </c>
      <c r="BQ91" s="129">
        <f t="shared" si="78"/>
        <v>27.4449063</v>
      </c>
      <c r="BR91" s="129">
        <f t="shared" si="78"/>
        <v>23.126198800000004</v>
      </c>
      <c r="BS91" s="129">
        <f t="shared" si="78"/>
        <v>16.5537639</v>
      </c>
      <c r="BT91" s="129">
        <f t="shared" si="78"/>
        <v>10.809576400000001</v>
      </c>
      <c r="BU91" s="129">
        <f t="shared" si="78"/>
        <v>6.0979508999999998</v>
      </c>
      <c r="BV91" s="129">
        <f t="shared" si="78"/>
        <v>7.3832993600000005</v>
      </c>
      <c r="BW91" s="129">
        <f t="shared" si="78"/>
        <v>0.20960000000000001</v>
      </c>
      <c r="BX91" s="129">
        <f t="shared" si="78"/>
        <v>0.10400000000000001</v>
      </c>
      <c r="BY91" s="129">
        <f t="shared" si="78"/>
        <v>0.1</v>
      </c>
      <c r="BZ91" s="129">
        <f t="shared" si="78"/>
        <v>0.1</v>
      </c>
      <c r="CA91" s="129">
        <f t="shared" si="78"/>
        <v>0.1</v>
      </c>
      <c r="CB91" s="129">
        <f t="shared" si="78"/>
        <v>0.1</v>
      </c>
      <c r="CC91" s="129">
        <f t="shared" si="78"/>
        <v>0.1</v>
      </c>
      <c r="CD91" s="129">
        <f t="shared" si="78"/>
        <v>0.1</v>
      </c>
      <c r="CE91" s="129">
        <f t="shared" si="78"/>
        <v>0.1</v>
      </c>
      <c r="CF91" s="129">
        <f t="shared" si="78"/>
        <v>0.1</v>
      </c>
      <c r="CG91" s="129">
        <f t="shared" si="78"/>
        <v>0.1</v>
      </c>
      <c r="CH91" s="129">
        <f t="shared" si="78"/>
        <v>0.1</v>
      </c>
      <c r="CI91" s="129">
        <f t="shared" si="78"/>
        <v>0.1</v>
      </c>
      <c r="CJ91" s="129">
        <f t="shared" si="78"/>
        <v>0.1</v>
      </c>
      <c r="CK91" s="129">
        <f t="shared" si="78"/>
        <v>0.1</v>
      </c>
      <c r="CL91" s="129">
        <f t="shared" si="78"/>
        <v>0.1</v>
      </c>
      <c r="CM91" s="129">
        <f t="shared" si="78"/>
        <v>0.1</v>
      </c>
      <c r="CN91" s="129">
        <f t="shared" si="78"/>
        <v>0.1</v>
      </c>
      <c r="CO91" s="129">
        <f t="shared" si="78"/>
        <v>0.1</v>
      </c>
      <c r="CP91" s="129">
        <f t="shared" si="78"/>
        <v>0.1</v>
      </c>
      <c r="CQ91" s="129">
        <f t="shared" si="78"/>
        <v>0.1</v>
      </c>
      <c r="CR91" s="129">
        <f t="shared" si="78"/>
        <v>0.1</v>
      </c>
      <c r="CS91" s="217">
        <f t="shared" si="78"/>
        <v>0.1</v>
      </c>
      <c r="CT91" s="208">
        <f t="shared" si="75"/>
        <v>8602.755946840005</v>
      </c>
      <c r="CU91" s="150"/>
      <c r="CV91" s="158"/>
      <c r="CX91" s="234"/>
    </row>
    <row r="92" spans="1:102">
      <c r="A92" s="205" t="s">
        <v>18</v>
      </c>
      <c r="B92" s="216">
        <f t="shared" ref="B92:AG92" si="79">SUM(B93:B95)</f>
        <v>32.630000000000003</v>
      </c>
      <c r="C92" s="220">
        <f t="shared" si="79"/>
        <v>32.630000000000003</v>
      </c>
      <c r="D92" s="220">
        <f t="shared" si="79"/>
        <v>32.630000000000003</v>
      </c>
      <c r="E92" s="220">
        <f t="shared" si="79"/>
        <v>32.630000000000003</v>
      </c>
      <c r="F92" s="220">
        <f t="shared" si="79"/>
        <v>32.630000000000003</v>
      </c>
      <c r="G92" s="220">
        <f t="shared" si="79"/>
        <v>32.630000000000003</v>
      </c>
      <c r="H92" s="220">
        <f t="shared" si="79"/>
        <v>32.630000000000003</v>
      </c>
      <c r="I92" s="220">
        <f t="shared" si="79"/>
        <v>32.630000000000003</v>
      </c>
      <c r="J92" s="220">
        <f t="shared" si="79"/>
        <v>32.630000000000003</v>
      </c>
      <c r="K92" s="220">
        <f t="shared" si="79"/>
        <v>32.630000000000003</v>
      </c>
      <c r="L92" s="220">
        <f t="shared" si="79"/>
        <v>32.630000000000003</v>
      </c>
      <c r="M92" s="220">
        <f t="shared" si="79"/>
        <v>32.630000000000003</v>
      </c>
      <c r="N92" s="220">
        <f t="shared" si="79"/>
        <v>32.630000000000003</v>
      </c>
      <c r="O92" s="220">
        <f t="shared" si="79"/>
        <v>32.630000000000003</v>
      </c>
      <c r="P92" s="220">
        <f t="shared" si="79"/>
        <v>32.630000000000003</v>
      </c>
      <c r="Q92" s="220">
        <f t="shared" si="79"/>
        <v>32.630000000000003</v>
      </c>
      <c r="R92" s="220">
        <f t="shared" si="79"/>
        <v>32.630000000000003</v>
      </c>
      <c r="S92" s="220">
        <f t="shared" si="79"/>
        <v>32.630000000000003</v>
      </c>
      <c r="T92" s="220">
        <f t="shared" si="79"/>
        <v>32.630000000000003</v>
      </c>
      <c r="U92" s="220">
        <f t="shared" si="79"/>
        <v>32.630000000000003</v>
      </c>
      <c r="V92" s="220">
        <f t="shared" si="79"/>
        <v>32.630000000000003</v>
      </c>
      <c r="W92" s="220">
        <f t="shared" si="79"/>
        <v>32.630000000000003</v>
      </c>
      <c r="X92" s="220">
        <f t="shared" si="79"/>
        <v>32.630000000000003</v>
      </c>
      <c r="Y92" s="220">
        <f t="shared" si="79"/>
        <v>32.630000000000003</v>
      </c>
      <c r="Z92" s="220">
        <f t="shared" si="79"/>
        <v>32.630000000000003</v>
      </c>
      <c r="AA92" s="220">
        <f t="shared" si="79"/>
        <v>32.630000000000003</v>
      </c>
      <c r="AB92" s="220">
        <f t="shared" si="79"/>
        <v>32.630000000000003</v>
      </c>
      <c r="AC92" s="220">
        <f t="shared" si="79"/>
        <v>32.630000000000003</v>
      </c>
      <c r="AD92" s="220">
        <f t="shared" si="79"/>
        <v>32.630000000000003</v>
      </c>
      <c r="AE92" s="220">
        <f t="shared" si="79"/>
        <v>32.630000000000003</v>
      </c>
      <c r="AF92" s="220">
        <f t="shared" si="79"/>
        <v>32.630000000000003</v>
      </c>
      <c r="AG92" s="220">
        <f t="shared" si="79"/>
        <v>32.630000000000003</v>
      </c>
      <c r="AH92" s="220">
        <f t="shared" ref="AH92:BM92" si="80">SUM(AH93:AH95)</f>
        <v>32.630000000000003</v>
      </c>
      <c r="AI92" s="220">
        <f t="shared" si="80"/>
        <v>32.630000000000003</v>
      </c>
      <c r="AJ92" s="220">
        <f t="shared" si="80"/>
        <v>32.630000000000003</v>
      </c>
      <c r="AK92" s="220">
        <f t="shared" si="80"/>
        <v>32.630000000000003</v>
      </c>
      <c r="AL92" s="220">
        <f t="shared" si="80"/>
        <v>32.630000000000003</v>
      </c>
      <c r="AM92" s="220">
        <f t="shared" si="80"/>
        <v>32.630000000000003</v>
      </c>
      <c r="AN92" s="220">
        <f t="shared" si="80"/>
        <v>32.630000000000003</v>
      </c>
      <c r="AO92" s="220">
        <f t="shared" si="80"/>
        <v>32.630000000000003</v>
      </c>
      <c r="AP92" s="220">
        <f t="shared" si="80"/>
        <v>32.630000000000003</v>
      </c>
      <c r="AQ92" s="220">
        <f t="shared" si="80"/>
        <v>32.630000000000003</v>
      </c>
      <c r="AR92" s="220">
        <f t="shared" si="80"/>
        <v>32.630000000000003</v>
      </c>
      <c r="AS92" s="220">
        <f t="shared" si="80"/>
        <v>32.630000000000003</v>
      </c>
      <c r="AT92" s="220">
        <f t="shared" si="80"/>
        <v>32.630000000000003</v>
      </c>
      <c r="AU92" s="220">
        <f t="shared" si="80"/>
        <v>32.630000000000003</v>
      </c>
      <c r="AV92" s="220">
        <f t="shared" si="80"/>
        <v>32.630000000000003</v>
      </c>
      <c r="AW92" s="220">
        <f t="shared" si="80"/>
        <v>32.630000000000003</v>
      </c>
      <c r="AX92" s="220">
        <f t="shared" si="80"/>
        <v>32.630000000000003</v>
      </c>
      <c r="AY92" s="220">
        <f t="shared" si="80"/>
        <v>32.630000000000003</v>
      </c>
      <c r="AZ92" s="220">
        <f t="shared" si="80"/>
        <v>32.630000000000003</v>
      </c>
      <c r="BA92" s="220">
        <f t="shared" si="80"/>
        <v>32.630000000000003</v>
      </c>
      <c r="BB92" s="220">
        <f t="shared" si="80"/>
        <v>32.630000000000003</v>
      </c>
      <c r="BC92" s="220">
        <f t="shared" si="80"/>
        <v>32.630000000000003</v>
      </c>
      <c r="BD92" s="220">
        <f t="shared" si="80"/>
        <v>32.630000000000003</v>
      </c>
      <c r="BE92" s="220">
        <f t="shared" si="80"/>
        <v>32.630000000000003</v>
      </c>
      <c r="BF92" s="220">
        <f t="shared" si="80"/>
        <v>32.630000000000003</v>
      </c>
      <c r="BG92" s="220">
        <f t="shared" si="80"/>
        <v>32.630000000000003</v>
      </c>
      <c r="BH92" s="220">
        <f t="shared" si="80"/>
        <v>32.630000000000003</v>
      </c>
      <c r="BI92" s="220">
        <f t="shared" si="80"/>
        <v>32.630000000000003</v>
      </c>
      <c r="BJ92" s="220">
        <f t="shared" si="80"/>
        <v>32.630000000000003</v>
      </c>
      <c r="BK92" s="220">
        <f t="shared" si="80"/>
        <v>32.630000000000003</v>
      </c>
      <c r="BL92" s="220">
        <f t="shared" si="80"/>
        <v>32.630000000000003</v>
      </c>
      <c r="BM92" s="220">
        <f t="shared" si="80"/>
        <v>32.630000000000003</v>
      </c>
      <c r="BN92" s="220">
        <f t="shared" ref="BN92:CS92" si="81">SUM(BN93:BN95)</f>
        <v>32.630000000000003</v>
      </c>
      <c r="BO92" s="220">
        <f t="shared" si="81"/>
        <v>32.630000000000003</v>
      </c>
      <c r="BP92" s="220">
        <f t="shared" si="81"/>
        <v>32.630000000000003</v>
      </c>
      <c r="BQ92" s="220">
        <f t="shared" si="81"/>
        <v>32.630000000000003</v>
      </c>
      <c r="BR92" s="220">
        <f t="shared" si="81"/>
        <v>32.630000000000003</v>
      </c>
      <c r="BS92" s="220">
        <f t="shared" si="81"/>
        <v>32.630000000000003</v>
      </c>
      <c r="BT92" s="220">
        <f t="shared" si="81"/>
        <v>32.630000000000003</v>
      </c>
      <c r="BU92" s="220">
        <f t="shared" si="81"/>
        <v>32.630000000000003</v>
      </c>
      <c r="BV92" s="220">
        <f t="shared" si="81"/>
        <v>32.630000000000003</v>
      </c>
      <c r="BW92" s="220">
        <f t="shared" si="81"/>
        <v>32.630000000000003</v>
      </c>
      <c r="BX92" s="220">
        <f t="shared" si="81"/>
        <v>32.630000000000003</v>
      </c>
      <c r="BY92" s="220">
        <f t="shared" si="81"/>
        <v>32.630000000000003</v>
      </c>
      <c r="BZ92" s="220">
        <f t="shared" si="81"/>
        <v>32.630000000000003</v>
      </c>
      <c r="CA92" s="220">
        <f t="shared" si="81"/>
        <v>32.630000000000003</v>
      </c>
      <c r="CB92" s="220">
        <f t="shared" si="81"/>
        <v>32.630000000000003</v>
      </c>
      <c r="CC92" s="220">
        <f t="shared" si="81"/>
        <v>32.630000000000003</v>
      </c>
      <c r="CD92" s="220">
        <f t="shared" si="81"/>
        <v>32.630000000000003</v>
      </c>
      <c r="CE92" s="220">
        <f t="shared" si="81"/>
        <v>32.630000000000003</v>
      </c>
      <c r="CF92" s="220">
        <f t="shared" si="81"/>
        <v>32.630000000000003</v>
      </c>
      <c r="CG92" s="220">
        <f t="shared" si="81"/>
        <v>32.630000000000003</v>
      </c>
      <c r="CH92" s="220">
        <f t="shared" si="81"/>
        <v>32.630000000000003</v>
      </c>
      <c r="CI92" s="220">
        <f t="shared" si="81"/>
        <v>32.630000000000003</v>
      </c>
      <c r="CJ92" s="220">
        <f t="shared" si="81"/>
        <v>32.630000000000003</v>
      </c>
      <c r="CK92" s="220">
        <f t="shared" si="81"/>
        <v>32.630000000000003</v>
      </c>
      <c r="CL92" s="220">
        <f t="shared" si="81"/>
        <v>32.630000000000003</v>
      </c>
      <c r="CM92" s="220">
        <f t="shared" si="81"/>
        <v>32.630000000000003</v>
      </c>
      <c r="CN92" s="220">
        <f t="shared" si="81"/>
        <v>32.630000000000003</v>
      </c>
      <c r="CO92" s="220">
        <f t="shared" si="81"/>
        <v>32.630000000000003</v>
      </c>
      <c r="CP92" s="220">
        <f t="shared" si="81"/>
        <v>32.630000000000003</v>
      </c>
      <c r="CQ92" s="220">
        <f t="shared" si="81"/>
        <v>32.630000000000003</v>
      </c>
      <c r="CR92" s="220">
        <f t="shared" si="81"/>
        <v>32.630000000000003</v>
      </c>
      <c r="CS92" s="221">
        <f t="shared" si="81"/>
        <v>32.630000000000003</v>
      </c>
      <c r="CT92" s="208">
        <f t="shared" si="75"/>
        <v>3132.4800000000068</v>
      </c>
      <c r="CU92" s="150"/>
    </row>
    <row r="93" spans="1:102">
      <c r="A93" s="25" t="s">
        <v>65</v>
      </c>
      <c r="B93" s="42">
        <v>0.63</v>
      </c>
      <c r="C93" s="43">
        <v>0.63</v>
      </c>
      <c r="D93" s="43">
        <v>0.63</v>
      </c>
      <c r="E93" s="43">
        <v>0.63</v>
      </c>
      <c r="F93" s="43">
        <v>0.63</v>
      </c>
      <c r="G93" s="43">
        <v>0.63</v>
      </c>
      <c r="H93" s="43">
        <v>0.63</v>
      </c>
      <c r="I93" s="43">
        <v>0.63</v>
      </c>
      <c r="J93" s="43">
        <v>0.63</v>
      </c>
      <c r="K93" s="43">
        <v>0.63</v>
      </c>
      <c r="L93" s="43">
        <v>0.63</v>
      </c>
      <c r="M93" s="43">
        <v>0.63</v>
      </c>
      <c r="N93" s="43">
        <v>0.63</v>
      </c>
      <c r="O93" s="43">
        <v>0.63</v>
      </c>
      <c r="P93" s="43">
        <v>0.63</v>
      </c>
      <c r="Q93" s="43">
        <v>0.63</v>
      </c>
      <c r="R93" s="43">
        <v>0.63</v>
      </c>
      <c r="S93" s="43">
        <v>0.63</v>
      </c>
      <c r="T93" s="43">
        <v>0.63</v>
      </c>
      <c r="U93" s="43">
        <v>0.63</v>
      </c>
      <c r="V93" s="43">
        <v>0.63</v>
      </c>
      <c r="W93" s="43">
        <v>0.63</v>
      </c>
      <c r="X93" s="43">
        <v>0.63</v>
      </c>
      <c r="Y93" s="43">
        <v>0.63</v>
      </c>
      <c r="Z93" s="43">
        <v>0.63</v>
      </c>
      <c r="AA93" s="43">
        <v>0.63</v>
      </c>
      <c r="AB93" s="43">
        <v>0.63</v>
      </c>
      <c r="AC93" s="43">
        <v>0.63</v>
      </c>
      <c r="AD93" s="43">
        <v>0.63</v>
      </c>
      <c r="AE93" s="43">
        <v>0.63</v>
      </c>
      <c r="AF93" s="43">
        <v>0.63</v>
      </c>
      <c r="AG93" s="43">
        <v>0.63</v>
      </c>
      <c r="AH93" s="43">
        <v>0.63</v>
      </c>
      <c r="AI93" s="43">
        <v>0.63</v>
      </c>
      <c r="AJ93" s="43">
        <v>0.63</v>
      </c>
      <c r="AK93" s="43">
        <v>0.63</v>
      </c>
      <c r="AL93" s="43">
        <v>0.63</v>
      </c>
      <c r="AM93" s="43">
        <v>0.63</v>
      </c>
      <c r="AN93" s="43">
        <v>0.63</v>
      </c>
      <c r="AO93" s="43">
        <v>0.63</v>
      </c>
      <c r="AP93" s="43">
        <v>0.63</v>
      </c>
      <c r="AQ93" s="43">
        <v>0.63</v>
      </c>
      <c r="AR93" s="43">
        <v>0.63</v>
      </c>
      <c r="AS93" s="43">
        <v>0.63</v>
      </c>
      <c r="AT93" s="43">
        <v>0.63</v>
      </c>
      <c r="AU93" s="43">
        <v>0.63</v>
      </c>
      <c r="AV93" s="43">
        <v>0.63</v>
      </c>
      <c r="AW93" s="43">
        <v>0.63</v>
      </c>
      <c r="AX93" s="43">
        <v>0.63</v>
      </c>
      <c r="AY93" s="43">
        <v>0.63</v>
      </c>
      <c r="AZ93" s="43">
        <v>0.63</v>
      </c>
      <c r="BA93" s="43">
        <v>0.63</v>
      </c>
      <c r="BB93" s="43">
        <v>0.63</v>
      </c>
      <c r="BC93" s="43">
        <v>0.63</v>
      </c>
      <c r="BD93" s="43">
        <v>0.63</v>
      </c>
      <c r="BE93" s="43">
        <v>0.63</v>
      </c>
      <c r="BF93" s="43">
        <v>0.63</v>
      </c>
      <c r="BG93" s="43">
        <v>0.63</v>
      </c>
      <c r="BH93" s="43">
        <v>0.63</v>
      </c>
      <c r="BI93" s="43">
        <v>0.63</v>
      </c>
      <c r="BJ93" s="43">
        <v>0.63</v>
      </c>
      <c r="BK93" s="43">
        <v>0.63</v>
      </c>
      <c r="BL93" s="43">
        <v>0.63</v>
      </c>
      <c r="BM93" s="43">
        <v>0.63</v>
      </c>
      <c r="BN93" s="43">
        <v>0.63</v>
      </c>
      <c r="BO93" s="43">
        <v>0.63</v>
      </c>
      <c r="BP93" s="43">
        <v>0.63</v>
      </c>
      <c r="BQ93" s="43">
        <v>0.63</v>
      </c>
      <c r="BR93" s="43">
        <v>0.63</v>
      </c>
      <c r="BS93" s="43">
        <v>0.63</v>
      </c>
      <c r="BT93" s="43">
        <v>0.63</v>
      </c>
      <c r="BU93" s="43">
        <v>0.63</v>
      </c>
      <c r="BV93" s="43">
        <v>0.63</v>
      </c>
      <c r="BW93" s="43">
        <v>0.63</v>
      </c>
      <c r="BX93" s="43">
        <v>0.63</v>
      </c>
      <c r="BY93" s="43">
        <v>0.63</v>
      </c>
      <c r="BZ93" s="43">
        <v>0.63</v>
      </c>
      <c r="CA93" s="43">
        <v>0.63</v>
      </c>
      <c r="CB93" s="43">
        <v>0.63</v>
      </c>
      <c r="CC93" s="43">
        <v>0.63</v>
      </c>
      <c r="CD93" s="43">
        <v>0.63</v>
      </c>
      <c r="CE93" s="43">
        <v>0.63</v>
      </c>
      <c r="CF93" s="43">
        <v>0.63</v>
      </c>
      <c r="CG93" s="43">
        <v>0.63</v>
      </c>
      <c r="CH93" s="43">
        <v>0.63</v>
      </c>
      <c r="CI93" s="43">
        <v>0.63</v>
      </c>
      <c r="CJ93" s="43">
        <v>0.63</v>
      </c>
      <c r="CK93" s="43">
        <v>0.63</v>
      </c>
      <c r="CL93" s="43">
        <v>0.63</v>
      </c>
      <c r="CM93" s="43">
        <v>0.63</v>
      </c>
      <c r="CN93" s="43">
        <v>0.63</v>
      </c>
      <c r="CO93" s="43">
        <v>0.63</v>
      </c>
      <c r="CP93" s="43">
        <v>0.63</v>
      </c>
      <c r="CQ93" s="43">
        <v>0.63</v>
      </c>
      <c r="CR93" s="43">
        <v>0.63</v>
      </c>
      <c r="CS93" s="92">
        <v>0.63</v>
      </c>
      <c r="CT93" s="209">
        <f t="shared" ref="CT93:CT96" si="82">SUM(B93:CS93)</f>
        <v>60.480000000000103</v>
      </c>
      <c r="CU93" s="152"/>
    </row>
    <row r="94" spans="1:102">
      <c r="A94" s="25" t="s">
        <v>66</v>
      </c>
      <c r="B94" s="264">
        <v>32</v>
      </c>
      <c r="C94" s="265">
        <v>32</v>
      </c>
      <c r="D94" s="265">
        <v>32</v>
      </c>
      <c r="E94" s="265">
        <v>32</v>
      </c>
      <c r="F94" s="265">
        <v>32</v>
      </c>
      <c r="G94" s="265">
        <v>32</v>
      </c>
      <c r="H94" s="265">
        <v>32</v>
      </c>
      <c r="I94" s="265">
        <v>32</v>
      </c>
      <c r="J94" s="265">
        <v>32</v>
      </c>
      <c r="K94" s="265">
        <v>32</v>
      </c>
      <c r="L94" s="265">
        <v>32</v>
      </c>
      <c r="M94" s="265">
        <v>32</v>
      </c>
      <c r="N94" s="265">
        <v>32</v>
      </c>
      <c r="O94" s="265">
        <v>32</v>
      </c>
      <c r="P94" s="265">
        <v>32</v>
      </c>
      <c r="Q94" s="265">
        <v>32</v>
      </c>
      <c r="R94" s="265">
        <v>32</v>
      </c>
      <c r="S94" s="265">
        <v>32</v>
      </c>
      <c r="T94" s="265">
        <v>32</v>
      </c>
      <c r="U94" s="265">
        <v>32</v>
      </c>
      <c r="V94" s="265">
        <v>32</v>
      </c>
      <c r="W94" s="265">
        <v>32</v>
      </c>
      <c r="X94" s="265">
        <v>32</v>
      </c>
      <c r="Y94" s="265">
        <v>32</v>
      </c>
      <c r="Z94" s="265">
        <v>32</v>
      </c>
      <c r="AA94" s="265">
        <v>32</v>
      </c>
      <c r="AB94" s="265">
        <v>32</v>
      </c>
      <c r="AC94" s="265">
        <v>32</v>
      </c>
      <c r="AD94" s="265">
        <v>32</v>
      </c>
      <c r="AE94" s="265">
        <v>32</v>
      </c>
      <c r="AF94" s="265">
        <v>32</v>
      </c>
      <c r="AG94" s="265">
        <v>32</v>
      </c>
      <c r="AH94" s="265">
        <v>32</v>
      </c>
      <c r="AI94" s="265">
        <v>32</v>
      </c>
      <c r="AJ94" s="265">
        <v>32</v>
      </c>
      <c r="AK94" s="265">
        <v>32</v>
      </c>
      <c r="AL94" s="265">
        <v>32</v>
      </c>
      <c r="AM94" s="265">
        <v>32</v>
      </c>
      <c r="AN94" s="265">
        <v>32</v>
      </c>
      <c r="AO94" s="265">
        <v>32</v>
      </c>
      <c r="AP94" s="265">
        <v>32</v>
      </c>
      <c r="AQ94" s="265">
        <v>32</v>
      </c>
      <c r="AR94" s="265">
        <v>32</v>
      </c>
      <c r="AS94" s="265">
        <v>32</v>
      </c>
      <c r="AT94" s="265">
        <v>32</v>
      </c>
      <c r="AU94" s="265">
        <v>32</v>
      </c>
      <c r="AV94" s="265">
        <v>32</v>
      </c>
      <c r="AW94" s="265">
        <v>32</v>
      </c>
      <c r="AX94" s="265">
        <v>32</v>
      </c>
      <c r="AY94" s="265">
        <v>32</v>
      </c>
      <c r="AZ94" s="265">
        <v>32</v>
      </c>
      <c r="BA94" s="265">
        <v>32</v>
      </c>
      <c r="BB94" s="265">
        <v>32</v>
      </c>
      <c r="BC94" s="265">
        <v>32</v>
      </c>
      <c r="BD94" s="265">
        <v>32</v>
      </c>
      <c r="BE94" s="265">
        <v>32</v>
      </c>
      <c r="BF94" s="265">
        <v>32</v>
      </c>
      <c r="BG94" s="265">
        <v>32</v>
      </c>
      <c r="BH94" s="265">
        <v>32</v>
      </c>
      <c r="BI94" s="265">
        <v>32</v>
      </c>
      <c r="BJ94" s="265">
        <v>32</v>
      </c>
      <c r="BK94" s="265">
        <v>32</v>
      </c>
      <c r="BL94" s="265">
        <v>32</v>
      </c>
      <c r="BM94" s="265">
        <v>32</v>
      </c>
      <c r="BN94" s="265">
        <v>32</v>
      </c>
      <c r="BO94" s="265">
        <v>32</v>
      </c>
      <c r="BP94" s="265">
        <v>32</v>
      </c>
      <c r="BQ94" s="265">
        <v>32</v>
      </c>
      <c r="BR94" s="265">
        <v>32</v>
      </c>
      <c r="BS94" s="265">
        <v>32</v>
      </c>
      <c r="BT94" s="265">
        <v>32</v>
      </c>
      <c r="BU94" s="265">
        <v>32</v>
      </c>
      <c r="BV94" s="265">
        <v>32</v>
      </c>
      <c r="BW94" s="265">
        <v>32</v>
      </c>
      <c r="BX94" s="265">
        <v>32</v>
      </c>
      <c r="BY94" s="265">
        <v>32</v>
      </c>
      <c r="BZ94" s="265">
        <v>32</v>
      </c>
      <c r="CA94" s="265">
        <v>32</v>
      </c>
      <c r="CB94" s="265">
        <v>32</v>
      </c>
      <c r="CC94" s="265">
        <v>32</v>
      </c>
      <c r="CD94" s="265">
        <v>32</v>
      </c>
      <c r="CE94" s="265">
        <v>32</v>
      </c>
      <c r="CF94" s="265">
        <v>32</v>
      </c>
      <c r="CG94" s="265">
        <v>32</v>
      </c>
      <c r="CH94" s="265">
        <v>32</v>
      </c>
      <c r="CI94" s="265">
        <v>32</v>
      </c>
      <c r="CJ94" s="265">
        <v>32</v>
      </c>
      <c r="CK94" s="265">
        <v>32</v>
      </c>
      <c r="CL94" s="265">
        <v>32</v>
      </c>
      <c r="CM94" s="265">
        <v>32</v>
      </c>
      <c r="CN94" s="265">
        <v>32</v>
      </c>
      <c r="CO94" s="265">
        <v>32</v>
      </c>
      <c r="CP94" s="265">
        <v>32</v>
      </c>
      <c r="CQ94" s="265">
        <v>32</v>
      </c>
      <c r="CR94" s="265">
        <v>32</v>
      </c>
      <c r="CS94" s="266">
        <v>32</v>
      </c>
      <c r="CT94" s="209">
        <f t="shared" si="82"/>
        <v>3072</v>
      </c>
      <c r="CU94" s="152"/>
    </row>
    <row r="95" spans="1:102" ht="15.75" thickBot="1">
      <c r="A95" s="25" t="s">
        <v>67</v>
      </c>
      <c r="B95" s="123">
        <v>0</v>
      </c>
      <c r="C95" s="124">
        <v>0</v>
      </c>
      <c r="D95" s="124">
        <v>0</v>
      </c>
      <c r="E95" s="124">
        <v>0</v>
      </c>
      <c r="F95" s="124">
        <v>0</v>
      </c>
      <c r="G95" s="124">
        <v>0</v>
      </c>
      <c r="H95" s="124">
        <v>0</v>
      </c>
      <c r="I95" s="124">
        <v>0</v>
      </c>
      <c r="J95" s="124">
        <v>0</v>
      </c>
      <c r="K95" s="124">
        <v>0</v>
      </c>
      <c r="L95" s="124">
        <v>0</v>
      </c>
      <c r="M95" s="124">
        <v>0</v>
      </c>
      <c r="N95" s="124">
        <v>0</v>
      </c>
      <c r="O95" s="124">
        <v>0</v>
      </c>
      <c r="P95" s="124">
        <v>0</v>
      </c>
      <c r="Q95" s="124">
        <v>0</v>
      </c>
      <c r="R95" s="124">
        <v>0</v>
      </c>
      <c r="S95" s="124">
        <v>0</v>
      </c>
      <c r="T95" s="124">
        <v>0</v>
      </c>
      <c r="U95" s="124">
        <v>0</v>
      </c>
      <c r="V95" s="124">
        <v>0</v>
      </c>
      <c r="W95" s="124">
        <v>0</v>
      </c>
      <c r="X95" s="124">
        <v>0</v>
      </c>
      <c r="Y95" s="124">
        <v>0</v>
      </c>
      <c r="Z95" s="124">
        <v>0</v>
      </c>
      <c r="AA95" s="124">
        <v>0</v>
      </c>
      <c r="AB95" s="124">
        <v>0</v>
      </c>
      <c r="AC95" s="124">
        <v>0</v>
      </c>
      <c r="AD95" s="124">
        <v>0</v>
      </c>
      <c r="AE95" s="124">
        <v>0</v>
      </c>
      <c r="AF95" s="124">
        <v>0</v>
      </c>
      <c r="AG95" s="124">
        <v>0</v>
      </c>
      <c r="AH95" s="124">
        <v>0</v>
      </c>
      <c r="AI95" s="124">
        <v>0</v>
      </c>
      <c r="AJ95" s="124">
        <v>0</v>
      </c>
      <c r="AK95" s="124">
        <v>0</v>
      </c>
      <c r="AL95" s="124">
        <v>0</v>
      </c>
      <c r="AM95" s="124">
        <v>0</v>
      </c>
      <c r="AN95" s="124">
        <v>0</v>
      </c>
      <c r="AO95" s="124">
        <v>0</v>
      </c>
      <c r="AP95" s="124">
        <v>0</v>
      </c>
      <c r="AQ95" s="124">
        <v>0</v>
      </c>
      <c r="AR95" s="124">
        <v>0</v>
      </c>
      <c r="AS95" s="124">
        <v>0</v>
      </c>
      <c r="AT95" s="124">
        <v>0</v>
      </c>
      <c r="AU95" s="124">
        <v>0</v>
      </c>
      <c r="AV95" s="124">
        <v>0</v>
      </c>
      <c r="AW95" s="124">
        <v>0</v>
      </c>
      <c r="AX95" s="124">
        <v>0</v>
      </c>
      <c r="AY95" s="124">
        <v>0</v>
      </c>
      <c r="AZ95" s="124">
        <v>0</v>
      </c>
      <c r="BA95" s="124">
        <v>0</v>
      </c>
      <c r="BB95" s="124">
        <v>0</v>
      </c>
      <c r="BC95" s="124">
        <v>0</v>
      </c>
      <c r="BD95" s="124">
        <v>0</v>
      </c>
      <c r="BE95" s="124">
        <v>0</v>
      </c>
      <c r="BF95" s="124">
        <v>0</v>
      </c>
      <c r="BG95" s="124">
        <v>0</v>
      </c>
      <c r="BH95" s="124">
        <v>0</v>
      </c>
      <c r="BI95" s="124">
        <v>0</v>
      </c>
      <c r="BJ95" s="124">
        <v>0</v>
      </c>
      <c r="BK95" s="124">
        <v>0</v>
      </c>
      <c r="BL95" s="124">
        <v>0</v>
      </c>
      <c r="BM95" s="124">
        <v>0</v>
      </c>
      <c r="BN95" s="124">
        <v>0</v>
      </c>
      <c r="BO95" s="124">
        <v>0</v>
      </c>
      <c r="BP95" s="124">
        <v>0</v>
      </c>
      <c r="BQ95" s="124">
        <v>0</v>
      </c>
      <c r="BR95" s="124">
        <v>0</v>
      </c>
      <c r="BS95" s="124">
        <v>0</v>
      </c>
      <c r="BT95" s="124">
        <v>0</v>
      </c>
      <c r="BU95" s="124">
        <v>0</v>
      </c>
      <c r="BV95" s="124">
        <v>0</v>
      </c>
      <c r="BW95" s="124">
        <v>0</v>
      </c>
      <c r="BX95" s="124">
        <v>0</v>
      </c>
      <c r="BY95" s="124">
        <v>0</v>
      </c>
      <c r="BZ95" s="124">
        <v>0</v>
      </c>
      <c r="CA95" s="124">
        <v>0</v>
      </c>
      <c r="CB95" s="124">
        <v>0</v>
      </c>
      <c r="CC95" s="124">
        <v>0</v>
      </c>
      <c r="CD95" s="124">
        <v>0</v>
      </c>
      <c r="CE95" s="124">
        <v>0</v>
      </c>
      <c r="CF95" s="124">
        <v>0</v>
      </c>
      <c r="CG95" s="124">
        <v>0</v>
      </c>
      <c r="CH95" s="124">
        <v>0</v>
      </c>
      <c r="CI95" s="124">
        <v>0</v>
      </c>
      <c r="CJ95" s="124">
        <v>0</v>
      </c>
      <c r="CK95" s="124">
        <v>0</v>
      </c>
      <c r="CL95" s="124">
        <v>0</v>
      </c>
      <c r="CM95" s="124">
        <v>0</v>
      </c>
      <c r="CN95" s="124">
        <v>0</v>
      </c>
      <c r="CO95" s="124">
        <v>0</v>
      </c>
      <c r="CP95" s="124">
        <v>0</v>
      </c>
      <c r="CQ95" s="124">
        <v>0</v>
      </c>
      <c r="CR95" s="124">
        <v>0</v>
      </c>
      <c r="CS95" s="125">
        <v>0</v>
      </c>
      <c r="CT95" s="233">
        <f t="shared" si="82"/>
        <v>0</v>
      </c>
      <c r="CU95" s="152"/>
    </row>
    <row r="96" spans="1:102" s="137" customFormat="1" ht="15.75" thickBot="1">
      <c r="A96" s="207" t="s">
        <v>68</v>
      </c>
      <c r="B96" s="218">
        <f t="shared" ref="B96:AG96" si="83">B91+B92</f>
        <v>32.730000000000004</v>
      </c>
      <c r="C96" s="168">
        <f t="shared" si="83"/>
        <v>32.730800000000002</v>
      </c>
      <c r="D96" s="168">
        <f t="shared" si="83"/>
        <v>32.730000000000004</v>
      </c>
      <c r="E96" s="168">
        <f t="shared" si="83"/>
        <v>32.730000000000004</v>
      </c>
      <c r="F96" s="168">
        <f t="shared" si="83"/>
        <v>32.730000000000004</v>
      </c>
      <c r="G96" s="168">
        <f t="shared" si="83"/>
        <v>32.730000000000004</v>
      </c>
      <c r="H96" s="168">
        <f t="shared" si="83"/>
        <v>32.730000000000004</v>
      </c>
      <c r="I96" s="168">
        <f t="shared" si="83"/>
        <v>32.730800000000002</v>
      </c>
      <c r="J96" s="168">
        <f t="shared" si="83"/>
        <v>32.730000000000004</v>
      </c>
      <c r="K96" s="168">
        <f t="shared" si="83"/>
        <v>32.730000000000004</v>
      </c>
      <c r="L96" s="168">
        <f t="shared" si="83"/>
        <v>32.730000000000004</v>
      </c>
      <c r="M96" s="168">
        <f t="shared" si="83"/>
        <v>32.730000000000004</v>
      </c>
      <c r="N96" s="168">
        <f t="shared" si="83"/>
        <v>32.730000000000004</v>
      </c>
      <c r="O96" s="168">
        <f t="shared" si="83"/>
        <v>32.730000000000004</v>
      </c>
      <c r="P96" s="168">
        <f t="shared" si="83"/>
        <v>32.730000000000004</v>
      </c>
      <c r="Q96" s="168">
        <f t="shared" si="83"/>
        <v>32.730000000000004</v>
      </c>
      <c r="R96" s="168">
        <f t="shared" si="83"/>
        <v>32.730000000000004</v>
      </c>
      <c r="S96" s="168">
        <f t="shared" si="83"/>
        <v>32.730000000000004</v>
      </c>
      <c r="T96" s="168">
        <f t="shared" si="83"/>
        <v>32.730000000000004</v>
      </c>
      <c r="U96" s="168">
        <f t="shared" si="83"/>
        <v>32.730000000000004</v>
      </c>
      <c r="V96" s="168">
        <f t="shared" si="83"/>
        <v>32.730000000000004</v>
      </c>
      <c r="W96" s="168">
        <f t="shared" si="83"/>
        <v>32.730000000000004</v>
      </c>
      <c r="X96" s="168">
        <f t="shared" si="83"/>
        <v>32.730000000000004</v>
      </c>
      <c r="Y96" s="168">
        <f t="shared" si="83"/>
        <v>32.730000000000004</v>
      </c>
      <c r="Z96" s="168">
        <f t="shared" si="83"/>
        <v>44.074400000000004</v>
      </c>
      <c r="AA96" s="168">
        <f t="shared" si="83"/>
        <v>39.365289600000004</v>
      </c>
      <c r="AB96" s="168">
        <f t="shared" si="83"/>
        <v>42.859306080000003</v>
      </c>
      <c r="AC96" s="168">
        <f t="shared" si="83"/>
        <v>49.548182100000005</v>
      </c>
      <c r="AD96" s="168">
        <f t="shared" si="83"/>
        <v>55.730814300000006</v>
      </c>
      <c r="AE96" s="168">
        <f t="shared" si="83"/>
        <v>59.326256700000002</v>
      </c>
      <c r="AF96" s="168">
        <f t="shared" si="83"/>
        <v>69.63386340000001</v>
      </c>
      <c r="AG96" s="168">
        <f t="shared" si="83"/>
        <v>226.68321879999999</v>
      </c>
      <c r="AH96" s="168">
        <f t="shared" ref="AH96:BM96" si="84">AH91+AH92</f>
        <v>302.64995599999997</v>
      </c>
      <c r="AI96" s="168">
        <f t="shared" si="84"/>
        <v>318.75422500000002</v>
      </c>
      <c r="AJ96" s="168">
        <f t="shared" si="84"/>
        <v>329.54859900000002</v>
      </c>
      <c r="AK96" s="168">
        <f t="shared" si="84"/>
        <v>335.02473999999995</v>
      </c>
      <c r="AL96" s="168">
        <f t="shared" si="84"/>
        <v>338.22492499999998</v>
      </c>
      <c r="AM96" s="168">
        <f t="shared" si="84"/>
        <v>340.81647099999998</v>
      </c>
      <c r="AN96" s="168">
        <f t="shared" si="84"/>
        <v>350.41184399999997</v>
      </c>
      <c r="AO96" s="168">
        <f t="shared" si="84"/>
        <v>359.15328</v>
      </c>
      <c r="AP96" s="168">
        <f t="shared" si="84"/>
        <v>316.73156799999992</v>
      </c>
      <c r="AQ96" s="168">
        <f t="shared" si="84"/>
        <v>313.76378399999999</v>
      </c>
      <c r="AR96" s="168">
        <f t="shared" si="84"/>
        <v>332.84368699999999</v>
      </c>
      <c r="AS96" s="168">
        <f t="shared" si="84"/>
        <v>364.965802</v>
      </c>
      <c r="AT96" s="168">
        <f t="shared" si="84"/>
        <v>325.06931600000001</v>
      </c>
      <c r="AU96" s="168">
        <f t="shared" si="84"/>
        <v>323.33217200000001</v>
      </c>
      <c r="AV96" s="168">
        <f t="shared" si="84"/>
        <v>325.60010600000004</v>
      </c>
      <c r="AW96" s="168">
        <f t="shared" si="84"/>
        <v>325.00521700000002</v>
      </c>
      <c r="AX96" s="168">
        <f t="shared" si="84"/>
        <v>315.21797300000003</v>
      </c>
      <c r="AY96" s="168">
        <f t="shared" si="84"/>
        <v>305.75120700000002</v>
      </c>
      <c r="AZ96" s="168">
        <f t="shared" si="84"/>
        <v>344.29128800000001</v>
      </c>
      <c r="BA96" s="168">
        <f t="shared" si="84"/>
        <v>342.97586000000001</v>
      </c>
      <c r="BB96" s="168">
        <f t="shared" si="84"/>
        <v>353.861626</v>
      </c>
      <c r="BC96" s="168">
        <f t="shared" si="84"/>
        <v>349.42602799999997</v>
      </c>
      <c r="BD96" s="168">
        <f t="shared" si="84"/>
        <v>320.39808900000003</v>
      </c>
      <c r="BE96" s="168">
        <f t="shared" si="84"/>
        <v>300.28337499999998</v>
      </c>
      <c r="BF96" s="168">
        <f t="shared" si="84"/>
        <v>274.08080000000001</v>
      </c>
      <c r="BG96" s="168">
        <f t="shared" si="84"/>
        <v>166.65009199999997</v>
      </c>
      <c r="BH96" s="168">
        <f t="shared" si="84"/>
        <v>145.89517000000004</v>
      </c>
      <c r="BI96" s="168">
        <f t="shared" si="84"/>
        <v>129.43535900000001</v>
      </c>
      <c r="BJ96" s="168">
        <f t="shared" si="84"/>
        <v>120.252028</v>
      </c>
      <c r="BK96" s="168">
        <f t="shared" si="84"/>
        <v>117.48558799999998</v>
      </c>
      <c r="BL96" s="168">
        <f t="shared" si="84"/>
        <v>112.17942500000001</v>
      </c>
      <c r="BM96" s="168">
        <f t="shared" si="84"/>
        <v>97.968214000000017</v>
      </c>
      <c r="BN96" s="168">
        <f t="shared" ref="BN96:CS96" si="85">BN91+BN92</f>
        <v>83.903722000000002</v>
      </c>
      <c r="BO96" s="168">
        <f t="shared" si="85"/>
        <v>75.011923999999993</v>
      </c>
      <c r="BP96" s="168">
        <f t="shared" si="85"/>
        <v>65.430260199999992</v>
      </c>
      <c r="BQ96" s="168">
        <f t="shared" si="85"/>
        <v>60.074906300000002</v>
      </c>
      <c r="BR96" s="168">
        <f t="shared" si="85"/>
        <v>55.756198800000007</v>
      </c>
      <c r="BS96" s="168">
        <f t="shared" si="85"/>
        <v>49.183763900000002</v>
      </c>
      <c r="BT96" s="168">
        <f t="shared" si="85"/>
        <v>43.439576400000007</v>
      </c>
      <c r="BU96" s="168">
        <f t="shared" si="85"/>
        <v>38.727950900000003</v>
      </c>
      <c r="BV96" s="168">
        <f t="shared" si="85"/>
        <v>40.013299360000005</v>
      </c>
      <c r="BW96" s="168">
        <f t="shared" si="85"/>
        <v>32.839600000000004</v>
      </c>
      <c r="BX96" s="168">
        <f t="shared" si="85"/>
        <v>32.734000000000002</v>
      </c>
      <c r="BY96" s="168">
        <f t="shared" si="85"/>
        <v>32.730000000000004</v>
      </c>
      <c r="BZ96" s="168">
        <f t="shared" si="85"/>
        <v>32.730000000000004</v>
      </c>
      <c r="CA96" s="168">
        <f t="shared" si="85"/>
        <v>32.730000000000004</v>
      </c>
      <c r="CB96" s="168">
        <f t="shared" si="85"/>
        <v>32.730000000000004</v>
      </c>
      <c r="CC96" s="168">
        <f t="shared" si="85"/>
        <v>32.730000000000004</v>
      </c>
      <c r="CD96" s="168">
        <f t="shared" si="85"/>
        <v>32.730000000000004</v>
      </c>
      <c r="CE96" s="168">
        <f t="shared" si="85"/>
        <v>32.730000000000004</v>
      </c>
      <c r="CF96" s="168">
        <f t="shared" si="85"/>
        <v>32.730000000000004</v>
      </c>
      <c r="CG96" s="168">
        <f t="shared" si="85"/>
        <v>32.730000000000004</v>
      </c>
      <c r="CH96" s="168">
        <f t="shared" si="85"/>
        <v>32.730000000000004</v>
      </c>
      <c r="CI96" s="168">
        <f t="shared" si="85"/>
        <v>32.730000000000004</v>
      </c>
      <c r="CJ96" s="168">
        <f t="shared" si="85"/>
        <v>32.730000000000004</v>
      </c>
      <c r="CK96" s="168">
        <f t="shared" si="85"/>
        <v>32.730000000000004</v>
      </c>
      <c r="CL96" s="168">
        <f t="shared" si="85"/>
        <v>32.730000000000004</v>
      </c>
      <c r="CM96" s="168">
        <f t="shared" si="85"/>
        <v>32.730000000000004</v>
      </c>
      <c r="CN96" s="168">
        <f t="shared" si="85"/>
        <v>32.730000000000004</v>
      </c>
      <c r="CO96" s="168">
        <f t="shared" si="85"/>
        <v>32.730000000000004</v>
      </c>
      <c r="CP96" s="168">
        <f t="shared" si="85"/>
        <v>32.730000000000004</v>
      </c>
      <c r="CQ96" s="168">
        <f t="shared" si="85"/>
        <v>32.730000000000004</v>
      </c>
      <c r="CR96" s="168">
        <f t="shared" si="85"/>
        <v>32.730000000000004</v>
      </c>
      <c r="CS96" s="219">
        <f t="shared" si="85"/>
        <v>32.730000000000004</v>
      </c>
      <c r="CT96" s="133">
        <f t="shared" si="82"/>
        <v>11735.235946839992</v>
      </c>
      <c r="CU96" s="150"/>
      <c r="CV96" s="5"/>
      <c r="CX96" s="151"/>
    </row>
    <row r="97" spans="1:102">
      <c r="A97" s="132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50"/>
      <c r="CV97" s="151"/>
    </row>
    <row r="98" spans="1:102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50"/>
      <c r="CV98" s="151"/>
    </row>
    <row r="99" spans="1:102" ht="15.75" thickBot="1">
      <c r="A99" s="130" t="s">
        <v>69</v>
      </c>
      <c r="B99" s="131">
        <f>IF(B57&lt;0,0,MIN(B57,B96))</f>
        <v>0</v>
      </c>
      <c r="C99" s="131">
        <f t="shared" ref="C99:BN99" si="86">IF(C57&lt;0,0,MIN(C57,C96))</f>
        <v>0</v>
      </c>
      <c r="D99" s="131">
        <f t="shared" si="86"/>
        <v>0</v>
      </c>
      <c r="E99" s="131">
        <f t="shared" si="86"/>
        <v>0</v>
      </c>
      <c r="F99" s="131">
        <f t="shared" si="86"/>
        <v>0</v>
      </c>
      <c r="G99" s="131">
        <f t="shared" si="86"/>
        <v>0</v>
      </c>
      <c r="H99" s="131">
        <f t="shared" si="86"/>
        <v>0</v>
      </c>
      <c r="I99" s="131">
        <f t="shared" si="86"/>
        <v>0</v>
      </c>
      <c r="J99" s="131">
        <f t="shared" si="86"/>
        <v>0</v>
      </c>
      <c r="K99" s="131">
        <f t="shared" si="86"/>
        <v>0</v>
      </c>
      <c r="L99" s="131">
        <f t="shared" si="86"/>
        <v>0</v>
      </c>
      <c r="M99" s="131">
        <f t="shared" si="86"/>
        <v>0</v>
      </c>
      <c r="N99" s="131">
        <f t="shared" si="86"/>
        <v>0</v>
      </c>
      <c r="O99" s="131">
        <f t="shared" si="86"/>
        <v>0</v>
      </c>
      <c r="P99" s="131">
        <f t="shared" si="86"/>
        <v>0</v>
      </c>
      <c r="Q99" s="131">
        <f t="shared" si="86"/>
        <v>0</v>
      </c>
      <c r="R99" s="131">
        <f t="shared" si="86"/>
        <v>0</v>
      </c>
      <c r="S99" s="131">
        <f t="shared" si="86"/>
        <v>0</v>
      </c>
      <c r="T99" s="131">
        <f t="shared" si="86"/>
        <v>0</v>
      </c>
      <c r="U99" s="131">
        <f t="shared" si="86"/>
        <v>0</v>
      </c>
      <c r="V99" s="131">
        <f t="shared" si="86"/>
        <v>0</v>
      </c>
      <c r="W99" s="131">
        <f t="shared" si="86"/>
        <v>0</v>
      </c>
      <c r="X99" s="131">
        <f t="shared" si="86"/>
        <v>32.730000000000004</v>
      </c>
      <c r="Y99" s="131">
        <f t="shared" si="86"/>
        <v>32.730000000000004</v>
      </c>
      <c r="Z99" s="131">
        <f t="shared" si="86"/>
        <v>44.074400000000004</v>
      </c>
      <c r="AA99" s="131">
        <f t="shared" si="86"/>
        <v>39.365289600000004</v>
      </c>
      <c r="AB99" s="131">
        <f t="shared" si="86"/>
        <v>42.859306080000003</v>
      </c>
      <c r="AC99" s="131">
        <f t="shared" si="86"/>
        <v>49.548182100000005</v>
      </c>
      <c r="AD99" s="131">
        <f t="shared" si="86"/>
        <v>55.730814300000006</v>
      </c>
      <c r="AE99" s="131">
        <f t="shared" si="86"/>
        <v>0</v>
      </c>
      <c r="AF99" s="131">
        <f t="shared" si="86"/>
        <v>0</v>
      </c>
      <c r="AG99" s="131">
        <f t="shared" si="86"/>
        <v>155.25302387493502</v>
      </c>
      <c r="AH99" s="131">
        <f t="shared" si="86"/>
        <v>253.64585611035182</v>
      </c>
      <c r="AI99" s="131">
        <f t="shared" si="86"/>
        <v>318.75422500000002</v>
      </c>
      <c r="AJ99" s="131">
        <f t="shared" si="86"/>
        <v>329.54859900000002</v>
      </c>
      <c r="AK99" s="131">
        <f t="shared" si="86"/>
        <v>335.02473999999995</v>
      </c>
      <c r="AL99" s="131">
        <f t="shared" si="86"/>
        <v>338.22492499999998</v>
      </c>
      <c r="AM99" s="131">
        <f t="shared" si="86"/>
        <v>340.81647099999998</v>
      </c>
      <c r="AN99" s="131">
        <f t="shared" si="86"/>
        <v>350.41184399999997</v>
      </c>
      <c r="AO99" s="131">
        <f t="shared" si="86"/>
        <v>359.15328</v>
      </c>
      <c r="AP99" s="131">
        <f t="shared" si="86"/>
        <v>316.73156799999992</v>
      </c>
      <c r="AQ99" s="131">
        <f t="shared" si="86"/>
        <v>313.76378399999999</v>
      </c>
      <c r="AR99" s="131">
        <f t="shared" si="86"/>
        <v>332.84368699999999</v>
      </c>
      <c r="AS99" s="131">
        <f t="shared" si="86"/>
        <v>364.965802</v>
      </c>
      <c r="AT99" s="131">
        <f t="shared" si="86"/>
        <v>325.06931600000001</v>
      </c>
      <c r="AU99" s="131">
        <f t="shared" si="86"/>
        <v>323.33217200000001</v>
      </c>
      <c r="AV99" s="131">
        <f t="shared" si="86"/>
        <v>325.60010600000004</v>
      </c>
      <c r="AW99" s="131">
        <f t="shared" si="86"/>
        <v>325.00521700000002</v>
      </c>
      <c r="AX99" s="131">
        <f t="shared" si="86"/>
        <v>315.21797300000003</v>
      </c>
      <c r="AY99" s="131">
        <f t="shared" si="86"/>
        <v>305.75120700000002</v>
      </c>
      <c r="AZ99" s="131">
        <f t="shared" si="86"/>
        <v>344.29128800000001</v>
      </c>
      <c r="BA99" s="131">
        <f t="shared" si="86"/>
        <v>342.97586000000001</v>
      </c>
      <c r="BB99" s="131">
        <f t="shared" si="86"/>
        <v>353.861626</v>
      </c>
      <c r="BC99" s="131">
        <f t="shared" si="86"/>
        <v>349.42602799999997</v>
      </c>
      <c r="BD99" s="131">
        <f t="shared" si="86"/>
        <v>320.39808900000003</v>
      </c>
      <c r="BE99" s="131">
        <f t="shared" si="86"/>
        <v>300.28337499999998</v>
      </c>
      <c r="BF99" s="131">
        <f t="shared" si="86"/>
        <v>274.08080000000001</v>
      </c>
      <c r="BG99" s="131">
        <f t="shared" si="86"/>
        <v>166.65009199999997</v>
      </c>
      <c r="BH99" s="131">
        <f t="shared" si="86"/>
        <v>145.89517000000004</v>
      </c>
      <c r="BI99" s="131">
        <f t="shared" si="86"/>
        <v>129.43535900000001</v>
      </c>
      <c r="BJ99" s="131">
        <f t="shared" si="86"/>
        <v>120.252028</v>
      </c>
      <c r="BK99" s="131">
        <f t="shared" si="86"/>
        <v>117.48558799999998</v>
      </c>
      <c r="BL99" s="131">
        <f t="shared" si="86"/>
        <v>112.17942500000001</v>
      </c>
      <c r="BM99" s="131">
        <f t="shared" si="86"/>
        <v>97.968214000000017</v>
      </c>
      <c r="BN99" s="131">
        <f t="shared" si="86"/>
        <v>83.903722000000002</v>
      </c>
      <c r="BO99" s="131">
        <f t="shared" ref="BO99:CS99" si="87">IF(BO57&lt;0,0,MIN(BO57,BO96))</f>
        <v>75.011923999999993</v>
      </c>
      <c r="BP99" s="131">
        <f t="shared" si="87"/>
        <v>65.430260199999992</v>
      </c>
      <c r="BQ99" s="131">
        <f t="shared" si="87"/>
        <v>60.074906300000002</v>
      </c>
      <c r="BR99" s="131">
        <f t="shared" si="87"/>
        <v>55.756198800000007</v>
      </c>
      <c r="BS99" s="131">
        <f t="shared" si="87"/>
        <v>49.183763900000002</v>
      </c>
      <c r="BT99" s="131">
        <f t="shared" si="87"/>
        <v>43.439576400000007</v>
      </c>
      <c r="BU99" s="131">
        <f t="shared" si="87"/>
        <v>38.727950900000003</v>
      </c>
      <c r="BV99" s="131">
        <f t="shared" si="87"/>
        <v>40.013299360000005</v>
      </c>
      <c r="BW99" s="131">
        <f t="shared" si="87"/>
        <v>32.839600000000004</v>
      </c>
      <c r="BX99" s="131">
        <f t="shared" si="87"/>
        <v>32.734000000000002</v>
      </c>
      <c r="BY99" s="131">
        <f t="shared" si="87"/>
        <v>32.730000000000004</v>
      </c>
      <c r="BZ99" s="131">
        <f t="shared" si="87"/>
        <v>32.730000000000004</v>
      </c>
      <c r="CA99" s="131">
        <f t="shared" si="87"/>
        <v>32.730000000000004</v>
      </c>
      <c r="CB99" s="131">
        <f t="shared" si="87"/>
        <v>0</v>
      </c>
      <c r="CC99" s="131">
        <f t="shared" si="87"/>
        <v>0</v>
      </c>
      <c r="CD99" s="131">
        <f t="shared" si="87"/>
        <v>0</v>
      </c>
      <c r="CE99" s="131">
        <f t="shared" si="87"/>
        <v>0</v>
      </c>
      <c r="CF99" s="131">
        <f t="shared" si="87"/>
        <v>32.730000000000004</v>
      </c>
      <c r="CG99" s="131">
        <f t="shared" si="87"/>
        <v>32.730000000000004</v>
      </c>
      <c r="CH99" s="131">
        <f t="shared" si="87"/>
        <v>32.730000000000004</v>
      </c>
      <c r="CI99" s="131">
        <f t="shared" si="87"/>
        <v>32.730000000000004</v>
      </c>
      <c r="CJ99" s="131">
        <f t="shared" si="87"/>
        <v>32.730000000000004</v>
      </c>
      <c r="CK99" s="131">
        <f t="shared" si="87"/>
        <v>32.730000000000004</v>
      </c>
      <c r="CL99" s="131">
        <f t="shared" si="87"/>
        <v>32.730000000000004</v>
      </c>
      <c r="CM99" s="131">
        <f t="shared" si="87"/>
        <v>32.730000000000004</v>
      </c>
      <c r="CN99" s="131">
        <f t="shared" si="87"/>
        <v>32.730000000000004</v>
      </c>
      <c r="CO99" s="131">
        <f t="shared" si="87"/>
        <v>32.730000000000004</v>
      </c>
      <c r="CP99" s="131">
        <f t="shared" si="87"/>
        <v>0</v>
      </c>
      <c r="CQ99" s="131">
        <f t="shared" si="87"/>
        <v>0</v>
      </c>
      <c r="CR99" s="131">
        <f t="shared" si="87"/>
        <v>0</v>
      </c>
      <c r="CS99" s="131">
        <f t="shared" si="87"/>
        <v>0</v>
      </c>
      <c r="CT99" s="133">
        <f>SUM(B99:CS99)</f>
        <v>10503.939931925281</v>
      </c>
      <c r="CU99" s="150"/>
      <c r="CX99" s="234"/>
    </row>
    <row r="100" spans="1:102" s="139" customFormat="1">
      <c r="A100" s="147"/>
      <c r="B100" s="148"/>
      <c r="C100" s="148"/>
      <c r="D100" s="148"/>
      <c r="E100" s="148"/>
      <c r="F100" s="148"/>
      <c r="G100" s="148"/>
      <c r="H100" s="148"/>
      <c r="I100" s="148"/>
      <c r="J100" s="149"/>
      <c r="K100" s="149"/>
      <c r="L100" s="149"/>
      <c r="M100" s="149"/>
      <c r="N100" s="149"/>
      <c r="O100" s="149"/>
      <c r="P100" s="149"/>
      <c r="Q100" s="149"/>
      <c r="R100" s="149"/>
      <c r="S100" s="149"/>
      <c r="T100" s="149"/>
      <c r="U100" s="149"/>
      <c r="V100" s="149"/>
      <c r="W100" s="149"/>
      <c r="X100" s="149"/>
      <c r="Y100" s="149"/>
      <c r="Z100" s="149"/>
      <c r="AA100" s="149"/>
      <c r="AB100" s="149"/>
      <c r="AC100" s="149"/>
      <c r="AD100" s="149"/>
      <c r="AE100" s="149"/>
      <c r="AF100" s="149"/>
      <c r="AG100" s="149"/>
      <c r="AH100" s="149"/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49"/>
      <c r="AZ100" s="149"/>
      <c r="BA100" s="149"/>
      <c r="BB100" s="149"/>
      <c r="BC100" s="149"/>
      <c r="BD100" s="149"/>
      <c r="BE100" s="149"/>
      <c r="BF100" s="149"/>
      <c r="BG100" s="149"/>
      <c r="BH100" s="149"/>
      <c r="BI100" s="149"/>
      <c r="BJ100" s="149"/>
      <c r="BK100" s="149"/>
      <c r="BL100" s="149"/>
      <c r="BM100" s="149"/>
      <c r="BN100" s="149"/>
      <c r="BO100" s="149"/>
      <c r="BP100" s="149"/>
      <c r="BQ100" s="149"/>
      <c r="BR100" s="149"/>
      <c r="BS100" s="149"/>
      <c r="BT100" s="149"/>
      <c r="BU100" s="149"/>
      <c r="BV100" s="149"/>
      <c r="BW100" s="149"/>
      <c r="BX100" s="149"/>
      <c r="BY100" s="149"/>
      <c r="BZ100" s="149"/>
      <c r="CA100" s="149"/>
      <c r="CB100" s="149"/>
      <c r="CC100" s="149"/>
      <c r="CD100" s="149"/>
      <c r="CE100" s="149"/>
      <c r="CF100" s="149"/>
      <c r="CG100" s="149"/>
      <c r="CH100" s="149"/>
      <c r="CI100" s="149"/>
      <c r="CJ100" s="149"/>
      <c r="CK100" s="149"/>
      <c r="CL100" s="149"/>
      <c r="CM100" s="149"/>
      <c r="CN100" s="149"/>
      <c r="CO100" s="149"/>
      <c r="CP100" s="149"/>
      <c r="CQ100" s="149"/>
      <c r="CR100" s="149"/>
      <c r="CS100" s="149"/>
      <c r="CT100" s="149"/>
      <c r="CU100" s="150"/>
      <c r="CV100" s="138"/>
      <c r="CX100" s="151"/>
    </row>
    <row r="101" spans="1:102" s="139" customFormat="1">
      <c r="A101" s="134"/>
      <c r="B101" s="6">
        <v>0.25</v>
      </c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51"/>
    </row>
    <row r="102" spans="1:102" s="139" customFormat="1">
      <c r="A102" s="6" t="s">
        <v>13</v>
      </c>
      <c r="B102" s="8">
        <f t="shared" ref="B102:AG102" si="88">B17-B44</f>
        <v>0</v>
      </c>
      <c r="C102" s="8">
        <f t="shared" si="88"/>
        <v>0</v>
      </c>
      <c r="D102" s="8">
        <f t="shared" si="88"/>
        <v>0</v>
      </c>
      <c r="E102" s="8">
        <f t="shared" si="88"/>
        <v>0</v>
      </c>
      <c r="F102" s="8">
        <f t="shared" si="88"/>
        <v>0</v>
      </c>
      <c r="G102" s="8">
        <f t="shared" si="88"/>
        <v>0</v>
      </c>
      <c r="H102" s="8">
        <f t="shared" si="88"/>
        <v>0</v>
      </c>
      <c r="I102" s="8">
        <f t="shared" si="88"/>
        <v>0</v>
      </c>
      <c r="J102" s="8">
        <f t="shared" si="88"/>
        <v>0</v>
      </c>
      <c r="K102" s="8">
        <f t="shared" si="88"/>
        <v>0</v>
      </c>
      <c r="L102" s="8">
        <f t="shared" si="88"/>
        <v>0</v>
      </c>
      <c r="M102" s="8">
        <f t="shared" si="88"/>
        <v>0</v>
      </c>
      <c r="N102" s="8">
        <f t="shared" si="88"/>
        <v>0</v>
      </c>
      <c r="O102" s="8">
        <f t="shared" si="88"/>
        <v>0</v>
      </c>
      <c r="P102" s="8">
        <f t="shared" si="88"/>
        <v>0</v>
      </c>
      <c r="Q102" s="8">
        <f t="shared" si="88"/>
        <v>0</v>
      </c>
      <c r="R102" s="8">
        <f t="shared" si="88"/>
        <v>0</v>
      </c>
      <c r="S102" s="8">
        <f t="shared" si="88"/>
        <v>0</v>
      </c>
      <c r="T102" s="8">
        <f t="shared" si="88"/>
        <v>0</v>
      </c>
      <c r="U102" s="8">
        <f t="shared" si="88"/>
        <v>0</v>
      </c>
      <c r="V102" s="8">
        <f t="shared" si="88"/>
        <v>0</v>
      </c>
      <c r="W102" s="8">
        <f t="shared" si="88"/>
        <v>0</v>
      </c>
      <c r="X102" s="8">
        <f t="shared" si="88"/>
        <v>0</v>
      </c>
      <c r="Y102" s="8">
        <f t="shared" si="88"/>
        <v>0</v>
      </c>
      <c r="Z102" s="8">
        <f t="shared" si="88"/>
        <v>0</v>
      </c>
      <c r="AA102" s="8">
        <f t="shared" si="88"/>
        <v>0</v>
      </c>
      <c r="AB102" s="8">
        <f t="shared" si="88"/>
        <v>0</v>
      </c>
      <c r="AC102" s="8">
        <f t="shared" si="88"/>
        <v>0</v>
      </c>
      <c r="AD102" s="8">
        <f t="shared" si="88"/>
        <v>0</v>
      </c>
      <c r="AE102" s="8">
        <f t="shared" si="88"/>
        <v>0</v>
      </c>
      <c r="AF102" s="8">
        <f t="shared" si="88"/>
        <v>0</v>
      </c>
      <c r="AG102" s="8">
        <f t="shared" si="88"/>
        <v>0</v>
      </c>
      <c r="AH102" s="8">
        <f t="shared" ref="AH102:BM102" si="89">AH17-AH44</f>
        <v>0</v>
      </c>
      <c r="AI102" s="8">
        <f t="shared" si="89"/>
        <v>0</v>
      </c>
      <c r="AJ102" s="8">
        <f t="shared" si="89"/>
        <v>0</v>
      </c>
      <c r="AK102" s="8">
        <f t="shared" si="89"/>
        <v>0</v>
      </c>
      <c r="AL102" s="8">
        <f t="shared" si="89"/>
        <v>0</v>
      </c>
      <c r="AM102" s="8">
        <f t="shared" si="89"/>
        <v>0</v>
      </c>
      <c r="AN102" s="8">
        <f t="shared" si="89"/>
        <v>0</v>
      </c>
      <c r="AO102" s="8">
        <f t="shared" si="89"/>
        <v>0</v>
      </c>
      <c r="AP102" s="8">
        <f t="shared" si="89"/>
        <v>0</v>
      </c>
      <c r="AQ102" s="8">
        <f t="shared" si="89"/>
        <v>0</v>
      </c>
      <c r="AR102" s="8">
        <f t="shared" si="89"/>
        <v>0</v>
      </c>
      <c r="AS102" s="8">
        <f t="shared" si="89"/>
        <v>0</v>
      </c>
      <c r="AT102" s="8">
        <f t="shared" si="89"/>
        <v>0</v>
      </c>
      <c r="AU102" s="8">
        <f t="shared" si="89"/>
        <v>0</v>
      </c>
      <c r="AV102" s="8">
        <f t="shared" si="89"/>
        <v>0</v>
      </c>
      <c r="AW102" s="8">
        <f t="shared" si="89"/>
        <v>0</v>
      </c>
      <c r="AX102" s="8">
        <f t="shared" si="89"/>
        <v>0</v>
      </c>
      <c r="AY102" s="8">
        <f t="shared" si="89"/>
        <v>0</v>
      </c>
      <c r="AZ102" s="8">
        <f t="shared" si="89"/>
        <v>0</v>
      </c>
      <c r="BA102" s="8">
        <f t="shared" si="89"/>
        <v>0</v>
      </c>
      <c r="BB102" s="8">
        <f t="shared" si="89"/>
        <v>0</v>
      </c>
      <c r="BC102" s="8">
        <f t="shared" si="89"/>
        <v>0</v>
      </c>
      <c r="BD102" s="8">
        <f t="shared" si="89"/>
        <v>0</v>
      </c>
      <c r="BE102" s="8">
        <f t="shared" si="89"/>
        <v>0</v>
      </c>
      <c r="BF102" s="8">
        <f t="shared" si="89"/>
        <v>0</v>
      </c>
      <c r="BG102" s="8">
        <f t="shared" si="89"/>
        <v>0</v>
      </c>
      <c r="BH102" s="8">
        <f t="shared" si="89"/>
        <v>0</v>
      </c>
      <c r="BI102" s="8">
        <f t="shared" si="89"/>
        <v>0</v>
      </c>
      <c r="BJ102" s="8">
        <f t="shared" si="89"/>
        <v>0</v>
      </c>
      <c r="BK102" s="8">
        <f t="shared" si="89"/>
        <v>0</v>
      </c>
      <c r="BL102" s="8">
        <f t="shared" si="89"/>
        <v>0</v>
      </c>
      <c r="BM102" s="8">
        <f t="shared" si="89"/>
        <v>0</v>
      </c>
      <c r="BN102" s="8">
        <f t="shared" ref="BN102:CS102" si="90">BN17-BN44</f>
        <v>0</v>
      </c>
      <c r="BO102" s="8">
        <f t="shared" si="90"/>
        <v>0</v>
      </c>
      <c r="BP102" s="8">
        <f t="shared" si="90"/>
        <v>0</v>
      </c>
      <c r="BQ102" s="8">
        <f t="shared" si="90"/>
        <v>0</v>
      </c>
      <c r="BR102" s="8">
        <f t="shared" si="90"/>
        <v>0</v>
      </c>
      <c r="BS102" s="8">
        <f t="shared" si="90"/>
        <v>0</v>
      </c>
      <c r="BT102" s="8">
        <f t="shared" si="90"/>
        <v>0</v>
      </c>
      <c r="BU102" s="8">
        <f t="shared" si="90"/>
        <v>0</v>
      </c>
      <c r="BV102" s="8">
        <f t="shared" si="90"/>
        <v>0</v>
      </c>
      <c r="BW102" s="8">
        <f t="shared" si="90"/>
        <v>0</v>
      </c>
      <c r="BX102" s="8">
        <f t="shared" si="90"/>
        <v>0</v>
      </c>
      <c r="BY102" s="8">
        <f t="shared" si="90"/>
        <v>0</v>
      </c>
      <c r="BZ102" s="8">
        <f t="shared" si="90"/>
        <v>0</v>
      </c>
      <c r="CA102" s="8">
        <f t="shared" si="90"/>
        <v>0</v>
      </c>
      <c r="CB102" s="8">
        <f t="shared" si="90"/>
        <v>0</v>
      </c>
      <c r="CC102" s="8">
        <f t="shared" si="90"/>
        <v>0</v>
      </c>
      <c r="CD102" s="8">
        <f t="shared" si="90"/>
        <v>0</v>
      </c>
      <c r="CE102" s="8">
        <f t="shared" si="90"/>
        <v>0</v>
      </c>
      <c r="CF102" s="8">
        <f t="shared" si="90"/>
        <v>0</v>
      </c>
      <c r="CG102" s="8">
        <f t="shared" si="90"/>
        <v>0</v>
      </c>
      <c r="CH102" s="8">
        <f t="shared" si="90"/>
        <v>0</v>
      </c>
      <c r="CI102" s="8">
        <f t="shared" si="90"/>
        <v>0</v>
      </c>
      <c r="CJ102" s="8">
        <f t="shared" si="90"/>
        <v>0</v>
      </c>
      <c r="CK102" s="8">
        <f t="shared" si="90"/>
        <v>0</v>
      </c>
      <c r="CL102" s="8">
        <f t="shared" si="90"/>
        <v>0</v>
      </c>
      <c r="CM102" s="8">
        <f t="shared" si="90"/>
        <v>0</v>
      </c>
      <c r="CN102" s="8">
        <f t="shared" si="90"/>
        <v>0</v>
      </c>
      <c r="CO102" s="8">
        <f t="shared" si="90"/>
        <v>0</v>
      </c>
      <c r="CP102" s="8">
        <f t="shared" si="90"/>
        <v>0</v>
      </c>
      <c r="CQ102" s="8">
        <f t="shared" si="90"/>
        <v>0</v>
      </c>
      <c r="CR102" s="8">
        <f t="shared" si="90"/>
        <v>0</v>
      </c>
      <c r="CS102" s="8">
        <f t="shared" si="90"/>
        <v>0</v>
      </c>
      <c r="CT102" s="6">
        <f>SUMPRODUCT(B102:CS102,$B$101:$CS$101)/1000</f>
        <v>0</v>
      </c>
      <c r="CV102" s="161"/>
      <c r="CX102" s="237"/>
    </row>
    <row r="103" spans="1:102" s="138" customFormat="1">
      <c r="A103" s="6" t="s">
        <v>14</v>
      </c>
      <c r="B103" s="8">
        <f t="shared" ref="B103:AG103" si="91">B18-B45</f>
        <v>0</v>
      </c>
      <c r="C103" s="8">
        <f t="shared" si="91"/>
        <v>0</v>
      </c>
      <c r="D103" s="8">
        <f t="shared" si="91"/>
        <v>0</v>
      </c>
      <c r="E103" s="8">
        <f t="shared" si="91"/>
        <v>0</v>
      </c>
      <c r="F103" s="8">
        <f t="shared" si="91"/>
        <v>0</v>
      </c>
      <c r="G103" s="8">
        <f t="shared" si="91"/>
        <v>0</v>
      </c>
      <c r="H103" s="8">
        <f t="shared" si="91"/>
        <v>0</v>
      </c>
      <c r="I103" s="8">
        <f t="shared" si="91"/>
        <v>0</v>
      </c>
      <c r="J103" s="8">
        <f t="shared" si="91"/>
        <v>0</v>
      </c>
      <c r="K103" s="8">
        <f t="shared" si="91"/>
        <v>0</v>
      </c>
      <c r="L103" s="8">
        <f t="shared" si="91"/>
        <v>0</v>
      </c>
      <c r="M103" s="8">
        <f t="shared" si="91"/>
        <v>0</v>
      </c>
      <c r="N103" s="8">
        <f t="shared" si="91"/>
        <v>0</v>
      </c>
      <c r="O103" s="8">
        <f t="shared" si="91"/>
        <v>0</v>
      </c>
      <c r="P103" s="8">
        <f t="shared" si="91"/>
        <v>0</v>
      </c>
      <c r="Q103" s="8">
        <f t="shared" si="91"/>
        <v>0</v>
      </c>
      <c r="R103" s="8">
        <f t="shared" si="91"/>
        <v>0</v>
      </c>
      <c r="S103" s="8">
        <f t="shared" si="91"/>
        <v>0</v>
      </c>
      <c r="T103" s="8">
        <f t="shared" si="91"/>
        <v>0</v>
      </c>
      <c r="U103" s="8">
        <f t="shared" si="91"/>
        <v>0</v>
      </c>
      <c r="V103" s="8">
        <f t="shared" si="91"/>
        <v>0</v>
      </c>
      <c r="W103" s="8">
        <f t="shared" si="91"/>
        <v>0</v>
      </c>
      <c r="X103" s="8">
        <f t="shared" si="91"/>
        <v>0</v>
      </c>
      <c r="Y103" s="8">
        <f t="shared" si="91"/>
        <v>0</v>
      </c>
      <c r="Z103" s="8">
        <f t="shared" si="91"/>
        <v>0</v>
      </c>
      <c r="AA103" s="8">
        <f t="shared" si="91"/>
        <v>0</v>
      </c>
      <c r="AB103" s="8">
        <f t="shared" si="91"/>
        <v>0</v>
      </c>
      <c r="AC103" s="8">
        <f t="shared" si="91"/>
        <v>0</v>
      </c>
      <c r="AD103" s="8">
        <f t="shared" si="91"/>
        <v>0</v>
      </c>
      <c r="AE103" s="8">
        <f t="shared" si="91"/>
        <v>0</v>
      </c>
      <c r="AF103" s="8">
        <f t="shared" si="91"/>
        <v>0</v>
      </c>
      <c r="AG103" s="8">
        <f t="shared" si="91"/>
        <v>0</v>
      </c>
      <c r="AH103" s="8">
        <f t="shared" ref="AH103:BM103" si="92">AH18-AH45</f>
        <v>0</v>
      </c>
      <c r="AI103" s="8">
        <f t="shared" si="92"/>
        <v>0</v>
      </c>
      <c r="AJ103" s="8">
        <f t="shared" si="92"/>
        <v>0</v>
      </c>
      <c r="AK103" s="8">
        <f t="shared" si="92"/>
        <v>0</v>
      </c>
      <c r="AL103" s="8">
        <f t="shared" si="92"/>
        <v>0</v>
      </c>
      <c r="AM103" s="8">
        <f t="shared" si="92"/>
        <v>0</v>
      </c>
      <c r="AN103" s="8">
        <f t="shared" si="92"/>
        <v>0</v>
      </c>
      <c r="AO103" s="8">
        <f t="shared" si="92"/>
        <v>0</v>
      </c>
      <c r="AP103" s="8">
        <f t="shared" si="92"/>
        <v>0</v>
      </c>
      <c r="AQ103" s="8">
        <f t="shared" si="92"/>
        <v>0</v>
      </c>
      <c r="AR103" s="8">
        <f t="shared" si="92"/>
        <v>0</v>
      </c>
      <c r="AS103" s="8">
        <f t="shared" si="92"/>
        <v>0</v>
      </c>
      <c r="AT103" s="8">
        <f t="shared" si="92"/>
        <v>0</v>
      </c>
      <c r="AU103" s="8">
        <f t="shared" si="92"/>
        <v>0</v>
      </c>
      <c r="AV103" s="8">
        <f t="shared" si="92"/>
        <v>0</v>
      </c>
      <c r="AW103" s="8">
        <f t="shared" si="92"/>
        <v>0</v>
      </c>
      <c r="AX103" s="8">
        <f t="shared" si="92"/>
        <v>0</v>
      </c>
      <c r="AY103" s="8">
        <f t="shared" si="92"/>
        <v>0</v>
      </c>
      <c r="AZ103" s="8">
        <f t="shared" si="92"/>
        <v>0</v>
      </c>
      <c r="BA103" s="8">
        <f t="shared" si="92"/>
        <v>0</v>
      </c>
      <c r="BB103" s="8">
        <f t="shared" si="92"/>
        <v>0</v>
      </c>
      <c r="BC103" s="8">
        <f t="shared" si="92"/>
        <v>0</v>
      </c>
      <c r="BD103" s="8">
        <f t="shared" si="92"/>
        <v>0</v>
      </c>
      <c r="BE103" s="8">
        <f t="shared" si="92"/>
        <v>0</v>
      </c>
      <c r="BF103" s="8">
        <f t="shared" si="92"/>
        <v>0</v>
      </c>
      <c r="BG103" s="8">
        <f t="shared" si="92"/>
        <v>0</v>
      </c>
      <c r="BH103" s="8">
        <f t="shared" si="92"/>
        <v>0</v>
      </c>
      <c r="BI103" s="8">
        <f t="shared" si="92"/>
        <v>0</v>
      </c>
      <c r="BJ103" s="8">
        <f t="shared" si="92"/>
        <v>0</v>
      </c>
      <c r="BK103" s="8">
        <f t="shared" si="92"/>
        <v>0</v>
      </c>
      <c r="BL103" s="8">
        <f t="shared" si="92"/>
        <v>0</v>
      </c>
      <c r="BM103" s="8">
        <f t="shared" si="92"/>
        <v>0</v>
      </c>
      <c r="BN103" s="8">
        <f t="shared" ref="BN103:CS103" si="93">BN18-BN45</f>
        <v>0</v>
      </c>
      <c r="BO103" s="8">
        <f t="shared" si="93"/>
        <v>0</v>
      </c>
      <c r="BP103" s="8">
        <f t="shared" si="93"/>
        <v>0</v>
      </c>
      <c r="BQ103" s="8">
        <f t="shared" si="93"/>
        <v>0</v>
      </c>
      <c r="BR103" s="8">
        <f t="shared" si="93"/>
        <v>0</v>
      </c>
      <c r="BS103" s="8">
        <f t="shared" si="93"/>
        <v>0</v>
      </c>
      <c r="BT103" s="8">
        <f t="shared" si="93"/>
        <v>0</v>
      </c>
      <c r="BU103" s="8">
        <f t="shared" si="93"/>
        <v>0</v>
      </c>
      <c r="BV103" s="8">
        <f t="shared" si="93"/>
        <v>0</v>
      </c>
      <c r="BW103" s="8">
        <f t="shared" si="93"/>
        <v>0</v>
      </c>
      <c r="BX103" s="8">
        <f t="shared" si="93"/>
        <v>0</v>
      </c>
      <c r="BY103" s="8">
        <f t="shared" si="93"/>
        <v>0</v>
      </c>
      <c r="BZ103" s="8">
        <f t="shared" si="93"/>
        <v>0</v>
      </c>
      <c r="CA103" s="8">
        <f t="shared" si="93"/>
        <v>0</v>
      </c>
      <c r="CB103" s="8">
        <f t="shared" si="93"/>
        <v>0</v>
      </c>
      <c r="CC103" s="8">
        <f t="shared" si="93"/>
        <v>0</v>
      </c>
      <c r="CD103" s="8">
        <f t="shared" si="93"/>
        <v>0</v>
      </c>
      <c r="CE103" s="8">
        <f t="shared" si="93"/>
        <v>0</v>
      </c>
      <c r="CF103" s="8">
        <f t="shared" si="93"/>
        <v>0</v>
      </c>
      <c r="CG103" s="8">
        <f t="shared" si="93"/>
        <v>0</v>
      </c>
      <c r="CH103" s="8">
        <f t="shared" si="93"/>
        <v>0</v>
      </c>
      <c r="CI103" s="8">
        <f t="shared" si="93"/>
        <v>0</v>
      </c>
      <c r="CJ103" s="8">
        <f t="shared" si="93"/>
        <v>0</v>
      </c>
      <c r="CK103" s="8">
        <f t="shared" si="93"/>
        <v>0</v>
      </c>
      <c r="CL103" s="8">
        <f t="shared" si="93"/>
        <v>0</v>
      </c>
      <c r="CM103" s="8">
        <f t="shared" si="93"/>
        <v>0</v>
      </c>
      <c r="CN103" s="8">
        <f t="shared" si="93"/>
        <v>0</v>
      </c>
      <c r="CO103" s="8">
        <f t="shared" si="93"/>
        <v>0</v>
      </c>
      <c r="CP103" s="8">
        <f t="shared" si="93"/>
        <v>0</v>
      </c>
      <c r="CQ103" s="8">
        <f t="shared" si="93"/>
        <v>0</v>
      </c>
      <c r="CR103" s="8">
        <f t="shared" si="93"/>
        <v>0</v>
      </c>
      <c r="CS103" s="8">
        <f t="shared" si="93"/>
        <v>0</v>
      </c>
      <c r="CT103" s="6">
        <f t="shared" ref="CT103" si="94">SUMPRODUCT(B103:CS103,$B$101:$CS$101)/1000</f>
        <v>0</v>
      </c>
      <c r="CU103" s="139"/>
      <c r="CV103" s="5"/>
      <c r="CX103" s="151"/>
    </row>
    <row r="104" spans="1:102" s="137" customFormat="1">
      <c r="A104" s="6" t="s">
        <v>70</v>
      </c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38"/>
      <c r="CV104" s="5"/>
      <c r="CX104" s="151"/>
    </row>
    <row r="105" spans="1:102">
      <c r="B105" s="4"/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37"/>
    </row>
    <row r="106" spans="1:102">
      <c r="B106" s="4"/>
      <c r="C106" s="4"/>
      <c r="D106" s="4"/>
      <c r="E106" s="4"/>
      <c r="F106" s="4"/>
      <c r="G106" s="4"/>
      <c r="CV106" s="158"/>
      <c r="CX106" s="234"/>
    </row>
    <row r="107" spans="1:102" s="224" customFormat="1">
      <c r="A107" s="167" t="s">
        <v>71</v>
      </c>
      <c r="B107" s="222"/>
      <c r="C107" s="222"/>
      <c r="D107" s="222"/>
      <c r="E107" s="222"/>
      <c r="F107" s="222"/>
      <c r="G107" s="222"/>
      <c r="H107" s="222"/>
      <c r="I107" s="222"/>
      <c r="J107" s="222"/>
      <c r="K107" s="222"/>
      <c r="L107" s="222"/>
      <c r="M107" s="222"/>
      <c r="N107" s="222"/>
      <c r="O107" s="222"/>
      <c r="P107" s="222"/>
      <c r="Q107" s="222"/>
      <c r="R107" s="222"/>
      <c r="S107" s="222"/>
      <c r="T107" s="222"/>
      <c r="U107" s="222"/>
      <c r="V107" s="222"/>
      <c r="W107" s="222"/>
      <c r="X107" s="222"/>
      <c r="Y107" s="222"/>
      <c r="Z107" s="222"/>
      <c r="AA107" s="222"/>
      <c r="AB107" s="222"/>
      <c r="AC107" s="222"/>
      <c r="AD107" s="222"/>
      <c r="AE107" s="222"/>
      <c r="AF107" s="222"/>
      <c r="AG107" s="222"/>
      <c r="AH107" s="222"/>
      <c r="AI107" s="222"/>
      <c r="AJ107" s="222"/>
      <c r="AK107" s="222"/>
      <c r="AL107" s="222"/>
      <c r="AM107" s="222"/>
      <c r="AN107" s="222"/>
      <c r="AO107" s="222"/>
      <c r="AP107" s="222"/>
      <c r="AQ107" s="222"/>
      <c r="AR107" s="222"/>
      <c r="AS107" s="222"/>
      <c r="AT107" s="222"/>
      <c r="AU107" s="222"/>
      <c r="AV107" s="222"/>
      <c r="AW107" s="222"/>
      <c r="AX107" s="222"/>
      <c r="AY107" s="222"/>
      <c r="AZ107" s="222"/>
      <c r="BA107" s="222"/>
      <c r="BB107" s="222"/>
      <c r="BC107" s="222"/>
      <c r="BD107" s="222"/>
      <c r="BE107" s="222"/>
      <c r="BF107" s="222"/>
      <c r="BG107" s="222"/>
      <c r="BH107" s="222"/>
      <c r="BI107" s="222"/>
      <c r="BJ107" s="222"/>
      <c r="BK107" s="222"/>
      <c r="BL107" s="222"/>
      <c r="BM107" s="222"/>
      <c r="BN107" s="222"/>
      <c r="BO107" s="222"/>
      <c r="BP107" s="222"/>
      <c r="BQ107" s="222"/>
      <c r="BR107" s="222"/>
      <c r="BS107" s="222"/>
      <c r="BT107" s="222"/>
      <c r="BU107" s="222"/>
      <c r="BV107" s="222"/>
      <c r="BW107" s="222"/>
      <c r="BX107" s="222"/>
      <c r="BY107" s="222"/>
      <c r="BZ107" s="222"/>
      <c r="CA107" s="222"/>
      <c r="CB107" s="222"/>
      <c r="CC107" s="222"/>
      <c r="CD107" s="222"/>
      <c r="CE107" s="222"/>
      <c r="CF107" s="222"/>
      <c r="CG107" s="222"/>
      <c r="CH107" s="222"/>
      <c r="CI107" s="222"/>
      <c r="CJ107" s="222"/>
      <c r="CK107" s="222"/>
      <c r="CL107" s="222"/>
      <c r="CM107" s="222"/>
      <c r="CN107" s="222"/>
      <c r="CO107" s="222"/>
      <c r="CP107" s="222"/>
      <c r="CQ107" s="222"/>
      <c r="CR107" s="222"/>
      <c r="CS107" s="222"/>
      <c r="CT107" s="222"/>
      <c r="CV107" s="166"/>
      <c r="CX107" s="243"/>
    </row>
    <row r="108" spans="1:102" hidden="1">
      <c r="A108" s="167" t="s">
        <v>71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>
  <sheetPr codeName="Sheet13">
    <tabColor rgb="FFFFFF99"/>
  </sheetPr>
  <dimension ref="A1:CZ124"/>
  <sheetViews>
    <sheetView showGridLines="0" topLeftCell="A78" workbookViewId="0">
      <pane xSplit="1" topLeftCell="CJ1" activePane="topRight" state="frozen"/>
      <selection activeCell="B89" sqref="B89:CS89"/>
      <selection pane="topRight" activeCell="B89" sqref="B89:CS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384" width="8.7109375" style="135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25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26</v>
      </c>
      <c r="CU2" s="150"/>
      <c r="CX2" s="234"/>
    </row>
    <row r="3" spans="1:102">
      <c r="A3" s="16" t="s">
        <v>31</v>
      </c>
      <c r="B3" s="17">
        <f t="shared" ref="B3:G3" si="0">B4+B12</f>
        <v>3495.0512940277777</v>
      </c>
      <c r="C3" s="18">
        <f t="shared" si="0"/>
        <v>3495.0512940277777</v>
      </c>
      <c r="D3" s="18">
        <f t="shared" si="0"/>
        <v>3495.0512940277777</v>
      </c>
      <c r="E3" s="18">
        <f t="shared" si="0"/>
        <v>3495.0512940277777</v>
      </c>
      <c r="F3" s="18">
        <f t="shared" si="0"/>
        <v>3495.0512940277777</v>
      </c>
      <c r="G3" s="18">
        <f t="shared" si="0"/>
        <v>3495.0512940277777</v>
      </c>
      <c r="H3" s="18">
        <f t="shared" ref="H3:BS3" si="1">H4+H12</f>
        <v>3495.0512940277777</v>
      </c>
      <c r="I3" s="18">
        <f t="shared" si="1"/>
        <v>3495.0512940277777</v>
      </c>
      <c r="J3" s="18">
        <f t="shared" si="1"/>
        <v>3495.0512940277777</v>
      </c>
      <c r="K3" s="18">
        <f t="shared" si="1"/>
        <v>3495.0512940277777</v>
      </c>
      <c r="L3" s="18">
        <f t="shared" si="1"/>
        <v>3495.0512940277777</v>
      </c>
      <c r="M3" s="18">
        <f t="shared" si="1"/>
        <v>3495.0512940277777</v>
      </c>
      <c r="N3" s="18">
        <f t="shared" si="1"/>
        <v>3495.0512940277777</v>
      </c>
      <c r="O3" s="18">
        <f t="shared" si="1"/>
        <v>3495.0512940277777</v>
      </c>
      <c r="P3" s="18">
        <f t="shared" si="1"/>
        <v>3495.0512940277777</v>
      </c>
      <c r="Q3" s="18">
        <f t="shared" si="1"/>
        <v>3495.0512940277777</v>
      </c>
      <c r="R3" s="18">
        <f t="shared" si="1"/>
        <v>3495.0512940277777</v>
      </c>
      <c r="S3" s="18">
        <f t="shared" si="1"/>
        <v>3495.0512940277777</v>
      </c>
      <c r="T3" s="18">
        <f t="shared" si="1"/>
        <v>3495.0512940277777</v>
      </c>
      <c r="U3" s="18">
        <f t="shared" si="1"/>
        <v>3495.0512940277777</v>
      </c>
      <c r="V3" s="18">
        <f t="shared" si="1"/>
        <v>3495.0512940277777</v>
      </c>
      <c r="W3" s="18">
        <f t="shared" si="1"/>
        <v>3495.0512940277777</v>
      </c>
      <c r="X3" s="18">
        <f t="shared" si="1"/>
        <v>3495.0512940277777</v>
      </c>
      <c r="Y3" s="18">
        <f t="shared" si="1"/>
        <v>3495.0512940277777</v>
      </c>
      <c r="Z3" s="18">
        <f t="shared" si="1"/>
        <v>3495.0512940277777</v>
      </c>
      <c r="AA3" s="18">
        <f t="shared" si="1"/>
        <v>3495.0512940277777</v>
      </c>
      <c r="AB3" s="18">
        <f t="shared" si="1"/>
        <v>3495.0512940277777</v>
      </c>
      <c r="AC3" s="18">
        <f t="shared" si="1"/>
        <v>3495.0512940277777</v>
      </c>
      <c r="AD3" s="18">
        <f t="shared" si="1"/>
        <v>3495.0512940277777</v>
      </c>
      <c r="AE3" s="18">
        <f t="shared" si="1"/>
        <v>3495.0512940277777</v>
      </c>
      <c r="AF3" s="18">
        <f t="shared" si="1"/>
        <v>3495.0512940277777</v>
      </c>
      <c r="AG3" s="18">
        <f t="shared" si="1"/>
        <v>3495.0512940277777</v>
      </c>
      <c r="AH3" s="18">
        <f t="shared" si="1"/>
        <v>3495.0512940277777</v>
      </c>
      <c r="AI3" s="18">
        <f t="shared" si="1"/>
        <v>3495.0512940277777</v>
      </c>
      <c r="AJ3" s="18">
        <f t="shared" si="1"/>
        <v>3495.0512940277777</v>
      </c>
      <c r="AK3" s="18">
        <f t="shared" si="1"/>
        <v>3495.0512940277777</v>
      </c>
      <c r="AL3" s="18">
        <f t="shared" si="1"/>
        <v>3495.0512940277777</v>
      </c>
      <c r="AM3" s="18">
        <f t="shared" si="1"/>
        <v>3495.0512940277777</v>
      </c>
      <c r="AN3" s="18">
        <f t="shared" si="1"/>
        <v>3495.0512940277777</v>
      </c>
      <c r="AO3" s="18">
        <f t="shared" si="1"/>
        <v>3495.0512940277777</v>
      </c>
      <c r="AP3" s="18">
        <f t="shared" si="1"/>
        <v>3495.0512940277777</v>
      </c>
      <c r="AQ3" s="18">
        <f t="shared" si="1"/>
        <v>3495.0512940277777</v>
      </c>
      <c r="AR3" s="18">
        <f t="shared" si="1"/>
        <v>3495.0512940277777</v>
      </c>
      <c r="AS3" s="18">
        <f t="shared" si="1"/>
        <v>3495.0512940277777</v>
      </c>
      <c r="AT3" s="18">
        <f t="shared" si="1"/>
        <v>3495.0512940277777</v>
      </c>
      <c r="AU3" s="18">
        <f t="shared" si="1"/>
        <v>3495.0512940277777</v>
      </c>
      <c r="AV3" s="18">
        <f t="shared" si="1"/>
        <v>3495.0512940277777</v>
      </c>
      <c r="AW3" s="18">
        <f t="shared" si="1"/>
        <v>3495.0512940277777</v>
      </c>
      <c r="AX3" s="18">
        <f t="shared" si="1"/>
        <v>3495.0512940277777</v>
      </c>
      <c r="AY3" s="18">
        <f t="shared" si="1"/>
        <v>3495.0512940277777</v>
      </c>
      <c r="AZ3" s="18">
        <f t="shared" si="1"/>
        <v>3495.0512940277777</v>
      </c>
      <c r="BA3" s="18">
        <f t="shared" si="1"/>
        <v>3495.0512940277777</v>
      </c>
      <c r="BB3" s="18">
        <f t="shared" si="1"/>
        <v>3495.0512940277777</v>
      </c>
      <c r="BC3" s="18">
        <f t="shared" si="1"/>
        <v>3495.0512940277777</v>
      </c>
      <c r="BD3" s="18">
        <f t="shared" si="1"/>
        <v>3495.0512940277777</v>
      </c>
      <c r="BE3" s="18">
        <f t="shared" si="1"/>
        <v>3495.0512940277777</v>
      </c>
      <c r="BF3" s="18">
        <f t="shared" si="1"/>
        <v>3495.0512940277777</v>
      </c>
      <c r="BG3" s="18">
        <f t="shared" si="1"/>
        <v>3495.0512940277777</v>
      </c>
      <c r="BH3" s="18">
        <f t="shared" si="1"/>
        <v>3495.0512940277777</v>
      </c>
      <c r="BI3" s="18">
        <f t="shared" si="1"/>
        <v>3495.0512940277777</v>
      </c>
      <c r="BJ3" s="18">
        <f t="shared" si="1"/>
        <v>3495.0512940277777</v>
      </c>
      <c r="BK3" s="18">
        <f t="shared" si="1"/>
        <v>3495.0512940277777</v>
      </c>
      <c r="BL3" s="18">
        <f t="shared" si="1"/>
        <v>3495.0512940277777</v>
      </c>
      <c r="BM3" s="18">
        <f t="shared" si="1"/>
        <v>3495.0512940277777</v>
      </c>
      <c r="BN3" s="18">
        <f t="shared" si="1"/>
        <v>3495.0512940277777</v>
      </c>
      <c r="BO3" s="18">
        <f t="shared" si="1"/>
        <v>3495.0512940277777</v>
      </c>
      <c r="BP3" s="18">
        <f t="shared" si="1"/>
        <v>3495.0512940277777</v>
      </c>
      <c r="BQ3" s="18">
        <f t="shared" si="1"/>
        <v>3495.0512940277777</v>
      </c>
      <c r="BR3" s="18">
        <f t="shared" si="1"/>
        <v>3495.0512940277777</v>
      </c>
      <c r="BS3" s="18">
        <f t="shared" si="1"/>
        <v>3495.0512940277777</v>
      </c>
      <c r="BT3" s="18">
        <f t="shared" ref="BT3:CS3" si="2">BT4+BT12</f>
        <v>3495.0512940277777</v>
      </c>
      <c r="BU3" s="18">
        <f t="shared" si="2"/>
        <v>3495.0512940277777</v>
      </c>
      <c r="BV3" s="18">
        <f t="shared" si="2"/>
        <v>3495.0512940277777</v>
      </c>
      <c r="BW3" s="18">
        <f t="shared" si="2"/>
        <v>3495.0512940277777</v>
      </c>
      <c r="BX3" s="18">
        <f t="shared" si="2"/>
        <v>3495.0512940277777</v>
      </c>
      <c r="BY3" s="18">
        <f t="shared" si="2"/>
        <v>3495.0512940277777</v>
      </c>
      <c r="BZ3" s="18">
        <f t="shared" si="2"/>
        <v>3495.0512940277777</v>
      </c>
      <c r="CA3" s="18">
        <f t="shared" si="2"/>
        <v>3495.0512940277777</v>
      </c>
      <c r="CB3" s="18">
        <f t="shared" si="2"/>
        <v>3495.0512940277777</v>
      </c>
      <c r="CC3" s="18">
        <f t="shared" si="2"/>
        <v>3495.0512940277777</v>
      </c>
      <c r="CD3" s="18">
        <f t="shared" si="2"/>
        <v>3495.0512940277777</v>
      </c>
      <c r="CE3" s="18">
        <f t="shared" si="2"/>
        <v>3495.0512940277777</v>
      </c>
      <c r="CF3" s="18">
        <f t="shared" si="2"/>
        <v>3495.0512940277777</v>
      </c>
      <c r="CG3" s="18">
        <f t="shared" si="2"/>
        <v>3495.0512940277777</v>
      </c>
      <c r="CH3" s="18">
        <f t="shared" si="2"/>
        <v>3495.0512940277777</v>
      </c>
      <c r="CI3" s="18">
        <f t="shared" si="2"/>
        <v>3495.0512940277777</v>
      </c>
      <c r="CJ3" s="18">
        <f t="shared" si="2"/>
        <v>3495.0512940277777</v>
      </c>
      <c r="CK3" s="18">
        <f t="shared" si="2"/>
        <v>3495.0512940277777</v>
      </c>
      <c r="CL3" s="18">
        <f t="shared" si="2"/>
        <v>3495.0512940277777</v>
      </c>
      <c r="CM3" s="18">
        <f t="shared" si="2"/>
        <v>3495.0512940277777</v>
      </c>
      <c r="CN3" s="18">
        <f t="shared" si="2"/>
        <v>3495.0512940277777</v>
      </c>
      <c r="CO3" s="18">
        <f t="shared" si="2"/>
        <v>3495.0512940277777</v>
      </c>
      <c r="CP3" s="18">
        <f t="shared" si="2"/>
        <v>3495.0512940277777</v>
      </c>
      <c r="CQ3" s="18">
        <f t="shared" si="2"/>
        <v>3495.0512940277777</v>
      </c>
      <c r="CR3" s="18">
        <f t="shared" si="2"/>
        <v>3495.0512940277777</v>
      </c>
      <c r="CS3" s="19">
        <f t="shared" si="2"/>
        <v>3495.0512940277777</v>
      </c>
      <c r="CT3" s="73">
        <f t="shared" ref="CT3:CT19" si="3">SUM(B3:CS3)</f>
        <v>335524.92422666628</v>
      </c>
      <c r="CU3" s="150"/>
      <c r="CW3" s="140"/>
    </row>
    <row r="4" spans="1:102">
      <c r="A4" s="21" t="s">
        <v>32</v>
      </c>
      <c r="B4" s="22">
        <f>SUM(B5:B11)</f>
        <v>3290</v>
      </c>
      <c r="C4" s="23">
        <f t="shared" ref="C4:BN4" si="4">SUM(C5:C11)</f>
        <v>3290</v>
      </c>
      <c r="D4" s="23">
        <f t="shared" si="4"/>
        <v>3290</v>
      </c>
      <c r="E4" s="23">
        <f t="shared" si="4"/>
        <v>3290</v>
      </c>
      <c r="F4" s="23">
        <f t="shared" si="4"/>
        <v>3290</v>
      </c>
      <c r="G4" s="23">
        <f t="shared" si="4"/>
        <v>3290</v>
      </c>
      <c r="H4" s="23">
        <f t="shared" si="4"/>
        <v>3290</v>
      </c>
      <c r="I4" s="23">
        <f t="shared" si="4"/>
        <v>3290</v>
      </c>
      <c r="J4" s="23">
        <f t="shared" si="4"/>
        <v>3290</v>
      </c>
      <c r="K4" s="23">
        <f t="shared" si="4"/>
        <v>3290</v>
      </c>
      <c r="L4" s="23">
        <f t="shared" si="4"/>
        <v>3290</v>
      </c>
      <c r="M4" s="23">
        <f t="shared" si="4"/>
        <v>3290</v>
      </c>
      <c r="N4" s="23">
        <f t="shared" si="4"/>
        <v>3290</v>
      </c>
      <c r="O4" s="23">
        <f t="shared" si="4"/>
        <v>3290</v>
      </c>
      <c r="P4" s="23">
        <f t="shared" si="4"/>
        <v>3290</v>
      </c>
      <c r="Q4" s="23">
        <f t="shared" si="4"/>
        <v>3290</v>
      </c>
      <c r="R4" s="23">
        <f t="shared" si="4"/>
        <v>3290</v>
      </c>
      <c r="S4" s="23">
        <f t="shared" si="4"/>
        <v>3290</v>
      </c>
      <c r="T4" s="23">
        <f t="shared" si="4"/>
        <v>3290</v>
      </c>
      <c r="U4" s="23">
        <f t="shared" si="4"/>
        <v>3290</v>
      </c>
      <c r="V4" s="23">
        <f t="shared" si="4"/>
        <v>3290</v>
      </c>
      <c r="W4" s="23">
        <f t="shared" si="4"/>
        <v>3290</v>
      </c>
      <c r="X4" s="23">
        <f t="shared" si="4"/>
        <v>3290</v>
      </c>
      <c r="Y4" s="23">
        <f t="shared" si="4"/>
        <v>3290</v>
      </c>
      <c r="Z4" s="23">
        <f t="shared" si="4"/>
        <v>3290</v>
      </c>
      <c r="AA4" s="23">
        <f t="shared" si="4"/>
        <v>3290</v>
      </c>
      <c r="AB4" s="23">
        <f t="shared" si="4"/>
        <v>3290</v>
      </c>
      <c r="AC4" s="23">
        <f t="shared" si="4"/>
        <v>3290</v>
      </c>
      <c r="AD4" s="23">
        <f t="shared" si="4"/>
        <v>3290</v>
      </c>
      <c r="AE4" s="23">
        <f t="shared" si="4"/>
        <v>3290</v>
      </c>
      <c r="AF4" s="23">
        <f t="shared" si="4"/>
        <v>3290</v>
      </c>
      <c r="AG4" s="23">
        <f t="shared" si="4"/>
        <v>3290</v>
      </c>
      <c r="AH4" s="23">
        <f t="shared" si="4"/>
        <v>3290</v>
      </c>
      <c r="AI4" s="23">
        <f t="shared" si="4"/>
        <v>3290</v>
      </c>
      <c r="AJ4" s="23">
        <f t="shared" si="4"/>
        <v>3290</v>
      </c>
      <c r="AK4" s="23">
        <f t="shared" si="4"/>
        <v>3290</v>
      </c>
      <c r="AL4" s="23">
        <f t="shared" si="4"/>
        <v>3290</v>
      </c>
      <c r="AM4" s="23">
        <f t="shared" si="4"/>
        <v>3290</v>
      </c>
      <c r="AN4" s="23">
        <f t="shared" si="4"/>
        <v>3290</v>
      </c>
      <c r="AO4" s="23">
        <f t="shared" si="4"/>
        <v>3290</v>
      </c>
      <c r="AP4" s="23">
        <f t="shared" si="4"/>
        <v>3290</v>
      </c>
      <c r="AQ4" s="23">
        <f t="shared" si="4"/>
        <v>3290</v>
      </c>
      <c r="AR4" s="23">
        <f t="shared" si="4"/>
        <v>3290</v>
      </c>
      <c r="AS4" s="23">
        <f t="shared" si="4"/>
        <v>3290</v>
      </c>
      <c r="AT4" s="23">
        <f t="shared" si="4"/>
        <v>3290</v>
      </c>
      <c r="AU4" s="23">
        <f t="shared" si="4"/>
        <v>3290</v>
      </c>
      <c r="AV4" s="23">
        <f t="shared" si="4"/>
        <v>3290</v>
      </c>
      <c r="AW4" s="23">
        <f t="shared" si="4"/>
        <v>3290</v>
      </c>
      <c r="AX4" s="23">
        <f t="shared" si="4"/>
        <v>3290</v>
      </c>
      <c r="AY4" s="23">
        <f t="shared" si="4"/>
        <v>3290</v>
      </c>
      <c r="AZ4" s="23">
        <f t="shared" si="4"/>
        <v>3290</v>
      </c>
      <c r="BA4" s="23">
        <f t="shared" si="4"/>
        <v>3290</v>
      </c>
      <c r="BB4" s="23">
        <f t="shared" si="4"/>
        <v>3290</v>
      </c>
      <c r="BC4" s="23">
        <f t="shared" si="4"/>
        <v>3290</v>
      </c>
      <c r="BD4" s="23">
        <f t="shared" si="4"/>
        <v>3290</v>
      </c>
      <c r="BE4" s="23">
        <f t="shared" si="4"/>
        <v>3290</v>
      </c>
      <c r="BF4" s="23">
        <f t="shared" si="4"/>
        <v>3290</v>
      </c>
      <c r="BG4" s="23">
        <f t="shared" si="4"/>
        <v>3290</v>
      </c>
      <c r="BH4" s="23">
        <f t="shared" si="4"/>
        <v>3290</v>
      </c>
      <c r="BI4" s="23">
        <f t="shared" si="4"/>
        <v>3290</v>
      </c>
      <c r="BJ4" s="23">
        <f t="shared" si="4"/>
        <v>3290</v>
      </c>
      <c r="BK4" s="23">
        <f t="shared" si="4"/>
        <v>3290</v>
      </c>
      <c r="BL4" s="23">
        <f t="shared" si="4"/>
        <v>3290</v>
      </c>
      <c r="BM4" s="23">
        <f t="shared" si="4"/>
        <v>3290</v>
      </c>
      <c r="BN4" s="23">
        <f t="shared" si="4"/>
        <v>3290</v>
      </c>
      <c r="BO4" s="23">
        <f t="shared" ref="BO4:CS4" si="5">SUM(BO5:BO11)</f>
        <v>3290</v>
      </c>
      <c r="BP4" s="23">
        <f t="shared" si="5"/>
        <v>3290</v>
      </c>
      <c r="BQ4" s="23">
        <f t="shared" si="5"/>
        <v>3290</v>
      </c>
      <c r="BR4" s="23">
        <f t="shared" si="5"/>
        <v>3290</v>
      </c>
      <c r="BS4" s="23">
        <f t="shared" si="5"/>
        <v>3290</v>
      </c>
      <c r="BT4" s="23">
        <f t="shared" si="5"/>
        <v>3290</v>
      </c>
      <c r="BU4" s="23">
        <f t="shared" si="5"/>
        <v>3290</v>
      </c>
      <c r="BV4" s="23">
        <f t="shared" si="5"/>
        <v>3290</v>
      </c>
      <c r="BW4" s="23">
        <f t="shared" si="5"/>
        <v>3290</v>
      </c>
      <c r="BX4" s="23">
        <f t="shared" si="5"/>
        <v>3290</v>
      </c>
      <c r="BY4" s="23">
        <f t="shared" si="5"/>
        <v>3290</v>
      </c>
      <c r="BZ4" s="23">
        <f t="shared" si="5"/>
        <v>3290</v>
      </c>
      <c r="CA4" s="23">
        <f t="shared" si="5"/>
        <v>3290</v>
      </c>
      <c r="CB4" s="23">
        <f t="shared" si="5"/>
        <v>3290</v>
      </c>
      <c r="CC4" s="23">
        <f t="shared" si="5"/>
        <v>3290</v>
      </c>
      <c r="CD4" s="23">
        <f t="shared" si="5"/>
        <v>3290</v>
      </c>
      <c r="CE4" s="23">
        <f t="shared" si="5"/>
        <v>3290</v>
      </c>
      <c r="CF4" s="23">
        <f t="shared" si="5"/>
        <v>3290</v>
      </c>
      <c r="CG4" s="23">
        <f t="shared" si="5"/>
        <v>3290</v>
      </c>
      <c r="CH4" s="23">
        <f t="shared" si="5"/>
        <v>3290</v>
      </c>
      <c r="CI4" s="23">
        <f t="shared" si="5"/>
        <v>3290</v>
      </c>
      <c r="CJ4" s="23">
        <f t="shared" si="5"/>
        <v>3290</v>
      </c>
      <c r="CK4" s="23">
        <f t="shared" si="5"/>
        <v>3290</v>
      </c>
      <c r="CL4" s="23">
        <f t="shared" si="5"/>
        <v>3290</v>
      </c>
      <c r="CM4" s="23">
        <f t="shared" si="5"/>
        <v>3290</v>
      </c>
      <c r="CN4" s="23">
        <f t="shared" si="5"/>
        <v>3290</v>
      </c>
      <c r="CO4" s="23">
        <f t="shared" si="5"/>
        <v>3290</v>
      </c>
      <c r="CP4" s="23">
        <f t="shared" si="5"/>
        <v>3290</v>
      </c>
      <c r="CQ4" s="23">
        <f t="shared" si="5"/>
        <v>3290</v>
      </c>
      <c r="CR4" s="23">
        <f t="shared" si="5"/>
        <v>3290</v>
      </c>
      <c r="CS4" s="24">
        <f t="shared" si="5"/>
        <v>3290</v>
      </c>
      <c r="CT4" s="30">
        <f t="shared" si="3"/>
        <v>315840</v>
      </c>
      <c r="CU4" s="152"/>
      <c r="CW4" s="140"/>
    </row>
    <row r="5" spans="1:102">
      <c r="A5" s="26" t="s">
        <v>33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3"/>
        <v>45600</v>
      </c>
      <c r="CU5" s="152"/>
      <c r="CV5" s="162"/>
      <c r="CW5" s="140"/>
    </row>
    <row r="6" spans="1:102">
      <c r="A6" s="30" t="s">
        <v>34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3"/>
        <v>54720</v>
      </c>
      <c r="CU6" s="152"/>
      <c r="CV6" s="162"/>
      <c r="CW6" s="140"/>
    </row>
    <row r="7" spans="1:102">
      <c r="A7" s="30" t="s">
        <v>35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3"/>
        <v>96000</v>
      </c>
      <c r="CU7" s="152"/>
      <c r="CV7" s="162"/>
      <c r="CW7" s="140"/>
    </row>
    <row r="8" spans="1:102">
      <c r="A8" s="30" t="s">
        <v>36</v>
      </c>
      <c r="B8" s="31">
        <v>345</v>
      </c>
      <c r="C8" s="32">
        <v>345</v>
      </c>
      <c r="D8" s="32">
        <v>345</v>
      </c>
      <c r="E8" s="32">
        <v>345</v>
      </c>
      <c r="F8" s="32">
        <v>345</v>
      </c>
      <c r="G8" s="32">
        <v>345</v>
      </c>
      <c r="H8" s="32">
        <v>345</v>
      </c>
      <c r="I8" s="32">
        <v>345</v>
      </c>
      <c r="J8" s="32">
        <v>345</v>
      </c>
      <c r="K8" s="32">
        <v>345</v>
      </c>
      <c r="L8" s="32">
        <v>345</v>
      </c>
      <c r="M8" s="32">
        <v>345</v>
      </c>
      <c r="N8" s="32">
        <v>345</v>
      </c>
      <c r="O8" s="32">
        <v>345</v>
      </c>
      <c r="P8" s="32">
        <v>345</v>
      </c>
      <c r="Q8" s="32">
        <v>345</v>
      </c>
      <c r="R8" s="32">
        <v>345</v>
      </c>
      <c r="S8" s="32">
        <v>345</v>
      </c>
      <c r="T8" s="32">
        <v>345</v>
      </c>
      <c r="U8" s="32">
        <v>345</v>
      </c>
      <c r="V8" s="32">
        <v>345</v>
      </c>
      <c r="W8" s="32">
        <v>345</v>
      </c>
      <c r="X8" s="32">
        <v>345</v>
      </c>
      <c r="Y8" s="32">
        <v>345</v>
      </c>
      <c r="Z8" s="32">
        <v>345</v>
      </c>
      <c r="AA8" s="32">
        <v>345</v>
      </c>
      <c r="AB8" s="32">
        <v>345</v>
      </c>
      <c r="AC8" s="32">
        <v>345</v>
      </c>
      <c r="AD8" s="32">
        <v>345</v>
      </c>
      <c r="AE8" s="32">
        <v>345</v>
      </c>
      <c r="AF8" s="32">
        <v>345</v>
      </c>
      <c r="AG8" s="32">
        <v>345</v>
      </c>
      <c r="AH8" s="32">
        <v>345</v>
      </c>
      <c r="AI8" s="32">
        <v>345</v>
      </c>
      <c r="AJ8" s="32">
        <v>345</v>
      </c>
      <c r="AK8" s="32">
        <v>345</v>
      </c>
      <c r="AL8" s="32">
        <v>345</v>
      </c>
      <c r="AM8" s="32">
        <v>345</v>
      </c>
      <c r="AN8" s="32">
        <v>345</v>
      </c>
      <c r="AO8" s="32">
        <v>345</v>
      </c>
      <c r="AP8" s="32">
        <v>345</v>
      </c>
      <c r="AQ8" s="32">
        <v>345</v>
      </c>
      <c r="AR8" s="32">
        <v>345</v>
      </c>
      <c r="AS8" s="32">
        <v>345</v>
      </c>
      <c r="AT8" s="32">
        <v>345</v>
      </c>
      <c r="AU8" s="32">
        <v>345</v>
      </c>
      <c r="AV8" s="32">
        <v>345</v>
      </c>
      <c r="AW8" s="32">
        <v>345</v>
      </c>
      <c r="AX8" s="32">
        <v>345</v>
      </c>
      <c r="AY8" s="32">
        <v>345</v>
      </c>
      <c r="AZ8" s="32">
        <v>345</v>
      </c>
      <c r="BA8" s="32">
        <v>345</v>
      </c>
      <c r="BB8" s="32">
        <v>345</v>
      </c>
      <c r="BC8" s="32">
        <v>345</v>
      </c>
      <c r="BD8" s="32">
        <v>345</v>
      </c>
      <c r="BE8" s="32">
        <v>345</v>
      </c>
      <c r="BF8" s="32">
        <v>345</v>
      </c>
      <c r="BG8" s="32">
        <v>345</v>
      </c>
      <c r="BH8" s="32">
        <v>345</v>
      </c>
      <c r="BI8" s="32">
        <v>345</v>
      </c>
      <c r="BJ8" s="32">
        <v>345</v>
      </c>
      <c r="BK8" s="32">
        <v>345</v>
      </c>
      <c r="BL8" s="32">
        <v>345</v>
      </c>
      <c r="BM8" s="32">
        <v>345</v>
      </c>
      <c r="BN8" s="32">
        <v>345</v>
      </c>
      <c r="BO8" s="32">
        <v>345</v>
      </c>
      <c r="BP8" s="32">
        <v>345</v>
      </c>
      <c r="BQ8" s="32">
        <v>345</v>
      </c>
      <c r="BR8" s="32">
        <v>345</v>
      </c>
      <c r="BS8" s="32">
        <v>345</v>
      </c>
      <c r="BT8" s="32">
        <v>345</v>
      </c>
      <c r="BU8" s="32">
        <v>345</v>
      </c>
      <c r="BV8" s="32">
        <v>345</v>
      </c>
      <c r="BW8" s="32">
        <v>345</v>
      </c>
      <c r="BX8" s="32">
        <v>345</v>
      </c>
      <c r="BY8" s="32">
        <v>345</v>
      </c>
      <c r="BZ8" s="32">
        <v>345</v>
      </c>
      <c r="CA8" s="32">
        <v>345</v>
      </c>
      <c r="CB8" s="32">
        <v>345</v>
      </c>
      <c r="CC8" s="32">
        <v>345</v>
      </c>
      <c r="CD8" s="32">
        <v>345</v>
      </c>
      <c r="CE8" s="32">
        <v>345</v>
      </c>
      <c r="CF8" s="32">
        <v>345</v>
      </c>
      <c r="CG8" s="32">
        <v>345</v>
      </c>
      <c r="CH8" s="32">
        <v>345</v>
      </c>
      <c r="CI8" s="32">
        <v>345</v>
      </c>
      <c r="CJ8" s="32">
        <v>345</v>
      </c>
      <c r="CK8" s="32">
        <v>345</v>
      </c>
      <c r="CL8" s="32">
        <v>345</v>
      </c>
      <c r="CM8" s="32">
        <v>345</v>
      </c>
      <c r="CN8" s="32">
        <v>345</v>
      </c>
      <c r="CO8" s="32">
        <v>345</v>
      </c>
      <c r="CP8" s="32">
        <v>345</v>
      </c>
      <c r="CQ8" s="32">
        <v>345</v>
      </c>
      <c r="CR8" s="32">
        <v>345</v>
      </c>
      <c r="CS8" s="33">
        <v>345</v>
      </c>
      <c r="CT8" s="30">
        <f t="shared" si="3"/>
        <v>33120</v>
      </c>
      <c r="CU8" s="152"/>
      <c r="CV8" s="162"/>
      <c r="CW8" s="140"/>
    </row>
    <row r="9" spans="1:102">
      <c r="A9" s="30" t="s">
        <v>37</v>
      </c>
      <c r="B9" s="31">
        <v>380</v>
      </c>
      <c r="C9" s="32">
        <v>380</v>
      </c>
      <c r="D9" s="32">
        <v>380</v>
      </c>
      <c r="E9" s="32">
        <v>380</v>
      </c>
      <c r="F9" s="32">
        <v>380</v>
      </c>
      <c r="G9" s="32">
        <v>380</v>
      </c>
      <c r="H9" s="32">
        <v>380</v>
      </c>
      <c r="I9" s="32">
        <v>380</v>
      </c>
      <c r="J9" s="32">
        <v>380</v>
      </c>
      <c r="K9" s="32">
        <v>380</v>
      </c>
      <c r="L9" s="32">
        <v>380</v>
      </c>
      <c r="M9" s="32">
        <v>380</v>
      </c>
      <c r="N9" s="32">
        <v>380</v>
      </c>
      <c r="O9" s="32">
        <v>380</v>
      </c>
      <c r="P9" s="32">
        <v>380</v>
      </c>
      <c r="Q9" s="32">
        <v>380</v>
      </c>
      <c r="R9" s="32">
        <v>380</v>
      </c>
      <c r="S9" s="32">
        <v>380</v>
      </c>
      <c r="T9" s="32">
        <v>380</v>
      </c>
      <c r="U9" s="32">
        <v>380</v>
      </c>
      <c r="V9" s="32">
        <v>380</v>
      </c>
      <c r="W9" s="32">
        <v>380</v>
      </c>
      <c r="X9" s="32">
        <v>380</v>
      </c>
      <c r="Y9" s="32">
        <v>380</v>
      </c>
      <c r="Z9" s="32">
        <v>380</v>
      </c>
      <c r="AA9" s="32">
        <v>380</v>
      </c>
      <c r="AB9" s="32">
        <v>380</v>
      </c>
      <c r="AC9" s="32">
        <v>380</v>
      </c>
      <c r="AD9" s="32">
        <v>380</v>
      </c>
      <c r="AE9" s="32">
        <v>380</v>
      </c>
      <c r="AF9" s="32">
        <v>380</v>
      </c>
      <c r="AG9" s="32">
        <v>380</v>
      </c>
      <c r="AH9" s="32">
        <v>380</v>
      </c>
      <c r="AI9" s="32">
        <v>380</v>
      </c>
      <c r="AJ9" s="32">
        <v>380</v>
      </c>
      <c r="AK9" s="32">
        <v>380</v>
      </c>
      <c r="AL9" s="32">
        <v>380</v>
      </c>
      <c r="AM9" s="32">
        <v>380</v>
      </c>
      <c r="AN9" s="32">
        <v>380</v>
      </c>
      <c r="AO9" s="32">
        <v>380</v>
      </c>
      <c r="AP9" s="32">
        <v>380</v>
      </c>
      <c r="AQ9" s="32">
        <v>380</v>
      </c>
      <c r="AR9" s="32">
        <v>380</v>
      </c>
      <c r="AS9" s="32">
        <v>380</v>
      </c>
      <c r="AT9" s="32">
        <v>380</v>
      </c>
      <c r="AU9" s="32">
        <v>380</v>
      </c>
      <c r="AV9" s="32">
        <v>380</v>
      </c>
      <c r="AW9" s="32">
        <v>380</v>
      </c>
      <c r="AX9" s="32">
        <v>380</v>
      </c>
      <c r="AY9" s="32">
        <v>380</v>
      </c>
      <c r="AZ9" s="32">
        <v>380</v>
      </c>
      <c r="BA9" s="32">
        <v>380</v>
      </c>
      <c r="BB9" s="32">
        <v>380</v>
      </c>
      <c r="BC9" s="32">
        <v>380</v>
      </c>
      <c r="BD9" s="32">
        <v>380</v>
      </c>
      <c r="BE9" s="32">
        <v>380</v>
      </c>
      <c r="BF9" s="32">
        <v>380</v>
      </c>
      <c r="BG9" s="32">
        <v>380</v>
      </c>
      <c r="BH9" s="32">
        <v>380</v>
      </c>
      <c r="BI9" s="32">
        <v>380</v>
      </c>
      <c r="BJ9" s="32">
        <v>380</v>
      </c>
      <c r="BK9" s="32">
        <v>380</v>
      </c>
      <c r="BL9" s="32">
        <v>380</v>
      </c>
      <c r="BM9" s="32">
        <v>380</v>
      </c>
      <c r="BN9" s="32">
        <v>380</v>
      </c>
      <c r="BO9" s="32">
        <v>380</v>
      </c>
      <c r="BP9" s="32">
        <v>380</v>
      </c>
      <c r="BQ9" s="32">
        <v>380</v>
      </c>
      <c r="BR9" s="32">
        <v>380</v>
      </c>
      <c r="BS9" s="32">
        <v>380</v>
      </c>
      <c r="BT9" s="32">
        <v>380</v>
      </c>
      <c r="BU9" s="32">
        <v>380</v>
      </c>
      <c r="BV9" s="32">
        <v>380</v>
      </c>
      <c r="BW9" s="32">
        <v>380</v>
      </c>
      <c r="BX9" s="32">
        <v>380</v>
      </c>
      <c r="BY9" s="32">
        <v>380</v>
      </c>
      <c r="BZ9" s="32">
        <v>380</v>
      </c>
      <c r="CA9" s="32">
        <v>380</v>
      </c>
      <c r="CB9" s="32">
        <v>380</v>
      </c>
      <c r="CC9" s="32">
        <v>380</v>
      </c>
      <c r="CD9" s="32">
        <v>380</v>
      </c>
      <c r="CE9" s="32">
        <v>380</v>
      </c>
      <c r="CF9" s="32">
        <v>380</v>
      </c>
      <c r="CG9" s="32">
        <v>380</v>
      </c>
      <c r="CH9" s="32">
        <v>380</v>
      </c>
      <c r="CI9" s="32">
        <v>380</v>
      </c>
      <c r="CJ9" s="32">
        <v>380</v>
      </c>
      <c r="CK9" s="32">
        <v>380</v>
      </c>
      <c r="CL9" s="32">
        <v>380</v>
      </c>
      <c r="CM9" s="32">
        <v>380</v>
      </c>
      <c r="CN9" s="32">
        <v>380</v>
      </c>
      <c r="CO9" s="32">
        <v>380</v>
      </c>
      <c r="CP9" s="32">
        <v>380</v>
      </c>
      <c r="CQ9" s="32">
        <v>380</v>
      </c>
      <c r="CR9" s="32">
        <v>380</v>
      </c>
      <c r="CS9" s="33">
        <v>380</v>
      </c>
      <c r="CT9" s="30">
        <f t="shared" si="3"/>
        <v>36480</v>
      </c>
      <c r="CU9" s="152"/>
      <c r="CV9" s="162"/>
      <c r="CW9" s="140"/>
    </row>
    <row r="10" spans="1:102">
      <c r="A10" s="30" t="s">
        <v>38</v>
      </c>
      <c r="B10" s="31">
        <v>520</v>
      </c>
      <c r="C10" s="32">
        <v>520</v>
      </c>
      <c r="D10" s="32">
        <v>520</v>
      </c>
      <c r="E10" s="32">
        <v>520</v>
      </c>
      <c r="F10" s="32">
        <v>520</v>
      </c>
      <c r="G10" s="32">
        <v>520</v>
      </c>
      <c r="H10" s="32">
        <v>520</v>
      </c>
      <c r="I10" s="32">
        <v>520</v>
      </c>
      <c r="J10" s="32">
        <v>520</v>
      </c>
      <c r="K10" s="32">
        <v>520</v>
      </c>
      <c r="L10" s="32">
        <v>520</v>
      </c>
      <c r="M10" s="32">
        <v>520</v>
      </c>
      <c r="N10" s="32">
        <v>520</v>
      </c>
      <c r="O10" s="32">
        <v>520</v>
      </c>
      <c r="P10" s="32">
        <v>520</v>
      </c>
      <c r="Q10" s="32">
        <v>520</v>
      </c>
      <c r="R10" s="32">
        <v>520</v>
      </c>
      <c r="S10" s="32">
        <v>520</v>
      </c>
      <c r="T10" s="32">
        <v>520</v>
      </c>
      <c r="U10" s="32">
        <v>520</v>
      </c>
      <c r="V10" s="32">
        <v>520</v>
      </c>
      <c r="W10" s="32">
        <v>520</v>
      </c>
      <c r="X10" s="32">
        <v>520</v>
      </c>
      <c r="Y10" s="32">
        <v>520</v>
      </c>
      <c r="Z10" s="32">
        <v>520</v>
      </c>
      <c r="AA10" s="32">
        <v>520</v>
      </c>
      <c r="AB10" s="32">
        <v>520</v>
      </c>
      <c r="AC10" s="32">
        <v>520</v>
      </c>
      <c r="AD10" s="32">
        <v>520</v>
      </c>
      <c r="AE10" s="32">
        <v>520</v>
      </c>
      <c r="AF10" s="32">
        <v>520</v>
      </c>
      <c r="AG10" s="32">
        <v>520</v>
      </c>
      <c r="AH10" s="32">
        <v>520</v>
      </c>
      <c r="AI10" s="32">
        <v>520</v>
      </c>
      <c r="AJ10" s="32">
        <v>520</v>
      </c>
      <c r="AK10" s="32">
        <v>520</v>
      </c>
      <c r="AL10" s="32">
        <v>520</v>
      </c>
      <c r="AM10" s="32">
        <v>520</v>
      </c>
      <c r="AN10" s="32">
        <v>520</v>
      </c>
      <c r="AO10" s="32">
        <v>520</v>
      </c>
      <c r="AP10" s="32">
        <v>520</v>
      </c>
      <c r="AQ10" s="32">
        <v>520</v>
      </c>
      <c r="AR10" s="32">
        <v>520</v>
      </c>
      <c r="AS10" s="32">
        <v>520</v>
      </c>
      <c r="AT10" s="32">
        <v>520</v>
      </c>
      <c r="AU10" s="32">
        <v>520</v>
      </c>
      <c r="AV10" s="32">
        <v>520</v>
      </c>
      <c r="AW10" s="32">
        <v>520</v>
      </c>
      <c r="AX10" s="32">
        <v>520</v>
      </c>
      <c r="AY10" s="32">
        <v>520</v>
      </c>
      <c r="AZ10" s="32">
        <v>520</v>
      </c>
      <c r="BA10" s="32">
        <v>520</v>
      </c>
      <c r="BB10" s="32">
        <v>520</v>
      </c>
      <c r="BC10" s="32">
        <v>520</v>
      </c>
      <c r="BD10" s="32">
        <v>520</v>
      </c>
      <c r="BE10" s="32">
        <v>520</v>
      </c>
      <c r="BF10" s="32">
        <v>520</v>
      </c>
      <c r="BG10" s="32">
        <v>520</v>
      </c>
      <c r="BH10" s="32">
        <v>520</v>
      </c>
      <c r="BI10" s="32">
        <v>520</v>
      </c>
      <c r="BJ10" s="32">
        <v>520</v>
      </c>
      <c r="BK10" s="32">
        <v>520</v>
      </c>
      <c r="BL10" s="32">
        <v>520</v>
      </c>
      <c r="BM10" s="32">
        <v>520</v>
      </c>
      <c r="BN10" s="32">
        <v>520</v>
      </c>
      <c r="BO10" s="32">
        <v>520</v>
      </c>
      <c r="BP10" s="32">
        <v>520</v>
      </c>
      <c r="BQ10" s="32">
        <v>520</v>
      </c>
      <c r="BR10" s="32">
        <v>520</v>
      </c>
      <c r="BS10" s="32">
        <v>520</v>
      </c>
      <c r="BT10" s="32">
        <v>520</v>
      </c>
      <c r="BU10" s="32">
        <v>520</v>
      </c>
      <c r="BV10" s="32">
        <v>520</v>
      </c>
      <c r="BW10" s="32">
        <v>520</v>
      </c>
      <c r="BX10" s="32">
        <v>520</v>
      </c>
      <c r="BY10" s="32">
        <v>520</v>
      </c>
      <c r="BZ10" s="32">
        <v>520</v>
      </c>
      <c r="CA10" s="32">
        <v>520</v>
      </c>
      <c r="CB10" s="32">
        <v>520</v>
      </c>
      <c r="CC10" s="32">
        <v>520</v>
      </c>
      <c r="CD10" s="32">
        <v>520</v>
      </c>
      <c r="CE10" s="32">
        <v>520</v>
      </c>
      <c r="CF10" s="32">
        <v>520</v>
      </c>
      <c r="CG10" s="32">
        <v>520</v>
      </c>
      <c r="CH10" s="32">
        <v>520</v>
      </c>
      <c r="CI10" s="32">
        <v>520</v>
      </c>
      <c r="CJ10" s="32">
        <v>520</v>
      </c>
      <c r="CK10" s="32">
        <v>520</v>
      </c>
      <c r="CL10" s="32">
        <v>520</v>
      </c>
      <c r="CM10" s="32">
        <v>520</v>
      </c>
      <c r="CN10" s="32">
        <v>520</v>
      </c>
      <c r="CO10" s="32">
        <v>520</v>
      </c>
      <c r="CP10" s="32">
        <v>520</v>
      </c>
      <c r="CQ10" s="32">
        <v>520</v>
      </c>
      <c r="CR10" s="32">
        <v>520</v>
      </c>
      <c r="CS10" s="33">
        <v>520</v>
      </c>
      <c r="CT10" s="30">
        <f t="shared" si="3"/>
        <v>49920</v>
      </c>
      <c r="CU10" s="152"/>
      <c r="CV10" s="162"/>
      <c r="CW10" s="140"/>
    </row>
    <row r="11" spans="1:102">
      <c r="A11" s="30" t="s">
        <v>39</v>
      </c>
      <c r="B11" s="31">
        <v>0</v>
      </c>
      <c r="C11" s="32">
        <v>0</v>
      </c>
      <c r="D11" s="32">
        <v>0</v>
      </c>
      <c r="E11" s="32">
        <v>0</v>
      </c>
      <c r="F11" s="32">
        <v>0</v>
      </c>
      <c r="G11" s="32">
        <v>0</v>
      </c>
      <c r="H11" s="32">
        <v>0</v>
      </c>
      <c r="I11" s="32">
        <v>0</v>
      </c>
      <c r="J11" s="32">
        <v>0</v>
      </c>
      <c r="K11" s="32">
        <v>0</v>
      </c>
      <c r="L11" s="32">
        <v>0</v>
      </c>
      <c r="M11" s="32">
        <v>0</v>
      </c>
      <c r="N11" s="32">
        <v>0</v>
      </c>
      <c r="O11" s="32">
        <v>0</v>
      </c>
      <c r="P11" s="32">
        <v>0</v>
      </c>
      <c r="Q11" s="32">
        <v>0</v>
      </c>
      <c r="R11" s="32">
        <v>0</v>
      </c>
      <c r="S11" s="32">
        <v>0</v>
      </c>
      <c r="T11" s="32">
        <v>0</v>
      </c>
      <c r="U11" s="32">
        <v>0</v>
      </c>
      <c r="V11" s="32">
        <v>0</v>
      </c>
      <c r="W11" s="32">
        <v>0</v>
      </c>
      <c r="X11" s="32">
        <v>0</v>
      </c>
      <c r="Y11" s="32">
        <v>0</v>
      </c>
      <c r="Z11" s="32">
        <v>0</v>
      </c>
      <c r="AA11" s="32">
        <v>0</v>
      </c>
      <c r="AB11" s="32">
        <v>0</v>
      </c>
      <c r="AC11" s="32">
        <v>0</v>
      </c>
      <c r="AD11" s="32">
        <v>0</v>
      </c>
      <c r="AE11" s="32">
        <v>0</v>
      </c>
      <c r="AF11" s="32">
        <v>0</v>
      </c>
      <c r="AG11" s="32">
        <v>0</v>
      </c>
      <c r="AH11" s="32">
        <v>0</v>
      </c>
      <c r="AI11" s="32">
        <v>0</v>
      </c>
      <c r="AJ11" s="32">
        <v>0</v>
      </c>
      <c r="AK11" s="32">
        <v>0</v>
      </c>
      <c r="AL11" s="32">
        <v>0</v>
      </c>
      <c r="AM11" s="32">
        <v>0</v>
      </c>
      <c r="AN11" s="32">
        <v>0</v>
      </c>
      <c r="AO11" s="32">
        <v>0</v>
      </c>
      <c r="AP11" s="32">
        <v>0</v>
      </c>
      <c r="AQ11" s="32">
        <v>0</v>
      </c>
      <c r="AR11" s="32">
        <v>0</v>
      </c>
      <c r="AS11" s="32">
        <v>0</v>
      </c>
      <c r="AT11" s="32">
        <v>0</v>
      </c>
      <c r="AU11" s="32">
        <v>0</v>
      </c>
      <c r="AV11" s="32">
        <v>0</v>
      </c>
      <c r="AW11" s="32">
        <v>0</v>
      </c>
      <c r="AX11" s="32">
        <v>0</v>
      </c>
      <c r="AY11" s="32">
        <v>0</v>
      </c>
      <c r="AZ11" s="32">
        <v>0</v>
      </c>
      <c r="BA11" s="32">
        <v>0</v>
      </c>
      <c r="BB11" s="32">
        <v>0</v>
      </c>
      <c r="BC11" s="32">
        <v>0</v>
      </c>
      <c r="BD11" s="32">
        <v>0</v>
      </c>
      <c r="BE11" s="32">
        <v>0</v>
      </c>
      <c r="BF11" s="32">
        <v>0</v>
      </c>
      <c r="BG11" s="32">
        <v>0</v>
      </c>
      <c r="BH11" s="32">
        <v>0</v>
      </c>
      <c r="BI11" s="32">
        <v>0</v>
      </c>
      <c r="BJ11" s="32">
        <v>0</v>
      </c>
      <c r="BK11" s="32">
        <v>0</v>
      </c>
      <c r="BL11" s="32">
        <v>0</v>
      </c>
      <c r="BM11" s="32">
        <v>0</v>
      </c>
      <c r="BN11" s="32">
        <v>0</v>
      </c>
      <c r="BO11" s="32">
        <v>0</v>
      </c>
      <c r="BP11" s="32">
        <v>0</v>
      </c>
      <c r="BQ11" s="32">
        <v>0</v>
      </c>
      <c r="BR11" s="32">
        <v>0</v>
      </c>
      <c r="BS11" s="32">
        <v>0</v>
      </c>
      <c r="BT11" s="32">
        <v>0</v>
      </c>
      <c r="BU11" s="32">
        <v>0</v>
      </c>
      <c r="BV11" s="32">
        <v>0</v>
      </c>
      <c r="BW11" s="32">
        <v>0</v>
      </c>
      <c r="BX11" s="32">
        <v>0</v>
      </c>
      <c r="BY11" s="32">
        <v>0</v>
      </c>
      <c r="BZ11" s="32">
        <v>0</v>
      </c>
      <c r="CA11" s="32">
        <v>0</v>
      </c>
      <c r="CB11" s="32">
        <v>0</v>
      </c>
      <c r="CC11" s="32">
        <v>0</v>
      </c>
      <c r="CD11" s="32">
        <v>0</v>
      </c>
      <c r="CE11" s="32">
        <v>0</v>
      </c>
      <c r="CF11" s="32">
        <v>0</v>
      </c>
      <c r="CG11" s="32">
        <v>0</v>
      </c>
      <c r="CH11" s="32">
        <v>0</v>
      </c>
      <c r="CI11" s="32">
        <v>0</v>
      </c>
      <c r="CJ11" s="32">
        <v>0</v>
      </c>
      <c r="CK11" s="32">
        <v>0</v>
      </c>
      <c r="CL11" s="32">
        <v>0</v>
      </c>
      <c r="CM11" s="32">
        <v>0</v>
      </c>
      <c r="CN11" s="32">
        <v>0</v>
      </c>
      <c r="CO11" s="32">
        <v>0</v>
      </c>
      <c r="CP11" s="32">
        <v>0</v>
      </c>
      <c r="CQ11" s="32">
        <v>0</v>
      </c>
      <c r="CR11" s="32">
        <v>0</v>
      </c>
      <c r="CS11" s="33">
        <v>0</v>
      </c>
      <c r="CT11" s="30">
        <f t="shared" si="3"/>
        <v>0</v>
      </c>
      <c r="CU11" s="152"/>
      <c r="CV11" s="162"/>
      <c r="CW11" s="140"/>
    </row>
    <row r="12" spans="1:102">
      <c r="A12" s="34" t="s">
        <v>40</v>
      </c>
      <c r="B12" s="35">
        <v>205.05129402777777</v>
      </c>
      <c r="C12" s="36">
        <v>205.05129402777777</v>
      </c>
      <c r="D12" s="36">
        <v>205.05129402777777</v>
      </c>
      <c r="E12" s="36">
        <v>205.05129402777777</v>
      </c>
      <c r="F12" s="36">
        <v>205.05129402777777</v>
      </c>
      <c r="G12" s="36">
        <v>205.05129402777777</v>
      </c>
      <c r="H12" s="36">
        <v>205.05129402777777</v>
      </c>
      <c r="I12" s="36">
        <v>205.05129402777777</v>
      </c>
      <c r="J12" s="36">
        <v>205.05129402777777</v>
      </c>
      <c r="K12" s="36">
        <v>205.05129402777777</v>
      </c>
      <c r="L12" s="36">
        <v>205.05129402777777</v>
      </c>
      <c r="M12" s="36">
        <v>205.05129402777777</v>
      </c>
      <c r="N12" s="36">
        <v>205.05129402777777</v>
      </c>
      <c r="O12" s="36">
        <v>205.05129402777777</v>
      </c>
      <c r="P12" s="36">
        <v>205.05129402777777</v>
      </c>
      <c r="Q12" s="36">
        <v>205.05129402777777</v>
      </c>
      <c r="R12" s="36">
        <v>205.05129402777777</v>
      </c>
      <c r="S12" s="36">
        <v>205.05129402777777</v>
      </c>
      <c r="T12" s="36">
        <v>205.05129402777777</v>
      </c>
      <c r="U12" s="36">
        <v>205.05129402777777</v>
      </c>
      <c r="V12" s="36">
        <v>205.05129402777777</v>
      </c>
      <c r="W12" s="36">
        <v>205.05129402777777</v>
      </c>
      <c r="X12" s="36">
        <v>205.05129402777777</v>
      </c>
      <c r="Y12" s="36">
        <v>205.05129402777777</v>
      </c>
      <c r="Z12" s="36">
        <v>205.05129402777777</v>
      </c>
      <c r="AA12" s="36">
        <v>205.05129402777777</v>
      </c>
      <c r="AB12" s="36">
        <v>205.05129402777777</v>
      </c>
      <c r="AC12" s="36">
        <v>205.05129402777777</v>
      </c>
      <c r="AD12" s="36">
        <v>205.05129402777777</v>
      </c>
      <c r="AE12" s="36">
        <v>205.05129402777777</v>
      </c>
      <c r="AF12" s="36">
        <v>205.05129402777777</v>
      </c>
      <c r="AG12" s="36">
        <v>205.05129402777777</v>
      </c>
      <c r="AH12" s="36">
        <v>205.05129402777777</v>
      </c>
      <c r="AI12" s="36">
        <v>205.05129402777777</v>
      </c>
      <c r="AJ12" s="36">
        <v>205.05129402777777</v>
      </c>
      <c r="AK12" s="36">
        <v>205.05129402777777</v>
      </c>
      <c r="AL12" s="36">
        <v>205.05129402777777</v>
      </c>
      <c r="AM12" s="36">
        <v>205.05129402777777</v>
      </c>
      <c r="AN12" s="36">
        <v>205.05129402777777</v>
      </c>
      <c r="AO12" s="36">
        <v>205.05129402777777</v>
      </c>
      <c r="AP12" s="36">
        <v>205.05129402777777</v>
      </c>
      <c r="AQ12" s="36">
        <v>205.05129402777777</v>
      </c>
      <c r="AR12" s="36">
        <v>205.05129402777777</v>
      </c>
      <c r="AS12" s="36">
        <v>205.05129402777777</v>
      </c>
      <c r="AT12" s="36">
        <v>205.05129402777777</v>
      </c>
      <c r="AU12" s="36">
        <v>205.05129402777777</v>
      </c>
      <c r="AV12" s="36">
        <v>205.05129402777777</v>
      </c>
      <c r="AW12" s="36">
        <v>205.05129402777777</v>
      </c>
      <c r="AX12" s="36">
        <v>205.05129402777777</v>
      </c>
      <c r="AY12" s="36">
        <v>205.05129402777777</v>
      </c>
      <c r="AZ12" s="36">
        <v>205.05129402777777</v>
      </c>
      <c r="BA12" s="36">
        <v>205.05129402777777</v>
      </c>
      <c r="BB12" s="36">
        <v>205.05129402777777</v>
      </c>
      <c r="BC12" s="36">
        <v>205.05129402777777</v>
      </c>
      <c r="BD12" s="36">
        <v>205.05129402777777</v>
      </c>
      <c r="BE12" s="36">
        <v>205.05129402777777</v>
      </c>
      <c r="BF12" s="36">
        <v>205.05129402777777</v>
      </c>
      <c r="BG12" s="36">
        <v>205.05129402777777</v>
      </c>
      <c r="BH12" s="36">
        <v>205.05129402777777</v>
      </c>
      <c r="BI12" s="36">
        <v>205.05129402777777</v>
      </c>
      <c r="BJ12" s="36">
        <v>205.05129402777777</v>
      </c>
      <c r="BK12" s="36">
        <v>205.05129402777777</v>
      </c>
      <c r="BL12" s="36">
        <v>205.05129402777777</v>
      </c>
      <c r="BM12" s="36">
        <v>205.05129402777777</v>
      </c>
      <c r="BN12" s="36">
        <v>205.05129402777777</v>
      </c>
      <c r="BO12" s="36">
        <v>205.05129402777777</v>
      </c>
      <c r="BP12" s="36">
        <v>205.05129402777777</v>
      </c>
      <c r="BQ12" s="36">
        <v>205.05129402777777</v>
      </c>
      <c r="BR12" s="36">
        <v>205.05129402777777</v>
      </c>
      <c r="BS12" s="36">
        <v>205.05129402777777</v>
      </c>
      <c r="BT12" s="36">
        <v>205.05129402777777</v>
      </c>
      <c r="BU12" s="36">
        <v>205.05129402777777</v>
      </c>
      <c r="BV12" s="36">
        <v>205.05129402777777</v>
      </c>
      <c r="BW12" s="36">
        <v>205.05129402777777</v>
      </c>
      <c r="BX12" s="36">
        <v>205.05129402777777</v>
      </c>
      <c r="BY12" s="36">
        <v>205.05129402777777</v>
      </c>
      <c r="BZ12" s="36">
        <v>205.05129402777777</v>
      </c>
      <c r="CA12" s="36">
        <v>205.05129402777777</v>
      </c>
      <c r="CB12" s="36">
        <v>205.05129402777777</v>
      </c>
      <c r="CC12" s="36">
        <v>205.05129402777777</v>
      </c>
      <c r="CD12" s="36">
        <v>205.05129402777777</v>
      </c>
      <c r="CE12" s="36">
        <v>205.05129402777777</v>
      </c>
      <c r="CF12" s="36">
        <v>205.05129402777777</v>
      </c>
      <c r="CG12" s="36">
        <v>205.05129402777777</v>
      </c>
      <c r="CH12" s="36">
        <v>205.05129402777777</v>
      </c>
      <c r="CI12" s="36">
        <v>205.05129402777777</v>
      </c>
      <c r="CJ12" s="36">
        <v>205.05129402777777</v>
      </c>
      <c r="CK12" s="36">
        <v>205.05129402777777</v>
      </c>
      <c r="CL12" s="36">
        <v>205.05129402777777</v>
      </c>
      <c r="CM12" s="36">
        <v>205.05129402777777</v>
      </c>
      <c r="CN12" s="36">
        <v>205.05129402777777</v>
      </c>
      <c r="CO12" s="36">
        <v>205.05129402777777</v>
      </c>
      <c r="CP12" s="36">
        <v>205.05129402777777</v>
      </c>
      <c r="CQ12" s="36">
        <v>205.05129402777777</v>
      </c>
      <c r="CR12" s="36">
        <v>205.05129402777777</v>
      </c>
      <c r="CS12" s="37">
        <v>205.05129402777777</v>
      </c>
      <c r="CT12" s="30">
        <f t="shared" si="3"/>
        <v>19684.924226666677</v>
      </c>
      <c r="CU12" s="152"/>
      <c r="CW12" s="140"/>
    </row>
    <row r="13" spans="1:102">
      <c r="A13" s="38" t="s">
        <v>41</v>
      </c>
      <c r="B13" s="39">
        <f t="shared" ref="B13:AG13" si="6">SUM(B14:B14)</f>
        <v>2156.4</v>
      </c>
      <c r="C13" s="40">
        <f t="shared" si="6"/>
        <v>2156.4</v>
      </c>
      <c r="D13" s="40">
        <f t="shared" si="6"/>
        <v>2156.15</v>
      </c>
      <c r="E13" s="40">
        <f t="shared" si="6"/>
        <v>2156.15</v>
      </c>
      <c r="F13" s="40">
        <f t="shared" si="6"/>
        <v>2156.15</v>
      </c>
      <c r="G13" s="40">
        <f t="shared" si="6"/>
        <v>2156.15</v>
      </c>
      <c r="H13" s="40">
        <f t="shared" si="6"/>
        <v>2156.6799999999998</v>
      </c>
      <c r="I13" s="40">
        <f t="shared" si="6"/>
        <v>2156.6799999999998</v>
      </c>
      <c r="J13" s="40">
        <f t="shared" si="6"/>
        <v>2157.62</v>
      </c>
      <c r="K13" s="40">
        <f t="shared" si="6"/>
        <v>2157.62</v>
      </c>
      <c r="L13" s="40">
        <f t="shared" si="6"/>
        <v>2157.75</v>
      </c>
      <c r="M13" s="40">
        <f t="shared" si="6"/>
        <v>2157.75</v>
      </c>
      <c r="N13" s="40">
        <f t="shared" si="6"/>
        <v>2157.75</v>
      </c>
      <c r="O13" s="40">
        <f t="shared" si="6"/>
        <v>2157.75</v>
      </c>
      <c r="P13" s="40">
        <f t="shared" si="6"/>
        <v>2157.75</v>
      </c>
      <c r="Q13" s="40">
        <f t="shared" si="6"/>
        <v>2157.75</v>
      </c>
      <c r="R13" s="40">
        <f t="shared" si="6"/>
        <v>2157.08</v>
      </c>
      <c r="S13" s="40">
        <f t="shared" si="6"/>
        <v>2157.08</v>
      </c>
      <c r="T13" s="40">
        <f t="shared" si="6"/>
        <v>2157.37</v>
      </c>
      <c r="U13" s="40">
        <f t="shared" si="6"/>
        <v>2157.37</v>
      </c>
      <c r="V13" s="40">
        <f t="shared" si="6"/>
        <v>2157.37</v>
      </c>
      <c r="W13" s="40">
        <f t="shared" si="6"/>
        <v>2157.37</v>
      </c>
      <c r="X13" s="40">
        <f t="shared" si="6"/>
        <v>2157.37</v>
      </c>
      <c r="Y13" s="40">
        <f t="shared" si="6"/>
        <v>2157.52</v>
      </c>
      <c r="Z13" s="40">
        <f t="shared" si="6"/>
        <v>2161.35</v>
      </c>
      <c r="AA13" s="40">
        <f t="shared" si="6"/>
        <v>2161.35</v>
      </c>
      <c r="AB13" s="40">
        <f t="shared" si="6"/>
        <v>2159.67</v>
      </c>
      <c r="AC13" s="40">
        <f t="shared" si="6"/>
        <v>2159.67</v>
      </c>
      <c r="AD13" s="40">
        <f t="shared" si="6"/>
        <v>2159.4499999999998</v>
      </c>
      <c r="AE13" s="40">
        <f t="shared" si="6"/>
        <v>2159.4499999999998</v>
      </c>
      <c r="AF13" s="40">
        <f t="shared" si="6"/>
        <v>2159.4499999999998</v>
      </c>
      <c r="AG13" s="40">
        <f t="shared" si="6"/>
        <v>2159.4499999999998</v>
      </c>
      <c r="AH13" s="40">
        <f t="shared" ref="AH13:BM13" si="7">SUM(AH14:AH14)</f>
        <v>2159.35</v>
      </c>
      <c r="AI13" s="40">
        <f t="shared" si="7"/>
        <v>2159.35</v>
      </c>
      <c r="AJ13" s="40">
        <f t="shared" si="7"/>
        <v>2159.29</v>
      </c>
      <c r="AK13" s="40">
        <f t="shared" si="7"/>
        <v>2159.29</v>
      </c>
      <c r="AL13" s="40">
        <f t="shared" si="7"/>
        <v>2165.9499999999998</v>
      </c>
      <c r="AM13" s="40">
        <f t="shared" si="7"/>
        <v>2165.9499999999998</v>
      </c>
      <c r="AN13" s="40">
        <f t="shared" si="7"/>
        <v>2165.91</v>
      </c>
      <c r="AO13" s="40">
        <f t="shared" si="7"/>
        <v>2166.02</v>
      </c>
      <c r="AP13" s="40">
        <f t="shared" si="7"/>
        <v>2166.02</v>
      </c>
      <c r="AQ13" s="40">
        <f t="shared" si="7"/>
        <v>2166.21</v>
      </c>
      <c r="AR13" s="40">
        <f t="shared" si="7"/>
        <v>2167.21</v>
      </c>
      <c r="AS13" s="40">
        <f t="shared" si="7"/>
        <v>2167.21</v>
      </c>
      <c r="AT13" s="40">
        <f t="shared" si="7"/>
        <v>2162.9499999999998</v>
      </c>
      <c r="AU13" s="40">
        <f t="shared" si="7"/>
        <v>2162.9499999999998</v>
      </c>
      <c r="AV13" s="40">
        <f t="shared" si="7"/>
        <v>2162.48</v>
      </c>
      <c r="AW13" s="40">
        <f t="shared" si="7"/>
        <v>2162.48</v>
      </c>
      <c r="AX13" s="40">
        <f t="shared" si="7"/>
        <v>2162.35</v>
      </c>
      <c r="AY13" s="40">
        <f t="shared" si="7"/>
        <v>2162.35</v>
      </c>
      <c r="AZ13" s="40">
        <f t="shared" si="7"/>
        <v>2161.71</v>
      </c>
      <c r="BA13" s="40">
        <f t="shared" si="7"/>
        <v>2161.4699999999998</v>
      </c>
      <c r="BB13" s="40">
        <f t="shared" si="7"/>
        <v>2161.4699999999998</v>
      </c>
      <c r="BC13" s="40">
        <f t="shared" si="7"/>
        <v>2161.4699999999998</v>
      </c>
      <c r="BD13" s="40">
        <f t="shared" si="7"/>
        <v>2161.6</v>
      </c>
      <c r="BE13" s="40">
        <f t="shared" si="7"/>
        <v>2161.6</v>
      </c>
      <c r="BF13" s="40">
        <f t="shared" si="7"/>
        <v>2161.6</v>
      </c>
      <c r="BG13" s="40">
        <f t="shared" si="7"/>
        <v>2161.2600000000002</v>
      </c>
      <c r="BH13" s="40">
        <f t="shared" si="7"/>
        <v>2161.37</v>
      </c>
      <c r="BI13" s="40">
        <f t="shared" si="7"/>
        <v>2161.25</v>
      </c>
      <c r="BJ13" s="40">
        <f t="shared" si="7"/>
        <v>2161.21</v>
      </c>
      <c r="BK13" s="40">
        <f t="shared" si="7"/>
        <v>2161.21</v>
      </c>
      <c r="BL13" s="40">
        <f t="shared" si="7"/>
        <v>2156.16</v>
      </c>
      <c r="BM13" s="40">
        <f t="shared" si="7"/>
        <v>2156.16</v>
      </c>
      <c r="BN13" s="40">
        <f t="shared" ref="BN13:CS13" si="8">SUM(BN14:BN14)</f>
        <v>2151.9499999999998</v>
      </c>
      <c r="BO13" s="40">
        <f t="shared" si="8"/>
        <v>2152.09</v>
      </c>
      <c r="BP13" s="40">
        <f t="shared" si="8"/>
        <v>2143.75</v>
      </c>
      <c r="BQ13" s="40">
        <f t="shared" si="8"/>
        <v>2143.75</v>
      </c>
      <c r="BR13" s="40">
        <f t="shared" si="8"/>
        <v>2143.75</v>
      </c>
      <c r="BS13" s="40">
        <f t="shared" si="8"/>
        <v>2143.61</v>
      </c>
      <c r="BT13" s="40">
        <f t="shared" si="8"/>
        <v>2145.1799999999998</v>
      </c>
      <c r="BU13" s="40">
        <f t="shared" si="8"/>
        <v>2145.1799999999998</v>
      </c>
      <c r="BV13" s="40">
        <f t="shared" si="8"/>
        <v>2146.9299999999998</v>
      </c>
      <c r="BW13" s="40">
        <f t="shared" si="8"/>
        <v>2146.9299999999998</v>
      </c>
      <c r="BX13" s="40">
        <f t="shared" si="8"/>
        <v>2147.42</v>
      </c>
      <c r="BY13" s="40">
        <f t="shared" si="8"/>
        <v>2147.56</v>
      </c>
      <c r="BZ13" s="40">
        <f t="shared" si="8"/>
        <v>2147.56</v>
      </c>
      <c r="CA13" s="40">
        <f t="shared" si="8"/>
        <v>2147.56</v>
      </c>
      <c r="CB13" s="40">
        <f t="shared" si="8"/>
        <v>2148.48</v>
      </c>
      <c r="CC13" s="40">
        <f t="shared" si="8"/>
        <v>2148.48</v>
      </c>
      <c r="CD13" s="40">
        <f t="shared" si="8"/>
        <v>2150.16</v>
      </c>
      <c r="CE13" s="40">
        <f t="shared" si="8"/>
        <v>2150.02</v>
      </c>
      <c r="CF13" s="40">
        <f t="shared" si="8"/>
        <v>2149.6999999999998</v>
      </c>
      <c r="CG13" s="40">
        <f t="shared" si="8"/>
        <v>2149.6999999999998</v>
      </c>
      <c r="CH13" s="40">
        <f t="shared" si="8"/>
        <v>2149.92</v>
      </c>
      <c r="CI13" s="40">
        <f t="shared" si="8"/>
        <v>2149.92</v>
      </c>
      <c r="CJ13" s="40">
        <f t="shared" si="8"/>
        <v>2149.92</v>
      </c>
      <c r="CK13" s="40">
        <f t="shared" si="8"/>
        <v>2149.92</v>
      </c>
      <c r="CL13" s="40">
        <f t="shared" si="8"/>
        <v>2151.7600000000002</v>
      </c>
      <c r="CM13" s="40">
        <f t="shared" si="8"/>
        <v>2151.7600000000002</v>
      </c>
      <c r="CN13" s="40">
        <f t="shared" si="8"/>
        <v>2153.23</v>
      </c>
      <c r="CO13" s="40">
        <f t="shared" si="8"/>
        <v>2153.1</v>
      </c>
      <c r="CP13" s="40">
        <f t="shared" si="8"/>
        <v>2152.7800000000002</v>
      </c>
      <c r="CQ13" s="40">
        <f t="shared" si="8"/>
        <v>2152.7800000000002</v>
      </c>
      <c r="CR13" s="40">
        <f t="shared" si="8"/>
        <v>2152.85</v>
      </c>
      <c r="CS13" s="41">
        <f t="shared" si="8"/>
        <v>2152.85</v>
      </c>
      <c r="CT13" s="146">
        <f t="shared" si="3"/>
        <v>207014.28000000014</v>
      </c>
      <c r="CU13" s="150"/>
      <c r="CW13" s="140"/>
    </row>
    <row r="14" spans="1:102">
      <c r="A14" s="30" t="s">
        <v>12</v>
      </c>
      <c r="B14" s="42">
        <v>2156.4</v>
      </c>
      <c r="C14" s="43">
        <v>2156.4</v>
      </c>
      <c r="D14" s="43">
        <v>2156.15</v>
      </c>
      <c r="E14" s="43">
        <v>2156.15</v>
      </c>
      <c r="F14" s="43">
        <v>2156.15</v>
      </c>
      <c r="G14" s="43">
        <v>2156.15</v>
      </c>
      <c r="H14" s="43">
        <v>2156.6799999999998</v>
      </c>
      <c r="I14" s="43">
        <v>2156.6799999999998</v>
      </c>
      <c r="J14" s="43">
        <v>2157.62</v>
      </c>
      <c r="K14" s="43">
        <v>2157.62</v>
      </c>
      <c r="L14" s="43">
        <v>2157.75</v>
      </c>
      <c r="M14" s="43">
        <v>2157.75</v>
      </c>
      <c r="N14" s="43">
        <v>2157.75</v>
      </c>
      <c r="O14" s="43">
        <v>2157.75</v>
      </c>
      <c r="P14" s="43">
        <v>2157.75</v>
      </c>
      <c r="Q14" s="43">
        <v>2157.75</v>
      </c>
      <c r="R14" s="43">
        <v>2157.08</v>
      </c>
      <c r="S14" s="43">
        <v>2157.08</v>
      </c>
      <c r="T14" s="43">
        <v>2157.37</v>
      </c>
      <c r="U14" s="43">
        <v>2157.37</v>
      </c>
      <c r="V14" s="43">
        <v>2157.37</v>
      </c>
      <c r="W14" s="43">
        <v>2157.37</v>
      </c>
      <c r="X14" s="43">
        <v>2157.37</v>
      </c>
      <c r="Y14" s="43">
        <v>2157.52</v>
      </c>
      <c r="Z14" s="43">
        <v>2161.35</v>
      </c>
      <c r="AA14" s="43">
        <v>2161.35</v>
      </c>
      <c r="AB14" s="43">
        <v>2159.67</v>
      </c>
      <c r="AC14" s="43">
        <v>2159.67</v>
      </c>
      <c r="AD14" s="43">
        <v>2159.4499999999998</v>
      </c>
      <c r="AE14" s="43">
        <v>2159.4499999999998</v>
      </c>
      <c r="AF14" s="43">
        <v>2159.4499999999998</v>
      </c>
      <c r="AG14" s="43">
        <v>2159.4499999999998</v>
      </c>
      <c r="AH14" s="43">
        <v>2159.35</v>
      </c>
      <c r="AI14" s="43">
        <v>2159.35</v>
      </c>
      <c r="AJ14" s="43">
        <v>2159.29</v>
      </c>
      <c r="AK14" s="43">
        <v>2159.29</v>
      </c>
      <c r="AL14" s="43">
        <v>2165.9499999999998</v>
      </c>
      <c r="AM14" s="43">
        <v>2165.9499999999998</v>
      </c>
      <c r="AN14" s="43">
        <v>2165.91</v>
      </c>
      <c r="AO14" s="43">
        <v>2166.02</v>
      </c>
      <c r="AP14" s="43">
        <v>2166.02</v>
      </c>
      <c r="AQ14" s="43">
        <v>2166.21</v>
      </c>
      <c r="AR14" s="43">
        <v>2167.21</v>
      </c>
      <c r="AS14" s="43">
        <v>2167.21</v>
      </c>
      <c r="AT14" s="43">
        <v>2162.9499999999998</v>
      </c>
      <c r="AU14" s="43">
        <v>2162.9499999999998</v>
      </c>
      <c r="AV14" s="43">
        <v>2162.48</v>
      </c>
      <c r="AW14" s="43">
        <v>2162.48</v>
      </c>
      <c r="AX14" s="43">
        <v>2162.35</v>
      </c>
      <c r="AY14" s="43">
        <v>2162.35</v>
      </c>
      <c r="AZ14" s="43">
        <v>2161.71</v>
      </c>
      <c r="BA14" s="43">
        <v>2161.4699999999998</v>
      </c>
      <c r="BB14" s="43">
        <v>2161.4699999999998</v>
      </c>
      <c r="BC14" s="43">
        <v>2161.4699999999998</v>
      </c>
      <c r="BD14" s="43">
        <v>2161.6</v>
      </c>
      <c r="BE14" s="43">
        <v>2161.6</v>
      </c>
      <c r="BF14" s="43">
        <v>2161.6</v>
      </c>
      <c r="BG14" s="43">
        <v>2161.2600000000002</v>
      </c>
      <c r="BH14" s="43">
        <v>2161.37</v>
      </c>
      <c r="BI14" s="43">
        <v>2161.25</v>
      </c>
      <c r="BJ14" s="43">
        <v>2161.21</v>
      </c>
      <c r="BK14" s="43">
        <v>2161.21</v>
      </c>
      <c r="BL14" s="43">
        <v>2156.16</v>
      </c>
      <c r="BM14" s="43">
        <v>2156.16</v>
      </c>
      <c r="BN14" s="43">
        <v>2151.9499999999998</v>
      </c>
      <c r="BO14" s="43">
        <v>2152.09</v>
      </c>
      <c r="BP14" s="43">
        <v>2143.75</v>
      </c>
      <c r="BQ14" s="43">
        <v>2143.75</v>
      </c>
      <c r="BR14" s="43">
        <v>2143.75</v>
      </c>
      <c r="BS14" s="43">
        <v>2143.61</v>
      </c>
      <c r="BT14" s="43">
        <v>2145.1799999999998</v>
      </c>
      <c r="BU14" s="43">
        <v>2145.1799999999998</v>
      </c>
      <c r="BV14" s="43">
        <v>2146.9299999999998</v>
      </c>
      <c r="BW14" s="43">
        <v>2146.9299999999998</v>
      </c>
      <c r="BX14" s="43">
        <v>2147.42</v>
      </c>
      <c r="BY14" s="43">
        <v>2147.56</v>
      </c>
      <c r="BZ14" s="43">
        <v>2147.56</v>
      </c>
      <c r="CA14" s="43">
        <v>2147.56</v>
      </c>
      <c r="CB14" s="43">
        <v>2148.48</v>
      </c>
      <c r="CC14" s="43">
        <v>2148.48</v>
      </c>
      <c r="CD14" s="43">
        <v>2150.16</v>
      </c>
      <c r="CE14" s="43">
        <v>2150.02</v>
      </c>
      <c r="CF14" s="43">
        <v>2149.6999999999998</v>
      </c>
      <c r="CG14" s="43">
        <v>2149.6999999999998</v>
      </c>
      <c r="CH14" s="43">
        <v>2149.92</v>
      </c>
      <c r="CI14" s="43">
        <v>2149.92</v>
      </c>
      <c r="CJ14" s="43">
        <v>2149.92</v>
      </c>
      <c r="CK14" s="43">
        <v>2149.92</v>
      </c>
      <c r="CL14" s="43">
        <v>2151.7600000000002</v>
      </c>
      <c r="CM14" s="43">
        <v>2151.7600000000002</v>
      </c>
      <c r="CN14" s="43">
        <v>2153.23</v>
      </c>
      <c r="CO14" s="43">
        <v>2153.1</v>
      </c>
      <c r="CP14" s="43">
        <v>2152.7800000000002</v>
      </c>
      <c r="CQ14" s="43">
        <v>2152.7800000000002</v>
      </c>
      <c r="CR14" s="43">
        <v>2152.85</v>
      </c>
      <c r="CS14" s="44">
        <v>2152.85</v>
      </c>
      <c r="CT14" s="30">
        <f t="shared" si="3"/>
        <v>207014.28000000014</v>
      </c>
      <c r="CU14" s="152"/>
      <c r="CV14" s="165"/>
      <c r="CW14" s="140"/>
    </row>
    <row r="15" spans="1:102">
      <c r="A15" s="38" t="s">
        <v>42</v>
      </c>
      <c r="B15" s="39">
        <f>SUM(B16:B19)</f>
        <v>1428.25</v>
      </c>
      <c r="C15" s="40">
        <f t="shared" ref="C15:BN15" si="9">SUM(C16:C19)</f>
        <v>1436.25</v>
      </c>
      <c r="D15" s="40">
        <f t="shared" si="9"/>
        <v>1431.25</v>
      </c>
      <c r="E15" s="40">
        <f t="shared" si="9"/>
        <v>1435.25</v>
      </c>
      <c r="F15" s="40">
        <f t="shared" si="9"/>
        <v>1427.25</v>
      </c>
      <c r="G15" s="40">
        <f t="shared" si="9"/>
        <v>1456.25</v>
      </c>
      <c r="H15" s="40">
        <f t="shared" si="9"/>
        <v>1468.25</v>
      </c>
      <c r="I15" s="40">
        <f t="shared" si="9"/>
        <v>1474.25</v>
      </c>
      <c r="J15" s="40">
        <f t="shared" si="9"/>
        <v>1478.25</v>
      </c>
      <c r="K15" s="40">
        <f t="shared" si="9"/>
        <v>1479.25</v>
      </c>
      <c r="L15" s="40">
        <f t="shared" si="9"/>
        <v>1480.25</v>
      </c>
      <c r="M15" s="40">
        <f t="shared" si="9"/>
        <v>1479.25</v>
      </c>
      <c r="N15" s="40">
        <f t="shared" si="9"/>
        <v>1486.25</v>
      </c>
      <c r="O15" s="40">
        <f t="shared" si="9"/>
        <v>1492.25</v>
      </c>
      <c r="P15" s="40">
        <f t="shared" si="9"/>
        <v>1497.25</v>
      </c>
      <c r="Q15" s="40">
        <f t="shared" si="9"/>
        <v>1497.25</v>
      </c>
      <c r="R15" s="40">
        <f t="shared" si="9"/>
        <v>1491.25</v>
      </c>
      <c r="S15" s="40">
        <f t="shared" si="9"/>
        <v>1498.25</v>
      </c>
      <c r="T15" s="40">
        <f t="shared" si="9"/>
        <v>1507.25</v>
      </c>
      <c r="U15" s="40">
        <f t="shared" si="9"/>
        <v>1522.25</v>
      </c>
      <c r="V15" s="40">
        <f t="shared" si="9"/>
        <v>1524.25</v>
      </c>
      <c r="W15" s="40">
        <f t="shared" si="9"/>
        <v>1536.25</v>
      </c>
      <c r="X15" s="40">
        <f t="shared" si="9"/>
        <v>1537.25</v>
      </c>
      <c r="Y15" s="40">
        <f t="shared" si="9"/>
        <v>1517.25</v>
      </c>
      <c r="Z15" s="40">
        <f t="shared" si="9"/>
        <v>1527.25</v>
      </c>
      <c r="AA15" s="40">
        <f t="shared" si="9"/>
        <v>1527.25</v>
      </c>
      <c r="AB15" s="40">
        <f t="shared" si="9"/>
        <v>1557.75</v>
      </c>
      <c r="AC15" s="40">
        <f t="shared" si="9"/>
        <v>1557.75</v>
      </c>
      <c r="AD15" s="40">
        <f t="shared" si="9"/>
        <v>1557.75</v>
      </c>
      <c r="AE15" s="40">
        <f t="shared" si="9"/>
        <v>1557.75</v>
      </c>
      <c r="AF15" s="40">
        <f t="shared" si="9"/>
        <v>1557.75</v>
      </c>
      <c r="AG15" s="40">
        <f t="shared" si="9"/>
        <v>1557.75</v>
      </c>
      <c r="AH15" s="40">
        <f t="shared" si="9"/>
        <v>1579.57</v>
      </c>
      <c r="AI15" s="40">
        <f t="shared" si="9"/>
        <v>1579.57</v>
      </c>
      <c r="AJ15" s="40">
        <f t="shared" si="9"/>
        <v>1579.57</v>
      </c>
      <c r="AK15" s="40">
        <f t="shared" si="9"/>
        <v>1579.57</v>
      </c>
      <c r="AL15" s="40">
        <f t="shared" si="9"/>
        <v>1579.57</v>
      </c>
      <c r="AM15" s="40">
        <f t="shared" si="9"/>
        <v>1579.57</v>
      </c>
      <c r="AN15" s="40">
        <f t="shared" si="9"/>
        <v>1579.57</v>
      </c>
      <c r="AO15" s="40">
        <f t="shared" si="9"/>
        <v>1579.57</v>
      </c>
      <c r="AP15" s="40">
        <f t="shared" si="9"/>
        <v>1579.57</v>
      </c>
      <c r="AQ15" s="40">
        <f t="shared" si="9"/>
        <v>1579.57</v>
      </c>
      <c r="AR15" s="40">
        <f t="shared" si="9"/>
        <v>1566.23</v>
      </c>
      <c r="AS15" s="40">
        <f t="shared" si="9"/>
        <v>1566.23</v>
      </c>
      <c r="AT15" s="40">
        <f t="shared" si="9"/>
        <v>1566.23</v>
      </c>
      <c r="AU15" s="40">
        <f t="shared" si="9"/>
        <v>1566.23</v>
      </c>
      <c r="AV15" s="40">
        <f t="shared" si="9"/>
        <v>1566.23</v>
      </c>
      <c r="AW15" s="40">
        <f t="shared" si="9"/>
        <v>1566.23</v>
      </c>
      <c r="AX15" s="40">
        <f t="shared" si="9"/>
        <v>1566.23</v>
      </c>
      <c r="AY15" s="40">
        <f t="shared" si="9"/>
        <v>1566.23</v>
      </c>
      <c r="AZ15" s="40">
        <f t="shared" si="9"/>
        <v>1566.23</v>
      </c>
      <c r="BA15" s="40">
        <f t="shared" si="9"/>
        <v>1566.23</v>
      </c>
      <c r="BB15" s="40">
        <f t="shared" si="9"/>
        <v>1566.23</v>
      </c>
      <c r="BC15" s="40">
        <f t="shared" si="9"/>
        <v>1566.23</v>
      </c>
      <c r="BD15" s="40">
        <f t="shared" si="9"/>
        <v>1566.23</v>
      </c>
      <c r="BE15" s="40">
        <f t="shared" si="9"/>
        <v>1566.23</v>
      </c>
      <c r="BF15" s="40">
        <f t="shared" si="9"/>
        <v>1565.3600000000001</v>
      </c>
      <c r="BG15" s="40">
        <f t="shared" si="9"/>
        <v>1596.73</v>
      </c>
      <c r="BH15" s="40">
        <f t="shared" si="9"/>
        <v>1620.27</v>
      </c>
      <c r="BI15" s="40">
        <f t="shared" si="9"/>
        <v>1635.9699999999998</v>
      </c>
      <c r="BJ15" s="40">
        <f t="shared" si="9"/>
        <v>1635.9699999999998</v>
      </c>
      <c r="BK15" s="40">
        <f t="shared" si="9"/>
        <v>1635.9699999999998</v>
      </c>
      <c r="BL15" s="40">
        <f t="shared" si="9"/>
        <v>1667.3500000000001</v>
      </c>
      <c r="BM15" s="40">
        <f t="shared" si="9"/>
        <v>1698.73</v>
      </c>
      <c r="BN15" s="40">
        <f t="shared" si="9"/>
        <v>1683.03</v>
      </c>
      <c r="BO15" s="40">
        <f t="shared" ref="BO15:CS15" si="10">SUM(BO16:BO19)</f>
        <v>1714.42</v>
      </c>
      <c r="BP15" s="40">
        <f t="shared" si="10"/>
        <v>1745.8</v>
      </c>
      <c r="BQ15" s="40">
        <f t="shared" si="10"/>
        <v>1777.18</v>
      </c>
      <c r="BR15" s="40">
        <f t="shared" si="10"/>
        <v>1808.57</v>
      </c>
      <c r="BS15" s="40">
        <f t="shared" si="10"/>
        <v>1839.94</v>
      </c>
      <c r="BT15" s="40">
        <f t="shared" si="10"/>
        <v>1871.3200000000002</v>
      </c>
      <c r="BU15" s="40">
        <f t="shared" si="10"/>
        <v>1902.71</v>
      </c>
      <c r="BV15" s="40">
        <f t="shared" si="10"/>
        <v>1941.94</v>
      </c>
      <c r="BW15" s="40">
        <f t="shared" si="10"/>
        <v>1970.45</v>
      </c>
      <c r="BX15" s="40">
        <f t="shared" si="10"/>
        <v>1970.45</v>
      </c>
      <c r="BY15" s="40">
        <f t="shared" si="10"/>
        <v>1970.45</v>
      </c>
      <c r="BZ15" s="40">
        <f t="shared" si="10"/>
        <v>1970.45</v>
      </c>
      <c r="CA15" s="40">
        <f t="shared" si="10"/>
        <v>1970.45</v>
      </c>
      <c r="CB15" s="40">
        <f t="shared" si="10"/>
        <v>1970.45</v>
      </c>
      <c r="CC15" s="40">
        <f t="shared" si="10"/>
        <v>1970.45</v>
      </c>
      <c r="CD15" s="40">
        <f t="shared" si="10"/>
        <v>1970.45</v>
      </c>
      <c r="CE15" s="40">
        <f t="shared" si="10"/>
        <v>1970.45</v>
      </c>
      <c r="CF15" s="40">
        <f t="shared" si="10"/>
        <v>1970.45</v>
      </c>
      <c r="CG15" s="40">
        <f t="shared" si="10"/>
        <v>1970.45</v>
      </c>
      <c r="CH15" s="40">
        <f t="shared" si="10"/>
        <v>1970.45</v>
      </c>
      <c r="CI15" s="40">
        <f t="shared" si="10"/>
        <v>1970.45</v>
      </c>
      <c r="CJ15" s="40">
        <f t="shared" si="10"/>
        <v>1970.45</v>
      </c>
      <c r="CK15" s="40">
        <f t="shared" si="10"/>
        <v>1970.45</v>
      </c>
      <c r="CL15" s="40">
        <f t="shared" si="10"/>
        <v>1970.45</v>
      </c>
      <c r="CM15" s="40">
        <f t="shared" si="10"/>
        <v>1970.45</v>
      </c>
      <c r="CN15" s="40">
        <f t="shared" si="10"/>
        <v>1970.45</v>
      </c>
      <c r="CO15" s="40">
        <f t="shared" si="10"/>
        <v>1970.45</v>
      </c>
      <c r="CP15" s="40">
        <f t="shared" si="10"/>
        <v>1970.45</v>
      </c>
      <c r="CQ15" s="40">
        <f t="shared" si="10"/>
        <v>1970.45</v>
      </c>
      <c r="CR15" s="40">
        <f t="shared" si="10"/>
        <v>1970.45</v>
      </c>
      <c r="CS15" s="41">
        <f t="shared" si="10"/>
        <v>1970.45</v>
      </c>
      <c r="CT15" s="38">
        <f t="shared" si="3"/>
        <v>160366.53000000012</v>
      </c>
      <c r="CU15" s="150"/>
      <c r="CW15" s="140"/>
    </row>
    <row r="16" spans="1:102">
      <c r="A16" s="30" t="s">
        <v>43</v>
      </c>
      <c r="B16" s="42">
        <v>1001.5</v>
      </c>
      <c r="C16" s="43">
        <v>1009.5</v>
      </c>
      <c r="D16" s="43">
        <v>1004.5</v>
      </c>
      <c r="E16" s="43">
        <v>1008.5</v>
      </c>
      <c r="F16" s="43">
        <v>1000.5</v>
      </c>
      <c r="G16" s="43">
        <v>1029.5</v>
      </c>
      <c r="H16" s="43">
        <v>1041.5</v>
      </c>
      <c r="I16" s="43">
        <v>1047.5</v>
      </c>
      <c r="J16" s="43">
        <v>1051.5</v>
      </c>
      <c r="K16" s="43">
        <v>1052.5</v>
      </c>
      <c r="L16" s="43">
        <v>1053.5</v>
      </c>
      <c r="M16" s="43">
        <v>1052.5</v>
      </c>
      <c r="N16" s="43">
        <v>1059.5</v>
      </c>
      <c r="O16" s="43">
        <v>1065.5</v>
      </c>
      <c r="P16" s="43">
        <v>1070.5</v>
      </c>
      <c r="Q16" s="43">
        <v>1070.5</v>
      </c>
      <c r="R16" s="43">
        <v>1064.5</v>
      </c>
      <c r="S16" s="43">
        <v>1071.5</v>
      </c>
      <c r="T16" s="43">
        <v>1080.5</v>
      </c>
      <c r="U16" s="43">
        <v>1095.5</v>
      </c>
      <c r="V16" s="43">
        <v>1097.5</v>
      </c>
      <c r="W16" s="43">
        <v>1109.5</v>
      </c>
      <c r="X16" s="43">
        <v>1110.5</v>
      </c>
      <c r="Y16" s="43">
        <v>1090.5</v>
      </c>
      <c r="Z16" s="43">
        <v>1100.5</v>
      </c>
      <c r="AA16" s="43">
        <v>1100.5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3"/>
        <v>106710</v>
      </c>
      <c r="CU16" s="152"/>
      <c r="CW16" s="140"/>
    </row>
    <row r="17" spans="1:102">
      <c r="A17" s="47" t="s">
        <v>44</v>
      </c>
      <c r="B17" s="48">
        <v>136.97999999999999</v>
      </c>
      <c r="C17" s="49">
        <v>136.97999999999999</v>
      </c>
      <c r="D17" s="49">
        <v>136.97999999999999</v>
      </c>
      <c r="E17" s="49">
        <v>136.97999999999999</v>
      </c>
      <c r="F17" s="49">
        <v>136.97999999999999</v>
      </c>
      <c r="G17" s="49">
        <v>136.97999999999999</v>
      </c>
      <c r="H17" s="49">
        <v>136.97999999999999</v>
      </c>
      <c r="I17" s="49">
        <v>136.97999999999999</v>
      </c>
      <c r="J17" s="49">
        <v>136.97999999999999</v>
      </c>
      <c r="K17" s="49">
        <v>136.97999999999999</v>
      </c>
      <c r="L17" s="49">
        <v>136.97999999999999</v>
      </c>
      <c r="M17" s="49">
        <v>136.97999999999999</v>
      </c>
      <c r="N17" s="49">
        <v>136.97999999999999</v>
      </c>
      <c r="O17" s="49">
        <v>136.97999999999999</v>
      </c>
      <c r="P17" s="49">
        <v>136.97999999999999</v>
      </c>
      <c r="Q17" s="49">
        <v>136.97999999999999</v>
      </c>
      <c r="R17" s="49">
        <v>136.97999999999999</v>
      </c>
      <c r="S17" s="49">
        <v>136.97999999999999</v>
      </c>
      <c r="T17" s="49">
        <v>136.97999999999999</v>
      </c>
      <c r="U17" s="49">
        <v>136.97999999999999</v>
      </c>
      <c r="V17" s="49">
        <v>136.97999999999999</v>
      </c>
      <c r="W17" s="49">
        <v>136.97999999999999</v>
      </c>
      <c r="X17" s="49">
        <v>136.97999999999999</v>
      </c>
      <c r="Y17" s="49">
        <v>136.97999999999999</v>
      </c>
      <c r="Z17" s="49">
        <v>136.97999999999999</v>
      </c>
      <c r="AA17" s="49">
        <v>136.97999999999999</v>
      </c>
      <c r="AB17" s="49">
        <v>136.97999999999999</v>
      </c>
      <c r="AC17" s="49">
        <v>136.97999999999999</v>
      </c>
      <c r="AD17" s="49">
        <v>136.97999999999999</v>
      </c>
      <c r="AE17" s="49">
        <v>136.97999999999999</v>
      </c>
      <c r="AF17" s="49">
        <v>136.97999999999999</v>
      </c>
      <c r="AG17" s="49">
        <v>136.97999999999999</v>
      </c>
      <c r="AH17" s="49">
        <v>143.97999999999999</v>
      </c>
      <c r="AI17" s="49">
        <v>143.97999999999999</v>
      </c>
      <c r="AJ17" s="49">
        <v>143.97999999999999</v>
      </c>
      <c r="AK17" s="49">
        <v>143.97999999999999</v>
      </c>
      <c r="AL17" s="49">
        <v>143.97999999999999</v>
      </c>
      <c r="AM17" s="49">
        <v>143.97999999999999</v>
      </c>
      <c r="AN17" s="49">
        <v>143.97999999999999</v>
      </c>
      <c r="AO17" s="49">
        <v>143.97999999999999</v>
      </c>
      <c r="AP17" s="49">
        <v>143.97999999999999</v>
      </c>
      <c r="AQ17" s="49">
        <v>143.97999999999999</v>
      </c>
      <c r="AR17" s="49">
        <v>139.69999999999999</v>
      </c>
      <c r="AS17" s="49">
        <v>139.69999999999999</v>
      </c>
      <c r="AT17" s="49">
        <v>139.69999999999999</v>
      </c>
      <c r="AU17" s="49">
        <v>139.69999999999999</v>
      </c>
      <c r="AV17" s="49">
        <v>139.69999999999999</v>
      </c>
      <c r="AW17" s="49">
        <v>139.69999999999999</v>
      </c>
      <c r="AX17" s="49">
        <v>139.69999999999999</v>
      </c>
      <c r="AY17" s="49">
        <v>139.69999999999999</v>
      </c>
      <c r="AZ17" s="49">
        <v>139.69999999999999</v>
      </c>
      <c r="BA17" s="49">
        <v>139.69999999999999</v>
      </c>
      <c r="BB17" s="49">
        <v>139.69999999999999</v>
      </c>
      <c r="BC17" s="49">
        <v>139.69999999999999</v>
      </c>
      <c r="BD17" s="49">
        <v>139.69999999999999</v>
      </c>
      <c r="BE17" s="49">
        <v>139.69999999999999</v>
      </c>
      <c r="BF17" s="49">
        <v>139.41999999999999</v>
      </c>
      <c r="BG17" s="49">
        <v>149.49</v>
      </c>
      <c r="BH17" s="49">
        <v>157.05000000000001</v>
      </c>
      <c r="BI17" s="49">
        <v>162.09</v>
      </c>
      <c r="BJ17" s="49">
        <v>162.09</v>
      </c>
      <c r="BK17" s="49">
        <v>162.09</v>
      </c>
      <c r="BL17" s="49">
        <v>172.16</v>
      </c>
      <c r="BM17" s="49">
        <v>182.23</v>
      </c>
      <c r="BN17" s="49">
        <v>177.19</v>
      </c>
      <c r="BO17" s="49">
        <v>187.27</v>
      </c>
      <c r="BP17" s="49">
        <v>197.34</v>
      </c>
      <c r="BQ17" s="49">
        <v>207.41</v>
      </c>
      <c r="BR17" s="49">
        <v>217.49</v>
      </c>
      <c r="BS17" s="49">
        <v>227.56</v>
      </c>
      <c r="BT17" s="49">
        <v>237.63</v>
      </c>
      <c r="BU17" s="49">
        <v>247.71</v>
      </c>
      <c r="BV17" s="49">
        <v>260.3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3"/>
        <v>17222.830000000005</v>
      </c>
      <c r="CU17" s="152"/>
      <c r="CV17" s="163"/>
      <c r="CW17" s="140"/>
    </row>
    <row r="18" spans="1:102">
      <c r="A18" s="47" t="s">
        <v>45</v>
      </c>
      <c r="B18" s="45">
        <v>289.77</v>
      </c>
      <c r="C18" s="1">
        <v>289.77</v>
      </c>
      <c r="D18" s="1">
        <v>289.77</v>
      </c>
      <c r="E18" s="1">
        <v>289.77</v>
      </c>
      <c r="F18" s="1">
        <v>289.77</v>
      </c>
      <c r="G18" s="1">
        <v>289.77</v>
      </c>
      <c r="H18" s="1">
        <v>289.77</v>
      </c>
      <c r="I18" s="1">
        <v>289.77</v>
      </c>
      <c r="J18" s="1">
        <v>289.77</v>
      </c>
      <c r="K18" s="1">
        <v>289.77</v>
      </c>
      <c r="L18" s="1">
        <v>289.77</v>
      </c>
      <c r="M18" s="1">
        <v>289.77</v>
      </c>
      <c r="N18" s="1">
        <v>289.77</v>
      </c>
      <c r="O18" s="1">
        <v>289.77</v>
      </c>
      <c r="P18" s="1">
        <v>289.77</v>
      </c>
      <c r="Q18" s="1">
        <v>289.77</v>
      </c>
      <c r="R18" s="1">
        <v>289.77</v>
      </c>
      <c r="S18" s="1">
        <v>289.77</v>
      </c>
      <c r="T18" s="1">
        <v>289.77</v>
      </c>
      <c r="U18" s="1">
        <v>289.77</v>
      </c>
      <c r="V18" s="1">
        <v>289.77</v>
      </c>
      <c r="W18" s="1">
        <v>289.77</v>
      </c>
      <c r="X18" s="1">
        <v>289.77</v>
      </c>
      <c r="Y18" s="1">
        <v>289.77</v>
      </c>
      <c r="Z18" s="1">
        <v>289.77</v>
      </c>
      <c r="AA18" s="1">
        <v>289.77</v>
      </c>
      <c r="AB18" s="1">
        <v>289.77</v>
      </c>
      <c r="AC18" s="1">
        <v>289.77</v>
      </c>
      <c r="AD18" s="1">
        <v>289.77</v>
      </c>
      <c r="AE18" s="1">
        <v>289.77</v>
      </c>
      <c r="AF18" s="1">
        <v>289.77</v>
      </c>
      <c r="AG18" s="1">
        <v>289.77</v>
      </c>
      <c r="AH18" s="1">
        <v>304.58999999999997</v>
      </c>
      <c r="AI18" s="1">
        <v>304.58999999999997</v>
      </c>
      <c r="AJ18" s="1">
        <v>304.58999999999997</v>
      </c>
      <c r="AK18" s="1">
        <v>304.58999999999997</v>
      </c>
      <c r="AL18" s="1">
        <v>304.58999999999997</v>
      </c>
      <c r="AM18" s="1">
        <v>304.58999999999997</v>
      </c>
      <c r="AN18" s="1">
        <v>304.58999999999997</v>
      </c>
      <c r="AO18" s="1">
        <v>304.58999999999997</v>
      </c>
      <c r="AP18" s="1">
        <v>304.58999999999997</v>
      </c>
      <c r="AQ18" s="1">
        <v>304.58999999999997</v>
      </c>
      <c r="AR18" s="1">
        <v>295.52999999999997</v>
      </c>
      <c r="AS18" s="1">
        <v>295.52999999999997</v>
      </c>
      <c r="AT18" s="1">
        <v>295.52999999999997</v>
      </c>
      <c r="AU18" s="1">
        <v>295.52999999999997</v>
      </c>
      <c r="AV18" s="1">
        <v>295.52999999999997</v>
      </c>
      <c r="AW18" s="1">
        <v>295.52999999999997</v>
      </c>
      <c r="AX18" s="1">
        <v>295.52999999999997</v>
      </c>
      <c r="AY18" s="1">
        <v>295.52999999999997</v>
      </c>
      <c r="AZ18" s="1">
        <v>295.52999999999997</v>
      </c>
      <c r="BA18" s="1">
        <v>295.52999999999997</v>
      </c>
      <c r="BB18" s="1">
        <v>295.52999999999997</v>
      </c>
      <c r="BC18" s="1">
        <v>295.52999999999997</v>
      </c>
      <c r="BD18" s="1">
        <v>295.52999999999997</v>
      </c>
      <c r="BE18" s="1">
        <v>295.52999999999997</v>
      </c>
      <c r="BF18" s="1">
        <v>294.94</v>
      </c>
      <c r="BG18" s="1">
        <v>316.24</v>
      </c>
      <c r="BH18" s="1">
        <v>332.22</v>
      </c>
      <c r="BI18" s="1">
        <v>342.88</v>
      </c>
      <c r="BJ18" s="1">
        <v>342.88</v>
      </c>
      <c r="BK18" s="1">
        <v>342.88</v>
      </c>
      <c r="BL18" s="1">
        <v>364.19</v>
      </c>
      <c r="BM18" s="1">
        <v>385.5</v>
      </c>
      <c r="BN18" s="1">
        <v>374.84</v>
      </c>
      <c r="BO18" s="1">
        <v>396.15</v>
      </c>
      <c r="BP18" s="1">
        <v>417.46</v>
      </c>
      <c r="BQ18" s="1">
        <v>438.77</v>
      </c>
      <c r="BR18" s="1">
        <v>460.08</v>
      </c>
      <c r="BS18" s="1">
        <v>481.38</v>
      </c>
      <c r="BT18" s="1">
        <v>502.69</v>
      </c>
      <c r="BU18" s="1">
        <v>524</v>
      </c>
      <c r="BV18" s="1">
        <v>550.64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3"/>
        <v>36433.700000000026</v>
      </c>
      <c r="CU18" s="152"/>
      <c r="CV18" s="163"/>
      <c r="CW18" s="140"/>
    </row>
    <row r="19" spans="1:102" hidden="1">
      <c r="A19" s="51" t="s">
        <v>46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3"/>
        <v>0</v>
      </c>
      <c r="CU19" s="152"/>
      <c r="CV19" s="164"/>
      <c r="CW19" s="140"/>
      <c r="CX19" s="235"/>
    </row>
    <row r="20" spans="1:102">
      <c r="A20" s="52" t="s">
        <v>47</v>
      </c>
      <c r="B20" s="53">
        <f t="shared" ref="B20:AG20" si="11">SUM(B21:B24)</f>
        <v>147.29999999999998</v>
      </c>
      <c r="C20" s="54">
        <f t="shared" si="11"/>
        <v>147.56</v>
      </c>
      <c r="D20" s="54">
        <f t="shared" si="11"/>
        <v>147.12</v>
      </c>
      <c r="E20" s="54">
        <f t="shared" si="11"/>
        <v>147.51999999999998</v>
      </c>
      <c r="F20" s="54">
        <f t="shared" si="11"/>
        <v>147.79999999999998</v>
      </c>
      <c r="G20" s="54">
        <f t="shared" si="11"/>
        <v>147.24</v>
      </c>
      <c r="H20" s="54">
        <f t="shared" si="11"/>
        <v>146.94999999999999</v>
      </c>
      <c r="I20" s="54">
        <f t="shared" si="11"/>
        <v>148.31</v>
      </c>
      <c r="J20" s="54">
        <f t="shared" si="11"/>
        <v>148.51999999999998</v>
      </c>
      <c r="K20" s="54">
        <f t="shared" si="11"/>
        <v>148.22999999999999</v>
      </c>
      <c r="L20" s="54">
        <f t="shared" si="11"/>
        <v>148.38</v>
      </c>
      <c r="M20" s="54">
        <f t="shared" si="11"/>
        <v>148.24</v>
      </c>
      <c r="N20" s="54">
        <f t="shared" si="11"/>
        <v>148.32</v>
      </c>
      <c r="O20" s="54">
        <f t="shared" si="11"/>
        <v>147.54</v>
      </c>
      <c r="P20" s="54">
        <f t="shared" si="11"/>
        <v>145.16999999999999</v>
      </c>
      <c r="Q20" s="54">
        <f t="shared" si="11"/>
        <v>142.31</v>
      </c>
      <c r="R20" s="54">
        <f t="shared" si="11"/>
        <v>144.1</v>
      </c>
      <c r="S20" s="54">
        <f t="shared" si="11"/>
        <v>148.07999999999998</v>
      </c>
      <c r="T20" s="54">
        <f t="shared" si="11"/>
        <v>147.91</v>
      </c>
      <c r="U20" s="54">
        <f t="shared" si="11"/>
        <v>149.07</v>
      </c>
      <c r="V20" s="54">
        <f t="shared" si="11"/>
        <v>147.76</v>
      </c>
      <c r="W20" s="54">
        <f t="shared" si="11"/>
        <v>147.88999999999999</v>
      </c>
      <c r="X20" s="54">
        <f t="shared" si="11"/>
        <v>3654.3500000000004</v>
      </c>
      <c r="Y20" s="54">
        <f t="shared" si="11"/>
        <v>3656.7000000000003</v>
      </c>
      <c r="Z20" s="54">
        <f t="shared" si="11"/>
        <v>3658.76</v>
      </c>
      <c r="AA20" s="54">
        <f t="shared" si="11"/>
        <v>3670.63</v>
      </c>
      <c r="AB20" s="54">
        <f t="shared" si="11"/>
        <v>3701.6000000000004</v>
      </c>
      <c r="AC20" s="54">
        <f t="shared" si="11"/>
        <v>3743.69</v>
      </c>
      <c r="AD20" s="54">
        <f t="shared" si="11"/>
        <v>3803.2400000000002</v>
      </c>
      <c r="AE20" s="54">
        <f t="shared" si="11"/>
        <v>3872.21</v>
      </c>
      <c r="AF20" s="54">
        <f t="shared" si="11"/>
        <v>3975.2700000000004</v>
      </c>
      <c r="AG20" s="54">
        <f t="shared" si="11"/>
        <v>4094.9399999999996</v>
      </c>
      <c r="AH20" s="54">
        <f t="shared" ref="AH20:BM20" si="12">SUM(AH21:AH24)</f>
        <v>4184.5700000000006</v>
      </c>
      <c r="AI20" s="54">
        <f t="shared" si="12"/>
        <v>4311.3100000000004</v>
      </c>
      <c r="AJ20" s="54">
        <f t="shared" si="12"/>
        <v>4436.1000000000004</v>
      </c>
      <c r="AK20" s="54">
        <f t="shared" si="12"/>
        <v>4563.16</v>
      </c>
      <c r="AL20" s="54">
        <f t="shared" si="12"/>
        <v>4684.0600000000004</v>
      </c>
      <c r="AM20" s="54">
        <f t="shared" si="12"/>
        <v>4795.76</v>
      </c>
      <c r="AN20" s="54">
        <f t="shared" si="12"/>
        <v>4888.5200000000004</v>
      </c>
      <c r="AO20" s="54">
        <f t="shared" si="12"/>
        <v>4978.01</v>
      </c>
      <c r="AP20" s="54">
        <f t="shared" si="12"/>
        <v>5082.8300000000008</v>
      </c>
      <c r="AQ20" s="54">
        <f t="shared" si="12"/>
        <v>5154.130000000001</v>
      </c>
      <c r="AR20" s="54">
        <f t="shared" si="12"/>
        <v>5193.7700000000004</v>
      </c>
      <c r="AS20" s="54">
        <f t="shared" si="12"/>
        <v>5251.01</v>
      </c>
      <c r="AT20" s="54">
        <f t="shared" si="12"/>
        <v>5284.5600000000013</v>
      </c>
      <c r="AU20" s="54">
        <f t="shared" si="12"/>
        <v>5317.3600000000006</v>
      </c>
      <c r="AV20" s="54">
        <f t="shared" si="12"/>
        <v>5332.6100000000006</v>
      </c>
      <c r="AW20" s="54">
        <f t="shared" si="12"/>
        <v>5338.170000000001</v>
      </c>
      <c r="AX20" s="54">
        <f t="shared" si="12"/>
        <v>5328.6</v>
      </c>
      <c r="AY20" s="54">
        <f t="shared" si="12"/>
        <v>5332.5800000000008</v>
      </c>
      <c r="AZ20" s="54">
        <f t="shared" si="12"/>
        <v>5287.9100000000008</v>
      </c>
      <c r="BA20" s="54">
        <f t="shared" si="12"/>
        <v>5286.13</v>
      </c>
      <c r="BB20" s="54">
        <f t="shared" si="12"/>
        <v>5269.28</v>
      </c>
      <c r="BC20" s="54">
        <f t="shared" si="12"/>
        <v>5264.4900000000007</v>
      </c>
      <c r="BD20" s="54">
        <f t="shared" si="12"/>
        <v>5259.02</v>
      </c>
      <c r="BE20" s="54">
        <f t="shared" si="12"/>
        <v>5255.52</v>
      </c>
      <c r="BF20" s="54">
        <f t="shared" si="12"/>
        <v>5225.01</v>
      </c>
      <c r="BG20" s="54">
        <f t="shared" si="12"/>
        <v>5182.7300000000005</v>
      </c>
      <c r="BH20" s="54">
        <f t="shared" si="12"/>
        <v>5161.59</v>
      </c>
      <c r="BI20" s="54">
        <f t="shared" si="12"/>
        <v>5096.2100000000009</v>
      </c>
      <c r="BJ20" s="54">
        <f t="shared" si="12"/>
        <v>5017.22</v>
      </c>
      <c r="BK20" s="54">
        <f t="shared" si="12"/>
        <v>4937.670000000001</v>
      </c>
      <c r="BL20" s="54">
        <f t="shared" si="12"/>
        <v>4833.9000000000005</v>
      </c>
      <c r="BM20" s="54">
        <f t="shared" si="12"/>
        <v>4727.6200000000008</v>
      </c>
      <c r="BN20" s="54">
        <f t="shared" ref="BN20:CS20" si="13">SUM(BN21:BN24)</f>
        <v>4621.01</v>
      </c>
      <c r="BO20" s="54">
        <f t="shared" si="13"/>
        <v>4509.7700000000004</v>
      </c>
      <c r="BP20" s="54">
        <f t="shared" si="13"/>
        <v>4379.8600000000006</v>
      </c>
      <c r="BQ20" s="54">
        <f t="shared" si="13"/>
        <v>4279.1500000000005</v>
      </c>
      <c r="BR20" s="54">
        <f t="shared" si="13"/>
        <v>4178.7299999999996</v>
      </c>
      <c r="BS20" s="54">
        <f t="shared" si="13"/>
        <v>4061.9599999999996</v>
      </c>
      <c r="BT20" s="54">
        <f t="shared" si="13"/>
        <v>3956.84</v>
      </c>
      <c r="BU20" s="54">
        <f t="shared" si="13"/>
        <v>3868.5099999999998</v>
      </c>
      <c r="BV20" s="54">
        <f t="shared" si="13"/>
        <v>3798.2</v>
      </c>
      <c r="BW20" s="54">
        <f t="shared" si="13"/>
        <v>3745.95</v>
      </c>
      <c r="BX20" s="54">
        <f t="shared" si="13"/>
        <v>3694.61</v>
      </c>
      <c r="BY20" s="54">
        <f t="shared" si="13"/>
        <v>3662.8300000000004</v>
      </c>
      <c r="BZ20" s="54">
        <f t="shared" si="13"/>
        <v>147.46999999999997</v>
      </c>
      <c r="CA20" s="54">
        <f t="shared" si="13"/>
        <v>146.91999999999999</v>
      </c>
      <c r="CB20" s="54">
        <f t="shared" si="13"/>
        <v>146.59</v>
      </c>
      <c r="CC20" s="54">
        <f t="shared" si="13"/>
        <v>145.81</v>
      </c>
      <c r="CD20" s="54">
        <f t="shared" si="13"/>
        <v>147.07</v>
      </c>
      <c r="CE20" s="54">
        <f t="shared" si="13"/>
        <v>147.72999999999999</v>
      </c>
      <c r="CF20" s="54">
        <f t="shared" si="13"/>
        <v>147.9</v>
      </c>
      <c r="CG20" s="54">
        <f t="shared" si="13"/>
        <v>148.04</v>
      </c>
      <c r="CH20" s="54">
        <f t="shared" si="13"/>
        <v>147.26999999999998</v>
      </c>
      <c r="CI20" s="54">
        <f t="shared" si="13"/>
        <v>146.94</v>
      </c>
      <c r="CJ20" s="54">
        <f t="shared" si="13"/>
        <v>146.97999999999999</v>
      </c>
      <c r="CK20" s="54">
        <f t="shared" si="13"/>
        <v>148.26</v>
      </c>
      <c r="CL20" s="54">
        <f t="shared" si="13"/>
        <v>146.51</v>
      </c>
      <c r="CM20" s="54">
        <f t="shared" si="13"/>
        <v>144.12</v>
      </c>
      <c r="CN20" s="54">
        <f t="shared" si="13"/>
        <v>146.4</v>
      </c>
      <c r="CO20" s="54">
        <f t="shared" si="13"/>
        <v>148.1</v>
      </c>
      <c r="CP20" s="54">
        <f t="shared" si="13"/>
        <v>148.66</v>
      </c>
      <c r="CQ20" s="54">
        <f t="shared" si="13"/>
        <v>148.38</v>
      </c>
      <c r="CR20" s="54">
        <f t="shared" si="13"/>
        <v>148.28</v>
      </c>
      <c r="CS20" s="55">
        <f t="shared" si="13"/>
        <v>148.19</v>
      </c>
      <c r="CT20" s="38">
        <f>SUM(B20:CS20)</f>
        <v>254037.16000000006</v>
      </c>
      <c r="CU20" s="150"/>
      <c r="CW20" s="140"/>
    </row>
    <row r="21" spans="1:102">
      <c r="A21" s="26" t="s">
        <v>48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0.03</v>
      </c>
      <c r="Y21" s="43">
        <v>1.05</v>
      </c>
      <c r="Z21" s="43">
        <v>4.3600000000000003</v>
      </c>
      <c r="AA21" s="43">
        <v>17.02</v>
      </c>
      <c r="AB21" s="43">
        <v>48.129999999999995</v>
      </c>
      <c r="AC21" s="43">
        <v>90.87</v>
      </c>
      <c r="AD21" s="43">
        <v>149.38</v>
      </c>
      <c r="AE21" s="43">
        <v>218.01999999999998</v>
      </c>
      <c r="AF21" s="43">
        <v>320.86</v>
      </c>
      <c r="AG21" s="43">
        <v>445.23999999999995</v>
      </c>
      <c r="AH21" s="43">
        <v>534.8599999999999</v>
      </c>
      <c r="AI21" s="43">
        <v>661.43</v>
      </c>
      <c r="AJ21" s="43">
        <v>786.01</v>
      </c>
      <c r="AK21" s="43">
        <v>913.76</v>
      </c>
      <c r="AL21" s="43">
        <v>1034.3500000000001</v>
      </c>
      <c r="AM21" s="43">
        <v>1145.9000000000001</v>
      </c>
      <c r="AN21" s="43">
        <v>1238.1899999999998</v>
      </c>
      <c r="AO21" s="43">
        <v>1328.04</v>
      </c>
      <c r="AP21" s="43">
        <v>1433.42</v>
      </c>
      <c r="AQ21" s="43">
        <v>1504.9</v>
      </c>
      <c r="AR21" s="43">
        <v>1544.3999999999999</v>
      </c>
      <c r="AS21" s="43">
        <v>1601.6499999999999</v>
      </c>
      <c r="AT21" s="43">
        <v>1635.17</v>
      </c>
      <c r="AU21" s="43">
        <v>1667.74</v>
      </c>
      <c r="AV21" s="43">
        <v>1683.51</v>
      </c>
      <c r="AW21" s="43">
        <v>1689.07</v>
      </c>
      <c r="AX21" s="43">
        <v>1678.8000000000002</v>
      </c>
      <c r="AY21" s="43">
        <v>1680.8700000000001</v>
      </c>
      <c r="AZ21" s="43">
        <v>1636.98</v>
      </c>
      <c r="BA21" s="43">
        <v>1634.6999999999998</v>
      </c>
      <c r="BB21" s="43">
        <v>1618.09</v>
      </c>
      <c r="BC21" s="43">
        <v>1613.33</v>
      </c>
      <c r="BD21" s="43">
        <v>1608.77</v>
      </c>
      <c r="BE21" s="43">
        <v>1603.99</v>
      </c>
      <c r="BF21" s="43">
        <v>1573.94</v>
      </c>
      <c r="BG21" s="43">
        <v>1532.27</v>
      </c>
      <c r="BH21" s="43">
        <v>1512.3</v>
      </c>
      <c r="BI21" s="43">
        <v>1446.28</v>
      </c>
      <c r="BJ21" s="43">
        <v>1366.96</v>
      </c>
      <c r="BK21" s="43">
        <v>1286.75</v>
      </c>
      <c r="BL21" s="43">
        <v>1183.43</v>
      </c>
      <c r="BM21" s="43">
        <v>1077.06</v>
      </c>
      <c r="BN21" s="43">
        <v>969.1</v>
      </c>
      <c r="BO21" s="43">
        <v>858.26</v>
      </c>
      <c r="BP21" s="43">
        <v>728.02</v>
      </c>
      <c r="BQ21" s="43">
        <v>627.54999999999995</v>
      </c>
      <c r="BR21" s="43">
        <v>527.69999999999993</v>
      </c>
      <c r="BS21" s="43">
        <v>410.93</v>
      </c>
      <c r="BT21" s="43">
        <v>305.78000000000003</v>
      </c>
      <c r="BU21" s="43">
        <v>217.22</v>
      </c>
      <c r="BV21" s="43">
        <v>144.83000000000001</v>
      </c>
      <c r="BW21" s="43">
        <v>90.18</v>
      </c>
      <c r="BX21" s="43">
        <v>39.090000000000003</v>
      </c>
      <c r="BY21" s="43">
        <v>8.86</v>
      </c>
      <c r="BZ21" s="43">
        <v>1.42</v>
      </c>
      <c r="CA21" s="43">
        <v>1.01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4">SUM(B21:CS21)</f>
        <v>50681.829999999987</v>
      </c>
      <c r="CU21" s="152"/>
      <c r="CW21" s="140"/>
    </row>
    <row r="22" spans="1:102">
      <c r="A22" s="30" t="s">
        <v>49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3506.26</v>
      </c>
      <c r="Y22" s="1">
        <v>3506.26</v>
      </c>
      <c r="Z22" s="1">
        <v>3506.26</v>
      </c>
      <c r="AA22" s="1">
        <v>3506.26</v>
      </c>
      <c r="AB22" s="1">
        <v>3506.26</v>
      </c>
      <c r="AC22" s="1">
        <v>3506.26</v>
      </c>
      <c r="AD22" s="1">
        <v>3506.26</v>
      </c>
      <c r="AE22" s="1">
        <v>3506.26</v>
      </c>
      <c r="AF22" s="1">
        <v>3506.26</v>
      </c>
      <c r="AG22" s="1">
        <v>3501.86</v>
      </c>
      <c r="AH22" s="1">
        <v>3501.86</v>
      </c>
      <c r="AI22" s="1">
        <v>3501.86</v>
      </c>
      <c r="AJ22" s="1">
        <v>3501.86</v>
      </c>
      <c r="AK22" s="1">
        <v>3501.86</v>
      </c>
      <c r="AL22" s="1">
        <v>3501.86</v>
      </c>
      <c r="AM22" s="1">
        <v>3501.86</v>
      </c>
      <c r="AN22" s="1">
        <v>3501.86</v>
      </c>
      <c r="AO22" s="1">
        <v>3501.86</v>
      </c>
      <c r="AP22" s="1">
        <v>3501.86</v>
      </c>
      <c r="AQ22" s="1">
        <v>3501.86</v>
      </c>
      <c r="AR22" s="1">
        <v>3501.86</v>
      </c>
      <c r="AS22" s="1">
        <v>3501.86</v>
      </c>
      <c r="AT22" s="1">
        <v>3501.86</v>
      </c>
      <c r="AU22" s="1">
        <v>3501.86</v>
      </c>
      <c r="AV22" s="1">
        <v>3501.86</v>
      </c>
      <c r="AW22" s="1">
        <v>3501.86</v>
      </c>
      <c r="AX22" s="1">
        <v>3501.86</v>
      </c>
      <c r="AY22" s="1">
        <v>3504.36</v>
      </c>
      <c r="AZ22" s="1">
        <v>3504.36</v>
      </c>
      <c r="BA22" s="1">
        <v>3504.36</v>
      </c>
      <c r="BB22" s="1">
        <v>3504.36</v>
      </c>
      <c r="BC22" s="1">
        <v>3504.36</v>
      </c>
      <c r="BD22" s="1">
        <v>3504.36</v>
      </c>
      <c r="BE22" s="1">
        <v>3504.36</v>
      </c>
      <c r="BF22" s="1">
        <v>3504.36</v>
      </c>
      <c r="BG22" s="1">
        <v>3504.36</v>
      </c>
      <c r="BH22" s="1">
        <v>3504.36</v>
      </c>
      <c r="BI22" s="1">
        <v>3504.36</v>
      </c>
      <c r="BJ22" s="1">
        <v>3504.36</v>
      </c>
      <c r="BK22" s="1">
        <v>3504.36</v>
      </c>
      <c r="BL22" s="1">
        <v>3504.36</v>
      </c>
      <c r="BM22" s="1">
        <v>3504.36</v>
      </c>
      <c r="BN22" s="1">
        <v>3504.36</v>
      </c>
      <c r="BO22" s="1">
        <v>3504.36</v>
      </c>
      <c r="BP22" s="1">
        <v>3504.36</v>
      </c>
      <c r="BQ22" s="1">
        <v>3503.69</v>
      </c>
      <c r="BR22" s="1">
        <v>3503.69</v>
      </c>
      <c r="BS22" s="1">
        <v>3503.69</v>
      </c>
      <c r="BT22" s="1">
        <v>3503.69</v>
      </c>
      <c r="BU22" s="1">
        <v>3503.69</v>
      </c>
      <c r="BV22" s="1">
        <v>3505.69</v>
      </c>
      <c r="BW22" s="1">
        <v>3507.09</v>
      </c>
      <c r="BX22" s="1">
        <v>3507.09</v>
      </c>
      <c r="BY22" s="1">
        <v>3507.09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4"/>
        <v>189213.70999999993</v>
      </c>
      <c r="CU22" s="152"/>
      <c r="CW22" s="140"/>
    </row>
    <row r="23" spans="1:102">
      <c r="A23" s="30" t="s">
        <v>50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4"/>
        <v>12297.60000000002</v>
      </c>
      <c r="CU23" s="152"/>
      <c r="CW23" s="140"/>
    </row>
    <row r="24" spans="1:102" ht="15.75" thickBot="1">
      <c r="A24" s="30" t="s">
        <v>42</v>
      </c>
      <c r="B24" s="45">
        <v>19.2</v>
      </c>
      <c r="C24" s="1">
        <v>19.46</v>
      </c>
      <c r="D24" s="1">
        <v>19.02</v>
      </c>
      <c r="E24" s="1">
        <v>19.420000000000002</v>
      </c>
      <c r="F24" s="1">
        <v>19.7</v>
      </c>
      <c r="G24" s="1">
        <v>19.14</v>
      </c>
      <c r="H24" s="1">
        <v>18.850000000000001</v>
      </c>
      <c r="I24" s="1">
        <v>20.21</v>
      </c>
      <c r="J24" s="1">
        <v>20.420000000000002</v>
      </c>
      <c r="K24" s="1">
        <v>20.13</v>
      </c>
      <c r="L24" s="1">
        <v>20.28</v>
      </c>
      <c r="M24" s="1">
        <v>20.14</v>
      </c>
      <c r="N24" s="1">
        <v>20.22</v>
      </c>
      <c r="O24" s="1">
        <v>19.440000000000001</v>
      </c>
      <c r="P24" s="1">
        <v>17.07</v>
      </c>
      <c r="Q24" s="1">
        <v>14.21</v>
      </c>
      <c r="R24" s="1">
        <v>16</v>
      </c>
      <c r="S24" s="1">
        <v>19.98</v>
      </c>
      <c r="T24" s="1">
        <v>19.809999999999999</v>
      </c>
      <c r="U24" s="1">
        <v>20.97</v>
      </c>
      <c r="V24" s="1">
        <v>19.66</v>
      </c>
      <c r="W24" s="1">
        <v>19.79</v>
      </c>
      <c r="X24" s="1">
        <v>19.96</v>
      </c>
      <c r="Y24" s="1">
        <v>21.29</v>
      </c>
      <c r="Z24" s="1">
        <v>20.04</v>
      </c>
      <c r="AA24" s="1">
        <v>19.25</v>
      </c>
      <c r="AB24" s="1">
        <v>19.11</v>
      </c>
      <c r="AC24" s="1">
        <v>18.46</v>
      </c>
      <c r="AD24" s="1">
        <v>19.5</v>
      </c>
      <c r="AE24" s="1">
        <v>19.829999999999998</v>
      </c>
      <c r="AF24" s="1">
        <v>20.05</v>
      </c>
      <c r="AG24" s="1">
        <v>19.739999999999998</v>
      </c>
      <c r="AH24" s="1">
        <v>19.75</v>
      </c>
      <c r="AI24" s="1">
        <v>19.920000000000002</v>
      </c>
      <c r="AJ24" s="1">
        <v>20.13</v>
      </c>
      <c r="AK24" s="1">
        <v>19.440000000000001</v>
      </c>
      <c r="AL24" s="1">
        <v>19.75</v>
      </c>
      <c r="AM24" s="1">
        <v>19.899999999999999</v>
      </c>
      <c r="AN24" s="1">
        <v>20.37</v>
      </c>
      <c r="AO24" s="1">
        <v>20.010000000000002</v>
      </c>
      <c r="AP24" s="1">
        <v>19.45</v>
      </c>
      <c r="AQ24" s="1">
        <v>19.27</v>
      </c>
      <c r="AR24" s="1">
        <v>19.41</v>
      </c>
      <c r="AS24" s="1">
        <v>19.399999999999999</v>
      </c>
      <c r="AT24" s="1">
        <v>19.43</v>
      </c>
      <c r="AU24" s="1">
        <v>19.66</v>
      </c>
      <c r="AV24" s="1">
        <v>19.14</v>
      </c>
      <c r="AW24" s="1">
        <v>19.14</v>
      </c>
      <c r="AX24" s="1">
        <v>19.84</v>
      </c>
      <c r="AY24" s="1">
        <v>19.25</v>
      </c>
      <c r="AZ24" s="1">
        <v>18.47</v>
      </c>
      <c r="BA24" s="1">
        <v>18.97</v>
      </c>
      <c r="BB24" s="1">
        <v>18.73</v>
      </c>
      <c r="BC24" s="1">
        <v>18.7</v>
      </c>
      <c r="BD24" s="1">
        <v>17.79</v>
      </c>
      <c r="BE24" s="1">
        <v>19.07</v>
      </c>
      <c r="BF24" s="1">
        <v>18.61</v>
      </c>
      <c r="BG24" s="1">
        <v>18</v>
      </c>
      <c r="BH24" s="1">
        <v>16.829999999999998</v>
      </c>
      <c r="BI24" s="1">
        <v>17.47</v>
      </c>
      <c r="BJ24" s="1">
        <v>17.8</v>
      </c>
      <c r="BK24" s="1">
        <v>18.46</v>
      </c>
      <c r="BL24" s="1">
        <v>18.010000000000002</v>
      </c>
      <c r="BM24" s="1">
        <v>18.100000000000001</v>
      </c>
      <c r="BN24" s="1">
        <v>19.45</v>
      </c>
      <c r="BO24" s="1">
        <v>19.05</v>
      </c>
      <c r="BP24" s="1">
        <v>19.38</v>
      </c>
      <c r="BQ24" s="1">
        <v>19.809999999999999</v>
      </c>
      <c r="BR24" s="1">
        <v>19.239999999999998</v>
      </c>
      <c r="BS24" s="1">
        <v>19.239999999999998</v>
      </c>
      <c r="BT24" s="1">
        <v>19.27</v>
      </c>
      <c r="BU24" s="1">
        <v>19.5</v>
      </c>
      <c r="BV24" s="1">
        <v>19.579999999999998</v>
      </c>
      <c r="BW24" s="1">
        <v>20.58</v>
      </c>
      <c r="BX24" s="1">
        <v>20.329999999999998</v>
      </c>
      <c r="BY24" s="1">
        <v>18.78</v>
      </c>
      <c r="BZ24" s="1">
        <v>17.95</v>
      </c>
      <c r="CA24" s="1">
        <v>17.809999999999999</v>
      </c>
      <c r="CB24" s="1">
        <v>18.489999999999998</v>
      </c>
      <c r="CC24" s="1">
        <v>17.71</v>
      </c>
      <c r="CD24" s="1">
        <v>18.97</v>
      </c>
      <c r="CE24" s="1">
        <v>19.63</v>
      </c>
      <c r="CF24" s="1">
        <v>19.8</v>
      </c>
      <c r="CG24" s="1">
        <v>19.940000000000001</v>
      </c>
      <c r="CH24" s="1">
        <v>19.170000000000002</v>
      </c>
      <c r="CI24" s="1">
        <v>18.84</v>
      </c>
      <c r="CJ24" s="1">
        <v>18.88</v>
      </c>
      <c r="CK24" s="1">
        <v>20.16</v>
      </c>
      <c r="CL24" s="1">
        <v>18.41</v>
      </c>
      <c r="CM24" s="1">
        <v>16.02</v>
      </c>
      <c r="CN24" s="1">
        <v>18.3</v>
      </c>
      <c r="CO24" s="1">
        <v>20</v>
      </c>
      <c r="CP24" s="1">
        <v>20.56</v>
      </c>
      <c r="CQ24" s="1">
        <v>20.28</v>
      </c>
      <c r="CR24" s="1">
        <v>20.18</v>
      </c>
      <c r="CS24" s="46">
        <v>20.09</v>
      </c>
      <c r="CT24" s="30">
        <f t="shared" si="14"/>
        <v>1844.0199999999998</v>
      </c>
      <c r="CU24" s="152"/>
      <c r="CW24" s="140"/>
    </row>
    <row r="25" spans="1:102" ht="15.75" thickBot="1">
      <c r="A25" s="58" t="s">
        <v>51</v>
      </c>
      <c r="B25" s="59">
        <f>SUM(B3,B13,B15,B20)</f>
        <v>7227.0012940277784</v>
      </c>
      <c r="C25" s="60">
        <f t="shared" ref="C25:BN25" si="15">SUM(C3,C13,C15,C20)</f>
        <v>7235.2612940277786</v>
      </c>
      <c r="D25" s="60">
        <f t="shared" si="15"/>
        <v>7229.5712940277781</v>
      </c>
      <c r="E25" s="60">
        <f t="shared" si="15"/>
        <v>7233.9712940277786</v>
      </c>
      <c r="F25" s="60">
        <f t="shared" si="15"/>
        <v>7226.2512940277784</v>
      </c>
      <c r="G25" s="60">
        <f t="shared" si="15"/>
        <v>7254.691294027778</v>
      </c>
      <c r="H25" s="60">
        <f t="shared" si="15"/>
        <v>7266.9312940277769</v>
      </c>
      <c r="I25" s="60">
        <f t="shared" si="15"/>
        <v>7274.2912940277774</v>
      </c>
      <c r="J25" s="60">
        <f t="shared" si="15"/>
        <v>7279.441294027778</v>
      </c>
      <c r="K25" s="60">
        <f t="shared" si="15"/>
        <v>7280.1512940277771</v>
      </c>
      <c r="L25" s="60">
        <f t="shared" si="15"/>
        <v>7281.4312940277778</v>
      </c>
      <c r="M25" s="60">
        <f t="shared" si="15"/>
        <v>7280.2912940277774</v>
      </c>
      <c r="N25" s="60">
        <f t="shared" si="15"/>
        <v>7287.3712940277774</v>
      </c>
      <c r="O25" s="60">
        <f t="shared" si="15"/>
        <v>7292.5912940277776</v>
      </c>
      <c r="P25" s="60">
        <f t="shared" si="15"/>
        <v>7295.2212940277777</v>
      </c>
      <c r="Q25" s="60">
        <f t="shared" si="15"/>
        <v>7292.3612940277781</v>
      </c>
      <c r="R25" s="60">
        <f t="shared" si="15"/>
        <v>7287.4812940277779</v>
      </c>
      <c r="S25" s="60">
        <f t="shared" si="15"/>
        <v>7298.4612940277775</v>
      </c>
      <c r="T25" s="60">
        <f t="shared" si="15"/>
        <v>7307.5812940277774</v>
      </c>
      <c r="U25" s="60">
        <f t="shared" si="15"/>
        <v>7323.7412940277773</v>
      </c>
      <c r="V25" s="60">
        <f t="shared" si="15"/>
        <v>7324.4312940277778</v>
      </c>
      <c r="W25" s="60">
        <f t="shared" si="15"/>
        <v>7336.5612940277779</v>
      </c>
      <c r="X25" s="60">
        <f t="shared" si="15"/>
        <v>10844.021294027778</v>
      </c>
      <c r="Y25" s="60">
        <f t="shared" si="15"/>
        <v>10826.521294027778</v>
      </c>
      <c r="Z25" s="60">
        <f t="shared" si="15"/>
        <v>10842.411294027777</v>
      </c>
      <c r="AA25" s="60">
        <f t="shared" si="15"/>
        <v>10854.281294027776</v>
      </c>
      <c r="AB25" s="60">
        <f t="shared" si="15"/>
        <v>10914.071294027777</v>
      </c>
      <c r="AC25" s="60">
        <f t="shared" si="15"/>
        <v>10956.161294027777</v>
      </c>
      <c r="AD25" s="60">
        <f t="shared" si="15"/>
        <v>11015.491294027777</v>
      </c>
      <c r="AE25" s="60">
        <f t="shared" si="15"/>
        <v>11084.461294027777</v>
      </c>
      <c r="AF25" s="60">
        <f t="shared" si="15"/>
        <v>11187.521294027778</v>
      </c>
      <c r="AG25" s="60">
        <f t="shared" si="15"/>
        <v>11307.191294027776</v>
      </c>
      <c r="AH25" s="60">
        <f t="shared" si="15"/>
        <v>11418.541294027778</v>
      </c>
      <c r="AI25" s="60">
        <f t="shared" si="15"/>
        <v>11545.281294027776</v>
      </c>
      <c r="AJ25" s="60">
        <f t="shared" si="15"/>
        <v>11670.011294027778</v>
      </c>
      <c r="AK25" s="60">
        <f t="shared" si="15"/>
        <v>11797.071294027777</v>
      </c>
      <c r="AL25" s="60">
        <f t="shared" si="15"/>
        <v>11924.631294027778</v>
      </c>
      <c r="AM25" s="60">
        <f t="shared" si="15"/>
        <v>12036.331294027777</v>
      </c>
      <c r="AN25" s="60">
        <f t="shared" si="15"/>
        <v>12129.051294027777</v>
      </c>
      <c r="AO25" s="60">
        <f t="shared" si="15"/>
        <v>12218.651294027777</v>
      </c>
      <c r="AP25" s="60">
        <f t="shared" si="15"/>
        <v>12323.471294027779</v>
      </c>
      <c r="AQ25" s="60">
        <f t="shared" si="15"/>
        <v>12394.961294027778</v>
      </c>
      <c r="AR25" s="60">
        <f t="shared" si="15"/>
        <v>12422.261294027778</v>
      </c>
      <c r="AS25" s="60">
        <f t="shared" si="15"/>
        <v>12479.501294027777</v>
      </c>
      <c r="AT25" s="60">
        <f t="shared" si="15"/>
        <v>12508.791294027778</v>
      </c>
      <c r="AU25" s="60">
        <f t="shared" si="15"/>
        <v>12541.591294027778</v>
      </c>
      <c r="AV25" s="60">
        <f t="shared" si="15"/>
        <v>12556.371294027778</v>
      </c>
      <c r="AW25" s="60">
        <f t="shared" si="15"/>
        <v>12561.931294027778</v>
      </c>
      <c r="AX25" s="60">
        <f t="shared" si="15"/>
        <v>12552.231294027777</v>
      </c>
      <c r="AY25" s="60">
        <f t="shared" si="15"/>
        <v>12556.211294027777</v>
      </c>
      <c r="AZ25" s="60">
        <f t="shared" si="15"/>
        <v>12510.901294027779</v>
      </c>
      <c r="BA25" s="60">
        <f t="shared" si="15"/>
        <v>12508.881294027778</v>
      </c>
      <c r="BB25" s="60">
        <f t="shared" si="15"/>
        <v>12492.031294027776</v>
      </c>
      <c r="BC25" s="60">
        <f t="shared" si="15"/>
        <v>12487.241294027779</v>
      </c>
      <c r="BD25" s="60">
        <f t="shared" si="15"/>
        <v>12481.901294027777</v>
      </c>
      <c r="BE25" s="60">
        <f t="shared" si="15"/>
        <v>12478.401294027777</v>
      </c>
      <c r="BF25" s="60">
        <f t="shared" si="15"/>
        <v>12447.021294027778</v>
      </c>
      <c r="BG25" s="60">
        <f t="shared" si="15"/>
        <v>12435.771294027778</v>
      </c>
      <c r="BH25" s="60">
        <f t="shared" si="15"/>
        <v>12438.281294027778</v>
      </c>
      <c r="BI25" s="60">
        <f t="shared" si="15"/>
        <v>12388.481294027779</v>
      </c>
      <c r="BJ25" s="60">
        <f t="shared" si="15"/>
        <v>12309.451294027778</v>
      </c>
      <c r="BK25" s="60">
        <f t="shared" si="15"/>
        <v>12229.901294027779</v>
      </c>
      <c r="BL25" s="60">
        <f t="shared" si="15"/>
        <v>12152.461294027778</v>
      </c>
      <c r="BM25" s="60">
        <f t="shared" si="15"/>
        <v>12077.561294027779</v>
      </c>
      <c r="BN25" s="60">
        <f t="shared" si="15"/>
        <v>11951.041294027778</v>
      </c>
      <c r="BO25" s="60">
        <f t="shared" ref="BO25:CS25" si="16">SUM(BO3,BO13,BO15,BO20)</f>
        <v>11871.331294027779</v>
      </c>
      <c r="BP25" s="60">
        <f t="shared" si="16"/>
        <v>11764.461294027778</v>
      </c>
      <c r="BQ25" s="60">
        <f t="shared" si="16"/>
        <v>11695.131294027778</v>
      </c>
      <c r="BR25" s="60">
        <f t="shared" si="16"/>
        <v>11626.101294027776</v>
      </c>
      <c r="BS25" s="60">
        <f t="shared" si="16"/>
        <v>11540.561294027777</v>
      </c>
      <c r="BT25" s="60">
        <f t="shared" si="16"/>
        <v>11468.391294027777</v>
      </c>
      <c r="BU25" s="60">
        <f t="shared" si="16"/>
        <v>11411.451294027776</v>
      </c>
      <c r="BV25" s="60">
        <f t="shared" si="16"/>
        <v>11382.121294027776</v>
      </c>
      <c r="BW25" s="60">
        <f t="shared" si="16"/>
        <v>11358.381294027777</v>
      </c>
      <c r="BX25" s="60">
        <f t="shared" si="16"/>
        <v>11307.531294027778</v>
      </c>
      <c r="BY25" s="60">
        <f t="shared" si="16"/>
        <v>11275.891294027779</v>
      </c>
      <c r="BZ25" s="60">
        <f t="shared" si="16"/>
        <v>7760.5312940277781</v>
      </c>
      <c r="CA25" s="60">
        <f t="shared" si="16"/>
        <v>7759.9812940277779</v>
      </c>
      <c r="CB25" s="60">
        <f t="shared" si="16"/>
        <v>7760.5712940277781</v>
      </c>
      <c r="CC25" s="60">
        <f t="shared" si="16"/>
        <v>7759.7912940277783</v>
      </c>
      <c r="CD25" s="60">
        <f t="shared" si="16"/>
        <v>7762.731294027777</v>
      </c>
      <c r="CE25" s="60">
        <f t="shared" si="16"/>
        <v>7763.2512940277766</v>
      </c>
      <c r="CF25" s="60">
        <f t="shared" si="16"/>
        <v>7763.1012940277769</v>
      </c>
      <c r="CG25" s="60">
        <f t="shared" si="16"/>
        <v>7763.2412940277773</v>
      </c>
      <c r="CH25" s="60">
        <f t="shared" si="16"/>
        <v>7762.691294027778</v>
      </c>
      <c r="CI25" s="60">
        <f t="shared" si="16"/>
        <v>7762.3612940277771</v>
      </c>
      <c r="CJ25" s="60">
        <f t="shared" si="16"/>
        <v>7762.4012940277771</v>
      </c>
      <c r="CK25" s="60">
        <f t="shared" si="16"/>
        <v>7763.6812940277778</v>
      </c>
      <c r="CL25" s="60">
        <f t="shared" si="16"/>
        <v>7763.7712940277779</v>
      </c>
      <c r="CM25" s="60">
        <f t="shared" si="16"/>
        <v>7761.3812940277776</v>
      </c>
      <c r="CN25" s="60">
        <f t="shared" si="16"/>
        <v>7765.1312940277776</v>
      </c>
      <c r="CO25" s="60">
        <f t="shared" si="16"/>
        <v>7766.7012940277773</v>
      </c>
      <c r="CP25" s="60">
        <f t="shared" si="16"/>
        <v>7766.9412940277771</v>
      </c>
      <c r="CQ25" s="60">
        <f t="shared" si="16"/>
        <v>7766.6612940277773</v>
      </c>
      <c r="CR25" s="60">
        <f t="shared" si="16"/>
        <v>7766.6312940277767</v>
      </c>
      <c r="CS25" s="61">
        <f t="shared" si="16"/>
        <v>7766.5412940277765</v>
      </c>
      <c r="CT25" s="109">
        <f t="shared" si="14"/>
        <v>956942.89422666666</v>
      </c>
      <c r="CU25" s="150"/>
      <c r="CW25" s="140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02" ht="15.75" thickBot="1">
      <c r="A29" s="67" t="s">
        <v>25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26</v>
      </c>
      <c r="CU29" s="150"/>
      <c r="CX29" s="234"/>
    </row>
    <row r="30" spans="1:102">
      <c r="A30" s="69" t="s">
        <v>31</v>
      </c>
      <c r="B30" s="70">
        <f t="shared" ref="B30:G30" si="17">B31+B39</f>
        <v>2952.5612940277779</v>
      </c>
      <c r="C30" s="71">
        <f t="shared" si="17"/>
        <v>2952.5612940277779</v>
      </c>
      <c r="D30" s="71">
        <f t="shared" si="17"/>
        <v>2952.5612940277779</v>
      </c>
      <c r="E30" s="71">
        <f t="shared" si="17"/>
        <v>2952.5612940277779</v>
      </c>
      <c r="F30" s="71">
        <f t="shared" si="17"/>
        <v>2955.5612940277779</v>
      </c>
      <c r="G30" s="71">
        <f t="shared" si="17"/>
        <v>2954.5612940277779</v>
      </c>
      <c r="H30" s="71">
        <f t="shared" ref="H30:BS30" si="18">H31+H39</f>
        <v>2952.5612940277779</v>
      </c>
      <c r="I30" s="71">
        <f t="shared" si="18"/>
        <v>2951.5612940277779</v>
      </c>
      <c r="J30" s="71">
        <f t="shared" si="18"/>
        <v>2953.5612940277779</v>
      </c>
      <c r="K30" s="71">
        <f t="shared" si="18"/>
        <v>2953.5612940277779</v>
      </c>
      <c r="L30" s="71">
        <f t="shared" si="18"/>
        <v>2953.5612940277779</v>
      </c>
      <c r="M30" s="71">
        <f t="shared" si="18"/>
        <v>2957.5612940277779</v>
      </c>
      <c r="N30" s="71">
        <f t="shared" si="18"/>
        <v>2959.5612940277779</v>
      </c>
      <c r="O30" s="71">
        <f t="shared" si="18"/>
        <v>2962.5612940277779</v>
      </c>
      <c r="P30" s="71">
        <f t="shared" si="18"/>
        <v>2964.5612940277779</v>
      </c>
      <c r="Q30" s="71">
        <f t="shared" si="18"/>
        <v>2963.5612940277779</v>
      </c>
      <c r="R30" s="71">
        <f t="shared" si="18"/>
        <v>2967.5612940277779</v>
      </c>
      <c r="S30" s="71">
        <f t="shared" si="18"/>
        <v>2973.5612940277779</v>
      </c>
      <c r="T30" s="71">
        <f t="shared" si="18"/>
        <v>2979.5612940277779</v>
      </c>
      <c r="U30" s="71">
        <f t="shared" si="18"/>
        <v>2985.5612940277779</v>
      </c>
      <c r="V30" s="71">
        <f t="shared" si="18"/>
        <v>2982.5612940277779</v>
      </c>
      <c r="W30" s="71">
        <f t="shared" si="18"/>
        <v>2980.5612940277779</v>
      </c>
      <c r="X30" s="71">
        <f t="shared" si="18"/>
        <v>2983.5612940277779</v>
      </c>
      <c r="Y30" s="71">
        <f t="shared" si="18"/>
        <v>2987.5612940277779</v>
      </c>
      <c r="Z30" s="71">
        <f t="shared" si="18"/>
        <v>2989.5612940277779</v>
      </c>
      <c r="AA30" s="71">
        <f t="shared" si="18"/>
        <v>2988.5612940277779</v>
      </c>
      <c r="AB30" s="71">
        <f t="shared" si="18"/>
        <v>2987.5612940277779</v>
      </c>
      <c r="AC30" s="71">
        <f t="shared" si="18"/>
        <v>2988.5612940277779</v>
      </c>
      <c r="AD30" s="71">
        <f t="shared" si="18"/>
        <v>2987.5612940277779</v>
      </c>
      <c r="AE30" s="71">
        <f t="shared" si="18"/>
        <v>2988.5612940277779</v>
      </c>
      <c r="AF30" s="71">
        <f t="shared" si="18"/>
        <v>2991.5612940277779</v>
      </c>
      <c r="AG30" s="71">
        <f t="shared" si="18"/>
        <v>2994.5612940277779</v>
      </c>
      <c r="AH30" s="71">
        <f t="shared" si="18"/>
        <v>2995.5612940277779</v>
      </c>
      <c r="AI30" s="71">
        <f t="shared" si="18"/>
        <v>2995.5612940277779</v>
      </c>
      <c r="AJ30" s="71">
        <f t="shared" si="18"/>
        <v>2997.5612940277779</v>
      </c>
      <c r="AK30" s="71">
        <f t="shared" si="18"/>
        <v>2997.5612940277779</v>
      </c>
      <c r="AL30" s="71">
        <f t="shared" si="18"/>
        <v>3001.5612940277779</v>
      </c>
      <c r="AM30" s="71">
        <f t="shared" si="18"/>
        <v>2999.5612940277779</v>
      </c>
      <c r="AN30" s="71">
        <f t="shared" si="18"/>
        <v>2999.5612940277779</v>
      </c>
      <c r="AO30" s="71">
        <f t="shared" si="18"/>
        <v>3001.5612940277779</v>
      </c>
      <c r="AP30" s="71">
        <f t="shared" si="18"/>
        <v>3005.5612940277779</v>
      </c>
      <c r="AQ30" s="71">
        <f t="shared" si="18"/>
        <v>3013.5612940277779</v>
      </c>
      <c r="AR30" s="71">
        <f t="shared" si="18"/>
        <v>3013.5612940277779</v>
      </c>
      <c r="AS30" s="71">
        <f t="shared" si="18"/>
        <v>3009.5612940277779</v>
      </c>
      <c r="AT30" s="71">
        <f t="shared" si="18"/>
        <v>3006.5612940277779</v>
      </c>
      <c r="AU30" s="71">
        <f t="shared" si="18"/>
        <v>3007.5612940277779</v>
      </c>
      <c r="AV30" s="71">
        <f t="shared" si="18"/>
        <v>3008.5612940277779</v>
      </c>
      <c r="AW30" s="71">
        <f t="shared" si="18"/>
        <v>3003.5612940277779</v>
      </c>
      <c r="AX30" s="71">
        <f t="shared" si="18"/>
        <v>3007.5612940277779</v>
      </c>
      <c r="AY30" s="71">
        <f t="shared" si="18"/>
        <v>2965.5612940277779</v>
      </c>
      <c r="AZ30" s="71">
        <f t="shared" si="18"/>
        <v>2958.5612940277779</v>
      </c>
      <c r="BA30" s="71">
        <f t="shared" si="18"/>
        <v>2951.5612940277779</v>
      </c>
      <c r="BB30" s="71">
        <f t="shared" si="18"/>
        <v>2947.5612940277779</v>
      </c>
      <c r="BC30" s="71">
        <f t="shared" si="18"/>
        <v>2945.5612940277779</v>
      </c>
      <c r="BD30" s="71">
        <f t="shared" si="18"/>
        <v>2946.5612940277779</v>
      </c>
      <c r="BE30" s="71">
        <f t="shared" si="18"/>
        <v>2991.5612940277779</v>
      </c>
      <c r="BF30" s="71">
        <f t="shared" si="18"/>
        <v>2991.5612940277779</v>
      </c>
      <c r="BG30" s="71">
        <f t="shared" si="18"/>
        <v>2991.5612940277779</v>
      </c>
      <c r="BH30" s="71">
        <f t="shared" si="18"/>
        <v>2983.5612940277779</v>
      </c>
      <c r="BI30" s="71">
        <f t="shared" si="18"/>
        <v>2936.5612940277779</v>
      </c>
      <c r="BJ30" s="71">
        <f t="shared" si="18"/>
        <v>2931.5612940277779</v>
      </c>
      <c r="BK30" s="71">
        <f t="shared" si="18"/>
        <v>2932.5612940277779</v>
      </c>
      <c r="BL30" s="71">
        <f t="shared" si="18"/>
        <v>2933.5612940277779</v>
      </c>
      <c r="BM30" s="71">
        <f t="shared" si="18"/>
        <v>2932.5612940277779</v>
      </c>
      <c r="BN30" s="71">
        <f t="shared" si="18"/>
        <v>2927.5612940277779</v>
      </c>
      <c r="BO30" s="71">
        <f t="shared" si="18"/>
        <v>2970.5612940277779</v>
      </c>
      <c r="BP30" s="71">
        <f t="shared" si="18"/>
        <v>2968.5612940277779</v>
      </c>
      <c r="BQ30" s="71">
        <f t="shared" si="18"/>
        <v>2964.5612940277779</v>
      </c>
      <c r="BR30" s="71">
        <f t="shared" si="18"/>
        <v>2962.5612940277779</v>
      </c>
      <c r="BS30" s="71">
        <f t="shared" si="18"/>
        <v>2966.5612940277779</v>
      </c>
      <c r="BT30" s="71">
        <f t="shared" ref="BT30:CS30" si="19">BT31+BT39</f>
        <v>2967.5612940277779</v>
      </c>
      <c r="BU30" s="71">
        <f t="shared" si="19"/>
        <v>2965.5612940277779</v>
      </c>
      <c r="BV30" s="71">
        <f t="shared" si="19"/>
        <v>2967.5612940277779</v>
      </c>
      <c r="BW30" s="71">
        <f t="shared" si="19"/>
        <v>2968.5612940277779</v>
      </c>
      <c r="BX30" s="71">
        <f t="shared" si="19"/>
        <v>2969.5612940277779</v>
      </c>
      <c r="BY30" s="71">
        <f t="shared" si="19"/>
        <v>2968.5612940277779</v>
      </c>
      <c r="BZ30" s="71">
        <f t="shared" si="19"/>
        <v>2963.5612940277779</v>
      </c>
      <c r="CA30" s="71">
        <f t="shared" si="19"/>
        <v>2966.5612940277779</v>
      </c>
      <c r="CB30" s="71">
        <f t="shared" si="19"/>
        <v>2968.5612940277779</v>
      </c>
      <c r="CC30" s="71">
        <f t="shared" si="19"/>
        <v>2967.5612940277779</v>
      </c>
      <c r="CD30" s="71">
        <f t="shared" si="19"/>
        <v>2962.5612940277779</v>
      </c>
      <c r="CE30" s="71">
        <f t="shared" si="19"/>
        <v>2959.5612940277779</v>
      </c>
      <c r="CF30" s="71">
        <f t="shared" si="19"/>
        <v>2958.5612940277779</v>
      </c>
      <c r="CG30" s="71">
        <f t="shared" si="19"/>
        <v>2957.5612940277779</v>
      </c>
      <c r="CH30" s="71">
        <f t="shared" si="19"/>
        <v>2954.5612940277779</v>
      </c>
      <c r="CI30" s="71">
        <f t="shared" si="19"/>
        <v>2951.5612940277779</v>
      </c>
      <c r="CJ30" s="71">
        <f t="shared" si="19"/>
        <v>2954.5612940277779</v>
      </c>
      <c r="CK30" s="71">
        <f t="shared" si="19"/>
        <v>2953.5612940277779</v>
      </c>
      <c r="CL30" s="71">
        <f t="shared" si="19"/>
        <v>2951.5612940277779</v>
      </c>
      <c r="CM30" s="71">
        <f t="shared" si="19"/>
        <v>2958.5612940277779</v>
      </c>
      <c r="CN30" s="71">
        <f t="shared" si="19"/>
        <v>2961.5612940277779</v>
      </c>
      <c r="CO30" s="71">
        <f t="shared" si="19"/>
        <v>2958.5612940277779</v>
      </c>
      <c r="CP30" s="71">
        <f t="shared" si="19"/>
        <v>2960.5612940277779</v>
      </c>
      <c r="CQ30" s="71">
        <f t="shared" si="19"/>
        <v>2964.5612940277779</v>
      </c>
      <c r="CR30" s="71">
        <f t="shared" si="19"/>
        <v>2968.5612940277779</v>
      </c>
      <c r="CS30" s="72">
        <f t="shared" si="19"/>
        <v>2976.5612940277779</v>
      </c>
      <c r="CT30" s="73">
        <f t="shared" ref="CT30:CT47" si="20">SUM(B30:CS30)</f>
        <v>285241.88422666671</v>
      </c>
      <c r="CU30" s="150"/>
    </row>
    <row r="31" spans="1:102">
      <c r="A31" s="74" t="s">
        <v>32</v>
      </c>
      <c r="B31" s="75">
        <f>SUM(B32:B38)</f>
        <v>2747.51</v>
      </c>
      <c r="C31" s="76">
        <f t="shared" ref="C31:BN31" si="21">SUM(C32:C38)</f>
        <v>2747.51</v>
      </c>
      <c r="D31" s="76">
        <f t="shared" si="21"/>
        <v>2747.51</v>
      </c>
      <c r="E31" s="76">
        <f t="shared" si="21"/>
        <v>2747.51</v>
      </c>
      <c r="F31" s="76">
        <f t="shared" si="21"/>
        <v>2750.51</v>
      </c>
      <c r="G31" s="76">
        <f t="shared" si="21"/>
        <v>2749.51</v>
      </c>
      <c r="H31" s="76">
        <f t="shared" si="21"/>
        <v>2747.51</v>
      </c>
      <c r="I31" s="76">
        <f t="shared" si="21"/>
        <v>2746.51</v>
      </c>
      <c r="J31" s="76">
        <f t="shared" si="21"/>
        <v>2748.51</v>
      </c>
      <c r="K31" s="76">
        <f t="shared" si="21"/>
        <v>2748.51</v>
      </c>
      <c r="L31" s="76">
        <f t="shared" si="21"/>
        <v>2748.51</v>
      </c>
      <c r="M31" s="76">
        <f t="shared" si="21"/>
        <v>2752.51</v>
      </c>
      <c r="N31" s="76">
        <f t="shared" si="21"/>
        <v>2754.51</v>
      </c>
      <c r="O31" s="76">
        <f t="shared" si="21"/>
        <v>2757.51</v>
      </c>
      <c r="P31" s="76">
        <f t="shared" si="21"/>
        <v>2759.51</v>
      </c>
      <c r="Q31" s="76">
        <f t="shared" si="21"/>
        <v>2758.51</v>
      </c>
      <c r="R31" s="76">
        <f t="shared" si="21"/>
        <v>2762.51</v>
      </c>
      <c r="S31" s="76">
        <f t="shared" si="21"/>
        <v>2768.51</v>
      </c>
      <c r="T31" s="76">
        <f t="shared" si="21"/>
        <v>2774.51</v>
      </c>
      <c r="U31" s="76">
        <f t="shared" si="21"/>
        <v>2780.51</v>
      </c>
      <c r="V31" s="76">
        <f t="shared" si="21"/>
        <v>2777.51</v>
      </c>
      <c r="W31" s="76">
        <f t="shared" si="21"/>
        <v>2775.51</v>
      </c>
      <c r="X31" s="76">
        <f t="shared" si="21"/>
        <v>2778.51</v>
      </c>
      <c r="Y31" s="76">
        <f t="shared" si="21"/>
        <v>2782.51</v>
      </c>
      <c r="Z31" s="76">
        <f t="shared" si="21"/>
        <v>2784.51</v>
      </c>
      <c r="AA31" s="76">
        <f t="shared" si="21"/>
        <v>2783.51</v>
      </c>
      <c r="AB31" s="76">
        <f t="shared" si="21"/>
        <v>2782.51</v>
      </c>
      <c r="AC31" s="76">
        <f t="shared" si="21"/>
        <v>2783.51</v>
      </c>
      <c r="AD31" s="76">
        <f t="shared" si="21"/>
        <v>2782.51</v>
      </c>
      <c r="AE31" s="76">
        <f t="shared" si="21"/>
        <v>2783.51</v>
      </c>
      <c r="AF31" s="76">
        <f t="shared" si="21"/>
        <v>2786.51</v>
      </c>
      <c r="AG31" s="76">
        <f t="shared" si="21"/>
        <v>2789.51</v>
      </c>
      <c r="AH31" s="76">
        <f t="shared" si="21"/>
        <v>2790.51</v>
      </c>
      <c r="AI31" s="76">
        <f t="shared" si="21"/>
        <v>2790.51</v>
      </c>
      <c r="AJ31" s="76">
        <f t="shared" si="21"/>
        <v>2792.51</v>
      </c>
      <c r="AK31" s="76">
        <f t="shared" si="21"/>
        <v>2792.51</v>
      </c>
      <c r="AL31" s="76">
        <f t="shared" si="21"/>
        <v>2796.51</v>
      </c>
      <c r="AM31" s="76">
        <f t="shared" si="21"/>
        <v>2794.51</v>
      </c>
      <c r="AN31" s="76">
        <f t="shared" si="21"/>
        <v>2794.51</v>
      </c>
      <c r="AO31" s="76">
        <f t="shared" si="21"/>
        <v>2796.51</v>
      </c>
      <c r="AP31" s="76">
        <f t="shared" si="21"/>
        <v>2800.51</v>
      </c>
      <c r="AQ31" s="76">
        <f t="shared" si="21"/>
        <v>2808.51</v>
      </c>
      <c r="AR31" s="76">
        <f t="shared" si="21"/>
        <v>2808.51</v>
      </c>
      <c r="AS31" s="76">
        <f t="shared" si="21"/>
        <v>2804.51</v>
      </c>
      <c r="AT31" s="76">
        <f t="shared" si="21"/>
        <v>2801.51</v>
      </c>
      <c r="AU31" s="76">
        <f t="shared" si="21"/>
        <v>2802.51</v>
      </c>
      <c r="AV31" s="76">
        <f t="shared" si="21"/>
        <v>2803.51</v>
      </c>
      <c r="AW31" s="76">
        <f t="shared" si="21"/>
        <v>2798.51</v>
      </c>
      <c r="AX31" s="76">
        <f t="shared" si="21"/>
        <v>2802.51</v>
      </c>
      <c r="AY31" s="76">
        <f t="shared" si="21"/>
        <v>2760.51</v>
      </c>
      <c r="AZ31" s="76">
        <f t="shared" si="21"/>
        <v>2753.51</v>
      </c>
      <c r="BA31" s="76">
        <f t="shared" si="21"/>
        <v>2746.51</v>
      </c>
      <c r="BB31" s="76">
        <f t="shared" si="21"/>
        <v>2742.51</v>
      </c>
      <c r="BC31" s="76">
        <f t="shared" si="21"/>
        <v>2740.51</v>
      </c>
      <c r="BD31" s="76">
        <f t="shared" si="21"/>
        <v>2741.51</v>
      </c>
      <c r="BE31" s="76">
        <f t="shared" si="21"/>
        <v>2786.51</v>
      </c>
      <c r="BF31" s="76">
        <f t="shared" si="21"/>
        <v>2786.51</v>
      </c>
      <c r="BG31" s="76">
        <f t="shared" si="21"/>
        <v>2786.51</v>
      </c>
      <c r="BH31" s="76">
        <f t="shared" si="21"/>
        <v>2778.51</v>
      </c>
      <c r="BI31" s="76">
        <f t="shared" si="21"/>
        <v>2731.51</v>
      </c>
      <c r="BJ31" s="76">
        <f t="shared" si="21"/>
        <v>2726.51</v>
      </c>
      <c r="BK31" s="76">
        <f t="shared" si="21"/>
        <v>2727.51</v>
      </c>
      <c r="BL31" s="76">
        <f t="shared" si="21"/>
        <v>2728.51</v>
      </c>
      <c r="BM31" s="76">
        <f t="shared" si="21"/>
        <v>2727.51</v>
      </c>
      <c r="BN31" s="76">
        <f t="shared" si="21"/>
        <v>2722.51</v>
      </c>
      <c r="BO31" s="76">
        <f t="shared" ref="BO31:CS31" si="22">SUM(BO32:BO38)</f>
        <v>2765.51</v>
      </c>
      <c r="BP31" s="76">
        <f t="shared" si="22"/>
        <v>2763.51</v>
      </c>
      <c r="BQ31" s="76">
        <f t="shared" si="22"/>
        <v>2759.51</v>
      </c>
      <c r="BR31" s="76">
        <f t="shared" si="22"/>
        <v>2757.51</v>
      </c>
      <c r="BS31" s="76">
        <f t="shared" si="22"/>
        <v>2761.51</v>
      </c>
      <c r="BT31" s="76">
        <f t="shared" si="22"/>
        <v>2762.51</v>
      </c>
      <c r="BU31" s="76">
        <f t="shared" si="22"/>
        <v>2760.51</v>
      </c>
      <c r="BV31" s="76">
        <f t="shared" si="22"/>
        <v>2762.51</v>
      </c>
      <c r="BW31" s="76">
        <f t="shared" si="22"/>
        <v>2763.51</v>
      </c>
      <c r="BX31" s="76">
        <f t="shared" si="22"/>
        <v>2764.51</v>
      </c>
      <c r="BY31" s="76">
        <f t="shared" si="22"/>
        <v>2763.51</v>
      </c>
      <c r="BZ31" s="76">
        <f t="shared" si="22"/>
        <v>2758.51</v>
      </c>
      <c r="CA31" s="76">
        <f t="shared" si="22"/>
        <v>2761.51</v>
      </c>
      <c r="CB31" s="76">
        <f t="shared" si="22"/>
        <v>2763.51</v>
      </c>
      <c r="CC31" s="76">
        <f t="shared" si="22"/>
        <v>2762.51</v>
      </c>
      <c r="CD31" s="76">
        <f t="shared" si="22"/>
        <v>2757.51</v>
      </c>
      <c r="CE31" s="76">
        <f t="shared" si="22"/>
        <v>2754.51</v>
      </c>
      <c r="CF31" s="76">
        <f t="shared" si="22"/>
        <v>2753.51</v>
      </c>
      <c r="CG31" s="76">
        <f t="shared" si="22"/>
        <v>2752.51</v>
      </c>
      <c r="CH31" s="76">
        <f t="shared" si="22"/>
        <v>2749.51</v>
      </c>
      <c r="CI31" s="76">
        <f t="shared" si="22"/>
        <v>2746.51</v>
      </c>
      <c r="CJ31" s="76">
        <f t="shared" si="22"/>
        <v>2749.51</v>
      </c>
      <c r="CK31" s="76">
        <f t="shared" si="22"/>
        <v>2748.51</v>
      </c>
      <c r="CL31" s="76">
        <f t="shared" si="22"/>
        <v>2746.51</v>
      </c>
      <c r="CM31" s="76">
        <f t="shared" si="22"/>
        <v>2753.51</v>
      </c>
      <c r="CN31" s="76">
        <f t="shared" si="22"/>
        <v>2756.51</v>
      </c>
      <c r="CO31" s="76">
        <f t="shared" si="22"/>
        <v>2753.51</v>
      </c>
      <c r="CP31" s="76">
        <f t="shared" si="22"/>
        <v>2755.51</v>
      </c>
      <c r="CQ31" s="76">
        <f t="shared" si="22"/>
        <v>2759.51</v>
      </c>
      <c r="CR31" s="76">
        <f t="shared" si="22"/>
        <v>2763.51</v>
      </c>
      <c r="CS31" s="77">
        <f t="shared" si="22"/>
        <v>2771.51</v>
      </c>
      <c r="CT31" s="30">
        <f t="shared" si="20"/>
        <v>265556.96000000037</v>
      </c>
      <c r="CU31" s="152"/>
    </row>
    <row r="32" spans="1:102">
      <c r="A32" s="78" t="s">
        <v>33</v>
      </c>
      <c r="B32" s="79">
        <f>B62-B73</f>
        <v>443</v>
      </c>
      <c r="C32" s="80">
        <f t="shared" ref="C32:BN32" si="23">C62-C73</f>
        <v>443</v>
      </c>
      <c r="D32" s="80">
        <f t="shared" si="23"/>
        <v>443</v>
      </c>
      <c r="E32" s="80">
        <f t="shared" si="23"/>
        <v>443</v>
      </c>
      <c r="F32" s="80">
        <f t="shared" si="23"/>
        <v>443</v>
      </c>
      <c r="G32" s="80">
        <f t="shared" si="23"/>
        <v>443</v>
      </c>
      <c r="H32" s="80">
        <f t="shared" si="23"/>
        <v>443</v>
      </c>
      <c r="I32" s="80">
        <f t="shared" si="23"/>
        <v>443</v>
      </c>
      <c r="J32" s="80">
        <f t="shared" si="23"/>
        <v>443</v>
      </c>
      <c r="K32" s="80">
        <f t="shared" si="23"/>
        <v>443</v>
      </c>
      <c r="L32" s="80">
        <f t="shared" si="23"/>
        <v>443</v>
      </c>
      <c r="M32" s="80">
        <f t="shared" si="23"/>
        <v>443</v>
      </c>
      <c r="N32" s="80">
        <f t="shared" si="23"/>
        <v>443</v>
      </c>
      <c r="O32" s="80">
        <f t="shared" si="23"/>
        <v>443</v>
      </c>
      <c r="P32" s="80">
        <f t="shared" si="23"/>
        <v>443</v>
      </c>
      <c r="Q32" s="80">
        <f t="shared" si="23"/>
        <v>443</v>
      </c>
      <c r="R32" s="80">
        <f t="shared" si="23"/>
        <v>443</v>
      </c>
      <c r="S32" s="80">
        <f t="shared" si="23"/>
        <v>443</v>
      </c>
      <c r="T32" s="80">
        <f t="shared" si="23"/>
        <v>443</v>
      </c>
      <c r="U32" s="80">
        <f t="shared" si="23"/>
        <v>443</v>
      </c>
      <c r="V32" s="80">
        <f t="shared" si="23"/>
        <v>443</v>
      </c>
      <c r="W32" s="80">
        <f t="shared" si="23"/>
        <v>443</v>
      </c>
      <c r="X32" s="80">
        <f t="shared" si="23"/>
        <v>443</v>
      </c>
      <c r="Y32" s="80">
        <f t="shared" si="23"/>
        <v>443</v>
      </c>
      <c r="Z32" s="80">
        <f t="shared" si="23"/>
        <v>443</v>
      </c>
      <c r="AA32" s="80">
        <f t="shared" si="23"/>
        <v>443</v>
      </c>
      <c r="AB32" s="80">
        <f t="shared" si="23"/>
        <v>443</v>
      </c>
      <c r="AC32" s="80">
        <f t="shared" si="23"/>
        <v>443</v>
      </c>
      <c r="AD32" s="80">
        <f t="shared" si="23"/>
        <v>443</v>
      </c>
      <c r="AE32" s="80">
        <f t="shared" si="23"/>
        <v>443</v>
      </c>
      <c r="AF32" s="80">
        <f t="shared" si="23"/>
        <v>443</v>
      </c>
      <c r="AG32" s="80">
        <f t="shared" si="23"/>
        <v>443</v>
      </c>
      <c r="AH32" s="80">
        <f t="shared" si="23"/>
        <v>443</v>
      </c>
      <c r="AI32" s="80">
        <f t="shared" si="23"/>
        <v>443</v>
      </c>
      <c r="AJ32" s="80">
        <f t="shared" si="23"/>
        <v>443</v>
      </c>
      <c r="AK32" s="80">
        <f t="shared" si="23"/>
        <v>443</v>
      </c>
      <c r="AL32" s="80">
        <f t="shared" si="23"/>
        <v>443</v>
      </c>
      <c r="AM32" s="80">
        <f t="shared" si="23"/>
        <v>443</v>
      </c>
      <c r="AN32" s="80">
        <f t="shared" si="23"/>
        <v>443</v>
      </c>
      <c r="AO32" s="80">
        <f t="shared" si="23"/>
        <v>443</v>
      </c>
      <c r="AP32" s="80">
        <f t="shared" si="23"/>
        <v>443</v>
      </c>
      <c r="AQ32" s="80">
        <f t="shared" si="23"/>
        <v>443</v>
      </c>
      <c r="AR32" s="80">
        <f t="shared" si="23"/>
        <v>443</v>
      </c>
      <c r="AS32" s="80">
        <f t="shared" si="23"/>
        <v>443</v>
      </c>
      <c r="AT32" s="80">
        <f t="shared" si="23"/>
        <v>443</v>
      </c>
      <c r="AU32" s="80">
        <f t="shared" si="23"/>
        <v>443</v>
      </c>
      <c r="AV32" s="80">
        <f t="shared" si="23"/>
        <v>443</v>
      </c>
      <c r="AW32" s="80">
        <f t="shared" si="23"/>
        <v>443</v>
      </c>
      <c r="AX32" s="80">
        <f t="shared" si="23"/>
        <v>443</v>
      </c>
      <c r="AY32" s="80">
        <f t="shared" si="23"/>
        <v>443</v>
      </c>
      <c r="AZ32" s="80">
        <f t="shared" si="23"/>
        <v>443</v>
      </c>
      <c r="BA32" s="80">
        <f t="shared" si="23"/>
        <v>443</v>
      </c>
      <c r="BB32" s="80">
        <f t="shared" si="23"/>
        <v>443</v>
      </c>
      <c r="BC32" s="80">
        <f t="shared" si="23"/>
        <v>443</v>
      </c>
      <c r="BD32" s="80">
        <f t="shared" si="23"/>
        <v>443</v>
      </c>
      <c r="BE32" s="80">
        <f t="shared" si="23"/>
        <v>443</v>
      </c>
      <c r="BF32" s="80">
        <f t="shared" si="23"/>
        <v>443</v>
      </c>
      <c r="BG32" s="80">
        <f t="shared" si="23"/>
        <v>443</v>
      </c>
      <c r="BH32" s="80">
        <f t="shared" si="23"/>
        <v>443</v>
      </c>
      <c r="BI32" s="80">
        <f t="shared" si="23"/>
        <v>443</v>
      </c>
      <c r="BJ32" s="80">
        <f t="shared" si="23"/>
        <v>443</v>
      </c>
      <c r="BK32" s="80">
        <f t="shared" si="23"/>
        <v>443</v>
      </c>
      <c r="BL32" s="80">
        <f t="shared" si="23"/>
        <v>443</v>
      </c>
      <c r="BM32" s="80">
        <f t="shared" si="23"/>
        <v>443</v>
      </c>
      <c r="BN32" s="80">
        <f t="shared" si="23"/>
        <v>443</v>
      </c>
      <c r="BO32" s="80">
        <f t="shared" ref="BO32:CS32" si="24">BO62-BO73</f>
        <v>443</v>
      </c>
      <c r="BP32" s="80">
        <f t="shared" si="24"/>
        <v>443</v>
      </c>
      <c r="BQ32" s="80">
        <f t="shared" si="24"/>
        <v>443</v>
      </c>
      <c r="BR32" s="80">
        <f t="shared" si="24"/>
        <v>443</v>
      </c>
      <c r="BS32" s="80">
        <f t="shared" si="24"/>
        <v>443</v>
      </c>
      <c r="BT32" s="80">
        <f t="shared" si="24"/>
        <v>443</v>
      </c>
      <c r="BU32" s="80">
        <f t="shared" si="24"/>
        <v>443</v>
      </c>
      <c r="BV32" s="80">
        <f t="shared" si="24"/>
        <v>443</v>
      </c>
      <c r="BW32" s="80">
        <f t="shared" si="24"/>
        <v>443</v>
      </c>
      <c r="BX32" s="80">
        <f t="shared" si="24"/>
        <v>443</v>
      </c>
      <c r="BY32" s="80">
        <f t="shared" si="24"/>
        <v>443</v>
      </c>
      <c r="BZ32" s="80">
        <f t="shared" si="24"/>
        <v>443</v>
      </c>
      <c r="CA32" s="80">
        <f t="shared" si="24"/>
        <v>443</v>
      </c>
      <c r="CB32" s="80">
        <f t="shared" si="24"/>
        <v>443</v>
      </c>
      <c r="CC32" s="80">
        <f t="shared" si="24"/>
        <v>443</v>
      </c>
      <c r="CD32" s="80">
        <f t="shared" si="24"/>
        <v>443</v>
      </c>
      <c r="CE32" s="80">
        <f t="shared" si="24"/>
        <v>443</v>
      </c>
      <c r="CF32" s="80">
        <f t="shared" si="24"/>
        <v>443</v>
      </c>
      <c r="CG32" s="80">
        <f t="shared" si="24"/>
        <v>443</v>
      </c>
      <c r="CH32" s="80">
        <f t="shared" si="24"/>
        <v>443</v>
      </c>
      <c r="CI32" s="80">
        <f t="shared" si="24"/>
        <v>443</v>
      </c>
      <c r="CJ32" s="80">
        <f t="shared" si="24"/>
        <v>443</v>
      </c>
      <c r="CK32" s="80">
        <f t="shared" si="24"/>
        <v>443</v>
      </c>
      <c r="CL32" s="80">
        <f t="shared" si="24"/>
        <v>443</v>
      </c>
      <c r="CM32" s="80">
        <f t="shared" si="24"/>
        <v>443</v>
      </c>
      <c r="CN32" s="80">
        <f t="shared" si="24"/>
        <v>443</v>
      </c>
      <c r="CO32" s="80">
        <f t="shared" si="24"/>
        <v>443</v>
      </c>
      <c r="CP32" s="80">
        <f t="shared" si="24"/>
        <v>443</v>
      </c>
      <c r="CQ32" s="80">
        <f t="shared" si="24"/>
        <v>443</v>
      </c>
      <c r="CR32" s="80">
        <f t="shared" si="24"/>
        <v>443</v>
      </c>
      <c r="CS32" s="81">
        <f t="shared" si="24"/>
        <v>443</v>
      </c>
      <c r="CT32" s="30">
        <f t="shared" si="20"/>
        <v>42528</v>
      </c>
      <c r="CU32" s="152"/>
    </row>
    <row r="33" spans="1:99">
      <c r="A33" s="25" t="s">
        <v>34</v>
      </c>
      <c r="B33" s="82">
        <f t="shared" ref="B33:Q38" si="25">B63-B74</f>
        <v>500</v>
      </c>
      <c r="C33" s="3">
        <f t="shared" si="25"/>
        <v>500</v>
      </c>
      <c r="D33" s="3">
        <f t="shared" si="25"/>
        <v>500</v>
      </c>
      <c r="E33" s="3">
        <f t="shared" si="25"/>
        <v>500</v>
      </c>
      <c r="F33" s="3">
        <f t="shared" si="25"/>
        <v>500</v>
      </c>
      <c r="G33" s="3">
        <f t="shared" si="25"/>
        <v>500</v>
      </c>
      <c r="H33" s="3">
        <f t="shared" si="25"/>
        <v>500</v>
      </c>
      <c r="I33" s="3">
        <f t="shared" si="25"/>
        <v>500</v>
      </c>
      <c r="J33" s="3">
        <f t="shared" si="25"/>
        <v>500</v>
      </c>
      <c r="K33" s="3">
        <f t="shared" si="25"/>
        <v>500</v>
      </c>
      <c r="L33" s="3">
        <f t="shared" si="25"/>
        <v>500</v>
      </c>
      <c r="M33" s="3">
        <f t="shared" si="25"/>
        <v>500</v>
      </c>
      <c r="N33" s="3">
        <f t="shared" si="25"/>
        <v>500</v>
      </c>
      <c r="O33" s="3">
        <f t="shared" si="25"/>
        <v>500</v>
      </c>
      <c r="P33" s="3">
        <f t="shared" si="25"/>
        <v>500</v>
      </c>
      <c r="Q33" s="3">
        <f t="shared" si="25"/>
        <v>500</v>
      </c>
      <c r="R33" s="3">
        <f t="shared" ref="R33:CC33" si="26">R63-R74</f>
        <v>500</v>
      </c>
      <c r="S33" s="3">
        <f t="shared" si="26"/>
        <v>500</v>
      </c>
      <c r="T33" s="3">
        <f t="shared" si="26"/>
        <v>500</v>
      </c>
      <c r="U33" s="3">
        <f t="shared" si="26"/>
        <v>500</v>
      </c>
      <c r="V33" s="3">
        <f t="shared" si="26"/>
        <v>500</v>
      </c>
      <c r="W33" s="3">
        <f t="shared" si="26"/>
        <v>500</v>
      </c>
      <c r="X33" s="3">
        <f t="shared" si="26"/>
        <v>500</v>
      </c>
      <c r="Y33" s="3">
        <f t="shared" si="26"/>
        <v>500</v>
      </c>
      <c r="Z33" s="3">
        <f t="shared" si="26"/>
        <v>500</v>
      </c>
      <c r="AA33" s="3">
        <f t="shared" si="26"/>
        <v>500</v>
      </c>
      <c r="AB33" s="3">
        <f t="shared" si="26"/>
        <v>500</v>
      </c>
      <c r="AC33" s="3">
        <f t="shared" si="26"/>
        <v>500</v>
      </c>
      <c r="AD33" s="3">
        <f t="shared" si="26"/>
        <v>500</v>
      </c>
      <c r="AE33" s="3">
        <f t="shared" si="26"/>
        <v>500</v>
      </c>
      <c r="AF33" s="3">
        <f t="shared" si="26"/>
        <v>500</v>
      </c>
      <c r="AG33" s="3">
        <f t="shared" si="26"/>
        <v>500</v>
      </c>
      <c r="AH33" s="3">
        <f t="shared" si="26"/>
        <v>500</v>
      </c>
      <c r="AI33" s="3">
        <f t="shared" si="26"/>
        <v>500</v>
      </c>
      <c r="AJ33" s="3">
        <f t="shared" si="26"/>
        <v>500</v>
      </c>
      <c r="AK33" s="3">
        <f t="shared" si="26"/>
        <v>500</v>
      </c>
      <c r="AL33" s="3">
        <f t="shared" si="26"/>
        <v>500</v>
      </c>
      <c r="AM33" s="3">
        <f t="shared" si="26"/>
        <v>500</v>
      </c>
      <c r="AN33" s="3">
        <f t="shared" si="26"/>
        <v>500</v>
      </c>
      <c r="AO33" s="3">
        <f t="shared" si="26"/>
        <v>500</v>
      </c>
      <c r="AP33" s="3">
        <f t="shared" si="26"/>
        <v>500</v>
      </c>
      <c r="AQ33" s="3">
        <f t="shared" si="26"/>
        <v>500</v>
      </c>
      <c r="AR33" s="3">
        <f t="shared" si="26"/>
        <v>500</v>
      </c>
      <c r="AS33" s="3">
        <f t="shared" si="26"/>
        <v>500</v>
      </c>
      <c r="AT33" s="3">
        <f t="shared" si="26"/>
        <v>500</v>
      </c>
      <c r="AU33" s="3">
        <f t="shared" si="26"/>
        <v>500</v>
      </c>
      <c r="AV33" s="3">
        <f t="shared" si="26"/>
        <v>500</v>
      </c>
      <c r="AW33" s="3">
        <f t="shared" si="26"/>
        <v>500</v>
      </c>
      <c r="AX33" s="3">
        <f t="shared" si="26"/>
        <v>500</v>
      </c>
      <c r="AY33" s="3">
        <f t="shared" si="26"/>
        <v>500</v>
      </c>
      <c r="AZ33" s="3">
        <f t="shared" si="26"/>
        <v>500</v>
      </c>
      <c r="BA33" s="3">
        <f t="shared" si="26"/>
        <v>500</v>
      </c>
      <c r="BB33" s="3">
        <f t="shared" si="26"/>
        <v>500</v>
      </c>
      <c r="BC33" s="3">
        <f t="shared" si="26"/>
        <v>500</v>
      </c>
      <c r="BD33" s="3">
        <f t="shared" si="26"/>
        <v>500</v>
      </c>
      <c r="BE33" s="3">
        <f t="shared" si="26"/>
        <v>500</v>
      </c>
      <c r="BF33" s="3">
        <f t="shared" si="26"/>
        <v>500</v>
      </c>
      <c r="BG33" s="3">
        <f t="shared" si="26"/>
        <v>500</v>
      </c>
      <c r="BH33" s="3">
        <f t="shared" si="26"/>
        <v>500</v>
      </c>
      <c r="BI33" s="3">
        <f t="shared" si="26"/>
        <v>500</v>
      </c>
      <c r="BJ33" s="3">
        <f t="shared" si="26"/>
        <v>500</v>
      </c>
      <c r="BK33" s="3">
        <f t="shared" si="26"/>
        <v>500</v>
      </c>
      <c r="BL33" s="3">
        <f t="shared" si="26"/>
        <v>500</v>
      </c>
      <c r="BM33" s="3">
        <f t="shared" si="26"/>
        <v>500</v>
      </c>
      <c r="BN33" s="3">
        <f t="shared" si="26"/>
        <v>500</v>
      </c>
      <c r="BO33" s="3">
        <f t="shared" si="26"/>
        <v>500</v>
      </c>
      <c r="BP33" s="3">
        <f t="shared" si="26"/>
        <v>500</v>
      </c>
      <c r="BQ33" s="3">
        <f t="shared" si="26"/>
        <v>500</v>
      </c>
      <c r="BR33" s="3">
        <f t="shared" si="26"/>
        <v>500</v>
      </c>
      <c r="BS33" s="3">
        <f t="shared" si="26"/>
        <v>500</v>
      </c>
      <c r="BT33" s="3">
        <f t="shared" si="26"/>
        <v>500</v>
      </c>
      <c r="BU33" s="3">
        <f t="shared" si="26"/>
        <v>500</v>
      </c>
      <c r="BV33" s="3">
        <f t="shared" si="26"/>
        <v>500</v>
      </c>
      <c r="BW33" s="3">
        <f t="shared" si="26"/>
        <v>500</v>
      </c>
      <c r="BX33" s="3">
        <f t="shared" si="26"/>
        <v>500</v>
      </c>
      <c r="BY33" s="3">
        <f t="shared" si="26"/>
        <v>500</v>
      </c>
      <c r="BZ33" s="3">
        <f t="shared" si="26"/>
        <v>500</v>
      </c>
      <c r="CA33" s="3">
        <f t="shared" si="26"/>
        <v>500</v>
      </c>
      <c r="CB33" s="3">
        <f t="shared" si="26"/>
        <v>500</v>
      </c>
      <c r="CC33" s="3">
        <f t="shared" si="26"/>
        <v>500</v>
      </c>
      <c r="CD33" s="3">
        <f t="shared" ref="CD33:CS33" si="27">CD63-CD74</f>
        <v>500</v>
      </c>
      <c r="CE33" s="3">
        <f t="shared" si="27"/>
        <v>500</v>
      </c>
      <c r="CF33" s="3">
        <f t="shared" si="27"/>
        <v>500</v>
      </c>
      <c r="CG33" s="3">
        <f t="shared" si="27"/>
        <v>500</v>
      </c>
      <c r="CH33" s="3">
        <f t="shared" si="27"/>
        <v>500</v>
      </c>
      <c r="CI33" s="3">
        <f t="shared" si="27"/>
        <v>500</v>
      </c>
      <c r="CJ33" s="3">
        <f t="shared" si="27"/>
        <v>500</v>
      </c>
      <c r="CK33" s="3">
        <f t="shared" si="27"/>
        <v>500</v>
      </c>
      <c r="CL33" s="3">
        <f t="shared" si="27"/>
        <v>500</v>
      </c>
      <c r="CM33" s="3">
        <f t="shared" si="27"/>
        <v>500</v>
      </c>
      <c r="CN33" s="3">
        <f t="shared" si="27"/>
        <v>500</v>
      </c>
      <c r="CO33" s="3">
        <f t="shared" si="27"/>
        <v>500</v>
      </c>
      <c r="CP33" s="3">
        <f t="shared" si="27"/>
        <v>500</v>
      </c>
      <c r="CQ33" s="3">
        <f t="shared" si="27"/>
        <v>500</v>
      </c>
      <c r="CR33" s="3">
        <f t="shared" si="27"/>
        <v>500</v>
      </c>
      <c r="CS33" s="83">
        <f t="shared" si="27"/>
        <v>500</v>
      </c>
      <c r="CT33" s="30">
        <f t="shared" si="20"/>
        <v>48000</v>
      </c>
      <c r="CU33" s="152"/>
    </row>
    <row r="34" spans="1:99">
      <c r="A34" s="25" t="s">
        <v>35</v>
      </c>
      <c r="B34" s="82">
        <f t="shared" si="25"/>
        <v>620.05000000000007</v>
      </c>
      <c r="C34" s="3">
        <f t="shared" si="25"/>
        <v>620.05000000000007</v>
      </c>
      <c r="D34" s="3">
        <f t="shared" si="25"/>
        <v>620.05000000000007</v>
      </c>
      <c r="E34" s="3">
        <f t="shared" si="25"/>
        <v>620.05000000000007</v>
      </c>
      <c r="F34" s="3">
        <f t="shared" si="25"/>
        <v>620.05000000000007</v>
      </c>
      <c r="G34" s="3">
        <f t="shared" si="25"/>
        <v>620.05000000000007</v>
      </c>
      <c r="H34" s="3">
        <f t="shared" si="25"/>
        <v>620.05000000000007</v>
      </c>
      <c r="I34" s="3">
        <f t="shared" si="25"/>
        <v>620.05000000000007</v>
      </c>
      <c r="J34" s="3">
        <f t="shared" si="25"/>
        <v>620.05000000000007</v>
      </c>
      <c r="K34" s="3">
        <f t="shared" si="25"/>
        <v>620.05000000000007</v>
      </c>
      <c r="L34" s="3">
        <f t="shared" si="25"/>
        <v>620.05000000000007</v>
      </c>
      <c r="M34" s="3">
        <f t="shared" si="25"/>
        <v>620.05000000000007</v>
      </c>
      <c r="N34" s="3">
        <f t="shared" si="25"/>
        <v>620.05000000000007</v>
      </c>
      <c r="O34" s="3">
        <f t="shared" si="25"/>
        <v>620.05000000000007</v>
      </c>
      <c r="P34" s="3">
        <f t="shared" si="25"/>
        <v>620.05000000000007</v>
      </c>
      <c r="Q34" s="3">
        <f t="shared" si="25"/>
        <v>620.05000000000007</v>
      </c>
      <c r="R34" s="3">
        <f t="shared" ref="R34:CC34" si="28">R64-R75</f>
        <v>620.05000000000007</v>
      </c>
      <c r="S34" s="3">
        <f t="shared" si="28"/>
        <v>620.05000000000007</v>
      </c>
      <c r="T34" s="3">
        <f t="shared" si="28"/>
        <v>620.05000000000007</v>
      </c>
      <c r="U34" s="3">
        <f t="shared" si="28"/>
        <v>620.05000000000007</v>
      </c>
      <c r="V34" s="3">
        <f t="shared" si="28"/>
        <v>620.05000000000007</v>
      </c>
      <c r="W34" s="3">
        <f t="shared" si="28"/>
        <v>620.05000000000007</v>
      </c>
      <c r="X34" s="3">
        <f t="shared" si="28"/>
        <v>620.05000000000007</v>
      </c>
      <c r="Y34" s="3">
        <f t="shared" si="28"/>
        <v>620.05000000000007</v>
      </c>
      <c r="Z34" s="3">
        <f t="shared" si="28"/>
        <v>620.05000000000007</v>
      </c>
      <c r="AA34" s="3">
        <f t="shared" si="28"/>
        <v>620.05000000000007</v>
      </c>
      <c r="AB34" s="3">
        <f t="shared" si="28"/>
        <v>620.05000000000007</v>
      </c>
      <c r="AC34" s="3">
        <f t="shared" si="28"/>
        <v>620.05000000000007</v>
      </c>
      <c r="AD34" s="3">
        <f t="shared" si="28"/>
        <v>620.05000000000007</v>
      </c>
      <c r="AE34" s="3">
        <f t="shared" si="28"/>
        <v>620.05000000000007</v>
      </c>
      <c r="AF34" s="3">
        <f t="shared" si="28"/>
        <v>620.05000000000007</v>
      </c>
      <c r="AG34" s="3">
        <f t="shared" si="28"/>
        <v>620.05000000000007</v>
      </c>
      <c r="AH34" s="3">
        <f t="shared" si="28"/>
        <v>620.05000000000007</v>
      </c>
      <c r="AI34" s="3">
        <f t="shared" si="28"/>
        <v>620.05000000000007</v>
      </c>
      <c r="AJ34" s="3">
        <f t="shared" si="28"/>
        <v>620.05000000000007</v>
      </c>
      <c r="AK34" s="3">
        <f t="shared" si="28"/>
        <v>620.05000000000007</v>
      </c>
      <c r="AL34" s="3">
        <f t="shared" si="28"/>
        <v>620.05000000000007</v>
      </c>
      <c r="AM34" s="3">
        <f t="shared" si="28"/>
        <v>620.05000000000007</v>
      </c>
      <c r="AN34" s="3">
        <f t="shared" si="28"/>
        <v>620.05000000000007</v>
      </c>
      <c r="AO34" s="3">
        <f t="shared" si="28"/>
        <v>620.05000000000007</v>
      </c>
      <c r="AP34" s="3">
        <f t="shared" si="28"/>
        <v>620.05000000000007</v>
      </c>
      <c r="AQ34" s="3">
        <f t="shared" si="28"/>
        <v>620.05000000000007</v>
      </c>
      <c r="AR34" s="3">
        <f t="shared" si="28"/>
        <v>620.05000000000007</v>
      </c>
      <c r="AS34" s="3">
        <f t="shared" si="28"/>
        <v>620.05000000000007</v>
      </c>
      <c r="AT34" s="3">
        <f t="shared" si="28"/>
        <v>620.05000000000007</v>
      </c>
      <c r="AU34" s="3">
        <f t="shared" si="28"/>
        <v>620.05000000000007</v>
      </c>
      <c r="AV34" s="3">
        <f t="shared" si="28"/>
        <v>620.05000000000007</v>
      </c>
      <c r="AW34" s="3">
        <f t="shared" si="28"/>
        <v>620.05000000000007</v>
      </c>
      <c r="AX34" s="3">
        <f t="shared" si="28"/>
        <v>620.05000000000007</v>
      </c>
      <c r="AY34" s="3">
        <f t="shared" si="28"/>
        <v>620.05000000000007</v>
      </c>
      <c r="AZ34" s="3">
        <f t="shared" si="28"/>
        <v>620.05000000000007</v>
      </c>
      <c r="BA34" s="3">
        <f t="shared" si="28"/>
        <v>620.05000000000007</v>
      </c>
      <c r="BB34" s="3">
        <f t="shared" si="28"/>
        <v>620.05000000000007</v>
      </c>
      <c r="BC34" s="3">
        <f t="shared" si="28"/>
        <v>620.05000000000007</v>
      </c>
      <c r="BD34" s="3">
        <f t="shared" si="28"/>
        <v>620.05000000000007</v>
      </c>
      <c r="BE34" s="3">
        <f t="shared" si="28"/>
        <v>620.05000000000007</v>
      </c>
      <c r="BF34" s="3">
        <f t="shared" si="28"/>
        <v>620.05000000000007</v>
      </c>
      <c r="BG34" s="3">
        <f t="shared" si="28"/>
        <v>620.05000000000007</v>
      </c>
      <c r="BH34" s="3">
        <f t="shared" si="28"/>
        <v>620.05000000000007</v>
      </c>
      <c r="BI34" s="3">
        <f t="shared" si="28"/>
        <v>620.05000000000007</v>
      </c>
      <c r="BJ34" s="3">
        <f t="shared" si="28"/>
        <v>620.05000000000007</v>
      </c>
      <c r="BK34" s="3">
        <f t="shared" si="28"/>
        <v>620.05000000000007</v>
      </c>
      <c r="BL34" s="3">
        <f t="shared" si="28"/>
        <v>620.05000000000007</v>
      </c>
      <c r="BM34" s="3">
        <f t="shared" si="28"/>
        <v>620.05000000000007</v>
      </c>
      <c r="BN34" s="3">
        <f t="shared" si="28"/>
        <v>620.05000000000007</v>
      </c>
      <c r="BO34" s="3">
        <f t="shared" si="28"/>
        <v>620.05000000000007</v>
      </c>
      <c r="BP34" s="3">
        <f t="shared" si="28"/>
        <v>620.05000000000007</v>
      </c>
      <c r="BQ34" s="3">
        <f t="shared" si="28"/>
        <v>620.05000000000007</v>
      </c>
      <c r="BR34" s="3">
        <f t="shared" si="28"/>
        <v>620.05000000000007</v>
      </c>
      <c r="BS34" s="3">
        <f t="shared" si="28"/>
        <v>620.05000000000007</v>
      </c>
      <c r="BT34" s="3">
        <f t="shared" si="28"/>
        <v>620.05000000000007</v>
      </c>
      <c r="BU34" s="3">
        <f t="shared" si="28"/>
        <v>620.05000000000007</v>
      </c>
      <c r="BV34" s="3">
        <f t="shared" si="28"/>
        <v>620.05000000000007</v>
      </c>
      <c r="BW34" s="3">
        <f t="shared" si="28"/>
        <v>620.05000000000007</v>
      </c>
      <c r="BX34" s="3">
        <f t="shared" si="28"/>
        <v>620.05000000000007</v>
      </c>
      <c r="BY34" s="3">
        <f t="shared" si="28"/>
        <v>620.05000000000007</v>
      </c>
      <c r="BZ34" s="3">
        <f t="shared" si="28"/>
        <v>620.05000000000007</v>
      </c>
      <c r="CA34" s="3">
        <f t="shared" si="28"/>
        <v>620.05000000000007</v>
      </c>
      <c r="CB34" s="3">
        <f t="shared" si="28"/>
        <v>620.05000000000007</v>
      </c>
      <c r="CC34" s="3">
        <f t="shared" si="28"/>
        <v>620.05000000000007</v>
      </c>
      <c r="CD34" s="3">
        <f t="shared" ref="CD34:CS34" si="29">CD64-CD75</f>
        <v>620.05000000000007</v>
      </c>
      <c r="CE34" s="3">
        <f t="shared" si="29"/>
        <v>620.05000000000007</v>
      </c>
      <c r="CF34" s="3">
        <f t="shared" si="29"/>
        <v>620.05000000000007</v>
      </c>
      <c r="CG34" s="3">
        <f t="shared" si="29"/>
        <v>620.05000000000007</v>
      </c>
      <c r="CH34" s="3">
        <f t="shared" si="29"/>
        <v>620.05000000000007</v>
      </c>
      <c r="CI34" s="3">
        <f t="shared" si="29"/>
        <v>620.05000000000007</v>
      </c>
      <c r="CJ34" s="3">
        <f t="shared" si="29"/>
        <v>620.05000000000007</v>
      </c>
      <c r="CK34" s="3">
        <f t="shared" si="29"/>
        <v>620.05000000000007</v>
      </c>
      <c r="CL34" s="3">
        <f t="shared" si="29"/>
        <v>620.05000000000007</v>
      </c>
      <c r="CM34" s="3">
        <f t="shared" si="29"/>
        <v>620.05000000000007</v>
      </c>
      <c r="CN34" s="3">
        <f t="shared" si="29"/>
        <v>620.05000000000007</v>
      </c>
      <c r="CO34" s="3">
        <f t="shared" si="29"/>
        <v>620.05000000000007</v>
      </c>
      <c r="CP34" s="3">
        <f t="shared" si="29"/>
        <v>620.05000000000007</v>
      </c>
      <c r="CQ34" s="3">
        <f t="shared" si="29"/>
        <v>620.05000000000007</v>
      </c>
      <c r="CR34" s="3">
        <f t="shared" si="29"/>
        <v>620.05000000000007</v>
      </c>
      <c r="CS34" s="83">
        <f t="shared" si="29"/>
        <v>620.05000000000007</v>
      </c>
      <c r="CT34" s="30">
        <f t="shared" si="20"/>
        <v>59524.800000000097</v>
      </c>
      <c r="CU34" s="152"/>
    </row>
    <row r="35" spans="1:99">
      <c r="A35" s="25" t="s">
        <v>36</v>
      </c>
      <c r="B35" s="82">
        <f t="shared" si="25"/>
        <v>373</v>
      </c>
      <c r="C35" s="3">
        <f t="shared" si="25"/>
        <v>373</v>
      </c>
      <c r="D35" s="3">
        <f t="shared" si="25"/>
        <v>373</v>
      </c>
      <c r="E35" s="3">
        <f t="shared" si="25"/>
        <v>373</v>
      </c>
      <c r="F35" s="3">
        <f t="shared" si="25"/>
        <v>373</v>
      </c>
      <c r="G35" s="3">
        <f t="shared" si="25"/>
        <v>373</v>
      </c>
      <c r="H35" s="3">
        <f t="shared" si="25"/>
        <v>373</v>
      </c>
      <c r="I35" s="3">
        <f t="shared" si="25"/>
        <v>373</v>
      </c>
      <c r="J35" s="3">
        <f t="shared" si="25"/>
        <v>373</v>
      </c>
      <c r="K35" s="3">
        <f t="shared" si="25"/>
        <v>373</v>
      </c>
      <c r="L35" s="3">
        <f t="shared" si="25"/>
        <v>373</v>
      </c>
      <c r="M35" s="3">
        <f t="shared" si="25"/>
        <v>373</v>
      </c>
      <c r="N35" s="3">
        <f t="shared" si="25"/>
        <v>373</v>
      </c>
      <c r="O35" s="3">
        <f t="shared" si="25"/>
        <v>373</v>
      </c>
      <c r="P35" s="3">
        <f t="shared" si="25"/>
        <v>373</v>
      </c>
      <c r="Q35" s="3">
        <f t="shared" si="25"/>
        <v>373</v>
      </c>
      <c r="R35" s="3">
        <f t="shared" ref="R35:CC35" si="30">R65-R76</f>
        <v>373</v>
      </c>
      <c r="S35" s="3">
        <f t="shared" si="30"/>
        <v>373</v>
      </c>
      <c r="T35" s="3">
        <f t="shared" si="30"/>
        <v>373</v>
      </c>
      <c r="U35" s="3">
        <f t="shared" si="30"/>
        <v>373</v>
      </c>
      <c r="V35" s="3">
        <f t="shared" si="30"/>
        <v>373</v>
      </c>
      <c r="W35" s="3">
        <f t="shared" si="30"/>
        <v>373</v>
      </c>
      <c r="X35" s="3">
        <f t="shared" si="30"/>
        <v>373</v>
      </c>
      <c r="Y35" s="3">
        <f t="shared" si="30"/>
        <v>373</v>
      </c>
      <c r="Z35" s="3">
        <f t="shared" si="30"/>
        <v>373</v>
      </c>
      <c r="AA35" s="3">
        <f t="shared" si="30"/>
        <v>373</v>
      </c>
      <c r="AB35" s="3">
        <f t="shared" si="30"/>
        <v>373</v>
      </c>
      <c r="AC35" s="3">
        <f t="shared" si="30"/>
        <v>373</v>
      </c>
      <c r="AD35" s="3">
        <f t="shared" si="30"/>
        <v>373</v>
      </c>
      <c r="AE35" s="3">
        <f t="shared" si="30"/>
        <v>373</v>
      </c>
      <c r="AF35" s="3">
        <f t="shared" si="30"/>
        <v>373</v>
      </c>
      <c r="AG35" s="3">
        <f t="shared" si="30"/>
        <v>373</v>
      </c>
      <c r="AH35" s="3">
        <f t="shared" si="30"/>
        <v>373</v>
      </c>
      <c r="AI35" s="3">
        <f t="shared" si="30"/>
        <v>373</v>
      </c>
      <c r="AJ35" s="3">
        <f t="shared" si="30"/>
        <v>373</v>
      </c>
      <c r="AK35" s="3">
        <f t="shared" si="30"/>
        <v>373</v>
      </c>
      <c r="AL35" s="3">
        <f t="shared" si="30"/>
        <v>373</v>
      </c>
      <c r="AM35" s="3">
        <f t="shared" si="30"/>
        <v>373</v>
      </c>
      <c r="AN35" s="3">
        <f t="shared" si="30"/>
        <v>373</v>
      </c>
      <c r="AO35" s="3">
        <f t="shared" si="30"/>
        <v>373</v>
      </c>
      <c r="AP35" s="3">
        <f t="shared" si="30"/>
        <v>373</v>
      </c>
      <c r="AQ35" s="3">
        <f t="shared" si="30"/>
        <v>373</v>
      </c>
      <c r="AR35" s="3">
        <f t="shared" si="30"/>
        <v>373</v>
      </c>
      <c r="AS35" s="3">
        <f t="shared" si="30"/>
        <v>373</v>
      </c>
      <c r="AT35" s="3">
        <f t="shared" si="30"/>
        <v>373</v>
      </c>
      <c r="AU35" s="3">
        <f t="shared" si="30"/>
        <v>373</v>
      </c>
      <c r="AV35" s="3">
        <f t="shared" si="30"/>
        <v>373</v>
      </c>
      <c r="AW35" s="3">
        <f t="shared" si="30"/>
        <v>373</v>
      </c>
      <c r="AX35" s="3">
        <f t="shared" si="30"/>
        <v>373</v>
      </c>
      <c r="AY35" s="3">
        <f t="shared" si="30"/>
        <v>324</v>
      </c>
      <c r="AZ35" s="3">
        <f t="shared" si="30"/>
        <v>324</v>
      </c>
      <c r="BA35" s="3">
        <f t="shared" si="30"/>
        <v>324</v>
      </c>
      <c r="BB35" s="3">
        <f t="shared" si="30"/>
        <v>324</v>
      </c>
      <c r="BC35" s="3">
        <f t="shared" si="30"/>
        <v>324</v>
      </c>
      <c r="BD35" s="3">
        <f t="shared" si="30"/>
        <v>324</v>
      </c>
      <c r="BE35" s="3">
        <f t="shared" si="30"/>
        <v>373</v>
      </c>
      <c r="BF35" s="3">
        <f t="shared" si="30"/>
        <v>373</v>
      </c>
      <c r="BG35" s="3">
        <f t="shared" si="30"/>
        <v>373</v>
      </c>
      <c r="BH35" s="3">
        <f t="shared" si="30"/>
        <v>373</v>
      </c>
      <c r="BI35" s="3">
        <f t="shared" si="30"/>
        <v>326</v>
      </c>
      <c r="BJ35" s="3">
        <f t="shared" si="30"/>
        <v>326</v>
      </c>
      <c r="BK35" s="3">
        <f t="shared" si="30"/>
        <v>326</v>
      </c>
      <c r="BL35" s="3">
        <f t="shared" si="30"/>
        <v>326</v>
      </c>
      <c r="BM35" s="3">
        <f t="shared" si="30"/>
        <v>326</v>
      </c>
      <c r="BN35" s="3">
        <f t="shared" si="30"/>
        <v>326</v>
      </c>
      <c r="BO35" s="3">
        <f t="shared" si="30"/>
        <v>373</v>
      </c>
      <c r="BP35" s="3">
        <f t="shared" si="30"/>
        <v>373</v>
      </c>
      <c r="BQ35" s="3">
        <f t="shared" si="30"/>
        <v>373</v>
      </c>
      <c r="BR35" s="3">
        <f t="shared" si="30"/>
        <v>373</v>
      </c>
      <c r="BS35" s="3">
        <f t="shared" si="30"/>
        <v>373</v>
      </c>
      <c r="BT35" s="3">
        <f t="shared" si="30"/>
        <v>373</v>
      </c>
      <c r="BU35" s="3">
        <f t="shared" si="30"/>
        <v>373</v>
      </c>
      <c r="BV35" s="3">
        <f t="shared" si="30"/>
        <v>373</v>
      </c>
      <c r="BW35" s="3">
        <f t="shared" si="30"/>
        <v>373</v>
      </c>
      <c r="BX35" s="3">
        <f t="shared" si="30"/>
        <v>373</v>
      </c>
      <c r="BY35" s="3">
        <f t="shared" si="30"/>
        <v>373</v>
      </c>
      <c r="BZ35" s="3">
        <f t="shared" si="30"/>
        <v>373</v>
      </c>
      <c r="CA35" s="3">
        <f t="shared" si="30"/>
        <v>373</v>
      </c>
      <c r="CB35" s="3">
        <f t="shared" si="30"/>
        <v>373</v>
      </c>
      <c r="CC35" s="3">
        <f t="shared" si="30"/>
        <v>373</v>
      </c>
      <c r="CD35" s="3">
        <f t="shared" ref="CD35:CS35" si="31">CD65-CD76</f>
        <v>373</v>
      </c>
      <c r="CE35" s="3">
        <f t="shared" si="31"/>
        <v>373</v>
      </c>
      <c r="CF35" s="3">
        <f t="shared" si="31"/>
        <v>373</v>
      </c>
      <c r="CG35" s="3">
        <f t="shared" si="31"/>
        <v>373</v>
      </c>
      <c r="CH35" s="3">
        <f t="shared" si="31"/>
        <v>373</v>
      </c>
      <c r="CI35" s="3">
        <f t="shared" si="31"/>
        <v>373</v>
      </c>
      <c r="CJ35" s="3">
        <f t="shared" si="31"/>
        <v>373</v>
      </c>
      <c r="CK35" s="3">
        <f t="shared" si="31"/>
        <v>373</v>
      </c>
      <c r="CL35" s="3">
        <f t="shared" si="31"/>
        <v>373</v>
      </c>
      <c r="CM35" s="3">
        <f t="shared" si="31"/>
        <v>373</v>
      </c>
      <c r="CN35" s="3">
        <f t="shared" si="31"/>
        <v>373</v>
      </c>
      <c r="CO35" s="3">
        <f t="shared" si="31"/>
        <v>373</v>
      </c>
      <c r="CP35" s="3">
        <f t="shared" si="31"/>
        <v>373</v>
      </c>
      <c r="CQ35" s="3">
        <f t="shared" si="31"/>
        <v>373</v>
      </c>
      <c r="CR35" s="3">
        <f t="shared" si="31"/>
        <v>373</v>
      </c>
      <c r="CS35" s="83">
        <f t="shared" si="31"/>
        <v>373</v>
      </c>
      <c r="CT35" s="30">
        <f t="shared" si="20"/>
        <v>35232</v>
      </c>
      <c r="CU35" s="152"/>
    </row>
    <row r="36" spans="1:99">
      <c r="A36" s="25" t="s">
        <v>37</v>
      </c>
      <c r="B36" s="82">
        <f t="shared" si="25"/>
        <v>306.45999999999998</v>
      </c>
      <c r="C36" s="3">
        <f t="shared" si="25"/>
        <v>306.45999999999998</v>
      </c>
      <c r="D36" s="3">
        <f t="shared" si="25"/>
        <v>306.45999999999998</v>
      </c>
      <c r="E36" s="3">
        <f t="shared" si="25"/>
        <v>306.45999999999998</v>
      </c>
      <c r="F36" s="3">
        <f t="shared" si="25"/>
        <v>306.45999999999998</v>
      </c>
      <c r="G36" s="3">
        <f t="shared" si="25"/>
        <v>306.45999999999998</v>
      </c>
      <c r="H36" s="3">
        <f t="shared" si="25"/>
        <v>306.45999999999998</v>
      </c>
      <c r="I36" s="3">
        <f t="shared" si="25"/>
        <v>306.45999999999998</v>
      </c>
      <c r="J36" s="3">
        <f t="shared" si="25"/>
        <v>306.45999999999998</v>
      </c>
      <c r="K36" s="3">
        <f t="shared" si="25"/>
        <v>306.45999999999998</v>
      </c>
      <c r="L36" s="3">
        <f t="shared" si="25"/>
        <v>306.45999999999998</v>
      </c>
      <c r="M36" s="3">
        <f t="shared" si="25"/>
        <v>306.45999999999998</v>
      </c>
      <c r="N36" s="3">
        <f t="shared" si="25"/>
        <v>306.45999999999998</v>
      </c>
      <c r="O36" s="3">
        <f t="shared" si="25"/>
        <v>306.45999999999998</v>
      </c>
      <c r="P36" s="3">
        <f t="shared" si="25"/>
        <v>306.45999999999998</v>
      </c>
      <c r="Q36" s="3">
        <f t="shared" si="25"/>
        <v>306.45999999999998</v>
      </c>
      <c r="R36" s="3">
        <f t="shared" ref="R36:CC36" si="32">R66-R77</f>
        <v>306.45999999999998</v>
      </c>
      <c r="S36" s="3">
        <f t="shared" si="32"/>
        <v>306.45999999999998</v>
      </c>
      <c r="T36" s="3">
        <f t="shared" si="32"/>
        <v>306.45999999999998</v>
      </c>
      <c r="U36" s="3">
        <f t="shared" si="32"/>
        <v>306.45999999999998</v>
      </c>
      <c r="V36" s="3">
        <f t="shared" si="32"/>
        <v>306.45999999999998</v>
      </c>
      <c r="W36" s="3">
        <f t="shared" si="32"/>
        <v>306.45999999999998</v>
      </c>
      <c r="X36" s="3">
        <f t="shared" si="32"/>
        <v>306.45999999999998</v>
      </c>
      <c r="Y36" s="3">
        <f t="shared" si="32"/>
        <v>306.45999999999998</v>
      </c>
      <c r="Z36" s="3">
        <f t="shared" si="32"/>
        <v>306.45999999999998</v>
      </c>
      <c r="AA36" s="3">
        <f t="shared" si="32"/>
        <v>306.45999999999998</v>
      </c>
      <c r="AB36" s="3">
        <f t="shared" si="32"/>
        <v>306.45999999999998</v>
      </c>
      <c r="AC36" s="3">
        <f t="shared" si="32"/>
        <v>306.45999999999998</v>
      </c>
      <c r="AD36" s="3">
        <f t="shared" si="32"/>
        <v>306.45999999999998</v>
      </c>
      <c r="AE36" s="3">
        <f t="shared" si="32"/>
        <v>306.45999999999998</v>
      </c>
      <c r="AF36" s="3">
        <f t="shared" si="32"/>
        <v>306.45999999999998</v>
      </c>
      <c r="AG36" s="3">
        <f t="shared" si="32"/>
        <v>306.45999999999998</v>
      </c>
      <c r="AH36" s="3">
        <f t="shared" si="32"/>
        <v>306.45999999999998</v>
      </c>
      <c r="AI36" s="3">
        <f t="shared" si="32"/>
        <v>306.45999999999998</v>
      </c>
      <c r="AJ36" s="3">
        <f t="shared" si="32"/>
        <v>306.45999999999998</v>
      </c>
      <c r="AK36" s="3">
        <f t="shared" si="32"/>
        <v>306.45999999999998</v>
      </c>
      <c r="AL36" s="3">
        <f t="shared" si="32"/>
        <v>306.45999999999998</v>
      </c>
      <c r="AM36" s="3">
        <f t="shared" si="32"/>
        <v>306.45999999999998</v>
      </c>
      <c r="AN36" s="3">
        <f t="shared" si="32"/>
        <v>306.45999999999998</v>
      </c>
      <c r="AO36" s="3">
        <f t="shared" si="32"/>
        <v>306.45999999999998</v>
      </c>
      <c r="AP36" s="3">
        <f t="shared" si="32"/>
        <v>306.45999999999998</v>
      </c>
      <c r="AQ36" s="3">
        <f t="shared" si="32"/>
        <v>306.45999999999998</v>
      </c>
      <c r="AR36" s="3">
        <f t="shared" si="32"/>
        <v>306.45999999999998</v>
      </c>
      <c r="AS36" s="3">
        <f t="shared" si="32"/>
        <v>306.45999999999998</v>
      </c>
      <c r="AT36" s="3">
        <f t="shared" si="32"/>
        <v>306.45999999999998</v>
      </c>
      <c r="AU36" s="3">
        <f t="shared" si="32"/>
        <v>306.45999999999998</v>
      </c>
      <c r="AV36" s="3">
        <f t="shared" si="32"/>
        <v>306.45999999999998</v>
      </c>
      <c r="AW36" s="3">
        <f t="shared" si="32"/>
        <v>306.45999999999998</v>
      </c>
      <c r="AX36" s="3">
        <f t="shared" si="32"/>
        <v>306.45999999999998</v>
      </c>
      <c r="AY36" s="3">
        <f t="shared" si="32"/>
        <v>306.45999999999998</v>
      </c>
      <c r="AZ36" s="3">
        <f t="shared" si="32"/>
        <v>306.45999999999998</v>
      </c>
      <c r="BA36" s="3">
        <f t="shared" si="32"/>
        <v>306.45999999999998</v>
      </c>
      <c r="BB36" s="3">
        <f t="shared" si="32"/>
        <v>306.45999999999998</v>
      </c>
      <c r="BC36" s="3">
        <f t="shared" si="32"/>
        <v>306.45999999999998</v>
      </c>
      <c r="BD36" s="3">
        <f t="shared" si="32"/>
        <v>306.45999999999998</v>
      </c>
      <c r="BE36" s="3">
        <f t="shared" si="32"/>
        <v>306.45999999999998</v>
      </c>
      <c r="BF36" s="3">
        <f t="shared" si="32"/>
        <v>306.45999999999998</v>
      </c>
      <c r="BG36" s="3">
        <f t="shared" si="32"/>
        <v>306.45999999999998</v>
      </c>
      <c r="BH36" s="3">
        <f t="shared" si="32"/>
        <v>306.45999999999998</v>
      </c>
      <c r="BI36" s="3">
        <f t="shared" si="32"/>
        <v>306.45999999999998</v>
      </c>
      <c r="BJ36" s="3">
        <f t="shared" si="32"/>
        <v>306.45999999999998</v>
      </c>
      <c r="BK36" s="3">
        <f t="shared" si="32"/>
        <v>306.45999999999998</v>
      </c>
      <c r="BL36" s="3">
        <f t="shared" si="32"/>
        <v>306.45999999999998</v>
      </c>
      <c r="BM36" s="3">
        <f t="shared" si="32"/>
        <v>306.45999999999998</v>
      </c>
      <c r="BN36" s="3">
        <f t="shared" si="32"/>
        <v>306.45999999999998</v>
      </c>
      <c r="BO36" s="3">
        <f t="shared" si="32"/>
        <v>306.45999999999998</v>
      </c>
      <c r="BP36" s="3">
        <f t="shared" si="32"/>
        <v>306.45999999999998</v>
      </c>
      <c r="BQ36" s="3">
        <f t="shared" si="32"/>
        <v>306.45999999999998</v>
      </c>
      <c r="BR36" s="3">
        <f t="shared" si="32"/>
        <v>306.45999999999998</v>
      </c>
      <c r="BS36" s="3">
        <f t="shared" si="32"/>
        <v>306.45999999999998</v>
      </c>
      <c r="BT36" s="3">
        <f t="shared" si="32"/>
        <v>306.45999999999998</v>
      </c>
      <c r="BU36" s="3">
        <f t="shared" si="32"/>
        <v>306.45999999999998</v>
      </c>
      <c r="BV36" s="3">
        <f t="shared" si="32"/>
        <v>306.45999999999998</v>
      </c>
      <c r="BW36" s="3">
        <f t="shared" si="32"/>
        <v>306.45999999999998</v>
      </c>
      <c r="BX36" s="3">
        <f t="shared" si="32"/>
        <v>306.45999999999998</v>
      </c>
      <c r="BY36" s="3">
        <f t="shared" si="32"/>
        <v>306.45999999999998</v>
      </c>
      <c r="BZ36" s="3">
        <f t="shared" si="32"/>
        <v>306.45999999999998</v>
      </c>
      <c r="CA36" s="3">
        <f t="shared" si="32"/>
        <v>306.45999999999998</v>
      </c>
      <c r="CB36" s="3">
        <f t="shared" si="32"/>
        <v>306.45999999999998</v>
      </c>
      <c r="CC36" s="3">
        <f t="shared" si="32"/>
        <v>306.45999999999998</v>
      </c>
      <c r="CD36" s="3">
        <f t="shared" ref="CD36:CS36" si="33">CD66-CD77</f>
        <v>306.45999999999998</v>
      </c>
      <c r="CE36" s="3">
        <f t="shared" si="33"/>
        <v>306.45999999999998</v>
      </c>
      <c r="CF36" s="3">
        <f t="shared" si="33"/>
        <v>306.45999999999998</v>
      </c>
      <c r="CG36" s="3">
        <f t="shared" si="33"/>
        <v>306.45999999999998</v>
      </c>
      <c r="CH36" s="3">
        <f t="shared" si="33"/>
        <v>306.45999999999998</v>
      </c>
      <c r="CI36" s="3">
        <f t="shared" si="33"/>
        <v>306.45999999999998</v>
      </c>
      <c r="CJ36" s="3">
        <f t="shared" si="33"/>
        <v>306.45999999999998</v>
      </c>
      <c r="CK36" s="3">
        <f t="shared" si="33"/>
        <v>306.45999999999998</v>
      </c>
      <c r="CL36" s="3">
        <f t="shared" si="33"/>
        <v>306.45999999999998</v>
      </c>
      <c r="CM36" s="3">
        <f t="shared" si="33"/>
        <v>306.45999999999998</v>
      </c>
      <c r="CN36" s="3">
        <f t="shared" si="33"/>
        <v>306.45999999999998</v>
      </c>
      <c r="CO36" s="3">
        <f t="shared" si="33"/>
        <v>306.45999999999998</v>
      </c>
      <c r="CP36" s="3">
        <f t="shared" si="33"/>
        <v>306.45999999999998</v>
      </c>
      <c r="CQ36" s="3">
        <f t="shared" si="33"/>
        <v>306.45999999999998</v>
      </c>
      <c r="CR36" s="3">
        <f t="shared" si="33"/>
        <v>306.45999999999998</v>
      </c>
      <c r="CS36" s="83">
        <f t="shared" si="33"/>
        <v>306.45999999999998</v>
      </c>
      <c r="CT36" s="30">
        <f t="shared" si="20"/>
        <v>29420.159999999942</v>
      </c>
      <c r="CU36" s="152"/>
    </row>
    <row r="37" spans="1:99">
      <c r="A37" s="25" t="s">
        <v>38</v>
      </c>
      <c r="B37" s="82">
        <f t="shared" si="25"/>
        <v>505</v>
      </c>
      <c r="C37" s="3">
        <f t="shared" si="25"/>
        <v>505</v>
      </c>
      <c r="D37" s="3">
        <f t="shared" si="25"/>
        <v>505</v>
      </c>
      <c r="E37" s="3">
        <f t="shared" si="25"/>
        <v>505</v>
      </c>
      <c r="F37" s="3">
        <f t="shared" si="25"/>
        <v>508</v>
      </c>
      <c r="G37" s="3">
        <f t="shared" si="25"/>
        <v>507</v>
      </c>
      <c r="H37" s="3">
        <f t="shared" si="25"/>
        <v>505</v>
      </c>
      <c r="I37" s="3">
        <f t="shared" si="25"/>
        <v>504</v>
      </c>
      <c r="J37" s="3">
        <f t="shared" si="25"/>
        <v>506</v>
      </c>
      <c r="K37" s="3">
        <f t="shared" si="25"/>
        <v>506</v>
      </c>
      <c r="L37" s="3">
        <f t="shared" si="25"/>
        <v>506</v>
      </c>
      <c r="M37" s="3">
        <f t="shared" si="25"/>
        <v>510</v>
      </c>
      <c r="N37" s="3">
        <f t="shared" si="25"/>
        <v>512</v>
      </c>
      <c r="O37" s="3">
        <f t="shared" si="25"/>
        <v>515</v>
      </c>
      <c r="P37" s="3">
        <f t="shared" si="25"/>
        <v>517</v>
      </c>
      <c r="Q37" s="3">
        <f t="shared" si="25"/>
        <v>516</v>
      </c>
      <c r="R37" s="3">
        <f t="shared" ref="R37:CC37" si="34">R67-R78</f>
        <v>520</v>
      </c>
      <c r="S37" s="3">
        <f t="shared" si="34"/>
        <v>526</v>
      </c>
      <c r="T37" s="3">
        <f t="shared" si="34"/>
        <v>532</v>
      </c>
      <c r="U37" s="3">
        <f t="shared" si="34"/>
        <v>538</v>
      </c>
      <c r="V37" s="3">
        <f t="shared" si="34"/>
        <v>535</v>
      </c>
      <c r="W37" s="3">
        <f t="shared" si="34"/>
        <v>533</v>
      </c>
      <c r="X37" s="3">
        <f t="shared" si="34"/>
        <v>536</v>
      </c>
      <c r="Y37" s="3">
        <f t="shared" si="34"/>
        <v>540</v>
      </c>
      <c r="Z37" s="3">
        <f t="shared" si="34"/>
        <v>542</v>
      </c>
      <c r="AA37" s="3">
        <f t="shared" si="34"/>
        <v>541</v>
      </c>
      <c r="AB37" s="3">
        <f t="shared" si="34"/>
        <v>540</v>
      </c>
      <c r="AC37" s="3">
        <f t="shared" si="34"/>
        <v>541</v>
      </c>
      <c r="AD37" s="3">
        <f t="shared" si="34"/>
        <v>540</v>
      </c>
      <c r="AE37" s="3">
        <f t="shared" si="34"/>
        <v>541</v>
      </c>
      <c r="AF37" s="3">
        <f t="shared" si="34"/>
        <v>544</v>
      </c>
      <c r="AG37" s="3">
        <f t="shared" si="34"/>
        <v>547</v>
      </c>
      <c r="AH37" s="3">
        <f t="shared" si="34"/>
        <v>548</v>
      </c>
      <c r="AI37" s="3">
        <f t="shared" si="34"/>
        <v>548</v>
      </c>
      <c r="AJ37" s="3">
        <f t="shared" si="34"/>
        <v>550</v>
      </c>
      <c r="AK37" s="3">
        <f t="shared" si="34"/>
        <v>550</v>
      </c>
      <c r="AL37" s="3">
        <f t="shared" si="34"/>
        <v>554</v>
      </c>
      <c r="AM37" s="3">
        <f t="shared" si="34"/>
        <v>552</v>
      </c>
      <c r="AN37" s="3">
        <f t="shared" si="34"/>
        <v>552</v>
      </c>
      <c r="AO37" s="3">
        <f t="shared" si="34"/>
        <v>554</v>
      </c>
      <c r="AP37" s="3">
        <f t="shared" si="34"/>
        <v>558</v>
      </c>
      <c r="AQ37" s="3">
        <f t="shared" si="34"/>
        <v>566</v>
      </c>
      <c r="AR37" s="3">
        <f t="shared" si="34"/>
        <v>566</v>
      </c>
      <c r="AS37" s="3">
        <f t="shared" si="34"/>
        <v>562</v>
      </c>
      <c r="AT37" s="3">
        <f t="shared" si="34"/>
        <v>559</v>
      </c>
      <c r="AU37" s="3">
        <f t="shared" si="34"/>
        <v>560</v>
      </c>
      <c r="AV37" s="3">
        <f t="shared" si="34"/>
        <v>561</v>
      </c>
      <c r="AW37" s="3">
        <f t="shared" si="34"/>
        <v>556</v>
      </c>
      <c r="AX37" s="3">
        <f t="shared" si="34"/>
        <v>560</v>
      </c>
      <c r="AY37" s="3">
        <f t="shared" si="34"/>
        <v>567</v>
      </c>
      <c r="AZ37" s="3">
        <f t="shared" si="34"/>
        <v>560</v>
      </c>
      <c r="BA37" s="3">
        <f t="shared" si="34"/>
        <v>553</v>
      </c>
      <c r="BB37" s="3">
        <f t="shared" si="34"/>
        <v>549</v>
      </c>
      <c r="BC37" s="3">
        <f t="shared" si="34"/>
        <v>547</v>
      </c>
      <c r="BD37" s="3">
        <f t="shared" si="34"/>
        <v>548</v>
      </c>
      <c r="BE37" s="3">
        <f t="shared" si="34"/>
        <v>544</v>
      </c>
      <c r="BF37" s="3">
        <f t="shared" si="34"/>
        <v>544</v>
      </c>
      <c r="BG37" s="3">
        <f t="shared" si="34"/>
        <v>544</v>
      </c>
      <c r="BH37" s="3">
        <f t="shared" si="34"/>
        <v>536</v>
      </c>
      <c r="BI37" s="3">
        <f t="shared" si="34"/>
        <v>536</v>
      </c>
      <c r="BJ37" s="3">
        <f t="shared" si="34"/>
        <v>531</v>
      </c>
      <c r="BK37" s="3">
        <f t="shared" si="34"/>
        <v>532</v>
      </c>
      <c r="BL37" s="3">
        <f t="shared" si="34"/>
        <v>533</v>
      </c>
      <c r="BM37" s="3">
        <f t="shared" si="34"/>
        <v>532</v>
      </c>
      <c r="BN37" s="3">
        <f t="shared" si="34"/>
        <v>527</v>
      </c>
      <c r="BO37" s="3">
        <f t="shared" si="34"/>
        <v>523</v>
      </c>
      <c r="BP37" s="3">
        <f t="shared" si="34"/>
        <v>521</v>
      </c>
      <c r="BQ37" s="3">
        <f t="shared" si="34"/>
        <v>517</v>
      </c>
      <c r="BR37" s="3">
        <f t="shared" si="34"/>
        <v>515</v>
      </c>
      <c r="BS37" s="3">
        <f t="shared" si="34"/>
        <v>519</v>
      </c>
      <c r="BT37" s="3">
        <f t="shared" si="34"/>
        <v>520</v>
      </c>
      <c r="BU37" s="3">
        <f t="shared" si="34"/>
        <v>518</v>
      </c>
      <c r="BV37" s="3">
        <f t="shared" si="34"/>
        <v>520</v>
      </c>
      <c r="BW37" s="3">
        <f t="shared" si="34"/>
        <v>521</v>
      </c>
      <c r="BX37" s="3">
        <f t="shared" si="34"/>
        <v>522</v>
      </c>
      <c r="BY37" s="3">
        <f t="shared" si="34"/>
        <v>521</v>
      </c>
      <c r="BZ37" s="3">
        <f t="shared" si="34"/>
        <v>516</v>
      </c>
      <c r="CA37" s="3">
        <f t="shared" si="34"/>
        <v>519</v>
      </c>
      <c r="CB37" s="3">
        <f t="shared" si="34"/>
        <v>521</v>
      </c>
      <c r="CC37" s="3">
        <f t="shared" si="34"/>
        <v>520</v>
      </c>
      <c r="CD37" s="3">
        <f t="shared" ref="CD37:CS37" si="35">CD67-CD78</f>
        <v>515</v>
      </c>
      <c r="CE37" s="3">
        <f t="shared" si="35"/>
        <v>512</v>
      </c>
      <c r="CF37" s="3">
        <f t="shared" si="35"/>
        <v>511</v>
      </c>
      <c r="CG37" s="3">
        <f t="shared" si="35"/>
        <v>510</v>
      </c>
      <c r="CH37" s="3">
        <f t="shared" si="35"/>
        <v>507</v>
      </c>
      <c r="CI37" s="3">
        <f t="shared" si="35"/>
        <v>504</v>
      </c>
      <c r="CJ37" s="3">
        <f t="shared" si="35"/>
        <v>507</v>
      </c>
      <c r="CK37" s="3">
        <f t="shared" si="35"/>
        <v>506</v>
      </c>
      <c r="CL37" s="3">
        <f t="shared" si="35"/>
        <v>504</v>
      </c>
      <c r="CM37" s="3">
        <f t="shared" si="35"/>
        <v>511</v>
      </c>
      <c r="CN37" s="3">
        <f t="shared" si="35"/>
        <v>514</v>
      </c>
      <c r="CO37" s="3">
        <f t="shared" si="35"/>
        <v>511</v>
      </c>
      <c r="CP37" s="3">
        <f t="shared" si="35"/>
        <v>513</v>
      </c>
      <c r="CQ37" s="3">
        <f t="shared" si="35"/>
        <v>517</v>
      </c>
      <c r="CR37" s="3">
        <f t="shared" si="35"/>
        <v>521</v>
      </c>
      <c r="CS37" s="83">
        <f t="shared" si="35"/>
        <v>529</v>
      </c>
      <c r="CT37" s="30">
        <f t="shared" si="20"/>
        <v>50852</v>
      </c>
      <c r="CU37" s="152"/>
    </row>
    <row r="38" spans="1:99">
      <c r="A38" s="57" t="s">
        <v>39</v>
      </c>
      <c r="B38" s="84">
        <f t="shared" si="25"/>
        <v>0</v>
      </c>
      <c r="C38" s="85">
        <f t="shared" si="25"/>
        <v>0</v>
      </c>
      <c r="D38" s="85">
        <f t="shared" si="25"/>
        <v>0</v>
      </c>
      <c r="E38" s="85">
        <f t="shared" si="25"/>
        <v>0</v>
      </c>
      <c r="F38" s="85">
        <f t="shared" si="25"/>
        <v>0</v>
      </c>
      <c r="G38" s="85">
        <f t="shared" si="25"/>
        <v>0</v>
      </c>
      <c r="H38" s="85">
        <f t="shared" si="25"/>
        <v>0</v>
      </c>
      <c r="I38" s="85">
        <f t="shared" si="25"/>
        <v>0</v>
      </c>
      <c r="J38" s="85">
        <f t="shared" si="25"/>
        <v>0</v>
      </c>
      <c r="K38" s="85">
        <f t="shared" si="25"/>
        <v>0</v>
      </c>
      <c r="L38" s="85">
        <f t="shared" si="25"/>
        <v>0</v>
      </c>
      <c r="M38" s="85">
        <f t="shared" si="25"/>
        <v>0</v>
      </c>
      <c r="N38" s="85">
        <f t="shared" si="25"/>
        <v>0</v>
      </c>
      <c r="O38" s="85">
        <f t="shared" si="25"/>
        <v>0</v>
      </c>
      <c r="P38" s="85">
        <f t="shared" si="25"/>
        <v>0</v>
      </c>
      <c r="Q38" s="85">
        <f t="shared" si="25"/>
        <v>0</v>
      </c>
      <c r="R38" s="85">
        <f t="shared" ref="R38:CC38" si="36">R68-R79</f>
        <v>0</v>
      </c>
      <c r="S38" s="85">
        <f t="shared" si="36"/>
        <v>0</v>
      </c>
      <c r="T38" s="85">
        <f t="shared" si="36"/>
        <v>0</v>
      </c>
      <c r="U38" s="85">
        <f t="shared" si="36"/>
        <v>0</v>
      </c>
      <c r="V38" s="85">
        <f t="shared" si="36"/>
        <v>0</v>
      </c>
      <c r="W38" s="85">
        <f t="shared" si="36"/>
        <v>0</v>
      </c>
      <c r="X38" s="85">
        <f t="shared" si="36"/>
        <v>0</v>
      </c>
      <c r="Y38" s="85">
        <f t="shared" si="36"/>
        <v>0</v>
      </c>
      <c r="Z38" s="85">
        <f t="shared" si="36"/>
        <v>0</v>
      </c>
      <c r="AA38" s="85">
        <f t="shared" si="36"/>
        <v>0</v>
      </c>
      <c r="AB38" s="85">
        <f t="shared" si="36"/>
        <v>0</v>
      </c>
      <c r="AC38" s="85">
        <f t="shared" si="36"/>
        <v>0</v>
      </c>
      <c r="AD38" s="85">
        <f t="shared" si="36"/>
        <v>0</v>
      </c>
      <c r="AE38" s="85">
        <f t="shared" si="36"/>
        <v>0</v>
      </c>
      <c r="AF38" s="85">
        <f t="shared" si="36"/>
        <v>0</v>
      </c>
      <c r="AG38" s="85">
        <f t="shared" si="36"/>
        <v>0</v>
      </c>
      <c r="AH38" s="85">
        <f t="shared" si="36"/>
        <v>0</v>
      </c>
      <c r="AI38" s="85">
        <f t="shared" si="36"/>
        <v>0</v>
      </c>
      <c r="AJ38" s="85">
        <f t="shared" si="36"/>
        <v>0</v>
      </c>
      <c r="AK38" s="85">
        <f t="shared" si="36"/>
        <v>0</v>
      </c>
      <c r="AL38" s="85">
        <f t="shared" si="36"/>
        <v>0</v>
      </c>
      <c r="AM38" s="85">
        <f t="shared" si="36"/>
        <v>0</v>
      </c>
      <c r="AN38" s="85">
        <f t="shared" si="36"/>
        <v>0</v>
      </c>
      <c r="AO38" s="85">
        <f t="shared" si="36"/>
        <v>0</v>
      </c>
      <c r="AP38" s="85">
        <f t="shared" si="36"/>
        <v>0</v>
      </c>
      <c r="AQ38" s="85">
        <f t="shared" si="36"/>
        <v>0</v>
      </c>
      <c r="AR38" s="85">
        <f t="shared" si="36"/>
        <v>0</v>
      </c>
      <c r="AS38" s="85">
        <f t="shared" si="36"/>
        <v>0</v>
      </c>
      <c r="AT38" s="85">
        <f t="shared" si="36"/>
        <v>0</v>
      </c>
      <c r="AU38" s="85">
        <f t="shared" si="36"/>
        <v>0</v>
      </c>
      <c r="AV38" s="85">
        <f t="shared" si="36"/>
        <v>0</v>
      </c>
      <c r="AW38" s="85">
        <f t="shared" si="36"/>
        <v>0</v>
      </c>
      <c r="AX38" s="85">
        <f t="shared" si="36"/>
        <v>0</v>
      </c>
      <c r="AY38" s="85">
        <f t="shared" si="36"/>
        <v>0</v>
      </c>
      <c r="AZ38" s="85">
        <f t="shared" si="36"/>
        <v>0</v>
      </c>
      <c r="BA38" s="85">
        <f t="shared" si="36"/>
        <v>0</v>
      </c>
      <c r="BB38" s="85">
        <f t="shared" si="36"/>
        <v>0</v>
      </c>
      <c r="BC38" s="85">
        <f t="shared" si="36"/>
        <v>0</v>
      </c>
      <c r="BD38" s="85">
        <f t="shared" si="36"/>
        <v>0</v>
      </c>
      <c r="BE38" s="85">
        <f t="shared" si="36"/>
        <v>0</v>
      </c>
      <c r="BF38" s="85">
        <f t="shared" si="36"/>
        <v>0</v>
      </c>
      <c r="BG38" s="85">
        <f t="shared" si="36"/>
        <v>0</v>
      </c>
      <c r="BH38" s="85">
        <f t="shared" si="36"/>
        <v>0</v>
      </c>
      <c r="BI38" s="85">
        <f t="shared" si="36"/>
        <v>0</v>
      </c>
      <c r="BJ38" s="85">
        <f t="shared" si="36"/>
        <v>0</v>
      </c>
      <c r="BK38" s="85">
        <f t="shared" si="36"/>
        <v>0</v>
      </c>
      <c r="BL38" s="85">
        <f t="shared" si="36"/>
        <v>0</v>
      </c>
      <c r="BM38" s="85">
        <f t="shared" si="36"/>
        <v>0</v>
      </c>
      <c r="BN38" s="85">
        <f t="shared" si="36"/>
        <v>0</v>
      </c>
      <c r="BO38" s="85">
        <f t="shared" si="36"/>
        <v>0</v>
      </c>
      <c r="BP38" s="85">
        <f t="shared" si="36"/>
        <v>0</v>
      </c>
      <c r="BQ38" s="85">
        <f t="shared" si="36"/>
        <v>0</v>
      </c>
      <c r="BR38" s="85">
        <f t="shared" si="36"/>
        <v>0</v>
      </c>
      <c r="BS38" s="85">
        <f t="shared" si="36"/>
        <v>0</v>
      </c>
      <c r="BT38" s="85">
        <f t="shared" si="36"/>
        <v>0</v>
      </c>
      <c r="BU38" s="85">
        <f t="shared" si="36"/>
        <v>0</v>
      </c>
      <c r="BV38" s="85">
        <f t="shared" si="36"/>
        <v>0</v>
      </c>
      <c r="BW38" s="85">
        <f t="shared" si="36"/>
        <v>0</v>
      </c>
      <c r="BX38" s="85">
        <f t="shared" si="36"/>
        <v>0</v>
      </c>
      <c r="BY38" s="85">
        <f t="shared" si="36"/>
        <v>0</v>
      </c>
      <c r="BZ38" s="85">
        <f t="shared" si="36"/>
        <v>0</v>
      </c>
      <c r="CA38" s="85">
        <f t="shared" si="36"/>
        <v>0</v>
      </c>
      <c r="CB38" s="85">
        <f t="shared" si="36"/>
        <v>0</v>
      </c>
      <c r="CC38" s="85">
        <f t="shared" si="36"/>
        <v>0</v>
      </c>
      <c r="CD38" s="85">
        <f t="shared" ref="CD38:CS38" si="37">CD68-CD79</f>
        <v>0</v>
      </c>
      <c r="CE38" s="85">
        <f t="shared" si="37"/>
        <v>0</v>
      </c>
      <c r="CF38" s="85">
        <f t="shared" si="37"/>
        <v>0</v>
      </c>
      <c r="CG38" s="85">
        <f t="shared" si="37"/>
        <v>0</v>
      </c>
      <c r="CH38" s="85">
        <f t="shared" si="37"/>
        <v>0</v>
      </c>
      <c r="CI38" s="85">
        <f t="shared" si="37"/>
        <v>0</v>
      </c>
      <c r="CJ38" s="85">
        <f t="shared" si="37"/>
        <v>0</v>
      </c>
      <c r="CK38" s="85">
        <f t="shared" si="37"/>
        <v>0</v>
      </c>
      <c r="CL38" s="85">
        <f t="shared" si="37"/>
        <v>0</v>
      </c>
      <c r="CM38" s="85">
        <f t="shared" si="37"/>
        <v>0</v>
      </c>
      <c r="CN38" s="85">
        <f t="shared" si="37"/>
        <v>0</v>
      </c>
      <c r="CO38" s="85">
        <f t="shared" si="37"/>
        <v>0</v>
      </c>
      <c r="CP38" s="85">
        <f t="shared" si="37"/>
        <v>0</v>
      </c>
      <c r="CQ38" s="85">
        <f t="shared" si="37"/>
        <v>0</v>
      </c>
      <c r="CR38" s="85">
        <f t="shared" si="37"/>
        <v>0</v>
      </c>
      <c r="CS38" s="86">
        <f t="shared" si="37"/>
        <v>0</v>
      </c>
      <c r="CT38" s="30">
        <f t="shared" si="20"/>
        <v>0</v>
      </c>
      <c r="CU38" s="152"/>
    </row>
    <row r="39" spans="1:99">
      <c r="A39" s="87" t="s">
        <v>40</v>
      </c>
      <c r="B39" s="88">
        <f t="shared" ref="B39:AG39" si="38">B12</f>
        <v>205.05129402777777</v>
      </c>
      <c r="C39" s="89">
        <f t="shared" si="38"/>
        <v>205.05129402777777</v>
      </c>
      <c r="D39" s="89">
        <f t="shared" si="38"/>
        <v>205.05129402777777</v>
      </c>
      <c r="E39" s="89">
        <f t="shared" si="38"/>
        <v>205.05129402777777</v>
      </c>
      <c r="F39" s="89">
        <f t="shared" si="38"/>
        <v>205.05129402777777</v>
      </c>
      <c r="G39" s="89">
        <f t="shared" si="38"/>
        <v>205.05129402777777</v>
      </c>
      <c r="H39" s="89">
        <f t="shared" si="38"/>
        <v>205.05129402777777</v>
      </c>
      <c r="I39" s="89">
        <f t="shared" si="38"/>
        <v>205.05129402777777</v>
      </c>
      <c r="J39" s="89">
        <f t="shared" si="38"/>
        <v>205.05129402777777</v>
      </c>
      <c r="K39" s="89">
        <f t="shared" si="38"/>
        <v>205.05129402777777</v>
      </c>
      <c r="L39" s="89">
        <f t="shared" si="38"/>
        <v>205.05129402777777</v>
      </c>
      <c r="M39" s="89">
        <f t="shared" si="38"/>
        <v>205.05129402777777</v>
      </c>
      <c r="N39" s="89">
        <f t="shared" si="38"/>
        <v>205.05129402777777</v>
      </c>
      <c r="O39" s="89">
        <f t="shared" si="38"/>
        <v>205.05129402777777</v>
      </c>
      <c r="P39" s="89">
        <f t="shared" si="38"/>
        <v>205.05129402777777</v>
      </c>
      <c r="Q39" s="89">
        <f t="shared" si="38"/>
        <v>205.05129402777777</v>
      </c>
      <c r="R39" s="89">
        <f t="shared" si="38"/>
        <v>205.05129402777777</v>
      </c>
      <c r="S39" s="89">
        <f t="shared" si="38"/>
        <v>205.05129402777777</v>
      </c>
      <c r="T39" s="89">
        <f t="shared" si="38"/>
        <v>205.05129402777777</v>
      </c>
      <c r="U39" s="89">
        <f t="shared" si="38"/>
        <v>205.05129402777777</v>
      </c>
      <c r="V39" s="89">
        <f t="shared" si="38"/>
        <v>205.05129402777777</v>
      </c>
      <c r="W39" s="89">
        <f t="shared" si="38"/>
        <v>205.05129402777777</v>
      </c>
      <c r="X39" s="89">
        <f t="shared" si="38"/>
        <v>205.05129402777777</v>
      </c>
      <c r="Y39" s="89">
        <f t="shared" si="38"/>
        <v>205.05129402777777</v>
      </c>
      <c r="Z39" s="89">
        <f t="shared" si="38"/>
        <v>205.05129402777777</v>
      </c>
      <c r="AA39" s="89">
        <f t="shared" si="38"/>
        <v>205.05129402777777</v>
      </c>
      <c r="AB39" s="89">
        <f t="shared" si="38"/>
        <v>205.05129402777777</v>
      </c>
      <c r="AC39" s="89">
        <f t="shared" si="38"/>
        <v>205.05129402777777</v>
      </c>
      <c r="AD39" s="89">
        <f t="shared" si="38"/>
        <v>205.05129402777777</v>
      </c>
      <c r="AE39" s="89">
        <f t="shared" si="38"/>
        <v>205.05129402777777</v>
      </c>
      <c r="AF39" s="89">
        <f t="shared" si="38"/>
        <v>205.05129402777777</v>
      </c>
      <c r="AG39" s="89">
        <f t="shared" si="38"/>
        <v>205.05129402777777</v>
      </c>
      <c r="AH39" s="89">
        <f t="shared" ref="AH39:BM39" si="39">AH12</f>
        <v>205.05129402777777</v>
      </c>
      <c r="AI39" s="89">
        <f t="shared" si="39"/>
        <v>205.05129402777777</v>
      </c>
      <c r="AJ39" s="89">
        <f t="shared" si="39"/>
        <v>205.05129402777777</v>
      </c>
      <c r="AK39" s="89">
        <f t="shared" si="39"/>
        <v>205.05129402777777</v>
      </c>
      <c r="AL39" s="89">
        <f t="shared" si="39"/>
        <v>205.05129402777777</v>
      </c>
      <c r="AM39" s="89">
        <f t="shared" si="39"/>
        <v>205.05129402777777</v>
      </c>
      <c r="AN39" s="89">
        <f t="shared" si="39"/>
        <v>205.05129402777777</v>
      </c>
      <c r="AO39" s="89">
        <f t="shared" si="39"/>
        <v>205.05129402777777</v>
      </c>
      <c r="AP39" s="89">
        <f t="shared" si="39"/>
        <v>205.05129402777777</v>
      </c>
      <c r="AQ39" s="89">
        <f t="shared" si="39"/>
        <v>205.05129402777777</v>
      </c>
      <c r="AR39" s="89">
        <f t="shared" si="39"/>
        <v>205.05129402777777</v>
      </c>
      <c r="AS39" s="89">
        <f t="shared" si="39"/>
        <v>205.05129402777777</v>
      </c>
      <c r="AT39" s="89">
        <f t="shared" si="39"/>
        <v>205.05129402777777</v>
      </c>
      <c r="AU39" s="89">
        <f t="shared" si="39"/>
        <v>205.05129402777777</v>
      </c>
      <c r="AV39" s="89">
        <f t="shared" si="39"/>
        <v>205.05129402777777</v>
      </c>
      <c r="AW39" s="89">
        <f t="shared" si="39"/>
        <v>205.05129402777777</v>
      </c>
      <c r="AX39" s="89">
        <f t="shared" si="39"/>
        <v>205.05129402777777</v>
      </c>
      <c r="AY39" s="89">
        <f t="shared" si="39"/>
        <v>205.05129402777777</v>
      </c>
      <c r="AZ39" s="89">
        <f t="shared" si="39"/>
        <v>205.05129402777777</v>
      </c>
      <c r="BA39" s="89">
        <f t="shared" si="39"/>
        <v>205.05129402777777</v>
      </c>
      <c r="BB39" s="89">
        <f t="shared" si="39"/>
        <v>205.05129402777777</v>
      </c>
      <c r="BC39" s="89">
        <f t="shared" si="39"/>
        <v>205.05129402777777</v>
      </c>
      <c r="BD39" s="89">
        <f t="shared" si="39"/>
        <v>205.05129402777777</v>
      </c>
      <c r="BE39" s="89">
        <f t="shared" si="39"/>
        <v>205.05129402777777</v>
      </c>
      <c r="BF39" s="89">
        <f t="shared" si="39"/>
        <v>205.05129402777777</v>
      </c>
      <c r="BG39" s="89">
        <f t="shared" si="39"/>
        <v>205.05129402777777</v>
      </c>
      <c r="BH39" s="89">
        <f t="shared" si="39"/>
        <v>205.05129402777777</v>
      </c>
      <c r="BI39" s="89">
        <f t="shared" si="39"/>
        <v>205.05129402777777</v>
      </c>
      <c r="BJ39" s="89">
        <f t="shared" si="39"/>
        <v>205.05129402777777</v>
      </c>
      <c r="BK39" s="89">
        <f t="shared" si="39"/>
        <v>205.05129402777777</v>
      </c>
      <c r="BL39" s="89">
        <f t="shared" si="39"/>
        <v>205.05129402777777</v>
      </c>
      <c r="BM39" s="89">
        <f t="shared" si="39"/>
        <v>205.05129402777777</v>
      </c>
      <c r="BN39" s="89">
        <f t="shared" ref="BN39:CS39" si="40">BN12</f>
        <v>205.05129402777777</v>
      </c>
      <c r="BO39" s="89">
        <f t="shared" si="40"/>
        <v>205.05129402777777</v>
      </c>
      <c r="BP39" s="89">
        <f t="shared" si="40"/>
        <v>205.05129402777777</v>
      </c>
      <c r="BQ39" s="89">
        <f t="shared" si="40"/>
        <v>205.05129402777777</v>
      </c>
      <c r="BR39" s="89">
        <f t="shared" si="40"/>
        <v>205.05129402777777</v>
      </c>
      <c r="BS39" s="89">
        <f t="shared" si="40"/>
        <v>205.05129402777777</v>
      </c>
      <c r="BT39" s="89">
        <f t="shared" si="40"/>
        <v>205.05129402777777</v>
      </c>
      <c r="BU39" s="89">
        <f t="shared" si="40"/>
        <v>205.05129402777777</v>
      </c>
      <c r="BV39" s="89">
        <f t="shared" si="40"/>
        <v>205.05129402777777</v>
      </c>
      <c r="BW39" s="89">
        <f t="shared" si="40"/>
        <v>205.05129402777777</v>
      </c>
      <c r="BX39" s="89">
        <f t="shared" si="40"/>
        <v>205.05129402777777</v>
      </c>
      <c r="BY39" s="89">
        <f t="shared" si="40"/>
        <v>205.05129402777777</v>
      </c>
      <c r="BZ39" s="89">
        <f t="shared" si="40"/>
        <v>205.05129402777777</v>
      </c>
      <c r="CA39" s="89">
        <f t="shared" si="40"/>
        <v>205.05129402777777</v>
      </c>
      <c r="CB39" s="89">
        <f t="shared" si="40"/>
        <v>205.05129402777777</v>
      </c>
      <c r="CC39" s="89">
        <f t="shared" si="40"/>
        <v>205.05129402777777</v>
      </c>
      <c r="CD39" s="89">
        <f t="shared" si="40"/>
        <v>205.05129402777777</v>
      </c>
      <c r="CE39" s="89">
        <f t="shared" si="40"/>
        <v>205.05129402777777</v>
      </c>
      <c r="CF39" s="89">
        <f t="shared" si="40"/>
        <v>205.05129402777777</v>
      </c>
      <c r="CG39" s="89">
        <f t="shared" si="40"/>
        <v>205.05129402777777</v>
      </c>
      <c r="CH39" s="89">
        <f t="shared" si="40"/>
        <v>205.05129402777777</v>
      </c>
      <c r="CI39" s="89">
        <f t="shared" si="40"/>
        <v>205.05129402777777</v>
      </c>
      <c r="CJ39" s="89">
        <f t="shared" si="40"/>
        <v>205.05129402777777</v>
      </c>
      <c r="CK39" s="89">
        <f t="shared" si="40"/>
        <v>205.05129402777777</v>
      </c>
      <c r="CL39" s="89">
        <f t="shared" si="40"/>
        <v>205.05129402777777</v>
      </c>
      <c r="CM39" s="89">
        <f t="shared" si="40"/>
        <v>205.05129402777777</v>
      </c>
      <c r="CN39" s="89">
        <f t="shared" si="40"/>
        <v>205.05129402777777</v>
      </c>
      <c r="CO39" s="89">
        <f t="shared" si="40"/>
        <v>205.05129402777777</v>
      </c>
      <c r="CP39" s="89">
        <f t="shared" si="40"/>
        <v>205.05129402777777</v>
      </c>
      <c r="CQ39" s="89">
        <f t="shared" si="40"/>
        <v>205.05129402777777</v>
      </c>
      <c r="CR39" s="89">
        <f t="shared" si="40"/>
        <v>205.05129402777777</v>
      </c>
      <c r="CS39" s="90">
        <f t="shared" si="40"/>
        <v>205.05129402777777</v>
      </c>
      <c r="CT39" s="30">
        <f t="shared" si="20"/>
        <v>19684.924226666677</v>
      </c>
      <c r="CU39" s="152"/>
    </row>
    <row r="40" spans="1:99">
      <c r="A40" s="20" t="s">
        <v>41</v>
      </c>
      <c r="B40" s="39">
        <f t="shared" ref="B40:AG40" si="41">SUM(B41:B41)</f>
        <v>2156.4</v>
      </c>
      <c r="C40" s="40">
        <f t="shared" si="41"/>
        <v>2156.4</v>
      </c>
      <c r="D40" s="40">
        <f t="shared" si="41"/>
        <v>2186.4</v>
      </c>
      <c r="E40" s="40">
        <f t="shared" si="41"/>
        <v>2186.5300000000002</v>
      </c>
      <c r="F40" s="40">
        <f t="shared" si="41"/>
        <v>2346.0300000000002</v>
      </c>
      <c r="G40" s="40">
        <f t="shared" si="41"/>
        <v>2348.63</v>
      </c>
      <c r="H40" s="40">
        <f t="shared" si="41"/>
        <v>2335.44</v>
      </c>
      <c r="I40" s="40">
        <f t="shared" si="41"/>
        <v>2335.62</v>
      </c>
      <c r="J40" s="40">
        <f t="shared" si="41"/>
        <v>2068.02</v>
      </c>
      <c r="K40" s="40">
        <f t="shared" si="41"/>
        <v>2074.4699999999998</v>
      </c>
      <c r="L40" s="40">
        <f t="shared" si="41"/>
        <v>2088.64</v>
      </c>
      <c r="M40" s="40">
        <f t="shared" si="41"/>
        <v>2114.39</v>
      </c>
      <c r="N40" s="40">
        <f t="shared" si="41"/>
        <v>2378.7800000000002</v>
      </c>
      <c r="O40" s="40">
        <f t="shared" si="41"/>
        <v>2378.7800000000002</v>
      </c>
      <c r="P40" s="40">
        <f t="shared" si="41"/>
        <v>2378.7800000000002</v>
      </c>
      <c r="Q40" s="40">
        <f t="shared" si="41"/>
        <v>2378.7800000000002</v>
      </c>
      <c r="R40" s="40">
        <f t="shared" si="41"/>
        <v>2213.0700000000002</v>
      </c>
      <c r="S40" s="40">
        <f t="shared" si="41"/>
        <v>2157.4299999999998</v>
      </c>
      <c r="T40" s="40">
        <f t="shared" si="41"/>
        <v>2157.67</v>
      </c>
      <c r="U40" s="40">
        <f t="shared" si="41"/>
        <v>2157.7199999999998</v>
      </c>
      <c r="V40" s="40">
        <f t="shared" si="41"/>
        <v>2228.4299999999998</v>
      </c>
      <c r="W40" s="40">
        <f t="shared" si="41"/>
        <v>2242.46</v>
      </c>
      <c r="X40" s="40">
        <f t="shared" si="41"/>
        <v>2212.41</v>
      </c>
      <c r="Y40" s="40">
        <f t="shared" si="41"/>
        <v>2212.56</v>
      </c>
      <c r="Z40" s="40">
        <f t="shared" si="41"/>
        <v>2216.44</v>
      </c>
      <c r="AA40" s="40">
        <f t="shared" si="41"/>
        <v>2216.61</v>
      </c>
      <c r="AB40" s="40">
        <f t="shared" si="41"/>
        <v>2214.9299999999998</v>
      </c>
      <c r="AC40" s="40">
        <f t="shared" si="41"/>
        <v>2214.9299999999998</v>
      </c>
      <c r="AD40" s="40">
        <f t="shared" si="41"/>
        <v>2464.08</v>
      </c>
      <c r="AE40" s="40">
        <f t="shared" si="41"/>
        <v>2466.1</v>
      </c>
      <c r="AF40" s="40">
        <f t="shared" si="41"/>
        <v>2470.77</v>
      </c>
      <c r="AG40" s="40">
        <f t="shared" si="41"/>
        <v>2470.8000000000002</v>
      </c>
      <c r="AH40" s="40">
        <f t="shared" ref="AH40:BM40" si="42">SUM(AH41:AH41)</f>
        <v>2329.19</v>
      </c>
      <c r="AI40" s="40">
        <f t="shared" si="42"/>
        <v>2329.19</v>
      </c>
      <c r="AJ40" s="40">
        <f t="shared" si="42"/>
        <v>2213.67</v>
      </c>
      <c r="AK40" s="40">
        <f t="shared" si="42"/>
        <v>2213.67</v>
      </c>
      <c r="AL40" s="40">
        <f t="shared" si="42"/>
        <v>2034.72</v>
      </c>
      <c r="AM40" s="40">
        <f t="shared" si="42"/>
        <v>1902.62</v>
      </c>
      <c r="AN40" s="40">
        <f t="shared" si="42"/>
        <v>1541.36</v>
      </c>
      <c r="AO40" s="40">
        <f t="shared" si="42"/>
        <v>1469.47</v>
      </c>
      <c r="AP40" s="40">
        <f t="shared" si="42"/>
        <v>1360.2</v>
      </c>
      <c r="AQ40" s="40">
        <f t="shared" si="42"/>
        <v>1282.24</v>
      </c>
      <c r="AR40" s="40">
        <f t="shared" si="42"/>
        <v>1158.3499999999999</v>
      </c>
      <c r="AS40" s="40">
        <f t="shared" si="42"/>
        <v>1077.53</v>
      </c>
      <c r="AT40" s="40">
        <f t="shared" si="42"/>
        <v>1289.99</v>
      </c>
      <c r="AU40" s="40">
        <f t="shared" si="42"/>
        <v>1289.74</v>
      </c>
      <c r="AV40" s="40">
        <f t="shared" si="42"/>
        <v>1450</v>
      </c>
      <c r="AW40" s="40">
        <f t="shared" si="42"/>
        <v>1450</v>
      </c>
      <c r="AX40" s="40">
        <f t="shared" si="42"/>
        <v>1640.26</v>
      </c>
      <c r="AY40" s="40">
        <f t="shared" si="42"/>
        <v>1601.18</v>
      </c>
      <c r="AZ40" s="40">
        <f t="shared" si="42"/>
        <v>1549.54</v>
      </c>
      <c r="BA40" s="40">
        <f t="shared" si="42"/>
        <v>1499.3</v>
      </c>
      <c r="BB40" s="40">
        <f t="shared" si="42"/>
        <v>1526.69</v>
      </c>
      <c r="BC40" s="40">
        <f t="shared" si="42"/>
        <v>1515.57</v>
      </c>
      <c r="BD40" s="40">
        <f t="shared" si="42"/>
        <v>1735.42</v>
      </c>
      <c r="BE40" s="40">
        <f t="shared" si="42"/>
        <v>1735.42</v>
      </c>
      <c r="BF40" s="40">
        <f t="shared" si="42"/>
        <v>1700.13</v>
      </c>
      <c r="BG40" s="40">
        <f t="shared" si="42"/>
        <v>1704.14</v>
      </c>
      <c r="BH40" s="40">
        <f t="shared" si="42"/>
        <v>1455.25</v>
      </c>
      <c r="BI40" s="40">
        <f t="shared" si="42"/>
        <v>1479.23</v>
      </c>
      <c r="BJ40" s="40">
        <f t="shared" si="42"/>
        <v>1770.5</v>
      </c>
      <c r="BK40" s="40">
        <f t="shared" si="42"/>
        <v>2193.56</v>
      </c>
      <c r="BL40" s="40">
        <f t="shared" si="42"/>
        <v>2284.29</v>
      </c>
      <c r="BM40" s="40">
        <f t="shared" si="42"/>
        <v>2345.66</v>
      </c>
      <c r="BN40" s="40">
        <f t="shared" ref="BN40:CS40" si="43">SUM(BN41:BN41)</f>
        <v>2589.61</v>
      </c>
      <c r="BO40" s="40">
        <f t="shared" si="43"/>
        <v>2589.73</v>
      </c>
      <c r="BP40" s="40">
        <f t="shared" si="43"/>
        <v>2351.41</v>
      </c>
      <c r="BQ40" s="40">
        <f t="shared" si="43"/>
        <v>2351.4299999999998</v>
      </c>
      <c r="BR40" s="40">
        <f t="shared" si="43"/>
        <v>2614.62</v>
      </c>
      <c r="BS40" s="40">
        <f t="shared" si="43"/>
        <v>2614.48</v>
      </c>
      <c r="BT40" s="40">
        <f t="shared" si="43"/>
        <v>2703.37</v>
      </c>
      <c r="BU40" s="40">
        <f t="shared" si="43"/>
        <v>2433.91</v>
      </c>
      <c r="BV40" s="40">
        <f t="shared" si="43"/>
        <v>2974.56</v>
      </c>
      <c r="BW40" s="40">
        <f t="shared" si="43"/>
        <v>2797.7</v>
      </c>
      <c r="BX40" s="40">
        <f t="shared" si="43"/>
        <v>2367.79</v>
      </c>
      <c r="BY40" s="40">
        <f t="shared" si="43"/>
        <v>2266.5300000000002</v>
      </c>
      <c r="BZ40" s="40">
        <f t="shared" si="43"/>
        <v>2367.81</v>
      </c>
      <c r="CA40" s="40">
        <f t="shared" si="43"/>
        <v>2367.81</v>
      </c>
      <c r="CB40" s="40">
        <f t="shared" si="43"/>
        <v>2179.4499999999998</v>
      </c>
      <c r="CC40" s="40">
        <f t="shared" si="43"/>
        <v>2182.0100000000002</v>
      </c>
      <c r="CD40" s="40">
        <f t="shared" si="43"/>
        <v>2183.67</v>
      </c>
      <c r="CE40" s="40">
        <f t="shared" si="43"/>
        <v>2183.5500000000002</v>
      </c>
      <c r="CF40" s="40">
        <f t="shared" si="43"/>
        <v>2182.62</v>
      </c>
      <c r="CG40" s="40">
        <f t="shared" si="43"/>
        <v>2182.62</v>
      </c>
      <c r="CH40" s="40">
        <f t="shared" si="43"/>
        <v>2202.83</v>
      </c>
      <c r="CI40" s="40">
        <f t="shared" si="43"/>
        <v>2202.84</v>
      </c>
      <c r="CJ40" s="40">
        <f t="shared" si="43"/>
        <v>2203.1999999999998</v>
      </c>
      <c r="CK40" s="40">
        <f t="shared" si="43"/>
        <v>2203.1999999999998</v>
      </c>
      <c r="CL40" s="40">
        <f t="shared" si="43"/>
        <v>2209.0100000000002</v>
      </c>
      <c r="CM40" s="40">
        <f t="shared" si="43"/>
        <v>2209.04</v>
      </c>
      <c r="CN40" s="40">
        <f t="shared" si="43"/>
        <v>2212.1</v>
      </c>
      <c r="CO40" s="40">
        <f t="shared" si="43"/>
        <v>2209.25</v>
      </c>
      <c r="CP40" s="40">
        <f t="shared" si="43"/>
        <v>2206.06</v>
      </c>
      <c r="CQ40" s="40">
        <f t="shared" si="43"/>
        <v>2206.06</v>
      </c>
      <c r="CR40" s="40">
        <f t="shared" si="43"/>
        <v>2206.12</v>
      </c>
      <c r="CS40" s="91">
        <f t="shared" si="43"/>
        <v>2206.13</v>
      </c>
      <c r="CT40" s="38">
        <f t="shared" si="20"/>
        <v>201317.10000000006</v>
      </c>
      <c r="CU40" s="150"/>
    </row>
    <row r="41" spans="1:99">
      <c r="A41" s="25" t="s">
        <v>12</v>
      </c>
      <c r="B41" s="42">
        <v>2156.4</v>
      </c>
      <c r="C41" s="43">
        <v>2156.4</v>
      </c>
      <c r="D41" s="43">
        <v>2186.4</v>
      </c>
      <c r="E41" s="43">
        <v>2186.5300000000002</v>
      </c>
      <c r="F41" s="43">
        <v>2346.0300000000002</v>
      </c>
      <c r="G41" s="43">
        <v>2348.63</v>
      </c>
      <c r="H41" s="43">
        <v>2335.44</v>
      </c>
      <c r="I41" s="43">
        <v>2335.62</v>
      </c>
      <c r="J41" s="43">
        <v>2068.02</v>
      </c>
      <c r="K41" s="43">
        <v>2074.4699999999998</v>
      </c>
      <c r="L41" s="43">
        <v>2088.64</v>
      </c>
      <c r="M41" s="43">
        <v>2114.39</v>
      </c>
      <c r="N41" s="43">
        <v>2378.7800000000002</v>
      </c>
      <c r="O41" s="43">
        <v>2378.7800000000002</v>
      </c>
      <c r="P41" s="43">
        <v>2378.7800000000002</v>
      </c>
      <c r="Q41" s="43">
        <v>2378.7800000000002</v>
      </c>
      <c r="R41" s="43">
        <v>2213.0700000000002</v>
      </c>
      <c r="S41" s="43">
        <v>2157.4299999999998</v>
      </c>
      <c r="T41" s="43">
        <v>2157.67</v>
      </c>
      <c r="U41" s="43">
        <v>2157.7199999999998</v>
      </c>
      <c r="V41" s="43">
        <v>2228.4299999999998</v>
      </c>
      <c r="W41" s="43">
        <v>2242.46</v>
      </c>
      <c r="X41" s="43">
        <v>2212.41</v>
      </c>
      <c r="Y41" s="43">
        <v>2212.56</v>
      </c>
      <c r="Z41" s="43">
        <v>2216.44</v>
      </c>
      <c r="AA41" s="43">
        <v>2216.61</v>
      </c>
      <c r="AB41" s="43">
        <v>2214.9299999999998</v>
      </c>
      <c r="AC41" s="43">
        <v>2214.9299999999998</v>
      </c>
      <c r="AD41" s="43">
        <v>2464.08</v>
      </c>
      <c r="AE41" s="43">
        <v>2466.1</v>
      </c>
      <c r="AF41" s="43">
        <v>2470.77</v>
      </c>
      <c r="AG41" s="43">
        <v>2470.8000000000002</v>
      </c>
      <c r="AH41" s="43">
        <v>2329.19</v>
      </c>
      <c r="AI41" s="43">
        <v>2329.19</v>
      </c>
      <c r="AJ41" s="43">
        <v>2213.67</v>
      </c>
      <c r="AK41" s="43">
        <v>2213.67</v>
      </c>
      <c r="AL41" s="43">
        <v>2034.72</v>
      </c>
      <c r="AM41" s="43">
        <v>1902.62</v>
      </c>
      <c r="AN41" s="43">
        <v>1541.36</v>
      </c>
      <c r="AO41" s="43">
        <v>1469.47</v>
      </c>
      <c r="AP41" s="43">
        <v>1360.2</v>
      </c>
      <c r="AQ41" s="43">
        <v>1282.24</v>
      </c>
      <c r="AR41" s="43">
        <v>1158.3499999999999</v>
      </c>
      <c r="AS41" s="43">
        <v>1077.53</v>
      </c>
      <c r="AT41" s="43">
        <v>1289.99</v>
      </c>
      <c r="AU41" s="43">
        <v>1289.74</v>
      </c>
      <c r="AV41" s="43">
        <v>1450</v>
      </c>
      <c r="AW41" s="43">
        <v>1450</v>
      </c>
      <c r="AX41" s="43">
        <v>1640.26</v>
      </c>
      <c r="AY41" s="43">
        <v>1601.18</v>
      </c>
      <c r="AZ41" s="43">
        <v>1549.54</v>
      </c>
      <c r="BA41" s="43">
        <v>1499.3</v>
      </c>
      <c r="BB41" s="43">
        <v>1526.69</v>
      </c>
      <c r="BC41" s="43">
        <v>1515.57</v>
      </c>
      <c r="BD41" s="43">
        <v>1735.42</v>
      </c>
      <c r="BE41" s="43">
        <v>1735.42</v>
      </c>
      <c r="BF41" s="43">
        <v>1700.13</v>
      </c>
      <c r="BG41" s="43">
        <v>1704.14</v>
      </c>
      <c r="BH41" s="43">
        <v>1455.25</v>
      </c>
      <c r="BI41" s="43">
        <v>1479.23</v>
      </c>
      <c r="BJ41" s="43">
        <v>1770.5</v>
      </c>
      <c r="BK41" s="43">
        <v>2193.56</v>
      </c>
      <c r="BL41" s="43">
        <v>2284.29</v>
      </c>
      <c r="BM41" s="43">
        <v>2345.66</v>
      </c>
      <c r="BN41" s="43">
        <v>2589.61</v>
      </c>
      <c r="BO41" s="43">
        <v>2589.73</v>
      </c>
      <c r="BP41" s="43">
        <v>2351.41</v>
      </c>
      <c r="BQ41" s="43">
        <v>2351.4299999999998</v>
      </c>
      <c r="BR41" s="43">
        <v>2614.62</v>
      </c>
      <c r="BS41" s="43">
        <v>2614.48</v>
      </c>
      <c r="BT41" s="43">
        <v>2703.37</v>
      </c>
      <c r="BU41" s="43">
        <v>2433.91</v>
      </c>
      <c r="BV41" s="43">
        <v>2974.56</v>
      </c>
      <c r="BW41" s="43">
        <v>2797.7</v>
      </c>
      <c r="BX41" s="43">
        <v>2367.79</v>
      </c>
      <c r="BY41" s="43">
        <v>2266.5300000000002</v>
      </c>
      <c r="BZ41" s="43">
        <v>2367.81</v>
      </c>
      <c r="CA41" s="43">
        <v>2367.81</v>
      </c>
      <c r="CB41" s="43">
        <v>2179.4499999999998</v>
      </c>
      <c r="CC41" s="43">
        <v>2182.0100000000002</v>
      </c>
      <c r="CD41" s="43">
        <v>2183.67</v>
      </c>
      <c r="CE41" s="43">
        <v>2183.5500000000002</v>
      </c>
      <c r="CF41" s="43">
        <v>2182.62</v>
      </c>
      <c r="CG41" s="43">
        <v>2182.62</v>
      </c>
      <c r="CH41" s="43">
        <v>2202.83</v>
      </c>
      <c r="CI41" s="43">
        <v>2202.84</v>
      </c>
      <c r="CJ41" s="43">
        <v>2203.1999999999998</v>
      </c>
      <c r="CK41" s="43">
        <v>2203.1999999999998</v>
      </c>
      <c r="CL41" s="43">
        <v>2209.0100000000002</v>
      </c>
      <c r="CM41" s="43">
        <v>2209.04</v>
      </c>
      <c r="CN41" s="43">
        <v>2212.1</v>
      </c>
      <c r="CO41" s="43">
        <v>2209.25</v>
      </c>
      <c r="CP41" s="43">
        <v>2206.06</v>
      </c>
      <c r="CQ41" s="43">
        <v>2206.06</v>
      </c>
      <c r="CR41" s="43">
        <v>2206.12</v>
      </c>
      <c r="CS41" s="92">
        <v>2206.13</v>
      </c>
      <c r="CT41" s="30">
        <f t="shared" si="20"/>
        <v>201317.10000000006</v>
      </c>
      <c r="CU41" s="152"/>
    </row>
    <row r="42" spans="1:99">
      <c r="A42" s="95" t="s">
        <v>42</v>
      </c>
      <c r="B42" s="39">
        <f t="shared" ref="B42:AG42" si="44">SUM(B43:B46)</f>
        <v>1428.25</v>
      </c>
      <c r="C42" s="40">
        <f t="shared" si="44"/>
        <v>1436.25</v>
      </c>
      <c r="D42" s="40">
        <f t="shared" si="44"/>
        <v>1431.25</v>
      </c>
      <c r="E42" s="40">
        <f t="shared" si="44"/>
        <v>1435.25</v>
      </c>
      <c r="F42" s="40">
        <f t="shared" si="44"/>
        <v>1427.25</v>
      </c>
      <c r="G42" s="40">
        <f t="shared" si="44"/>
        <v>1456.25</v>
      </c>
      <c r="H42" s="40">
        <f t="shared" si="44"/>
        <v>1468.25</v>
      </c>
      <c r="I42" s="40">
        <f t="shared" si="44"/>
        <v>1474.25</v>
      </c>
      <c r="J42" s="40">
        <f t="shared" si="44"/>
        <v>1478.25</v>
      </c>
      <c r="K42" s="40">
        <f t="shared" si="44"/>
        <v>1479.25</v>
      </c>
      <c r="L42" s="40">
        <f t="shared" si="44"/>
        <v>1480.25</v>
      </c>
      <c r="M42" s="40">
        <f t="shared" si="44"/>
        <v>1479.25</v>
      </c>
      <c r="N42" s="40">
        <f t="shared" si="44"/>
        <v>1486.25</v>
      </c>
      <c r="O42" s="40">
        <f t="shared" si="44"/>
        <v>1492.25</v>
      </c>
      <c r="P42" s="40">
        <f t="shared" si="44"/>
        <v>1497.25</v>
      </c>
      <c r="Q42" s="40">
        <f t="shared" si="44"/>
        <v>1497.25</v>
      </c>
      <c r="R42" s="40">
        <f t="shared" si="44"/>
        <v>1491.25</v>
      </c>
      <c r="S42" s="40">
        <f t="shared" si="44"/>
        <v>1498.25</v>
      </c>
      <c r="T42" s="40">
        <f t="shared" si="44"/>
        <v>1507.25</v>
      </c>
      <c r="U42" s="40">
        <f t="shared" si="44"/>
        <v>1522.25</v>
      </c>
      <c r="V42" s="40">
        <f t="shared" si="44"/>
        <v>1524.25</v>
      </c>
      <c r="W42" s="40">
        <f t="shared" si="44"/>
        <v>1536.25</v>
      </c>
      <c r="X42" s="40">
        <f t="shared" si="44"/>
        <v>1537.25</v>
      </c>
      <c r="Y42" s="40">
        <f t="shared" si="44"/>
        <v>1517.25</v>
      </c>
      <c r="Z42" s="40">
        <f t="shared" si="44"/>
        <v>1527.25</v>
      </c>
      <c r="AA42" s="40">
        <f t="shared" si="44"/>
        <v>1527.25</v>
      </c>
      <c r="AB42" s="40">
        <f t="shared" si="44"/>
        <v>1557.75</v>
      </c>
      <c r="AC42" s="40">
        <f t="shared" si="44"/>
        <v>1557.75</v>
      </c>
      <c r="AD42" s="40">
        <f t="shared" si="44"/>
        <v>1557.75</v>
      </c>
      <c r="AE42" s="40">
        <f t="shared" si="44"/>
        <v>1557.75</v>
      </c>
      <c r="AF42" s="40">
        <f t="shared" si="44"/>
        <v>1557.75</v>
      </c>
      <c r="AG42" s="40">
        <f t="shared" si="44"/>
        <v>1557.75</v>
      </c>
      <c r="AH42" s="40">
        <f t="shared" ref="AH42:BM42" si="45">SUM(AH43:AH46)</f>
        <v>1579.57</v>
      </c>
      <c r="AI42" s="40">
        <f t="shared" si="45"/>
        <v>1579.57</v>
      </c>
      <c r="AJ42" s="40">
        <f t="shared" si="45"/>
        <v>1579.57</v>
      </c>
      <c r="AK42" s="40">
        <f t="shared" si="45"/>
        <v>1579.57</v>
      </c>
      <c r="AL42" s="40">
        <f t="shared" si="45"/>
        <v>1579.57</v>
      </c>
      <c r="AM42" s="40">
        <f t="shared" si="45"/>
        <v>1579.57</v>
      </c>
      <c r="AN42" s="40">
        <f t="shared" si="45"/>
        <v>1579.57</v>
      </c>
      <c r="AO42" s="40">
        <f t="shared" si="45"/>
        <v>1579.57</v>
      </c>
      <c r="AP42" s="40">
        <f t="shared" si="45"/>
        <v>1579.57</v>
      </c>
      <c r="AQ42" s="40">
        <f t="shared" si="45"/>
        <v>1579.57</v>
      </c>
      <c r="AR42" s="40">
        <f t="shared" si="45"/>
        <v>1566.23</v>
      </c>
      <c r="AS42" s="40">
        <f t="shared" si="45"/>
        <v>1566.23</v>
      </c>
      <c r="AT42" s="40">
        <f t="shared" si="45"/>
        <v>1566.23</v>
      </c>
      <c r="AU42" s="40">
        <f t="shared" si="45"/>
        <v>1566.23</v>
      </c>
      <c r="AV42" s="40">
        <f t="shared" si="45"/>
        <v>1566.23</v>
      </c>
      <c r="AW42" s="40">
        <f t="shared" si="45"/>
        <v>1566.23</v>
      </c>
      <c r="AX42" s="40">
        <f t="shared" si="45"/>
        <v>1566.23</v>
      </c>
      <c r="AY42" s="40">
        <f t="shared" si="45"/>
        <v>1566.23</v>
      </c>
      <c r="AZ42" s="40">
        <f t="shared" si="45"/>
        <v>1566.23</v>
      </c>
      <c r="BA42" s="40">
        <f t="shared" si="45"/>
        <v>1566.23</v>
      </c>
      <c r="BB42" s="40">
        <f t="shared" si="45"/>
        <v>1513.43</v>
      </c>
      <c r="BC42" s="40">
        <f t="shared" si="45"/>
        <v>1460.63</v>
      </c>
      <c r="BD42" s="40">
        <f t="shared" si="45"/>
        <v>1513.43</v>
      </c>
      <c r="BE42" s="40">
        <f t="shared" si="45"/>
        <v>1566.23</v>
      </c>
      <c r="BF42" s="40">
        <f t="shared" si="45"/>
        <v>1565.3600000000001</v>
      </c>
      <c r="BG42" s="40">
        <f t="shared" si="45"/>
        <v>1596.73</v>
      </c>
      <c r="BH42" s="40">
        <f t="shared" si="45"/>
        <v>1620.27</v>
      </c>
      <c r="BI42" s="40">
        <f t="shared" si="45"/>
        <v>1571.9699999999998</v>
      </c>
      <c r="BJ42" s="40">
        <f t="shared" si="45"/>
        <v>1554.9699999999998</v>
      </c>
      <c r="BK42" s="40">
        <f t="shared" si="45"/>
        <v>1554.9699999999998</v>
      </c>
      <c r="BL42" s="40">
        <f t="shared" si="45"/>
        <v>1586.3500000000001</v>
      </c>
      <c r="BM42" s="40">
        <f t="shared" si="45"/>
        <v>1617.73</v>
      </c>
      <c r="BN42" s="40">
        <f t="shared" ref="BN42:CS42" si="46">SUM(BN43:BN46)</f>
        <v>1666.03</v>
      </c>
      <c r="BO42" s="40">
        <f t="shared" si="46"/>
        <v>1714.42</v>
      </c>
      <c r="BP42" s="40">
        <f t="shared" si="46"/>
        <v>1745.8</v>
      </c>
      <c r="BQ42" s="40">
        <f t="shared" si="46"/>
        <v>1777.18</v>
      </c>
      <c r="BR42" s="40">
        <f t="shared" si="46"/>
        <v>1808.57</v>
      </c>
      <c r="BS42" s="40">
        <f t="shared" si="46"/>
        <v>1839.94</v>
      </c>
      <c r="BT42" s="40">
        <f t="shared" si="46"/>
        <v>1871.3200000000002</v>
      </c>
      <c r="BU42" s="40">
        <f t="shared" si="46"/>
        <v>1902.71</v>
      </c>
      <c r="BV42" s="40">
        <f t="shared" si="46"/>
        <v>1941.94</v>
      </c>
      <c r="BW42" s="40">
        <f t="shared" si="46"/>
        <v>1970.45</v>
      </c>
      <c r="BX42" s="40">
        <f t="shared" si="46"/>
        <v>1970.45</v>
      </c>
      <c r="BY42" s="40">
        <f t="shared" si="46"/>
        <v>1970.45</v>
      </c>
      <c r="BZ42" s="40">
        <f t="shared" si="46"/>
        <v>1970.45</v>
      </c>
      <c r="CA42" s="40">
        <f t="shared" si="46"/>
        <v>1970.45</v>
      </c>
      <c r="CB42" s="40">
        <f t="shared" si="46"/>
        <v>1970.45</v>
      </c>
      <c r="CC42" s="40">
        <f t="shared" si="46"/>
        <v>1970.45</v>
      </c>
      <c r="CD42" s="40">
        <f t="shared" si="46"/>
        <v>1970.45</v>
      </c>
      <c r="CE42" s="40">
        <f t="shared" si="46"/>
        <v>1970.45</v>
      </c>
      <c r="CF42" s="40">
        <f t="shared" si="46"/>
        <v>1970.45</v>
      </c>
      <c r="CG42" s="40">
        <f t="shared" si="46"/>
        <v>1970.45</v>
      </c>
      <c r="CH42" s="40">
        <f t="shared" si="46"/>
        <v>1970.45</v>
      </c>
      <c r="CI42" s="40">
        <f t="shared" si="46"/>
        <v>1970.45</v>
      </c>
      <c r="CJ42" s="40">
        <f t="shared" si="46"/>
        <v>1970.45</v>
      </c>
      <c r="CK42" s="40">
        <f t="shared" si="46"/>
        <v>1970.45</v>
      </c>
      <c r="CL42" s="40">
        <f t="shared" si="46"/>
        <v>1970.45</v>
      </c>
      <c r="CM42" s="40">
        <f t="shared" si="46"/>
        <v>1970.45</v>
      </c>
      <c r="CN42" s="40">
        <f t="shared" si="46"/>
        <v>1970.45</v>
      </c>
      <c r="CO42" s="40">
        <f t="shared" si="46"/>
        <v>1970.45</v>
      </c>
      <c r="CP42" s="40">
        <f t="shared" si="46"/>
        <v>1970.45</v>
      </c>
      <c r="CQ42" s="40">
        <f t="shared" si="46"/>
        <v>1970.45</v>
      </c>
      <c r="CR42" s="40">
        <f t="shared" si="46"/>
        <v>1970.45</v>
      </c>
      <c r="CS42" s="91">
        <f t="shared" si="46"/>
        <v>1970.45</v>
      </c>
      <c r="CT42" s="38">
        <f t="shared" si="20"/>
        <v>159750.33000000013</v>
      </c>
      <c r="CU42" s="150"/>
    </row>
    <row r="43" spans="1:99">
      <c r="A43" s="78" t="s">
        <v>43</v>
      </c>
      <c r="B43" s="42">
        <v>1001.5</v>
      </c>
      <c r="C43" s="43">
        <v>1009.5</v>
      </c>
      <c r="D43" s="43">
        <v>1004.5</v>
      </c>
      <c r="E43" s="43">
        <v>1008.5</v>
      </c>
      <c r="F43" s="43">
        <v>1000.5</v>
      </c>
      <c r="G43" s="43">
        <v>1029.5</v>
      </c>
      <c r="H43" s="43">
        <v>1041.5</v>
      </c>
      <c r="I43" s="43">
        <v>1047.5</v>
      </c>
      <c r="J43" s="43">
        <v>1051.5</v>
      </c>
      <c r="K43" s="43">
        <v>1052.5</v>
      </c>
      <c r="L43" s="43">
        <v>1053.5</v>
      </c>
      <c r="M43" s="43">
        <v>1052.5</v>
      </c>
      <c r="N43" s="43">
        <v>1059.5</v>
      </c>
      <c r="O43" s="43">
        <v>1065.5</v>
      </c>
      <c r="P43" s="43">
        <v>1070.5</v>
      </c>
      <c r="Q43" s="43">
        <v>1070.5</v>
      </c>
      <c r="R43" s="43">
        <v>1064.5</v>
      </c>
      <c r="S43" s="43">
        <v>1071.5</v>
      </c>
      <c r="T43" s="43">
        <v>1080.5</v>
      </c>
      <c r="U43" s="43">
        <v>1095.5</v>
      </c>
      <c r="V43" s="43">
        <v>1097.5</v>
      </c>
      <c r="W43" s="43">
        <v>1109.5</v>
      </c>
      <c r="X43" s="43">
        <v>1110.5</v>
      </c>
      <c r="Y43" s="43">
        <v>1090.5</v>
      </c>
      <c r="Z43" s="43">
        <v>1100.5</v>
      </c>
      <c r="AA43" s="43">
        <v>1100.5</v>
      </c>
      <c r="AB43" s="43">
        <v>1131</v>
      </c>
      <c r="AC43" s="43">
        <v>1131</v>
      </c>
      <c r="AD43" s="43">
        <v>1131</v>
      </c>
      <c r="AE43" s="43">
        <v>1131</v>
      </c>
      <c r="AF43" s="43">
        <v>1131</v>
      </c>
      <c r="AG43" s="43">
        <v>1131</v>
      </c>
      <c r="AH43" s="43">
        <v>1131</v>
      </c>
      <c r="AI43" s="43">
        <v>1131</v>
      </c>
      <c r="AJ43" s="43">
        <v>1131</v>
      </c>
      <c r="AK43" s="43">
        <v>1131</v>
      </c>
      <c r="AL43" s="43">
        <v>1131</v>
      </c>
      <c r="AM43" s="43">
        <v>1131</v>
      </c>
      <c r="AN43" s="43">
        <v>1131</v>
      </c>
      <c r="AO43" s="43">
        <v>1131</v>
      </c>
      <c r="AP43" s="43">
        <v>1131</v>
      </c>
      <c r="AQ43" s="43">
        <v>1131</v>
      </c>
      <c r="AR43" s="43">
        <v>1131</v>
      </c>
      <c r="AS43" s="43">
        <v>1131</v>
      </c>
      <c r="AT43" s="43">
        <v>1131</v>
      </c>
      <c r="AU43" s="43">
        <v>1131</v>
      </c>
      <c r="AV43" s="43">
        <v>1131</v>
      </c>
      <c r="AW43" s="43">
        <v>1131</v>
      </c>
      <c r="AX43" s="43">
        <v>1131</v>
      </c>
      <c r="AY43" s="43">
        <v>1131</v>
      </c>
      <c r="AZ43" s="43">
        <v>1131</v>
      </c>
      <c r="BA43" s="43">
        <v>1131</v>
      </c>
      <c r="BB43" s="43">
        <v>1131</v>
      </c>
      <c r="BC43" s="43">
        <v>1131</v>
      </c>
      <c r="BD43" s="43">
        <v>1131</v>
      </c>
      <c r="BE43" s="43">
        <v>1131</v>
      </c>
      <c r="BF43" s="43">
        <v>1131</v>
      </c>
      <c r="BG43" s="43">
        <v>1131</v>
      </c>
      <c r="BH43" s="43">
        <v>1131</v>
      </c>
      <c r="BI43" s="43">
        <v>1067</v>
      </c>
      <c r="BJ43" s="43">
        <v>1050</v>
      </c>
      <c r="BK43" s="43">
        <v>1050</v>
      </c>
      <c r="BL43" s="43">
        <v>1050</v>
      </c>
      <c r="BM43" s="43">
        <v>1050</v>
      </c>
      <c r="BN43" s="43">
        <v>1114</v>
      </c>
      <c r="BO43" s="43">
        <v>1131</v>
      </c>
      <c r="BP43" s="43">
        <v>1131</v>
      </c>
      <c r="BQ43" s="43">
        <v>1131</v>
      </c>
      <c r="BR43" s="43">
        <v>1131</v>
      </c>
      <c r="BS43" s="43">
        <v>1131</v>
      </c>
      <c r="BT43" s="43">
        <v>1131</v>
      </c>
      <c r="BU43" s="43">
        <v>1131</v>
      </c>
      <c r="BV43" s="43">
        <v>1131</v>
      </c>
      <c r="BW43" s="43">
        <v>1131</v>
      </c>
      <c r="BX43" s="43">
        <v>1131</v>
      </c>
      <c r="BY43" s="43">
        <v>1131</v>
      </c>
      <c r="BZ43" s="43">
        <v>1131</v>
      </c>
      <c r="CA43" s="43">
        <v>1131</v>
      </c>
      <c r="CB43" s="43">
        <v>1131</v>
      </c>
      <c r="CC43" s="43">
        <v>1131</v>
      </c>
      <c r="CD43" s="43">
        <v>1131</v>
      </c>
      <c r="CE43" s="43">
        <v>1131</v>
      </c>
      <c r="CF43" s="43">
        <v>1131</v>
      </c>
      <c r="CG43" s="43">
        <v>1131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20"/>
        <v>106305</v>
      </c>
      <c r="CU43" s="152"/>
    </row>
    <row r="44" spans="1:99">
      <c r="A44" s="25" t="s">
        <v>44</v>
      </c>
      <c r="B44" s="45">
        <v>136.97999999999999</v>
      </c>
      <c r="C44" s="1">
        <v>136.97999999999999</v>
      </c>
      <c r="D44" s="1">
        <v>136.97999999999999</v>
      </c>
      <c r="E44" s="1">
        <v>136.97999999999999</v>
      </c>
      <c r="F44" s="1">
        <v>136.97999999999999</v>
      </c>
      <c r="G44" s="1">
        <v>136.97999999999999</v>
      </c>
      <c r="H44" s="1">
        <v>136.97999999999999</v>
      </c>
      <c r="I44" s="1">
        <v>136.97999999999999</v>
      </c>
      <c r="J44" s="1">
        <v>136.97999999999999</v>
      </c>
      <c r="K44" s="1">
        <v>136.97999999999999</v>
      </c>
      <c r="L44" s="1">
        <v>136.97999999999999</v>
      </c>
      <c r="M44" s="1">
        <v>136.97999999999999</v>
      </c>
      <c r="N44" s="1">
        <v>136.97999999999999</v>
      </c>
      <c r="O44" s="1">
        <v>136.97999999999999</v>
      </c>
      <c r="P44" s="1">
        <v>136.97999999999999</v>
      </c>
      <c r="Q44" s="1">
        <v>136.97999999999999</v>
      </c>
      <c r="R44" s="1">
        <v>136.97999999999999</v>
      </c>
      <c r="S44" s="1">
        <v>136.97999999999999</v>
      </c>
      <c r="T44" s="1">
        <v>136.97999999999999</v>
      </c>
      <c r="U44" s="1">
        <v>136.97999999999999</v>
      </c>
      <c r="V44" s="1">
        <v>136.97999999999999</v>
      </c>
      <c r="W44" s="1">
        <v>136.97999999999999</v>
      </c>
      <c r="X44" s="1">
        <v>136.97999999999999</v>
      </c>
      <c r="Y44" s="1">
        <v>136.97999999999999</v>
      </c>
      <c r="Z44" s="1">
        <v>136.97999999999999</v>
      </c>
      <c r="AA44" s="1">
        <v>136.97999999999999</v>
      </c>
      <c r="AB44" s="1">
        <v>136.97999999999999</v>
      </c>
      <c r="AC44" s="1">
        <v>136.97999999999999</v>
      </c>
      <c r="AD44" s="1">
        <v>136.97999999999999</v>
      </c>
      <c r="AE44" s="1">
        <v>136.97999999999999</v>
      </c>
      <c r="AF44" s="1">
        <v>136.97999999999999</v>
      </c>
      <c r="AG44" s="1">
        <v>136.97999999999999</v>
      </c>
      <c r="AH44" s="1">
        <v>143.97999999999999</v>
      </c>
      <c r="AI44" s="1">
        <v>143.97999999999999</v>
      </c>
      <c r="AJ44" s="1">
        <v>143.97999999999999</v>
      </c>
      <c r="AK44" s="1">
        <v>143.97999999999999</v>
      </c>
      <c r="AL44" s="1">
        <v>143.97999999999999</v>
      </c>
      <c r="AM44" s="1">
        <v>143.97999999999999</v>
      </c>
      <c r="AN44" s="1">
        <v>143.97999999999999</v>
      </c>
      <c r="AO44" s="1">
        <v>143.97999999999999</v>
      </c>
      <c r="AP44" s="1">
        <v>143.97999999999999</v>
      </c>
      <c r="AQ44" s="1">
        <v>143.97999999999999</v>
      </c>
      <c r="AR44" s="1">
        <v>139.69999999999999</v>
      </c>
      <c r="AS44" s="1">
        <v>139.69999999999999</v>
      </c>
      <c r="AT44" s="1">
        <v>139.69999999999999</v>
      </c>
      <c r="AU44" s="1">
        <v>139.69999999999999</v>
      </c>
      <c r="AV44" s="1">
        <v>139.69999999999999</v>
      </c>
      <c r="AW44" s="1">
        <v>139.69999999999999</v>
      </c>
      <c r="AX44" s="1">
        <v>139.69999999999999</v>
      </c>
      <c r="AY44" s="1">
        <v>139.69999999999999</v>
      </c>
      <c r="AZ44" s="1">
        <v>139.69999999999999</v>
      </c>
      <c r="BA44" s="1">
        <v>139.69999999999999</v>
      </c>
      <c r="BB44" s="1">
        <v>139.69999999999999</v>
      </c>
      <c r="BC44" s="1">
        <v>139.69999999999999</v>
      </c>
      <c r="BD44" s="1">
        <v>139.69999999999999</v>
      </c>
      <c r="BE44" s="1">
        <v>139.69999999999999</v>
      </c>
      <c r="BF44" s="1">
        <v>139.41999999999999</v>
      </c>
      <c r="BG44" s="1">
        <v>149.49</v>
      </c>
      <c r="BH44" s="1">
        <v>157.05000000000001</v>
      </c>
      <c r="BI44" s="1">
        <v>162.09</v>
      </c>
      <c r="BJ44" s="1">
        <v>162.09</v>
      </c>
      <c r="BK44" s="1">
        <v>162.09</v>
      </c>
      <c r="BL44" s="1">
        <v>172.16</v>
      </c>
      <c r="BM44" s="1">
        <v>182.23</v>
      </c>
      <c r="BN44" s="1">
        <v>177.19</v>
      </c>
      <c r="BO44" s="1">
        <v>187.27</v>
      </c>
      <c r="BP44" s="1">
        <v>197.34</v>
      </c>
      <c r="BQ44" s="1">
        <v>207.41</v>
      </c>
      <c r="BR44" s="1">
        <v>217.49</v>
      </c>
      <c r="BS44" s="1">
        <v>227.56</v>
      </c>
      <c r="BT44" s="1">
        <v>237.63</v>
      </c>
      <c r="BU44" s="1">
        <v>247.71</v>
      </c>
      <c r="BV44" s="1">
        <v>260.3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20"/>
        <v>17222.830000000005</v>
      </c>
      <c r="CU44" s="152"/>
    </row>
    <row r="45" spans="1:99">
      <c r="A45" s="25" t="s">
        <v>45</v>
      </c>
      <c r="B45" s="45">
        <v>289.77</v>
      </c>
      <c r="C45" s="1">
        <v>289.77</v>
      </c>
      <c r="D45" s="1">
        <v>289.77</v>
      </c>
      <c r="E45" s="1">
        <v>289.77</v>
      </c>
      <c r="F45" s="1">
        <v>289.77</v>
      </c>
      <c r="G45" s="1">
        <v>289.77</v>
      </c>
      <c r="H45" s="1">
        <v>289.77</v>
      </c>
      <c r="I45" s="1">
        <v>289.77</v>
      </c>
      <c r="J45" s="1">
        <v>289.77</v>
      </c>
      <c r="K45" s="1">
        <v>289.77</v>
      </c>
      <c r="L45" s="1">
        <v>289.77</v>
      </c>
      <c r="M45" s="1">
        <v>289.77</v>
      </c>
      <c r="N45" s="1">
        <v>289.77</v>
      </c>
      <c r="O45" s="1">
        <v>289.77</v>
      </c>
      <c r="P45" s="1">
        <v>289.77</v>
      </c>
      <c r="Q45" s="1">
        <v>289.77</v>
      </c>
      <c r="R45" s="1">
        <v>289.77</v>
      </c>
      <c r="S45" s="1">
        <v>289.77</v>
      </c>
      <c r="T45" s="1">
        <v>289.77</v>
      </c>
      <c r="U45" s="1">
        <v>289.77</v>
      </c>
      <c r="V45" s="1">
        <v>289.77</v>
      </c>
      <c r="W45" s="1">
        <v>289.77</v>
      </c>
      <c r="X45" s="1">
        <v>289.77</v>
      </c>
      <c r="Y45" s="1">
        <v>289.77</v>
      </c>
      <c r="Z45" s="1">
        <v>289.77</v>
      </c>
      <c r="AA45" s="1">
        <v>289.77</v>
      </c>
      <c r="AB45" s="1">
        <v>289.77</v>
      </c>
      <c r="AC45" s="1">
        <v>289.77</v>
      </c>
      <c r="AD45" s="1">
        <v>289.77</v>
      </c>
      <c r="AE45" s="1">
        <v>289.77</v>
      </c>
      <c r="AF45" s="1">
        <v>289.77</v>
      </c>
      <c r="AG45" s="1">
        <v>289.77</v>
      </c>
      <c r="AH45" s="1">
        <v>304.58999999999997</v>
      </c>
      <c r="AI45" s="1">
        <v>304.58999999999997</v>
      </c>
      <c r="AJ45" s="1">
        <v>304.58999999999997</v>
      </c>
      <c r="AK45" s="1">
        <v>304.58999999999997</v>
      </c>
      <c r="AL45" s="1">
        <v>304.58999999999997</v>
      </c>
      <c r="AM45" s="1">
        <v>304.58999999999997</v>
      </c>
      <c r="AN45" s="1">
        <v>304.58999999999997</v>
      </c>
      <c r="AO45" s="1">
        <v>304.58999999999997</v>
      </c>
      <c r="AP45" s="1">
        <v>304.58999999999997</v>
      </c>
      <c r="AQ45" s="1">
        <v>304.58999999999997</v>
      </c>
      <c r="AR45" s="1">
        <v>295.52999999999997</v>
      </c>
      <c r="AS45" s="1">
        <v>295.52999999999997</v>
      </c>
      <c r="AT45" s="1">
        <v>295.52999999999997</v>
      </c>
      <c r="AU45" s="1">
        <v>295.52999999999997</v>
      </c>
      <c r="AV45" s="1">
        <v>295.52999999999997</v>
      </c>
      <c r="AW45" s="1">
        <v>295.52999999999997</v>
      </c>
      <c r="AX45" s="1">
        <v>295.52999999999997</v>
      </c>
      <c r="AY45" s="1">
        <v>295.52999999999997</v>
      </c>
      <c r="AZ45" s="1">
        <v>295.52999999999997</v>
      </c>
      <c r="BA45" s="1">
        <v>295.52999999999997</v>
      </c>
      <c r="BB45" s="1">
        <v>242.73</v>
      </c>
      <c r="BC45" s="1">
        <v>189.93</v>
      </c>
      <c r="BD45" s="1">
        <v>242.73</v>
      </c>
      <c r="BE45" s="1">
        <v>295.52999999999997</v>
      </c>
      <c r="BF45" s="1">
        <v>294.94</v>
      </c>
      <c r="BG45" s="1">
        <v>316.24</v>
      </c>
      <c r="BH45" s="1">
        <v>332.22</v>
      </c>
      <c r="BI45" s="1">
        <v>342.88</v>
      </c>
      <c r="BJ45" s="1">
        <v>342.88</v>
      </c>
      <c r="BK45" s="1">
        <v>342.88</v>
      </c>
      <c r="BL45" s="1">
        <v>364.19</v>
      </c>
      <c r="BM45" s="1">
        <v>385.5</v>
      </c>
      <c r="BN45" s="1">
        <v>374.84</v>
      </c>
      <c r="BO45" s="1">
        <v>396.15</v>
      </c>
      <c r="BP45" s="1">
        <v>417.46</v>
      </c>
      <c r="BQ45" s="1">
        <v>438.77</v>
      </c>
      <c r="BR45" s="1">
        <v>460.08</v>
      </c>
      <c r="BS45" s="1">
        <v>481.38</v>
      </c>
      <c r="BT45" s="1">
        <v>502.69</v>
      </c>
      <c r="BU45" s="1">
        <v>524</v>
      </c>
      <c r="BV45" s="1">
        <v>550.64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20"/>
        <v>36222.500000000022</v>
      </c>
      <c r="CU45" s="152"/>
    </row>
    <row r="46" spans="1:99" hidden="1">
      <c r="A46" s="57" t="s">
        <v>46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20"/>
        <v>0</v>
      </c>
      <c r="CU46" s="152"/>
    </row>
    <row r="47" spans="1:99">
      <c r="A47" s="95" t="s">
        <v>47</v>
      </c>
      <c r="B47" s="53">
        <f t="shared" ref="B47:AG47" si="47">SUM(B48:B51)</f>
        <v>21.16</v>
      </c>
      <c r="C47" s="54">
        <f t="shared" si="47"/>
        <v>22.67</v>
      </c>
      <c r="D47" s="54">
        <f t="shared" si="47"/>
        <v>23.88</v>
      </c>
      <c r="E47" s="54">
        <f t="shared" si="47"/>
        <v>36.42</v>
      </c>
      <c r="F47" s="54">
        <f t="shared" si="47"/>
        <v>50.44</v>
      </c>
      <c r="G47" s="54">
        <f t="shared" si="47"/>
        <v>69.210000000000008</v>
      </c>
      <c r="H47" s="54">
        <f t="shared" si="47"/>
        <v>71.300000000000011</v>
      </c>
      <c r="I47" s="54">
        <f t="shared" si="47"/>
        <v>82.33</v>
      </c>
      <c r="J47" s="54">
        <f t="shared" si="47"/>
        <v>90.99</v>
      </c>
      <c r="K47" s="54">
        <f t="shared" si="47"/>
        <v>110.22</v>
      </c>
      <c r="L47" s="54">
        <f t="shared" si="47"/>
        <v>117.57000000000001</v>
      </c>
      <c r="M47" s="54">
        <f t="shared" si="47"/>
        <v>108.48</v>
      </c>
      <c r="N47" s="54">
        <f t="shared" si="47"/>
        <v>95.9</v>
      </c>
      <c r="O47" s="54">
        <f t="shared" si="47"/>
        <v>85.17</v>
      </c>
      <c r="P47" s="54">
        <f t="shared" si="47"/>
        <v>79.430000000000007</v>
      </c>
      <c r="Q47" s="54">
        <f t="shared" si="47"/>
        <v>76.27000000000001</v>
      </c>
      <c r="R47" s="54">
        <f t="shared" si="47"/>
        <v>74.509999999999991</v>
      </c>
      <c r="S47" s="54">
        <f t="shared" si="47"/>
        <v>76.570000000000007</v>
      </c>
      <c r="T47" s="54">
        <f t="shared" si="47"/>
        <v>75.069999999999993</v>
      </c>
      <c r="U47" s="54">
        <f t="shared" si="47"/>
        <v>72.41</v>
      </c>
      <c r="V47" s="54">
        <f t="shared" si="47"/>
        <v>72.67</v>
      </c>
      <c r="W47" s="54">
        <f t="shared" si="47"/>
        <v>73.47</v>
      </c>
      <c r="X47" s="54">
        <f t="shared" si="47"/>
        <v>78.440798953398371</v>
      </c>
      <c r="Y47" s="54">
        <f t="shared" si="47"/>
        <v>82.227722684590589</v>
      </c>
      <c r="Z47" s="54">
        <f t="shared" si="47"/>
        <v>81.753432776790191</v>
      </c>
      <c r="AA47" s="54">
        <f t="shared" si="47"/>
        <v>110.54296203995884</v>
      </c>
      <c r="AB47" s="54">
        <f t="shared" si="47"/>
        <v>185.96072205305728</v>
      </c>
      <c r="AC47" s="54">
        <f t="shared" si="47"/>
        <v>341.46225050182443</v>
      </c>
      <c r="AD47" s="54">
        <f t="shared" si="47"/>
        <v>500.94850970902689</v>
      </c>
      <c r="AE47" s="54">
        <f t="shared" si="47"/>
        <v>695.63539546316701</v>
      </c>
      <c r="AF47" s="54">
        <f t="shared" si="47"/>
        <v>960.53083752583552</v>
      </c>
      <c r="AG47" s="54">
        <f t="shared" si="47"/>
        <v>1212.3870125711273</v>
      </c>
      <c r="AH47" s="54">
        <f t="shared" ref="AH47:BM47" si="48">SUM(AH48:AH51)</f>
        <v>1503.888430948108</v>
      </c>
      <c r="AI47" s="54">
        <f t="shared" si="48"/>
        <v>1769.939571163382</v>
      </c>
      <c r="AJ47" s="54">
        <f t="shared" si="48"/>
        <v>2103.5815905601721</v>
      </c>
      <c r="AK47" s="54">
        <f t="shared" si="48"/>
        <v>2371.6514738115693</v>
      </c>
      <c r="AL47" s="54">
        <f t="shared" si="48"/>
        <v>2605.7951255943221</v>
      </c>
      <c r="AM47" s="54">
        <f t="shared" si="48"/>
        <v>2855.1139333891865</v>
      </c>
      <c r="AN47" s="54">
        <f t="shared" si="48"/>
        <v>3073.672777406844</v>
      </c>
      <c r="AO47" s="54">
        <f t="shared" si="48"/>
        <v>3245.0786310931271</v>
      </c>
      <c r="AP47" s="54">
        <f t="shared" si="48"/>
        <v>3525.2693911657634</v>
      </c>
      <c r="AQ47" s="54">
        <f t="shared" si="48"/>
        <v>3695.7463023938731</v>
      </c>
      <c r="AR47" s="54">
        <f t="shared" si="48"/>
        <v>3751.5153928902537</v>
      </c>
      <c r="AS47" s="54">
        <f t="shared" si="48"/>
        <v>3865.1137581440157</v>
      </c>
      <c r="AT47" s="54">
        <f t="shared" si="48"/>
        <v>3877.6878550407841</v>
      </c>
      <c r="AU47" s="54">
        <f t="shared" si="48"/>
        <v>3833.2415830221735</v>
      </c>
      <c r="AV47" s="54">
        <f t="shared" si="48"/>
        <v>3844.0285226054893</v>
      </c>
      <c r="AW47" s="54">
        <f t="shared" si="48"/>
        <v>3857.7820753736041</v>
      </c>
      <c r="AX47" s="54">
        <f t="shared" si="48"/>
        <v>3883.794992472634</v>
      </c>
      <c r="AY47" s="54">
        <f t="shared" si="48"/>
        <v>3872.5934770691761</v>
      </c>
      <c r="AZ47" s="54">
        <f t="shared" si="48"/>
        <v>3849.9553099191126</v>
      </c>
      <c r="BA47" s="54">
        <f t="shared" si="48"/>
        <v>3791.3060496210796</v>
      </c>
      <c r="BB47" s="54">
        <f t="shared" si="48"/>
        <v>3757.4943945148038</v>
      </c>
      <c r="BC47" s="54">
        <f t="shared" si="48"/>
        <v>3685.1221417271258</v>
      </c>
      <c r="BD47" s="54">
        <f t="shared" si="48"/>
        <v>3654.7788085284637</v>
      </c>
      <c r="BE47" s="54">
        <f t="shared" si="48"/>
        <v>3580.9879510040746</v>
      </c>
      <c r="BF47" s="54">
        <f t="shared" si="48"/>
        <v>3590.2728719879906</v>
      </c>
      <c r="BG47" s="54">
        <f t="shared" si="48"/>
        <v>3495.1406824174328</v>
      </c>
      <c r="BH47" s="54">
        <f t="shared" si="48"/>
        <v>3430.542774281073</v>
      </c>
      <c r="BI47" s="54">
        <f t="shared" si="48"/>
        <v>3265.7395654540655</v>
      </c>
      <c r="BJ47" s="54">
        <f t="shared" si="48"/>
        <v>3095.829540405372</v>
      </c>
      <c r="BK47" s="54">
        <f t="shared" si="48"/>
        <v>2860.9644396152112</v>
      </c>
      <c r="BL47" s="54">
        <f t="shared" si="48"/>
        <v>2652.2207607743408</v>
      </c>
      <c r="BM47" s="54">
        <f t="shared" si="48"/>
        <v>2395.6026309634181</v>
      </c>
      <c r="BN47" s="54">
        <f t="shared" ref="BN47:CS47" si="49">SUM(BN48:BN51)</f>
        <v>2131.6025779954239</v>
      </c>
      <c r="BO47" s="54">
        <f t="shared" si="49"/>
        <v>1863.2603769211796</v>
      </c>
      <c r="BP47" s="54">
        <f t="shared" si="49"/>
        <v>1608.6854214474658</v>
      </c>
      <c r="BQ47" s="54">
        <f t="shared" si="49"/>
        <v>1357.6337752879112</v>
      </c>
      <c r="BR47" s="54">
        <f t="shared" si="49"/>
        <v>1075.3049310895119</v>
      </c>
      <c r="BS47" s="54">
        <f t="shared" si="49"/>
        <v>826.79502964697929</v>
      </c>
      <c r="BT47" s="54">
        <f t="shared" si="49"/>
        <v>518.112076054044</v>
      </c>
      <c r="BU47" s="54">
        <f t="shared" si="49"/>
        <v>324.8660895650288</v>
      </c>
      <c r="BV47" s="54">
        <f t="shared" si="49"/>
        <v>209.85723444769542</v>
      </c>
      <c r="BW47" s="54">
        <f t="shared" si="49"/>
        <v>135.65604859510424</v>
      </c>
      <c r="BX47" s="54">
        <f t="shared" si="49"/>
        <v>77.490000000000009</v>
      </c>
      <c r="BY47" s="54">
        <f t="shared" si="49"/>
        <v>45.730000000000004</v>
      </c>
      <c r="BZ47" s="54">
        <f t="shared" si="49"/>
        <v>35.840000000000003</v>
      </c>
      <c r="CA47" s="54">
        <f t="shared" si="49"/>
        <v>29.81</v>
      </c>
      <c r="CB47" s="54">
        <f t="shared" si="49"/>
        <v>18.569999999999997</v>
      </c>
      <c r="CC47" s="54">
        <f t="shared" si="49"/>
        <v>17.79</v>
      </c>
      <c r="CD47" s="54">
        <f t="shared" si="49"/>
        <v>19.049999999999997</v>
      </c>
      <c r="CE47" s="54">
        <f t="shared" si="49"/>
        <v>19.709999999999997</v>
      </c>
      <c r="CF47" s="54">
        <f t="shared" si="49"/>
        <v>19.88</v>
      </c>
      <c r="CG47" s="54">
        <f t="shared" si="49"/>
        <v>20.02</v>
      </c>
      <c r="CH47" s="54">
        <f t="shared" si="49"/>
        <v>19.25</v>
      </c>
      <c r="CI47" s="54">
        <f t="shared" si="49"/>
        <v>18.919999999999998</v>
      </c>
      <c r="CJ47" s="54">
        <f t="shared" si="49"/>
        <v>18.959999999999997</v>
      </c>
      <c r="CK47" s="54">
        <f t="shared" si="49"/>
        <v>20.239999999999998</v>
      </c>
      <c r="CL47" s="54">
        <f t="shared" si="49"/>
        <v>18.489999999999998</v>
      </c>
      <c r="CM47" s="54">
        <f t="shared" si="49"/>
        <v>16.099999999999998</v>
      </c>
      <c r="CN47" s="54">
        <f t="shared" si="49"/>
        <v>18.38</v>
      </c>
      <c r="CO47" s="54">
        <f t="shared" si="49"/>
        <v>20.079999999999998</v>
      </c>
      <c r="CP47" s="54">
        <f t="shared" si="49"/>
        <v>20.639999999999997</v>
      </c>
      <c r="CQ47" s="54">
        <f t="shared" si="49"/>
        <v>20.36</v>
      </c>
      <c r="CR47" s="54">
        <f t="shared" si="49"/>
        <v>20.259999999999998</v>
      </c>
      <c r="CS47" s="96">
        <f t="shared" si="49"/>
        <v>20.169999999999998</v>
      </c>
      <c r="CT47" s="38">
        <f t="shared" si="20"/>
        <v>121064.99601068722</v>
      </c>
      <c r="CU47" s="150"/>
    </row>
    <row r="48" spans="1:99">
      <c r="A48" s="26" t="s">
        <v>48</v>
      </c>
      <c r="B48" s="42">
        <f t="shared" ref="B48:AG48" si="50">B21</f>
        <v>0</v>
      </c>
      <c r="C48" s="43">
        <f t="shared" si="50"/>
        <v>0</v>
      </c>
      <c r="D48" s="43">
        <f t="shared" si="50"/>
        <v>0</v>
      </c>
      <c r="E48" s="43">
        <f t="shared" si="50"/>
        <v>0</v>
      </c>
      <c r="F48" s="43">
        <f t="shared" si="50"/>
        <v>0</v>
      </c>
      <c r="G48" s="43">
        <f t="shared" si="50"/>
        <v>0</v>
      </c>
      <c r="H48" s="43">
        <f t="shared" si="50"/>
        <v>0</v>
      </c>
      <c r="I48" s="43">
        <f t="shared" si="50"/>
        <v>0</v>
      </c>
      <c r="J48" s="43">
        <f t="shared" si="50"/>
        <v>0</v>
      </c>
      <c r="K48" s="43">
        <f t="shared" si="50"/>
        <v>0</v>
      </c>
      <c r="L48" s="43">
        <f t="shared" si="50"/>
        <v>0</v>
      </c>
      <c r="M48" s="43">
        <f t="shared" si="50"/>
        <v>0</v>
      </c>
      <c r="N48" s="43">
        <f t="shared" si="50"/>
        <v>0</v>
      </c>
      <c r="O48" s="43">
        <f t="shared" si="50"/>
        <v>0</v>
      </c>
      <c r="P48" s="43">
        <f t="shared" si="50"/>
        <v>0</v>
      </c>
      <c r="Q48" s="43">
        <f t="shared" si="50"/>
        <v>0</v>
      </c>
      <c r="R48" s="43">
        <f t="shared" si="50"/>
        <v>0</v>
      </c>
      <c r="S48" s="43">
        <f t="shared" si="50"/>
        <v>0</v>
      </c>
      <c r="T48" s="43">
        <f t="shared" si="50"/>
        <v>0</v>
      </c>
      <c r="U48" s="43">
        <f t="shared" si="50"/>
        <v>0</v>
      </c>
      <c r="V48" s="43">
        <f t="shared" si="50"/>
        <v>0</v>
      </c>
      <c r="W48" s="43">
        <f t="shared" si="50"/>
        <v>0</v>
      </c>
      <c r="X48" s="43">
        <f t="shared" si="50"/>
        <v>0.03</v>
      </c>
      <c r="Y48" s="43">
        <f t="shared" si="50"/>
        <v>1.05</v>
      </c>
      <c r="Z48" s="43">
        <f t="shared" si="50"/>
        <v>4.3600000000000003</v>
      </c>
      <c r="AA48" s="43">
        <f t="shared" si="50"/>
        <v>17.02</v>
      </c>
      <c r="AB48" s="43">
        <f t="shared" si="50"/>
        <v>48.129999999999995</v>
      </c>
      <c r="AC48" s="43">
        <f t="shared" si="50"/>
        <v>90.87</v>
      </c>
      <c r="AD48" s="43">
        <f t="shared" si="50"/>
        <v>149.38</v>
      </c>
      <c r="AE48" s="43">
        <f t="shared" si="50"/>
        <v>218.01999999999998</v>
      </c>
      <c r="AF48" s="43">
        <f t="shared" si="50"/>
        <v>320.86</v>
      </c>
      <c r="AG48" s="43">
        <f t="shared" si="50"/>
        <v>445.23999999999995</v>
      </c>
      <c r="AH48" s="43">
        <f t="shared" ref="AH48:BM48" si="51">AH21</f>
        <v>534.8599999999999</v>
      </c>
      <c r="AI48" s="43">
        <f t="shared" si="51"/>
        <v>661.43</v>
      </c>
      <c r="AJ48" s="43">
        <f t="shared" si="51"/>
        <v>786.01</v>
      </c>
      <c r="AK48" s="43">
        <f t="shared" si="51"/>
        <v>913.76</v>
      </c>
      <c r="AL48" s="43">
        <f t="shared" si="51"/>
        <v>1034.3500000000001</v>
      </c>
      <c r="AM48" s="43">
        <f t="shared" si="51"/>
        <v>1145.9000000000001</v>
      </c>
      <c r="AN48" s="43">
        <f t="shared" si="51"/>
        <v>1238.1899999999998</v>
      </c>
      <c r="AO48" s="43">
        <f t="shared" si="51"/>
        <v>1328.04</v>
      </c>
      <c r="AP48" s="43">
        <f t="shared" si="51"/>
        <v>1433.42</v>
      </c>
      <c r="AQ48" s="43">
        <f t="shared" si="51"/>
        <v>1504.9</v>
      </c>
      <c r="AR48" s="43">
        <f t="shared" si="51"/>
        <v>1544.3999999999999</v>
      </c>
      <c r="AS48" s="43">
        <f t="shared" si="51"/>
        <v>1601.6499999999999</v>
      </c>
      <c r="AT48" s="43">
        <f t="shared" si="51"/>
        <v>1635.17</v>
      </c>
      <c r="AU48" s="43">
        <f t="shared" si="51"/>
        <v>1667.74</v>
      </c>
      <c r="AV48" s="43">
        <f t="shared" si="51"/>
        <v>1683.51</v>
      </c>
      <c r="AW48" s="43">
        <f t="shared" si="51"/>
        <v>1689.07</v>
      </c>
      <c r="AX48" s="43">
        <f t="shared" si="51"/>
        <v>1678.8000000000002</v>
      </c>
      <c r="AY48" s="43">
        <f t="shared" si="51"/>
        <v>1680.8700000000001</v>
      </c>
      <c r="AZ48" s="43">
        <f t="shared" si="51"/>
        <v>1636.98</v>
      </c>
      <c r="BA48" s="43">
        <f t="shared" si="51"/>
        <v>1634.6999999999998</v>
      </c>
      <c r="BB48" s="43">
        <f t="shared" si="51"/>
        <v>1618.09</v>
      </c>
      <c r="BC48" s="43">
        <f t="shared" si="51"/>
        <v>1613.33</v>
      </c>
      <c r="BD48" s="43">
        <f t="shared" si="51"/>
        <v>1608.77</v>
      </c>
      <c r="BE48" s="43">
        <f t="shared" si="51"/>
        <v>1603.99</v>
      </c>
      <c r="BF48" s="43">
        <f t="shared" si="51"/>
        <v>1573.94</v>
      </c>
      <c r="BG48" s="43">
        <f t="shared" si="51"/>
        <v>1532.27</v>
      </c>
      <c r="BH48" s="43">
        <f t="shared" si="51"/>
        <v>1512.3</v>
      </c>
      <c r="BI48" s="43">
        <f t="shared" si="51"/>
        <v>1446.28</v>
      </c>
      <c r="BJ48" s="43">
        <f t="shared" si="51"/>
        <v>1366.96</v>
      </c>
      <c r="BK48" s="43">
        <f t="shared" si="51"/>
        <v>1286.75</v>
      </c>
      <c r="BL48" s="43">
        <f t="shared" si="51"/>
        <v>1183.43</v>
      </c>
      <c r="BM48" s="43">
        <f t="shared" si="51"/>
        <v>1077.06</v>
      </c>
      <c r="BN48" s="43">
        <f t="shared" ref="BN48:CS48" si="52">BN21</f>
        <v>969.1</v>
      </c>
      <c r="BO48" s="43">
        <f t="shared" si="52"/>
        <v>858.26</v>
      </c>
      <c r="BP48" s="43">
        <f t="shared" si="52"/>
        <v>728.02</v>
      </c>
      <c r="BQ48" s="43">
        <f t="shared" si="52"/>
        <v>627.54999999999995</v>
      </c>
      <c r="BR48" s="43">
        <f t="shared" si="52"/>
        <v>527.69999999999993</v>
      </c>
      <c r="BS48" s="43">
        <f t="shared" si="52"/>
        <v>410.93</v>
      </c>
      <c r="BT48" s="43">
        <f t="shared" si="52"/>
        <v>305.78000000000003</v>
      </c>
      <c r="BU48" s="43">
        <f t="shared" si="52"/>
        <v>217.22</v>
      </c>
      <c r="BV48" s="43">
        <f t="shared" si="52"/>
        <v>144.83000000000001</v>
      </c>
      <c r="BW48" s="43">
        <f t="shared" si="52"/>
        <v>90.18</v>
      </c>
      <c r="BX48" s="43">
        <f t="shared" si="52"/>
        <v>39.090000000000003</v>
      </c>
      <c r="BY48" s="43">
        <f t="shared" si="52"/>
        <v>8.86</v>
      </c>
      <c r="BZ48" s="43">
        <f t="shared" si="52"/>
        <v>1.42</v>
      </c>
      <c r="CA48" s="43">
        <f t="shared" si="52"/>
        <v>1.01</v>
      </c>
      <c r="CB48" s="43">
        <f t="shared" si="52"/>
        <v>0</v>
      </c>
      <c r="CC48" s="43">
        <f t="shared" si="52"/>
        <v>0</v>
      </c>
      <c r="CD48" s="43">
        <f t="shared" si="52"/>
        <v>0</v>
      </c>
      <c r="CE48" s="43">
        <f t="shared" si="52"/>
        <v>0</v>
      </c>
      <c r="CF48" s="43">
        <f t="shared" si="52"/>
        <v>0</v>
      </c>
      <c r="CG48" s="43">
        <f t="shared" si="52"/>
        <v>0</v>
      </c>
      <c r="CH48" s="43">
        <f t="shared" si="52"/>
        <v>0</v>
      </c>
      <c r="CI48" s="43">
        <f t="shared" si="52"/>
        <v>0</v>
      </c>
      <c r="CJ48" s="43">
        <f t="shared" si="52"/>
        <v>0</v>
      </c>
      <c r="CK48" s="43">
        <f t="shared" si="52"/>
        <v>0</v>
      </c>
      <c r="CL48" s="43">
        <f t="shared" si="52"/>
        <v>0</v>
      </c>
      <c r="CM48" s="43">
        <f t="shared" si="52"/>
        <v>0</v>
      </c>
      <c r="CN48" s="43">
        <f t="shared" si="52"/>
        <v>0</v>
      </c>
      <c r="CO48" s="43">
        <f t="shared" si="52"/>
        <v>0</v>
      </c>
      <c r="CP48" s="43">
        <f t="shared" si="52"/>
        <v>0</v>
      </c>
      <c r="CQ48" s="43">
        <f t="shared" si="52"/>
        <v>0</v>
      </c>
      <c r="CR48" s="43">
        <f t="shared" si="52"/>
        <v>0</v>
      </c>
      <c r="CS48" s="92">
        <f t="shared" si="52"/>
        <v>0</v>
      </c>
      <c r="CT48" s="30">
        <f t="shared" ref="CT48:CT51" si="53">SUM(B48:CS48)</f>
        <v>50681.829999999987</v>
      </c>
      <c r="CU48" s="152"/>
    </row>
    <row r="49" spans="1:102">
      <c r="A49" s="30" t="s">
        <v>49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0.81079895339837216</v>
      </c>
      <c r="Y49" s="1">
        <v>4.6877226845905886</v>
      </c>
      <c r="Z49" s="1">
        <v>4.8834327767901948</v>
      </c>
      <c r="AA49" s="1">
        <v>20.502962039958835</v>
      </c>
      <c r="AB49" s="1">
        <v>71.07072205305731</v>
      </c>
      <c r="AC49" s="1">
        <v>187.05225050182443</v>
      </c>
      <c r="AD49" s="1">
        <v>285.4385097090269</v>
      </c>
      <c r="AE49" s="1">
        <v>414.90539546316694</v>
      </c>
      <c r="AF49" s="1">
        <v>580.00083752583555</v>
      </c>
      <c r="AG49" s="1">
        <v>707.50701257112723</v>
      </c>
      <c r="AH49" s="1">
        <v>913.09843094810799</v>
      </c>
      <c r="AI49" s="1">
        <v>1054.5495711633821</v>
      </c>
      <c r="AJ49" s="1">
        <v>1259.1915905601722</v>
      </c>
      <c r="AK49" s="1">
        <v>1398.9114738115693</v>
      </c>
      <c r="AL49" s="1">
        <v>1513.1651255943218</v>
      </c>
      <c r="AM49" s="1">
        <v>1642.8139333891861</v>
      </c>
      <c r="AN49" s="1">
        <v>1769.7727774068439</v>
      </c>
      <c r="AO49" s="1">
        <v>1856.6986310931268</v>
      </c>
      <c r="AP49" s="1">
        <v>2028.9493911657637</v>
      </c>
      <c r="AQ49" s="1">
        <v>2129.846302393873</v>
      </c>
      <c r="AR49" s="1">
        <v>2145.9953928902537</v>
      </c>
      <c r="AS49" s="1">
        <v>2205.7237581440154</v>
      </c>
      <c r="AT49" s="1">
        <v>2186.7078550407841</v>
      </c>
      <c r="AU49" s="1">
        <v>2107.7215830221739</v>
      </c>
      <c r="AV49" s="1">
        <v>2103.7285226054896</v>
      </c>
      <c r="AW49" s="1">
        <v>2114.8420753736041</v>
      </c>
      <c r="AX49" s="1">
        <v>2150.0349924726338</v>
      </c>
      <c r="AY49" s="1">
        <v>2138.6134770691756</v>
      </c>
      <c r="AZ49" s="1">
        <v>2163.7253099191125</v>
      </c>
      <c r="BA49" s="1">
        <v>2110.9960496210801</v>
      </c>
      <c r="BB49" s="1">
        <v>2091.7243945148039</v>
      </c>
      <c r="BC49" s="1">
        <v>2021.3721417271265</v>
      </c>
      <c r="BD49" s="1">
        <v>1998.3188085284637</v>
      </c>
      <c r="BE49" s="1">
        <v>1931.8879510040745</v>
      </c>
      <c r="BF49" s="1">
        <v>1970.9528719879906</v>
      </c>
      <c r="BG49" s="1">
        <v>1914.7306824174329</v>
      </c>
      <c r="BH49" s="1">
        <v>1866.6027742810729</v>
      </c>
      <c r="BI49" s="1">
        <v>1763.789565454066</v>
      </c>
      <c r="BJ49" s="1">
        <v>1671.259540405372</v>
      </c>
      <c r="BK49" s="1">
        <v>1518.3344396152111</v>
      </c>
      <c r="BL49" s="1">
        <v>1412.1307607743406</v>
      </c>
      <c r="BM49" s="1">
        <v>1270.2526309634179</v>
      </c>
      <c r="BN49" s="1">
        <v>1115.492577995424</v>
      </c>
      <c r="BO49" s="1">
        <v>953.56037692117968</v>
      </c>
      <c r="BP49" s="1">
        <v>824.27542144746587</v>
      </c>
      <c r="BQ49" s="1">
        <v>677.02377528791123</v>
      </c>
      <c r="BR49" s="1">
        <v>501.40493108951188</v>
      </c>
      <c r="BS49" s="1">
        <v>376.20502964697931</v>
      </c>
      <c r="BT49" s="1">
        <v>174.76207605404394</v>
      </c>
      <c r="BU49" s="1">
        <v>69.156089565028793</v>
      </c>
      <c r="BV49" s="1">
        <v>27.227234447695434</v>
      </c>
      <c r="BW49" s="1">
        <v>6.926048595104235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3"/>
        <v>65429.336010687155</v>
      </c>
      <c r="CU49" s="152"/>
    </row>
    <row r="50" spans="1:102">
      <c r="A50" s="30" t="s">
        <v>50</v>
      </c>
      <c r="B50" s="45">
        <v>1.96</v>
      </c>
      <c r="C50" s="1">
        <v>3.21</v>
      </c>
      <c r="D50" s="1">
        <v>4.8600000000000003</v>
      </c>
      <c r="E50" s="1">
        <v>17</v>
      </c>
      <c r="F50" s="1">
        <v>30.74</v>
      </c>
      <c r="G50" s="1">
        <v>50.07</v>
      </c>
      <c r="H50" s="1">
        <v>52.45</v>
      </c>
      <c r="I50" s="1">
        <v>62.12</v>
      </c>
      <c r="J50" s="1">
        <v>70.569999999999993</v>
      </c>
      <c r="K50" s="1">
        <v>90.09</v>
      </c>
      <c r="L50" s="1">
        <v>97.29</v>
      </c>
      <c r="M50" s="1">
        <v>88.34</v>
      </c>
      <c r="N50" s="1">
        <v>75.680000000000007</v>
      </c>
      <c r="O50" s="1">
        <v>65.73</v>
      </c>
      <c r="P50" s="1">
        <v>62.36</v>
      </c>
      <c r="Q50" s="1">
        <v>62.06</v>
      </c>
      <c r="R50" s="1">
        <v>58.51</v>
      </c>
      <c r="S50" s="1">
        <v>56.59</v>
      </c>
      <c r="T50" s="1">
        <v>55.26</v>
      </c>
      <c r="U50" s="1">
        <v>51.44</v>
      </c>
      <c r="V50" s="1">
        <v>53.01</v>
      </c>
      <c r="W50" s="1">
        <v>53.68</v>
      </c>
      <c r="X50" s="1">
        <v>57.64</v>
      </c>
      <c r="Y50" s="1">
        <v>55.2</v>
      </c>
      <c r="Z50" s="1">
        <v>52.47</v>
      </c>
      <c r="AA50" s="1">
        <v>53.77</v>
      </c>
      <c r="AB50" s="1">
        <v>47.65</v>
      </c>
      <c r="AC50" s="1">
        <v>45.08</v>
      </c>
      <c r="AD50" s="1">
        <v>46.63</v>
      </c>
      <c r="AE50" s="1">
        <v>42.88</v>
      </c>
      <c r="AF50" s="1">
        <v>39.619999999999997</v>
      </c>
      <c r="AG50" s="1">
        <v>39.9</v>
      </c>
      <c r="AH50" s="1">
        <v>36.18</v>
      </c>
      <c r="AI50" s="1">
        <v>34.04</v>
      </c>
      <c r="AJ50" s="1">
        <v>38.25</v>
      </c>
      <c r="AK50" s="1">
        <v>39.54</v>
      </c>
      <c r="AL50" s="1">
        <v>38.53</v>
      </c>
      <c r="AM50" s="1">
        <v>46.5</v>
      </c>
      <c r="AN50" s="1">
        <v>45.34</v>
      </c>
      <c r="AO50" s="1">
        <v>40.33</v>
      </c>
      <c r="AP50" s="1">
        <v>43.45</v>
      </c>
      <c r="AQ50" s="1">
        <v>41.73</v>
      </c>
      <c r="AR50" s="1">
        <v>41.71</v>
      </c>
      <c r="AS50" s="1">
        <v>38.340000000000003</v>
      </c>
      <c r="AT50" s="1">
        <v>36.380000000000003</v>
      </c>
      <c r="AU50" s="1">
        <v>38.119999999999997</v>
      </c>
      <c r="AV50" s="1">
        <v>37.65</v>
      </c>
      <c r="AW50" s="1">
        <v>34.729999999999997</v>
      </c>
      <c r="AX50" s="1">
        <v>35.119999999999997</v>
      </c>
      <c r="AY50" s="1">
        <v>33.86</v>
      </c>
      <c r="AZ50" s="1">
        <v>30.78</v>
      </c>
      <c r="BA50" s="1">
        <v>26.64</v>
      </c>
      <c r="BB50" s="1">
        <v>28.95</v>
      </c>
      <c r="BC50" s="1">
        <v>31.72</v>
      </c>
      <c r="BD50" s="1">
        <v>29.9</v>
      </c>
      <c r="BE50" s="1">
        <v>26.04</v>
      </c>
      <c r="BF50" s="1">
        <v>26.77</v>
      </c>
      <c r="BG50" s="1">
        <v>30.14</v>
      </c>
      <c r="BH50" s="1">
        <v>34.81</v>
      </c>
      <c r="BI50" s="1">
        <v>38.200000000000003</v>
      </c>
      <c r="BJ50" s="1">
        <v>39.81</v>
      </c>
      <c r="BK50" s="1">
        <v>37.42</v>
      </c>
      <c r="BL50" s="1">
        <v>38.65</v>
      </c>
      <c r="BM50" s="1">
        <v>30.19</v>
      </c>
      <c r="BN50" s="1">
        <v>27.56</v>
      </c>
      <c r="BO50" s="1">
        <v>32.39</v>
      </c>
      <c r="BP50" s="1">
        <v>37.01</v>
      </c>
      <c r="BQ50" s="1">
        <v>33.25</v>
      </c>
      <c r="BR50" s="1">
        <v>26.96</v>
      </c>
      <c r="BS50" s="1">
        <v>20.420000000000002</v>
      </c>
      <c r="BT50" s="1">
        <v>18.3</v>
      </c>
      <c r="BU50" s="1">
        <v>18.989999999999998</v>
      </c>
      <c r="BV50" s="1">
        <v>18.22</v>
      </c>
      <c r="BW50" s="1">
        <v>17.97</v>
      </c>
      <c r="BX50" s="1">
        <v>18.07</v>
      </c>
      <c r="BY50" s="1">
        <v>18.09</v>
      </c>
      <c r="BZ50" s="1">
        <v>16.47</v>
      </c>
      <c r="CA50" s="1">
        <v>10.99</v>
      </c>
      <c r="CB50" s="1">
        <v>0.08</v>
      </c>
      <c r="CC50" s="1">
        <v>0.08</v>
      </c>
      <c r="CD50" s="1">
        <v>0.08</v>
      </c>
      <c r="CE50" s="1">
        <v>0.08</v>
      </c>
      <c r="CF50" s="1">
        <v>0.08</v>
      </c>
      <c r="CG50" s="1">
        <v>0.08</v>
      </c>
      <c r="CH50" s="1">
        <v>0.08</v>
      </c>
      <c r="CI50" s="1">
        <v>0.08</v>
      </c>
      <c r="CJ50" s="1">
        <v>0.08</v>
      </c>
      <c r="CK50" s="1">
        <v>0.08</v>
      </c>
      <c r="CL50" s="1">
        <v>0.08</v>
      </c>
      <c r="CM50" s="1">
        <v>0.08</v>
      </c>
      <c r="CN50" s="1">
        <v>0.08</v>
      </c>
      <c r="CO50" s="1">
        <v>0.08</v>
      </c>
      <c r="CP50" s="1">
        <v>0.08</v>
      </c>
      <c r="CQ50" s="1">
        <v>0.08</v>
      </c>
      <c r="CR50" s="1">
        <v>0.08</v>
      </c>
      <c r="CS50" s="93">
        <v>0.08</v>
      </c>
      <c r="CT50" s="30">
        <f t="shared" si="53"/>
        <v>3109.8099999999986</v>
      </c>
      <c r="CU50" s="152"/>
    </row>
    <row r="51" spans="1:102">
      <c r="A51" s="30" t="s">
        <v>42</v>
      </c>
      <c r="B51" s="45">
        <f t="shared" ref="B51:AG51" si="54">B24</f>
        <v>19.2</v>
      </c>
      <c r="C51" s="1">
        <f t="shared" si="54"/>
        <v>19.46</v>
      </c>
      <c r="D51" s="1">
        <f t="shared" si="54"/>
        <v>19.02</v>
      </c>
      <c r="E51" s="1">
        <f t="shared" si="54"/>
        <v>19.420000000000002</v>
      </c>
      <c r="F51" s="1">
        <f t="shared" si="54"/>
        <v>19.7</v>
      </c>
      <c r="G51" s="1">
        <f t="shared" si="54"/>
        <v>19.14</v>
      </c>
      <c r="H51" s="1">
        <f t="shared" si="54"/>
        <v>18.850000000000001</v>
      </c>
      <c r="I51" s="1">
        <f t="shared" si="54"/>
        <v>20.21</v>
      </c>
      <c r="J51" s="1">
        <f t="shared" si="54"/>
        <v>20.420000000000002</v>
      </c>
      <c r="K51" s="1">
        <f t="shared" si="54"/>
        <v>20.13</v>
      </c>
      <c r="L51" s="1">
        <f t="shared" si="54"/>
        <v>20.28</v>
      </c>
      <c r="M51" s="1">
        <f t="shared" si="54"/>
        <v>20.14</v>
      </c>
      <c r="N51" s="1">
        <f t="shared" si="54"/>
        <v>20.22</v>
      </c>
      <c r="O51" s="1">
        <f t="shared" si="54"/>
        <v>19.440000000000001</v>
      </c>
      <c r="P51" s="1">
        <f t="shared" si="54"/>
        <v>17.07</v>
      </c>
      <c r="Q51" s="1">
        <f t="shared" si="54"/>
        <v>14.21</v>
      </c>
      <c r="R51" s="1">
        <f t="shared" si="54"/>
        <v>16</v>
      </c>
      <c r="S51" s="1">
        <f t="shared" si="54"/>
        <v>19.98</v>
      </c>
      <c r="T51" s="1">
        <f t="shared" si="54"/>
        <v>19.809999999999999</v>
      </c>
      <c r="U51" s="1">
        <f t="shared" si="54"/>
        <v>20.97</v>
      </c>
      <c r="V51" s="1">
        <f t="shared" si="54"/>
        <v>19.66</v>
      </c>
      <c r="W51" s="1">
        <f t="shared" si="54"/>
        <v>19.79</v>
      </c>
      <c r="X51" s="1">
        <f t="shared" si="54"/>
        <v>19.96</v>
      </c>
      <c r="Y51" s="1">
        <f t="shared" si="54"/>
        <v>21.29</v>
      </c>
      <c r="Z51" s="1">
        <f t="shared" si="54"/>
        <v>20.04</v>
      </c>
      <c r="AA51" s="1">
        <f t="shared" si="54"/>
        <v>19.25</v>
      </c>
      <c r="AB51" s="1">
        <f t="shared" si="54"/>
        <v>19.11</v>
      </c>
      <c r="AC51" s="1">
        <f t="shared" si="54"/>
        <v>18.46</v>
      </c>
      <c r="AD51" s="1">
        <f t="shared" si="54"/>
        <v>19.5</v>
      </c>
      <c r="AE51" s="1">
        <f t="shared" si="54"/>
        <v>19.829999999999998</v>
      </c>
      <c r="AF51" s="1">
        <f t="shared" si="54"/>
        <v>20.05</v>
      </c>
      <c r="AG51" s="1">
        <f t="shared" si="54"/>
        <v>19.739999999999998</v>
      </c>
      <c r="AH51" s="1">
        <f t="shared" ref="AH51:BM51" si="55">AH24</f>
        <v>19.75</v>
      </c>
      <c r="AI51" s="1">
        <f t="shared" si="55"/>
        <v>19.920000000000002</v>
      </c>
      <c r="AJ51" s="1">
        <f t="shared" si="55"/>
        <v>20.13</v>
      </c>
      <c r="AK51" s="1">
        <f t="shared" si="55"/>
        <v>19.440000000000001</v>
      </c>
      <c r="AL51" s="1">
        <f t="shared" si="55"/>
        <v>19.75</v>
      </c>
      <c r="AM51" s="1">
        <f t="shared" si="55"/>
        <v>19.899999999999999</v>
      </c>
      <c r="AN51" s="1">
        <f t="shared" si="55"/>
        <v>20.37</v>
      </c>
      <c r="AO51" s="1">
        <f t="shared" si="55"/>
        <v>20.010000000000002</v>
      </c>
      <c r="AP51" s="1">
        <f t="shared" si="55"/>
        <v>19.45</v>
      </c>
      <c r="AQ51" s="1">
        <f t="shared" si="55"/>
        <v>19.27</v>
      </c>
      <c r="AR51" s="1">
        <f t="shared" si="55"/>
        <v>19.41</v>
      </c>
      <c r="AS51" s="1">
        <f t="shared" si="55"/>
        <v>19.399999999999999</v>
      </c>
      <c r="AT51" s="1">
        <f t="shared" si="55"/>
        <v>19.43</v>
      </c>
      <c r="AU51" s="1">
        <f t="shared" si="55"/>
        <v>19.66</v>
      </c>
      <c r="AV51" s="1">
        <f t="shared" si="55"/>
        <v>19.14</v>
      </c>
      <c r="AW51" s="1">
        <f t="shared" si="55"/>
        <v>19.14</v>
      </c>
      <c r="AX51" s="1">
        <f t="shared" si="55"/>
        <v>19.84</v>
      </c>
      <c r="AY51" s="1">
        <f t="shared" si="55"/>
        <v>19.25</v>
      </c>
      <c r="AZ51" s="1">
        <f t="shared" si="55"/>
        <v>18.47</v>
      </c>
      <c r="BA51" s="1">
        <f t="shared" si="55"/>
        <v>18.97</v>
      </c>
      <c r="BB51" s="1">
        <f t="shared" si="55"/>
        <v>18.73</v>
      </c>
      <c r="BC51" s="1">
        <f t="shared" si="55"/>
        <v>18.7</v>
      </c>
      <c r="BD51" s="1">
        <f t="shared" si="55"/>
        <v>17.79</v>
      </c>
      <c r="BE51" s="1">
        <f t="shared" si="55"/>
        <v>19.07</v>
      </c>
      <c r="BF51" s="1">
        <f t="shared" si="55"/>
        <v>18.61</v>
      </c>
      <c r="BG51" s="1">
        <f t="shared" si="55"/>
        <v>18</v>
      </c>
      <c r="BH51" s="1">
        <f t="shared" si="55"/>
        <v>16.829999999999998</v>
      </c>
      <c r="BI51" s="1">
        <f t="shared" si="55"/>
        <v>17.47</v>
      </c>
      <c r="BJ51" s="1">
        <f t="shared" si="55"/>
        <v>17.8</v>
      </c>
      <c r="BK51" s="1">
        <f t="shared" si="55"/>
        <v>18.46</v>
      </c>
      <c r="BL51" s="1">
        <f t="shared" si="55"/>
        <v>18.010000000000002</v>
      </c>
      <c r="BM51" s="1">
        <f t="shared" si="55"/>
        <v>18.100000000000001</v>
      </c>
      <c r="BN51" s="1">
        <f t="shared" ref="BN51:CS51" si="56">BN24</f>
        <v>19.45</v>
      </c>
      <c r="BO51" s="1">
        <f t="shared" si="56"/>
        <v>19.05</v>
      </c>
      <c r="BP51" s="1">
        <f t="shared" si="56"/>
        <v>19.38</v>
      </c>
      <c r="BQ51" s="1">
        <f t="shared" si="56"/>
        <v>19.809999999999999</v>
      </c>
      <c r="BR51" s="1">
        <f t="shared" si="56"/>
        <v>19.239999999999998</v>
      </c>
      <c r="BS51" s="1">
        <f t="shared" si="56"/>
        <v>19.239999999999998</v>
      </c>
      <c r="BT51" s="1">
        <f t="shared" si="56"/>
        <v>19.27</v>
      </c>
      <c r="BU51" s="1">
        <f t="shared" si="56"/>
        <v>19.5</v>
      </c>
      <c r="BV51" s="1">
        <f t="shared" si="56"/>
        <v>19.579999999999998</v>
      </c>
      <c r="BW51" s="1">
        <f t="shared" si="56"/>
        <v>20.58</v>
      </c>
      <c r="BX51" s="1">
        <f t="shared" si="56"/>
        <v>20.329999999999998</v>
      </c>
      <c r="BY51" s="1">
        <f t="shared" si="56"/>
        <v>18.78</v>
      </c>
      <c r="BZ51" s="1">
        <f t="shared" si="56"/>
        <v>17.95</v>
      </c>
      <c r="CA51" s="1">
        <f t="shared" si="56"/>
        <v>17.809999999999999</v>
      </c>
      <c r="CB51" s="1">
        <f t="shared" si="56"/>
        <v>18.489999999999998</v>
      </c>
      <c r="CC51" s="1">
        <f t="shared" si="56"/>
        <v>17.71</v>
      </c>
      <c r="CD51" s="1">
        <f t="shared" si="56"/>
        <v>18.97</v>
      </c>
      <c r="CE51" s="1">
        <f t="shared" si="56"/>
        <v>19.63</v>
      </c>
      <c r="CF51" s="1">
        <f t="shared" si="56"/>
        <v>19.8</v>
      </c>
      <c r="CG51" s="1">
        <f t="shared" si="56"/>
        <v>19.940000000000001</v>
      </c>
      <c r="CH51" s="1">
        <f t="shared" si="56"/>
        <v>19.170000000000002</v>
      </c>
      <c r="CI51" s="1">
        <f t="shared" si="56"/>
        <v>18.84</v>
      </c>
      <c r="CJ51" s="1">
        <f t="shared" si="56"/>
        <v>18.88</v>
      </c>
      <c r="CK51" s="1">
        <f t="shared" si="56"/>
        <v>20.16</v>
      </c>
      <c r="CL51" s="1">
        <f t="shared" si="56"/>
        <v>18.41</v>
      </c>
      <c r="CM51" s="1">
        <f t="shared" si="56"/>
        <v>16.02</v>
      </c>
      <c r="CN51" s="1">
        <f t="shared" si="56"/>
        <v>18.3</v>
      </c>
      <c r="CO51" s="1">
        <f t="shared" si="56"/>
        <v>20</v>
      </c>
      <c r="CP51" s="1">
        <f t="shared" si="56"/>
        <v>20.56</v>
      </c>
      <c r="CQ51" s="1">
        <f t="shared" si="56"/>
        <v>20.28</v>
      </c>
      <c r="CR51" s="1">
        <f t="shared" si="56"/>
        <v>20.18</v>
      </c>
      <c r="CS51" s="93">
        <f t="shared" si="56"/>
        <v>20.09</v>
      </c>
      <c r="CT51" s="30">
        <f t="shared" si="53"/>
        <v>1844.0199999999998</v>
      </c>
      <c r="CU51" s="152"/>
    </row>
    <row r="52" spans="1:102" s="137" customFormat="1" ht="15.75" thickBot="1">
      <c r="A52" s="97" t="s">
        <v>52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300</v>
      </c>
      <c r="BO52" s="99">
        <v>300</v>
      </c>
      <c r="BP52" s="99">
        <v>200</v>
      </c>
      <c r="BQ52" s="99">
        <v>200</v>
      </c>
      <c r="BR52" s="99">
        <v>500</v>
      </c>
      <c r="BS52" s="99">
        <v>350</v>
      </c>
      <c r="BT52" s="99">
        <v>150</v>
      </c>
      <c r="BU52" s="99">
        <v>150</v>
      </c>
      <c r="BV52" s="99">
        <v>600</v>
      </c>
      <c r="BW52" s="99">
        <v>500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3250</v>
      </c>
      <c r="CU52" s="150"/>
      <c r="CV52" s="158"/>
      <c r="CX52" s="151"/>
    </row>
    <row r="53" spans="1:102" ht="15.75" thickBot="1">
      <c r="A53" s="101" t="s">
        <v>53</v>
      </c>
      <c r="B53" s="102">
        <f t="shared" ref="B53:AG53" si="57">SUM(B30,B40,B42,B47,-B52)</f>
        <v>6558.3712940277783</v>
      </c>
      <c r="C53" s="103">
        <f t="shared" si="57"/>
        <v>6567.8812940277785</v>
      </c>
      <c r="D53" s="103">
        <f t="shared" si="57"/>
        <v>6594.0912940277785</v>
      </c>
      <c r="E53" s="103">
        <f t="shared" si="57"/>
        <v>6610.7612940277777</v>
      </c>
      <c r="F53" s="103">
        <f t="shared" si="57"/>
        <v>6779.2812940277772</v>
      </c>
      <c r="G53" s="103">
        <f t="shared" si="57"/>
        <v>6828.651294027778</v>
      </c>
      <c r="H53" s="103">
        <f t="shared" si="57"/>
        <v>6827.5512940277777</v>
      </c>
      <c r="I53" s="103">
        <f t="shared" si="57"/>
        <v>6843.7612940277777</v>
      </c>
      <c r="J53" s="103">
        <f t="shared" si="57"/>
        <v>6590.8212940277772</v>
      </c>
      <c r="K53" s="103">
        <f t="shared" si="57"/>
        <v>6617.5012940277784</v>
      </c>
      <c r="L53" s="103">
        <f t="shared" si="57"/>
        <v>6640.0212940277779</v>
      </c>
      <c r="M53" s="103">
        <f t="shared" si="57"/>
        <v>6659.6812940277778</v>
      </c>
      <c r="N53" s="103">
        <f t="shared" si="57"/>
        <v>6920.4912940277773</v>
      </c>
      <c r="O53" s="103">
        <f t="shared" si="57"/>
        <v>6918.7612940277777</v>
      </c>
      <c r="P53" s="103">
        <f t="shared" si="57"/>
        <v>6920.0212940277779</v>
      </c>
      <c r="Q53" s="103">
        <f t="shared" si="57"/>
        <v>6915.8612940277781</v>
      </c>
      <c r="R53" s="103">
        <f t="shared" si="57"/>
        <v>6746.3912940277787</v>
      </c>
      <c r="S53" s="103">
        <f t="shared" si="57"/>
        <v>6705.811294027777</v>
      </c>
      <c r="T53" s="103">
        <f t="shared" si="57"/>
        <v>6719.5512940277777</v>
      </c>
      <c r="U53" s="103">
        <f t="shared" si="57"/>
        <v>6737.941294027778</v>
      </c>
      <c r="V53" s="103">
        <f t="shared" si="57"/>
        <v>6807.9112940277773</v>
      </c>
      <c r="W53" s="103">
        <f t="shared" si="57"/>
        <v>6832.7412940277782</v>
      </c>
      <c r="X53" s="103">
        <f t="shared" si="57"/>
        <v>6811.6620929811761</v>
      </c>
      <c r="Y53" s="103">
        <f t="shared" si="57"/>
        <v>6799.5990167123691</v>
      </c>
      <c r="Z53" s="103">
        <f t="shared" si="57"/>
        <v>6815.0047268045673</v>
      </c>
      <c r="AA53" s="103">
        <f t="shared" si="57"/>
        <v>6842.9642560677366</v>
      </c>
      <c r="AB53" s="103">
        <f t="shared" si="57"/>
        <v>6946.2020160808343</v>
      </c>
      <c r="AC53" s="103">
        <f t="shared" si="57"/>
        <v>7102.7035445296015</v>
      </c>
      <c r="AD53" s="103">
        <f t="shared" si="57"/>
        <v>7510.3398037368042</v>
      </c>
      <c r="AE53" s="103">
        <f t="shared" si="57"/>
        <v>7708.0466894909441</v>
      </c>
      <c r="AF53" s="103">
        <f t="shared" si="57"/>
        <v>7980.6121315536129</v>
      </c>
      <c r="AG53" s="103">
        <f t="shared" si="57"/>
        <v>8235.4983065989054</v>
      </c>
      <c r="AH53" s="103">
        <f t="shared" ref="AH53:BM53" si="58">SUM(AH30,AH40,AH42,AH47,-AH52)</f>
        <v>8408.2097249758845</v>
      </c>
      <c r="AI53" s="103">
        <f t="shared" si="58"/>
        <v>8674.2608651911596</v>
      </c>
      <c r="AJ53" s="103">
        <f t="shared" si="58"/>
        <v>8894.3828845879507</v>
      </c>
      <c r="AK53" s="103">
        <f t="shared" si="58"/>
        <v>9162.4527678393461</v>
      </c>
      <c r="AL53" s="103">
        <f t="shared" si="58"/>
        <v>9221.6464196221004</v>
      </c>
      <c r="AM53" s="103">
        <f t="shared" si="58"/>
        <v>9336.8652274169635</v>
      </c>
      <c r="AN53" s="103">
        <f t="shared" si="58"/>
        <v>9194.1640714346213</v>
      </c>
      <c r="AO53" s="103">
        <f t="shared" si="58"/>
        <v>9295.679925120905</v>
      </c>
      <c r="AP53" s="103">
        <f t="shared" si="58"/>
        <v>9470.6006851935417</v>
      </c>
      <c r="AQ53" s="103">
        <f t="shared" si="58"/>
        <v>9571.1175964216509</v>
      </c>
      <c r="AR53" s="103">
        <f t="shared" si="58"/>
        <v>9489.6566869180315</v>
      </c>
      <c r="AS53" s="103">
        <f t="shared" si="58"/>
        <v>9518.4350521717934</v>
      </c>
      <c r="AT53" s="103">
        <f t="shared" si="58"/>
        <v>9740.4691490685618</v>
      </c>
      <c r="AU53" s="103">
        <f t="shared" si="58"/>
        <v>9696.7728770499525</v>
      </c>
      <c r="AV53" s="103">
        <f t="shared" si="58"/>
        <v>9868.8198166332677</v>
      </c>
      <c r="AW53" s="103">
        <f t="shared" si="58"/>
        <v>9877.5733694013834</v>
      </c>
      <c r="AX53" s="103">
        <f t="shared" si="58"/>
        <v>10097.846286500413</v>
      </c>
      <c r="AY53" s="103">
        <f t="shared" si="58"/>
        <v>10005.564771096955</v>
      </c>
      <c r="AZ53" s="103">
        <f t="shared" si="58"/>
        <v>9924.28660394689</v>
      </c>
      <c r="BA53" s="103">
        <f t="shared" si="58"/>
        <v>9808.3973436488577</v>
      </c>
      <c r="BB53" s="103">
        <f t="shared" si="58"/>
        <v>9745.1756885425821</v>
      </c>
      <c r="BC53" s="103">
        <f t="shared" si="58"/>
        <v>9606.883435754904</v>
      </c>
      <c r="BD53" s="103">
        <f t="shared" si="58"/>
        <v>9850.190102556242</v>
      </c>
      <c r="BE53" s="103">
        <f t="shared" si="58"/>
        <v>9874.1992450318539</v>
      </c>
      <c r="BF53" s="103">
        <f t="shared" si="58"/>
        <v>9847.3241660157692</v>
      </c>
      <c r="BG53" s="103">
        <f t="shared" si="58"/>
        <v>9787.5719764452115</v>
      </c>
      <c r="BH53" s="103">
        <f t="shared" si="58"/>
        <v>9489.6240683088508</v>
      </c>
      <c r="BI53" s="103">
        <f t="shared" si="58"/>
        <v>9253.5008594818428</v>
      </c>
      <c r="BJ53" s="103">
        <f t="shared" si="58"/>
        <v>9352.8608344331496</v>
      </c>
      <c r="BK53" s="103">
        <f t="shared" si="58"/>
        <v>9542.0557336429883</v>
      </c>
      <c r="BL53" s="103">
        <f t="shared" si="58"/>
        <v>9456.4220548021185</v>
      </c>
      <c r="BM53" s="103">
        <f t="shared" si="58"/>
        <v>9291.5539249911963</v>
      </c>
      <c r="BN53" s="103">
        <f t="shared" ref="BN53:CS53" si="59">SUM(BN30,BN40,BN42,BN47,-BN52)</f>
        <v>9014.8038720232016</v>
      </c>
      <c r="BO53" s="103">
        <f t="shared" si="59"/>
        <v>8837.9716709489585</v>
      </c>
      <c r="BP53" s="103">
        <f t="shared" si="59"/>
        <v>8474.456715475244</v>
      </c>
      <c r="BQ53" s="103">
        <f t="shared" si="59"/>
        <v>8250.8050693156893</v>
      </c>
      <c r="BR53" s="103">
        <f t="shared" si="59"/>
        <v>7961.0562251172887</v>
      </c>
      <c r="BS53" s="103">
        <f t="shared" si="59"/>
        <v>7897.7763236747578</v>
      </c>
      <c r="BT53" s="103">
        <f t="shared" si="59"/>
        <v>7910.3633700818218</v>
      </c>
      <c r="BU53" s="103">
        <f t="shared" si="59"/>
        <v>7477.0473835928069</v>
      </c>
      <c r="BV53" s="103">
        <f t="shared" si="59"/>
        <v>7493.918528475474</v>
      </c>
      <c r="BW53" s="103">
        <f t="shared" si="59"/>
        <v>7372.3673426228816</v>
      </c>
      <c r="BX53" s="103">
        <f t="shared" si="59"/>
        <v>7385.2912940277774</v>
      </c>
      <c r="BY53" s="103">
        <f t="shared" si="59"/>
        <v>7251.271294027777</v>
      </c>
      <c r="BZ53" s="103">
        <f t="shared" si="59"/>
        <v>7337.6612940277782</v>
      </c>
      <c r="CA53" s="103">
        <f t="shared" si="59"/>
        <v>7334.6312940277785</v>
      </c>
      <c r="CB53" s="103">
        <f t="shared" si="59"/>
        <v>7137.0312940277772</v>
      </c>
      <c r="CC53" s="103">
        <f t="shared" si="59"/>
        <v>7137.8112940277779</v>
      </c>
      <c r="CD53" s="103">
        <f t="shared" si="59"/>
        <v>7135.7312940277779</v>
      </c>
      <c r="CE53" s="103">
        <f t="shared" si="59"/>
        <v>7133.2712940277779</v>
      </c>
      <c r="CF53" s="103">
        <f t="shared" si="59"/>
        <v>7131.5112940277777</v>
      </c>
      <c r="CG53" s="103">
        <f t="shared" si="59"/>
        <v>7130.651294027778</v>
      </c>
      <c r="CH53" s="103">
        <f t="shared" si="59"/>
        <v>7147.0912940277776</v>
      </c>
      <c r="CI53" s="103">
        <f t="shared" si="59"/>
        <v>7143.7712940277779</v>
      </c>
      <c r="CJ53" s="103">
        <f t="shared" si="59"/>
        <v>7147.1712940277775</v>
      </c>
      <c r="CK53" s="103">
        <f t="shared" si="59"/>
        <v>7147.4512940277773</v>
      </c>
      <c r="CL53" s="103">
        <f t="shared" si="59"/>
        <v>7149.5112940277777</v>
      </c>
      <c r="CM53" s="103">
        <f t="shared" si="59"/>
        <v>7154.151294027778</v>
      </c>
      <c r="CN53" s="103">
        <f t="shared" si="59"/>
        <v>7162.4912940277773</v>
      </c>
      <c r="CO53" s="103">
        <f t="shared" si="59"/>
        <v>7158.3412940277776</v>
      </c>
      <c r="CP53" s="103">
        <f t="shared" si="59"/>
        <v>7157.7112940277784</v>
      </c>
      <c r="CQ53" s="103">
        <f t="shared" si="59"/>
        <v>7161.4312940277778</v>
      </c>
      <c r="CR53" s="103">
        <f t="shared" si="59"/>
        <v>7165.3912940277778</v>
      </c>
      <c r="CS53" s="104">
        <f t="shared" si="59"/>
        <v>7173.3112940277779</v>
      </c>
      <c r="CT53" s="105">
        <f>SUM(B53:CS53)</f>
        <v>764124.31023735413</v>
      </c>
      <c r="CU53" s="150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02" ht="15.75" thickBot="1">
      <c r="A55" s="106" t="s">
        <v>54</v>
      </c>
      <c r="B55" s="107">
        <f t="shared" ref="B55:AG55" si="60">B25-B53</f>
        <v>668.63000000000011</v>
      </c>
      <c r="C55" s="107">
        <f t="shared" si="60"/>
        <v>667.38000000000011</v>
      </c>
      <c r="D55" s="107">
        <f t="shared" si="60"/>
        <v>635.47999999999956</v>
      </c>
      <c r="E55" s="107">
        <f t="shared" si="60"/>
        <v>623.21000000000095</v>
      </c>
      <c r="F55" s="107">
        <f t="shared" si="60"/>
        <v>446.97000000000116</v>
      </c>
      <c r="G55" s="107">
        <f t="shared" si="60"/>
        <v>426.03999999999996</v>
      </c>
      <c r="H55" s="107">
        <f t="shared" si="60"/>
        <v>439.3799999999992</v>
      </c>
      <c r="I55" s="107">
        <f t="shared" si="60"/>
        <v>430.52999999999975</v>
      </c>
      <c r="J55" s="107">
        <f t="shared" si="60"/>
        <v>688.6200000000008</v>
      </c>
      <c r="K55" s="107">
        <f t="shared" si="60"/>
        <v>662.64999999999873</v>
      </c>
      <c r="L55" s="107">
        <f t="shared" si="60"/>
        <v>641.40999999999985</v>
      </c>
      <c r="M55" s="107">
        <f t="shared" si="60"/>
        <v>620.60999999999967</v>
      </c>
      <c r="N55" s="107">
        <f t="shared" si="60"/>
        <v>366.88000000000011</v>
      </c>
      <c r="O55" s="107">
        <f t="shared" si="60"/>
        <v>373.82999999999993</v>
      </c>
      <c r="P55" s="107">
        <f t="shared" si="60"/>
        <v>375.19999999999982</v>
      </c>
      <c r="Q55" s="107">
        <f t="shared" si="60"/>
        <v>376.5</v>
      </c>
      <c r="R55" s="107">
        <f t="shared" si="60"/>
        <v>541.08999999999924</v>
      </c>
      <c r="S55" s="107">
        <f t="shared" si="60"/>
        <v>592.65000000000055</v>
      </c>
      <c r="T55" s="107">
        <f t="shared" si="60"/>
        <v>588.02999999999975</v>
      </c>
      <c r="U55" s="107">
        <f t="shared" si="60"/>
        <v>585.79999999999927</v>
      </c>
      <c r="V55" s="107">
        <f t="shared" si="60"/>
        <v>516.52000000000044</v>
      </c>
      <c r="W55" s="107">
        <f t="shared" si="60"/>
        <v>503.81999999999971</v>
      </c>
      <c r="X55" s="107">
        <f t="shared" si="60"/>
        <v>4032.3592010466018</v>
      </c>
      <c r="Y55" s="107">
        <f t="shared" si="60"/>
        <v>4026.9222773154088</v>
      </c>
      <c r="Z55" s="107">
        <f t="shared" si="60"/>
        <v>4027.40656722321</v>
      </c>
      <c r="AA55" s="107">
        <f t="shared" si="60"/>
        <v>4011.3170379600397</v>
      </c>
      <c r="AB55" s="107">
        <f t="shared" si="60"/>
        <v>3967.8692779469429</v>
      </c>
      <c r="AC55" s="107">
        <f t="shared" si="60"/>
        <v>3853.4577494981759</v>
      </c>
      <c r="AD55" s="107">
        <f t="shared" si="60"/>
        <v>3505.151490290973</v>
      </c>
      <c r="AE55" s="107">
        <f t="shared" si="60"/>
        <v>3376.4146045368325</v>
      </c>
      <c r="AF55" s="107">
        <f t="shared" si="60"/>
        <v>3206.909162474165</v>
      </c>
      <c r="AG55" s="107">
        <f t="shared" si="60"/>
        <v>3071.6929874288708</v>
      </c>
      <c r="AH55" s="107">
        <f t="shared" ref="AH55:BM55" si="61">AH25-AH53</f>
        <v>3010.3315690518939</v>
      </c>
      <c r="AI55" s="107">
        <f t="shared" si="61"/>
        <v>2871.0204288366167</v>
      </c>
      <c r="AJ55" s="107">
        <f t="shared" si="61"/>
        <v>2775.628409439827</v>
      </c>
      <c r="AK55" s="107">
        <f t="shared" si="61"/>
        <v>2634.6185261884311</v>
      </c>
      <c r="AL55" s="107">
        <f t="shared" si="61"/>
        <v>2702.9848744056781</v>
      </c>
      <c r="AM55" s="107">
        <f t="shared" si="61"/>
        <v>2699.4660666108139</v>
      </c>
      <c r="AN55" s="107">
        <f t="shared" si="61"/>
        <v>2934.8872225931555</v>
      </c>
      <c r="AO55" s="107">
        <f t="shared" si="61"/>
        <v>2922.9713689068722</v>
      </c>
      <c r="AP55" s="107">
        <f t="shared" si="61"/>
        <v>2852.8706088342369</v>
      </c>
      <c r="AQ55" s="107">
        <f t="shared" si="61"/>
        <v>2823.8436976061275</v>
      </c>
      <c r="AR55" s="107">
        <f t="shared" si="61"/>
        <v>2932.6046071097462</v>
      </c>
      <c r="AS55" s="107">
        <f t="shared" si="61"/>
        <v>2961.0662418559841</v>
      </c>
      <c r="AT55" s="107">
        <f t="shared" si="61"/>
        <v>2768.3221449592165</v>
      </c>
      <c r="AU55" s="107">
        <f t="shared" si="61"/>
        <v>2844.8184169778251</v>
      </c>
      <c r="AV55" s="107">
        <f t="shared" si="61"/>
        <v>2687.5514773945106</v>
      </c>
      <c r="AW55" s="107">
        <f t="shared" si="61"/>
        <v>2684.3579246263944</v>
      </c>
      <c r="AX55" s="107">
        <f t="shared" si="61"/>
        <v>2454.385007527364</v>
      </c>
      <c r="AY55" s="107">
        <f t="shared" si="61"/>
        <v>2550.6465229308214</v>
      </c>
      <c r="AZ55" s="107">
        <f t="shared" si="61"/>
        <v>2586.614690080889</v>
      </c>
      <c r="BA55" s="107">
        <f t="shared" si="61"/>
        <v>2700.4839503789208</v>
      </c>
      <c r="BB55" s="107">
        <f t="shared" si="61"/>
        <v>2746.8556054851942</v>
      </c>
      <c r="BC55" s="107">
        <f t="shared" si="61"/>
        <v>2880.3578582728751</v>
      </c>
      <c r="BD55" s="107">
        <f t="shared" si="61"/>
        <v>2631.7111914715351</v>
      </c>
      <c r="BE55" s="107">
        <f t="shared" si="61"/>
        <v>2604.2020489959232</v>
      </c>
      <c r="BF55" s="107">
        <f t="shared" si="61"/>
        <v>2599.6971280120088</v>
      </c>
      <c r="BG55" s="107">
        <f t="shared" si="61"/>
        <v>2648.1993175825664</v>
      </c>
      <c r="BH55" s="107">
        <f t="shared" si="61"/>
        <v>2948.6572257189273</v>
      </c>
      <c r="BI55" s="107">
        <f t="shared" si="61"/>
        <v>3134.9804345459361</v>
      </c>
      <c r="BJ55" s="107">
        <f t="shared" si="61"/>
        <v>2956.5904595946286</v>
      </c>
      <c r="BK55" s="107">
        <f t="shared" si="61"/>
        <v>2687.8455603847906</v>
      </c>
      <c r="BL55" s="107">
        <f t="shared" si="61"/>
        <v>2696.0392392256599</v>
      </c>
      <c r="BM55" s="107">
        <f t="shared" si="61"/>
        <v>2786.0073690365825</v>
      </c>
      <c r="BN55" s="107">
        <f t="shared" ref="BN55:CS55" si="62">BN25-BN53</f>
        <v>2936.2374220045767</v>
      </c>
      <c r="BO55" s="107">
        <f t="shared" si="62"/>
        <v>3033.3596230788207</v>
      </c>
      <c r="BP55" s="107">
        <f t="shared" si="62"/>
        <v>3290.0045785525344</v>
      </c>
      <c r="BQ55" s="107">
        <f t="shared" si="62"/>
        <v>3444.3262247120892</v>
      </c>
      <c r="BR55" s="107">
        <f t="shared" si="62"/>
        <v>3665.0450689104873</v>
      </c>
      <c r="BS55" s="107">
        <f t="shared" si="62"/>
        <v>3642.7849703530192</v>
      </c>
      <c r="BT55" s="107">
        <f t="shared" si="62"/>
        <v>3558.0279239459551</v>
      </c>
      <c r="BU55" s="107">
        <f t="shared" si="62"/>
        <v>3934.4039104349695</v>
      </c>
      <c r="BV55" s="107">
        <f t="shared" si="62"/>
        <v>3888.2027655523025</v>
      </c>
      <c r="BW55" s="107">
        <f t="shared" si="62"/>
        <v>3986.0139514048951</v>
      </c>
      <c r="BX55" s="107">
        <f t="shared" si="62"/>
        <v>3922.2400000000007</v>
      </c>
      <c r="BY55" s="107">
        <f t="shared" si="62"/>
        <v>4024.6200000000017</v>
      </c>
      <c r="BZ55" s="107">
        <f t="shared" si="62"/>
        <v>422.86999999999989</v>
      </c>
      <c r="CA55" s="107">
        <f t="shared" si="62"/>
        <v>425.34999999999945</v>
      </c>
      <c r="CB55" s="107">
        <f t="shared" si="62"/>
        <v>623.54000000000087</v>
      </c>
      <c r="CC55" s="107">
        <f t="shared" si="62"/>
        <v>621.98000000000047</v>
      </c>
      <c r="CD55" s="107">
        <f t="shared" si="62"/>
        <v>626.99999999999909</v>
      </c>
      <c r="CE55" s="107">
        <f t="shared" si="62"/>
        <v>629.97999999999865</v>
      </c>
      <c r="CF55" s="107">
        <f t="shared" si="62"/>
        <v>631.58999999999924</v>
      </c>
      <c r="CG55" s="107">
        <f t="shared" si="62"/>
        <v>632.58999999999924</v>
      </c>
      <c r="CH55" s="107">
        <f t="shared" si="62"/>
        <v>615.60000000000036</v>
      </c>
      <c r="CI55" s="107">
        <f t="shared" si="62"/>
        <v>618.58999999999924</v>
      </c>
      <c r="CJ55" s="107">
        <f t="shared" si="62"/>
        <v>615.22999999999956</v>
      </c>
      <c r="CK55" s="107">
        <f t="shared" si="62"/>
        <v>616.23000000000047</v>
      </c>
      <c r="CL55" s="107">
        <f t="shared" si="62"/>
        <v>614.26000000000022</v>
      </c>
      <c r="CM55" s="107">
        <f t="shared" si="62"/>
        <v>607.22999999999956</v>
      </c>
      <c r="CN55" s="107">
        <f t="shared" si="62"/>
        <v>602.64000000000033</v>
      </c>
      <c r="CO55" s="107">
        <f t="shared" si="62"/>
        <v>608.35999999999967</v>
      </c>
      <c r="CP55" s="107">
        <f t="shared" si="62"/>
        <v>609.22999999999865</v>
      </c>
      <c r="CQ55" s="107">
        <f t="shared" si="62"/>
        <v>605.22999999999956</v>
      </c>
      <c r="CR55" s="107">
        <f t="shared" si="62"/>
        <v>601.23999999999887</v>
      </c>
      <c r="CS55" s="108">
        <f t="shared" si="62"/>
        <v>593.22999999999865</v>
      </c>
      <c r="CT55" s="109">
        <f>SUM(B55:CS55)</f>
        <v>192818.58398931287</v>
      </c>
      <c r="CU55" s="257"/>
      <c r="CV55" s="258"/>
    </row>
    <row r="56" spans="1:102" ht="15.75" thickBot="1">
      <c r="A56" s="56" t="s">
        <v>55</v>
      </c>
      <c r="B56" s="35">
        <v>1200</v>
      </c>
      <c r="C56" s="36">
        <v>1200</v>
      </c>
      <c r="D56" s="36">
        <v>1350</v>
      </c>
      <c r="E56" s="36">
        <v>1350</v>
      </c>
      <c r="F56" s="36">
        <v>1350</v>
      </c>
      <c r="G56" s="36">
        <v>1350</v>
      </c>
      <c r="H56" s="36">
        <v>1250</v>
      </c>
      <c r="I56" s="36">
        <v>1200</v>
      </c>
      <c r="J56" s="36">
        <v>1400</v>
      </c>
      <c r="K56" s="36">
        <v>1400</v>
      </c>
      <c r="L56" s="36">
        <v>1400</v>
      </c>
      <c r="M56" s="36">
        <v>1399.99</v>
      </c>
      <c r="N56" s="36">
        <v>1150</v>
      </c>
      <c r="O56" s="36">
        <v>1150</v>
      </c>
      <c r="P56" s="36">
        <v>1250</v>
      </c>
      <c r="Q56" s="36">
        <v>1250</v>
      </c>
      <c r="R56" s="36">
        <v>1650</v>
      </c>
      <c r="S56" s="36">
        <v>1750</v>
      </c>
      <c r="T56" s="36">
        <v>1600</v>
      </c>
      <c r="U56" s="36">
        <v>1650</v>
      </c>
      <c r="V56" s="36">
        <v>1650</v>
      </c>
      <c r="W56" s="36">
        <v>1750</v>
      </c>
      <c r="X56" s="36">
        <v>1946.92</v>
      </c>
      <c r="Y56" s="36">
        <v>2200</v>
      </c>
      <c r="Z56" s="36">
        <v>2650</v>
      </c>
      <c r="AA56" s="36">
        <v>2978.45</v>
      </c>
      <c r="AB56" s="36">
        <v>3323.21</v>
      </c>
      <c r="AC56" s="36">
        <v>3547.94</v>
      </c>
      <c r="AD56" s="36">
        <v>4168.59</v>
      </c>
      <c r="AE56" s="36">
        <v>4250</v>
      </c>
      <c r="AF56" s="36">
        <v>3950</v>
      </c>
      <c r="AG56" s="36">
        <v>3700</v>
      </c>
      <c r="AH56" s="36">
        <v>3550</v>
      </c>
      <c r="AI56" s="36">
        <v>3250</v>
      </c>
      <c r="AJ56" s="36">
        <v>3100</v>
      </c>
      <c r="AK56" s="36">
        <v>2699.99</v>
      </c>
      <c r="AL56" s="36">
        <v>2650</v>
      </c>
      <c r="AM56" s="36">
        <v>2750</v>
      </c>
      <c r="AN56" s="36">
        <v>2700</v>
      </c>
      <c r="AO56" s="36">
        <v>2450</v>
      </c>
      <c r="AP56" s="36">
        <v>2350</v>
      </c>
      <c r="AQ56" s="36">
        <v>2200</v>
      </c>
      <c r="AR56" s="36">
        <v>2300</v>
      </c>
      <c r="AS56" s="36">
        <v>2250</v>
      </c>
      <c r="AT56" s="36">
        <v>2050</v>
      </c>
      <c r="AU56" s="36">
        <v>1950</v>
      </c>
      <c r="AV56" s="36">
        <v>1900</v>
      </c>
      <c r="AW56" s="36">
        <v>2000</v>
      </c>
      <c r="AX56" s="36">
        <v>1700</v>
      </c>
      <c r="AY56" s="36">
        <v>1800</v>
      </c>
      <c r="AZ56" s="36">
        <v>1850</v>
      </c>
      <c r="BA56" s="36">
        <v>1800</v>
      </c>
      <c r="BB56" s="36">
        <v>1400</v>
      </c>
      <c r="BC56" s="36">
        <v>1450</v>
      </c>
      <c r="BD56" s="36">
        <v>1450</v>
      </c>
      <c r="BE56" s="36">
        <v>1425</v>
      </c>
      <c r="BF56" s="36">
        <v>1600</v>
      </c>
      <c r="BG56" s="36">
        <v>1750</v>
      </c>
      <c r="BH56" s="36">
        <v>2050</v>
      </c>
      <c r="BI56" s="36">
        <v>2250</v>
      </c>
      <c r="BJ56" s="36">
        <v>2150</v>
      </c>
      <c r="BK56" s="36">
        <v>1950</v>
      </c>
      <c r="BL56" s="36">
        <v>1901.91</v>
      </c>
      <c r="BM56" s="36">
        <v>2250</v>
      </c>
      <c r="BN56" s="36">
        <v>2400</v>
      </c>
      <c r="BO56" s="36">
        <v>2650</v>
      </c>
      <c r="BP56" s="36">
        <v>2900</v>
      </c>
      <c r="BQ56" s="36">
        <v>2650</v>
      </c>
      <c r="BR56" s="36">
        <v>2050</v>
      </c>
      <c r="BS56" s="36">
        <v>1700</v>
      </c>
      <c r="BT56" s="36">
        <v>1300</v>
      </c>
      <c r="BU56" s="36">
        <v>1050</v>
      </c>
      <c r="BV56" s="36">
        <v>1000</v>
      </c>
      <c r="BW56" s="36">
        <v>950</v>
      </c>
      <c r="BX56" s="36">
        <v>516.66999999999996</v>
      </c>
      <c r="BY56" s="36">
        <v>340.5</v>
      </c>
      <c r="BZ56" s="36">
        <v>339.76</v>
      </c>
      <c r="CA56" s="36">
        <v>360.45</v>
      </c>
      <c r="CB56" s="36">
        <v>1048.9000000000001</v>
      </c>
      <c r="CC56" s="36">
        <v>1136.6300000000001</v>
      </c>
      <c r="CD56" s="36">
        <v>672.69</v>
      </c>
      <c r="CE56" s="36">
        <v>758.02</v>
      </c>
      <c r="CF56" s="36">
        <v>1005.87</v>
      </c>
      <c r="CG56" s="36">
        <v>987.43</v>
      </c>
      <c r="CH56" s="36">
        <v>263.7</v>
      </c>
      <c r="CI56" s="36">
        <v>269.31</v>
      </c>
      <c r="CJ56" s="36">
        <v>152.1</v>
      </c>
      <c r="CK56" s="36">
        <v>154.88999999999999</v>
      </c>
      <c r="CL56" s="36">
        <v>998.37</v>
      </c>
      <c r="CM56" s="36">
        <v>967.84</v>
      </c>
      <c r="CN56" s="36">
        <v>637.37</v>
      </c>
      <c r="CO56" s="36">
        <v>673.26</v>
      </c>
      <c r="CP56" s="36">
        <v>904.97</v>
      </c>
      <c r="CQ56" s="36">
        <v>1093.52</v>
      </c>
      <c r="CR56" s="36">
        <v>1399.7</v>
      </c>
      <c r="CS56" s="37">
        <v>1605.36</v>
      </c>
      <c r="CT56" s="51">
        <f>SUM(B56:CS56)</f>
        <v>167279.31000000003</v>
      </c>
      <c r="CU56" s="152"/>
      <c r="CV56" s="259"/>
      <c r="CW56" s="140"/>
    </row>
    <row r="57" spans="1:102" ht="15.75" thickBot="1">
      <c r="A57" s="261" t="s">
        <v>56</v>
      </c>
      <c r="B57" s="107">
        <f>IF(B56&gt;B55,0,B55-B56)</f>
        <v>0</v>
      </c>
      <c r="C57" s="107">
        <f t="shared" ref="C57:BN57" si="63">IF(C56&gt;C55,0,C55-C56)</f>
        <v>0</v>
      </c>
      <c r="D57" s="107">
        <f t="shared" si="63"/>
        <v>0</v>
      </c>
      <c r="E57" s="107">
        <f t="shared" si="63"/>
        <v>0</v>
      </c>
      <c r="F57" s="107">
        <f t="shared" si="63"/>
        <v>0</v>
      </c>
      <c r="G57" s="107">
        <f t="shared" si="63"/>
        <v>0</v>
      </c>
      <c r="H57" s="107">
        <f t="shared" si="63"/>
        <v>0</v>
      </c>
      <c r="I57" s="107">
        <f t="shared" si="63"/>
        <v>0</v>
      </c>
      <c r="J57" s="107">
        <f t="shared" si="63"/>
        <v>0</v>
      </c>
      <c r="K57" s="107">
        <f t="shared" si="63"/>
        <v>0</v>
      </c>
      <c r="L57" s="107">
        <f t="shared" si="63"/>
        <v>0</v>
      </c>
      <c r="M57" s="107">
        <f t="shared" si="63"/>
        <v>0</v>
      </c>
      <c r="N57" s="107">
        <f t="shared" si="63"/>
        <v>0</v>
      </c>
      <c r="O57" s="107">
        <f t="shared" si="63"/>
        <v>0</v>
      </c>
      <c r="P57" s="107">
        <f t="shared" si="63"/>
        <v>0</v>
      </c>
      <c r="Q57" s="107">
        <f t="shared" si="63"/>
        <v>0</v>
      </c>
      <c r="R57" s="107">
        <f t="shared" si="63"/>
        <v>0</v>
      </c>
      <c r="S57" s="107">
        <f t="shared" si="63"/>
        <v>0</v>
      </c>
      <c r="T57" s="107">
        <f t="shared" si="63"/>
        <v>0</v>
      </c>
      <c r="U57" s="107">
        <f t="shared" si="63"/>
        <v>0</v>
      </c>
      <c r="V57" s="107">
        <f t="shared" si="63"/>
        <v>0</v>
      </c>
      <c r="W57" s="107">
        <f t="shared" si="63"/>
        <v>0</v>
      </c>
      <c r="X57" s="107">
        <f t="shared" si="63"/>
        <v>2085.4392010466017</v>
      </c>
      <c r="Y57" s="107">
        <f t="shared" si="63"/>
        <v>1826.9222773154088</v>
      </c>
      <c r="Z57" s="107">
        <f t="shared" si="63"/>
        <v>1377.40656722321</v>
      </c>
      <c r="AA57" s="107">
        <f t="shared" si="63"/>
        <v>1032.8670379600399</v>
      </c>
      <c r="AB57" s="107">
        <f t="shared" si="63"/>
        <v>644.65927794694289</v>
      </c>
      <c r="AC57" s="107">
        <f t="shared" si="63"/>
        <v>305.51774949817582</v>
      </c>
      <c r="AD57" s="107">
        <f t="shared" si="63"/>
        <v>0</v>
      </c>
      <c r="AE57" s="107">
        <f t="shared" si="63"/>
        <v>0</v>
      </c>
      <c r="AF57" s="107">
        <f t="shared" si="63"/>
        <v>0</v>
      </c>
      <c r="AG57" s="107">
        <f t="shared" si="63"/>
        <v>0</v>
      </c>
      <c r="AH57" s="107">
        <f t="shared" si="63"/>
        <v>0</v>
      </c>
      <c r="AI57" s="107">
        <f t="shared" si="63"/>
        <v>0</v>
      </c>
      <c r="AJ57" s="107">
        <f t="shared" si="63"/>
        <v>0</v>
      </c>
      <c r="AK57" s="107">
        <f t="shared" si="63"/>
        <v>0</v>
      </c>
      <c r="AL57" s="107">
        <f t="shared" si="63"/>
        <v>52.984874405678056</v>
      </c>
      <c r="AM57" s="107">
        <f t="shared" si="63"/>
        <v>0</v>
      </c>
      <c r="AN57" s="107">
        <f t="shared" si="63"/>
        <v>234.88722259315546</v>
      </c>
      <c r="AO57" s="107">
        <f t="shared" si="63"/>
        <v>472.97136890687216</v>
      </c>
      <c r="AP57" s="107">
        <f t="shared" si="63"/>
        <v>502.87060883423692</v>
      </c>
      <c r="AQ57" s="107">
        <f t="shared" si="63"/>
        <v>623.84369760612753</v>
      </c>
      <c r="AR57" s="107">
        <f t="shared" si="63"/>
        <v>632.60460710974621</v>
      </c>
      <c r="AS57" s="107">
        <f t="shared" si="63"/>
        <v>711.06624185598412</v>
      </c>
      <c r="AT57" s="107">
        <f t="shared" si="63"/>
        <v>718.32214495921653</v>
      </c>
      <c r="AU57" s="107">
        <f t="shared" si="63"/>
        <v>894.81841697782511</v>
      </c>
      <c r="AV57" s="107">
        <f t="shared" si="63"/>
        <v>787.55147739451058</v>
      </c>
      <c r="AW57" s="107">
        <f t="shared" si="63"/>
        <v>684.35792462639438</v>
      </c>
      <c r="AX57" s="107">
        <f t="shared" si="63"/>
        <v>754.385007527364</v>
      </c>
      <c r="AY57" s="107">
        <f t="shared" si="63"/>
        <v>750.64652293082145</v>
      </c>
      <c r="AZ57" s="107">
        <f t="shared" si="63"/>
        <v>736.61469008088898</v>
      </c>
      <c r="BA57" s="107">
        <f t="shared" si="63"/>
        <v>900.48395037892078</v>
      </c>
      <c r="BB57" s="107">
        <f t="shared" si="63"/>
        <v>1346.8556054851942</v>
      </c>
      <c r="BC57" s="107">
        <f t="shared" si="63"/>
        <v>1430.3578582728751</v>
      </c>
      <c r="BD57" s="107">
        <f t="shared" si="63"/>
        <v>1181.7111914715351</v>
      </c>
      <c r="BE57" s="107">
        <f t="shared" si="63"/>
        <v>1179.2020489959232</v>
      </c>
      <c r="BF57" s="107">
        <f t="shared" si="63"/>
        <v>999.69712801200876</v>
      </c>
      <c r="BG57" s="107">
        <f t="shared" si="63"/>
        <v>898.19931758256644</v>
      </c>
      <c r="BH57" s="107">
        <f t="shared" si="63"/>
        <v>898.65722571892729</v>
      </c>
      <c r="BI57" s="107">
        <f t="shared" si="63"/>
        <v>884.98043454593608</v>
      </c>
      <c r="BJ57" s="107">
        <f t="shared" si="63"/>
        <v>806.59045959462856</v>
      </c>
      <c r="BK57" s="107">
        <f t="shared" si="63"/>
        <v>737.84556038479059</v>
      </c>
      <c r="BL57" s="107">
        <f t="shared" si="63"/>
        <v>794.12923922565983</v>
      </c>
      <c r="BM57" s="107">
        <f t="shared" si="63"/>
        <v>536.00736903658253</v>
      </c>
      <c r="BN57" s="107">
        <f t="shared" si="63"/>
        <v>536.23742200457673</v>
      </c>
      <c r="BO57" s="107">
        <f t="shared" ref="BO57:CS57" si="64">IF(BO56&gt;BO55,0,BO55-BO56)</f>
        <v>383.35962307882073</v>
      </c>
      <c r="BP57" s="107">
        <f t="shared" si="64"/>
        <v>390.00457855253444</v>
      </c>
      <c r="BQ57" s="107">
        <f t="shared" si="64"/>
        <v>794.32622471208924</v>
      </c>
      <c r="BR57" s="107">
        <f t="shared" si="64"/>
        <v>1615.0450689104873</v>
      </c>
      <c r="BS57" s="107">
        <f t="shared" si="64"/>
        <v>1942.7849703530192</v>
      </c>
      <c r="BT57" s="107">
        <f t="shared" si="64"/>
        <v>2258.0279239459551</v>
      </c>
      <c r="BU57" s="107">
        <f t="shared" si="64"/>
        <v>2884.4039104349695</v>
      </c>
      <c r="BV57" s="107">
        <f t="shared" si="64"/>
        <v>2888.2027655523025</v>
      </c>
      <c r="BW57" s="107">
        <f t="shared" si="64"/>
        <v>3036.0139514048951</v>
      </c>
      <c r="BX57" s="107">
        <f t="shared" si="64"/>
        <v>3405.5700000000006</v>
      </c>
      <c r="BY57" s="107">
        <f t="shared" si="64"/>
        <v>3684.1200000000017</v>
      </c>
      <c r="BZ57" s="107">
        <f t="shared" si="64"/>
        <v>83.1099999999999</v>
      </c>
      <c r="CA57" s="107">
        <f t="shared" si="64"/>
        <v>64.899999999999466</v>
      </c>
      <c r="CB57" s="107">
        <f t="shared" si="64"/>
        <v>0</v>
      </c>
      <c r="CC57" s="107">
        <f t="shared" si="64"/>
        <v>0</v>
      </c>
      <c r="CD57" s="107">
        <f t="shared" si="64"/>
        <v>0</v>
      </c>
      <c r="CE57" s="107">
        <f t="shared" si="64"/>
        <v>0</v>
      </c>
      <c r="CF57" s="107">
        <f t="shared" si="64"/>
        <v>0</v>
      </c>
      <c r="CG57" s="107">
        <f t="shared" si="64"/>
        <v>0</v>
      </c>
      <c r="CH57" s="107">
        <f t="shared" si="64"/>
        <v>351.90000000000038</v>
      </c>
      <c r="CI57" s="107">
        <f t="shared" si="64"/>
        <v>349.27999999999923</v>
      </c>
      <c r="CJ57" s="107">
        <f t="shared" si="64"/>
        <v>463.12999999999954</v>
      </c>
      <c r="CK57" s="107">
        <f t="shared" si="64"/>
        <v>461.34000000000049</v>
      </c>
      <c r="CL57" s="107">
        <f t="shared" si="64"/>
        <v>0</v>
      </c>
      <c r="CM57" s="107">
        <f t="shared" si="64"/>
        <v>0</v>
      </c>
      <c r="CN57" s="107">
        <f t="shared" si="64"/>
        <v>0</v>
      </c>
      <c r="CO57" s="107">
        <f t="shared" si="64"/>
        <v>0</v>
      </c>
      <c r="CP57" s="107">
        <f t="shared" si="64"/>
        <v>0</v>
      </c>
      <c r="CQ57" s="107">
        <f t="shared" si="64"/>
        <v>0</v>
      </c>
      <c r="CR57" s="107">
        <f t="shared" si="64"/>
        <v>0</v>
      </c>
      <c r="CS57" s="108">
        <f t="shared" si="64"/>
        <v>0</v>
      </c>
      <c r="CT57" s="109">
        <f>SUM(B57:CS57)</f>
        <v>54017.210744454394</v>
      </c>
      <c r="CU57" s="257"/>
      <c r="CV57" s="263"/>
    </row>
    <row r="58" spans="1:102">
      <c r="A58" s="150"/>
      <c r="B58" s="255"/>
      <c r="C58" s="255"/>
      <c r="D58" s="255"/>
      <c r="E58" s="255"/>
      <c r="F58" s="255"/>
      <c r="G58" s="255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152"/>
      <c r="CV58" s="256"/>
    </row>
    <row r="59" spans="1:102" ht="15.75" thickBot="1">
      <c r="A59" s="110" t="s">
        <v>72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</row>
    <row r="60" spans="1:102" ht="15.75" thickBot="1">
      <c r="A60" s="111" t="s">
        <v>25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26</v>
      </c>
      <c r="CU60" s="150"/>
      <c r="CV60" s="244"/>
      <c r="CX60" s="234"/>
    </row>
    <row r="61" spans="1:102">
      <c r="A61" s="21" t="s">
        <v>32</v>
      </c>
      <c r="B61" s="172">
        <f>SUM(B62:B68)</f>
        <v>2747.51</v>
      </c>
      <c r="C61" s="172">
        <f>SUM(C62:C68)</f>
        <v>2747.51</v>
      </c>
      <c r="D61" s="172">
        <f t="shared" ref="D61:BO61" si="65">SUM(D62:D68)</f>
        <v>2747.51</v>
      </c>
      <c r="E61" s="172">
        <f t="shared" si="65"/>
        <v>2747.51</v>
      </c>
      <c r="F61" s="172">
        <f t="shared" si="65"/>
        <v>2750.51</v>
      </c>
      <c r="G61" s="172">
        <f t="shared" si="65"/>
        <v>2749.51</v>
      </c>
      <c r="H61" s="172">
        <f t="shared" si="65"/>
        <v>2747.51</v>
      </c>
      <c r="I61" s="172">
        <f t="shared" si="65"/>
        <v>2746.51</v>
      </c>
      <c r="J61" s="172">
        <f t="shared" si="65"/>
        <v>2748.51</v>
      </c>
      <c r="K61" s="172">
        <f t="shared" si="65"/>
        <v>2748.51</v>
      </c>
      <c r="L61" s="172">
        <f t="shared" si="65"/>
        <v>2748.51</v>
      </c>
      <c r="M61" s="172">
        <f t="shared" si="65"/>
        <v>2752.51</v>
      </c>
      <c r="N61" s="172">
        <f t="shared" si="65"/>
        <v>2754.51</v>
      </c>
      <c r="O61" s="172">
        <f t="shared" si="65"/>
        <v>2757.51</v>
      </c>
      <c r="P61" s="172">
        <f t="shared" si="65"/>
        <v>2759.51</v>
      </c>
      <c r="Q61" s="172">
        <f t="shared" si="65"/>
        <v>2758.51</v>
      </c>
      <c r="R61" s="172">
        <f t="shared" si="65"/>
        <v>2762.51</v>
      </c>
      <c r="S61" s="172">
        <f t="shared" si="65"/>
        <v>2768.51</v>
      </c>
      <c r="T61" s="172">
        <f t="shared" si="65"/>
        <v>2774.51</v>
      </c>
      <c r="U61" s="172">
        <f t="shared" si="65"/>
        <v>2780.51</v>
      </c>
      <c r="V61" s="172">
        <f t="shared" si="65"/>
        <v>2777.51</v>
      </c>
      <c r="W61" s="172">
        <f t="shared" si="65"/>
        <v>2775.51</v>
      </c>
      <c r="X61" s="172">
        <f t="shared" si="65"/>
        <v>2778.51</v>
      </c>
      <c r="Y61" s="172">
        <f t="shared" si="65"/>
        <v>2782.51</v>
      </c>
      <c r="Z61" s="172">
        <f t="shared" si="65"/>
        <v>2784.51</v>
      </c>
      <c r="AA61" s="172">
        <f t="shared" si="65"/>
        <v>2783.51</v>
      </c>
      <c r="AB61" s="172">
        <f t="shared" si="65"/>
        <v>2782.51</v>
      </c>
      <c r="AC61" s="172">
        <f t="shared" si="65"/>
        <v>2783.51</v>
      </c>
      <c r="AD61" s="172">
        <f t="shared" si="65"/>
        <v>2782.51</v>
      </c>
      <c r="AE61" s="172">
        <f t="shared" si="65"/>
        <v>2783.51</v>
      </c>
      <c r="AF61" s="172">
        <f t="shared" si="65"/>
        <v>2786.51</v>
      </c>
      <c r="AG61" s="172">
        <f t="shared" si="65"/>
        <v>2789.51</v>
      </c>
      <c r="AH61" s="172">
        <f t="shared" si="65"/>
        <v>2790.51</v>
      </c>
      <c r="AI61" s="172">
        <f t="shared" si="65"/>
        <v>2790.51</v>
      </c>
      <c r="AJ61" s="172">
        <f t="shared" si="65"/>
        <v>2792.51</v>
      </c>
      <c r="AK61" s="172">
        <f t="shared" si="65"/>
        <v>2792.51</v>
      </c>
      <c r="AL61" s="172">
        <f t="shared" si="65"/>
        <v>2796.51</v>
      </c>
      <c r="AM61" s="172">
        <f t="shared" si="65"/>
        <v>2794.51</v>
      </c>
      <c r="AN61" s="172">
        <f t="shared" si="65"/>
        <v>2794.51</v>
      </c>
      <c r="AO61" s="172">
        <f t="shared" si="65"/>
        <v>2796.51</v>
      </c>
      <c r="AP61" s="172">
        <f t="shared" si="65"/>
        <v>2800.51</v>
      </c>
      <c r="AQ61" s="172">
        <f t="shared" si="65"/>
        <v>2808.51</v>
      </c>
      <c r="AR61" s="172">
        <f t="shared" si="65"/>
        <v>2808.51</v>
      </c>
      <c r="AS61" s="172">
        <f t="shared" si="65"/>
        <v>2804.51</v>
      </c>
      <c r="AT61" s="172">
        <f t="shared" si="65"/>
        <v>2801.51</v>
      </c>
      <c r="AU61" s="172">
        <f t="shared" si="65"/>
        <v>2802.51</v>
      </c>
      <c r="AV61" s="172">
        <f t="shared" si="65"/>
        <v>2803.51</v>
      </c>
      <c r="AW61" s="172">
        <f t="shared" si="65"/>
        <v>2798.51</v>
      </c>
      <c r="AX61" s="172">
        <f t="shared" si="65"/>
        <v>2802.51</v>
      </c>
      <c r="AY61" s="172">
        <f t="shared" si="65"/>
        <v>2809.51</v>
      </c>
      <c r="AZ61" s="172">
        <f t="shared" si="65"/>
        <v>2802.51</v>
      </c>
      <c r="BA61" s="172">
        <f t="shared" si="65"/>
        <v>2795.51</v>
      </c>
      <c r="BB61" s="172">
        <f t="shared" si="65"/>
        <v>2791.51</v>
      </c>
      <c r="BC61" s="172">
        <f t="shared" si="65"/>
        <v>2789.51</v>
      </c>
      <c r="BD61" s="172">
        <f t="shared" si="65"/>
        <v>2790.51</v>
      </c>
      <c r="BE61" s="172">
        <f t="shared" si="65"/>
        <v>2786.51</v>
      </c>
      <c r="BF61" s="172">
        <f t="shared" si="65"/>
        <v>2786.51</v>
      </c>
      <c r="BG61" s="172">
        <f t="shared" si="65"/>
        <v>2786.51</v>
      </c>
      <c r="BH61" s="172">
        <f t="shared" si="65"/>
        <v>2778.51</v>
      </c>
      <c r="BI61" s="172">
        <f t="shared" si="65"/>
        <v>2778.51</v>
      </c>
      <c r="BJ61" s="172">
        <f t="shared" si="65"/>
        <v>2773.51</v>
      </c>
      <c r="BK61" s="172">
        <f t="shared" si="65"/>
        <v>2774.51</v>
      </c>
      <c r="BL61" s="172">
        <f t="shared" si="65"/>
        <v>2775.51</v>
      </c>
      <c r="BM61" s="172">
        <f t="shared" si="65"/>
        <v>2774.51</v>
      </c>
      <c r="BN61" s="172">
        <f t="shared" si="65"/>
        <v>2769.51</v>
      </c>
      <c r="BO61" s="172">
        <f t="shared" si="65"/>
        <v>2765.51</v>
      </c>
      <c r="BP61" s="172">
        <f t="shared" ref="BP61:CS61" si="66">SUM(BP62:BP68)</f>
        <v>2763.51</v>
      </c>
      <c r="BQ61" s="172">
        <f t="shared" si="66"/>
        <v>2759.51</v>
      </c>
      <c r="BR61" s="172">
        <f t="shared" si="66"/>
        <v>2757.51</v>
      </c>
      <c r="BS61" s="172">
        <f t="shared" si="66"/>
        <v>2761.51</v>
      </c>
      <c r="BT61" s="172">
        <f t="shared" si="66"/>
        <v>2762.51</v>
      </c>
      <c r="BU61" s="172">
        <f t="shared" si="66"/>
        <v>2760.51</v>
      </c>
      <c r="BV61" s="172">
        <f t="shared" si="66"/>
        <v>2762.51</v>
      </c>
      <c r="BW61" s="172">
        <f t="shared" si="66"/>
        <v>2763.51</v>
      </c>
      <c r="BX61" s="172">
        <f t="shared" si="66"/>
        <v>2764.51</v>
      </c>
      <c r="BY61" s="172">
        <f t="shared" si="66"/>
        <v>2763.51</v>
      </c>
      <c r="BZ61" s="172">
        <f t="shared" si="66"/>
        <v>2758.51</v>
      </c>
      <c r="CA61" s="172">
        <f t="shared" si="66"/>
        <v>2761.51</v>
      </c>
      <c r="CB61" s="172">
        <f t="shared" si="66"/>
        <v>2763.51</v>
      </c>
      <c r="CC61" s="172">
        <f t="shared" si="66"/>
        <v>2762.51</v>
      </c>
      <c r="CD61" s="172">
        <f t="shared" si="66"/>
        <v>2757.51</v>
      </c>
      <c r="CE61" s="172">
        <f t="shared" si="66"/>
        <v>2754.51</v>
      </c>
      <c r="CF61" s="172">
        <f t="shared" si="66"/>
        <v>2753.51</v>
      </c>
      <c r="CG61" s="172">
        <f t="shared" si="66"/>
        <v>2752.51</v>
      </c>
      <c r="CH61" s="172">
        <f t="shared" si="66"/>
        <v>2749.51</v>
      </c>
      <c r="CI61" s="172">
        <f t="shared" si="66"/>
        <v>2746.51</v>
      </c>
      <c r="CJ61" s="172">
        <f t="shared" si="66"/>
        <v>2749.51</v>
      </c>
      <c r="CK61" s="172">
        <f t="shared" si="66"/>
        <v>2748.51</v>
      </c>
      <c r="CL61" s="172">
        <f t="shared" si="66"/>
        <v>2746.51</v>
      </c>
      <c r="CM61" s="172">
        <f t="shared" si="66"/>
        <v>2753.51</v>
      </c>
      <c r="CN61" s="172">
        <f t="shared" si="66"/>
        <v>2756.51</v>
      </c>
      <c r="CO61" s="172">
        <f t="shared" si="66"/>
        <v>2753.51</v>
      </c>
      <c r="CP61" s="172">
        <f t="shared" si="66"/>
        <v>2755.51</v>
      </c>
      <c r="CQ61" s="172">
        <f t="shared" si="66"/>
        <v>2759.51</v>
      </c>
      <c r="CR61" s="172">
        <f t="shared" si="66"/>
        <v>2763.51</v>
      </c>
      <c r="CS61" s="173">
        <f t="shared" si="66"/>
        <v>2771.51</v>
      </c>
      <c r="CT61" s="232">
        <f>SUM(B61:CS61)</f>
        <v>266132.96000000037</v>
      </c>
      <c r="CU61" s="150"/>
      <c r="CV61" s="151"/>
      <c r="CX61" s="236"/>
    </row>
    <row r="62" spans="1:102">
      <c r="A62" s="25" t="s">
        <v>33</v>
      </c>
      <c r="B62" s="31">
        <v>443</v>
      </c>
      <c r="C62" s="32">
        <v>443</v>
      </c>
      <c r="D62" s="32">
        <v>443</v>
      </c>
      <c r="E62" s="32">
        <v>443</v>
      </c>
      <c r="F62" s="32">
        <v>443</v>
      </c>
      <c r="G62" s="32">
        <v>443</v>
      </c>
      <c r="H62" s="32">
        <v>443</v>
      </c>
      <c r="I62" s="32">
        <v>443</v>
      </c>
      <c r="J62" s="32">
        <v>443</v>
      </c>
      <c r="K62" s="32">
        <v>443</v>
      </c>
      <c r="L62" s="32">
        <v>443</v>
      </c>
      <c r="M62" s="32">
        <v>443</v>
      </c>
      <c r="N62" s="32">
        <v>443</v>
      </c>
      <c r="O62" s="32">
        <v>443</v>
      </c>
      <c r="P62" s="32">
        <v>443</v>
      </c>
      <c r="Q62" s="32">
        <v>443</v>
      </c>
      <c r="R62" s="32">
        <v>443</v>
      </c>
      <c r="S62" s="32">
        <v>443</v>
      </c>
      <c r="T62" s="32">
        <v>443</v>
      </c>
      <c r="U62" s="32">
        <v>443</v>
      </c>
      <c r="V62" s="32">
        <v>443</v>
      </c>
      <c r="W62" s="32">
        <v>443</v>
      </c>
      <c r="X62" s="32">
        <v>443</v>
      </c>
      <c r="Y62" s="32">
        <v>443</v>
      </c>
      <c r="Z62" s="32">
        <v>443</v>
      </c>
      <c r="AA62" s="32">
        <v>443</v>
      </c>
      <c r="AB62" s="32">
        <v>443</v>
      </c>
      <c r="AC62" s="32">
        <v>443</v>
      </c>
      <c r="AD62" s="32">
        <v>443</v>
      </c>
      <c r="AE62" s="32">
        <v>443</v>
      </c>
      <c r="AF62" s="32">
        <v>443</v>
      </c>
      <c r="AG62" s="32">
        <v>443</v>
      </c>
      <c r="AH62" s="32">
        <v>443</v>
      </c>
      <c r="AI62" s="32">
        <v>443</v>
      </c>
      <c r="AJ62" s="32">
        <v>443</v>
      </c>
      <c r="AK62" s="32">
        <v>443</v>
      </c>
      <c r="AL62" s="32">
        <v>443</v>
      </c>
      <c r="AM62" s="32">
        <v>443</v>
      </c>
      <c r="AN62" s="32">
        <v>443</v>
      </c>
      <c r="AO62" s="32">
        <v>443</v>
      </c>
      <c r="AP62" s="32">
        <v>443</v>
      </c>
      <c r="AQ62" s="32">
        <v>443</v>
      </c>
      <c r="AR62" s="32">
        <v>443</v>
      </c>
      <c r="AS62" s="32">
        <v>443</v>
      </c>
      <c r="AT62" s="32">
        <v>443</v>
      </c>
      <c r="AU62" s="32">
        <v>443</v>
      </c>
      <c r="AV62" s="32">
        <v>443</v>
      </c>
      <c r="AW62" s="32">
        <v>443</v>
      </c>
      <c r="AX62" s="32">
        <v>443</v>
      </c>
      <c r="AY62" s="32">
        <v>443</v>
      </c>
      <c r="AZ62" s="32">
        <v>443</v>
      </c>
      <c r="BA62" s="32">
        <v>443</v>
      </c>
      <c r="BB62" s="32">
        <v>443</v>
      </c>
      <c r="BC62" s="32">
        <v>443</v>
      </c>
      <c r="BD62" s="32">
        <v>443</v>
      </c>
      <c r="BE62" s="32">
        <v>443</v>
      </c>
      <c r="BF62" s="32">
        <v>443</v>
      </c>
      <c r="BG62" s="32">
        <v>443</v>
      </c>
      <c r="BH62" s="32">
        <v>443</v>
      </c>
      <c r="BI62" s="32">
        <v>443</v>
      </c>
      <c r="BJ62" s="32">
        <v>443</v>
      </c>
      <c r="BK62" s="32">
        <v>443</v>
      </c>
      <c r="BL62" s="32">
        <v>443</v>
      </c>
      <c r="BM62" s="32">
        <v>443</v>
      </c>
      <c r="BN62" s="32">
        <v>443</v>
      </c>
      <c r="BO62" s="32">
        <v>443</v>
      </c>
      <c r="BP62" s="32">
        <v>443</v>
      </c>
      <c r="BQ62" s="32">
        <v>443</v>
      </c>
      <c r="BR62" s="32">
        <v>443</v>
      </c>
      <c r="BS62" s="32">
        <v>443</v>
      </c>
      <c r="BT62" s="32">
        <v>443</v>
      </c>
      <c r="BU62" s="32">
        <v>443</v>
      </c>
      <c r="BV62" s="32">
        <v>443</v>
      </c>
      <c r="BW62" s="32">
        <v>443</v>
      </c>
      <c r="BX62" s="32">
        <v>443</v>
      </c>
      <c r="BY62" s="32">
        <v>443</v>
      </c>
      <c r="BZ62" s="32">
        <v>443</v>
      </c>
      <c r="CA62" s="32">
        <v>443</v>
      </c>
      <c r="CB62" s="32">
        <v>443</v>
      </c>
      <c r="CC62" s="32">
        <v>443</v>
      </c>
      <c r="CD62" s="32">
        <v>443</v>
      </c>
      <c r="CE62" s="32">
        <v>443</v>
      </c>
      <c r="CF62" s="32">
        <v>443</v>
      </c>
      <c r="CG62" s="32">
        <v>443</v>
      </c>
      <c r="CH62" s="32">
        <v>443</v>
      </c>
      <c r="CI62" s="32">
        <v>443</v>
      </c>
      <c r="CJ62" s="32">
        <v>443</v>
      </c>
      <c r="CK62" s="32">
        <v>443</v>
      </c>
      <c r="CL62" s="32">
        <v>443</v>
      </c>
      <c r="CM62" s="32">
        <v>443</v>
      </c>
      <c r="CN62" s="32">
        <v>443</v>
      </c>
      <c r="CO62" s="32">
        <v>443</v>
      </c>
      <c r="CP62" s="32">
        <v>443</v>
      </c>
      <c r="CQ62" s="32">
        <v>443</v>
      </c>
      <c r="CR62" s="32">
        <v>443</v>
      </c>
      <c r="CS62" s="33">
        <v>443</v>
      </c>
      <c r="CT62" s="30">
        <f t="shared" ref="CT62:CT68" si="67">SUM(B62:CS62)</f>
        <v>42528</v>
      </c>
      <c r="CU62" s="152"/>
      <c r="CV62" s="244"/>
    </row>
    <row r="63" spans="1:102">
      <c r="A63" s="25" t="s">
        <v>34</v>
      </c>
      <c r="B63" s="31">
        <v>500</v>
      </c>
      <c r="C63" s="32">
        <v>500</v>
      </c>
      <c r="D63" s="32">
        <v>500</v>
      </c>
      <c r="E63" s="32">
        <v>500</v>
      </c>
      <c r="F63" s="32">
        <v>500</v>
      </c>
      <c r="G63" s="32">
        <v>500</v>
      </c>
      <c r="H63" s="32">
        <v>500</v>
      </c>
      <c r="I63" s="32">
        <v>500</v>
      </c>
      <c r="J63" s="32">
        <v>500</v>
      </c>
      <c r="K63" s="32">
        <v>500</v>
      </c>
      <c r="L63" s="32">
        <v>500</v>
      </c>
      <c r="M63" s="32">
        <v>500</v>
      </c>
      <c r="N63" s="32">
        <v>500</v>
      </c>
      <c r="O63" s="32">
        <v>500</v>
      </c>
      <c r="P63" s="32">
        <v>500</v>
      </c>
      <c r="Q63" s="32">
        <v>500</v>
      </c>
      <c r="R63" s="32">
        <v>500</v>
      </c>
      <c r="S63" s="32">
        <v>500</v>
      </c>
      <c r="T63" s="32">
        <v>500</v>
      </c>
      <c r="U63" s="32">
        <v>500</v>
      </c>
      <c r="V63" s="32">
        <v>500</v>
      </c>
      <c r="W63" s="32">
        <v>500</v>
      </c>
      <c r="X63" s="32">
        <v>500</v>
      </c>
      <c r="Y63" s="32">
        <v>500</v>
      </c>
      <c r="Z63" s="32">
        <v>500</v>
      </c>
      <c r="AA63" s="32">
        <v>500</v>
      </c>
      <c r="AB63" s="32">
        <v>500</v>
      </c>
      <c r="AC63" s="32">
        <v>500</v>
      </c>
      <c r="AD63" s="32">
        <v>500</v>
      </c>
      <c r="AE63" s="32">
        <v>500</v>
      </c>
      <c r="AF63" s="32">
        <v>500</v>
      </c>
      <c r="AG63" s="32">
        <v>500</v>
      </c>
      <c r="AH63" s="32">
        <v>500</v>
      </c>
      <c r="AI63" s="32">
        <v>500</v>
      </c>
      <c r="AJ63" s="32">
        <v>500</v>
      </c>
      <c r="AK63" s="32">
        <v>500</v>
      </c>
      <c r="AL63" s="32">
        <v>500</v>
      </c>
      <c r="AM63" s="32">
        <v>500</v>
      </c>
      <c r="AN63" s="32">
        <v>500</v>
      </c>
      <c r="AO63" s="32">
        <v>500</v>
      </c>
      <c r="AP63" s="32">
        <v>500</v>
      </c>
      <c r="AQ63" s="32">
        <v>500</v>
      </c>
      <c r="AR63" s="32">
        <v>500</v>
      </c>
      <c r="AS63" s="32">
        <v>500</v>
      </c>
      <c r="AT63" s="32">
        <v>500</v>
      </c>
      <c r="AU63" s="32">
        <v>500</v>
      </c>
      <c r="AV63" s="32">
        <v>500</v>
      </c>
      <c r="AW63" s="32">
        <v>500</v>
      </c>
      <c r="AX63" s="32">
        <v>500</v>
      </c>
      <c r="AY63" s="32">
        <v>500</v>
      </c>
      <c r="AZ63" s="32">
        <v>500</v>
      </c>
      <c r="BA63" s="32">
        <v>500</v>
      </c>
      <c r="BB63" s="32">
        <v>500</v>
      </c>
      <c r="BC63" s="32">
        <v>500</v>
      </c>
      <c r="BD63" s="32">
        <v>500</v>
      </c>
      <c r="BE63" s="32">
        <v>500</v>
      </c>
      <c r="BF63" s="32">
        <v>500</v>
      </c>
      <c r="BG63" s="32">
        <v>500</v>
      </c>
      <c r="BH63" s="32">
        <v>500</v>
      </c>
      <c r="BI63" s="32">
        <v>500</v>
      </c>
      <c r="BJ63" s="32">
        <v>500</v>
      </c>
      <c r="BK63" s="32">
        <v>500</v>
      </c>
      <c r="BL63" s="32">
        <v>500</v>
      </c>
      <c r="BM63" s="32">
        <v>500</v>
      </c>
      <c r="BN63" s="32">
        <v>500</v>
      </c>
      <c r="BO63" s="32">
        <v>500</v>
      </c>
      <c r="BP63" s="32">
        <v>500</v>
      </c>
      <c r="BQ63" s="32">
        <v>500</v>
      </c>
      <c r="BR63" s="32">
        <v>500</v>
      </c>
      <c r="BS63" s="32">
        <v>500</v>
      </c>
      <c r="BT63" s="32">
        <v>500</v>
      </c>
      <c r="BU63" s="32">
        <v>500</v>
      </c>
      <c r="BV63" s="32">
        <v>500</v>
      </c>
      <c r="BW63" s="32">
        <v>500</v>
      </c>
      <c r="BX63" s="32">
        <v>500</v>
      </c>
      <c r="BY63" s="32">
        <v>500</v>
      </c>
      <c r="BZ63" s="32">
        <v>500</v>
      </c>
      <c r="CA63" s="32">
        <v>500</v>
      </c>
      <c r="CB63" s="32">
        <v>500</v>
      </c>
      <c r="CC63" s="32">
        <v>500</v>
      </c>
      <c r="CD63" s="32">
        <v>500</v>
      </c>
      <c r="CE63" s="32">
        <v>500</v>
      </c>
      <c r="CF63" s="32">
        <v>500</v>
      </c>
      <c r="CG63" s="32">
        <v>500</v>
      </c>
      <c r="CH63" s="32">
        <v>500</v>
      </c>
      <c r="CI63" s="32">
        <v>500</v>
      </c>
      <c r="CJ63" s="32">
        <v>500</v>
      </c>
      <c r="CK63" s="32">
        <v>500</v>
      </c>
      <c r="CL63" s="32">
        <v>500</v>
      </c>
      <c r="CM63" s="32">
        <v>500</v>
      </c>
      <c r="CN63" s="32">
        <v>500</v>
      </c>
      <c r="CO63" s="32">
        <v>500</v>
      </c>
      <c r="CP63" s="32">
        <v>500</v>
      </c>
      <c r="CQ63" s="32">
        <v>500</v>
      </c>
      <c r="CR63" s="32">
        <v>500</v>
      </c>
      <c r="CS63" s="33">
        <v>500</v>
      </c>
      <c r="CT63" s="30">
        <f t="shared" si="67"/>
        <v>48000</v>
      </c>
      <c r="CU63" s="152"/>
      <c r="CV63" s="244"/>
    </row>
    <row r="64" spans="1:102">
      <c r="A64" s="25" t="s">
        <v>35</v>
      </c>
      <c r="B64" s="31">
        <v>620.05000000000007</v>
      </c>
      <c r="C64" s="32">
        <v>620.05000000000007</v>
      </c>
      <c r="D64" s="32">
        <v>620.05000000000007</v>
      </c>
      <c r="E64" s="32">
        <v>620.05000000000007</v>
      </c>
      <c r="F64" s="32">
        <v>620.05000000000007</v>
      </c>
      <c r="G64" s="32">
        <v>620.05000000000007</v>
      </c>
      <c r="H64" s="32">
        <v>620.05000000000007</v>
      </c>
      <c r="I64" s="32">
        <v>620.05000000000007</v>
      </c>
      <c r="J64" s="32">
        <v>620.05000000000007</v>
      </c>
      <c r="K64" s="32">
        <v>620.05000000000007</v>
      </c>
      <c r="L64" s="32">
        <v>620.05000000000007</v>
      </c>
      <c r="M64" s="32">
        <v>620.05000000000007</v>
      </c>
      <c r="N64" s="32">
        <v>620.05000000000007</v>
      </c>
      <c r="O64" s="32">
        <v>620.05000000000007</v>
      </c>
      <c r="P64" s="32">
        <v>620.05000000000007</v>
      </c>
      <c r="Q64" s="32">
        <v>620.05000000000007</v>
      </c>
      <c r="R64" s="32">
        <v>620.05000000000007</v>
      </c>
      <c r="S64" s="32">
        <v>620.05000000000007</v>
      </c>
      <c r="T64" s="32">
        <v>620.05000000000007</v>
      </c>
      <c r="U64" s="32">
        <v>620.05000000000007</v>
      </c>
      <c r="V64" s="32">
        <v>620.05000000000007</v>
      </c>
      <c r="W64" s="32">
        <v>620.05000000000007</v>
      </c>
      <c r="X64" s="32">
        <v>620.05000000000007</v>
      </c>
      <c r="Y64" s="32">
        <v>620.05000000000007</v>
      </c>
      <c r="Z64" s="32">
        <v>620.05000000000007</v>
      </c>
      <c r="AA64" s="32">
        <v>620.05000000000007</v>
      </c>
      <c r="AB64" s="32">
        <v>620.05000000000007</v>
      </c>
      <c r="AC64" s="32">
        <v>620.05000000000007</v>
      </c>
      <c r="AD64" s="32">
        <v>620.05000000000007</v>
      </c>
      <c r="AE64" s="32">
        <v>620.05000000000007</v>
      </c>
      <c r="AF64" s="32">
        <v>620.05000000000007</v>
      </c>
      <c r="AG64" s="32">
        <v>620.05000000000007</v>
      </c>
      <c r="AH64" s="32">
        <v>620.05000000000007</v>
      </c>
      <c r="AI64" s="32">
        <v>620.05000000000007</v>
      </c>
      <c r="AJ64" s="32">
        <v>620.05000000000007</v>
      </c>
      <c r="AK64" s="32">
        <v>620.05000000000007</v>
      </c>
      <c r="AL64" s="32">
        <v>620.05000000000007</v>
      </c>
      <c r="AM64" s="32">
        <v>620.05000000000007</v>
      </c>
      <c r="AN64" s="32">
        <v>620.05000000000007</v>
      </c>
      <c r="AO64" s="32">
        <v>620.05000000000007</v>
      </c>
      <c r="AP64" s="32">
        <v>620.05000000000007</v>
      </c>
      <c r="AQ64" s="32">
        <v>620.05000000000007</v>
      </c>
      <c r="AR64" s="32">
        <v>620.05000000000007</v>
      </c>
      <c r="AS64" s="32">
        <v>620.05000000000007</v>
      </c>
      <c r="AT64" s="32">
        <v>620.05000000000007</v>
      </c>
      <c r="AU64" s="32">
        <v>620.05000000000007</v>
      </c>
      <c r="AV64" s="32">
        <v>620.05000000000007</v>
      </c>
      <c r="AW64" s="32">
        <v>620.05000000000007</v>
      </c>
      <c r="AX64" s="32">
        <v>620.05000000000007</v>
      </c>
      <c r="AY64" s="32">
        <v>620.05000000000007</v>
      </c>
      <c r="AZ64" s="32">
        <v>620.05000000000007</v>
      </c>
      <c r="BA64" s="32">
        <v>620.05000000000007</v>
      </c>
      <c r="BB64" s="32">
        <v>620.05000000000007</v>
      </c>
      <c r="BC64" s="32">
        <v>620.05000000000007</v>
      </c>
      <c r="BD64" s="32">
        <v>620.05000000000007</v>
      </c>
      <c r="BE64" s="32">
        <v>620.05000000000007</v>
      </c>
      <c r="BF64" s="32">
        <v>620.05000000000007</v>
      </c>
      <c r="BG64" s="32">
        <v>620.05000000000007</v>
      </c>
      <c r="BH64" s="32">
        <v>620.05000000000007</v>
      </c>
      <c r="BI64" s="32">
        <v>620.05000000000007</v>
      </c>
      <c r="BJ64" s="32">
        <v>620.05000000000007</v>
      </c>
      <c r="BK64" s="32">
        <v>620.05000000000007</v>
      </c>
      <c r="BL64" s="32">
        <v>620.05000000000007</v>
      </c>
      <c r="BM64" s="32">
        <v>620.05000000000007</v>
      </c>
      <c r="BN64" s="32">
        <v>620.05000000000007</v>
      </c>
      <c r="BO64" s="32">
        <v>620.05000000000007</v>
      </c>
      <c r="BP64" s="32">
        <v>620.05000000000007</v>
      </c>
      <c r="BQ64" s="32">
        <v>620.05000000000007</v>
      </c>
      <c r="BR64" s="32">
        <v>620.05000000000007</v>
      </c>
      <c r="BS64" s="32">
        <v>620.05000000000007</v>
      </c>
      <c r="BT64" s="32">
        <v>620.05000000000007</v>
      </c>
      <c r="BU64" s="32">
        <v>620.05000000000007</v>
      </c>
      <c r="BV64" s="32">
        <v>620.05000000000007</v>
      </c>
      <c r="BW64" s="32">
        <v>620.05000000000007</v>
      </c>
      <c r="BX64" s="32">
        <v>620.05000000000007</v>
      </c>
      <c r="BY64" s="32">
        <v>620.05000000000007</v>
      </c>
      <c r="BZ64" s="32">
        <v>620.05000000000007</v>
      </c>
      <c r="CA64" s="32">
        <v>620.05000000000007</v>
      </c>
      <c r="CB64" s="32">
        <v>620.05000000000007</v>
      </c>
      <c r="CC64" s="32">
        <v>620.05000000000007</v>
      </c>
      <c r="CD64" s="32">
        <v>620.05000000000007</v>
      </c>
      <c r="CE64" s="32">
        <v>620.05000000000007</v>
      </c>
      <c r="CF64" s="32">
        <v>620.05000000000007</v>
      </c>
      <c r="CG64" s="32">
        <v>620.05000000000007</v>
      </c>
      <c r="CH64" s="32">
        <v>620.05000000000007</v>
      </c>
      <c r="CI64" s="32">
        <v>620.05000000000007</v>
      </c>
      <c r="CJ64" s="32">
        <v>620.05000000000007</v>
      </c>
      <c r="CK64" s="32">
        <v>620.05000000000007</v>
      </c>
      <c r="CL64" s="32">
        <v>620.05000000000007</v>
      </c>
      <c r="CM64" s="32">
        <v>620.05000000000007</v>
      </c>
      <c r="CN64" s="32">
        <v>620.05000000000007</v>
      </c>
      <c r="CO64" s="32">
        <v>620.05000000000007</v>
      </c>
      <c r="CP64" s="32">
        <v>620.05000000000007</v>
      </c>
      <c r="CQ64" s="32">
        <v>620.05000000000007</v>
      </c>
      <c r="CR64" s="32">
        <v>620.05000000000007</v>
      </c>
      <c r="CS64" s="33">
        <v>620.05000000000007</v>
      </c>
      <c r="CT64" s="30">
        <f t="shared" si="67"/>
        <v>59524.800000000097</v>
      </c>
      <c r="CU64" s="152"/>
      <c r="CV64" s="244"/>
    </row>
    <row r="65" spans="1:100">
      <c r="A65" s="25" t="s">
        <v>36</v>
      </c>
      <c r="B65" s="31">
        <v>373</v>
      </c>
      <c r="C65" s="32">
        <v>373</v>
      </c>
      <c r="D65" s="32">
        <v>373</v>
      </c>
      <c r="E65" s="32">
        <v>373</v>
      </c>
      <c r="F65" s="32">
        <v>373</v>
      </c>
      <c r="G65" s="32">
        <v>373</v>
      </c>
      <c r="H65" s="32">
        <v>373</v>
      </c>
      <c r="I65" s="32">
        <v>373</v>
      </c>
      <c r="J65" s="32">
        <v>373</v>
      </c>
      <c r="K65" s="32">
        <v>373</v>
      </c>
      <c r="L65" s="32">
        <v>373</v>
      </c>
      <c r="M65" s="32">
        <v>373</v>
      </c>
      <c r="N65" s="32">
        <v>373</v>
      </c>
      <c r="O65" s="32">
        <v>373</v>
      </c>
      <c r="P65" s="32">
        <v>373</v>
      </c>
      <c r="Q65" s="32">
        <v>373</v>
      </c>
      <c r="R65" s="32">
        <v>373</v>
      </c>
      <c r="S65" s="32">
        <v>373</v>
      </c>
      <c r="T65" s="32">
        <v>373</v>
      </c>
      <c r="U65" s="32">
        <v>373</v>
      </c>
      <c r="V65" s="32">
        <v>373</v>
      </c>
      <c r="W65" s="32">
        <v>373</v>
      </c>
      <c r="X65" s="32">
        <v>373</v>
      </c>
      <c r="Y65" s="32">
        <v>373</v>
      </c>
      <c r="Z65" s="32">
        <v>373</v>
      </c>
      <c r="AA65" s="32">
        <v>373</v>
      </c>
      <c r="AB65" s="32">
        <v>373</v>
      </c>
      <c r="AC65" s="32">
        <v>373</v>
      </c>
      <c r="AD65" s="32">
        <v>373</v>
      </c>
      <c r="AE65" s="32">
        <v>373</v>
      </c>
      <c r="AF65" s="32">
        <v>373</v>
      </c>
      <c r="AG65" s="32">
        <v>373</v>
      </c>
      <c r="AH65" s="32">
        <v>373</v>
      </c>
      <c r="AI65" s="32">
        <v>373</v>
      </c>
      <c r="AJ65" s="32">
        <v>373</v>
      </c>
      <c r="AK65" s="32">
        <v>373</v>
      </c>
      <c r="AL65" s="32">
        <v>373</v>
      </c>
      <c r="AM65" s="32">
        <v>373</v>
      </c>
      <c r="AN65" s="32">
        <v>373</v>
      </c>
      <c r="AO65" s="32">
        <v>373</v>
      </c>
      <c r="AP65" s="32">
        <v>373</v>
      </c>
      <c r="AQ65" s="32">
        <v>373</v>
      </c>
      <c r="AR65" s="32">
        <v>373</v>
      </c>
      <c r="AS65" s="32">
        <v>373</v>
      </c>
      <c r="AT65" s="32">
        <v>373</v>
      </c>
      <c r="AU65" s="32">
        <v>373</v>
      </c>
      <c r="AV65" s="32">
        <v>373</v>
      </c>
      <c r="AW65" s="32">
        <v>373</v>
      </c>
      <c r="AX65" s="32">
        <v>373</v>
      </c>
      <c r="AY65" s="32">
        <v>373</v>
      </c>
      <c r="AZ65" s="32">
        <v>373</v>
      </c>
      <c r="BA65" s="32">
        <v>373</v>
      </c>
      <c r="BB65" s="32">
        <v>373</v>
      </c>
      <c r="BC65" s="32">
        <v>373</v>
      </c>
      <c r="BD65" s="32">
        <v>373</v>
      </c>
      <c r="BE65" s="32">
        <v>373</v>
      </c>
      <c r="BF65" s="32">
        <v>373</v>
      </c>
      <c r="BG65" s="32">
        <v>373</v>
      </c>
      <c r="BH65" s="32">
        <v>373</v>
      </c>
      <c r="BI65" s="32">
        <v>373</v>
      </c>
      <c r="BJ65" s="32">
        <v>373</v>
      </c>
      <c r="BK65" s="32">
        <v>373</v>
      </c>
      <c r="BL65" s="32">
        <v>373</v>
      </c>
      <c r="BM65" s="32">
        <v>373</v>
      </c>
      <c r="BN65" s="32">
        <v>373</v>
      </c>
      <c r="BO65" s="32">
        <v>373</v>
      </c>
      <c r="BP65" s="32">
        <v>373</v>
      </c>
      <c r="BQ65" s="32">
        <v>373</v>
      </c>
      <c r="BR65" s="32">
        <v>373</v>
      </c>
      <c r="BS65" s="32">
        <v>373</v>
      </c>
      <c r="BT65" s="32">
        <v>373</v>
      </c>
      <c r="BU65" s="32">
        <v>373</v>
      </c>
      <c r="BV65" s="32">
        <v>373</v>
      </c>
      <c r="BW65" s="32">
        <v>373</v>
      </c>
      <c r="BX65" s="32">
        <v>373</v>
      </c>
      <c r="BY65" s="32">
        <v>373</v>
      </c>
      <c r="BZ65" s="32">
        <v>373</v>
      </c>
      <c r="CA65" s="32">
        <v>373</v>
      </c>
      <c r="CB65" s="32">
        <v>373</v>
      </c>
      <c r="CC65" s="32">
        <v>373</v>
      </c>
      <c r="CD65" s="32">
        <v>373</v>
      </c>
      <c r="CE65" s="32">
        <v>373</v>
      </c>
      <c r="CF65" s="32">
        <v>373</v>
      </c>
      <c r="CG65" s="32">
        <v>373</v>
      </c>
      <c r="CH65" s="32">
        <v>373</v>
      </c>
      <c r="CI65" s="32">
        <v>373</v>
      </c>
      <c r="CJ65" s="32">
        <v>373</v>
      </c>
      <c r="CK65" s="32">
        <v>373</v>
      </c>
      <c r="CL65" s="32">
        <v>373</v>
      </c>
      <c r="CM65" s="32">
        <v>373</v>
      </c>
      <c r="CN65" s="32">
        <v>373</v>
      </c>
      <c r="CO65" s="32">
        <v>373</v>
      </c>
      <c r="CP65" s="32">
        <v>373</v>
      </c>
      <c r="CQ65" s="32">
        <v>373</v>
      </c>
      <c r="CR65" s="32">
        <v>373</v>
      </c>
      <c r="CS65" s="33">
        <v>373</v>
      </c>
      <c r="CT65" s="30">
        <f t="shared" si="67"/>
        <v>35808</v>
      </c>
      <c r="CU65" s="152"/>
      <c r="CV65" s="244"/>
    </row>
    <row r="66" spans="1:100">
      <c r="A66" s="25" t="s">
        <v>37</v>
      </c>
      <c r="B66" s="31">
        <v>306.45999999999998</v>
      </c>
      <c r="C66" s="32">
        <v>306.45999999999998</v>
      </c>
      <c r="D66" s="32">
        <v>306.45999999999998</v>
      </c>
      <c r="E66" s="32">
        <v>306.45999999999998</v>
      </c>
      <c r="F66" s="32">
        <v>306.45999999999998</v>
      </c>
      <c r="G66" s="32">
        <v>306.45999999999998</v>
      </c>
      <c r="H66" s="32">
        <v>306.45999999999998</v>
      </c>
      <c r="I66" s="32">
        <v>306.45999999999998</v>
      </c>
      <c r="J66" s="32">
        <v>306.45999999999998</v>
      </c>
      <c r="K66" s="32">
        <v>306.45999999999998</v>
      </c>
      <c r="L66" s="32">
        <v>306.45999999999998</v>
      </c>
      <c r="M66" s="32">
        <v>306.45999999999998</v>
      </c>
      <c r="N66" s="32">
        <v>306.45999999999998</v>
      </c>
      <c r="O66" s="32">
        <v>306.45999999999998</v>
      </c>
      <c r="P66" s="32">
        <v>306.45999999999998</v>
      </c>
      <c r="Q66" s="32">
        <v>306.45999999999998</v>
      </c>
      <c r="R66" s="32">
        <v>306.45999999999998</v>
      </c>
      <c r="S66" s="32">
        <v>306.45999999999998</v>
      </c>
      <c r="T66" s="32">
        <v>306.45999999999998</v>
      </c>
      <c r="U66" s="32">
        <v>306.45999999999998</v>
      </c>
      <c r="V66" s="32">
        <v>306.45999999999998</v>
      </c>
      <c r="W66" s="32">
        <v>306.45999999999998</v>
      </c>
      <c r="X66" s="32">
        <v>306.45999999999998</v>
      </c>
      <c r="Y66" s="32">
        <v>306.45999999999998</v>
      </c>
      <c r="Z66" s="32">
        <v>306.45999999999998</v>
      </c>
      <c r="AA66" s="32">
        <v>306.45999999999998</v>
      </c>
      <c r="AB66" s="32">
        <v>306.45999999999998</v>
      </c>
      <c r="AC66" s="32">
        <v>306.45999999999998</v>
      </c>
      <c r="AD66" s="32">
        <v>306.45999999999998</v>
      </c>
      <c r="AE66" s="32">
        <v>306.45999999999998</v>
      </c>
      <c r="AF66" s="32">
        <v>306.45999999999998</v>
      </c>
      <c r="AG66" s="32">
        <v>306.45999999999998</v>
      </c>
      <c r="AH66" s="32">
        <v>306.45999999999998</v>
      </c>
      <c r="AI66" s="32">
        <v>306.45999999999998</v>
      </c>
      <c r="AJ66" s="32">
        <v>306.45999999999998</v>
      </c>
      <c r="AK66" s="32">
        <v>306.45999999999998</v>
      </c>
      <c r="AL66" s="32">
        <v>306.45999999999998</v>
      </c>
      <c r="AM66" s="32">
        <v>306.45999999999998</v>
      </c>
      <c r="AN66" s="32">
        <v>306.45999999999998</v>
      </c>
      <c r="AO66" s="32">
        <v>306.45999999999998</v>
      </c>
      <c r="AP66" s="32">
        <v>306.45999999999998</v>
      </c>
      <c r="AQ66" s="32">
        <v>306.45999999999998</v>
      </c>
      <c r="AR66" s="32">
        <v>306.45999999999998</v>
      </c>
      <c r="AS66" s="32">
        <v>306.45999999999998</v>
      </c>
      <c r="AT66" s="32">
        <v>306.45999999999998</v>
      </c>
      <c r="AU66" s="32">
        <v>306.45999999999998</v>
      </c>
      <c r="AV66" s="32">
        <v>306.45999999999998</v>
      </c>
      <c r="AW66" s="32">
        <v>306.45999999999998</v>
      </c>
      <c r="AX66" s="32">
        <v>306.45999999999998</v>
      </c>
      <c r="AY66" s="32">
        <v>306.45999999999998</v>
      </c>
      <c r="AZ66" s="32">
        <v>306.45999999999998</v>
      </c>
      <c r="BA66" s="32">
        <v>306.45999999999998</v>
      </c>
      <c r="BB66" s="32">
        <v>306.45999999999998</v>
      </c>
      <c r="BC66" s="32">
        <v>306.45999999999998</v>
      </c>
      <c r="BD66" s="32">
        <v>306.45999999999998</v>
      </c>
      <c r="BE66" s="32">
        <v>306.45999999999998</v>
      </c>
      <c r="BF66" s="32">
        <v>306.45999999999998</v>
      </c>
      <c r="BG66" s="32">
        <v>306.45999999999998</v>
      </c>
      <c r="BH66" s="32">
        <v>306.45999999999998</v>
      </c>
      <c r="BI66" s="32">
        <v>306.45999999999998</v>
      </c>
      <c r="BJ66" s="32">
        <v>306.45999999999998</v>
      </c>
      <c r="BK66" s="32">
        <v>306.45999999999998</v>
      </c>
      <c r="BL66" s="32">
        <v>306.45999999999998</v>
      </c>
      <c r="BM66" s="32">
        <v>306.45999999999998</v>
      </c>
      <c r="BN66" s="32">
        <v>306.45999999999998</v>
      </c>
      <c r="BO66" s="32">
        <v>306.45999999999998</v>
      </c>
      <c r="BP66" s="32">
        <v>306.45999999999998</v>
      </c>
      <c r="BQ66" s="32">
        <v>306.45999999999998</v>
      </c>
      <c r="BR66" s="32">
        <v>306.45999999999998</v>
      </c>
      <c r="BS66" s="32">
        <v>306.45999999999998</v>
      </c>
      <c r="BT66" s="32">
        <v>306.45999999999998</v>
      </c>
      <c r="BU66" s="32">
        <v>306.45999999999998</v>
      </c>
      <c r="BV66" s="32">
        <v>306.45999999999998</v>
      </c>
      <c r="BW66" s="32">
        <v>306.45999999999998</v>
      </c>
      <c r="BX66" s="32">
        <v>306.45999999999998</v>
      </c>
      <c r="BY66" s="32">
        <v>306.45999999999998</v>
      </c>
      <c r="BZ66" s="32">
        <v>306.45999999999998</v>
      </c>
      <c r="CA66" s="32">
        <v>306.45999999999998</v>
      </c>
      <c r="CB66" s="32">
        <v>306.45999999999998</v>
      </c>
      <c r="CC66" s="32">
        <v>306.45999999999998</v>
      </c>
      <c r="CD66" s="32">
        <v>306.45999999999998</v>
      </c>
      <c r="CE66" s="32">
        <v>306.45999999999998</v>
      </c>
      <c r="CF66" s="32">
        <v>306.45999999999998</v>
      </c>
      <c r="CG66" s="32">
        <v>306.45999999999998</v>
      </c>
      <c r="CH66" s="32">
        <v>306.45999999999998</v>
      </c>
      <c r="CI66" s="32">
        <v>306.45999999999998</v>
      </c>
      <c r="CJ66" s="32">
        <v>306.45999999999998</v>
      </c>
      <c r="CK66" s="32">
        <v>306.45999999999998</v>
      </c>
      <c r="CL66" s="32">
        <v>306.45999999999998</v>
      </c>
      <c r="CM66" s="32">
        <v>306.45999999999998</v>
      </c>
      <c r="CN66" s="32">
        <v>306.45999999999998</v>
      </c>
      <c r="CO66" s="32">
        <v>306.45999999999998</v>
      </c>
      <c r="CP66" s="32">
        <v>306.45999999999998</v>
      </c>
      <c r="CQ66" s="32">
        <v>306.45999999999998</v>
      </c>
      <c r="CR66" s="32">
        <v>306.45999999999998</v>
      </c>
      <c r="CS66" s="33">
        <v>306.45999999999998</v>
      </c>
      <c r="CT66" s="30">
        <f t="shared" si="67"/>
        <v>29420.159999999942</v>
      </c>
      <c r="CU66" s="152"/>
      <c r="CV66" s="244"/>
    </row>
    <row r="67" spans="1:100">
      <c r="A67" s="25" t="s">
        <v>38</v>
      </c>
      <c r="B67" s="31">
        <v>505</v>
      </c>
      <c r="C67" s="32">
        <v>505</v>
      </c>
      <c r="D67" s="32">
        <v>505</v>
      </c>
      <c r="E67" s="32">
        <v>505</v>
      </c>
      <c r="F67" s="32">
        <v>508</v>
      </c>
      <c r="G67" s="32">
        <v>507</v>
      </c>
      <c r="H67" s="32">
        <v>505</v>
      </c>
      <c r="I67" s="32">
        <v>504</v>
      </c>
      <c r="J67" s="32">
        <v>506</v>
      </c>
      <c r="K67" s="32">
        <v>506</v>
      </c>
      <c r="L67" s="32">
        <v>506</v>
      </c>
      <c r="M67" s="32">
        <v>510</v>
      </c>
      <c r="N67" s="32">
        <v>512</v>
      </c>
      <c r="O67" s="32">
        <v>515</v>
      </c>
      <c r="P67" s="32">
        <v>517</v>
      </c>
      <c r="Q67" s="32">
        <v>516</v>
      </c>
      <c r="R67" s="32">
        <v>520</v>
      </c>
      <c r="S67" s="32">
        <v>526</v>
      </c>
      <c r="T67" s="32">
        <v>532</v>
      </c>
      <c r="U67" s="32">
        <v>538</v>
      </c>
      <c r="V67" s="32">
        <v>535</v>
      </c>
      <c r="W67" s="32">
        <v>533</v>
      </c>
      <c r="X67" s="32">
        <v>536</v>
      </c>
      <c r="Y67" s="32">
        <v>540</v>
      </c>
      <c r="Z67" s="32">
        <v>542</v>
      </c>
      <c r="AA67" s="32">
        <v>541</v>
      </c>
      <c r="AB67" s="32">
        <v>540</v>
      </c>
      <c r="AC67" s="32">
        <v>541</v>
      </c>
      <c r="AD67" s="32">
        <v>540</v>
      </c>
      <c r="AE67" s="32">
        <v>541</v>
      </c>
      <c r="AF67" s="32">
        <v>544</v>
      </c>
      <c r="AG67" s="32">
        <v>547</v>
      </c>
      <c r="AH67" s="32">
        <v>548</v>
      </c>
      <c r="AI67" s="32">
        <v>548</v>
      </c>
      <c r="AJ67" s="32">
        <v>550</v>
      </c>
      <c r="AK67" s="32">
        <v>550</v>
      </c>
      <c r="AL67" s="32">
        <v>554</v>
      </c>
      <c r="AM67" s="32">
        <v>552</v>
      </c>
      <c r="AN67" s="32">
        <v>552</v>
      </c>
      <c r="AO67" s="32">
        <v>554</v>
      </c>
      <c r="AP67" s="32">
        <v>558</v>
      </c>
      <c r="AQ67" s="32">
        <v>566</v>
      </c>
      <c r="AR67" s="32">
        <v>566</v>
      </c>
      <c r="AS67" s="32">
        <v>562</v>
      </c>
      <c r="AT67" s="32">
        <v>559</v>
      </c>
      <c r="AU67" s="32">
        <v>560</v>
      </c>
      <c r="AV67" s="32">
        <v>561</v>
      </c>
      <c r="AW67" s="32">
        <v>556</v>
      </c>
      <c r="AX67" s="32">
        <v>560</v>
      </c>
      <c r="AY67" s="32">
        <v>567</v>
      </c>
      <c r="AZ67" s="32">
        <v>560</v>
      </c>
      <c r="BA67" s="32">
        <v>553</v>
      </c>
      <c r="BB67" s="32">
        <v>549</v>
      </c>
      <c r="BC67" s="32">
        <v>547</v>
      </c>
      <c r="BD67" s="32">
        <v>548</v>
      </c>
      <c r="BE67" s="32">
        <v>544</v>
      </c>
      <c r="BF67" s="32">
        <v>544</v>
      </c>
      <c r="BG67" s="32">
        <v>544</v>
      </c>
      <c r="BH67" s="32">
        <v>536</v>
      </c>
      <c r="BI67" s="32">
        <v>536</v>
      </c>
      <c r="BJ67" s="32">
        <v>531</v>
      </c>
      <c r="BK67" s="32">
        <v>532</v>
      </c>
      <c r="BL67" s="32">
        <v>533</v>
      </c>
      <c r="BM67" s="32">
        <v>532</v>
      </c>
      <c r="BN67" s="32">
        <v>527</v>
      </c>
      <c r="BO67" s="32">
        <v>523</v>
      </c>
      <c r="BP67" s="32">
        <v>521</v>
      </c>
      <c r="BQ67" s="32">
        <v>517</v>
      </c>
      <c r="BR67" s="32">
        <v>515</v>
      </c>
      <c r="BS67" s="32">
        <v>519</v>
      </c>
      <c r="BT67" s="32">
        <v>520</v>
      </c>
      <c r="BU67" s="32">
        <v>518</v>
      </c>
      <c r="BV67" s="32">
        <v>520</v>
      </c>
      <c r="BW67" s="32">
        <v>521</v>
      </c>
      <c r="BX67" s="32">
        <v>522</v>
      </c>
      <c r="BY67" s="32">
        <v>521</v>
      </c>
      <c r="BZ67" s="32">
        <v>516</v>
      </c>
      <c r="CA67" s="32">
        <v>519</v>
      </c>
      <c r="CB67" s="32">
        <v>521</v>
      </c>
      <c r="CC67" s="32">
        <v>520</v>
      </c>
      <c r="CD67" s="32">
        <v>515</v>
      </c>
      <c r="CE67" s="32">
        <v>512</v>
      </c>
      <c r="CF67" s="32">
        <v>511</v>
      </c>
      <c r="CG67" s="32">
        <v>510</v>
      </c>
      <c r="CH67" s="32">
        <v>507</v>
      </c>
      <c r="CI67" s="32">
        <v>504</v>
      </c>
      <c r="CJ67" s="32">
        <v>507</v>
      </c>
      <c r="CK67" s="32">
        <v>506</v>
      </c>
      <c r="CL67" s="32">
        <v>504</v>
      </c>
      <c r="CM67" s="32">
        <v>511</v>
      </c>
      <c r="CN67" s="32">
        <v>514</v>
      </c>
      <c r="CO67" s="32">
        <v>511</v>
      </c>
      <c r="CP67" s="32">
        <v>513</v>
      </c>
      <c r="CQ67" s="32">
        <v>517</v>
      </c>
      <c r="CR67" s="32">
        <v>521</v>
      </c>
      <c r="CS67" s="33">
        <v>529</v>
      </c>
      <c r="CT67" s="30">
        <f t="shared" si="67"/>
        <v>50852</v>
      </c>
      <c r="CU67" s="152"/>
      <c r="CV67" s="244"/>
    </row>
    <row r="68" spans="1:100" ht="15.75" thickBot="1">
      <c r="A68" s="171" t="s">
        <v>39</v>
      </c>
      <c r="B68" s="116">
        <v>0</v>
      </c>
      <c r="C68" s="117">
        <v>0</v>
      </c>
      <c r="D68" s="117">
        <v>0</v>
      </c>
      <c r="E68" s="117">
        <v>0</v>
      </c>
      <c r="F68" s="117">
        <v>0</v>
      </c>
      <c r="G68" s="117">
        <v>0</v>
      </c>
      <c r="H68" s="117">
        <v>0</v>
      </c>
      <c r="I68" s="117">
        <v>0</v>
      </c>
      <c r="J68" s="117">
        <v>0</v>
      </c>
      <c r="K68" s="117">
        <v>0</v>
      </c>
      <c r="L68" s="117">
        <v>0</v>
      </c>
      <c r="M68" s="117">
        <v>0</v>
      </c>
      <c r="N68" s="117">
        <v>0</v>
      </c>
      <c r="O68" s="117">
        <v>0</v>
      </c>
      <c r="P68" s="117">
        <v>0</v>
      </c>
      <c r="Q68" s="117">
        <v>0</v>
      </c>
      <c r="R68" s="117">
        <v>0</v>
      </c>
      <c r="S68" s="117">
        <v>0</v>
      </c>
      <c r="T68" s="117">
        <v>0</v>
      </c>
      <c r="U68" s="117">
        <v>0</v>
      </c>
      <c r="V68" s="117">
        <v>0</v>
      </c>
      <c r="W68" s="117">
        <v>0</v>
      </c>
      <c r="X68" s="117">
        <v>0</v>
      </c>
      <c r="Y68" s="117">
        <v>0</v>
      </c>
      <c r="Z68" s="117">
        <v>0</v>
      </c>
      <c r="AA68" s="117">
        <v>0</v>
      </c>
      <c r="AB68" s="117">
        <v>0</v>
      </c>
      <c r="AC68" s="117">
        <v>0</v>
      </c>
      <c r="AD68" s="117">
        <v>0</v>
      </c>
      <c r="AE68" s="117">
        <v>0</v>
      </c>
      <c r="AF68" s="117">
        <v>0</v>
      </c>
      <c r="AG68" s="117">
        <v>0</v>
      </c>
      <c r="AH68" s="117">
        <v>0</v>
      </c>
      <c r="AI68" s="117">
        <v>0</v>
      </c>
      <c r="AJ68" s="117">
        <v>0</v>
      </c>
      <c r="AK68" s="117">
        <v>0</v>
      </c>
      <c r="AL68" s="117">
        <v>0</v>
      </c>
      <c r="AM68" s="117">
        <v>0</v>
      </c>
      <c r="AN68" s="117">
        <v>0</v>
      </c>
      <c r="AO68" s="117">
        <v>0</v>
      </c>
      <c r="AP68" s="117">
        <v>0</v>
      </c>
      <c r="AQ68" s="117">
        <v>0</v>
      </c>
      <c r="AR68" s="117">
        <v>0</v>
      </c>
      <c r="AS68" s="117">
        <v>0</v>
      </c>
      <c r="AT68" s="117">
        <v>0</v>
      </c>
      <c r="AU68" s="117">
        <v>0</v>
      </c>
      <c r="AV68" s="117">
        <v>0</v>
      </c>
      <c r="AW68" s="117">
        <v>0</v>
      </c>
      <c r="AX68" s="117">
        <v>0</v>
      </c>
      <c r="AY68" s="117">
        <v>0</v>
      </c>
      <c r="AZ68" s="117">
        <v>0</v>
      </c>
      <c r="BA68" s="117">
        <v>0</v>
      </c>
      <c r="BB68" s="117">
        <v>0</v>
      </c>
      <c r="BC68" s="117">
        <v>0</v>
      </c>
      <c r="BD68" s="117">
        <v>0</v>
      </c>
      <c r="BE68" s="117">
        <v>0</v>
      </c>
      <c r="BF68" s="117">
        <v>0</v>
      </c>
      <c r="BG68" s="117">
        <v>0</v>
      </c>
      <c r="BH68" s="117">
        <v>0</v>
      </c>
      <c r="BI68" s="117">
        <v>0</v>
      </c>
      <c r="BJ68" s="117">
        <v>0</v>
      </c>
      <c r="BK68" s="117">
        <v>0</v>
      </c>
      <c r="BL68" s="117">
        <v>0</v>
      </c>
      <c r="BM68" s="117">
        <v>0</v>
      </c>
      <c r="BN68" s="117">
        <v>0</v>
      </c>
      <c r="BO68" s="117">
        <v>0</v>
      </c>
      <c r="BP68" s="117">
        <v>0</v>
      </c>
      <c r="BQ68" s="117">
        <v>0</v>
      </c>
      <c r="BR68" s="117">
        <v>0</v>
      </c>
      <c r="BS68" s="117">
        <v>0</v>
      </c>
      <c r="BT68" s="117">
        <v>0</v>
      </c>
      <c r="BU68" s="117">
        <v>0</v>
      </c>
      <c r="BV68" s="117">
        <v>0</v>
      </c>
      <c r="BW68" s="117">
        <v>0</v>
      </c>
      <c r="BX68" s="117">
        <v>0</v>
      </c>
      <c r="BY68" s="117">
        <v>0</v>
      </c>
      <c r="BZ68" s="117">
        <v>0</v>
      </c>
      <c r="CA68" s="117">
        <v>0</v>
      </c>
      <c r="CB68" s="117">
        <v>0</v>
      </c>
      <c r="CC68" s="117">
        <v>0</v>
      </c>
      <c r="CD68" s="117">
        <v>0</v>
      </c>
      <c r="CE68" s="117">
        <v>0</v>
      </c>
      <c r="CF68" s="117">
        <v>0</v>
      </c>
      <c r="CG68" s="117">
        <v>0</v>
      </c>
      <c r="CH68" s="117">
        <v>0</v>
      </c>
      <c r="CI68" s="117">
        <v>0</v>
      </c>
      <c r="CJ68" s="117">
        <v>0</v>
      </c>
      <c r="CK68" s="117">
        <v>0</v>
      </c>
      <c r="CL68" s="117">
        <v>0</v>
      </c>
      <c r="CM68" s="117">
        <v>0</v>
      </c>
      <c r="CN68" s="117">
        <v>0</v>
      </c>
      <c r="CO68" s="117">
        <v>0</v>
      </c>
      <c r="CP68" s="117">
        <v>0</v>
      </c>
      <c r="CQ68" s="117">
        <v>0</v>
      </c>
      <c r="CR68" s="117">
        <v>0</v>
      </c>
      <c r="CS68" s="118">
        <v>0</v>
      </c>
      <c r="CT68" s="115">
        <f t="shared" si="67"/>
        <v>0</v>
      </c>
      <c r="CU68" s="152"/>
      <c r="CV68" s="244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00" ht="15.75" thickBot="1">
      <c r="A71" s="110" t="s">
        <v>73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</row>
    <row r="72" spans="1:100" ht="15.75" thickBot="1">
      <c r="A72" s="11" t="s">
        <v>25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26</v>
      </c>
      <c r="CU72" s="150"/>
    </row>
    <row r="73" spans="1:100">
      <c r="A73" s="26" t="s">
        <v>33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122">
        <v>0</v>
      </c>
      <c r="CT73" s="30">
        <f>SUM(B73:CS73)</f>
        <v>0</v>
      </c>
      <c r="CU73" s="152"/>
    </row>
    <row r="74" spans="1:100">
      <c r="A74" s="30" t="s">
        <v>34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0</v>
      </c>
      <c r="CT74" s="30">
        <f t="shared" ref="CT74:CT79" si="68">SUM(B74:CS74)</f>
        <v>0</v>
      </c>
      <c r="CU74" s="152"/>
    </row>
    <row r="75" spans="1:100">
      <c r="A75" s="30" t="s">
        <v>35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8"/>
        <v>0</v>
      </c>
      <c r="CU75" s="152"/>
    </row>
    <row r="76" spans="1:100">
      <c r="A76" s="30" t="s">
        <v>36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49</v>
      </c>
      <c r="AZ76" s="1">
        <v>49</v>
      </c>
      <c r="BA76" s="1">
        <v>49</v>
      </c>
      <c r="BB76" s="1">
        <v>49</v>
      </c>
      <c r="BC76" s="1">
        <v>49</v>
      </c>
      <c r="BD76" s="1">
        <v>49</v>
      </c>
      <c r="BE76" s="1">
        <v>0</v>
      </c>
      <c r="BF76" s="1">
        <v>0</v>
      </c>
      <c r="BG76" s="1">
        <v>0</v>
      </c>
      <c r="BH76" s="1">
        <v>0</v>
      </c>
      <c r="BI76" s="1">
        <v>47</v>
      </c>
      <c r="BJ76" s="1">
        <v>47</v>
      </c>
      <c r="BK76" s="1">
        <v>47</v>
      </c>
      <c r="BL76" s="1">
        <v>47</v>
      </c>
      <c r="BM76" s="1">
        <v>47</v>
      </c>
      <c r="BN76" s="1">
        <v>47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93">
        <v>0</v>
      </c>
      <c r="CT76" s="30">
        <f t="shared" si="68"/>
        <v>576</v>
      </c>
      <c r="CU76" s="152"/>
    </row>
    <row r="77" spans="1:100">
      <c r="A77" s="30" t="s">
        <v>37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93">
        <v>0</v>
      </c>
      <c r="CT77" s="30">
        <f t="shared" si="68"/>
        <v>0</v>
      </c>
      <c r="CU77" s="152"/>
    </row>
    <row r="78" spans="1:100">
      <c r="A78" s="30" t="s">
        <v>38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8"/>
        <v>0</v>
      </c>
      <c r="CU78" s="152"/>
    </row>
    <row r="79" spans="1:100" ht="15.75" thickBot="1">
      <c r="A79" s="115" t="s">
        <v>39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30">
        <f t="shared" si="68"/>
        <v>0</v>
      </c>
      <c r="CU79" s="152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249"/>
      <c r="CU80" s="152"/>
    </row>
    <row r="81" spans="1:102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151"/>
    </row>
    <row r="82" spans="1:102" ht="15.75" thickBot="1">
      <c r="A82" s="126" t="s">
        <v>9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4"/>
    </row>
    <row r="83" spans="1:102" ht="15.75" thickBot="1">
      <c r="A83" s="67" t="s">
        <v>58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26</v>
      </c>
      <c r="CU83" s="150"/>
      <c r="CX83" s="234"/>
    </row>
    <row r="84" spans="1:102">
      <c r="A84" s="204" t="s">
        <v>59</v>
      </c>
      <c r="B84" s="210">
        <f>SUM(B85:B87)</f>
        <v>0</v>
      </c>
      <c r="C84" s="211">
        <f t="shared" ref="C84:BN84" si="69">SUM(C85:C87)</f>
        <v>0</v>
      </c>
      <c r="D84" s="211">
        <f t="shared" si="69"/>
        <v>0</v>
      </c>
      <c r="E84" s="211">
        <f t="shared" si="69"/>
        <v>0</v>
      </c>
      <c r="F84" s="211">
        <f t="shared" si="69"/>
        <v>0</v>
      </c>
      <c r="G84" s="211">
        <f t="shared" si="69"/>
        <v>0</v>
      </c>
      <c r="H84" s="211">
        <f t="shared" si="69"/>
        <v>0</v>
      </c>
      <c r="I84" s="211">
        <f t="shared" si="69"/>
        <v>0</v>
      </c>
      <c r="J84" s="211">
        <f t="shared" si="69"/>
        <v>0</v>
      </c>
      <c r="K84" s="211">
        <f t="shared" si="69"/>
        <v>0</v>
      </c>
      <c r="L84" s="211">
        <f t="shared" si="69"/>
        <v>0</v>
      </c>
      <c r="M84" s="211">
        <f t="shared" si="69"/>
        <v>0</v>
      </c>
      <c r="N84" s="211">
        <f t="shared" si="69"/>
        <v>0</v>
      </c>
      <c r="O84" s="211">
        <f t="shared" si="69"/>
        <v>0</v>
      </c>
      <c r="P84" s="211">
        <f t="shared" si="69"/>
        <v>0</v>
      </c>
      <c r="Q84" s="211">
        <f t="shared" si="69"/>
        <v>0</v>
      </c>
      <c r="R84" s="211">
        <f t="shared" si="69"/>
        <v>0</v>
      </c>
      <c r="S84" s="211">
        <f t="shared" si="69"/>
        <v>0</v>
      </c>
      <c r="T84" s="211">
        <f t="shared" si="69"/>
        <v>0</v>
      </c>
      <c r="U84" s="211">
        <f t="shared" si="69"/>
        <v>0</v>
      </c>
      <c r="V84" s="211">
        <f t="shared" si="69"/>
        <v>0</v>
      </c>
      <c r="W84" s="211">
        <f t="shared" si="69"/>
        <v>0</v>
      </c>
      <c r="X84" s="211">
        <f t="shared" si="69"/>
        <v>0</v>
      </c>
      <c r="Y84" s="211">
        <f t="shared" si="69"/>
        <v>0</v>
      </c>
      <c r="Z84" s="211">
        <f t="shared" si="69"/>
        <v>0</v>
      </c>
      <c r="AA84" s="211">
        <f t="shared" si="69"/>
        <v>0</v>
      </c>
      <c r="AB84" s="211">
        <f t="shared" si="69"/>
        <v>0</v>
      </c>
      <c r="AC84" s="211">
        <f t="shared" si="69"/>
        <v>0</v>
      </c>
      <c r="AD84" s="211">
        <f t="shared" si="69"/>
        <v>0</v>
      </c>
      <c r="AE84" s="211">
        <f t="shared" si="69"/>
        <v>0</v>
      </c>
      <c r="AF84" s="211">
        <f t="shared" si="69"/>
        <v>0</v>
      </c>
      <c r="AG84" s="211">
        <f t="shared" si="69"/>
        <v>6.3000000000000007</v>
      </c>
      <c r="AH84" s="211">
        <f t="shared" si="69"/>
        <v>14</v>
      </c>
      <c r="AI84" s="211">
        <f t="shared" si="69"/>
        <v>6.3000000000000007</v>
      </c>
      <c r="AJ84" s="211">
        <f t="shared" si="69"/>
        <v>76.3</v>
      </c>
      <c r="AK84" s="211">
        <f t="shared" si="69"/>
        <v>179.5</v>
      </c>
      <c r="AL84" s="211">
        <f t="shared" si="69"/>
        <v>179.5</v>
      </c>
      <c r="AM84" s="211">
        <f t="shared" si="69"/>
        <v>142.34</v>
      </c>
      <c r="AN84" s="211">
        <f t="shared" si="69"/>
        <v>151.19</v>
      </c>
      <c r="AO84" s="211">
        <f t="shared" si="69"/>
        <v>183.90000000000003</v>
      </c>
      <c r="AP84" s="211">
        <f t="shared" si="69"/>
        <v>116.1</v>
      </c>
      <c r="AQ84" s="211">
        <f t="shared" si="69"/>
        <v>144.80000000000001</v>
      </c>
      <c r="AR84" s="211">
        <f t="shared" si="69"/>
        <v>62.31</v>
      </c>
      <c r="AS84" s="211">
        <f t="shared" si="69"/>
        <v>61.92</v>
      </c>
      <c r="AT84" s="211">
        <f t="shared" si="69"/>
        <v>56.76</v>
      </c>
      <c r="AU84" s="211">
        <f t="shared" si="69"/>
        <v>58.07</v>
      </c>
      <c r="AV84" s="211">
        <f t="shared" si="69"/>
        <v>55.19</v>
      </c>
      <c r="AW84" s="211">
        <f t="shared" si="69"/>
        <v>45.300000000000004</v>
      </c>
      <c r="AX84" s="211">
        <f t="shared" si="69"/>
        <v>155.69999999999999</v>
      </c>
      <c r="AY84" s="211">
        <f t="shared" si="69"/>
        <v>144.9</v>
      </c>
      <c r="AZ84" s="211">
        <f t="shared" si="69"/>
        <v>46.1</v>
      </c>
      <c r="BA84" s="211">
        <f t="shared" si="69"/>
        <v>46.4</v>
      </c>
      <c r="BB84" s="211">
        <f t="shared" si="69"/>
        <v>150.69999999999999</v>
      </c>
      <c r="BC84" s="211">
        <f t="shared" si="69"/>
        <v>132.5</v>
      </c>
      <c r="BD84" s="211">
        <f t="shared" si="69"/>
        <v>46.9</v>
      </c>
      <c r="BE84" s="211">
        <f t="shared" si="69"/>
        <v>24.9</v>
      </c>
      <c r="BF84" s="211">
        <f t="shared" si="69"/>
        <v>0</v>
      </c>
      <c r="BG84" s="211">
        <f t="shared" si="69"/>
        <v>0</v>
      </c>
      <c r="BH84" s="211">
        <f t="shared" si="69"/>
        <v>0</v>
      </c>
      <c r="BI84" s="211">
        <f t="shared" si="69"/>
        <v>0</v>
      </c>
      <c r="BJ84" s="211">
        <f t="shared" si="69"/>
        <v>0</v>
      </c>
      <c r="BK84" s="211">
        <f t="shared" si="69"/>
        <v>0</v>
      </c>
      <c r="BL84" s="211">
        <f t="shared" si="69"/>
        <v>0</v>
      </c>
      <c r="BM84" s="211">
        <f t="shared" si="69"/>
        <v>0</v>
      </c>
      <c r="BN84" s="211">
        <f t="shared" si="69"/>
        <v>0</v>
      </c>
      <c r="BO84" s="211">
        <f t="shared" ref="BO84:CS84" si="70">SUM(BO85:BO87)</f>
        <v>0</v>
      </c>
      <c r="BP84" s="211">
        <f t="shared" si="70"/>
        <v>0</v>
      </c>
      <c r="BQ84" s="211">
        <f t="shared" si="70"/>
        <v>0</v>
      </c>
      <c r="BR84" s="211">
        <f t="shared" si="70"/>
        <v>0</v>
      </c>
      <c r="BS84" s="211">
        <f t="shared" si="70"/>
        <v>0</v>
      </c>
      <c r="BT84" s="211">
        <f t="shared" si="70"/>
        <v>0</v>
      </c>
      <c r="BU84" s="211">
        <f t="shared" si="70"/>
        <v>0</v>
      </c>
      <c r="BV84" s="211">
        <f t="shared" si="70"/>
        <v>0</v>
      </c>
      <c r="BW84" s="211">
        <f t="shared" si="70"/>
        <v>0</v>
      </c>
      <c r="BX84" s="211">
        <f t="shared" si="70"/>
        <v>0</v>
      </c>
      <c r="BY84" s="211">
        <f t="shared" si="70"/>
        <v>0</v>
      </c>
      <c r="BZ84" s="211">
        <f t="shared" si="70"/>
        <v>0</v>
      </c>
      <c r="CA84" s="211">
        <f t="shared" si="70"/>
        <v>0</v>
      </c>
      <c r="CB84" s="211">
        <f t="shared" si="70"/>
        <v>0</v>
      </c>
      <c r="CC84" s="211">
        <f t="shared" si="70"/>
        <v>0</v>
      </c>
      <c r="CD84" s="211">
        <f t="shared" si="70"/>
        <v>0</v>
      </c>
      <c r="CE84" s="211">
        <f t="shared" si="70"/>
        <v>0</v>
      </c>
      <c r="CF84" s="211">
        <f t="shared" si="70"/>
        <v>0</v>
      </c>
      <c r="CG84" s="211">
        <f t="shared" si="70"/>
        <v>0</v>
      </c>
      <c r="CH84" s="211">
        <f t="shared" si="70"/>
        <v>0</v>
      </c>
      <c r="CI84" s="211">
        <f t="shared" si="70"/>
        <v>0</v>
      </c>
      <c r="CJ84" s="211">
        <f t="shared" si="70"/>
        <v>0</v>
      </c>
      <c r="CK84" s="211">
        <f t="shared" si="70"/>
        <v>0</v>
      </c>
      <c r="CL84" s="211">
        <f t="shared" si="70"/>
        <v>0</v>
      </c>
      <c r="CM84" s="211">
        <f t="shared" si="70"/>
        <v>0</v>
      </c>
      <c r="CN84" s="211">
        <f t="shared" si="70"/>
        <v>0</v>
      </c>
      <c r="CO84" s="211">
        <f t="shared" si="70"/>
        <v>0</v>
      </c>
      <c r="CP84" s="211">
        <f t="shared" si="70"/>
        <v>0</v>
      </c>
      <c r="CQ84" s="211">
        <f t="shared" si="70"/>
        <v>0</v>
      </c>
      <c r="CR84" s="211">
        <f t="shared" si="70"/>
        <v>0</v>
      </c>
      <c r="CS84" s="212">
        <f t="shared" si="70"/>
        <v>0</v>
      </c>
      <c r="CT84" s="208">
        <f>SUM(B84:CS84)</f>
        <v>2287.88</v>
      </c>
      <c r="CU84" s="150"/>
    </row>
    <row r="85" spans="1:102">
      <c r="A85" s="25" t="s">
        <v>60</v>
      </c>
      <c r="B85" s="45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7.7</v>
      </c>
      <c r="AI85" s="1">
        <v>0</v>
      </c>
      <c r="AJ85" s="1">
        <v>7.8</v>
      </c>
      <c r="AK85" s="1">
        <v>56.7</v>
      </c>
      <c r="AL85" s="1">
        <v>56.7</v>
      </c>
      <c r="AM85" s="1">
        <v>52.5</v>
      </c>
      <c r="AN85" s="1">
        <v>9.69</v>
      </c>
      <c r="AO85" s="1">
        <v>85.5</v>
      </c>
      <c r="AP85" s="1">
        <v>17.3</v>
      </c>
      <c r="AQ85" s="1">
        <v>46</v>
      </c>
      <c r="AR85" s="1">
        <v>62.31</v>
      </c>
      <c r="AS85" s="1">
        <v>61.92</v>
      </c>
      <c r="AT85" s="1">
        <v>56.76</v>
      </c>
      <c r="AU85" s="1">
        <v>58.07</v>
      </c>
      <c r="AV85" s="1">
        <v>55.19</v>
      </c>
      <c r="AW85" s="1">
        <v>45.300000000000004</v>
      </c>
      <c r="AX85" s="1">
        <v>41.5</v>
      </c>
      <c r="AY85" s="1">
        <v>46.1</v>
      </c>
      <c r="AZ85" s="1">
        <v>46.1</v>
      </c>
      <c r="BA85" s="1">
        <v>46.4</v>
      </c>
      <c r="BB85" s="1">
        <v>132.69999999999999</v>
      </c>
      <c r="BC85" s="1">
        <v>132.5</v>
      </c>
      <c r="BD85" s="1">
        <v>46.9</v>
      </c>
      <c r="BE85" s="1">
        <v>9.3000000000000007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93">
        <v>0</v>
      </c>
      <c r="CT85" s="209">
        <f>SUM(B85:CS85)</f>
        <v>1180.94</v>
      </c>
      <c r="CU85" s="152"/>
    </row>
    <row r="86" spans="1:102">
      <c r="A86" s="25" t="s">
        <v>61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62.2</v>
      </c>
      <c r="AK86" s="1">
        <v>116.5</v>
      </c>
      <c r="AL86" s="1">
        <v>116.5</v>
      </c>
      <c r="AM86" s="1">
        <v>83.539999999999992</v>
      </c>
      <c r="AN86" s="1">
        <v>135.19999999999999</v>
      </c>
      <c r="AO86" s="1">
        <v>92.100000000000009</v>
      </c>
      <c r="AP86" s="1">
        <v>98.8</v>
      </c>
      <c r="AQ86" s="1">
        <v>98.8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114.2</v>
      </c>
      <c r="AY86" s="1">
        <v>98.8</v>
      </c>
      <c r="AZ86" s="1">
        <v>0</v>
      </c>
      <c r="BA86" s="1">
        <v>0</v>
      </c>
      <c r="BB86" s="1">
        <v>18</v>
      </c>
      <c r="BC86" s="1">
        <v>0</v>
      </c>
      <c r="BD86" s="1">
        <v>0</v>
      </c>
      <c r="BE86" s="1">
        <v>15.6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71">SUM(B86:CS86)</f>
        <v>1050.2399999999998</v>
      </c>
      <c r="CU86" s="152"/>
    </row>
    <row r="87" spans="1:102">
      <c r="A87" s="25" t="s">
        <v>62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6.3000000000000007</v>
      </c>
      <c r="AH87" s="1">
        <v>6.3000000000000007</v>
      </c>
      <c r="AI87" s="1">
        <v>6.3000000000000007</v>
      </c>
      <c r="AJ87" s="1">
        <v>6.3000000000000007</v>
      </c>
      <c r="AK87" s="1">
        <v>6.3000000000000007</v>
      </c>
      <c r="AL87" s="1">
        <v>6.3000000000000007</v>
      </c>
      <c r="AM87" s="1">
        <v>6.3000000000000007</v>
      </c>
      <c r="AN87" s="1">
        <v>6.3000000000000007</v>
      </c>
      <c r="AO87" s="1">
        <v>6.3000000000000007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09">
        <f t="shared" si="71"/>
        <v>56.7</v>
      </c>
      <c r="CU87" s="152"/>
    </row>
    <row r="88" spans="1:102">
      <c r="A88" s="205" t="s">
        <v>63</v>
      </c>
      <c r="B88" s="213">
        <f t="shared" ref="B88:AG88" si="72">SUM(B89:B90)</f>
        <v>0</v>
      </c>
      <c r="C88" s="128">
        <f t="shared" si="72"/>
        <v>0</v>
      </c>
      <c r="D88" s="128">
        <f t="shared" si="72"/>
        <v>0</v>
      </c>
      <c r="E88" s="128">
        <f t="shared" si="72"/>
        <v>0</v>
      </c>
      <c r="F88" s="128">
        <f t="shared" si="72"/>
        <v>0</v>
      </c>
      <c r="G88" s="128">
        <f t="shared" si="72"/>
        <v>0</v>
      </c>
      <c r="H88" s="128">
        <f t="shared" si="72"/>
        <v>0</v>
      </c>
      <c r="I88" s="128">
        <f t="shared" si="72"/>
        <v>0</v>
      </c>
      <c r="J88" s="128">
        <f t="shared" si="72"/>
        <v>0</v>
      </c>
      <c r="K88" s="128">
        <f t="shared" si="72"/>
        <v>0</v>
      </c>
      <c r="L88" s="128">
        <f t="shared" si="72"/>
        <v>0</v>
      </c>
      <c r="M88" s="128">
        <f t="shared" si="72"/>
        <v>0</v>
      </c>
      <c r="N88" s="128">
        <f t="shared" si="72"/>
        <v>0</v>
      </c>
      <c r="O88" s="128">
        <f t="shared" si="72"/>
        <v>0</v>
      </c>
      <c r="P88" s="128">
        <f t="shared" si="72"/>
        <v>0</v>
      </c>
      <c r="Q88" s="128">
        <f t="shared" si="72"/>
        <v>0</v>
      </c>
      <c r="R88" s="128">
        <f t="shared" si="72"/>
        <v>0</v>
      </c>
      <c r="S88" s="128">
        <f t="shared" si="72"/>
        <v>0</v>
      </c>
      <c r="T88" s="128">
        <f t="shared" si="72"/>
        <v>0</v>
      </c>
      <c r="U88" s="128">
        <f t="shared" si="72"/>
        <v>0</v>
      </c>
      <c r="V88" s="128">
        <f t="shared" si="72"/>
        <v>0</v>
      </c>
      <c r="W88" s="128">
        <f t="shared" si="72"/>
        <v>0</v>
      </c>
      <c r="X88" s="128">
        <f t="shared" si="72"/>
        <v>0</v>
      </c>
      <c r="Y88" s="128">
        <f t="shared" si="72"/>
        <v>0</v>
      </c>
      <c r="Z88" s="128">
        <f t="shared" si="72"/>
        <v>0.35</v>
      </c>
      <c r="AA88" s="128">
        <f t="shared" si="72"/>
        <v>3.07</v>
      </c>
      <c r="AB88" s="128">
        <f t="shared" si="72"/>
        <v>9.23</v>
      </c>
      <c r="AC88" s="128">
        <f t="shared" si="72"/>
        <v>17.27</v>
      </c>
      <c r="AD88" s="128">
        <f t="shared" si="72"/>
        <v>26.08</v>
      </c>
      <c r="AE88" s="128">
        <f t="shared" si="72"/>
        <v>35.64</v>
      </c>
      <c r="AF88" s="128">
        <f t="shared" si="72"/>
        <v>46</v>
      </c>
      <c r="AG88" s="128">
        <f t="shared" si="72"/>
        <v>61.13</v>
      </c>
      <c r="AH88" s="128">
        <f t="shared" ref="AH88:BM88" si="73">SUM(AH89:AH90)</f>
        <v>62.42</v>
      </c>
      <c r="AI88" s="128">
        <f t="shared" si="73"/>
        <v>80.069999999999993</v>
      </c>
      <c r="AJ88" s="128">
        <f t="shared" si="73"/>
        <v>96.71</v>
      </c>
      <c r="AK88" s="128">
        <f t="shared" si="73"/>
        <v>112.29</v>
      </c>
      <c r="AL88" s="128">
        <f t="shared" si="73"/>
        <v>115.64</v>
      </c>
      <c r="AM88" s="128">
        <f t="shared" si="73"/>
        <v>126.83</v>
      </c>
      <c r="AN88" s="128">
        <f t="shared" si="73"/>
        <v>136.36000000000001</v>
      </c>
      <c r="AO88" s="128">
        <f t="shared" si="73"/>
        <v>157.52000000000001</v>
      </c>
      <c r="AP88" s="128">
        <f t="shared" si="73"/>
        <v>156.43</v>
      </c>
      <c r="AQ88" s="128">
        <f t="shared" si="73"/>
        <v>150.72</v>
      </c>
      <c r="AR88" s="128">
        <f t="shared" si="73"/>
        <v>159.66999999999999</v>
      </c>
      <c r="AS88" s="128">
        <f t="shared" si="73"/>
        <v>149.83000000000001</v>
      </c>
      <c r="AT88" s="128">
        <f t="shared" si="73"/>
        <v>147.76</v>
      </c>
      <c r="AU88" s="128">
        <f t="shared" si="73"/>
        <v>147.38999999999999</v>
      </c>
      <c r="AV88" s="128">
        <f t="shared" si="73"/>
        <v>154.06</v>
      </c>
      <c r="AW88" s="128">
        <f t="shared" si="73"/>
        <v>152.65</v>
      </c>
      <c r="AX88" s="128">
        <f t="shared" si="73"/>
        <v>147.06</v>
      </c>
      <c r="AY88" s="128">
        <f t="shared" si="73"/>
        <v>156.22</v>
      </c>
      <c r="AZ88" s="128">
        <f t="shared" si="73"/>
        <v>144.57</v>
      </c>
      <c r="BA88" s="128">
        <f t="shared" si="73"/>
        <v>154.74</v>
      </c>
      <c r="BB88" s="128">
        <f t="shared" si="73"/>
        <v>163.82</v>
      </c>
      <c r="BC88" s="128">
        <f t="shared" si="73"/>
        <v>163.43</v>
      </c>
      <c r="BD88" s="128">
        <f t="shared" si="73"/>
        <v>158.62</v>
      </c>
      <c r="BE88" s="128">
        <f t="shared" si="73"/>
        <v>147.59</v>
      </c>
      <c r="BF88" s="128">
        <f t="shared" si="73"/>
        <v>140.88</v>
      </c>
      <c r="BG88" s="128">
        <f t="shared" si="73"/>
        <v>134.75</v>
      </c>
      <c r="BH88" s="128">
        <f t="shared" si="73"/>
        <v>132.37</v>
      </c>
      <c r="BI88" s="128">
        <f t="shared" si="73"/>
        <v>113.61</v>
      </c>
      <c r="BJ88" s="128">
        <f t="shared" si="73"/>
        <v>100.35</v>
      </c>
      <c r="BK88" s="128">
        <f t="shared" si="73"/>
        <v>94.9</v>
      </c>
      <c r="BL88" s="128">
        <f t="shared" si="73"/>
        <v>80.92</v>
      </c>
      <c r="BM88" s="128">
        <f t="shared" si="73"/>
        <v>69.739999999999995</v>
      </c>
      <c r="BN88" s="128">
        <f t="shared" ref="BN88:CS88" si="74">SUM(BN89:BN90)</f>
        <v>58.93</v>
      </c>
      <c r="BO88" s="128">
        <f t="shared" si="74"/>
        <v>51.79</v>
      </c>
      <c r="BP88" s="128">
        <f t="shared" si="74"/>
        <v>38.85</v>
      </c>
      <c r="BQ88" s="128">
        <f t="shared" si="74"/>
        <v>27.75</v>
      </c>
      <c r="BR88" s="128">
        <f t="shared" si="74"/>
        <v>20.25</v>
      </c>
      <c r="BS88" s="128">
        <f t="shared" si="74"/>
        <v>13.47</v>
      </c>
      <c r="BT88" s="128">
        <f t="shared" si="74"/>
        <v>7.36</v>
      </c>
      <c r="BU88" s="128">
        <f t="shared" si="74"/>
        <v>2.89</v>
      </c>
      <c r="BV88" s="128">
        <f t="shared" si="74"/>
        <v>0.44</v>
      </c>
      <c r="BW88" s="128">
        <f t="shared" si="74"/>
        <v>0</v>
      </c>
      <c r="BX88" s="128">
        <f t="shared" si="74"/>
        <v>0</v>
      </c>
      <c r="BY88" s="128">
        <f t="shared" si="74"/>
        <v>0</v>
      </c>
      <c r="BZ88" s="128">
        <f t="shared" si="74"/>
        <v>0</v>
      </c>
      <c r="CA88" s="128">
        <f t="shared" si="74"/>
        <v>0</v>
      </c>
      <c r="CB88" s="128">
        <f t="shared" si="74"/>
        <v>0</v>
      </c>
      <c r="CC88" s="128">
        <f t="shared" si="74"/>
        <v>0</v>
      </c>
      <c r="CD88" s="128">
        <f t="shared" si="74"/>
        <v>0</v>
      </c>
      <c r="CE88" s="128">
        <f t="shared" si="74"/>
        <v>0</v>
      </c>
      <c r="CF88" s="128">
        <f t="shared" si="74"/>
        <v>0</v>
      </c>
      <c r="CG88" s="128">
        <f t="shared" si="74"/>
        <v>0</v>
      </c>
      <c r="CH88" s="128">
        <f t="shared" si="74"/>
        <v>0</v>
      </c>
      <c r="CI88" s="128">
        <f t="shared" si="74"/>
        <v>0</v>
      </c>
      <c r="CJ88" s="128">
        <f t="shared" si="74"/>
        <v>0</v>
      </c>
      <c r="CK88" s="128">
        <f t="shared" si="74"/>
        <v>0</v>
      </c>
      <c r="CL88" s="128">
        <f t="shared" si="74"/>
        <v>0</v>
      </c>
      <c r="CM88" s="128">
        <f t="shared" si="74"/>
        <v>0</v>
      </c>
      <c r="CN88" s="128">
        <f t="shared" si="74"/>
        <v>0</v>
      </c>
      <c r="CO88" s="128">
        <f t="shared" si="74"/>
        <v>0</v>
      </c>
      <c r="CP88" s="128">
        <f t="shared" si="74"/>
        <v>0</v>
      </c>
      <c r="CQ88" s="128">
        <f t="shared" si="74"/>
        <v>0</v>
      </c>
      <c r="CR88" s="128">
        <f t="shared" si="74"/>
        <v>0</v>
      </c>
      <c r="CS88" s="208">
        <f t="shared" si="74"/>
        <v>0</v>
      </c>
      <c r="CT88" s="208">
        <f>SUM(B88:CS88)</f>
        <v>4630.42</v>
      </c>
      <c r="CU88" s="150"/>
    </row>
    <row r="89" spans="1:102">
      <c r="A89" s="25" t="s">
        <v>74</v>
      </c>
      <c r="B89" s="214">
        <v>0</v>
      </c>
      <c r="C89" s="203">
        <v>0</v>
      </c>
      <c r="D89" s="203">
        <v>0</v>
      </c>
      <c r="E89" s="203">
        <v>0</v>
      </c>
      <c r="F89" s="203">
        <v>0</v>
      </c>
      <c r="G89" s="203">
        <v>0</v>
      </c>
      <c r="H89" s="203">
        <v>0</v>
      </c>
      <c r="I89" s="203">
        <v>0</v>
      </c>
      <c r="J89" s="203">
        <v>0</v>
      </c>
      <c r="K89" s="203">
        <v>0</v>
      </c>
      <c r="L89" s="203">
        <v>0</v>
      </c>
      <c r="M89" s="203">
        <v>0</v>
      </c>
      <c r="N89" s="203">
        <v>0</v>
      </c>
      <c r="O89" s="203">
        <v>0</v>
      </c>
      <c r="P89" s="203">
        <v>0</v>
      </c>
      <c r="Q89" s="203">
        <v>0</v>
      </c>
      <c r="R89" s="203">
        <v>0</v>
      </c>
      <c r="S89" s="203">
        <v>0</v>
      </c>
      <c r="T89" s="203">
        <v>0</v>
      </c>
      <c r="U89" s="203">
        <v>0</v>
      </c>
      <c r="V89" s="203">
        <v>0</v>
      </c>
      <c r="W89" s="203">
        <v>0</v>
      </c>
      <c r="X89" s="203">
        <v>0</v>
      </c>
      <c r="Y89" s="203">
        <v>0</v>
      </c>
      <c r="Z89" s="203">
        <v>0.35</v>
      </c>
      <c r="AA89" s="203">
        <v>3.07</v>
      </c>
      <c r="AB89" s="203">
        <v>9.23</v>
      </c>
      <c r="AC89" s="203">
        <v>17.27</v>
      </c>
      <c r="AD89" s="203">
        <v>26.08</v>
      </c>
      <c r="AE89" s="203">
        <v>35.64</v>
      </c>
      <c r="AF89" s="203">
        <v>46</v>
      </c>
      <c r="AG89" s="203">
        <v>61.13</v>
      </c>
      <c r="AH89" s="203">
        <v>62.42</v>
      </c>
      <c r="AI89" s="203">
        <v>80.069999999999993</v>
      </c>
      <c r="AJ89" s="203">
        <v>96.71</v>
      </c>
      <c r="AK89" s="203">
        <v>112.29</v>
      </c>
      <c r="AL89" s="203">
        <v>115.64</v>
      </c>
      <c r="AM89" s="203">
        <v>126.83</v>
      </c>
      <c r="AN89" s="203">
        <v>136.36000000000001</v>
      </c>
      <c r="AO89" s="203">
        <v>157.52000000000001</v>
      </c>
      <c r="AP89" s="203">
        <v>156.43</v>
      </c>
      <c r="AQ89" s="203">
        <v>150.72</v>
      </c>
      <c r="AR89" s="203">
        <v>159.66999999999999</v>
      </c>
      <c r="AS89" s="203">
        <v>149.83000000000001</v>
      </c>
      <c r="AT89" s="203">
        <v>147.76</v>
      </c>
      <c r="AU89" s="203">
        <v>147.38999999999999</v>
      </c>
      <c r="AV89" s="203">
        <v>154.06</v>
      </c>
      <c r="AW89" s="203">
        <v>152.65</v>
      </c>
      <c r="AX89" s="203">
        <v>147.06</v>
      </c>
      <c r="AY89" s="203">
        <v>156.22</v>
      </c>
      <c r="AZ89" s="203">
        <v>144.57</v>
      </c>
      <c r="BA89" s="203">
        <v>154.74</v>
      </c>
      <c r="BB89" s="203">
        <v>163.82</v>
      </c>
      <c r="BC89" s="203">
        <v>163.43</v>
      </c>
      <c r="BD89" s="203">
        <v>158.62</v>
      </c>
      <c r="BE89" s="203">
        <v>147.59</v>
      </c>
      <c r="BF89" s="203">
        <v>140.88</v>
      </c>
      <c r="BG89" s="203">
        <v>134.75</v>
      </c>
      <c r="BH89" s="203">
        <v>132.37</v>
      </c>
      <c r="BI89" s="203">
        <v>113.61</v>
      </c>
      <c r="BJ89" s="203">
        <v>100.35</v>
      </c>
      <c r="BK89" s="203">
        <v>94.9</v>
      </c>
      <c r="BL89" s="203">
        <v>80.92</v>
      </c>
      <c r="BM89" s="203">
        <v>69.739999999999995</v>
      </c>
      <c r="BN89" s="203">
        <v>58.93</v>
      </c>
      <c r="BO89" s="203">
        <v>51.79</v>
      </c>
      <c r="BP89" s="203">
        <v>38.85</v>
      </c>
      <c r="BQ89" s="203">
        <v>27.75</v>
      </c>
      <c r="BR89" s="203">
        <v>20.25</v>
      </c>
      <c r="BS89" s="203">
        <v>13.47</v>
      </c>
      <c r="BT89" s="203">
        <v>7.36</v>
      </c>
      <c r="BU89" s="203">
        <v>2.89</v>
      </c>
      <c r="BV89" s="203">
        <v>0.44</v>
      </c>
      <c r="BW89" s="203">
        <v>0</v>
      </c>
      <c r="BX89" s="203">
        <v>0</v>
      </c>
      <c r="BY89" s="203">
        <v>0</v>
      </c>
      <c r="BZ89" s="203">
        <v>0</v>
      </c>
      <c r="CA89" s="203">
        <v>0</v>
      </c>
      <c r="CB89" s="203">
        <v>0</v>
      </c>
      <c r="CC89" s="203">
        <v>0</v>
      </c>
      <c r="CD89" s="203">
        <v>0</v>
      </c>
      <c r="CE89" s="203">
        <v>0</v>
      </c>
      <c r="CF89" s="203">
        <v>0</v>
      </c>
      <c r="CG89" s="203">
        <v>0</v>
      </c>
      <c r="CH89" s="203">
        <v>0</v>
      </c>
      <c r="CI89" s="203">
        <v>0</v>
      </c>
      <c r="CJ89" s="203">
        <v>0</v>
      </c>
      <c r="CK89" s="203">
        <v>0</v>
      </c>
      <c r="CL89" s="203">
        <v>0</v>
      </c>
      <c r="CM89" s="203">
        <v>0</v>
      </c>
      <c r="CN89" s="203">
        <v>0</v>
      </c>
      <c r="CO89" s="203">
        <v>0</v>
      </c>
      <c r="CP89" s="203">
        <v>0</v>
      </c>
      <c r="CQ89" s="203">
        <v>0</v>
      </c>
      <c r="CR89" s="203">
        <v>0</v>
      </c>
      <c r="CS89" s="215">
        <v>0</v>
      </c>
      <c r="CT89" s="209">
        <f t="shared" ref="CT89:CT92" si="75">SUM(B89:CS89)</f>
        <v>4630.42</v>
      </c>
      <c r="CU89" s="152"/>
    </row>
    <row r="90" spans="1:102" s="137" customFormat="1">
      <c r="A90" s="25"/>
      <c r="B90" s="45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93"/>
      <c r="CT90" s="209">
        <f t="shared" si="75"/>
        <v>0</v>
      </c>
      <c r="CU90" s="152"/>
      <c r="CV90" s="5"/>
      <c r="CX90" s="151"/>
    </row>
    <row r="91" spans="1:102">
      <c r="A91" s="206" t="s">
        <v>64</v>
      </c>
      <c r="B91" s="216">
        <f t="shared" ref="B91:AG91" si="76">SUM(B84,B88)</f>
        <v>0</v>
      </c>
      <c r="C91" s="129">
        <f t="shared" si="76"/>
        <v>0</v>
      </c>
      <c r="D91" s="129">
        <f t="shared" si="76"/>
        <v>0</v>
      </c>
      <c r="E91" s="129">
        <f t="shared" si="76"/>
        <v>0</v>
      </c>
      <c r="F91" s="129">
        <f t="shared" si="76"/>
        <v>0</v>
      </c>
      <c r="G91" s="129">
        <f t="shared" si="76"/>
        <v>0</v>
      </c>
      <c r="H91" s="129">
        <f t="shared" si="76"/>
        <v>0</v>
      </c>
      <c r="I91" s="129">
        <f t="shared" si="76"/>
        <v>0</v>
      </c>
      <c r="J91" s="129">
        <f t="shared" si="76"/>
        <v>0</v>
      </c>
      <c r="K91" s="129">
        <f t="shared" si="76"/>
        <v>0</v>
      </c>
      <c r="L91" s="129">
        <f t="shared" si="76"/>
        <v>0</v>
      </c>
      <c r="M91" s="129">
        <f t="shared" si="76"/>
        <v>0</v>
      </c>
      <c r="N91" s="129">
        <f t="shared" si="76"/>
        <v>0</v>
      </c>
      <c r="O91" s="129">
        <f t="shared" si="76"/>
        <v>0</v>
      </c>
      <c r="P91" s="129">
        <f t="shared" si="76"/>
        <v>0</v>
      </c>
      <c r="Q91" s="129">
        <f t="shared" si="76"/>
        <v>0</v>
      </c>
      <c r="R91" s="129">
        <f t="shared" si="76"/>
        <v>0</v>
      </c>
      <c r="S91" s="129">
        <f t="shared" si="76"/>
        <v>0</v>
      </c>
      <c r="T91" s="129">
        <f t="shared" si="76"/>
        <v>0</v>
      </c>
      <c r="U91" s="129">
        <f t="shared" si="76"/>
        <v>0</v>
      </c>
      <c r="V91" s="129">
        <f t="shared" si="76"/>
        <v>0</v>
      </c>
      <c r="W91" s="129">
        <f t="shared" si="76"/>
        <v>0</v>
      </c>
      <c r="X91" s="129">
        <f t="shared" si="76"/>
        <v>0</v>
      </c>
      <c r="Y91" s="129">
        <f t="shared" si="76"/>
        <v>0</v>
      </c>
      <c r="Z91" s="129">
        <f t="shared" si="76"/>
        <v>0.35</v>
      </c>
      <c r="AA91" s="129">
        <f t="shared" si="76"/>
        <v>3.07</v>
      </c>
      <c r="AB91" s="129">
        <f t="shared" si="76"/>
        <v>9.23</v>
      </c>
      <c r="AC91" s="129">
        <f t="shared" si="76"/>
        <v>17.27</v>
      </c>
      <c r="AD91" s="129">
        <f t="shared" si="76"/>
        <v>26.08</v>
      </c>
      <c r="AE91" s="129">
        <f t="shared" si="76"/>
        <v>35.64</v>
      </c>
      <c r="AF91" s="129">
        <f t="shared" si="76"/>
        <v>46</v>
      </c>
      <c r="AG91" s="129">
        <f t="shared" si="76"/>
        <v>67.430000000000007</v>
      </c>
      <c r="AH91" s="129">
        <f t="shared" ref="AH91:BM91" si="77">SUM(AH84,AH88)</f>
        <v>76.42</v>
      </c>
      <c r="AI91" s="129">
        <f t="shared" si="77"/>
        <v>86.36999999999999</v>
      </c>
      <c r="AJ91" s="129">
        <f t="shared" si="77"/>
        <v>173.01</v>
      </c>
      <c r="AK91" s="129">
        <f t="shared" si="77"/>
        <v>291.79000000000002</v>
      </c>
      <c r="AL91" s="129">
        <f t="shared" si="77"/>
        <v>295.14</v>
      </c>
      <c r="AM91" s="129">
        <f t="shared" si="77"/>
        <v>269.17</v>
      </c>
      <c r="AN91" s="129">
        <f t="shared" si="77"/>
        <v>287.55</v>
      </c>
      <c r="AO91" s="129">
        <f t="shared" si="77"/>
        <v>341.42000000000007</v>
      </c>
      <c r="AP91" s="129">
        <f t="shared" si="77"/>
        <v>272.52999999999997</v>
      </c>
      <c r="AQ91" s="129">
        <f t="shared" si="77"/>
        <v>295.52</v>
      </c>
      <c r="AR91" s="129">
        <f t="shared" si="77"/>
        <v>221.98</v>
      </c>
      <c r="AS91" s="129">
        <f t="shared" si="77"/>
        <v>211.75</v>
      </c>
      <c r="AT91" s="129">
        <f t="shared" si="77"/>
        <v>204.51999999999998</v>
      </c>
      <c r="AU91" s="129">
        <f t="shared" si="77"/>
        <v>205.45999999999998</v>
      </c>
      <c r="AV91" s="129">
        <f t="shared" si="77"/>
        <v>209.25</v>
      </c>
      <c r="AW91" s="129">
        <f t="shared" si="77"/>
        <v>197.95000000000002</v>
      </c>
      <c r="AX91" s="129">
        <f t="shared" si="77"/>
        <v>302.76</v>
      </c>
      <c r="AY91" s="129">
        <f t="shared" si="77"/>
        <v>301.12</v>
      </c>
      <c r="AZ91" s="129">
        <f t="shared" si="77"/>
        <v>190.67</v>
      </c>
      <c r="BA91" s="129">
        <f t="shared" si="77"/>
        <v>201.14000000000001</v>
      </c>
      <c r="BB91" s="129">
        <f t="shared" si="77"/>
        <v>314.52</v>
      </c>
      <c r="BC91" s="129">
        <f t="shared" si="77"/>
        <v>295.93</v>
      </c>
      <c r="BD91" s="129">
        <f t="shared" si="77"/>
        <v>205.52</v>
      </c>
      <c r="BE91" s="129">
        <f t="shared" si="77"/>
        <v>172.49</v>
      </c>
      <c r="BF91" s="129">
        <f t="shared" si="77"/>
        <v>140.88</v>
      </c>
      <c r="BG91" s="129">
        <f t="shared" si="77"/>
        <v>134.75</v>
      </c>
      <c r="BH91" s="129">
        <f t="shared" si="77"/>
        <v>132.37</v>
      </c>
      <c r="BI91" s="129">
        <f t="shared" si="77"/>
        <v>113.61</v>
      </c>
      <c r="BJ91" s="129">
        <f t="shared" si="77"/>
        <v>100.35</v>
      </c>
      <c r="BK91" s="129">
        <f t="shared" si="77"/>
        <v>94.9</v>
      </c>
      <c r="BL91" s="129">
        <f t="shared" si="77"/>
        <v>80.92</v>
      </c>
      <c r="BM91" s="129">
        <f t="shared" si="77"/>
        <v>69.739999999999995</v>
      </c>
      <c r="BN91" s="129">
        <f t="shared" ref="BN91:CS91" si="78">SUM(BN84,BN88)</f>
        <v>58.93</v>
      </c>
      <c r="BO91" s="129">
        <f t="shared" si="78"/>
        <v>51.79</v>
      </c>
      <c r="BP91" s="129">
        <f t="shared" si="78"/>
        <v>38.85</v>
      </c>
      <c r="BQ91" s="129">
        <f t="shared" si="78"/>
        <v>27.75</v>
      </c>
      <c r="BR91" s="129">
        <f t="shared" si="78"/>
        <v>20.25</v>
      </c>
      <c r="BS91" s="129">
        <f t="shared" si="78"/>
        <v>13.47</v>
      </c>
      <c r="BT91" s="129">
        <f t="shared" si="78"/>
        <v>7.36</v>
      </c>
      <c r="BU91" s="129">
        <f t="shared" si="78"/>
        <v>2.89</v>
      </c>
      <c r="BV91" s="129">
        <f t="shared" si="78"/>
        <v>0.44</v>
      </c>
      <c r="BW91" s="129">
        <f t="shared" si="78"/>
        <v>0</v>
      </c>
      <c r="BX91" s="129">
        <f t="shared" si="78"/>
        <v>0</v>
      </c>
      <c r="BY91" s="129">
        <f t="shared" si="78"/>
        <v>0</v>
      </c>
      <c r="BZ91" s="129">
        <f t="shared" si="78"/>
        <v>0</v>
      </c>
      <c r="CA91" s="129">
        <f t="shared" si="78"/>
        <v>0</v>
      </c>
      <c r="CB91" s="129">
        <f t="shared" si="78"/>
        <v>0</v>
      </c>
      <c r="CC91" s="129">
        <f t="shared" si="78"/>
        <v>0</v>
      </c>
      <c r="CD91" s="129">
        <f t="shared" si="78"/>
        <v>0</v>
      </c>
      <c r="CE91" s="129">
        <f t="shared" si="78"/>
        <v>0</v>
      </c>
      <c r="CF91" s="129">
        <f t="shared" si="78"/>
        <v>0</v>
      </c>
      <c r="CG91" s="129">
        <f t="shared" si="78"/>
        <v>0</v>
      </c>
      <c r="CH91" s="129">
        <f t="shared" si="78"/>
        <v>0</v>
      </c>
      <c r="CI91" s="129">
        <f t="shared" si="78"/>
        <v>0</v>
      </c>
      <c r="CJ91" s="129">
        <f t="shared" si="78"/>
        <v>0</v>
      </c>
      <c r="CK91" s="129">
        <f t="shared" si="78"/>
        <v>0</v>
      </c>
      <c r="CL91" s="129">
        <f t="shared" si="78"/>
        <v>0</v>
      </c>
      <c r="CM91" s="129">
        <f t="shared" si="78"/>
        <v>0</v>
      </c>
      <c r="CN91" s="129">
        <f t="shared" si="78"/>
        <v>0</v>
      </c>
      <c r="CO91" s="129">
        <f t="shared" si="78"/>
        <v>0</v>
      </c>
      <c r="CP91" s="129">
        <f t="shared" si="78"/>
        <v>0</v>
      </c>
      <c r="CQ91" s="129">
        <f t="shared" si="78"/>
        <v>0</v>
      </c>
      <c r="CR91" s="129">
        <f t="shared" si="78"/>
        <v>0</v>
      </c>
      <c r="CS91" s="217">
        <f t="shared" si="78"/>
        <v>0</v>
      </c>
      <c r="CT91" s="208">
        <f t="shared" si="75"/>
        <v>6918.3000000000011</v>
      </c>
      <c r="CU91" s="150"/>
      <c r="CV91" s="158"/>
      <c r="CX91" s="234"/>
    </row>
    <row r="92" spans="1:102">
      <c r="A92" s="205" t="s">
        <v>18</v>
      </c>
      <c r="B92" s="216">
        <f t="shared" ref="B92:AG92" si="79">SUM(B93:B95)</f>
        <v>32.630000000000003</v>
      </c>
      <c r="C92" s="220">
        <f t="shared" si="79"/>
        <v>32.630000000000003</v>
      </c>
      <c r="D92" s="220">
        <f t="shared" si="79"/>
        <v>32.630000000000003</v>
      </c>
      <c r="E92" s="220">
        <f t="shared" si="79"/>
        <v>32.630000000000003</v>
      </c>
      <c r="F92" s="220">
        <f t="shared" si="79"/>
        <v>32.630000000000003</v>
      </c>
      <c r="G92" s="220">
        <f t="shared" si="79"/>
        <v>32.630000000000003</v>
      </c>
      <c r="H92" s="220">
        <f t="shared" si="79"/>
        <v>32.630000000000003</v>
      </c>
      <c r="I92" s="220">
        <f t="shared" si="79"/>
        <v>32.630000000000003</v>
      </c>
      <c r="J92" s="220">
        <f t="shared" si="79"/>
        <v>32.630000000000003</v>
      </c>
      <c r="K92" s="220">
        <f t="shared" si="79"/>
        <v>32.630000000000003</v>
      </c>
      <c r="L92" s="220">
        <f t="shared" si="79"/>
        <v>32.630000000000003</v>
      </c>
      <c r="M92" s="220">
        <f t="shared" si="79"/>
        <v>32.630000000000003</v>
      </c>
      <c r="N92" s="220">
        <f t="shared" si="79"/>
        <v>32.630000000000003</v>
      </c>
      <c r="O92" s="220">
        <f t="shared" si="79"/>
        <v>32.630000000000003</v>
      </c>
      <c r="P92" s="220">
        <f t="shared" si="79"/>
        <v>32.630000000000003</v>
      </c>
      <c r="Q92" s="220">
        <f t="shared" si="79"/>
        <v>32.630000000000003</v>
      </c>
      <c r="R92" s="220">
        <f t="shared" si="79"/>
        <v>32.630000000000003</v>
      </c>
      <c r="S92" s="220">
        <f t="shared" si="79"/>
        <v>32.630000000000003</v>
      </c>
      <c r="T92" s="220">
        <f t="shared" si="79"/>
        <v>32.630000000000003</v>
      </c>
      <c r="U92" s="220">
        <f t="shared" si="79"/>
        <v>32.630000000000003</v>
      </c>
      <c r="V92" s="220">
        <f t="shared" si="79"/>
        <v>32.630000000000003</v>
      </c>
      <c r="W92" s="220">
        <f t="shared" si="79"/>
        <v>32.630000000000003</v>
      </c>
      <c r="X92" s="220">
        <f t="shared" si="79"/>
        <v>32.630000000000003</v>
      </c>
      <c r="Y92" s="220">
        <f t="shared" si="79"/>
        <v>32.630000000000003</v>
      </c>
      <c r="Z92" s="220">
        <f t="shared" si="79"/>
        <v>32.630000000000003</v>
      </c>
      <c r="AA92" s="220">
        <f t="shared" si="79"/>
        <v>32.630000000000003</v>
      </c>
      <c r="AB92" s="220">
        <f t="shared" si="79"/>
        <v>32.630000000000003</v>
      </c>
      <c r="AC92" s="220">
        <f t="shared" si="79"/>
        <v>32.630000000000003</v>
      </c>
      <c r="AD92" s="220">
        <f t="shared" si="79"/>
        <v>32.630000000000003</v>
      </c>
      <c r="AE92" s="220">
        <f t="shared" si="79"/>
        <v>32.630000000000003</v>
      </c>
      <c r="AF92" s="220">
        <f t="shared" si="79"/>
        <v>32.630000000000003</v>
      </c>
      <c r="AG92" s="220">
        <f t="shared" si="79"/>
        <v>32.630000000000003</v>
      </c>
      <c r="AH92" s="220">
        <f t="shared" ref="AH92:BM92" si="80">SUM(AH93:AH95)</f>
        <v>32.630000000000003</v>
      </c>
      <c r="AI92" s="220">
        <f t="shared" si="80"/>
        <v>32.630000000000003</v>
      </c>
      <c r="AJ92" s="220">
        <f t="shared" si="80"/>
        <v>32.630000000000003</v>
      </c>
      <c r="AK92" s="220">
        <f t="shared" si="80"/>
        <v>32.630000000000003</v>
      </c>
      <c r="AL92" s="220">
        <f t="shared" si="80"/>
        <v>32.630000000000003</v>
      </c>
      <c r="AM92" s="220">
        <f t="shared" si="80"/>
        <v>32.630000000000003</v>
      </c>
      <c r="AN92" s="220">
        <f t="shared" si="80"/>
        <v>32.630000000000003</v>
      </c>
      <c r="AO92" s="220">
        <f t="shared" si="80"/>
        <v>32.630000000000003</v>
      </c>
      <c r="AP92" s="220">
        <f t="shared" si="80"/>
        <v>32.630000000000003</v>
      </c>
      <c r="AQ92" s="220">
        <f t="shared" si="80"/>
        <v>32.630000000000003</v>
      </c>
      <c r="AR92" s="220">
        <f t="shared" si="80"/>
        <v>32.630000000000003</v>
      </c>
      <c r="AS92" s="220">
        <f t="shared" si="80"/>
        <v>32.630000000000003</v>
      </c>
      <c r="AT92" s="220">
        <f t="shared" si="80"/>
        <v>32.630000000000003</v>
      </c>
      <c r="AU92" s="220">
        <f t="shared" si="80"/>
        <v>32.630000000000003</v>
      </c>
      <c r="AV92" s="220">
        <f t="shared" si="80"/>
        <v>32.630000000000003</v>
      </c>
      <c r="AW92" s="220">
        <f t="shared" si="80"/>
        <v>32.630000000000003</v>
      </c>
      <c r="AX92" s="220">
        <f t="shared" si="80"/>
        <v>32.630000000000003</v>
      </c>
      <c r="AY92" s="220">
        <f t="shared" si="80"/>
        <v>32.630000000000003</v>
      </c>
      <c r="AZ92" s="220">
        <f t="shared" si="80"/>
        <v>32.630000000000003</v>
      </c>
      <c r="BA92" s="220">
        <f t="shared" si="80"/>
        <v>32.630000000000003</v>
      </c>
      <c r="BB92" s="220">
        <f t="shared" si="80"/>
        <v>32.630000000000003</v>
      </c>
      <c r="BC92" s="220">
        <f t="shared" si="80"/>
        <v>32.630000000000003</v>
      </c>
      <c r="BD92" s="220">
        <f t="shared" si="80"/>
        <v>32.630000000000003</v>
      </c>
      <c r="BE92" s="220">
        <f t="shared" si="80"/>
        <v>32.630000000000003</v>
      </c>
      <c r="BF92" s="220">
        <f t="shared" si="80"/>
        <v>32.630000000000003</v>
      </c>
      <c r="BG92" s="220">
        <f t="shared" si="80"/>
        <v>32.630000000000003</v>
      </c>
      <c r="BH92" s="220">
        <f t="shared" si="80"/>
        <v>32.630000000000003</v>
      </c>
      <c r="BI92" s="220">
        <f t="shared" si="80"/>
        <v>32.630000000000003</v>
      </c>
      <c r="BJ92" s="220">
        <f t="shared" si="80"/>
        <v>32.630000000000003</v>
      </c>
      <c r="BK92" s="220">
        <f t="shared" si="80"/>
        <v>32.630000000000003</v>
      </c>
      <c r="BL92" s="220">
        <f t="shared" si="80"/>
        <v>32.630000000000003</v>
      </c>
      <c r="BM92" s="220">
        <f t="shared" si="80"/>
        <v>32.630000000000003</v>
      </c>
      <c r="BN92" s="220">
        <f t="shared" ref="BN92:CS92" si="81">SUM(BN93:BN95)</f>
        <v>32.630000000000003</v>
      </c>
      <c r="BO92" s="220">
        <f t="shared" si="81"/>
        <v>32.630000000000003</v>
      </c>
      <c r="BP92" s="220">
        <f t="shared" si="81"/>
        <v>32.630000000000003</v>
      </c>
      <c r="BQ92" s="220">
        <f t="shared" si="81"/>
        <v>32.630000000000003</v>
      </c>
      <c r="BR92" s="220">
        <f t="shared" si="81"/>
        <v>32.630000000000003</v>
      </c>
      <c r="BS92" s="220">
        <f t="shared" si="81"/>
        <v>32.630000000000003</v>
      </c>
      <c r="BT92" s="220">
        <f t="shared" si="81"/>
        <v>32.630000000000003</v>
      </c>
      <c r="BU92" s="220">
        <f t="shared" si="81"/>
        <v>32.630000000000003</v>
      </c>
      <c r="BV92" s="220">
        <f t="shared" si="81"/>
        <v>32.630000000000003</v>
      </c>
      <c r="BW92" s="220">
        <f t="shared" si="81"/>
        <v>32.630000000000003</v>
      </c>
      <c r="BX92" s="220">
        <f t="shared" si="81"/>
        <v>32.630000000000003</v>
      </c>
      <c r="BY92" s="220">
        <f t="shared" si="81"/>
        <v>32.630000000000003</v>
      </c>
      <c r="BZ92" s="220">
        <f t="shared" si="81"/>
        <v>32.630000000000003</v>
      </c>
      <c r="CA92" s="220">
        <f t="shared" si="81"/>
        <v>32.630000000000003</v>
      </c>
      <c r="CB92" s="220">
        <f t="shared" si="81"/>
        <v>32.630000000000003</v>
      </c>
      <c r="CC92" s="220">
        <f t="shared" si="81"/>
        <v>32.630000000000003</v>
      </c>
      <c r="CD92" s="220">
        <f t="shared" si="81"/>
        <v>32.630000000000003</v>
      </c>
      <c r="CE92" s="220">
        <f t="shared" si="81"/>
        <v>32.630000000000003</v>
      </c>
      <c r="CF92" s="220">
        <f t="shared" si="81"/>
        <v>32.630000000000003</v>
      </c>
      <c r="CG92" s="220">
        <f t="shared" si="81"/>
        <v>32.630000000000003</v>
      </c>
      <c r="CH92" s="220">
        <f t="shared" si="81"/>
        <v>32.630000000000003</v>
      </c>
      <c r="CI92" s="220">
        <f t="shared" si="81"/>
        <v>32.630000000000003</v>
      </c>
      <c r="CJ92" s="220">
        <f t="shared" si="81"/>
        <v>32.630000000000003</v>
      </c>
      <c r="CK92" s="220">
        <f t="shared" si="81"/>
        <v>32.630000000000003</v>
      </c>
      <c r="CL92" s="220">
        <f t="shared" si="81"/>
        <v>32.630000000000003</v>
      </c>
      <c r="CM92" s="220">
        <f t="shared" si="81"/>
        <v>32.630000000000003</v>
      </c>
      <c r="CN92" s="220">
        <f t="shared" si="81"/>
        <v>32.630000000000003</v>
      </c>
      <c r="CO92" s="220">
        <f t="shared" si="81"/>
        <v>32.630000000000003</v>
      </c>
      <c r="CP92" s="220">
        <f t="shared" si="81"/>
        <v>32.630000000000003</v>
      </c>
      <c r="CQ92" s="220">
        <f t="shared" si="81"/>
        <v>32.630000000000003</v>
      </c>
      <c r="CR92" s="220">
        <f t="shared" si="81"/>
        <v>32.630000000000003</v>
      </c>
      <c r="CS92" s="221">
        <f t="shared" si="81"/>
        <v>32.630000000000003</v>
      </c>
      <c r="CT92" s="208">
        <f t="shared" si="75"/>
        <v>3132.4800000000068</v>
      </c>
      <c r="CU92" s="150"/>
    </row>
    <row r="93" spans="1:102">
      <c r="A93" s="25" t="s">
        <v>65</v>
      </c>
      <c r="B93" s="42">
        <v>0.63</v>
      </c>
      <c r="C93" s="43">
        <v>0.63</v>
      </c>
      <c r="D93" s="43">
        <v>0.63</v>
      </c>
      <c r="E93" s="43">
        <v>0.63</v>
      </c>
      <c r="F93" s="43">
        <v>0.63</v>
      </c>
      <c r="G93" s="43">
        <v>0.63</v>
      </c>
      <c r="H93" s="43">
        <v>0.63</v>
      </c>
      <c r="I93" s="43">
        <v>0.63</v>
      </c>
      <c r="J93" s="43">
        <v>0.63</v>
      </c>
      <c r="K93" s="43">
        <v>0.63</v>
      </c>
      <c r="L93" s="43">
        <v>0.63</v>
      </c>
      <c r="M93" s="43">
        <v>0.63</v>
      </c>
      <c r="N93" s="43">
        <v>0.63</v>
      </c>
      <c r="O93" s="43">
        <v>0.63</v>
      </c>
      <c r="P93" s="43">
        <v>0.63</v>
      </c>
      <c r="Q93" s="43">
        <v>0.63</v>
      </c>
      <c r="R93" s="43">
        <v>0.63</v>
      </c>
      <c r="S93" s="43">
        <v>0.63</v>
      </c>
      <c r="T93" s="43">
        <v>0.63</v>
      </c>
      <c r="U93" s="43">
        <v>0.63</v>
      </c>
      <c r="V93" s="43">
        <v>0.63</v>
      </c>
      <c r="W93" s="43">
        <v>0.63</v>
      </c>
      <c r="X93" s="43">
        <v>0.63</v>
      </c>
      <c r="Y93" s="43">
        <v>0.63</v>
      </c>
      <c r="Z93" s="43">
        <v>0.63</v>
      </c>
      <c r="AA93" s="43">
        <v>0.63</v>
      </c>
      <c r="AB93" s="43">
        <v>0.63</v>
      </c>
      <c r="AC93" s="43">
        <v>0.63</v>
      </c>
      <c r="AD93" s="43">
        <v>0.63</v>
      </c>
      <c r="AE93" s="43">
        <v>0.63</v>
      </c>
      <c r="AF93" s="43">
        <v>0.63</v>
      </c>
      <c r="AG93" s="43">
        <v>0.63</v>
      </c>
      <c r="AH93" s="43">
        <v>0.63</v>
      </c>
      <c r="AI93" s="43">
        <v>0.63</v>
      </c>
      <c r="AJ93" s="43">
        <v>0.63</v>
      </c>
      <c r="AK93" s="43">
        <v>0.63</v>
      </c>
      <c r="AL93" s="43">
        <v>0.63</v>
      </c>
      <c r="AM93" s="43">
        <v>0.63</v>
      </c>
      <c r="AN93" s="43">
        <v>0.63</v>
      </c>
      <c r="AO93" s="43">
        <v>0.63</v>
      </c>
      <c r="AP93" s="43">
        <v>0.63</v>
      </c>
      <c r="AQ93" s="43">
        <v>0.63</v>
      </c>
      <c r="AR93" s="43">
        <v>0.63</v>
      </c>
      <c r="AS93" s="43">
        <v>0.63</v>
      </c>
      <c r="AT93" s="43">
        <v>0.63</v>
      </c>
      <c r="AU93" s="43">
        <v>0.63</v>
      </c>
      <c r="AV93" s="43">
        <v>0.63</v>
      </c>
      <c r="AW93" s="43">
        <v>0.63</v>
      </c>
      <c r="AX93" s="43">
        <v>0.63</v>
      </c>
      <c r="AY93" s="43">
        <v>0.63</v>
      </c>
      <c r="AZ93" s="43">
        <v>0.63</v>
      </c>
      <c r="BA93" s="43">
        <v>0.63</v>
      </c>
      <c r="BB93" s="43">
        <v>0.63</v>
      </c>
      <c r="BC93" s="43">
        <v>0.63</v>
      </c>
      <c r="BD93" s="43">
        <v>0.63</v>
      </c>
      <c r="BE93" s="43">
        <v>0.63</v>
      </c>
      <c r="BF93" s="43">
        <v>0.63</v>
      </c>
      <c r="BG93" s="43">
        <v>0.63</v>
      </c>
      <c r="BH93" s="43">
        <v>0.63</v>
      </c>
      <c r="BI93" s="43">
        <v>0.63</v>
      </c>
      <c r="BJ93" s="43">
        <v>0.63</v>
      </c>
      <c r="BK93" s="43">
        <v>0.63</v>
      </c>
      <c r="BL93" s="43">
        <v>0.63</v>
      </c>
      <c r="BM93" s="43">
        <v>0.63</v>
      </c>
      <c r="BN93" s="43">
        <v>0.63</v>
      </c>
      <c r="BO93" s="43">
        <v>0.63</v>
      </c>
      <c r="BP93" s="43">
        <v>0.63</v>
      </c>
      <c r="BQ93" s="43">
        <v>0.63</v>
      </c>
      <c r="BR93" s="43">
        <v>0.63</v>
      </c>
      <c r="BS93" s="43">
        <v>0.63</v>
      </c>
      <c r="BT93" s="43">
        <v>0.63</v>
      </c>
      <c r="BU93" s="43">
        <v>0.63</v>
      </c>
      <c r="BV93" s="43">
        <v>0.63</v>
      </c>
      <c r="BW93" s="43">
        <v>0.63</v>
      </c>
      <c r="BX93" s="43">
        <v>0.63</v>
      </c>
      <c r="BY93" s="43">
        <v>0.63</v>
      </c>
      <c r="BZ93" s="43">
        <v>0.63</v>
      </c>
      <c r="CA93" s="43">
        <v>0.63</v>
      </c>
      <c r="CB93" s="43">
        <v>0.63</v>
      </c>
      <c r="CC93" s="43">
        <v>0.63</v>
      </c>
      <c r="CD93" s="43">
        <v>0.63</v>
      </c>
      <c r="CE93" s="43">
        <v>0.63</v>
      </c>
      <c r="CF93" s="43">
        <v>0.63</v>
      </c>
      <c r="CG93" s="43">
        <v>0.63</v>
      </c>
      <c r="CH93" s="43">
        <v>0.63</v>
      </c>
      <c r="CI93" s="43">
        <v>0.63</v>
      </c>
      <c r="CJ93" s="43">
        <v>0.63</v>
      </c>
      <c r="CK93" s="43">
        <v>0.63</v>
      </c>
      <c r="CL93" s="43">
        <v>0.63</v>
      </c>
      <c r="CM93" s="43">
        <v>0.63</v>
      </c>
      <c r="CN93" s="43">
        <v>0.63</v>
      </c>
      <c r="CO93" s="43">
        <v>0.63</v>
      </c>
      <c r="CP93" s="43">
        <v>0.63</v>
      </c>
      <c r="CQ93" s="43">
        <v>0.63</v>
      </c>
      <c r="CR93" s="43">
        <v>0.63</v>
      </c>
      <c r="CS93" s="92">
        <v>0.63</v>
      </c>
      <c r="CT93" s="209">
        <f t="shared" ref="CT93:CT96" si="82">SUM(B93:CS93)</f>
        <v>60.480000000000103</v>
      </c>
      <c r="CU93" s="152"/>
    </row>
    <row r="94" spans="1:102">
      <c r="A94" s="25" t="s">
        <v>66</v>
      </c>
      <c r="B94" s="264">
        <v>32</v>
      </c>
      <c r="C94" s="265">
        <v>32</v>
      </c>
      <c r="D94" s="265">
        <v>32</v>
      </c>
      <c r="E94" s="265">
        <v>32</v>
      </c>
      <c r="F94" s="265">
        <v>32</v>
      </c>
      <c r="G94" s="265">
        <v>32</v>
      </c>
      <c r="H94" s="265">
        <v>32</v>
      </c>
      <c r="I94" s="265">
        <v>32</v>
      </c>
      <c r="J94" s="265">
        <v>32</v>
      </c>
      <c r="K94" s="265">
        <v>32</v>
      </c>
      <c r="L94" s="265">
        <v>32</v>
      </c>
      <c r="M94" s="265">
        <v>32</v>
      </c>
      <c r="N94" s="265">
        <v>32</v>
      </c>
      <c r="O94" s="265">
        <v>32</v>
      </c>
      <c r="P94" s="265">
        <v>32</v>
      </c>
      <c r="Q94" s="265">
        <v>32</v>
      </c>
      <c r="R94" s="265">
        <v>32</v>
      </c>
      <c r="S94" s="265">
        <v>32</v>
      </c>
      <c r="T94" s="265">
        <v>32</v>
      </c>
      <c r="U94" s="265">
        <v>32</v>
      </c>
      <c r="V94" s="265">
        <v>32</v>
      </c>
      <c r="W94" s="265">
        <v>32</v>
      </c>
      <c r="X94" s="265">
        <v>32</v>
      </c>
      <c r="Y94" s="265">
        <v>32</v>
      </c>
      <c r="Z94" s="265">
        <v>32</v>
      </c>
      <c r="AA94" s="265">
        <v>32</v>
      </c>
      <c r="AB94" s="265">
        <v>32</v>
      </c>
      <c r="AC94" s="265">
        <v>32</v>
      </c>
      <c r="AD94" s="265">
        <v>32</v>
      </c>
      <c r="AE94" s="265">
        <v>32</v>
      </c>
      <c r="AF94" s="265">
        <v>32</v>
      </c>
      <c r="AG94" s="265">
        <v>32</v>
      </c>
      <c r="AH94" s="265">
        <v>32</v>
      </c>
      <c r="AI94" s="265">
        <v>32</v>
      </c>
      <c r="AJ94" s="265">
        <v>32</v>
      </c>
      <c r="AK94" s="265">
        <v>32</v>
      </c>
      <c r="AL94" s="265">
        <v>32</v>
      </c>
      <c r="AM94" s="265">
        <v>32</v>
      </c>
      <c r="AN94" s="265">
        <v>32</v>
      </c>
      <c r="AO94" s="265">
        <v>32</v>
      </c>
      <c r="AP94" s="265">
        <v>32</v>
      </c>
      <c r="AQ94" s="265">
        <v>32</v>
      </c>
      <c r="AR94" s="265">
        <v>32</v>
      </c>
      <c r="AS94" s="265">
        <v>32</v>
      </c>
      <c r="AT94" s="265">
        <v>32</v>
      </c>
      <c r="AU94" s="265">
        <v>32</v>
      </c>
      <c r="AV94" s="265">
        <v>32</v>
      </c>
      <c r="AW94" s="265">
        <v>32</v>
      </c>
      <c r="AX94" s="265">
        <v>32</v>
      </c>
      <c r="AY94" s="265">
        <v>32</v>
      </c>
      <c r="AZ94" s="265">
        <v>32</v>
      </c>
      <c r="BA94" s="265">
        <v>32</v>
      </c>
      <c r="BB94" s="265">
        <v>32</v>
      </c>
      <c r="BC94" s="265">
        <v>32</v>
      </c>
      <c r="BD94" s="265">
        <v>32</v>
      </c>
      <c r="BE94" s="265">
        <v>32</v>
      </c>
      <c r="BF94" s="265">
        <v>32</v>
      </c>
      <c r="BG94" s="265">
        <v>32</v>
      </c>
      <c r="BH94" s="265">
        <v>32</v>
      </c>
      <c r="BI94" s="265">
        <v>32</v>
      </c>
      <c r="BJ94" s="265">
        <v>32</v>
      </c>
      <c r="BK94" s="265">
        <v>32</v>
      </c>
      <c r="BL94" s="265">
        <v>32</v>
      </c>
      <c r="BM94" s="265">
        <v>32</v>
      </c>
      <c r="BN94" s="265">
        <v>32</v>
      </c>
      <c r="BO94" s="265">
        <v>32</v>
      </c>
      <c r="BP94" s="265">
        <v>32</v>
      </c>
      <c r="BQ94" s="265">
        <v>32</v>
      </c>
      <c r="BR94" s="265">
        <v>32</v>
      </c>
      <c r="BS94" s="265">
        <v>32</v>
      </c>
      <c r="BT94" s="265">
        <v>32</v>
      </c>
      <c r="BU94" s="265">
        <v>32</v>
      </c>
      <c r="BV94" s="265">
        <v>32</v>
      </c>
      <c r="BW94" s="265">
        <v>32</v>
      </c>
      <c r="BX94" s="265">
        <v>32</v>
      </c>
      <c r="BY94" s="265">
        <v>32</v>
      </c>
      <c r="BZ94" s="265">
        <v>32</v>
      </c>
      <c r="CA94" s="265">
        <v>32</v>
      </c>
      <c r="CB94" s="265">
        <v>32</v>
      </c>
      <c r="CC94" s="265">
        <v>32</v>
      </c>
      <c r="CD94" s="265">
        <v>32</v>
      </c>
      <c r="CE94" s="265">
        <v>32</v>
      </c>
      <c r="CF94" s="265">
        <v>32</v>
      </c>
      <c r="CG94" s="265">
        <v>32</v>
      </c>
      <c r="CH94" s="265">
        <v>32</v>
      </c>
      <c r="CI94" s="265">
        <v>32</v>
      </c>
      <c r="CJ94" s="265">
        <v>32</v>
      </c>
      <c r="CK94" s="265">
        <v>32</v>
      </c>
      <c r="CL94" s="265">
        <v>32</v>
      </c>
      <c r="CM94" s="265">
        <v>32</v>
      </c>
      <c r="CN94" s="265">
        <v>32</v>
      </c>
      <c r="CO94" s="265">
        <v>32</v>
      </c>
      <c r="CP94" s="265">
        <v>32</v>
      </c>
      <c r="CQ94" s="265">
        <v>32</v>
      </c>
      <c r="CR94" s="265">
        <v>32</v>
      </c>
      <c r="CS94" s="266">
        <v>32</v>
      </c>
      <c r="CT94" s="209">
        <f t="shared" si="82"/>
        <v>3072</v>
      </c>
      <c r="CU94" s="152"/>
    </row>
    <row r="95" spans="1:102" ht="15.75" thickBot="1">
      <c r="A95" s="25" t="s">
        <v>67</v>
      </c>
      <c r="B95" s="123">
        <v>0</v>
      </c>
      <c r="C95" s="124">
        <v>0</v>
      </c>
      <c r="D95" s="124">
        <v>0</v>
      </c>
      <c r="E95" s="124">
        <v>0</v>
      </c>
      <c r="F95" s="124">
        <v>0</v>
      </c>
      <c r="G95" s="124">
        <v>0</v>
      </c>
      <c r="H95" s="124">
        <v>0</v>
      </c>
      <c r="I95" s="124">
        <v>0</v>
      </c>
      <c r="J95" s="124">
        <v>0</v>
      </c>
      <c r="K95" s="124">
        <v>0</v>
      </c>
      <c r="L95" s="124">
        <v>0</v>
      </c>
      <c r="M95" s="124">
        <v>0</v>
      </c>
      <c r="N95" s="124">
        <v>0</v>
      </c>
      <c r="O95" s="124">
        <v>0</v>
      </c>
      <c r="P95" s="124">
        <v>0</v>
      </c>
      <c r="Q95" s="124">
        <v>0</v>
      </c>
      <c r="R95" s="124">
        <v>0</v>
      </c>
      <c r="S95" s="124">
        <v>0</v>
      </c>
      <c r="T95" s="124">
        <v>0</v>
      </c>
      <c r="U95" s="124">
        <v>0</v>
      </c>
      <c r="V95" s="124">
        <v>0</v>
      </c>
      <c r="W95" s="124">
        <v>0</v>
      </c>
      <c r="X95" s="124">
        <v>0</v>
      </c>
      <c r="Y95" s="124">
        <v>0</v>
      </c>
      <c r="Z95" s="124">
        <v>0</v>
      </c>
      <c r="AA95" s="124">
        <v>0</v>
      </c>
      <c r="AB95" s="124">
        <v>0</v>
      </c>
      <c r="AC95" s="124">
        <v>0</v>
      </c>
      <c r="AD95" s="124">
        <v>0</v>
      </c>
      <c r="AE95" s="124">
        <v>0</v>
      </c>
      <c r="AF95" s="124">
        <v>0</v>
      </c>
      <c r="AG95" s="124">
        <v>0</v>
      </c>
      <c r="AH95" s="124">
        <v>0</v>
      </c>
      <c r="AI95" s="124">
        <v>0</v>
      </c>
      <c r="AJ95" s="124">
        <v>0</v>
      </c>
      <c r="AK95" s="124">
        <v>0</v>
      </c>
      <c r="AL95" s="124">
        <v>0</v>
      </c>
      <c r="AM95" s="124">
        <v>0</v>
      </c>
      <c r="AN95" s="124">
        <v>0</v>
      </c>
      <c r="AO95" s="124">
        <v>0</v>
      </c>
      <c r="AP95" s="124">
        <v>0</v>
      </c>
      <c r="AQ95" s="124">
        <v>0</v>
      </c>
      <c r="AR95" s="124">
        <v>0</v>
      </c>
      <c r="AS95" s="124">
        <v>0</v>
      </c>
      <c r="AT95" s="124">
        <v>0</v>
      </c>
      <c r="AU95" s="124">
        <v>0</v>
      </c>
      <c r="AV95" s="124">
        <v>0</v>
      </c>
      <c r="AW95" s="124">
        <v>0</v>
      </c>
      <c r="AX95" s="124">
        <v>0</v>
      </c>
      <c r="AY95" s="124">
        <v>0</v>
      </c>
      <c r="AZ95" s="124">
        <v>0</v>
      </c>
      <c r="BA95" s="124">
        <v>0</v>
      </c>
      <c r="BB95" s="124">
        <v>0</v>
      </c>
      <c r="BC95" s="124">
        <v>0</v>
      </c>
      <c r="BD95" s="124">
        <v>0</v>
      </c>
      <c r="BE95" s="124">
        <v>0</v>
      </c>
      <c r="BF95" s="124">
        <v>0</v>
      </c>
      <c r="BG95" s="124">
        <v>0</v>
      </c>
      <c r="BH95" s="124">
        <v>0</v>
      </c>
      <c r="BI95" s="124">
        <v>0</v>
      </c>
      <c r="BJ95" s="124">
        <v>0</v>
      </c>
      <c r="BK95" s="124">
        <v>0</v>
      </c>
      <c r="BL95" s="124">
        <v>0</v>
      </c>
      <c r="BM95" s="124">
        <v>0</v>
      </c>
      <c r="BN95" s="124">
        <v>0</v>
      </c>
      <c r="BO95" s="124">
        <v>0</v>
      </c>
      <c r="BP95" s="124">
        <v>0</v>
      </c>
      <c r="BQ95" s="124">
        <v>0</v>
      </c>
      <c r="BR95" s="124">
        <v>0</v>
      </c>
      <c r="BS95" s="124">
        <v>0</v>
      </c>
      <c r="BT95" s="124">
        <v>0</v>
      </c>
      <c r="BU95" s="124">
        <v>0</v>
      </c>
      <c r="BV95" s="124">
        <v>0</v>
      </c>
      <c r="BW95" s="124">
        <v>0</v>
      </c>
      <c r="BX95" s="124">
        <v>0</v>
      </c>
      <c r="BY95" s="124">
        <v>0</v>
      </c>
      <c r="BZ95" s="124">
        <v>0</v>
      </c>
      <c r="CA95" s="124">
        <v>0</v>
      </c>
      <c r="CB95" s="124">
        <v>0</v>
      </c>
      <c r="CC95" s="124">
        <v>0</v>
      </c>
      <c r="CD95" s="124">
        <v>0</v>
      </c>
      <c r="CE95" s="124">
        <v>0</v>
      </c>
      <c r="CF95" s="124">
        <v>0</v>
      </c>
      <c r="CG95" s="124">
        <v>0</v>
      </c>
      <c r="CH95" s="124">
        <v>0</v>
      </c>
      <c r="CI95" s="124">
        <v>0</v>
      </c>
      <c r="CJ95" s="124">
        <v>0</v>
      </c>
      <c r="CK95" s="124">
        <v>0</v>
      </c>
      <c r="CL95" s="124">
        <v>0</v>
      </c>
      <c r="CM95" s="124">
        <v>0</v>
      </c>
      <c r="CN95" s="124">
        <v>0</v>
      </c>
      <c r="CO95" s="124">
        <v>0</v>
      </c>
      <c r="CP95" s="124">
        <v>0</v>
      </c>
      <c r="CQ95" s="124">
        <v>0</v>
      </c>
      <c r="CR95" s="124">
        <v>0</v>
      </c>
      <c r="CS95" s="125">
        <v>0</v>
      </c>
      <c r="CT95" s="233">
        <f t="shared" si="82"/>
        <v>0</v>
      </c>
      <c r="CU95" s="152"/>
    </row>
    <row r="96" spans="1:102" s="137" customFormat="1" ht="15.75" thickBot="1">
      <c r="A96" s="207" t="s">
        <v>68</v>
      </c>
      <c r="B96" s="218">
        <f t="shared" ref="B96:AG96" si="83">B91+B92</f>
        <v>32.630000000000003</v>
      </c>
      <c r="C96" s="168">
        <f t="shared" si="83"/>
        <v>32.630000000000003</v>
      </c>
      <c r="D96" s="168">
        <f t="shared" si="83"/>
        <v>32.630000000000003</v>
      </c>
      <c r="E96" s="168">
        <f t="shared" si="83"/>
        <v>32.630000000000003</v>
      </c>
      <c r="F96" s="168">
        <f t="shared" si="83"/>
        <v>32.630000000000003</v>
      </c>
      <c r="G96" s="168">
        <f t="shared" si="83"/>
        <v>32.630000000000003</v>
      </c>
      <c r="H96" s="168">
        <f t="shared" si="83"/>
        <v>32.630000000000003</v>
      </c>
      <c r="I96" s="168">
        <f t="shared" si="83"/>
        <v>32.630000000000003</v>
      </c>
      <c r="J96" s="168">
        <f t="shared" si="83"/>
        <v>32.630000000000003</v>
      </c>
      <c r="K96" s="168">
        <f t="shared" si="83"/>
        <v>32.630000000000003</v>
      </c>
      <c r="L96" s="168">
        <f t="shared" si="83"/>
        <v>32.630000000000003</v>
      </c>
      <c r="M96" s="168">
        <f t="shared" si="83"/>
        <v>32.630000000000003</v>
      </c>
      <c r="N96" s="168">
        <f t="shared" si="83"/>
        <v>32.630000000000003</v>
      </c>
      <c r="O96" s="168">
        <f t="shared" si="83"/>
        <v>32.630000000000003</v>
      </c>
      <c r="P96" s="168">
        <f t="shared" si="83"/>
        <v>32.630000000000003</v>
      </c>
      <c r="Q96" s="168">
        <f t="shared" si="83"/>
        <v>32.630000000000003</v>
      </c>
      <c r="R96" s="168">
        <f t="shared" si="83"/>
        <v>32.630000000000003</v>
      </c>
      <c r="S96" s="168">
        <f t="shared" si="83"/>
        <v>32.630000000000003</v>
      </c>
      <c r="T96" s="168">
        <f t="shared" si="83"/>
        <v>32.630000000000003</v>
      </c>
      <c r="U96" s="168">
        <f t="shared" si="83"/>
        <v>32.630000000000003</v>
      </c>
      <c r="V96" s="168">
        <f t="shared" si="83"/>
        <v>32.630000000000003</v>
      </c>
      <c r="W96" s="168">
        <f t="shared" si="83"/>
        <v>32.630000000000003</v>
      </c>
      <c r="X96" s="168">
        <f t="shared" si="83"/>
        <v>32.630000000000003</v>
      </c>
      <c r="Y96" s="168">
        <f t="shared" si="83"/>
        <v>32.630000000000003</v>
      </c>
      <c r="Z96" s="168">
        <f t="shared" si="83"/>
        <v>32.980000000000004</v>
      </c>
      <c r="AA96" s="168">
        <f t="shared" si="83"/>
        <v>35.700000000000003</v>
      </c>
      <c r="AB96" s="168">
        <f t="shared" si="83"/>
        <v>41.86</v>
      </c>
      <c r="AC96" s="168">
        <f t="shared" si="83"/>
        <v>49.900000000000006</v>
      </c>
      <c r="AD96" s="168">
        <f t="shared" si="83"/>
        <v>58.71</v>
      </c>
      <c r="AE96" s="168">
        <f t="shared" si="83"/>
        <v>68.27000000000001</v>
      </c>
      <c r="AF96" s="168">
        <f t="shared" si="83"/>
        <v>78.63</v>
      </c>
      <c r="AG96" s="168">
        <f t="shared" si="83"/>
        <v>100.06</v>
      </c>
      <c r="AH96" s="168">
        <f t="shared" ref="AH96:BM96" si="84">AH91+AH92</f>
        <v>109.05000000000001</v>
      </c>
      <c r="AI96" s="168">
        <f t="shared" si="84"/>
        <v>119</v>
      </c>
      <c r="AJ96" s="168">
        <f t="shared" si="84"/>
        <v>205.64</v>
      </c>
      <c r="AK96" s="168">
        <f t="shared" si="84"/>
        <v>324.42</v>
      </c>
      <c r="AL96" s="168">
        <f t="shared" si="84"/>
        <v>327.77</v>
      </c>
      <c r="AM96" s="168">
        <f t="shared" si="84"/>
        <v>301.8</v>
      </c>
      <c r="AN96" s="168">
        <f t="shared" si="84"/>
        <v>320.18</v>
      </c>
      <c r="AO96" s="168">
        <f t="shared" si="84"/>
        <v>374.05000000000007</v>
      </c>
      <c r="AP96" s="168">
        <f t="shared" si="84"/>
        <v>305.15999999999997</v>
      </c>
      <c r="AQ96" s="168">
        <f t="shared" si="84"/>
        <v>328.15</v>
      </c>
      <c r="AR96" s="168">
        <f t="shared" si="84"/>
        <v>254.60999999999999</v>
      </c>
      <c r="AS96" s="168">
        <f t="shared" si="84"/>
        <v>244.38</v>
      </c>
      <c r="AT96" s="168">
        <f t="shared" si="84"/>
        <v>237.14999999999998</v>
      </c>
      <c r="AU96" s="168">
        <f t="shared" si="84"/>
        <v>238.08999999999997</v>
      </c>
      <c r="AV96" s="168">
        <f t="shared" si="84"/>
        <v>241.88</v>
      </c>
      <c r="AW96" s="168">
        <f t="shared" si="84"/>
        <v>230.58</v>
      </c>
      <c r="AX96" s="168">
        <f t="shared" si="84"/>
        <v>335.39</v>
      </c>
      <c r="AY96" s="168">
        <f t="shared" si="84"/>
        <v>333.75</v>
      </c>
      <c r="AZ96" s="168">
        <f t="shared" si="84"/>
        <v>223.29999999999998</v>
      </c>
      <c r="BA96" s="168">
        <f t="shared" si="84"/>
        <v>233.77</v>
      </c>
      <c r="BB96" s="168">
        <f t="shared" si="84"/>
        <v>347.15</v>
      </c>
      <c r="BC96" s="168">
        <f t="shared" si="84"/>
        <v>328.56</v>
      </c>
      <c r="BD96" s="168">
        <f t="shared" si="84"/>
        <v>238.15</v>
      </c>
      <c r="BE96" s="168">
        <f t="shared" si="84"/>
        <v>205.12</v>
      </c>
      <c r="BF96" s="168">
        <f t="shared" si="84"/>
        <v>173.51</v>
      </c>
      <c r="BG96" s="168">
        <f t="shared" si="84"/>
        <v>167.38</v>
      </c>
      <c r="BH96" s="168">
        <f t="shared" si="84"/>
        <v>165</v>
      </c>
      <c r="BI96" s="168">
        <f t="shared" si="84"/>
        <v>146.24</v>
      </c>
      <c r="BJ96" s="168">
        <f t="shared" si="84"/>
        <v>132.97999999999999</v>
      </c>
      <c r="BK96" s="168">
        <f t="shared" si="84"/>
        <v>127.53</v>
      </c>
      <c r="BL96" s="168">
        <f t="shared" si="84"/>
        <v>113.55000000000001</v>
      </c>
      <c r="BM96" s="168">
        <f t="shared" si="84"/>
        <v>102.37</v>
      </c>
      <c r="BN96" s="168">
        <f t="shared" ref="BN96:CS96" si="85">BN91+BN92</f>
        <v>91.56</v>
      </c>
      <c r="BO96" s="168">
        <f t="shared" si="85"/>
        <v>84.42</v>
      </c>
      <c r="BP96" s="168">
        <f t="shared" si="85"/>
        <v>71.48</v>
      </c>
      <c r="BQ96" s="168">
        <f t="shared" si="85"/>
        <v>60.38</v>
      </c>
      <c r="BR96" s="168">
        <f t="shared" si="85"/>
        <v>52.88</v>
      </c>
      <c r="BS96" s="168">
        <f t="shared" si="85"/>
        <v>46.1</v>
      </c>
      <c r="BT96" s="168">
        <f t="shared" si="85"/>
        <v>39.99</v>
      </c>
      <c r="BU96" s="168">
        <f t="shared" si="85"/>
        <v>35.520000000000003</v>
      </c>
      <c r="BV96" s="168">
        <f t="shared" si="85"/>
        <v>33.07</v>
      </c>
      <c r="BW96" s="168">
        <f t="shared" si="85"/>
        <v>32.630000000000003</v>
      </c>
      <c r="BX96" s="168">
        <f t="shared" si="85"/>
        <v>32.630000000000003</v>
      </c>
      <c r="BY96" s="168">
        <f t="shared" si="85"/>
        <v>32.630000000000003</v>
      </c>
      <c r="BZ96" s="168">
        <f t="shared" si="85"/>
        <v>32.630000000000003</v>
      </c>
      <c r="CA96" s="168">
        <f t="shared" si="85"/>
        <v>32.630000000000003</v>
      </c>
      <c r="CB96" s="168">
        <f t="shared" si="85"/>
        <v>32.630000000000003</v>
      </c>
      <c r="CC96" s="168">
        <f t="shared" si="85"/>
        <v>32.630000000000003</v>
      </c>
      <c r="CD96" s="168">
        <f t="shared" si="85"/>
        <v>32.630000000000003</v>
      </c>
      <c r="CE96" s="168">
        <f t="shared" si="85"/>
        <v>32.630000000000003</v>
      </c>
      <c r="CF96" s="168">
        <f t="shared" si="85"/>
        <v>32.630000000000003</v>
      </c>
      <c r="CG96" s="168">
        <f t="shared" si="85"/>
        <v>32.630000000000003</v>
      </c>
      <c r="CH96" s="168">
        <f t="shared" si="85"/>
        <v>32.630000000000003</v>
      </c>
      <c r="CI96" s="168">
        <f t="shared" si="85"/>
        <v>32.630000000000003</v>
      </c>
      <c r="CJ96" s="168">
        <f t="shared" si="85"/>
        <v>32.630000000000003</v>
      </c>
      <c r="CK96" s="168">
        <f t="shared" si="85"/>
        <v>32.630000000000003</v>
      </c>
      <c r="CL96" s="168">
        <f t="shared" si="85"/>
        <v>32.630000000000003</v>
      </c>
      <c r="CM96" s="168">
        <f t="shared" si="85"/>
        <v>32.630000000000003</v>
      </c>
      <c r="CN96" s="168">
        <f t="shared" si="85"/>
        <v>32.630000000000003</v>
      </c>
      <c r="CO96" s="168">
        <f t="shared" si="85"/>
        <v>32.630000000000003</v>
      </c>
      <c r="CP96" s="168">
        <f t="shared" si="85"/>
        <v>32.630000000000003</v>
      </c>
      <c r="CQ96" s="168">
        <f t="shared" si="85"/>
        <v>32.630000000000003</v>
      </c>
      <c r="CR96" s="168">
        <f t="shared" si="85"/>
        <v>32.630000000000003</v>
      </c>
      <c r="CS96" s="219">
        <f t="shared" si="85"/>
        <v>32.630000000000003</v>
      </c>
      <c r="CT96" s="133">
        <f t="shared" si="82"/>
        <v>10050.779999999981</v>
      </c>
      <c r="CU96" s="150"/>
      <c r="CV96" s="5"/>
      <c r="CX96" s="151"/>
    </row>
    <row r="97" spans="1:102">
      <c r="A97" s="132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50"/>
      <c r="CV97" s="151"/>
    </row>
    <row r="98" spans="1:102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50"/>
      <c r="CV98" s="151"/>
    </row>
    <row r="99" spans="1:102" ht="15.75" thickBot="1">
      <c r="A99" s="130" t="s">
        <v>69</v>
      </c>
      <c r="B99" s="131">
        <f>IF(B57&lt;0,0,MIN(B57,B96))</f>
        <v>0</v>
      </c>
      <c r="C99" s="131">
        <f t="shared" ref="C99:BN99" si="86">IF(C57&lt;0,0,MIN(C57,C96))</f>
        <v>0</v>
      </c>
      <c r="D99" s="131">
        <f t="shared" si="86"/>
        <v>0</v>
      </c>
      <c r="E99" s="131">
        <f t="shared" si="86"/>
        <v>0</v>
      </c>
      <c r="F99" s="131">
        <f t="shared" si="86"/>
        <v>0</v>
      </c>
      <c r="G99" s="131">
        <f t="shared" si="86"/>
        <v>0</v>
      </c>
      <c r="H99" s="131">
        <f t="shared" si="86"/>
        <v>0</v>
      </c>
      <c r="I99" s="131">
        <f t="shared" si="86"/>
        <v>0</v>
      </c>
      <c r="J99" s="131">
        <f t="shared" si="86"/>
        <v>0</v>
      </c>
      <c r="K99" s="131">
        <f t="shared" si="86"/>
        <v>0</v>
      </c>
      <c r="L99" s="131">
        <f t="shared" si="86"/>
        <v>0</v>
      </c>
      <c r="M99" s="131">
        <f t="shared" si="86"/>
        <v>0</v>
      </c>
      <c r="N99" s="131">
        <f t="shared" si="86"/>
        <v>0</v>
      </c>
      <c r="O99" s="131">
        <f t="shared" si="86"/>
        <v>0</v>
      </c>
      <c r="P99" s="131">
        <f t="shared" si="86"/>
        <v>0</v>
      </c>
      <c r="Q99" s="131">
        <f t="shared" si="86"/>
        <v>0</v>
      </c>
      <c r="R99" s="131">
        <f t="shared" si="86"/>
        <v>0</v>
      </c>
      <c r="S99" s="131">
        <f t="shared" si="86"/>
        <v>0</v>
      </c>
      <c r="T99" s="131">
        <f t="shared" si="86"/>
        <v>0</v>
      </c>
      <c r="U99" s="131">
        <f t="shared" si="86"/>
        <v>0</v>
      </c>
      <c r="V99" s="131">
        <f t="shared" si="86"/>
        <v>0</v>
      </c>
      <c r="W99" s="131">
        <f t="shared" si="86"/>
        <v>0</v>
      </c>
      <c r="X99" s="131">
        <f t="shared" si="86"/>
        <v>32.630000000000003</v>
      </c>
      <c r="Y99" s="131">
        <f t="shared" si="86"/>
        <v>32.630000000000003</v>
      </c>
      <c r="Z99" s="131">
        <f t="shared" si="86"/>
        <v>32.980000000000004</v>
      </c>
      <c r="AA99" s="131">
        <f t="shared" si="86"/>
        <v>35.700000000000003</v>
      </c>
      <c r="AB99" s="131">
        <f t="shared" si="86"/>
        <v>41.86</v>
      </c>
      <c r="AC99" s="131">
        <f t="shared" si="86"/>
        <v>49.900000000000006</v>
      </c>
      <c r="AD99" s="131">
        <f t="shared" si="86"/>
        <v>0</v>
      </c>
      <c r="AE99" s="131">
        <f t="shared" si="86"/>
        <v>0</v>
      </c>
      <c r="AF99" s="131">
        <f t="shared" si="86"/>
        <v>0</v>
      </c>
      <c r="AG99" s="131">
        <f t="shared" si="86"/>
        <v>0</v>
      </c>
      <c r="AH99" s="131">
        <f t="shared" si="86"/>
        <v>0</v>
      </c>
      <c r="AI99" s="131">
        <f t="shared" si="86"/>
        <v>0</v>
      </c>
      <c r="AJ99" s="131">
        <f t="shared" si="86"/>
        <v>0</v>
      </c>
      <c r="AK99" s="131">
        <f t="shared" si="86"/>
        <v>0</v>
      </c>
      <c r="AL99" s="131">
        <f t="shared" si="86"/>
        <v>52.984874405678056</v>
      </c>
      <c r="AM99" s="131">
        <f t="shared" si="86"/>
        <v>0</v>
      </c>
      <c r="AN99" s="131">
        <f t="shared" si="86"/>
        <v>234.88722259315546</v>
      </c>
      <c r="AO99" s="131">
        <f t="shared" si="86"/>
        <v>374.05000000000007</v>
      </c>
      <c r="AP99" s="131">
        <f t="shared" si="86"/>
        <v>305.15999999999997</v>
      </c>
      <c r="AQ99" s="131">
        <f t="shared" si="86"/>
        <v>328.15</v>
      </c>
      <c r="AR99" s="131">
        <f t="shared" si="86"/>
        <v>254.60999999999999</v>
      </c>
      <c r="AS99" s="131">
        <f t="shared" si="86"/>
        <v>244.38</v>
      </c>
      <c r="AT99" s="131">
        <f t="shared" si="86"/>
        <v>237.14999999999998</v>
      </c>
      <c r="AU99" s="131">
        <f t="shared" si="86"/>
        <v>238.08999999999997</v>
      </c>
      <c r="AV99" s="131">
        <f t="shared" si="86"/>
        <v>241.88</v>
      </c>
      <c r="AW99" s="131">
        <f t="shared" si="86"/>
        <v>230.58</v>
      </c>
      <c r="AX99" s="131">
        <f t="shared" si="86"/>
        <v>335.39</v>
      </c>
      <c r="AY99" s="131">
        <f t="shared" si="86"/>
        <v>333.75</v>
      </c>
      <c r="AZ99" s="131">
        <f t="shared" si="86"/>
        <v>223.29999999999998</v>
      </c>
      <c r="BA99" s="131">
        <f t="shared" si="86"/>
        <v>233.77</v>
      </c>
      <c r="BB99" s="131">
        <f t="shared" si="86"/>
        <v>347.15</v>
      </c>
      <c r="BC99" s="131">
        <f t="shared" si="86"/>
        <v>328.56</v>
      </c>
      <c r="BD99" s="131">
        <f t="shared" si="86"/>
        <v>238.15</v>
      </c>
      <c r="BE99" s="131">
        <f t="shared" si="86"/>
        <v>205.12</v>
      </c>
      <c r="BF99" s="131">
        <f t="shared" si="86"/>
        <v>173.51</v>
      </c>
      <c r="BG99" s="131">
        <f t="shared" si="86"/>
        <v>167.38</v>
      </c>
      <c r="BH99" s="131">
        <f t="shared" si="86"/>
        <v>165</v>
      </c>
      <c r="BI99" s="131">
        <f t="shared" si="86"/>
        <v>146.24</v>
      </c>
      <c r="BJ99" s="131">
        <f t="shared" si="86"/>
        <v>132.97999999999999</v>
      </c>
      <c r="BK99" s="131">
        <f t="shared" si="86"/>
        <v>127.53</v>
      </c>
      <c r="BL99" s="131">
        <f t="shared" si="86"/>
        <v>113.55000000000001</v>
      </c>
      <c r="BM99" s="131">
        <f t="shared" si="86"/>
        <v>102.37</v>
      </c>
      <c r="BN99" s="131">
        <f t="shared" si="86"/>
        <v>91.56</v>
      </c>
      <c r="BO99" s="131">
        <f t="shared" ref="BO99:CS99" si="87">IF(BO57&lt;0,0,MIN(BO57,BO96))</f>
        <v>84.42</v>
      </c>
      <c r="BP99" s="131">
        <f t="shared" si="87"/>
        <v>71.48</v>
      </c>
      <c r="BQ99" s="131">
        <f t="shared" si="87"/>
        <v>60.38</v>
      </c>
      <c r="BR99" s="131">
        <f t="shared" si="87"/>
        <v>52.88</v>
      </c>
      <c r="BS99" s="131">
        <f t="shared" si="87"/>
        <v>46.1</v>
      </c>
      <c r="BT99" s="131">
        <f t="shared" si="87"/>
        <v>39.99</v>
      </c>
      <c r="BU99" s="131">
        <f t="shared" si="87"/>
        <v>35.520000000000003</v>
      </c>
      <c r="BV99" s="131">
        <f t="shared" si="87"/>
        <v>33.07</v>
      </c>
      <c r="BW99" s="131">
        <f t="shared" si="87"/>
        <v>32.630000000000003</v>
      </c>
      <c r="BX99" s="131">
        <f t="shared" si="87"/>
        <v>32.630000000000003</v>
      </c>
      <c r="BY99" s="131">
        <f t="shared" si="87"/>
        <v>32.630000000000003</v>
      </c>
      <c r="BZ99" s="131">
        <f t="shared" si="87"/>
        <v>32.630000000000003</v>
      </c>
      <c r="CA99" s="131">
        <f t="shared" si="87"/>
        <v>32.630000000000003</v>
      </c>
      <c r="CB99" s="131">
        <f t="shared" si="87"/>
        <v>0</v>
      </c>
      <c r="CC99" s="131">
        <f t="shared" si="87"/>
        <v>0</v>
      </c>
      <c r="CD99" s="131">
        <f t="shared" si="87"/>
        <v>0</v>
      </c>
      <c r="CE99" s="131">
        <f t="shared" si="87"/>
        <v>0</v>
      </c>
      <c r="CF99" s="131">
        <f t="shared" si="87"/>
        <v>0</v>
      </c>
      <c r="CG99" s="131">
        <f t="shared" si="87"/>
        <v>0</v>
      </c>
      <c r="CH99" s="131">
        <f t="shared" si="87"/>
        <v>32.630000000000003</v>
      </c>
      <c r="CI99" s="131">
        <f t="shared" si="87"/>
        <v>32.630000000000003</v>
      </c>
      <c r="CJ99" s="131">
        <f t="shared" si="87"/>
        <v>32.630000000000003</v>
      </c>
      <c r="CK99" s="131">
        <f t="shared" si="87"/>
        <v>32.630000000000003</v>
      </c>
      <c r="CL99" s="131">
        <f t="shared" si="87"/>
        <v>0</v>
      </c>
      <c r="CM99" s="131">
        <f t="shared" si="87"/>
        <v>0</v>
      </c>
      <c r="CN99" s="131">
        <f t="shared" si="87"/>
        <v>0</v>
      </c>
      <c r="CO99" s="131">
        <f t="shared" si="87"/>
        <v>0</v>
      </c>
      <c r="CP99" s="131">
        <f t="shared" si="87"/>
        <v>0</v>
      </c>
      <c r="CQ99" s="131">
        <f t="shared" si="87"/>
        <v>0</v>
      </c>
      <c r="CR99" s="131">
        <f t="shared" si="87"/>
        <v>0</v>
      </c>
      <c r="CS99" s="131">
        <f t="shared" si="87"/>
        <v>0</v>
      </c>
      <c r="CT99" s="133">
        <f>SUM(B99:CS99)</f>
        <v>7150.4420969988341</v>
      </c>
      <c r="CU99" s="150"/>
      <c r="CX99" s="234"/>
    </row>
    <row r="100" spans="1:102" s="139" customFormat="1">
      <c r="A100" s="147"/>
      <c r="B100" s="148"/>
      <c r="C100" s="148"/>
      <c r="D100" s="148"/>
      <c r="E100" s="148"/>
      <c r="F100" s="148"/>
      <c r="G100" s="148"/>
      <c r="H100" s="148"/>
      <c r="I100" s="148"/>
      <c r="J100" s="149"/>
      <c r="K100" s="149"/>
      <c r="L100" s="149"/>
      <c r="M100" s="149"/>
      <c r="N100" s="149"/>
      <c r="O100" s="149"/>
      <c r="P100" s="149"/>
      <c r="Q100" s="149"/>
      <c r="R100" s="149"/>
      <c r="S100" s="149"/>
      <c r="T100" s="149"/>
      <c r="U100" s="149"/>
      <c r="V100" s="149"/>
      <c r="W100" s="149"/>
      <c r="X100" s="149"/>
      <c r="Y100" s="149"/>
      <c r="Z100" s="149"/>
      <c r="AA100" s="149"/>
      <c r="AB100" s="149"/>
      <c r="AC100" s="149"/>
      <c r="AD100" s="149"/>
      <c r="AE100" s="149"/>
      <c r="AF100" s="149"/>
      <c r="AG100" s="149"/>
      <c r="AH100" s="149"/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49"/>
      <c r="AZ100" s="149"/>
      <c r="BA100" s="149"/>
      <c r="BB100" s="149"/>
      <c r="BC100" s="149"/>
      <c r="BD100" s="149"/>
      <c r="BE100" s="149"/>
      <c r="BF100" s="149"/>
      <c r="BG100" s="149"/>
      <c r="BH100" s="149"/>
      <c r="BI100" s="149"/>
      <c r="BJ100" s="149"/>
      <c r="BK100" s="149"/>
      <c r="BL100" s="149"/>
      <c r="BM100" s="149"/>
      <c r="BN100" s="149"/>
      <c r="BO100" s="149"/>
      <c r="BP100" s="149"/>
      <c r="BQ100" s="149"/>
      <c r="BR100" s="149"/>
      <c r="BS100" s="149"/>
      <c r="BT100" s="149"/>
      <c r="BU100" s="149"/>
      <c r="BV100" s="149"/>
      <c r="BW100" s="149"/>
      <c r="BX100" s="149"/>
      <c r="BY100" s="149"/>
      <c r="BZ100" s="149"/>
      <c r="CA100" s="149"/>
      <c r="CB100" s="149"/>
      <c r="CC100" s="149"/>
      <c r="CD100" s="149"/>
      <c r="CE100" s="149"/>
      <c r="CF100" s="149"/>
      <c r="CG100" s="149"/>
      <c r="CH100" s="149"/>
      <c r="CI100" s="149"/>
      <c r="CJ100" s="149"/>
      <c r="CK100" s="149"/>
      <c r="CL100" s="149"/>
      <c r="CM100" s="149"/>
      <c r="CN100" s="149"/>
      <c r="CO100" s="149"/>
      <c r="CP100" s="149"/>
      <c r="CQ100" s="149"/>
      <c r="CR100" s="149"/>
      <c r="CS100" s="149"/>
      <c r="CT100" s="149"/>
      <c r="CU100" s="150"/>
      <c r="CV100" s="138"/>
      <c r="CX100" s="151"/>
    </row>
    <row r="101" spans="1:102" s="139" customFormat="1">
      <c r="A101" s="134"/>
      <c r="B101" s="6">
        <v>0.25</v>
      </c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51"/>
    </row>
    <row r="102" spans="1:102" s="139" customFormat="1">
      <c r="A102" s="6" t="s">
        <v>13</v>
      </c>
      <c r="B102" s="8">
        <f t="shared" ref="B102:AG102" si="88">B17-B44</f>
        <v>0</v>
      </c>
      <c r="C102" s="8">
        <f t="shared" si="88"/>
        <v>0</v>
      </c>
      <c r="D102" s="8">
        <f t="shared" si="88"/>
        <v>0</v>
      </c>
      <c r="E102" s="8">
        <f t="shared" si="88"/>
        <v>0</v>
      </c>
      <c r="F102" s="8">
        <f t="shared" si="88"/>
        <v>0</v>
      </c>
      <c r="G102" s="8">
        <f t="shared" si="88"/>
        <v>0</v>
      </c>
      <c r="H102" s="8">
        <f t="shared" si="88"/>
        <v>0</v>
      </c>
      <c r="I102" s="8">
        <f t="shared" si="88"/>
        <v>0</v>
      </c>
      <c r="J102" s="8">
        <f t="shared" si="88"/>
        <v>0</v>
      </c>
      <c r="K102" s="8">
        <f t="shared" si="88"/>
        <v>0</v>
      </c>
      <c r="L102" s="8">
        <f t="shared" si="88"/>
        <v>0</v>
      </c>
      <c r="M102" s="8">
        <f t="shared" si="88"/>
        <v>0</v>
      </c>
      <c r="N102" s="8">
        <f t="shared" si="88"/>
        <v>0</v>
      </c>
      <c r="O102" s="8">
        <f t="shared" si="88"/>
        <v>0</v>
      </c>
      <c r="P102" s="8">
        <f t="shared" si="88"/>
        <v>0</v>
      </c>
      <c r="Q102" s="8">
        <f t="shared" si="88"/>
        <v>0</v>
      </c>
      <c r="R102" s="8">
        <f t="shared" si="88"/>
        <v>0</v>
      </c>
      <c r="S102" s="8">
        <f t="shared" si="88"/>
        <v>0</v>
      </c>
      <c r="T102" s="8">
        <f t="shared" si="88"/>
        <v>0</v>
      </c>
      <c r="U102" s="8">
        <f t="shared" si="88"/>
        <v>0</v>
      </c>
      <c r="V102" s="8">
        <f t="shared" si="88"/>
        <v>0</v>
      </c>
      <c r="W102" s="8">
        <f t="shared" si="88"/>
        <v>0</v>
      </c>
      <c r="X102" s="8">
        <f t="shared" si="88"/>
        <v>0</v>
      </c>
      <c r="Y102" s="8">
        <f t="shared" si="88"/>
        <v>0</v>
      </c>
      <c r="Z102" s="8">
        <f t="shared" si="88"/>
        <v>0</v>
      </c>
      <c r="AA102" s="8">
        <f t="shared" si="88"/>
        <v>0</v>
      </c>
      <c r="AB102" s="8">
        <f t="shared" si="88"/>
        <v>0</v>
      </c>
      <c r="AC102" s="8">
        <f t="shared" si="88"/>
        <v>0</v>
      </c>
      <c r="AD102" s="8">
        <f t="shared" si="88"/>
        <v>0</v>
      </c>
      <c r="AE102" s="8">
        <f t="shared" si="88"/>
        <v>0</v>
      </c>
      <c r="AF102" s="8">
        <f t="shared" si="88"/>
        <v>0</v>
      </c>
      <c r="AG102" s="8">
        <f t="shared" si="88"/>
        <v>0</v>
      </c>
      <c r="AH102" s="8">
        <f t="shared" ref="AH102:BM102" si="89">AH17-AH44</f>
        <v>0</v>
      </c>
      <c r="AI102" s="8">
        <f t="shared" si="89"/>
        <v>0</v>
      </c>
      <c r="AJ102" s="8">
        <f t="shared" si="89"/>
        <v>0</v>
      </c>
      <c r="AK102" s="8">
        <f t="shared" si="89"/>
        <v>0</v>
      </c>
      <c r="AL102" s="8">
        <f t="shared" si="89"/>
        <v>0</v>
      </c>
      <c r="AM102" s="8">
        <f t="shared" si="89"/>
        <v>0</v>
      </c>
      <c r="AN102" s="8">
        <f t="shared" si="89"/>
        <v>0</v>
      </c>
      <c r="AO102" s="8">
        <f t="shared" si="89"/>
        <v>0</v>
      </c>
      <c r="AP102" s="8">
        <f t="shared" si="89"/>
        <v>0</v>
      </c>
      <c r="AQ102" s="8">
        <f t="shared" si="89"/>
        <v>0</v>
      </c>
      <c r="AR102" s="8">
        <f t="shared" si="89"/>
        <v>0</v>
      </c>
      <c r="AS102" s="8">
        <f t="shared" si="89"/>
        <v>0</v>
      </c>
      <c r="AT102" s="8">
        <f t="shared" si="89"/>
        <v>0</v>
      </c>
      <c r="AU102" s="8">
        <f t="shared" si="89"/>
        <v>0</v>
      </c>
      <c r="AV102" s="8">
        <f t="shared" si="89"/>
        <v>0</v>
      </c>
      <c r="AW102" s="8">
        <f t="shared" si="89"/>
        <v>0</v>
      </c>
      <c r="AX102" s="8">
        <f t="shared" si="89"/>
        <v>0</v>
      </c>
      <c r="AY102" s="8">
        <f t="shared" si="89"/>
        <v>0</v>
      </c>
      <c r="AZ102" s="8">
        <f t="shared" si="89"/>
        <v>0</v>
      </c>
      <c r="BA102" s="8">
        <f t="shared" si="89"/>
        <v>0</v>
      </c>
      <c r="BB102" s="8">
        <f t="shared" si="89"/>
        <v>0</v>
      </c>
      <c r="BC102" s="8">
        <f t="shared" si="89"/>
        <v>0</v>
      </c>
      <c r="BD102" s="8">
        <f t="shared" si="89"/>
        <v>0</v>
      </c>
      <c r="BE102" s="8">
        <f t="shared" si="89"/>
        <v>0</v>
      </c>
      <c r="BF102" s="8">
        <f t="shared" si="89"/>
        <v>0</v>
      </c>
      <c r="BG102" s="8">
        <f t="shared" si="89"/>
        <v>0</v>
      </c>
      <c r="BH102" s="8">
        <f t="shared" si="89"/>
        <v>0</v>
      </c>
      <c r="BI102" s="8">
        <f t="shared" si="89"/>
        <v>0</v>
      </c>
      <c r="BJ102" s="8">
        <f t="shared" si="89"/>
        <v>0</v>
      </c>
      <c r="BK102" s="8">
        <f t="shared" si="89"/>
        <v>0</v>
      </c>
      <c r="BL102" s="8">
        <f t="shared" si="89"/>
        <v>0</v>
      </c>
      <c r="BM102" s="8">
        <f t="shared" si="89"/>
        <v>0</v>
      </c>
      <c r="BN102" s="8">
        <f t="shared" ref="BN102:CS102" si="90">BN17-BN44</f>
        <v>0</v>
      </c>
      <c r="BO102" s="8">
        <f t="shared" si="90"/>
        <v>0</v>
      </c>
      <c r="BP102" s="8">
        <f t="shared" si="90"/>
        <v>0</v>
      </c>
      <c r="BQ102" s="8">
        <f t="shared" si="90"/>
        <v>0</v>
      </c>
      <c r="BR102" s="8">
        <f t="shared" si="90"/>
        <v>0</v>
      </c>
      <c r="BS102" s="8">
        <f t="shared" si="90"/>
        <v>0</v>
      </c>
      <c r="BT102" s="8">
        <f t="shared" si="90"/>
        <v>0</v>
      </c>
      <c r="BU102" s="8">
        <f t="shared" si="90"/>
        <v>0</v>
      </c>
      <c r="BV102" s="8">
        <f t="shared" si="90"/>
        <v>0</v>
      </c>
      <c r="BW102" s="8">
        <f t="shared" si="90"/>
        <v>0</v>
      </c>
      <c r="BX102" s="8">
        <f t="shared" si="90"/>
        <v>0</v>
      </c>
      <c r="BY102" s="8">
        <f t="shared" si="90"/>
        <v>0</v>
      </c>
      <c r="BZ102" s="8">
        <f t="shared" si="90"/>
        <v>0</v>
      </c>
      <c r="CA102" s="8">
        <f t="shared" si="90"/>
        <v>0</v>
      </c>
      <c r="CB102" s="8">
        <f t="shared" si="90"/>
        <v>0</v>
      </c>
      <c r="CC102" s="8">
        <f t="shared" si="90"/>
        <v>0</v>
      </c>
      <c r="CD102" s="8">
        <f t="shared" si="90"/>
        <v>0</v>
      </c>
      <c r="CE102" s="8">
        <f t="shared" si="90"/>
        <v>0</v>
      </c>
      <c r="CF102" s="8">
        <f t="shared" si="90"/>
        <v>0</v>
      </c>
      <c r="CG102" s="8">
        <f t="shared" si="90"/>
        <v>0</v>
      </c>
      <c r="CH102" s="8">
        <f t="shared" si="90"/>
        <v>0</v>
      </c>
      <c r="CI102" s="8">
        <f t="shared" si="90"/>
        <v>0</v>
      </c>
      <c r="CJ102" s="8">
        <f t="shared" si="90"/>
        <v>0</v>
      </c>
      <c r="CK102" s="8">
        <f t="shared" si="90"/>
        <v>0</v>
      </c>
      <c r="CL102" s="8">
        <f t="shared" si="90"/>
        <v>0</v>
      </c>
      <c r="CM102" s="8">
        <f t="shared" si="90"/>
        <v>0</v>
      </c>
      <c r="CN102" s="8">
        <f t="shared" si="90"/>
        <v>0</v>
      </c>
      <c r="CO102" s="8">
        <f t="shared" si="90"/>
        <v>0</v>
      </c>
      <c r="CP102" s="8">
        <f t="shared" si="90"/>
        <v>0</v>
      </c>
      <c r="CQ102" s="8">
        <f t="shared" si="90"/>
        <v>0</v>
      </c>
      <c r="CR102" s="8">
        <f t="shared" si="90"/>
        <v>0</v>
      </c>
      <c r="CS102" s="8">
        <f t="shared" si="90"/>
        <v>0</v>
      </c>
      <c r="CT102" s="6">
        <f>SUMPRODUCT(B102:CS102,$B$101:$CS$101)/1000</f>
        <v>0</v>
      </c>
      <c r="CV102" s="161"/>
      <c r="CX102" s="237"/>
    </row>
    <row r="103" spans="1:102" s="138" customFormat="1">
      <c r="A103" s="6" t="s">
        <v>14</v>
      </c>
      <c r="B103" s="8">
        <f t="shared" ref="B103:AG103" si="91">B18-B45</f>
        <v>0</v>
      </c>
      <c r="C103" s="8">
        <f t="shared" si="91"/>
        <v>0</v>
      </c>
      <c r="D103" s="8">
        <f t="shared" si="91"/>
        <v>0</v>
      </c>
      <c r="E103" s="8">
        <f t="shared" si="91"/>
        <v>0</v>
      </c>
      <c r="F103" s="8">
        <f t="shared" si="91"/>
        <v>0</v>
      </c>
      <c r="G103" s="8">
        <f t="shared" si="91"/>
        <v>0</v>
      </c>
      <c r="H103" s="8">
        <f t="shared" si="91"/>
        <v>0</v>
      </c>
      <c r="I103" s="8">
        <f t="shared" si="91"/>
        <v>0</v>
      </c>
      <c r="J103" s="8">
        <f t="shared" si="91"/>
        <v>0</v>
      </c>
      <c r="K103" s="8">
        <f t="shared" si="91"/>
        <v>0</v>
      </c>
      <c r="L103" s="8">
        <f t="shared" si="91"/>
        <v>0</v>
      </c>
      <c r="M103" s="8">
        <f t="shared" si="91"/>
        <v>0</v>
      </c>
      <c r="N103" s="8">
        <f t="shared" si="91"/>
        <v>0</v>
      </c>
      <c r="O103" s="8">
        <f t="shared" si="91"/>
        <v>0</v>
      </c>
      <c r="P103" s="8">
        <f t="shared" si="91"/>
        <v>0</v>
      </c>
      <c r="Q103" s="8">
        <f t="shared" si="91"/>
        <v>0</v>
      </c>
      <c r="R103" s="8">
        <f t="shared" si="91"/>
        <v>0</v>
      </c>
      <c r="S103" s="8">
        <f t="shared" si="91"/>
        <v>0</v>
      </c>
      <c r="T103" s="8">
        <f t="shared" si="91"/>
        <v>0</v>
      </c>
      <c r="U103" s="8">
        <f t="shared" si="91"/>
        <v>0</v>
      </c>
      <c r="V103" s="8">
        <f t="shared" si="91"/>
        <v>0</v>
      </c>
      <c r="W103" s="8">
        <f t="shared" si="91"/>
        <v>0</v>
      </c>
      <c r="X103" s="8">
        <f t="shared" si="91"/>
        <v>0</v>
      </c>
      <c r="Y103" s="8">
        <f t="shared" si="91"/>
        <v>0</v>
      </c>
      <c r="Z103" s="8">
        <f t="shared" si="91"/>
        <v>0</v>
      </c>
      <c r="AA103" s="8">
        <f t="shared" si="91"/>
        <v>0</v>
      </c>
      <c r="AB103" s="8">
        <f t="shared" si="91"/>
        <v>0</v>
      </c>
      <c r="AC103" s="8">
        <f t="shared" si="91"/>
        <v>0</v>
      </c>
      <c r="AD103" s="8">
        <f t="shared" si="91"/>
        <v>0</v>
      </c>
      <c r="AE103" s="8">
        <f t="shared" si="91"/>
        <v>0</v>
      </c>
      <c r="AF103" s="8">
        <f t="shared" si="91"/>
        <v>0</v>
      </c>
      <c r="AG103" s="8">
        <f t="shared" si="91"/>
        <v>0</v>
      </c>
      <c r="AH103" s="8">
        <f t="shared" ref="AH103:BM103" si="92">AH18-AH45</f>
        <v>0</v>
      </c>
      <c r="AI103" s="8">
        <f t="shared" si="92"/>
        <v>0</v>
      </c>
      <c r="AJ103" s="8">
        <f t="shared" si="92"/>
        <v>0</v>
      </c>
      <c r="AK103" s="8">
        <f t="shared" si="92"/>
        <v>0</v>
      </c>
      <c r="AL103" s="8">
        <f t="shared" si="92"/>
        <v>0</v>
      </c>
      <c r="AM103" s="8">
        <f t="shared" si="92"/>
        <v>0</v>
      </c>
      <c r="AN103" s="8">
        <f t="shared" si="92"/>
        <v>0</v>
      </c>
      <c r="AO103" s="8">
        <f t="shared" si="92"/>
        <v>0</v>
      </c>
      <c r="AP103" s="8">
        <f t="shared" si="92"/>
        <v>0</v>
      </c>
      <c r="AQ103" s="8">
        <f t="shared" si="92"/>
        <v>0</v>
      </c>
      <c r="AR103" s="8">
        <f t="shared" si="92"/>
        <v>0</v>
      </c>
      <c r="AS103" s="8">
        <f t="shared" si="92"/>
        <v>0</v>
      </c>
      <c r="AT103" s="8">
        <f t="shared" si="92"/>
        <v>0</v>
      </c>
      <c r="AU103" s="8">
        <f t="shared" si="92"/>
        <v>0</v>
      </c>
      <c r="AV103" s="8">
        <f t="shared" si="92"/>
        <v>0</v>
      </c>
      <c r="AW103" s="8">
        <f t="shared" si="92"/>
        <v>0</v>
      </c>
      <c r="AX103" s="8">
        <f t="shared" si="92"/>
        <v>0</v>
      </c>
      <c r="AY103" s="8">
        <f t="shared" si="92"/>
        <v>0</v>
      </c>
      <c r="AZ103" s="8">
        <f t="shared" si="92"/>
        <v>0</v>
      </c>
      <c r="BA103" s="8">
        <f t="shared" si="92"/>
        <v>0</v>
      </c>
      <c r="BB103" s="8">
        <f t="shared" si="92"/>
        <v>52.799999999999983</v>
      </c>
      <c r="BC103" s="8">
        <f t="shared" si="92"/>
        <v>105.59999999999997</v>
      </c>
      <c r="BD103" s="8">
        <f t="shared" si="92"/>
        <v>52.799999999999983</v>
      </c>
      <c r="BE103" s="8">
        <f t="shared" si="92"/>
        <v>0</v>
      </c>
      <c r="BF103" s="8">
        <f t="shared" si="92"/>
        <v>0</v>
      </c>
      <c r="BG103" s="8">
        <f t="shared" si="92"/>
        <v>0</v>
      </c>
      <c r="BH103" s="8">
        <f t="shared" si="92"/>
        <v>0</v>
      </c>
      <c r="BI103" s="8">
        <f t="shared" si="92"/>
        <v>0</v>
      </c>
      <c r="BJ103" s="8">
        <f t="shared" si="92"/>
        <v>0</v>
      </c>
      <c r="BK103" s="8">
        <f t="shared" si="92"/>
        <v>0</v>
      </c>
      <c r="BL103" s="8">
        <f t="shared" si="92"/>
        <v>0</v>
      </c>
      <c r="BM103" s="8">
        <f t="shared" si="92"/>
        <v>0</v>
      </c>
      <c r="BN103" s="8">
        <f t="shared" ref="BN103:CS103" si="93">BN18-BN45</f>
        <v>0</v>
      </c>
      <c r="BO103" s="8">
        <f t="shared" si="93"/>
        <v>0</v>
      </c>
      <c r="BP103" s="8">
        <f t="shared" si="93"/>
        <v>0</v>
      </c>
      <c r="BQ103" s="8">
        <f t="shared" si="93"/>
        <v>0</v>
      </c>
      <c r="BR103" s="8">
        <f t="shared" si="93"/>
        <v>0</v>
      </c>
      <c r="BS103" s="8">
        <f t="shared" si="93"/>
        <v>0</v>
      </c>
      <c r="BT103" s="8">
        <f t="shared" si="93"/>
        <v>0</v>
      </c>
      <c r="BU103" s="8">
        <f t="shared" si="93"/>
        <v>0</v>
      </c>
      <c r="BV103" s="8">
        <f t="shared" si="93"/>
        <v>0</v>
      </c>
      <c r="BW103" s="8">
        <f t="shared" si="93"/>
        <v>0</v>
      </c>
      <c r="BX103" s="8">
        <f t="shared" si="93"/>
        <v>0</v>
      </c>
      <c r="BY103" s="8">
        <f t="shared" si="93"/>
        <v>0</v>
      </c>
      <c r="BZ103" s="8">
        <f t="shared" si="93"/>
        <v>0</v>
      </c>
      <c r="CA103" s="8">
        <f t="shared" si="93"/>
        <v>0</v>
      </c>
      <c r="CB103" s="8">
        <f t="shared" si="93"/>
        <v>0</v>
      </c>
      <c r="CC103" s="8">
        <f t="shared" si="93"/>
        <v>0</v>
      </c>
      <c r="CD103" s="8">
        <f t="shared" si="93"/>
        <v>0</v>
      </c>
      <c r="CE103" s="8">
        <f t="shared" si="93"/>
        <v>0</v>
      </c>
      <c r="CF103" s="8">
        <f t="shared" si="93"/>
        <v>0</v>
      </c>
      <c r="CG103" s="8">
        <f t="shared" si="93"/>
        <v>0</v>
      </c>
      <c r="CH103" s="8">
        <f t="shared" si="93"/>
        <v>0</v>
      </c>
      <c r="CI103" s="8">
        <f t="shared" si="93"/>
        <v>0</v>
      </c>
      <c r="CJ103" s="8">
        <f t="shared" si="93"/>
        <v>0</v>
      </c>
      <c r="CK103" s="8">
        <f t="shared" si="93"/>
        <v>0</v>
      </c>
      <c r="CL103" s="8">
        <f t="shared" si="93"/>
        <v>0</v>
      </c>
      <c r="CM103" s="8">
        <f t="shared" si="93"/>
        <v>0</v>
      </c>
      <c r="CN103" s="8">
        <f t="shared" si="93"/>
        <v>0</v>
      </c>
      <c r="CO103" s="8">
        <f t="shared" si="93"/>
        <v>0</v>
      </c>
      <c r="CP103" s="8">
        <f t="shared" si="93"/>
        <v>0</v>
      </c>
      <c r="CQ103" s="8">
        <f t="shared" si="93"/>
        <v>0</v>
      </c>
      <c r="CR103" s="8">
        <f t="shared" si="93"/>
        <v>0</v>
      </c>
      <c r="CS103" s="8">
        <f t="shared" si="93"/>
        <v>0</v>
      </c>
      <c r="CT103" s="6">
        <f t="shared" ref="CT103" si="94">SUMPRODUCT(B103:CS103,$B$101:$CS$101)/1000</f>
        <v>5.2799999999999986E-2</v>
      </c>
      <c r="CU103" s="139"/>
      <c r="CV103" s="5"/>
      <c r="CX103" s="151"/>
    </row>
    <row r="104" spans="1:102" s="137" customFormat="1">
      <c r="A104" s="6" t="s">
        <v>70</v>
      </c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38"/>
      <c r="CV104" s="5"/>
      <c r="CX104" s="151"/>
    </row>
    <row r="105" spans="1:102">
      <c r="B105" s="4"/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37"/>
    </row>
    <row r="106" spans="1:102">
      <c r="B106" s="4"/>
      <c r="C106" s="4"/>
      <c r="D106" s="4"/>
      <c r="E106" s="4"/>
      <c r="F106" s="4"/>
      <c r="G106" s="4"/>
      <c r="CV106" s="158"/>
      <c r="CX106" s="234"/>
    </row>
    <row r="107" spans="1:102" s="224" customFormat="1">
      <c r="A107" s="167" t="s">
        <v>71</v>
      </c>
      <c r="B107" s="222"/>
      <c r="C107" s="222"/>
      <c r="D107" s="222"/>
      <c r="E107" s="222"/>
      <c r="F107" s="222"/>
      <c r="G107" s="222"/>
      <c r="H107" s="222"/>
      <c r="I107" s="222"/>
      <c r="J107" s="222"/>
      <c r="K107" s="222"/>
      <c r="L107" s="222"/>
      <c r="M107" s="222"/>
      <c r="N107" s="222"/>
      <c r="O107" s="222"/>
      <c r="P107" s="222"/>
      <c r="Q107" s="222"/>
      <c r="R107" s="222"/>
      <c r="S107" s="222"/>
      <c r="T107" s="222"/>
      <c r="U107" s="222"/>
      <c r="V107" s="222"/>
      <c r="W107" s="222"/>
      <c r="X107" s="222"/>
      <c r="Y107" s="222"/>
      <c r="Z107" s="222"/>
      <c r="AA107" s="222"/>
      <c r="AB107" s="222"/>
      <c r="AC107" s="222"/>
      <c r="AD107" s="222"/>
      <c r="AE107" s="222"/>
      <c r="AF107" s="222"/>
      <c r="AG107" s="222"/>
      <c r="AH107" s="222"/>
      <c r="AI107" s="222"/>
      <c r="AJ107" s="222"/>
      <c r="AK107" s="222"/>
      <c r="AL107" s="222"/>
      <c r="AM107" s="222"/>
      <c r="AN107" s="222"/>
      <c r="AO107" s="222"/>
      <c r="AP107" s="222"/>
      <c r="AQ107" s="222"/>
      <c r="AR107" s="222"/>
      <c r="AS107" s="222"/>
      <c r="AT107" s="222"/>
      <c r="AU107" s="222"/>
      <c r="AV107" s="222"/>
      <c r="AW107" s="222"/>
      <c r="AX107" s="222"/>
      <c r="AY107" s="222"/>
      <c r="AZ107" s="222"/>
      <c r="BA107" s="222"/>
      <c r="BB107" s="222"/>
      <c r="BC107" s="222"/>
      <c r="BD107" s="222"/>
      <c r="BE107" s="222"/>
      <c r="BF107" s="222"/>
      <c r="BG107" s="222"/>
      <c r="BH107" s="222"/>
      <c r="BI107" s="222"/>
      <c r="BJ107" s="222"/>
      <c r="BK107" s="222"/>
      <c r="BL107" s="222"/>
      <c r="BM107" s="222"/>
      <c r="BN107" s="222"/>
      <c r="BO107" s="222"/>
      <c r="BP107" s="222"/>
      <c r="BQ107" s="222"/>
      <c r="BR107" s="222"/>
      <c r="BS107" s="222"/>
      <c r="BT107" s="222"/>
      <c r="BU107" s="222"/>
      <c r="BV107" s="222"/>
      <c r="BW107" s="222"/>
      <c r="BX107" s="222"/>
      <c r="BY107" s="222"/>
      <c r="BZ107" s="222"/>
      <c r="CA107" s="222"/>
      <c r="CB107" s="222"/>
      <c r="CC107" s="222"/>
      <c r="CD107" s="222"/>
      <c r="CE107" s="222"/>
      <c r="CF107" s="222"/>
      <c r="CG107" s="222"/>
      <c r="CH107" s="222"/>
      <c r="CI107" s="222"/>
      <c r="CJ107" s="222"/>
      <c r="CK107" s="222"/>
      <c r="CL107" s="222"/>
      <c r="CM107" s="222"/>
      <c r="CN107" s="222"/>
      <c r="CO107" s="222"/>
      <c r="CP107" s="222"/>
      <c r="CQ107" s="222"/>
      <c r="CR107" s="222"/>
      <c r="CS107" s="222"/>
      <c r="CT107" s="222"/>
      <c r="CV107" s="166"/>
      <c r="CX107" s="243"/>
    </row>
    <row r="108" spans="1:102" hidden="1">
      <c r="A108" s="167" t="s">
        <v>71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>
  <sheetPr codeName="Sheet14">
    <tabColor rgb="FFFFFF99"/>
  </sheetPr>
  <dimension ref="A1:CZ124"/>
  <sheetViews>
    <sheetView showGridLines="0" topLeftCell="A81" workbookViewId="0">
      <pane xSplit="1" topLeftCell="CJ1" activePane="topRight" state="frozen"/>
      <selection activeCell="B89" sqref="B89:CS89"/>
      <selection pane="topRight" activeCell="B89" sqref="B89:CS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384" width="8.7109375" style="135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25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26</v>
      </c>
      <c r="CU2" s="150"/>
      <c r="CX2" s="234"/>
    </row>
    <row r="3" spans="1:102">
      <c r="A3" s="16" t="s">
        <v>31</v>
      </c>
      <c r="B3" s="17">
        <f t="shared" ref="B3:G3" si="0">B4+B12</f>
        <v>3480.0512940277777</v>
      </c>
      <c r="C3" s="18">
        <f t="shared" si="0"/>
        <v>3480.0512940277777</v>
      </c>
      <c r="D3" s="18">
        <f t="shared" si="0"/>
        <v>3480.0512940277777</v>
      </c>
      <c r="E3" s="18">
        <f t="shared" si="0"/>
        <v>3480.0512940277777</v>
      </c>
      <c r="F3" s="18">
        <f t="shared" si="0"/>
        <v>3480.0512940277777</v>
      </c>
      <c r="G3" s="18">
        <f t="shared" si="0"/>
        <v>3480.0512940277777</v>
      </c>
      <c r="H3" s="18">
        <f t="shared" ref="H3:BS3" si="1">H4+H12</f>
        <v>3480.0512940277777</v>
      </c>
      <c r="I3" s="18">
        <f t="shared" si="1"/>
        <v>3480.0512940277777</v>
      </c>
      <c r="J3" s="18">
        <f t="shared" si="1"/>
        <v>3480.0512940277777</v>
      </c>
      <c r="K3" s="18">
        <f t="shared" si="1"/>
        <v>3480.0512940277777</v>
      </c>
      <c r="L3" s="18">
        <f t="shared" si="1"/>
        <v>3480.0512940277777</v>
      </c>
      <c r="M3" s="18">
        <f t="shared" si="1"/>
        <v>3480.0512940277777</v>
      </c>
      <c r="N3" s="18">
        <f t="shared" si="1"/>
        <v>3480.0512940277777</v>
      </c>
      <c r="O3" s="18">
        <f t="shared" si="1"/>
        <v>3480.0512940277777</v>
      </c>
      <c r="P3" s="18">
        <f t="shared" si="1"/>
        <v>3480.0512940277777</v>
      </c>
      <c r="Q3" s="18">
        <f t="shared" si="1"/>
        <v>3480.0512940277777</v>
      </c>
      <c r="R3" s="18">
        <f t="shared" si="1"/>
        <v>3480.0512940277777</v>
      </c>
      <c r="S3" s="18">
        <f t="shared" si="1"/>
        <v>3480.0512940277777</v>
      </c>
      <c r="T3" s="18">
        <f t="shared" si="1"/>
        <v>3480.0512940277777</v>
      </c>
      <c r="U3" s="18">
        <f t="shared" si="1"/>
        <v>3480.0512940277777</v>
      </c>
      <c r="V3" s="18">
        <f t="shared" si="1"/>
        <v>3480.0512940277777</v>
      </c>
      <c r="W3" s="18">
        <f t="shared" si="1"/>
        <v>3480.0512940277777</v>
      </c>
      <c r="X3" s="18">
        <f t="shared" si="1"/>
        <v>3480.0512940277777</v>
      </c>
      <c r="Y3" s="18">
        <f t="shared" si="1"/>
        <v>3480.0512940277777</v>
      </c>
      <c r="Z3" s="18">
        <f t="shared" si="1"/>
        <v>3480.0512940277777</v>
      </c>
      <c r="AA3" s="18">
        <f t="shared" si="1"/>
        <v>3480.0512940277777</v>
      </c>
      <c r="AB3" s="18">
        <f t="shared" si="1"/>
        <v>3480.0512940277777</v>
      </c>
      <c r="AC3" s="18">
        <f t="shared" si="1"/>
        <v>3480.0512940277777</v>
      </c>
      <c r="AD3" s="18">
        <f t="shared" si="1"/>
        <v>3480.0512940277777</v>
      </c>
      <c r="AE3" s="18">
        <f t="shared" si="1"/>
        <v>3480.0512940277777</v>
      </c>
      <c r="AF3" s="18">
        <f t="shared" si="1"/>
        <v>3480.0512940277777</v>
      </c>
      <c r="AG3" s="18">
        <f t="shared" si="1"/>
        <v>3480.0512940277777</v>
      </c>
      <c r="AH3" s="18">
        <f t="shared" si="1"/>
        <v>3480.0512940277777</v>
      </c>
      <c r="AI3" s="18">
        <f t="shared" si="1"/>
        <v>3480.0512940277777</v>
      </c>
      <c r="AJ3" s="18">
        <f t="shared" si="1"/>
        <v>3480.0512940277777</v>
      </c>
      <c r="AK3" s="18">
        <f t="shared" si="1"/>
        <v>3480.0512940277777</v>
      </c>
      <c r="AL3" s="18">
        <f t="shared" si="1"/>
        <v>3480.0512940277777</v>
      </c>
      <c r="AM3" s="18">
        <f t="shared" si="1"/>
        <v>3480.0512940277777</v>
      </c>
      <c r="AN3" s="18">
        <f t="shared" si="1"/>
        <v>3480.0512940277777</v>
      </c>
      <c r="AO3" s="18">
        <f t="shared" si="1"/>
        <v>3480.0512940277777</v>
      </c>
      <c r="AP3" s="18">
        <f t="shared" si="1"/>
        <v>3480.0512940277777</v>
      </c>
      <c r="AQ3" s="18">
        <f t="shared" si="1"/>
        <v>3480.0512940277777</v>
      </c>
      <c r="AR3" s="18">
        <f t="shared" si="1"/>
        <v>3480.0512940277777</v>
      </c>
      <c r="AS3" s="18">
        <f t="shared" si="1"/>
        <v>3480.0512940277777</v>
      </c>
      <c r="AT3" s="18">
        <f t="shared" si="1"/>
        <v>3480.0512940277777</v>
      </c>
      <c r="AU3" s="18">
        <f t="shared" si="1"/>
        <v>3480.0512940277777</v>
      </c>
      <c r="AV3" s="18">
        <f t="shared" si="1"/>
        <v>3480.0512940277777</v>
      </c>
      <c r="AW3" s="18">
        <f t="shared" si="1"/>
        <v>3480.0512940277777</v>
      </c>
      <c r="AX3" s="18">
        <f t="shared" si="1"/>
        <v>3480.0512940277777</v>
      </c>
      <c r="AY3" s="18">
        <f t="shared" si="1"/>
        <v>3480.0512940277777</v>
      </c>
      <c r="AZ3" s="18">
        <f t="shared" si="1"/>
        <v>3480.0512940277777</v>
      </c>
      <c r="BA3" s="18">
        <f t="shared" si="1"/>
        <v>3480.0512940277777</v>
      </c>
      <c r="BB3" s="18">
        <f t="shared" si="1"/>
        <v>3480.0512940277777</v>
      </c>
      <c r="BC3" s="18">
        <f t="shared" si="1"/>
        <v>3480.0512940277777</v>
      </c>
      <c r="BD3" s="18">
        <f t="shared" si="1"/>
        <v>3480.0512940277777</v>
      </c>
      <c r="BE3" s="18">
        <f t="shared" si="1"/>
        <v>3480.0512940277777</v>
      </c>
      <c r="BF3" s="18">
        <f t="shared" si="1"/>
        <v>3480.0512940277777</v>
      </c>
      <c r="BG3" s="18">
        <f t="shared" si="1"/>
        <v>3480.0512940277777</v>
      </c>
      <c r="BH3" s="18">
        <f t="shared" si="1"/>
        <v>3480.0512940277777</v>
      </c>
      <c r="BI3" s="18">
        <f t="shared" si="1"/>
        <v>3480.0512940277777</v>
      </c>
      <c r="BJ3" s="18">
        <f t="shared" si="1"/>
        <v>3480.0512940277777</v>
      </c>
      <c r="BK3" s="18">
        <f t="shared" si="1"/>
        <v>3480.0512940277777</v>
      </c>
      <c r="BL3" s="18">
        <f t="shared" si="1"/>
        <v>3480.0512940277777</v>
      </c>
      <c r="BM3" s="18">
        <f t="shared" si="1"/>
        <v>3480.0512940277777</v>
      </c>
      <c r="BN3" s="18">
        <f t="shared" si="1"/>
        <v>3480.0512940277777</v>
      </c>
      <c r="BO3" s="18">
        <f t="shared" si="1"/>
        <v>3480.0512940277777</v>
      </c>
      <c r="BP3" s="18">
        <f t="shared" si="1"/>
        <v>3480.0512940277777</v>
      </c>
      <c r="BQ3" s="18">
        <f t="shared" si="1"/>
        <v>3480.0512940277777</v>
      </c>
      <c r="BR3" s="18">
        <f t="shared" si="1"/>
        <v>3480.0512940277777</v>
      </c>
      <c r="BS3" s="18">
        <f t="shared" si="1"/>
        <v>3480.0512940277777</v>
      </c>
      <c r="BT3" s="18">
        <f t="shared" ref="BT3:CS3" si="2">BT4+BT12</f>
        <v>3480.0512940277777</v>
      </c>
      <c r="BU3" s="18">
        <f t="shared" si="2"/>
        <v>3480.0512940277777</v>
      </c>
      <c r="BV3" s="18">
        <f t="shared" si="2"/>
        <v>3480.0512940277777</v>
      </c>
      <c r="BW3" s="18">
        <f t="shared" si="2"/>
        <v>3480.0512940277777</v>
      </c>
      <c r="BX3" s="18">
        <f t="shared" si="2"/>
        <v>3480.0512940277777</v>
      </c>
      <c r="BY3" s="18">
        <f t="shared" si="2"/>
        <v>3480.0512940277777</v>
      </c>
      <c r="BZ3" s="18">
        <f t="shared" si="2"/>
        <v>3480.0512940277777</v>
      </c>
      <c r="CA3" s="18">
        <f t="shared" si="2"/>
        <v>3480.0512940277777</v>
      </c>
      <c r="CB3" s="18">
        <f t="shared" si="2"/>
        <v>3480.0512940277777</v>
      </c>
      <c r="CC3" s="18">
        <f t="shared" si="2"/>
        <v>3480.0512940277777</v>
      </c>
      <c r="CD3" s="18">
        <f t="shared" si="2"/>
        <v>3480.0512940277777</v>
      </c>
      <c r="CE3" s="18">
        <f t="shared" si="2"/>
        <v>3480.0512940277777</v>
      </c>
      <c r="CF3" s="18">
        <f t="shared" si="2"/>
        <v>3480.0512940277777</v>
      </c>
      <c r="CG3" s="18">
        <f t="shared" si="2"/>
        <v>3480.0512940277777</v>
      </c>
      <c r="CH3" s="18">
        <f t="shared" si="2"/>
        <v>3480.0512940277777</v>
      </c>
      <c r="CI3" s="18">
        <f t="shared" si="2"/>
        <v>3480.0512940277777</v>
      </c>
      <c r="CJ3" s="18">
        <f t="shared" si="2"/>
        <v>3480.0512940277777</v>
      </c>
      <c r="CK3" s="18">
        <f t="shared" si="2"/>
        <v>3480.0512940277777</v>
      </c>
      <c r="CL3" s="18">
        <f t="shared" si="2"/>
        <v>3480.0512940277777</v>
      </c>
      <c r="CM3" s="18">
        <f t="shared" si="2"/>
        <v>3480.0512940277777</v>
      </c>
      <c r="CN3" s="18">
        <f t="shared" si="2"/>
        <v>3480.0512940277777</v>
      </c>
      <c r="CO3" s="18">
        <f t="shared" si="2"/>
        <v>3480.0512940277777</v>
      </c>
      <c r="CP3" s="18">
        <f t="shared" si="2"/>
        <v>3480.0512940277777</v>
      </c>
      <c r="CQ3" s="18">
        <f t="shared" si="2"/>
        <v>3480.0512940277777</v>
      </c>
      <c r="CR3" s="18">
        <f t="shared" si="2"/>
        <v>3480.0512940277777</v>
      </c>
      <c r="CS3" s="19">
        <f t="shared" si="2"/>
        <v>3480.0512940277777</v>
      </c>
      <c r="CT3" s="73">
        <f t="shared" ref="CT3:CT19" si="3">SUM(B3:CS3)</f>
        <v>334084.92422666628</v>
      </c>
      <c r="CU3" s="150"/>
      <c r="CW3" s="140"/>
    </row>
    <row r="4" spans="1:102">
      <c r="A4" s="21" t="s">
        <v>32</v>
      </c>
      <c r="B4" s="22">
        <f>SUM(B5:B11)</f>
        <v>3275</v>
      </c>
      <c r="C4" s="23">
        <f t="shared" ref="C4:BN4" si="4">SUM(C5:C11)</f>
        <v>3275</v>
      </c>
      <c r="D4" s="23">
        <f t="shared" si="4"/>
        <v>3275</v>
      </c>
      <c r="E4" s="23">
        <f t="shared" si="4"/>
        <v>3275</v>
      </c>
      <c r="F4" s="23">
        <f t="shared" si="4"/>
        <v>3275</v>
      </c>
      <c r="G4" s="23">
        <f t="shared" si="4"/>
        <v>3275</v>
      </c>
      <c r="H4" s="23">
        <f t="shared" si="4"/>
        <v>3275</v>
      </c>
      <c r="I4" s="23">
        <f t="shared" si="4"/>
        <v>3275</v>
      </c>
      <c r="J4" s="23">
        <f t="shared" si="4"/>
        <v>3275</v>
      </c>
      <c r="K4" s="23">
        <f t="shared" si="4"/>
        <v>3275</v>
      </c>
      <c r="L4" s="23">
        <f t="shared" si="4"/>
        <v>3275</v>
      </c>
      <c r="M4" s="23">
        <f t="shared" si="4"/>
        <v>3275</v>
      </c>
      <c r="N4" s="23">
        <f t="shared" si="4"/>
        <v>3275</v>
      </c>
      <c r="O4" s="23">
        <f t="shared" si="4"/>
        <v>3275</v>
      </c>
      <c r="P4" s="23">
        <f t="shared" si="4"/>
        <v>3275</v>
      </c>
      <c r="Q4" s="23">
        <f t="shared" si="4"/>
        <v>3275</v>
      </c>
      <c r="R4" s="23">
        <f t="shared" si="4"/>
        <v>3275</v>
      </c>
      <c r="S4" s="23">
        <f t="shared" si="4"/>
        <v>3275</v>
      </c>
      <c r="T4" s="23">
        <f t="shared" si="4"/>
        <v>3275</v>
      </c>
      <c r="U4" s="23">
        <f t="shared" si="4"/>
        <v>3275</v>
      </c>
      <c r="V4" s="23">
        <f t="shared" si="4"/>
        <v>3275</v>
      </c>
      <c r="W4" s="23">
        <f t="shared" si="4"/>
        <v>3275</v>
      </c>
      <c r="X4" s="23">
        <f t="shared" si="4"/>
        <v>3275</v>
      </c>
      <c r="Y4" s="23">
        <f t="shared" si="4"/>
        <v>3275</v>
      </c>
      <c r="Z4" s="23">
        <f t="shared" si="4"/>
        <v>3275</v>
      </c>
      <c r="AA4" s="23">
        <f t="shared" si="4"/>
        <v>3275</v>
      </c>
      <c r="AB4" s="23">
        <f t="shared" si="4"/>
        <v>3275</v>
      </c>
      <c r="AC4" s="23">
        <f t="shared" si="4"/>
        <v>3275</v>
      </c>
      <c r="AD4" s="23">
        <f t="shared" si="4"/>
        <v>3275</v>
      </c>
      <c r="AE4" s="23">
        <f t="shared" si="4"/>
        <v>3275</v>
      </c>
      <c r="AF4" s="23">
        <f t="shared" si="4"/>
        <v>3275</v>
      </c>
      <c r="AG4" s="23">
        <f t="shared" si="4"/>
        <v>3275</v>
      </c>
      <c r="AH4" s="23">
        <f t="shared" si="4"/>
        <v>3275</v>
      </c>
      <c r="AI4" s="23">
        <f t="shared" si="4"/>
        <v>3275</v>
      </c>
      <c r="AJ4" s="23">
        <f t="shared" si="4"/>
        <v>3275</v>
      </c>
      <c r="AK4" s="23">
        <f t="shared" si="4"/>
        <v>3275</v>
      </c>
      <c r="AL4" s="23">
        <f t="shared" si="4"/>
        <v>3275</v>
      </c>
      <c r="AM4" s="23">
        <f t="shared" si="4"/>
        <v>3275</v>
      </c>
      <c r="AN4" s="23">
        <f t="shared" si="4"/>
        <v>3275</v>
      </c>
      <c r="AO4" s="23">
        <f t="shared" si="4"/>
        <v>3275</v>
      </c>
      <c r="AP4" s="23">
        <f t="shared" si="4"/>
        <v>3275</v>
      </c>
      <c r="AQ4" s="23">
        <f t="shared" si="4"/>
        <v>3275</v>
      </c>
      <c r="AR4" s="23">
        <f t="shared" si="4"/>
        <v>3275</v>
      </c>
      <c r="AS4" s="23">
        <f t="shared" si="4"/>
        <v>3275</v>
      </c>
      <c r="AT4" s="23">
        <f t="shared" si="4"/>
        <v>3275</v>
      </c>
      <c r="AU4" s="23">
        <f t="shared" si="4"/>
        <v>3275</v>
      </c>
      <c r="AV4" s="23">
        <f t="shared" si="4"/>
        <v>3275</v>
      </c>
      <c r="AW4" s="23">
        <f t="shared" si="4"/>
        <v>3275</v>
      </c>
      <c r="AX4" s="23">
        <f t="shared" si="4"/>
        <v>3275</v>
      </c>
      <c r="AY4" s="23">
        <f t="shared" si="4"/>
        <v>3275</v>
      </c>
      <c r="AZ4" s="23">
        <f t="shared" si="4"/>
        <v>3275</v>
      </c>
      <c r="BA4" s="23">
        <f t="shared" si="4"/>
        <v>3275</v>
      </c>
      <c r="BB4" s="23">
        <f t="shared" si="4"/>
        <v>3275</v>
      </c>
      <c r="BC4" s="23">
        <f t="shared" si="4"/>
        <v>3275</v>
      </c>
      <c r="BD4" s="23">
        <f t="shared" si="4"/>
        <v>3275</v>
      </c>
      <c r="BE4" s="23">
        <f t="shared" si="4"/>
        <v>3275</v>
      </c>
      <c r="BF4" s="23">
        <f t="shared" si="4"/>
        <v>3275</v>
      </c>
      <c r="BG4" s="23">
        <f t="shared" si="4"/>
        <v>3275</v>
      </c>
      <c r="BH4" s="23">
        <f t="shared" si="4"/>
        <v>3275</v>
      </c>
      <c r="BI4" s="23">
        <f t="shared" si="4"/>
        <v>3275</v>
      </c>
      <c r="BJ4" s="23">
        <f t="shared" si="4"/>
        <v>3275</v>
      </c>
      <c r="BK4" s="23">
        <f t="shared" si="4"/>
        <v>3275</v>
      </c>
      <c r="BL4" s="23">
        <f t="shared" si="4"/>
        <v>3275</v>
      </c>
      <c r="BM4" s="23">
        <f t="shared" si="4"/>
        <v>3275</v>
      </c>
      <c r="BN4" s="23">
        <f t="shared" si="4"/>
        <v>3275</v>
      </c>
      <c r="BO4" s="23">
        <f t="shared" ref="BO4:CS4" si="5">SUM(BO5:BO11)</f>
        <v>3275</v>
      </c>
      <c r="BP4" s="23">
        <f t="shared" si="5"/>
        <v>3275</v>
      </c>
      <c r="BQ4" s="23">
        <f t="shared" si="5"/>
        <v>3275</v>
      </c>
      <c r="BR4" s="23">
        <f t="shared" si="5"/>
        <v>3275</v>
      </c>
      <c r="BS4" s="23">
        <f t="shared" si="5"/>
        <v>3275</v>
      </c>
      <c r="BT4" s="23">
        <f t="shared" si="5"/>
        <v>3275</v>
      </c>
      <c r="BU4" s="23">
        <f t="shared" si="5"/>
        <v>3275</v>
      </c>
      <c r="BV4" s="23">
        <f t="shared" si="5"/>
        <v>3275</v>
      </c>
      <c r="BW4" s="23">
        <f t="shared" si="5"/>
        <v>3275</v>
      </c>
      <c r="BX4" s="23">
        <f t="shared" si="5"/>
        <v>3275</v>
      </c>
      <c r="BY4" s="23">
        <f t="shared" si="5"/>
        <v>3275</v>
      </c>
      <c r="BZ4" s="23">
        <f t="shared" si="5"/>
        <v>3275</v>
      </c>
      <c r="CA4" s="23">
        <f t="shared" si="5"/>
        <v>3275</v>
      </c>
      <c r="CB4" s="23">
        <f t="shared" si="5"/>
        <v>3275</v>
      </c>
      <c r="CC4" s="23">
        <f t="shared" si="5"/>
        <v>3275</v>
      </c>
      <c r="CD4" s="23">
        <f t="shared" si="5"/>
        <v>3275</v>
      </c>
      <c r="CE4" s="23">
        <f t="shared" si="5"/>
        <v>3275</v>
      </c>
      <c r="CF4" s="23">
        <f t="shared" si="5"/>
        <v>3275</v>
      </c>
      <c r="CG4" s="23">
        <f t="shared" si="5"/>
        <v>3275</v>
      </c>
      <c r="CH4" s="23">
        <f t="shared" si="5"/>
        <v>3275</v>
      </c>
      <c r="CI4" s="23">
        <f t="shared" si="5"/>
        <v>3275</v>
      </c>
      <c r="CJ4" s="23">
        <f t="shared" si="5"/>
        <v>3275</v>
      </c>
      <c r="CK4" s="23">
        <f t="shared" si="5"/>
        <v>3275</v>
      </c>
      <c r="CL4" s="23">
        <f t="shared" si="5"/>
        <v>3275</v>
      </c>
      <c r="CM4" s="23">
        <f t="shared" si="5"/>
        <v>3275</v>
      </c>
      <c r="CN4" s="23">
        <f t="shared" si="5"/>
        <v>3275</v>
      </c>
      <c r="CO4" s="23">
        <f t="shared" si="5"/>
        <v>3275</v>
      </c>
      <c r="CP4" s="23">
        <f t="shared" si="5"/>
        <v>3275</v>
      </c>
      <c r="CQ4" s="23">
        <f t="shared" si="5"/>
        <v>3275</v>
      </c>
      <c r="CR4" s="23">
        <f t="shared" si="5"/>
        <v>3275</v>
      </c>
      <c r="CS4" s="24">
        <f t="shared" si="5"/>
        <v>3275</v>
      </c>
      <c r="CT4" s="30">
        <f t="shared" si="3"/>
        <v>314400</v>
      </c>
      <c r="CU4" s="152"/>
      <c r="CW4" s="140"/>
    </row>
    <row r="5" spans="1:102">
      <c r="A5" s="26" t="s">
        <v>33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3"/>
        <v>45600</v>
      </c>
      <c r="CU5" s="152"/>
      <c r="CV5" s="162"/>
      <c r="CW5" s="140"/>
    </row>
    <row r="6" spans="1:102">
      <c r="A6" s="30" t="s">
        <v>34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3"/>
        <v>54720</v>
      </c>
      <c r="CU6" s="152"/>
      <c r="CV6" s="162"/>
      <c r="CW6" s="140"/>
    </row>
    <row r="7" spans="1:102">
      <c r="A7" s="30" t="s">
        <v>35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3"/>
        <v>96000</v>
      </c>
      <c r="CU7" s="152"/>
      <c r="CV7" s="162"/>
      <c r="CW7" s="140"/>
    </row>
    <row r="8" spans="1:102">
      <c r="A8" s="30" t="s">
        <v>36</v>
      </c>
      <c r="B8" s="31">
        <v>350</v>
      </c>
      <c r="C8" s="32">
        <v>350</v>
      </c>
      <c r="D8" s="32">
        <v>350</v>
      </c>
      <c r="E8" s="32">
        <v>350</v>
      </c>
      <c r="F8" s="32">
        <v>350</v>
      </c>
      <c r="G8" s="32">
        <v>350</v>
      </c>
      <c r="H8" s="32">
        <v>350</v>
      </c>
      <c r="I8" s="32">
        <v>350</v>
      </c>
      <c r="J8" s="32">
        <v>350</v>
      </c>
      <c r="K8" s="32">
        <v>350</v>
      </c>
      <c r="L8" s="32">
        <v>350</v>
      </c>
      <c r="M8" s="32">
        <v>350</v>
      </c>
      <c r="N8" s="32">
        <v>350</v>
      </c>
      <c r="O8" s="32">
        <v>350</v>
      </c>
      <c r="P8" s="32">
        <v>350</v>
      </c>
      <c r="Q8" s="32">
        <v>350</v>
      </c>
      <c r="R8" s="32">
        <v>350</v>
      </c>
      <c r="S8" s="32">
        <v>350</v>
      </c>
      <c r="T8" s="32">
        <v>350</v>
      </c>
      <c r="U8" s="32">
        <v>350</v>
      </c>
      <c r="V8" s="32">
        <v>350</v>
      </c>
      <c r="W8" s="32">
        <v>350</v>
      </c>
      <c r="X8" s="32">
        <v>350</v>
      </c>
      <c r="Y8" s="32">
        <v>350</v>
      </c>
      <c r="Z8" s="32">
        <v>350</v>
      </c>
      <c r="AA8" s="32">
        <v>350</v>
      </c>
      <c r="AB8" s="32">
        <v>350</v>
      </c>
      <c r="AC8" s="32">
        <v>350</v>
      </c>
      <c r="AD8" s="32">
        <v>350</v>
      </c>
      <c r="AE8" s="32">
        <v>350</v>
      </c>
      <c r="AF8" s="32">
        <v>350</v>
      </c>
      <c r="AG8" s="32">
        <v>350</v>
      </c>
      <c r="AH8" s="32">
        <v>350</v>
      </c>
      <c r="AI8" s="32">
        <v>350</v>
      </c>
      <c r="AJ8" s="32">
        <v>350</v>
      </c>
      <c r="AK8" s="32">
        <v>350</v>
      </c>
      <c r="AL8" s="32">
        <v>350</v>
      </c>
      <c r="AM8" s="32">
        <v>350</v>
      </c>
      <c r="AN8" s="32">
        <v>350</v>
      </c>
      <c r="AO8" s="32">
        <v>350</v>
      </c>
      <c r="AP8" s="32">
        <v>350</v>
      </c>
      <c r="AQ8" s="32">
        <v>350</v>
      </c>
      <c r="AR8" s="32">
        <v>350</v>
      </c>
      <c r="AS8" s="32">
        <v>350</v>
      </c>
      <c r="AT8" s="32">
        <v>350</v>
      </c>
      <c r="AU8" s="32">
        <v>350</v>
      </c>
      <c r="AV8" s="32">
        <v>350</v>
      </c>
      <c r="AW8" s="32">
        <v>350</v>
      </c>
      <c r="AX8" s="32">
        <v>350</v>
      </c>
      <c r="AY8" s="32">
        <v>350</v>
      </c>
      <c r="AZ8" s="32">
        <v>350</v>
      </c>
      <c r="BA8" s="32">
        <v>350</v>
      </c>
      <c r="BB8" s="32">
        <v>350</v>
      </c>
      <c r="BC8" s="32">
        <v>350</v>
      </c>
      <c r="BD8" s="32">
        <v>350</v>
      </c>
      <c r="BE8" s="32">
        <v>350</v>
      </c>
      <c r="BF8" s="32">
        <v>350</v>
      </c>
      <c r="BG8" s="32">
        <v>350</v>
      </c>
      <c r="BH8" s="32">
        <v>350</v>
      </c>
      <c r="BI8" s="32">
        <v>350</v>
      </c>
      <c r="BJ8" s="32">
        <v>350</v>
      </c>
      <c r="BK8" s="32">
        <v>350</v>
      </c>
      <c r="BL8" s="32">
        <v>350</v>
      </c>
      <c r="BM8" s="32">
        <v>350</v>
      </c>
      <c r="BN8" s="32">
        <v>350</v>
      </c>
      <c r="BO8" s="32">
        <v>350</v>
      </c>
      <c r="BP8" s="32">
        <v>350</v>
      </c>
      <c r="BQ8" s="32">
        <v>350</v>
      </c>
      <c r="BR8" s="32">
        <v>350</v>
      </c>
      <c r="BS8" s="32">
        <v>350</v>
      </c>
      <c r="BT8" s="32">
        <v>350</v>
      </c>
      <c r="BU8" s="32">
        <v>350</v>
      </c>
      <c r="BV8" s="32">
        <v>350</v>
      </c>
      <c r="BW8" s="32">
        <v>350</v>
      </c>
      <c r="BX8" s="32">
        <v>350</v>
      </c>
      <c r="BY8" s="32">
        <v>350</v>
      </c>
      <c r="BZ8" s="32">
        <v>350</v>
      </c>
      <c r="CA8" s="32">
        <v>350</v>
      </c>
      <c r="CB8" s="32">
        <v>350</v>
      </c>
      <c r="CC8" s="32">
        <v>350</v>
      </c>
      <c r="CD8" s="32">
        <v>350</v>
      </c>
      <c r="CE8" s="32">
        <v>350</v>
      </c>
      <c r="CF8" s="32">
        <v>350</v>
      </c>
      <c r="CG8" s="32">
        <v>350</v>
      </c>
      <c r="CH8" s="32">
        <v>350</v>
      </c>
      <c r="CI8" s="32">
        <v>350</v>
      </c>
      <c r="CJ8" s="32">
        <v>350</v>
      </c>
      <c r="CK8" s="32">
        <v>350</v>
      </c>
      <c r="CL8" s="32">
        <v>350</v>
      </c>
      <c r="CM8" s="32">
        <v>350</v>
      </c>
      <c r="CN8" s="32">
        <v>350</v>
      </c>
      <c r="CO8" s="32">
        <v>350</v>
      </c>
      <c r="CP8" s="32">
        <v>350</v>
      </c>
      <c r="CQ8" s="32">
        <v>350</v>
      </c>
      <c r="CR8" s="32">
        <v>350</v>
      </c>
      <c r="CS8" s="33">
        <v>350</v>
      </c>
      <c r="CT8" s="30">
        <f t="shared" si="3"/>
        <v>33600</v>
      </c>
      <c r="CU8" s="152"/>
      <c r="CV8" s="162"/>
      <c r="CW8" s="140"/>
    </row>
    <row r="9" spans="1:102">
      <c r="A9" s="30" t="s">
        <v>37</v>
      </c>
      <c r="B9" s="31">
        <v>330</v>
      </c>
      <c r="C9" s="32">
        <v>330</v>
      </c>
      <c r="D9" s="32">
        <v>330</v>
      </c>
      <c r="E9" s="32">
        <v>330</v>
      </c>
      <c r="F9" s="32">
        <v>330</v>
      </c>
      <c r="G9" s="32">
        <v>330</v>
      </c>
      <c r="H9" s="32">
        <v>330</v>
      </c>
      <c r="I9" s="32">
        <v>330</v>
      </c>
      <c r="J9" s="32">
        <v>330</v>
      </c>
      <c r="K9" s="32">
        <v>330</v>
      </c>
      <c r="L9" s="32">
        <v>330</v>
      </c>
      <c r="M9" s="32">
        <v>330</v>
      </c>
      <c r="N9" s="32">
        <v>330</v>
      </c>
      <c r="O9" s="32">
        <v>330</v>
      </c>
      <c r="P9" s="32">
        <v>330</v>
      </c>
      <c r="Q9" s="32">
        <v>330</v>
      </c>
      <c r="R9" s="32">
        <v>330</v>
      </c>
      <c r="S9" s="32">
        <v>330</v>
      </c>
      <c r="T9" s="32">
        <v>330</v>
      </c>
      <c r="U9" s="32">
        <v>330</v>
      </c>
      <c r="V9" s="32">
        <v>330</v>
      </c>
      <c r="W9" s="32">
        <v>330</v>
      </c>
      <c r="X9" s="32">
        <v>330</v>
      </c>
      <c r="Y9" s="32">
        <v>330</v>
      </c>
      <c r="Z9" s="32">
        <v>330</v>
      </c>
      <c r="AA9" s="32">
        <v>330</v>
      </c>
      <c r="AB9" s="32">
        <v>330</v>
      </c>
      <c r="AC9" s="32">
        <v>330</v>
      </c>
      <c r="AD9" s="32">
        <v>330</v>
      </c>
      <c r="AE9" s="32">
        <v>330</v>
      </c>
      <c r="AF9" s="32">
        <v>330</v>
      </c>
      <c r="AG9" s="32">
        <v>330</v>
      </c>
      <c r="AH9" s="32">
        <v>330</v>
      </c>
      <c r="AI9" s="32">
        <v>330</v>
      </c>
      <c r="AJ9" s="32">
        <v>330</v>
      </c>
      <c r="AK9" s="32">
        <v>330</v>
      </c>
      <c r="AL9" s="32">
        <v>330</v>
      </c>
      <c r="AM9" s="32">
        <v>330</v>
      </c>
      <c r="AN9" s="32">
        <v>330</v>
      </c>
      <c r="AO9" s="32">
        <v>330</v>
      </c>
      <c r="AP9" s="32">
        <v>330</v>
      </c>
      <c r="AQ9" s="32">
        <v>330</v>
      </c>
      <c r="AR9" s="32">
        <v>330</v>
      </c>
      <c r="AS9" s="32">
        <v>330</v>
      </c>
      <c r="AT9" s="32">
        <v>330</v>
      </c>
      <c r="AU9" s="32">
        <v>330</v>
      </c>
      <c r="AV9" s="32">
        <v>330</v>
      </c>
      <c r="AW9" s="32">
        <v>330</v>
      </c>
      <c r="AX9" s="32">
        <v>330</v>
      </c>
      <c r="AY9" s="32">
        <v>330</v>
      </c>
      <c r="AZ9" s="32">
        <v>330</v>
      </c>
      <c r="BA9" s="32">
        <v>330</v>
      </c>
      <c r="BB9" s="32">
        <v>330</v>
      </c>
      <c r="BC9" s="32">
        <v>330</v>
      </c>
      <c r="BD9" s="32">
        <v>330</v>
      </c>
      <c r="BE9" s="32">
        <v>330</v>
      </c>
      <c r="BF9" s="32">
        <v>330</v>
      </c>
      <c r="BG9" s="32">
        <v>330</v>
      </c>
      <c r="BH9" s="32">
        <v>330</v>
      </c>
      <c r="BI9" s="32">
        <v>330</v>
      </c>
      <c r="BJ9" s="32">
        <v>330</v>
      </c>
      <c r="BK9" s="32">
        <v>330</v>
      </c>
      <c r="BL9" s="32">
        <v>330</v>
      </c>
      <c r="BM9" s="32">
        <v>330</v>
      </c>
      <c r="BN9" s="32">
        <v>330</v>
      </c>
      <c r="BO9" s="32">
        <v>330</v>
      </c>
      <c r="BP9" s="32">
        <v>330</v>
      </c>
      <c r="BQ9" s="32">
        <v>330</v>
      </c>
      <c r="BR9" s="32">
        <v>330</v>
      </c>
      <c r="BS9" s="32">
        <v>330</v>
      </c>
      <c r="BT9" s="32">
        <v>330</v>
      </c>
      <c r="BU9" s="32">
        <v>330</v>
      </c>
      <c r="BV9" s="32">
        <v>330</v>
      </c>
      <c r="BW9" s="32">
        <v>330</v>
      </c>
      <c r="BX9" s="32">
        <v>330</v>
      </c>
      <c r="BY9" s="32">
        <v>330</v>
      </c>
      <c r="BZ9" s="32">
        <v>330</v>
      </c>
      <c r="CA9" s="32">
        <v>330</v>
      </c>
      <c r="CB9" s="32">
        <v>330</v>
      </c>
      <c r="CC9" s="32">
        <v>330</v>
      </c>
      <c r="CD9" s="32">
        <v>330</v>
      </c>
      <c r="CE9" s="32">
        <v>330</v>
      </c>
      <c r="CF9" s="32">
        <v>330</v>
      </c>
      <c r="CG9" s="32">
        <v>330</v>
      </c>
      <c r="CH9" s="32">
        <v>330</v>
      </c>
      <c r="CI9" s="32">
        <v>330</v>
      </c>
      <c r="CJ9" s="32">
        <v>330</v>
      </c>
      <c r="CK9" s="32">
        <v>330</v>
      </c>
      <c r="CL9" s="32">
        <v>330</v>
      </c>
      <c r="CM9" s="32">
        <v>330</v>
      </c>
      <c r="CN9" s="32">
        <v>330</v>
      </c>
      <c r="CO9" s="32">
        <v>330</v>
      </c>
      <c r="CP9" s="32">
        <v>330</v>
      </c>
      <c r="CQ9" s="32">
        <v>330</v>
      </c>
      <c r="CR9" s="32">
        <v>330</v>
      </c>
      <c r="CS9" s="33">
        <v>330</v>
      </c>
      <c r="CT9" s="30">
        <f t="shared" si="3"/>
        <v>31680</v>
      </c>
      <c r="CU9" s="152"/>
      <c r="CV9" s="162"/>
      <c r="CW9" s="140"/>
    </row>
    <row r="10" spans="1:102">
      <c r="A10" s="30" t="s">
        <v>38</v>
      </c>
      <c r="B10" s="31">
        <v>550</v>
      </c>
      <c r="C10" s="32">
        <v>550</v>
      </c>
      <c r="D10" s="32">
        <v>550</v>
      </c>
      <c r="E10" s="32">
        <v>550</v>
      </c>
      <c r="F10" s="32">
        <v>550</v>
      </c>
      <c r="G10" s="32">
        <v>550</v>
      </c>
      <c r="H10" s="32">
        <v>550</v>
      </c>
      <c r="I10" s="32">
        <v>550</v>
      </c>
      <c r="J10" s="32">
        <v>550</v>
      </c>
      <c r="K10" s="32">
        <v>550</v>
      </c>
      <c r="L10" s="32">
        <v>550</v>
      </c>
      <c r="M10" s="32">
        <v>550</v>
      </c>
      <c r="N10" s="32">
        <v>550</v>
      </c>
      <c r="O10" s="32">
        <v>550</v>
      </c>
      <c r="P10" s="32">
        <v>550</v>
      </c>
      <c r="Q10" s="32">
        <v>550</v>
      </c>
      <c r="R10" s="32">
        <v>550</v>
      </c>
      <c r="S10" s="32">
        <v>550</v>
      </c>
      <c r="T10" s="32">
        <v>550</v>
      </c>
      <c r="U10" s="32">
        <v>550</v>
      </c>
      <c r="V10" s="32">
        <v>550</v>
      </c>
      <c r="W10" s="32">
        <v>550</v>
      </c>
      <c r="X10" s="32">
        <v>550</v>
      </c>
      <c r="Y10" s="32">
        <v>550</v>
      </c>
      <c r="Z10" s="32">
        <v>550</v>
      </c>
      <c r="AA10" s="32">
        <v>550</v>
      </c>
      <c r="AB10" s="32">
        <v>550</v>
      </c>
      <c r="AC10" s="32">
        <v>550</v>
      </c>
      <c r="AD10" s="32">
        <v>550</v>
      </c>
      <c r="AE10" s="32">
        <v>550</v>
      </c>
      <c r="AF10" s="32">
        <v>550</v>
      </c>
      <c r="AG10" s="32">
        <v>550</v>
      </c>
      <c r="AH10" s="32">
        <v>550</v>
      </c>
      <c r="AI10" s="32">
        <v>550</v>
      </c>
      <c r="AJ10" s="32">
        <v>550</v>
      </c>
      <c r="AK10" s="32">
        <v>550</v>
      </c>
      <c r="AL10" s="32">
        <v>550</v>
      </c>
      <c r="AM10" s="32">
        <v>550</v>
      </c>
      <c r="AN10" s="32">
        <v>550</v>
      </c>
      <c r="AO10" s="32">
        <v>550</v>
      </c>
      <c r="AP10" s="32">
        <v>550</v>
      </c>
      <c r="AQ10" s="32">
        <v>550</v>
      </c>
      <c r="AR10" s="32">
        <v>550</v>
      </c>
      <c r="AS10" s="32">
        <v>550</v>
      </c>
      <c r="AT10" s="32">
        <v>550</v>
      </c>
      <c r="AU10" s="32">
        <v>550</v>
      </c>
      <c r="AV10" s="32">
        <v>550</v>
      </c>
      <c r="AW10" s="32">
        <v>550</v>
      </c>
      <c r="AX10" s="32">
        <v>550</v>
      </c>
      <c r="AY10" s="32">
        <v>550</v>
      </c>
      <c r="AZ10" s="32">
        <v>550</v>
      </c>
      <c r="BA10" s="32">
        <v>550</v>
      </c>
      <c r="BB10" s="32">
        <v>550</v>
      </c>
      <c r="BC10" s="32">
        <v>550</v>
      </c>
      <c r="BD10" s="32">
        <v>550</v>
      </c>
      <c r="BE10" s="32">
        <v>550</v>
      </c>
      <c r="BF10" s="32">
        <v>550</v>
      </c>
      <c r="BG10" s="32">
        <v>550</v>
      </c>
      <c r="BH10" s="32">
        <v>550</v>
      </c>
      <c r="BI10" s="32">
        <v>550</v>
      </c>
      <c r="BJ10" s="32">
        <v>550</v>
      </c>
      <c r="BK10" s="32">
        <v>550</v>
      </c>
      <c r="BL10" s="32">
        <v>550</v>
      </c>
      <c r="BM10" s="32">
        <v>550</v>
      </c>
      <c r="BN10" s="32">
        <v>550</v>
      </c>
      <c r="BO10" s="32">
        <v>550</v>
      </c>
      <c r="BP10" s="32">
        <v>550</v>
      </c>
      <c r="BQ10" s="32">
        <v>550</v>
      </c>
      <c r="BR10" s="32">
        <v>550</v>
      </c>
      <c r="BS10" s="32">
        <v>550</v>
      </c>
      <c r="BT10" s="32">
        <v>550</v>
      </c>
      <c r="BU10" s="32">
        <v>550</v>
      </c>
      <c r="BV10" s="32">
        <v>550</v>
      </c>
      <c r="BW10" s="32">
        <v>550</v>
      </c>
      <c r="BX10" s="32">
        <v>550</v>
      </c>
      <c r="BY10" s="32">
        <v>550</v>
      </c>
      <c r="BZ10" s="32">
        <v>550</v>
      </c>
      <c r="CA10" s="32">
        <v>550</v>
      </c>
      <c r="CB10" s="32">
        <v>550</v>
      </c>
      <c r="CC10" s="32">
        <v>550</v>
      </c>
      <c r="CD10" s="32">
        <v>550</v>
      </c>
      <c r="CE10" s="32">
        <v>550</v>
      </c>
      <c r="CF10" s="32">
        <v>550</v>
      </c>
      <c r="CG10" s="32">
        <v>550</v>
      </c>
      <c r="CH10" s="32">
        <v>550</v>
      </c>
      <c r="CI10" s="32">
        <v>550</v>
      </c>
      <c r="CJ10" s="32">
        <v>550</v>
      </c>
      <c r="CK10" s="32">
        <v>550</v>
      </c>
      <c r="CL10" s="32">
        <v>550</v>
      </c>
      <c r="CM10" s="32">
        <v>550</v>
      </c>
      <c r="CN10" s="32">
        <v>550</v>
      </c>
      <c r="CO10" s="32">
        <v>550</v>
      </c>
      <c r="CP10" s="32">
        <v>550</v>
      </c>
      <c r="CQ10" s="32">
        <v>550</v>
      </c>
      <c r="CR10" s="32">
        <v>550</v>
      </c>
      <c r="CS10" s="33">
        <v>550</v>
      </c>
      <c r="CT10" s="30">
        <f t="shared" si="3"/>
        <v>52800</v>
      </c>
      <c r="CU10" s="152"/>
      <c r="CV10" s="162"/>
      <c r="CW10" s="140"/>
    </row>
    <row r="11" spans="1:102">
      <c r="A11" s="30" t="s">
        <v>39</v>
      </c>
      <c r="B11" s="31">
        <v>0</v>
      </c>
      <c r="C11" s="32">
        <v>0</v>
      </c>
      <c r="D11" s="32">
        <v>0</v>
      </c>
      <c r="E11" s="32">
        <v>0</v>
      </c>
      <c r="F11" s="32">
        <v>0</v>
      </c>
      <c r="G11" s="32">
        <v>0</v>
      </c>
      <c r="H11" s="32">
        <v>0</v>
      </c>
      <c r="I11" s="32">
        <v>0</v>
      </c>
      <c r="J11" s="32">
        <v>0</v>
      </c>
      <c r="K11" s="32">
        <v>0</v>
      </c>
      <c r="L11" s="32">
        <v>0</v>
      </c>
      <c r="M11" s="32">
        <v>0</v>
      </c>
      <c r="N11" s="32">
        <v>0</v>
      </c>
      <c r="O11" s="32">
        <v>0</v>
      </c>
      <c r="P11" s="32">
        <v>0</v>
      </c>
      <c r="Q11" s="32">
        <v>0</v>
      </c>
      <c r="R11" s="32">
        <v>0</v>
      </c>
      <c r="S11" s="32">
        <v>0</v>
      </c>
      <c r="T11" s="32">
        <v>0</v>
      </c>
      <c r="U11" s="32">
        <v>0</v>
      </c>
      <c r="V11" s="32">
        <v>0</v>
      </c>
      <c r="W11" s="32">
        <v>0</v>
      </c>
      <c r="X11" s="32">
        <v>0</v>
      </c>
      <c r="Y11" s="32">
        <v>0</v>
      </c>
      <c r="Z11" s="32">
        <v>0</v>
      </c>
      <c r="AA11" s="32">
        <v>0</v>
      </c>
      <c r="AB11" s="32">
        <v>0</v>
      </c>
      <c r="AC11" s="32">
        <v>0</v>
      </c>
      <c r="AD11" s="32">
        <v>0</v>
      </c>
      <c r="AE11" s="32">
        <v>0</v>
      </c>
      <c r="AF11" s="32">
        <v>0</v>
      </c>
      <c r="AG11" s="32">
        <v>0</v>
      </c>
      <c r="AH11" s="32">
        <v>0</v>
      </c>
      <c r="AI11" s="32">
        <v>0</v>
      </c>
      <c r="AJ11" s="32">
        <v>0</v>
      </c>
      <c r="AK11" s="32">
        <v>0</v>
      </c>
      <c r="AL11" s="32">
        <v>0</v>
      </c>
      <c r="AM11" s="32">
        <v>0</v>
      </c>
      <c r="AN11" s="32">
        <v>0</v>
      </c>
      <c r="AO11" s="32">
        <v>0</v>
      </c>
      <c r="AP11" s="32">
        <v>0</v>
      </c>
      <c r="AQ11" s="32">
        <v>0</v>
      </c>
      <c r="AR11" s="32">
        <v>0</v>
      </c>
      <c r="AS11" s="32">
        <v>0</v>
      </c>
      <c r="AT11" s="32">
        <v>0</v>
      </c>
      <c r="AU11" s="32">
        <v>0</v>
      </c>
      <c r="AV11" s="32">
        <v>0</v>
      </c>
      <c r="AW11" s="32">
        <v>0</v>
      </c>
      <c r="AX11" s="32">
        <v>0</v>
      </c>
      <c r="AY11" s="32">
        <v>0</v>
      </c>
      <c r="AZ11" s="32">
        <v>0</v>
      </c>
      <c r="BA11" s="32">
        <v>0</v>
      </c>
      <c r="BB11" s="32">
        <v>0</v>
      </c>
      <c r="BC11" s="32">
        <v>0</v>
      </c>
      <c r="BD11" s="32">
        <v>0</v>
      </c>
      <c r="BE11" s="32">
        <v>0</v>
      </c>
      <c r="BF11" s="32">
        <v>0</v>
      </c>
      <c r="BG11" s="32">
        <v>0</v>
      </c>
      <c r="BH11" s="32">
        <v>0</v>
      </c>
      <c r="BI11" s="32">
        <v>0</v>
      </c>
      <c r="BJ11" s="32">
        <v>0</v>
      </c>
      <c r="BK11" s="32">
        <v>0</v>
      </c>
      <c r="BL11" s="32">
        <v>0</v>
      </c>
      <c r="BM11" s="32">
        <v>0</v>
      </c>
      <c r="BN11" s="32">
        <v>0</v>
      </c>
      <c r="BO11" s="32">
        <v>0</v>
      </c>
      <c r="BP11" s="32">
        <v>0</v>
      </c>
      <c r="BQ11" s="32">
        <v>0</v>
      </c>
      <c r="BR11" s="32">
        <v>0</v>
      </c>
      <c r="BS11" s="32">
        <v>0</v>
      </c>
      <c r="BT11" s="32">
        <v>0</v>
      </c>
      <c r="BU11" s="32">
        <v>0</v>
      </c>
      <c r="BV11" s="32">
        <v>0</v>
      </c>
      <c r="BW11" s="32">
        <v>0</v>
      </c>
      <c r="BX11" s="32">
        <v>0</v>
      </c>
      <c r="BY11" s="32">
        <v>0</v>
      </c>
      <c r="BZ11" s="32">
        <v>0</v>
      </c>
      <c r="CA11" s="32">
        <v>0</v>
      </c>
      <c r="CB11" s="32">
        <v>0</v>
      </c>
      <c r="CC11" s="32">
        <v>0</v>
      </c>
      <c r="CD11" s="32">
        <v>0</v>
      </c>
      <c r="CE11" s="32">
        <v>0</v>
      </c>
      <c r="CF11" s="32">
        <v>0</v>
      </c>
      <c r="CG11" s="32">
        <v>0</v>
      </c>
      <c r="CH11" s="32">
        <v>0</v>
      </c>
      <c r="CI11" s="32">
        <v>0</v>
      </c>
      <c r="CJ11" s="32">
        <v>0</v>
      </c>
      <c r="CK11" s="32">
        <v>0</v>
      </c>
      <c r="CL11" s="32">
        <v>0</v>
      </c>
      <c r="CM11" s="32">
        <v>0</v>
      </c>
      <c r="CN11" s="32">
        <v>0</v>
      </c>
      <c r="CO11" s="32">
        <v>0</v>
      </c>
      <c r="CP11" s="32">
        <v>0</v>
      </c>
      <c r="CQ11" s="32">
        <v>0</v>
      </c>
      <c r="CR11" s="32">
        <v>0</v>
      </c>
      <c r="CS11" s="33">
        <v>0</v>
      </c>
      <c r="CT11" s="30">
        <f t="shared" si="3"/>
        <v>0</v>
      </c>
      <c r="CU11" s="152"/>
      <c r="CV11" s="162"/>
      <c r="CW11" s="140"/>
    </row>
    <row r="12" spans="1:102">
      <c r="A12" s="34" t="s">
        <v>40</v>
      </c>
      <c r="B12" s="35">
        <v>205.05129402777777</v>
      </c>
      <c r="C12" s="36">
        <v>205.05129402777777</v>
      </c>
      <c r="D12" s="36">
        <v>205.05129402777777</v>
      </c>
      <c r="E12" s="36">
        <v>205.05129402777777</v>
      </c>
      <c r="F12" s="36">
        <v>205.05129402777777</v>
      </c>
      <c r="G12" s="36">
        <v>205.05129402777777</v>
      </c>
      <c r="H12" s="36">
        <v>205.05129402777777</v>
      </c>
      <c r="I12" s="36">
        <v>205.05129402777777</v>
      </c>
      <c r="J12" s="36">
        <v>205.05129402777777</v>
      </c>
      <c r="K12" s="36">
        <v>205.05129402777777</v>
      </c>
      <c r="L12" s="36">
        <v>205.05129402777777</v>
      </c>
      <c r="M12" s="36">
        <v>205.05129402777777</v>
      </c>
      <c r="N12" s="36">
        <v>205.05129402777777</v>
      </c>
      <c r="O12" s="36">
        <v>205.05129402777777</v>
      </c>
      <c r="P12" s="36">
        <v>205.05129402777777</v>
      </c>
      <c r="Q12" s="36">
        <v>205.05129402777777</v>
      </c>
      <c r="R12" s="36">
        <v>205.05129402777777</v>
      </c>
      <c r="S12" s="36">
        <v>205.05129402777777</v>
      </c>
      <c r="T12" s="36">
        <v>205.05129402777777</v>
      </c>
      <c r="U12" s="36">
        <v>205.05129402777777</v>
      </c>
      <c r="V12" s="36">
        <v>205.05129402777777</v>
      </c>
      <c r="W12" s="36">
        <v>205.05129402777777</v>
      </c>
      <c r="X12" s="36">
        <v>205.05129402777777</v>
      </c>
      <c r="Y12" s="36">
        <v>205.05129402777777</v>
      </c>
      <c r="Z12" s="36">
        <v>205.05129402777777</v>
      </c>
      <c r="AA12" s="36">
        <v>205.05129402777777</v>
      </c>
      <c r="AB12" s="36">
        <v>205.05129402777777</v>
      </c>
      <c r="AC12" s="36">
        <v>205.05129402777777</v>
      </c>
      <c r="AD12" s="36">
        <v>205.05129402777777</v>
      </c>
      <c r="AE12" s="36">
        <v>205.05129402777777</v>
      </c>
      <c r="AF12" s="36">
        <v>205.05129402777777</v>
      </c>
      <c r="AG12" s="36">
        <v>205.05129402777777</v>
      </c>
      <c r="AH12" s="36">
        <v>205.05129402777777</v>
      </c>
      <c r="AI12" s="36">
        <v>205.05129402777777</v>
      </c>
      <c r="AJ12" s="36">
        <v>205.05129402777777</v>
      </c>
      <c r="AK12" s="36">
        <v>205.05129402777777</v>
      </c>
      <c r="AL12" s="36">
        <v>205.05129402777777</v>
      </c>
      <c r="AM12" s="36">
        <v>205.05129402777777</v>
      </c>
      <c r="AN12" s="36">
        <v>205.05129402777777</v>
      </c>
      <c r="AO12" s="36">
        <v>205.05129402777777</v>
      </c>
      <c r="AP12" s="36">
        <v>205.05129402777777</v>
      </c>
      <c r="AQ12" s="36">
        <v>205.05129402777777</v>
      </c>
      <c r="AR12" s="36">
        <v>205.05129402777777</v>
      </c>
      <c r="AS12" s="36">
        <v>205.05129402777777</v>
      </c>
      <c r="AT12" s="36">
        <v>205.05129402777777</v>
      </c>
      <c r="AU12" s="36">
        <v>205.05129402777777</v>
      </c>
      <c r="AV12" s="36">
        <v>205.05129402777777</v>
      </c>
      <c r="AW12" s="36">
        <v>205.05129402777777</v>
      </c>
      <c r="AX12" s="36">
        <v>205.05129402777777</v>
      </c>
      <c r="AY12" s="36">
        <v>205.05129402777777</v>
      </c>
      <c r="AZ12" s="36">
        <v>205.05129402777777</v>
      </c>
      <c r="BA12" s="36">
        <v>205.05129402777777</v>
      </c>
      <c r="BB12" s="36">
        <v>205.05129402777777</v>
      </c>
      <c r="BC12" s="36">
        <v>205.05129402777777</v>
      </c>
      <c r="BD12" s="36">
        <v>205.05129402777777</v>
      </c>
      <c r="BE12" s="36">
        <v>205.05129402777777</v>
      </c>
      <c r="BF12" s="36">
        <v>205.05129402777777</v>
      </c>
      <c r="BG12" s="36">
        <v>205.05129402777777</v>
      </c>
      <c r="BH12" s="36">
        <v>205.05129402777777</v>
      </c>
      <c r="BI12" s="36">
        <v>205.05129402777777</v>
      </c>
      <c r="BJ12" s="36">
        <v>205.05129402777777</v>
      </c>
      <c r="BK12" s="36">
        <v>205.05129402777777</v>
      </c>
      <c r="BL12" s="36">
        <v>205.05129402777777</v>
      </c>
      <c r="BM12" s="36">
        <v>205.05129402777777</v>
      </c>
      <c r="BN12" s="36">
        <v>205.05129402777777</v>
      </c>
      <c r="BO12" s="36">
        <v>205.05129402777777</v>
      </c>
      <c r="BP12" s="36">
        <v>205.05129402777777</v>
      </c>
      <c r="BQ12" s="36">
        <v>205.05129402777777</v>
      </c>
      <c r="BR12" s="36">
        <v>205.05129402777777</v>
      </c>
      <c r="BS12" s="36">
        <v>205.05129402777777</v>
      </c>
      <c r="BT12" s="36">
        <v>205.05129402777777</v>
      </c>
      <c r="BU12" s="36">
        <v>205.05129402777777</v>
      </c>
      <c r="BV12" s="36">
        <v>205.05129402777777</v>
      </c>
      <c r="BW12" s="36">
        <v>205.05129402777777</v>
      </c>
      <c r="BX12" s="36">
        <v>205.05129402777777</v>
      </c>
      <c r="BY12" s="36">
        <v>205.05129402777777</v>
      </c>
      <c r="BZ12" s="36">
        <v>205.05129402777777</v>
      </c>
      <c r="CA12" s="36">
        <v>205.05129402777777</v>
      </c>
      <c r="CB12" s="36">
        <v>205.05129402777777</v>
      </c>
      <c r="CC12" s="36">
        <v>205.05129402777777</v>
      </c>
      <c r="CD12" s="36">
        <v>205.05129402777777</v>
      </c>
      <c r="CE12" s="36">
        <v>205.05129402777777</v>
      </c>
      <c r="CF12" s="36">
        <v>205.05129402777777</v>
      </c>
      <c r="CG12" s="36">
        <v>205.05129402777777</v>
      </c>
      <c r="CH12" s="36">
        <v>205.05129402777777</v>
      </c>
      <c r="CI12" s="36">
        <v>205.05129402777777</v>
      </c>
      <c r="CJ12" s="36">
        <v>205.05129402777777</v>
      </c>
      <c r="CK12" s="36">
        <v>205.05129402777777</v>
      </c>
      <c r="CL12" s="36">
        <v>205.05129402777777</v>
      </c>
      <c r="CM12" s="36">
        <v>205.05129402777777</v>
      </c>
      <c r="CN12" s="36">
        <v>205.05129402777777</v>
      </c>
      <c r="CO12" s="36">
        <v>205.05129402777777</v>
      </c>
      <c r="CP12" s="36">
        <v>205.05129402777777</v>
      </c>
      <c r="CQ12" s="36">
        <v>205.05129402777777</v>
      </c>
      <c r="CR12" s="36">
        <v>205.05129402777777</v>
      </c>
      <c r="CS12" s="37">
        <v>205.05129402777777</v>
      </c>
      <c r="CT12" s="30">
        <f t="shared" si="3"/>
        <v>19684.924226666677</v>
      </c>
      <c r="CU12" s="152"/>
      <c r="CW12" s="140"/>
    </row>
    <row r="13" spans="1:102">
      <c r="A13" s="38" t="s">
        <v>41</v>
      </c>
      <c r="B13" s="39">
        <f t="shared" ref="B13:AG13" si="6">SUM(B14:B14)</f>
        <v>2152.9299999999998</v>
      </c>
      <c r="C13" s="40">
        <f t="shared" si="6"/>
        <v>2152.9299999999998</v>
      </c>
      <c r="D13" s="40">
        <f t="shared" si="6"/>
        <v>2152.79</v>
      </c>
      <c r="E13" s="40">
        <f t="shared" si="6"/>
        <v>2152.79</v>
      </c>
      <c r="F13" s="40">
        <f t="shared" si="6"/>
        <v>2149.63</v>
      </c>
      <c r="G13" s="40">
        <f t="shared" si="6"/>
        <v>2149.63</v>
      </c>
      <c r="H13" s="40">
        <f t="shared" si="6"/>
        <v>2150.0700000000002</v>
      </c>
      <c r="I13" s="40">
        <f t="shared" si="6"/>
        <v>2150.0700000000002</v>
      </c>
      <c r="J13" s="40">
        <f t="shared" si="6"/>
        <v>2153.5</v>
      </c>
      <c r="K13" s="40">
        <f t="shared" si="6"/>
        <v>2153.5</v>
      </c>
      <c r="L13" s="40">
        <f t="shared" si="6"/>
        <v>2153.27</v>
      </c>
      <c r="M13" s="40">
        <f t="shared" si="6"/>
        <v>2153.27</v>
      </c>
      <c r="N13" s="40">
        <f t="shared" si="6"/>
        <v>2153.44</v>
      </c>
      <c r="O13" s="40">
        <f t="shared" si="6"/>
        <v>2153.44</v>
      </c>
      <c r="P13" s="40">
        <f t="shared" si="6"/>
        <v>2153.54</v>
      </c>
      <c r="Q13" s="40">
        <f t="shared" si="6"/>
        <v>2153.54</v>
      </c>
      <c r="R13" s="40">
        <f t="shared" si="6"/>
        <v>2153.54</v>
      </c>
      <c r="S13" s="40">
        <f t="shared" si="6"/>
        <v>2153.54</v>
      </c>
      <c r="T13" s="40">
        <f t="shared" si="6"/>
        <v>2153.71</v>
      </c>
      <c r="U13" s="40">
        <f t="shared" si="6"/>
        <v>2153.71</v>
      </c>
      <c r="V13" s="40">
        <f t="shared" si="6"/>
        <v>2153.5700000000002</v>
      </c>
      <c r="W13" s="40">
        <f t="shared" si="6"/>
        <v>2153.23</v>
      </c>
      <c r="X13" s="40">
        <f t="shared" si="6"/>
        <v>2153.16</v>
      </c>
      <c r="Y13" s="40">
        <f t="shared" si="6"/>
        <v>2153.98</v>
      </c>
      <c r="Z13" s="40">
        <f t="shared" si="6"/>
        <v>2153.98</v>
      </c>
      <c r="AA13" s="40">
        <f t="shared" si="6"/>
        <v>2153.98</v>
      </c>
      <c r="AB13" s="40">
        <f t="shared" si="6"/>
        <v>2153.65</v>
      </c>
      <c r="AC13" s="40">
        <f t="shared" si="6"/>
        <v>2153.65</v>
      </c>
      <c r="AD13" s="40">
        <f t="shared" si="6"/>
        <v>2155.23</v>
      </c>
      <c r="AE13" s="40">
        <f t="shared" si="6"/>
        <v>2155.23</v>
      </c>
      <c r="AF13" s="40">
        <f t="shared" si="6"/>
        <v>2155.37</v>
      </c>
      <c r="AG13" s="40">
        <f t="shared" si="6"/>
        <v>2155.37</v>
      </c>
      <c r="AH13" s="40">
        <f t="shared" ref="AH13:BM13" si="7">SUM(AH14:AH14)</f>
        <v>2155.23</v>
      </c>
      <c r="AI13" s="40">
        <f t="shared" si="7"/>
        <v>2155.23</v>
      </c>
      <c r="AJ13" s="40">
        <f t="shared" si="7"/>
        <v>2155.3000000000002</v>
      </c>
      <c r="AK13" s="40">
        <f t="shared" si="7"/>
        <v>2155.3000000000002</v>
      </c>
      <c r="AL13" s="40">
        <f t="shared" si="7"/>
        <v>2155.09</v>
      </c>
      <c r="AM13" s="40">
        <f t="shared" si="7"/>
        <v>2155.09</v>
      </c>
      <c r="AN13" s="40">
        <f t="shared" si="7"/>
        <v>2155.09</v>
      </c>
      <c r="AO13" s="40">
        <f t="shared" si="7"/>
        <v>2155.1999999999998</v>
      </c>
      <c r="AP13" s="40">
        <f t="shared" si="7"/>
        <v>2155.1999999999998</v>
      </c>
      <c r="AQ13" s="40">
        <f t="shared" si="7"/>
        <v>2155.39</v>
      </c>
      <c r="AR13" s="40">
        <f t="shared" si="7"/>
        <v>2155.88</v>
      </c>
      <c r="AS13" s="40">
        <f t="shared" si="7"/>
        <v>2155.38</v>
      </c>
      <c r="AT13" s="40">
        <f t="shared" si="7"/>
        <v>2155.7399999999998</v>
      </c>
      <c r="AU13" s="40">
        <f t="shared" si="7"/>
        <v>2155.7399999999998</v>
      </c>
      <c r="AV13" s="40">
        <f t="shared" si="7"/>
        <v>2159.0300000000002</v>
      </c>
      <c r="AW13" s="40">
        <f t="shared" si="7"/>
        <v>2159.0300000000002</v>
      </c>
      <c r="AX13" s="40">
        <f t="shared" si="7"/>
        <v>2159.0300000000002</v>
      </c>
      <c r="AY13" s="40">
        <f t="shared" si="7"/>
        <v>2159.0300000000002</v>
      </c>
      <c r="AZ13" s="40">
        <f t="shared" si="7"/>
        <v>2158.0300000000002</v>
      </c>
      <c r="BA13" s="40">
        <f t="shared" si="7"/>
        <v>2157.79</v>
      </c>
      <c r="BB13" s="40">
        <f t="shared" si="7"/>
        <v>2157.4499999999998</v>
      </c>
      <c r="BC13" s="40">
        <f t="shared" si="7"/>
        <v>2157.4499999999998</v>
      </c>
      <c r="BD13" s="40">
        <f t="shared" si="7"/>
        <v>2157.54</v>
      </c>
      <c r="BE13" s="40">
        <f t="shared" si="7"/>
        <v>2158.0500000000002</v>
      </c>
      <c r="BF13" s="40">
        <f t="shared" si="7"/>
        <v>2157.13</v>
      </c>
      <c r="BG13" s="40">
        <f t="shared" si="7"/>
        <v>2157.13</v>
      </c>
      <c r="BH13" s="40">
        <f t="shared" si="7"/>
        <v>2157.13</v>
      </c>
      <c r="BI13" s="40">
        <f t="shared" si="7"/>
        <v>2157.0100000000002</v>
      </c>
      <c r="BJ13" s="40">
        <f t="shared" si="7"/>
        <v>2157.0100000000002</v>
      </c>
      <c r="BK13" s="40">
        <f t="shared" si="7"/>
        <v>2157.0100000000002</v>
      </c>
      <c r="BL13" s="40">
        <f t="shared" si="7"/>
        <v>2157.15</v>
      </c>
      <c r="BM13" s="40">
        <f t="shared" si="7"/>
        <v>2157.15</v>
      </c>
      <c r="BN13" s="40">
        <f t="shared" ref="BN13:CS13" si="8">SUM(BN14:BN14)</f>
        <v>2157.56</v>
      </c>
      <c r="BO13" s="40">
        <f t="shared" si="8"/>
        <v>2157.56</v>
      </c>
      <c r="BP13" s="40">
        <f t="shared" si="8"/>
        <v>2157.5</v>
      </c>
      <c r="BQ13" s="40">
        <f t="shared" si="8"/>
        <v>2157.5</v>
      </c>
      <c r="BR13" s="40">
        <f t="shared" si="8"/>
        <v>2157.46</v>
      </c>
      <c r="BS13" s="40">
        <f t="shared" si="8"/>
        <v>2157.46</v>
      </c>
      <c r="BT13" s="40">
        <f t="shared" si="8"/>
        <v>2157.52</v>
      </c>
      <c r="BU13" s="40">
        <f t="shared" si="8"/>
        <v>2157.52</v>
      </c>
      <c r="BV13" s="40">
        <f t="shared" si="8"/>
        <v>2157.77</v>
      </c>
      <c r="BW13" s="40">
        <f t="shared" si="8"/>
        <v>2157.77</v>
      </c>
      <c r="BX13" s="40">
        <f t="shared" si="8"/>
        <v>2158.29</v>
      </c>
      <c r="BY13" s="40">
        <f t="shared" si="8"/>
        <v>2158.4299999999998</v>
      </c>
      <c r="BZ13" s="40">
        <f t="shared" si="8"/>
        <v>2144.7600000000002</v>
      </c>
      <c r="CA13" s="40">
        <f t="shared" si="8"/>
        <v>2144.7600000000002</v>
      </c>
      <c r="CB13" s="40">
        <f t="shared" si="8"/>
        <v>2144.83</v>
      </c>
      <c r="CC13" s="40">
        <f t="shared" si="8"/>
        <v>2144.83</v>
      </c>
      <c r="CD13" s="40">
        <f t="shared" si="8"/>
        <v>2147.17</v>
      </c>
      <c r="CE13" s="40">
        <f t="shared" si="8"/>
        <v>2147.0300000000002</v>
      </c>
      <c r="CF13" s="40">
        <f t="shared" si="8"/>
        <v>2153.12</v>
      </c>
      <c r="CG13" s="40">
        <f t="shared" si="8"/>
        <v>2153.12</v>
      </c>
      <c r="CH13" s="40">
        <f t="shared" si="8"/>
        <v>2153.12</v>
      </c>
      <c r="CI13" s="40">
        <f t="shared" si="8"/>
        <v>2153.12</v>
      </c>
      <c r="CJ13" s="40">
        <f t="shared" si="8"/>
        <v>2152.69</v>
      </c>
      <c r="CK13" s="40">
        <f t="shared" si="8"/>
        <v>2153.0300000000002</v>
      </c>
      <c r="CL13" s="40">
        <f t="shared" si="8"/>
        <v>2153.2199999999998</v>
      </c>
      <c r="CM13" s="40">
        <f t="shared" si="8"/>
        <v>2152.88</v>
      </c>
      <c r="CN13" s="40">
        <f t="shared" si="8"/>
        <v>2153.0300000000002</v>
      </c>
      <c r="CO13" s="40">
        <f t="shared" si="8"/>
        <v>2152.9</v>
      </c>
      <c r="CP13" s="40">
        <f t="shared" si="8"/>
        <v>2151.7600000000002</v>
      </c>
      <c r="CQ13" s="40">
        <f t="shared" si="8"/>
        <v>2151.37</v>
      </c>
      <c r="CR13" s="40">
        <f t="shared" si="8"/>
        <v>2151.23</v>
      </c>
      <c r="CS13" s="41">
        <f t="shared" si="8"/>
        <v>2151.23</v>
      </c>
      <c r="CT13" s="146">
        <f t="shared" si="3"/>
        <v>206818.78999999995</v>
      </c>
      <c r="CU13" s="150"/>
      <c r="CW13" s="140"/>
    </row>
    <row r="14" spans="1:102">
      <c r="A14" s="30" t="s">
        <v>12</v>
      </c>
      <c r="B14" s="42">
        <v>2152.9299999999998</v>
      </c>
      <c r="C14" s="43">
        <v>2152.9299999999998</v>
      </c>
      <c r="D14" s="43">
        <v>2152.79</v>
      </c>
      <c r="E14" s="43">
        <v>2152.79</v>
      </c>
      <c r="F14" s="43">
        <v>2149.63</v>
      </c>
      <c r="G14" s="43">
        <v>2149.63</v>
      </c>
      <c r="H14" s="43">
        <v>2150.0700000000002</v>
      </c>
      <c r="I14" s="43">
        <v>2150.0700000000002</v>
      </c>
      <c r="J14" s="43">
        <v>2153.5</v>
      </c>
      <c r="K14" s="43">
        <v>2153.5</v>
      </c>
      <c r="L14" s="43">
        <v>2153.27</v>
      </c>
      <c r="M14" s="43">
        <v>2153.27</v>
      </c>
      <c r="N14" s="43">
        <v>2153.44</v>
      </c>
      <c r="O14" s="43">
        <v>2153.44</v>
      </c>
      <c r="P14" s="43">
        <v>2153.54</v>
      </c>
      <c r="Q14" s="43">
        <v>2153.54</v>
      </c>
      <c r="R14" s="43">
        <v>2153.54</v>
      </c>
      <c r="S14" s="43">
        <v>2153.54</v>
      </c>
      <c r="T14" s="43">
        <v>2153.71</v>
      </c>
      <c r="U14" s="43">
        <v>2153.71</v>
      </c>
      <c r="V14" s="43">
        <v>2153.5700000000002</v>
      </c>
      <c r="W14" s="43">
        <v>2153.23</v>
      </c>
      <c r="X14" s="43">
        <v>2153.16</v>
      </c>
      <c r="Y14" s="43">
        <v>2153.98</v>
      </c>
      <c r="Z14" s="43">
        <v>2153.98</v>
      </c>
      <c r="AA14" s="43">
        <v>2153.98</v>
      </c>
      <c r="AB14" s="43">
        <v>2153.65</v>
      </c>
      <c r="AC14" s="43">
        <v>2153.65</v>
      </c>
      <c r="AD14" s="43">
        <v>2155.23</v>
      </c>
      <c r="AE14" s="43">
        <v>2155.23</v>
      </c>
      <c r="AF14" s="43">
        <v>2155.37</v>
      </c>
      <c r="AG14" s="43">
        <v>2155.37</v>
      </c>
      <c r="AH14" s="43">
        <v>2155.23</v>
      </c>
      <c r="AI14" s="43">
        <v>2155.23</v>
      </c>
      <c r="AJ14" s="43">
        <v>2155.3000000000002</v>
      </c>
      <c r="AK14" s="43">
        <v>2155.3000000000002</v>
      </c>
      <c r="AL14" s="43">
        <v>2155.09</v>
      </c>
      <c r="AM14" s="43">
        <v>2155.09</v>
      </c>
      <c r="AN14" s="43">
        <v>2155.09</v>
      </c>
      <c r="AO14" s="43">
        <v>2155.1999999999998</v>
      </c>
      <c r="AP14" s="43">
        <v>2155.1999999999998</v>
      </c>
      <c r="AQ14" s="43">
        <v>2155.39</v>
      </c>
      <c r="AR14" s="43">
        <v>2155.88</v>
      </c>
      <c r="AS14" s="43">
        <v>2155.38</v>
      </c>
      <c r="AT14" s="43">
        <v>2155.7399999999998</v>
      </c>
      <c r="AU14" s="43">
        <v>2155.7399999999998</v>
      </c>
      <c r="AV14" s="43">
        <v>2159.0300000000002</v>
      </c>
      <c r="AW14" s="43">
        <v>2159.0300000000002</v>
      </c>
      <c r="AX14" s="43">
        <v>2159.0300000000002</v>
      </c>
      <c r="AY14" s="43">
        <v>2159.0300000000002</v>
      </c>
      <c r="AZ14" s="43">
        <v>2158.0300000000002</v>
      </c>
      <c r="BA14" s="43">
        <v>2157.79</v>
      </c>
      <c r="BB14" s="43">
        <v>2157.4499999999998</v>
      </c>
      <c r="BC14" s="43">
        <v>2157.4499999999998</v>
      </c>
      <c r="BD14" s="43">
        <v>2157.54</v>
      </c>
      <c r="BE14" s="43">
        <v>2158.0500000000002</v>
      </c>
      <c r="BF14" s="43">
        <v>2157.13</v>
      </c>
      <c r="BG14" s="43">
        <v>2157.13</v>
      </c>
      <c r="BH14" s="43">
        <v>2157.13</v>
      </c>
      <c r="BI14" s="43">
        <v>2157.0100000000002</v>
      </c>
      <c r="BJ14" s="43">
        <v>2157.0100000000002</v>
      </c>
      <c r="BK14" s="43">
        <v>2157.0100000000002</v>
      </c>
      <c r="BL14" s="43">
        <v>2157.15</v>
      </c>
      <c r="BM14" s="43">
        <v>2157.15</v>
      </c>
      <c r="BN14" s="43">
        <v>2157.56</v>
      </c>
      <c r="BO14" s="43">
        <v>2157.56</v>
      </c>
      <c r="BP14" s="43">
        <v>2157.5</v>
      </c>
      <c r="BQ14" s="43">
        <v>2157.5</v>
      </c>
      <c r="BR14" s="43">
        <v>2157.46</v>
      </c>
      <c r="BS14" s="43">
        <v>2157.46</v>
      </c>
      <c r="BT14" s="43">
        <v>2157.52</v>
      </c>
      <c r="BU14" s="43">
        <v>2157.52</v>
      </c>
      <c r="BV14" s="43">
        <v>2157.77</v>
      </c>
      <c r="BW14" s="43">
        <v>2157.77</v>
      </c>
      <c r="BX14" s="43">
        <v>2158.29</v>
      </c>
      <c r="BY14" s="43">
        <v>2158.4299999999998</v>
      </c>
      <c r="BZ14" s="43">
        <v>2144.7600000000002</v>
      </c>
      <c r="CA14" s="43">
        <v>2144.7600000000002</v>
      </c>
      <c r="CB14" s="43">
        <v>2144.83</v>
      </c>
      <c r="CC14" s="43">
        <v>2144.83</v>
      </c>
      <c r="CD14" s="43">
        <v>2147.17</v>
      </c>
      <c r="CE14" s="43">
        <v>2147.0300000000002</v>
      </c>
      <c r="CF14" s="43">
        <v>2153.12</v>
      </c>
      <c r="CG14" s="43">
        <v>2153.12</v>
      </c>
      <c r="CH14" s="43">
        <v>2153.12</v>
      </c>
      <c r="CI14" s="43">
        <v>2153.12</v>
      </c>
      <c r="CJ14" s="43">
        <v>2152.69</v>
      </c>
      <c r="CK14" s="43">
        <v>2153.0300000000002</v>
      </c>
      <c r="CL14" s="43">
        <v>2153.2199999999998</v>
      </c>
      <c r="CM14" s="43">
        <v>2152.88</v>
      </c>
      <c r="CN14" s="43">
        <v>2153.0300000000002</v>
      </c>
      <c r="CO14" s="43">
        <v>2152.9</v>
      </c>
      <c r="CP14" s="43">
        <v>2151.7600000000002</v>
      </c>
      <c r="CQ14" s="43">
        <v>2151.37</v>
      </c>
      <c r="CR14" s="43">
        <v>2151.23</v>
      </c>
      <c r="CS14" s="44">
        <v>2151.23</v>
      </c>
      <c r="CT14" s="30">
        <f t="shared" si="3"/>
        <v>206818.78999999995</v>
      </c>
      <c r="CU14" s="152"/>
      <c r="CW14" s="140"/>
    </row>
    <row r="15" spans="1:102">
      <c r="A15" s="38" t="s">
        <v>42</v>
      </c>
      <c r="B15" s="39">
        <f>SUM(B16:B19)</f>
        <v>1970.45</v>
      </c>
      <c r="C15" s="40">
        <f t="shared" ref="C15:BN15" si="9">SUM(C16:C19)</f>
        <v>1970.45</v>
      </c>
      <c r="D15" s="40">
        <f t="shared" si="9"/>
        <v>1970.45</v>
      </c>
      <c r="E15" s="40">
        <f t="shared" si="9"/>
        <v>1970.45</v>
      </c>
      <c r="F15" s="40">
        <f t="shared" si="9"/>
        <v>1970.45</v>
      </c>
      <c r="G15" s="40">
        <f t="shared" si="9"/>
        <v>1970.45</v>
      </c>
      <c r="H15" s="40">
        <f t="shared" si="9"/>
        <v>1970.45</v>
      </c>
      <c r="I15" s="40">
        <f t="shared" si="9"/>
        <v>1970.45</v>
      </c>
      <c r="J15" s="40">
        <f t="shared" si="9"/>
        <v>1970.45</v>
      </c>
      <c r="K15" s="40">
        <f t="shared" si="9"/>
        <v>1970.45</v>
      </c>
      <c r="L15" s="40">
        <f t="shared" si="9"/>
        <v>1970.45</v>
      </c>
      <c r="M15" s="40">
        <f t="shared" si="9"/>
        <v>1970.45</v>
      </c>
      <c r="N15" s="40">
        <f t="shared" si="9"/>
        <v>1970.45</v>
      </c>
      <c r="O15" s="40">
        <f t="shared" si="9"/>
        <v>1970.45</v>
      </c>
      <c r="P15" s="40">
        <f t="shared" si="9"/>
        <v>1970.45</v>
      </c>
      <c r="Q15" s="40">
        <f t="shared" si="9"/>
        <v>1970.45</v>
      </c>
      <c r="R15" s="40">
        <f t="shared" si="9"/>
        <v>1970.45</v>
      </c>
      <c r="S15" s="40">
        <f t="shared" si="9"/>
        <v>1970.45</v>
      </c>
      <c r="T15" s="40">
        <f t="shared" si="9"/>
        <v>1970.45</v>
      </c>
      <c r="U15" s="40">
        <f t="shared" si="9"/>
        <v>1970.45</v>
      </c>
      <c r="V15" s="40">
        <f t="shared" si="9"/>
        <v>1970.45</v>
      </c>
      <c r="W15" s="40">
        <f t="shared" si="9"/>
        <v>1970.45</v>
      </c>
      <c r="X15" s="40">
        <f t="shared" si="9"/>
        <v>1970.45</v>
      </c>
      <c r="Y15" s="40">
        <f t="shared" si="9"/>
        <v>1970.45</v>
      </c>
      <c r="Z15" s="40">
        <f t="shared" si="9"/>
        <v>1970.45</v>
      </c>
      <c r="AA15" s="40">
        <f t="shared" si="9"/>
        <v>1970.45</v>
      </c>
      <c r="AB15" s="40">
        <f t="shared" si="9"/>
        <v>1970.45</v>
      </c>
      <c r="AC15" s="40">
        <f t="shared" si="9"/>
        <v>1970.45</v>
      </c>
      <c r="AD15" s="40">
        <f t="shared" si="9"/>
        <v>1970.45</v>
      </c>
      <c r="AE15" s="40">
        <f t="shared" si="9"/>
        <v>1970.45</v>
      </c>
      <c r="AF15" s="40">
        <f t="shared" si="9"/>
        <v>1970.45</v>
      </c>
      <c r="AG15" s="40">
        <f t="shared" si="9"/>
        <v>1970.45</v>
      </c>
      <c r="AH15" s="40">
        <f t="shared" si="9"/>
        <v>1970.45</v>
      </c>
      <c r="AI15" s="40">
        <f t="shared" si="9"/>
        <v>1970.45</v>
      </c>
      <c r="AJ15" s="40">
        <f t="shared" si="9"/>
        <v>1970.45</v>
      </c>
      <c r="AK15" s="40">
        <f t="shared" si="9"/>
        <v>1970.45</v>
      </c>
      <c r="AL15" s="40">
        <f t="shared" si="9"/>
        <v>1970.45</v>
      </c>
      <c r="AM15" s="40">
        <f t="shared" si="9"/>
        <v>1970.45</v>
      </c>
      <c r="AN15" s="40">
        <f t="shared" si="9"/>
        <v>1970.45</v>
      </c>
      <c r="AO15" s="40">
        <f t="shared" si="9"/>
        <v>1970.45</v>
      </c>
      <c r="AP15" s="40">
        <f t="shared" si="9"/>
        <v>1970.45</v>
      </c>
      <c r="AQ15" s="40">
        <f t="shared" si="9"/>
        <v>1970.45</v>
      </c>
      <c r="AR15" s="40">
        <f t="shared" si="9"/>
        <v>1970.45</v>
      </c>
      <c r="AS15" s="40">
        <f t="shared" si="9"/>
        <v>1970.45</v>
      </c>
      <c r="AT15" s="40">
        <f t="shared" si="9"/>
        <v>1970.45</v>
      </c>
      <c r="AU15" s="40">
        <f t="shared" si="9"/>
        <v>1970.45</v>
      </c>
      <c r="AV15" s="40">
        <f t="shared" si="9"/>
        <v>1970.45</v>
      </c>
      <c r="AW15" s="40">
        <f t="shared" si="9"/>
        <v>1970.45</v>
      </c>
      <c r="AX15" s="40">
        <f t="shared" si="9"/>
        <v>1970.45</v>
      </c>
      <c r="AY15" s="40">
        <f t="shared" si="9"/>
        <v>1970.45</v>
      </c>
      <c r="AZ15" s="40">
        <f t="shared" si="9"/>
        <v>1970.45</v>
      </c>
      <c r="BA15" s="40">
        <f t="shared" si="9"/>
        <v>1970.45</v>
      </c>
      <c r="BB15" s="40">
        <f t="shared" si="9"/>
        <v>1970.45</v>
      </c>
      <c r="BC15" s="40">
        <f t="shared" si="9"/>
        <v>1970.45</v>
      </c>
      <c r="BD15" s="40">
        <f t="shared" si="9"/>
        <v>1970.45</v>
      </c>
      <c r="BE15" s="40">
        <f t="shared" si="9"/>
        <v>1970.45</v>
      </c>
      <c r="BF15" s="40">
        <f t="shared" si="9"/>
        <v>1970.45</v>
      </c>
      <c r="BG15" s="40">
        <f t="shared" si="9"/>
        <v>1970.45</v>
      </c>
      <c r="BH15" s="40">
        <f t="shared" si="9"/>
        <v>1970.45</v>
      </c>
      <c r="BI15" s="40">
        <f t="shared" si="9"/>
        <v>1970.45</v>
      </c>
      <c r="BJ15" s="40">
        <f t="shared" si="9"/>
        <v>1970.45</v>
      </c>
      <c r="BK15" s="40">
        <f t="shared" si="9"/>
        <v>1970.45</v>
      </c>
      <c r="BL15" s="40">
        <f t="shared" si="9"/>
        <v>1970.45</v>
      </c>
      <c r="BM15" s="40">
        <f t="shared" si="9"/>
        <v>1970.45</v>
      </c>
      <c r="BN15" s="40">
        <f t="shared" si="9"/>
        <v>1970.45</v>
      </c>
      <c r="BO15" s="40">
        <f t="shared" ref="BO15:CS15" si="10">SUM(BO16:BO19)</f>
        <v>1970.45</v>
      </c>
      <c r="BP15" s="40">
        <f t="shared" si="10"/>
        <v>1970.45</v>
      </c>
      <c r="BQ15" s="40">
        <f t="shared" si="10"/>
        <v>1970.45</v>
      </c>
      <c r="BR15" s="40">
        <f t="shared" si="10"/>
        <v>1970.45</v>
      </c>
      <c r="BS15" s="40">
        <f t="shared" si="10"/>
        <v>1970.45</v>
      </c>
      <c r="BT15" s="40">
        <f t="shared" si="10"/>
        <v>1970.45</v>
      </c>
      <c r="BU15" s="40">
        <f t="shared" si="10"/>
        <v>1970.45</v>
      </c>
      <c r="BV15" s="40">
        <f t="shared" si="10"/>
        <v>1970.45</v>
      </c>
      <c r="BW15" s="40">
        <f t="shared" si="10"/>
        <v>1970.45</v>
      </c>
      <c r="BX15" s="40">
        <f t="shared" si="10"/>
        <v>1970.45</v>
      </c>
      <c r="BY15" s="40">
        <f t="shared" si="10"/>
        <v>1970.45</v>
      </c>
      <c r="BZ15" s="40">
        <f t="shared" si="10"/>
        <v>1970.45</v>
      </c>
      <c r="CA15" s="40">
        <f t="shared" si="10"/>
        <v>1970.45</v>
      </c>
      <c r="CB15" s="40">
        <f t="shared" si="10"/>
        <v>1970.45</v>
      </c>
      <c r="CC15" s="40">
        <f t="shared" si="10"/>
        <v>1970.45</v>
      </c>
      <c r="CD15" s="40">
        <f t="shared" si="10"/>
        <v>1970.45</v>
      </c>
      <c r="CE15" s="40">
        <f t="shared" si="10"/>
        <v>1970.45</v>
      </c>
      <c r="CF15" s="40">
        <f t="shared" si="10"/>
        <v>1970.45</v>
      </c>
      <c r="CG15" s="40">
        <f t="shared" si="10"/>
        <v>1970.45</v>
      </c>
      <c r="CH15" s="40">
        <f t="shared" si="10"/>
        <v>1970.45</v>
      </c>
      <c r="CI15" s="40">
        <f t="shared" si="10"/>
        <v>1970.45</v>
      </c>
      <c r="CJ15" s="40">
        <f t="shared" si="10"/>
        <v>1970.45</v>
      </c>
      <c r="CK15" s="40">
        <f t="shared" si="10"/>
        <v>1970.45</v>
      </c>
      <c r="CL15" s="40">
        <f t="shared" si="10"/>
        <v>1970.45</v>
      </c>
      <c r="CM15" s="40">
        <f t="shared" si="10"/>
        <v>1970.45</v>
      </c>
      <c r="CN15" s="40">
        <f t="shared" si="10"/>
        <v>1970.45</v>
      </c>
      <c r="CO15" s="40">
        <f t="shared" si="10"/>
        <v>1970.45</v>
      </c>
      <c r="CP15" s="40">
        <f t="shared" si="10"/>
        <v>1970.45</v>
      </c>
      <c r="CQ15" s="40">
        <f t="shared" si="10"/>
        <v>1970.45</v>
      </c>
      <c r="CR15" s="40">
        <f t="shared" si="10"/>
        <v>1970.45</v>
      </c>
      <c r="CS15" s="41">
        <f t="shared" si="10"/>
        <v>1970.45</v>
      </c>
      <c r="CT15" s="38">
        <f t="shared" si="3"/>
        <v>189163.20000000022</v>
      </c>
      <c r="CU15" s="150"/>
      <c r="CW15" s="140"/>
    </row>
    <row r="16" spans="1:102">
      <c r="A16" s="30" t="s">
        <v>43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3"/>
        <v>108576</v>
      </c>
      <c r="CU16" s="152"/>
      <c r="CW16" s="140"/>
    </row>
    <row r="17" spans="1:102">
      <c r="A17" s="47" t="s">
        <v>44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3"/>
        <v>25867.200000000044</v>
      </c>
      <c r="CU17" s="152"/>
      <c r="CV17" s="163"/>
      <c r="CW17" s="140"/>
    </row>
    <row r="18" spans="1:102">
      <c r="A18" s="47" t="s">
        <v>45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3"/>
        <v>54720</v>
      </c>
      <c r="CU18" s="152"/>
      <c r="CV18" s="163"/>
      <c r="CW18" s="140"/>
    </row>
    <row r="19" spans="1:102" hidden="1">
      <c r="A19" s="51" t="s">
        <v>46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3"/>
        <v>0</v>
      </c>
      <c r="CU19" s="152"/>
      <c r="CV19" s="164"/>
      <c r="CW19" s="140"/>
      <c r="CX19" s="235"/>
    </row>
    <row r="20" spans="1:102">
      <c r="A20" s="52" t="s">
        <v>47</v>
      </c>
      <c r="B20" s="53">
        <f t="shared" ref="B20:AG20" si="11">SUM(B21:B24)</f>
        <v>147.87</v>
      </c>
      <c r="C20" s="54">
        <f t="shared" si="11"/>
        <v>147.84</v>
      </c>
      <c r="D20" s="54">
        <f t="shared" si="11"/>
        <v>148.12</v>
      </c>
      <c r="E20" s="54">
        <f t="shared" si="11"/>
        <v>147.87</v>
      </c>
      <c r="F20" s="54">
        <f t="shared" si="11"/>
        <v>147.94</v>
      </c>
      <c r="G20" s="54">
        <f t="shared" si="11"/>
        <v>148.41</v>
      </c>
      <c r="H20" s="54">
        <f t="shared" si="11"/>
        <v>148.06</v>
      </c>
      <c r="I20" s="54">
        <f t="shared" si="11"/>
        <v>147.72999999999999</v>
      </c>
      <c r="J20" s="54">
        <f t="shared" si="11"/>
        <v>147.78</v>
      </c>
      <c r="K20" s="54">
        <f t="shared" si="11"/>
        <v>147.95999999999998</v>
      </c>
      <c r="L20" s="54">
        <f t="shared" si="11"/>
        <v>147.79</v>
      </c>
      <c r="M20" s="54">
        <f t="shared" si="11"/>
        <v>148.35999999999999</v>
      </c>
      <c r="N20" s="54">
        <f t="shared" si="11"/>
        <v>148.43</v>
      </c>
      <c r="O20" s="54">
        <f t="shared" si="11"/>
        <v>148.32</v>
      </c>
      <c r="P20" s="54">
        <f t="shared" si="11"/>
        <v>147.66999999999999</v>
      </c>
      <c r="Q20" s="54">
        <f t="shared" si="11"/>
        <v>148.26</v>
      </c>
      <c r="R20" s="54">
        <f t="shared" si="11"/>
        <v>148.45999999999998</v>
      </c>
      <c r="S20" s="54">
        <f t="shared" si="11"/>
        <v>148.74</v>
      </c>
      <c r="T20" s="54">
        <f t="shared" si="11"/>
        <v>148.07999999999998</v>
      </c>
      <c r="U20" s="54">
        <f t="shared" si="11"/>
        <v>148.59</v>
      </c>
      <c r="V20" s="54">
        <f t="shared" si="11"/>
        <v>147.13999999999999</v>
      </c>
      <c r="W20" s="54">
        <f t="shared" si="11"/>
        <v>147.66999999999999</v>
      </c>
      <c r="X20" s="54">
        <f t="shared" si="11"/>
        <v>3656.78</v>
      </c>
      <c r="Y20" s="54">
        <f t="shared" si="11"/>
        <v>3658.09</v>
      </c>
      <c r="Z20" s="54">
        <f t="shared" si="11"/>
        <v>3659.06</v>
      </c>
      <c r="AA20" s="54">
        <f t="shared" si="11"/>
        <v>3670.6200000000003</v>
      </c>
      <c r="AB20" s="54">
        <f t="shared" si="11"/>
        <v>3699</v>
      </c>
      <c r="AC20" s="54">
        <f t="shared" si="11"/>
        <v>3742.59</v>
      </c>
      <c r="AD20" s="54">
        <f t="shared" si="11"/>
        <v>3800.4900000000002</v>
      </c>
      <c r="AE20" s="54">
        <f t="shared" si="11"/>
        <v>3870.75</v>
      </c>
      <c r="AF20" s="54">
        <f t="shared" si="11"/>
        <v>3972.7900000000004</v>
      </c>
      <c r="AG20" s="54">
        <f t="shared" si="11"/>
        <v>4090.97</v>
      </c>
      <c r="AH20" s="54">
        <f t="shared" ref="AH20:BM20" si="12">SUM(AH21:AH24)</f>
        <v>4180.26</v>
      </c>
      <c r="AI20" s="54">
        <f t="shared" si="12"/>
        <v>4303.8</v>
      </c>
      <c r="AJ20" s="54">
        <f t="shared" si="12"/>
        <v>4423.66</v>
      </c>
      <c r="AK20" s="54">
        <f t="shared" si="12"/>
        <v>4542.9100000000008</v>
      </c>
      <c r="AL20" s="54">
        <f t="shared" si="12"/>
        <v>4638.0400000000009</v>
      </c>
      <c r="AM20" s="54">
        <f t="shared" si="12"/>
        <v>4740.59</v>
      </c>
      <c r="AN20" s="54">
        <f t="shared" si="12"/>
        <v>4856.26</v>
      </c>
      <c r="AO20" s="54">
        <f t="shared" si="12"/>
        <v>4945.25</v>
      </c>
      <c r="AP20" s="54">
        <f t="shared" si="12"/>
        <v>5040.2500000000009</v>
      </c>
      <c r="AQ20" s="54">
        <f t="shared" si="12"/>
        <v>5108.9400000000005</v>
      </c>
      <c r="AR20" s="54">
        <f t="shared" si="12"/>
        <v>5083.42</v>
      </c>
      <c r="AS20" s="54">
        <f t="shared" si="12"/>
        <v>5131.96</v>
      </c>
      <c r="AT20" s="54">
        <f t="shared" si="12"/>
        <v>5165.4100000000008</v>
      </c>
      <c r="AU20" s="54">
        <f t="shared" si="12"/>
        <v>5253.7000000000007</v>
      </c>
      <c r="AV20" s="54">
        <f t="shared" si="12"/>
        <v>5270.7500000000009</v>
      </c>
      <c r="AW20" s="54">
        <f t="shared" si="12"/>
        <v>5285.4400000000005</v>
      </c>
      <c r="AX20" s="54">
        <f t="shared" si="12"/>
        <v>5282.1500000000005</v>
      </c>
      <c r="AY20" s="54">
        <f t="shared" si="12"/>
        <v>5269.420000000001</v>
      </c>
      <c r="AZ20" s="54">
        <f t="shared" si="12"/>
        <v>5253.6200000000008</v>
      </c>
      <c r="BA20" s="54">
        <f t="shared" si="12"/>
        <v>5244.2500000000009</v>
      </c>
      <c r="BB20" s="54">
        <f t="shared" si="12"/>
        <v>5231.2700000000004</v>
      </c>
      <c r="BC20" s="54">
        <f t="shared" si="12"/>
        <v>5217.6500000000005</v>
      </c>
      <c r="BD20" s="54">
        <f t="shared" si="12"/>
        <v>5120.5000000000009</v>
      </c>
      <c r="BE20" s="54">
        <f t="shared" si="12"/>
        <v>5112.7800000000007</v>
      </c>
      <c r="BF20" s="54">
        <f t="shared" si="12"/>
        <v>5107.3100000000004</v>
      </c>
      <c r="BG20" s="54">
        <f t="shared" si="12"/>
        <v>5103.47</v>
      </c>
      <c r="BH20" s="54">
        <f t="shared" si="12"/>
        <v>5072.22</v>
      </c>
      <c r="BI20" s="54">
        <f t="shared" si="12"/>
        <v>4988.68</v>
      </c>
      <c r="BJ20" s="54">
        <f t="shared" si="12"/>
        <v>4885.7700000000004</v>
      </c>
      <c r="BK20" s="54">
        <f t="shared" si="12"/>
        <v>4835.34</v>
      </c>
      <c r="BL20" s="54">
        <f t="shared" si="12"/>
        <v>4751.4000000000005</v>
      </c>
      <c r="BM20" s="54">
        <f t="shared" si="12"/>
        <v>4654.8500000000004</v>
      </c>
      <c r="BN20" s="54">
        <f t="shared" ref="BN20:CS20" si="13">SUM(BN21:BN24)</f>
        <v>4538.2000000000007</v>
      </c>
      <c r="BO20" s="54">
        <f t="shared" si="13"/>
        <v>4457.26</v>
      </c>
      <c r="BP20" s="54">
        <f t="shared" si="13"/>
        <v>4357.63</v>
      </c>
      <c r="BQ20" s="54">
        <f t="shared" si="13"/>
        <v>4253.82</v>
      </c>
      <c r="BR20" s="54">
        <f t="shared" si="13"/>
        <v>4152.93</v>
      </c>
      <c r="BS20" s="54">
        <f t="shared" si="13"/>
        <v>4044.69</v>
      </c>
      <c r="BT20" s="54">
        <f t="shared" si="13"/>
        <v>3943.7</v>
      </c>
      <c r="BU20" s="54">
        <f t="shared" si="13"/>
        <v>3856.3199999999997</v>
      </c>
      <c r="BV20" s="54">
        <f t="shared" si="13"/>
        <v>3795.64</v>
      </c>
      <c r="BW20" s="54">
        <f t="shared" si="13"/>
        <v>3740.94</v>
      </c>
      <c r="BX20" s="54">
        <f t="shared" si="13"/>
        <v>3689.8500000000004</v>
      </c>
      <c r="BY20" s="54">
        <f t="shared" si="13"/>
        <v>3660.27</v>
      </c>
      <c r="BZ20" s="54">
        <f t="shared" si="13"/>
        <v>146.37</v>
      </c>
      <c r="CA20" s="54">
        <f t="shared" si="13"/>
        <v>144.82999999999998</v>
      </c>
      <c r="CB20" s="54">
        <f t="shared" si="13"/>
        <v>144.49</v>
      </c>
      <c r="CC20" s="54">
        <f t="shared" si="13"/>
        <v>144.69999999999999</v>
      </c>
      <c r="CD20" s="54">
        <f t="shared" si="13"/>
        <v>144.25</v>
      </c>
      <c r="CE20" s="54">
        <f t="shared" si="13"/>
        <v>144.18</v>
      </c>
      <c r="CF20" s="54">
        <f t="shared" si="13"/>
        <v>143.81</v>
      </c>
      <c r="CG20" s="54">
        <f t="shared" si="13"/>
        <v>143.85999999999999</v>
      </c>
      <c r="CH20" s="54">
        <f t="shared" si="13"/>
        <v>143.76</v>
      </c>
      <c r="CI20" s="54">
        <f t="shared" si="13"/>
        <v>144.32</v>
      </c>
      <c r="CJ20" s="54">
        <f t="shared" si="13"/>
        <v>143.91</v>
      </c>
      <c r="CK20" s="54">
        <f t="shared" si="13"/>
        <v>143.56</v>
      </c>
      <c r="CL20" s="54">
        <f t="shared" si="13"/>
        <v>143.84</v>
      </c>
      <c r="CM20" s="54">
        <f t="shared" si="13"/>
        <v>142.9</v>
      </c>
      <c r="CN20" s="54">
        <f t="shared" si="13"/>
        <v>142.62</v>
      </c>
      <c r="CO20" s="54">
        <f t="shared" si="13"/>
        <v>142.65</v>
      </c>
      <c r="CP20" s="54">
        <f t="shared" si="13"/>
        <v>143.28</v>
      </c>
      <c r="CQ20" s="54">
        <f t="shared" si="13"/>
        <v>143.97</v>
      </c>
      <c r="CR20" s="54">
        <f t="shared" si="13"/>
        <v>143.44</v>
      </c>
      <c r="CS20" s="55">
        <f t="shared" si="13"/>
        <v>143.32</v>
      </c>
      <c r="CT20" s="38">
        <f>SUM(B20:CS20)</f>
        <v>251548.86000000002</v>
      </c>
      <c r="CU20" s="150"/>
      <c r="CW20" s="140"/>
    </row>
    <row r="21" spans="1:102">
      <c r="A21" s="26" t="s">
        <v>48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0.06</v>
      </c>
      <c r="Y21" s="43">
        <v>1.08</v>
      </c>
      <c r="Z21" s="43">
        <v>2.33</v>
      </c>
      <c r="AA21" s="43">
        <v>13.920000000000002</v>
      </c>
      <c r="AB21" s="43">
        <v>42.559999999999995</v>
      </c>
      <c r="AC21" s="43">
        <v>85.96</v>
      </c>
      <c r="AD21" s="43">
        <v>143.72999999999999</v>
      </c>
      <c r="AE21" s="43">
        <v>214.04</v>
      </c>
      <c r="AF21" s="43">
        <v>316.13</v>
      </c>
      <c r="AG21" s="43">
        <v>435.98999999999995</v>
      </c>
      <c r="AH21" s="43">
        <v>525.4799999999999</v>
      </c>
      <c r="AI21" s="43">
        <v>648.16</v>
      </c>
      <c r="AJ21" s="43">
        <v>767.86</v>
      </c>
      <c r="AK21" s="43">
        <v>887.04</v>
      </c>
      <c r="AL21" s="43">
        <v>982.51</v>
      </c>
      <c r="AM21" s="43">
        <v>1085.06</v>
      </c>
      <c r="AN21" s="43">
        <v>1200.6200000000001</v>
      </c>
      <c r="AO21" s="43">
        <v>1289.1200000000001</v>
      </c>
      <c r="AP21" s="43">
        <v>1384.72</v>
      </c>
      <c r="AQ21" s="43">
        <v>1453.82</v>
      </c>
      <c r="AR21" s="43">
        <v>1428.08</v>
      </c>
      <c r="AS21" s="43">
        <v>1476.49</v>
      </c>
      <c r="AT21" s="43">
        <v>1510.41</v>
      </c>
      <c r="AU21" s="43">
        <v>1599.3</v>
      </c>
      <c r="AV21" s="43">
        <v>1615.8</v>
      </c>
      <c r="AW21" s="43">
        <v>1630.1699999999998</v>
      </c>
      <c r="AX21" s="43">
        <v>1627.25</v>
      </c>
      <c r="AY21" s="43">
        <v>1614.3600000000001</v>
      </c>
      <c r="AZ21" s="43">
        <v>1598.3500000000001</v>
      </c>
      <c r="BA21" s="43">
        <v>1589.04</v>
      </c>
      <c r="BB21" s="43">
        <v>1576.9299999999998</v>
      </c>
      <c r="BC21" s="43">
        <v>1563.2</v>
      </c>
      <c r="BD21" s="43">
        <v>1467.26</v>
      </c>
      <c r="BE21" s="43">
        <v>1457.8400000000001</v>
      </c>
      <c r="BF21" s="43">
        <v>1452.06</v>
      </c>
      <c r="BG21" s="43">
        <v>1449.8</v>
      </c>
      <c r="BH21" s="43">
        <v>1418.11</v>
      </c>
      <c r="BI21" s="43">
        <v>1333.8799999999999</v>
      </c>
      <c r="BJ21" s="43">
        <v>1230.4399999999998</v>
      </c>
      <c r="BK21" s="43">
        <v>1180.21</v>
      </c>
      <c r="BL21" s="43">
        <v>1097.05</v>
      </c>
      <c r="BM21" s="43">
        <v>1001.3399999999999</v>
      </c>
      <c r="BN21" s="43">
        <v>884.5200000000001</v>
      </c>
      <c r="BO21" s="43">
        <v>802.75</v>
      </c>
      <c r="BP21" s="43">
        <v>703.25</v>
      </c>
      <c r="BQ21" s="43">
        <v>599.4</v>
      </c>
      <c r="BR21" s="43">
        <v>499.28000000000003</v>
      </c>
      <c r="BS21" s="43">
        <v>391.52</v>
      </c>
      <c r="BT21" s="43">
        <v>291.06</v>
      </c>
      <c r="BU21" s="43">
        <v>203.91</v>
      </c>
      <c r="BV21" s="43">
        <v>142.97</v>
      </c>
      <c r="BW21" s="43">
        <v>88.910000000000011</v>
      </c>
      <c r="BX21" s="43">
        <v>38.299999999999997</v>
      </c>
      <c r="BY21" s="43">
        <v>9.1</v>
      </c>
      <c r="BZ21" s="43">
        <v>1.77</v>
      </c>
      <c r="CA21" s="43">
        <v>1.01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4">SUM(B21:CS21)</f>
        <v>48055.31</v>
      </c>
      <c r="CU21" s="152"/>
      <c r="CW21" s="140"/>
    </row>
    <row r="22" spans="1:102">
      <c r="A22" s="30" t="s">
        <v>49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3508.26</v>
      </c>
      <c r="Y22" s="1">
        <v>3508.26</v>
      </c>
      <c r="Z22" s="1">
        <v>3508.26</v>
      </c>
      <c r="AA22" s="1">
        <v>3508.26</v>
      </c>
      <c r="AB22" s="1">
        <v>3508.26</v>
      </c>
      <c r="AC22" s="1">
        <v>3508.26</v>
      </c>
      <c r="AD22" s="1">
        <v>3508.26</v>
      </c>
      <c r="AE22" s="1">
        <v>3508.26</v>
      </c>
      <c r="AF22" s="1">
        <v>3508.26</v>
      </c>
      <c r="AG22" s="1">
        <v>3507.09</v>
      </c>
      <c r="AH22" s="1">
        <v>3507.09</v>
      </c>
      <c r="AI22" s="1">
        <v>3507.09</v>
      </c>
      <c r="AJ22" s="1">
        <v>3507.09</v>
      </c>
      <c r="AK22" s="1">
        <v>3507.09</v>
      </c>
      <c r="AL22" s="1">
        <v>3507.09</v>
      </c>
      <c r="AM22" s="1">
        <v>3507.09</v>
      </c>
      <c r="AN22" s="1">
        <v>3507.09</v>
      </c>
      <c r="AO22" s="1">
        <v>3507.09</v>
      </c>
      <c r="AP22" s="1">
        <v>3507.09</v>
      </c>
      <c r="AQ22" s="1">
        <v>3507.09</v>
      </c>
      <c r="AR22" s="1">
        <v>3507.09</v>
      </c>
      <c r="AS22" s="1">
        <v>3507.09</v>
      </c>
      <c r="AT22" s="1">
        <v>3507.09</v>
      </c>
      <c r="AU22" s="1">
        <v>3507.09</v>
      </c>
      <c r="AV22" s="1">
        <v>3507.09</v>
      </c>
      <c r="AW22" s="1">
        <v>3507.09</v>
      </c>
      <c r="AX22" s="1">
        <v>3507.09</v>
      </c>
      <c r="AY22" s="1">
        <v>3507.09</v>
      </c>
      <c r="AZ22" s="1">
        <v>3507.09</v>
      </c>
      <c r="BA22" s="1">
        <v>3507.09</v>
      </c>
      <c r="BB22" s="1">
        <v>3507.09</v>
      </c>
      <c r="BC22" s="1">
        <v>3507.09</v>
      </c>
      <c r="BD22" s="1">
        <v>3507.09</v>
      </c>
      <c r="BE22" s="1">
        <v>3507.09</v>
      </c>
      <c r="BF22" s="1">
        <v>3507.09</v>
      </c>
      <c r="BG22" s="1">
        <v>3507.09</v>
      </c>
      <c r="BH22" s="1">
        <v>3507.09</v>
      </c>
      <c r="BI22" s="1">
        <v>3507.09</v>
      </c>
      <c r="BJ22" s="1">
        <v>3507.09</v>
      </c>
      <c r="BK22" s="1">
        <v>3507.09</v>
      </c>
      <c r="BL22" s="1">
        <v>3507.09</v>
      </c>
      <c r="BM22" s="1">
        <v>3507.09</v>
      </c>
      <c r="BN22" s="1">
        <v>3507.09</v>
      </c>
      <c r="BO22" s="1">
        <v>3507.09</v>
      </c>
      <c r="BP22" s="1">
        <v>3507.09</v>
      </c>
      <c r="BQ22" s="1">
        <v>3507.09</v>
      </c>
      <c r="BR22" s="1">
        <v>3507.09</v>
      </c>
      <c r="BS22" s="1">
        <v>3507.09</v>
      </c>
      <c r="BT22" s="1">
        <v>3507.09</v>
      </c>
      <c r="BU22" s="1">
        <v>3507.09</v>
      </c>
      <c r="BV22" s="1">
        <v>3507.09</v>
      </c>
      <c r="BW22" s="1">
        <v>3507.09</v>
      </c>
      <c r="BX22" s="1">
        <v>3507.09</v>
      </c>
      <c r="BY22" s="1">
        <v>3507.09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4"/>
        <v>189393.38999999987</v>
      </c>
      <c r="CU22" s="152"/>
      <c r="CW22" s="140"/>
    </row>
    <row r="23" spans="1:102">
      <c r="A23" s="30" t="s">
        <v>50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4"/>
        <v>12297.60000000002</v>
      </c>
      <c r="CU23" s="152"/>
      <c r="CW23" s="140"/>
    </row>
    <row r="24" spans="1:102" ht="15.75" thickBot="1">
      <c r="A24" s="30" t="s">
        <v>42</v>
      </c>
      <c r="B24" s="45">
        <v>19.77</v>
      </c>
      <c r="C24" s="1">
        <v>19.739999999999998</v>
      </c>
      <c r="D24" s="1">
        <v>20.02</v>
      </c>
      <c r="E24" s="1">
        <v>19.77</v>
      </c>
      <c r="F24" s="1">
        <v>19.84</v>
      </c>
      <c r="G24" s="1">
        <v>20.309999999999999</v>
      </c>
      <c r="H24" s="1">
        <v>19.96</v>
      </c>
      <c r="I24" s="1">
        <v>19.63</v>
      </c>
      <c r="J24" s="1">
        <v>19.68</v>
      </c>
      <c r="K24" s="1">
        <v>19.86</v>
      </c>
      <c r="L24" s="1">
        <v>19.690000000000001</v>
      </c>
      <c r="M24" s="1">
        <v>20.260000000000002</v>
      </c>
      <c r="N24" s="1">
        <v>20.329999999999998</v>
      </c>
      <c r="O24" s="1">
        <v>20.22</v>
      </c>
      <c r="P24" s="1">
        <v>19.57</v>
      </c>
      <c r="Q24" s="1">
        <v>20.16</v>
      </c>
      <c r="R24" s="1">
        <v>20.36</v>
      </c>
      <c r="S24" s="1">
        <v>20.64</v>
      </c>
      <c r="T24" s="1">
        <v>19.98</v>
      </c>
      <c r="U24" s="1">
        <v>20.49</v>
      </c>
      <c r="V24" s="1">
        <v>19.04</v>
      </c>
      <c r="W24" s="1">
        <v>19.57</v>
      </c>
      <c r="X24" s="1">
        <v>20.36</v>
      </c>
      <c r="Y24" s="1">
        <v>20.65</v>
      </c>
      <c r="Z24" s="1">
        <v>20.37</v>
      </c>
      <c r="AA24" s="1">
        <v>20.34</v>
      </c>
      <c r="AB24" s="1">
        <v>20.079999999999998</v>
      </c>
      <c r="AC24" s="1">
        <v>20.27</v>
      </c>
      <c r="AD24" s="1">
        <v>20.399999999999999</v>
      </c>
      <c r="AE24" s="1">
        <v>20.350000000000001</v>
      </c>
      <c r="AF24" s="1">
        <v>20.3</v>
      </c>
      <c r="AG24" s="1">
        <v>19.79</v>
      </c>
      <c r="AH24" s="1">
        <v>19.59</v>
      </c>
      <c r="AI24" s="1">
        <v>20.45</v>
      </c>
      <c r="AJ24" s="1">
        <v>20.61</v>
      </c>
      <c r="AK24" s="1">
        <v>20.68</v>
      </c>
      <c r="AL24" s="1">
        <v>20.34</v>
      </c>
      <c r="AM24" s="1">
        <v>20.34</v>
      </c>
      <c r="AN24" s="1">
        <v>20.45</v>
      </c>
      <c r="AO24" s="1">
        <v>20.94</v>
      </c>
      <c r="AP24" s="1">
        <v>20.34</v>
      </c>
      <c r="AQ24" s="1">
        <v>19.93</v>
      </c>
      <c r="AR24" s="1">
        <v>20.149999999999999</v>
      </c>
      <c r="AS24" s="1">
        <v>20.28</v>
      </c>
      <c r="AT24" s="1">
        <v>19.809999999999999</v>
      </c>
      <c r="AU24" s="1">
        <v>19.21</v>
      </c>
      <c r="AV24" s="1">
        <v>19.760000000000002</v>
      </c>
      <c r="AW24" s="1">
        <v>20.079999999999998</v>
      </c>
      <c r="AX24" s="1">
        <v>19.71</v>
      </c>
      <c r="AY24" s="1">
        <v>19.87</v>
      </c>
      <c r="AZ24" s="1">
        <v>20.079999999999998</v>
      </c>
      <c r="BA24" s="1">
        <v>20.02</v>
      </c>
      <c r="BB24" s="1">
        <v>19.149999999999999</v>
      </c>
      <c r="BC24" s="1">
        <v>19.260000000000002</v>
      </c>
      <c r="BD24" s="1">
        <v>18.05</v>
      </c>
      <c r="BE24" s="1">
        <v>19.75</v>
      </c>
      <c r="BF24" s="1">
        <v>20.059999999999999</v>
      </c>
      <c r="BG24" s="1">
        <v>18.48</v>
      </c>
      <c r="BH24" s="1">
        <v>18.920000000000002</v>
      </c>
      <c r="BI24" s="1">
        <v>19.61</v>
      </c>
      <c r="BJ24" s="1">
        <v>20.14</v>
      </c>
      <c r="BK24" s="1">
        <v>19.940000000000001</v>
      </c>
      <c r="BL24" s="1">
        <v>19.16</v>
      </c>
      <c r="BM24" s="1">
        <v>18.32</v>
      </c>
      <c r="BN24" s="1">
        <v>18.489999999999998</v>
      </c>
      <c r="BO24" s="1">
        <v>19.32</v>
      </c>
      <c r="BP24" s="1">
        <v>19.190000000000001</v>
      </c>
      <c r="BQ24" s="1">
        <v>19.23</v>
      </c>
      <c r="BR24" s="1">
        <v>18.46</v>
      </c>
      <c r="BS24" s="1">
        <v>17.98</v>
      </c>
      <c r="BT24" s="1">
        <v>17.45</v>
      </c>
      <c r="BU24" s="1">
        <v>17.22</v>
      </c>
      <c r="BV24" s="1">
        <v>17.48</v>
      </c>
      <c r="BW24" s="1">
        <v>16.84</v>
      </c>
      <c r="BX24" s="1">
        <v>16.36</v>
      </c>
      <c r="BY24" s="1">
        <v>15.98</v>
      </c>
      <c r="BZ24" s="1">
        <v>16.5</v>
      </c>
      <c r="CA24" s="1">
        <v>15.72</v>
      </c>
      <c r="CB24" s="1">
        <v>16.39</v>
      </c>
      <c r="CC24" s="1">
        <v>16.600000000000001</v>
      </c>
      <c r="CD24" s="1">
        <v>16.149999999999999</v>
      </c>
      <c r="CE24" s="1">
        <v>16.079999999999998</v>
      </c>
      <c r="CF24" s="1">
        <v>15.71</v>
      </c>
      <c r="CG24" s="1">
        <v>15.76</v>
      </c>
      <c r="CH24" s="1">
        <v>15.66</v>
      </c>
      <c r="CI24" s="1">
        <v>16.22</v>
      </c>
      <c r="CJ24" s="1">
        <v>15.81</v>
      </c>
      <c r="CK24" s="1">
        <v>15.46</v>
      </c>
      <c r="CL24" s="1">
        <v>15.74</v>
      </c>
      <c r="CM24" s="1">
        <v>14.8</v>
      </c>
      <c r="CN24" s="1">
        <v>14.52</v>
      </c>
      <c r="CO24" s="1">
        <v>14.55</v>
      </c>
      <c r="CP24" s="1">
        <v>15.18</v>
      </c>
      <c r="CQ24" s="1">
        <v>15.87</v>
      </c>
      <c r="CR24" s="1">
        <v>15.34</v>
      </c>
      <c r="CS24" s="46">
        <v>15.22</v>
      </c>
      <c r="CT24" s="30">
        <f t="shared" si="14"/>
        <v>1802.5600000000002</v>
      </c>
      <c r="CU24" s="152"/>
      <c r="CW24" s="140"/>
    </row>
    <row r="25" spans="1:102" ht="15.75" thickBot="1">
      <c r="A25" s="58" t="s">
        <v>51</v>
      </c>
      <c r="B25" s="59">
        <f>SUM(B3,B13,B15,B20)</f>
        <v>7751.3012940277767</v>
      </c>
      <c r="C25" s="60">
        <f t="shared" ref="C25:BN25" si="15">SUM(C3,C13,C15,C20)</f>
        <v>7751.271294027777</v>
      </c>
      <c r="D25" s="60">
        <f t="shared" si="15"/>
        <v>7751.4112940277773</v>
      </c>
      <c r="E25" s="60">
        <f t="shared" si="15"/>
        <v>7751.1612940277773</v>
      </c>
      <c r="F25" s="60">
        <f t="shared" si="15"/>
        <v>7748.0712940277772</v>
      </c>
      <c r="G25" s="60">
        <f t="shared" si="15"/>
        <v>7748.5412940277774</v>
      </c>
      <c r="H25" s="60">
        <f t="shared" si="15"/>
        <v>7748.6312940277785</v>
      </c>
      <c r="I25" s="60">
        <f t="shared" si="15"/>
        <v>7748.3012940277777</v>
      </c>
      <c r="J25" s="60">
        <f t="shared" si="15"/>
        <v>7751.7812940277772</v>
      </c>
      <c r="K25" s="60">
        <f t="shared" si="15"/>
        <v>7751.9612940277775</v>
      </c>
      <c r="L25" s="60">
        <f t="shared" si="15"/>
        <v>7751.561294027777</v>
      </c>
      <c r="M25" s="60">
        <f t="shared" si="15"/>
        <v>7752.1312940277767</v>
      </c>
      <c r="N25" s="60">
        <f t="shared" si="15"/>
        <v>7752.3712940277774</v>
      </c>
      <c r="O25" s="60">
        <f t="shared" si="15"/>
        <v>7752.2612940277768</v>
      </c>
      <c r="P25" s="60">
        <f t="shared" si="15"/>
        <v>7751.7112940277775</v>
      </c>
      <c r="Q25" s="60">
        <f t="shared" si="15"/>
        <v>7752.3012940277777</v>
      </c>
      <c r="R25" s="60">
        <f t="shared" si="15"/>
        <v>7752.5012940277775</v>
      </c>
      <c r="S25" s="60">
        <f t="shared" si="15"/>
        <v>7752.7812940277772</v>
      </c>
      <c r="T25" s="60">
        <f t="shared" si="15"/>
        <v>7752.2912940277774</v>
      </c>
      <c r="U25" s="60">
        <f t="shared" si="15"/>
        <v>7752.8012940277777</v>
      </c>
      <c r="V25" s="60">
        <f t="shared" si="15"/>
        <v>7751.2112940277784</v>
      </c>
      <c r="W25" s="60">
        <f t="shared" si="15"/>
        <v>7751.401294027778</v>
      </c>
      <c r="X25" s="60">
        <f t="shared" si="15"/>
        <v>11260.441294027778</v>
      </c>
      <c r="Y25" s="60">
        <f t="shared" si="15"/>
        <v>11262.571294027777</v>
      </c>
      <c r="Z25" s="60">
        <f t="shared" si="15"/>
        <v>11263.541294027778</v>
      </c>
      <c r="AA25" s="60">
        <f t="shared" si="15"/>
        <v>11275.101294027778</v>
      </c>
      <c r="AB25" s="60">
        <f t="shared" si="15"/>
        <v>11303.151294027779</v>
      </c>
      <c r="AC25" s="60">
        <f t="shared" si="15"/>
        <v>11346.741294027779</v>
      </c>
      <c r="AD25" s="60">
        <f t="shared" si="15"/>
        <v>11406.221294027779</v>
      </c>
      <c r="AE25" s="60">
        <f t="shared" si="15"/>
        <v>11476.481294027777</v>
      </c>
      <c r="AF25" s="60">
        <f t="shared" si="15"/>
        <v>11578.661294027777</v>
      </c>
      <c r="AG25" s="60">
        <f t="shared" si="15"/>
        <v>11696.841294027778</v>
      </c>
      <c r="AH25" s="60">
        <f t="shared" si="15"/>
        <v>11785.991294027779</v>
      </c>
      <c r="AI25" s="60">
        <f t="shared" si="15"/>
        <v>11909.531294027778</v>
      </c>
      <c r="AJ25" s="60">
        <f t="shared" si="15"/>
        <v>12029.461294027777</v>
      </c>
      <c r="AK25" s="60">
        <f t="shared" si="15"/>
        <v>12148.711294027778</v>
      </c>
      <c r="AL25" s="60">
        <f t="shared" si="15"/>
        <v>12243.631294027778</v>
      </c>
      <c r="AM25" s="60">
        <f t="shared" si="15"/>
        <v>12346.181294027778</v>
      </c>
      <c r="AN25" s="60">
        <f t="shared" si="15"/>
        <v>12461.851294027778</v>
      </c>
      <c r="AO25" s="60">
        <f t="shared" si="15"/>
        <v>12550.951294027778</v>
      </c>
      <c r="AP25" s="60">
        <f t="shared" si="15"/>
        <v>12645.951294027778</v>
      </c>
      <c r="AQ25" s="60">
        <f t="shared" si="15"/>
        <v>12714.831294027779</v>
      </c>
      <c r="AR25" s="60">
        <f t="shared" si="15"/>
        <v>12689.801294027777</v>
      </c>
      <c r="AS25" s="60">
        <f t="shared" si="15"/>
        <v>12737.841294027778</v>
      </c>
      <c r="AT25" s="60">
        <f t="shared" si="15"/>
        <v>12771.651294027779</v>
      </c>
      <c r="AU25" s="60">
        <f t="shared" si="15"/>
        <v>12859.941294027778</v>
      </c>
      <c r="AV25" s="60">
        <f t="shared" si="15"/>
        <v>12880.281294027778</v>
      </c>
      <c r="AW25" s="60">
        <f t="shared" si="15"/>
        <v>12894.971294027779</v>
      </c>
      <c r="AX25" s="60">
        <f t="shared" si="15"/>
        <v>12891.681294027778</v>
      </c>
      <c r="AY25" s="60">
        <f t="shared" si="15"/>
        <v>12878.951294027778</v>
      </c>
      <c r="AZ25" s="60">
        <f t="shared" si="15"/>
        <v>12862.151294027779</v>
      </c>
      <c r="BA25" s="60">
        <f t="shared" si="15"/>
        <v>12852.541294027778</v>
      </c>
      <c r="BB25" s="60">
        <f t="shared" si="15"/>
        <v>12839.221294027779</v>
      </c>
      <c r="BC25" s="60">
        <f t="shared" si="15"/>
        <v>12825.601294027778</v>
      </c>
      <c r="BD25" s="60">
        <f t="shared" si="15"/>
        <v>12728.541294027778</v>
      </c>
      <c r="BE25" s="60">
        <f t="shared" si="15"/>
        <v>12721.331294027779</v>
      </c>
      <c r="BF25" s="60">
        <f t="shared" si="15"/>
        <v>12714.941294027778</v>
      </c>
      <c r="BG25" s="60">
        <f t="shared" si="15"/>
        <v>12711.101294027778</v>
      </c>
      <c r="BH25" s="60">
        <f t="shared" si="15"/>
        <v>12679.851294027778</v>
      </c>
      <c r="BI25" s="60">
        <f t="shared" si="15"/>
        <v>12596.191294027778</v>
      </c>
      <c r="BJ25" s="60">
        <f t="shared" si="15"/>
        <v>12493.281294027778</v>
      </c>
      <c r="BK25" s="60">
        <f t="shared" si="15"/>
        <v>12442.851294027778</v>
      </c>
      <c r="BL25" s="60">
        <f t="shared" si="15"/>
        <v>12359.051294027779</v>
      </c>
      <c r="BM25" s="60">
        <f t="shared" si="15"/>
        <v>12262.501294027777</v>
      </c>
      <c r="BN25" s="60">
        <f t="shared" si="15"/>
        <v>12146.26129402778</v>
      </c>
      <c r="BO25" s="60">
        <f t="shared" ref="BO25:CS25" si="16">SUM(BO3,BO13,BO15,BO20)</f>
        <v>12065.321294027777</v>
      </c>
      <c r="BP25" s="60">
        <f t="shared" si="16"/>
        <v>11965.631294027778</v>
      </c>
      <c r="BQ25" s="60">
        <f t="shared" si="16"/>
        <v>11861.821294027777</v>
      </c>
      <c r="BR25" s="60">
        <f t="shared" si="16"/>
        <v>11760.891294027777</v>
      </c>
      <c r="BS25" s="60">
        <f t="shared" si="16"/>
        <v>11652.651294027777</v>
      </c>
      <c r="BT25" s="60">
        <f t="shared" si="16"/>
        <v>11551.721294027777</v>
      </c>
      <c r="BU25" s="60">
        <f t="shared" si="16"/>
        <v>11464.341294027778</v>
      </c>
      <c r="BV25" s="60">
        <f t="shared" si="16"/>
        <v>11403.911294027777</v>
      </c>
      <c r="BW25" s="60">
        <f t="shared" si="16"/>
        <v>11349.211294027777</v>
      </c>
      <c r="BX25" s="60">
        <f t="shared" si="16"/>
        <v>11298.641294027777</v>
      </c>
      <c r="BY25" s="60">
        <f t="shared" si="16"/>
        <v>11269.201294027776</v>
      </c>
      <c r="BZ25" s="60">
        <f t="shared" si="16"/>
        <v>7741.6312940277776</v>
      </c>
      <c r="CA25" s="60">
        <f t="shared" si="16"/>
        <v>7740.0912940277776</v>
      </c>
      <c r="CB25" s="60">
        <f t="shared" si="16"/>
        <v>7739.8212940277772</v>
      </c>
      <c r="CC25" s="60">
        <f t="shared" si="16"/>
        <v>7740.0312940277772</v>
      </c>
      <c r="CD25" s="60">
        <f t="shared" si="16"/>
        <v>7741.9212940277775</v>
      </c>
      <c r="CE25" s="60">
        <f t="shared" si="16"/>
        <v>7741.7112940277775</v>
      </c>
      <c r="CF25" s="60">
        <f t="shared" si="16"/>
        <v>7747.4312940277778</v>
      </c>
      <c r="CG25" s="60">
        <f t="shared" si="16"/>
        <v>7747.481294027777</v>
      </c>
      <c r="CH25" s="60">
        <f t="shared" si="16"/>
        <v>7747.3812940277776</v>
      </c>
      <c r="CI25" s="60">
        <f t="shared" si="16"/>
        <v>7747.9412940277771</v>
      </c>
      <c r="CJ25" s="60">
        <f t="shared" si="16"/>
        <v>7747.1012940277769</v>
      </c>
      <c r="CK25" s="60">
        <f t="shared" si="16"/>
        <v>7747.0912940277776</v>
      </c>
      <c r="CL25" s="60">
        <f t="shared" si="16"/>
        <v>7747.5612940277779</v>
      </c>
      <c r="CM25" s="60">
        <f t="shared" si="16"/>
        <v>7746.2812940277772</v>
      </c>
      <c r="CN25" s="60">
        <f t="shared" si="16"/>
        <v>7746.1512940277771</v>
      </c>
      <c r="CO25" s="60">
        <f t="shared" si="16"/>
        <v>7746.0512940277777</v>
      </c>
      <c r="CP25" s="60">
        <f t="shared" si="16"/>
        <v>7745.5412940277774</v>
      </c>
      <c r="CQ25" s="60">
        <f t="shared" si="16"/>
        <v>7745.8412940277776</v>
      </c>
      <c r="CR25" s="60">
        <f t="shared" si="16"/>
        <v>7745.1712940277775</v>
      </c>
      <c r="CS25" s="61">
        <f t="shared" si="16"/>
        <v>7745.0512940277777</v>
      </c>
      <c r="CT25" s="109">
        <f t="shared" si="14"/>
        <v>981615.77422666654</v>
      </c>
      <c r="CU25" s="150"/>
      <c r="CW25" s="140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02" ht="15.75" thickBot="1">
      <c r="A29" s="67" t="s">
        <v>25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26</v>
      </c>
      <c r="CU29" s="150"/>
      <c r="CX29" s="234"/>
    </row>
    <row r="30" spans="1:102">
      <c r="A30" s="69" t="s">
        <v>31</v>
      </c>
      <c r="B30" s="70">
        <f t="shared" ref="B30:G30" si="17">B31+B39</f>
        <v>3040.4562940277779</v>
      </c>
      <c r="C30" s="71">
        <f t="shared" si="17"/>
        <v>3042.4562940277779</v>
      </c>
      <c r="D30" s="71">
        <f t="shared" si="17"/>
        <v>3045.4562940277779</v>
      </c>
      <c r="E30" s="71">
        <f t="shared" si="17"/>
        <v>3045.4562940277779</v>
      </c>
      <c r="F30" s="71">
        <f t="shared" si="17"/>
        <v>3047.4562940277779</v>
      </c>
      <c r="G30" s="71">
        <f t="shared" si="17"/>
        <v>3053.4562940277779</v>
      </c>
      <c r="H30" s="71">
        <f t="shared" ref="H30:BS30" si="18">H31+H39</f>
        <v>3055.4562940277779</v>
      </c>
      <c r="I30" s="71">
        <f t="shared" si="18"/>
        <v>3053.4562940277779</v>
      </c>
      <c r="J30" s="71">
        <f t="shared" si="18"/>
        <v>3055.4562940277779</v>
      </c>
      <c r="K30" s="71">
        <f t="shared" si="18"/>
        <v>3058.4562940277779</v>
      </c>
      <c r="L30" s="71">
        <f t="shared" si="18"/>
        <v>3063.4562940277779</v>
      </c>
      <c r="M30" s="71">
        <f t="shared" si="18"/>
        <v>3064.4562940277779</v>
      </c>
      <c r="N30" s="71">
        <f t="shared" si="18"/>
        <v>3063.4562940277779</v>
      </c>
      <c r="O30" s="71">
        <f t="shared" si="18"/>
        <v>3063.4562940277779</v>
      </c>
      <c r="P30" s="71">
        <f t="shared" si="18"/>
        <v>3063.4562940277779</v>
      </c>
      <c r="Q30" s="71">
        <f t="shared" si="18"/>
        <v>3063.4562940277779</v>
      </c>
      <c r="R30" s="71">
        <f t="shared" si="18"/>
        <v>3060.4562940277779</v>
      </c>
      <c r="S30" s="71">
        <f t="shared" si="18"/>
        <v>3062.4562940277779</v>
      </c>
      <c r="T30" s="71">
        <f t="shared" si="18"/>
        <v>3062.4562940277779</v>
      </c>
      <c r="U30" s="71">
        <f t="shared" si="18"/>
        <v>3060.4562940277779</v>
      </c>
      <c r="V30" s="71">
        <f t="shared" si="18"/>
        <v>3062.4562940277779</v>
      </c>
      <c r="W30" s="71">
        <f t="shared" si="18"/>
        <v>3059.4562940277779</v>
      </c>
      <c r="X30" s="71">
        <f t="shared" si="18"/>
        <v>3050.4562940277779</v>
      </c>
      <c r="Y30" s="71">
        <f t="shared" si="18"/>
        <v>3041.4562940277779</v>
      </c>
      <c r="Z30" s="71">
        <f t="shared" si="18"/>
        <v>3038.4562940277779</v>
      </c>
      <c r="AA30" s="71">
        <f t="shared" si="18"/>
        <v>3041.4562940277779</v>
      </c>
      <c r="AB30" s="71">
        <f t="shared" si="18"/>
        <v>3039.4562940277779</v>
      </c>
      <c r="AC30" s="71">
        <f t="shared" si="18"/>
        <v>3038.4562940277779</v>
      </c>
      <c r="AD30" s="71">
        <f t="shared" si="18"/>
        <v>3034.4562940277779</v>
      </c>
      <c r="AE30" s="71">
        <f t="shared" si="18"/>
        <v>3030.4562940277779</v>
      </c>
      <c r="AF30" s="71">
        <f t="shared" si="18"/>
        <v>3032.4562940277779</v>
      </c>
      <c r="AG30" s="71">
        <f t="shared" si="18"/>
        <v>3036.4562940277779</v>
      </c>
      <c r="AH30" s="71">
        <f t="shared" si="18"/>
        <v>3035.4562940277779</v>
      </c>
      <c r="AI30" s="71">
        <f t="shared" si="18"/>
        <v>3033.4562940277779</v>
      </c>
      <c r="AJ30" s="71">
        <f t="shared" si="18"/>
        <v>3031.4562940277779</v>
      </c>
      <c r="AK30" s="71">
        <f t="shared" si="18"/>
        <v>3029.4562940277779</v>
      </c>
      <c r="AL30" s="71">
        <f t="shared" si="18"/>
        <v>3027.4562940277779</v>
      </c>
      <c r="AM30" s="71">
        <f t="shared" si="18"/>
        <v>3029.4562940277779</v>
      </c>
      <c r="AN30" s="71">
        <f t="shared" si="18"/>
        <v>3030.4562940277779</v>
      </c>
      <c r="AO30" s="71">
        <f t="shared" si="18"/>
        <v>3026.4562940277779</v>
      </c>
      <c r="AP30" s="71">
        <f t="shared" si="18"/>
        <v>3025.4562940277779</v>
      </c>
      <c r="AQ30" s="71">
        <f t="shared" si="18"/>
        <v>3027.4562940277779</v>
      </c>
      <c r="AR30" s="71">
        <f t="shared" si="18"/>
        <v>3024.4562940277779</v>
      </c>
      <c r="AS30" s="71">
        <f t="shared" si="18"/>
        <v>3024.4562940277779</v>
      </c>
      <c r="AT30" s="71">
        <f t="shared" si="18"/>
        <v>2947.4562940277779</v>
      </c>
      <c r="AU30" s="71">
        <f t="shared" si="18"/>
        <v>2945.4562940277779</v>
      </c>
      <c r="AV30" s="71">
        <f t="shared" si="18"/>
        <v>2946.4562940277779</v>
      </c>
      <c r="AW30" s="71">
        <f t="shared" si="18"/>
        <v>2950.4562940277779</v>
      </c>
      <c r="AX30" s="71">
        <f t="shared" si="18"/>
        <v>2950.4562940277779</v>
      </c>
      <c r="AY30" s="71">
        <f t="shared" si="18"/>
        <v>2950.4562940277779</v>
      </c>
      <c r="AZ30" s="71">
        <f t="shared" si="18"/>
        <v>3029.4562940277779</v>
      </c>
      <c r="BA30" s="71">
        <f t="shared" si="18"/>
        <v>3027.4562940277779</v>
      </c>
      <c r="BB30" s="71">
        <f t="shared" si="18"/>
        <v>3023.4562940277779</v>
      </c>
      <c r="BC30" s="71">
        <f t="shared" si="18"/>
        <v>3023.4562940277779</v>
      </c>
      <c r="BD30" s="71">
        <f t="shared" si="18"/>
        <v>3025.4562940277779</v>
      </c>
      <c r="BE30" s="71">
        <f t="shared" si="18"/>
        <v>3025.4562940277779</v>
      </c>
      <c r="BF30" s="71">
        <f t="shared" si="18"/>
        <v>3021.4562940277779</v>
      </c>
      <c r="BG30" s="71">
        <f t="shared" si="18"/>
        <v>3021.4562940277779</v>
      </c>
      <c r="BH30" s="71">
        <f t="shared" si="18"/>
        <v>3025.4562940277779</v>
      </c>
      <c r="BI30" s="71">
        <f t="shared" si="18"/>
        <v>3029.4562940277779</v>
      </c>
      <c r="BJ30" s="71">
        <f t="shared" si="18"/>
        <v>3030.4562940277779</v>
      </c>
      <c r="BK30" s="71">
        <f t="shared" si="18"/>
        <v>3036.4562940277779</v>
      </c>
      <c r="BL30" s="71">
        <f t="shared" si="18"/>
        <v>3044.4562940277779</v>
      </c>
      <c r="BM30" s="71">
        <f t="shared" si="18"/>
        <v>3046.4562940277779</v>
      </c>
      <c r="BN30" s="71">
        <f t="shared" si="18"/>
        <v>3046.4562940277779</v>
      </c>
      <c r="BO30" s="71">
        <f t="shared" si="18"/>
        <v>3054.4562940277779</v>
      </c>
      <c r="BP30" s="71">
        <f t="shared" si="18"/>
        <v>3058.4562940277779</v>
      </c>
      <c r="BQ30" s="71">
        <f t="shared" si="18"/>
        <v>3062.4562940277779</v>
      </c>
      <c r="BR30" s="71">
        <f t="shared" si="18"/>
        <v>3066.4562940277779</v>
      </c>
      <c r="BS30" s="71">
        <f t="shared" si="18"/>
        <v>3070.4562940277779</v>
      </c>
      <c r="BT30" s="71">
        <f t="shared" ref="BT30:CS30" si="19">BT31+BT39</f>
        <v>3075.4562940277779</v>
      </c>
      <c r="BU30" s="71">
        <f t="shared" si="19"/>
        <v>3077.4562940277779</v>
      </c>
      <c r="BV30" s="71">
        <f t="shared" si="19"/>
        <v>3083.4562940277779</v>
      </c>
      <c r="BW30" s="71">
        <f t="shared" si="19"/>
        <v>3089.4562940277779</v>
      </c>
      <c r="BX30" s="71">
        <f t="shared" si="19"/>
        <v>3093.4562940277779</v>
      </c>
      <c r="BY30" s="71">
        <f t="shared" si="19"/>
        <v>3099.4562940277779</v>
      </c>
      <c r="BZ30" s="71">
        <f t="shared" si="19"/>
        <v>3106.4562940277779</v>
      </c>
      <c r="CA30" s="71">
        <f t="shared" si="19"/>
        <v>3110.4562940277779</v>
      </c>
      <c r="CB30" s="71">
        <f t="shared" si="19"/>
        <v>3112.4562940277779</v>
      </c>
      <c r="CC30" s="71">
        <f t="shared" si="19"/>
        <v>3116.4562940277779</v>
      </c>
      <c r="CD30" s="71">
        <f t="shared" si="19"/>
        <v>3119.4562940277779</v>
      </c>
      <c r="CE30" s="71">
        <f t="shared" si="19"/>
        <v>3120.4562940277779</v>
      </c>
      <c r="CF30" s="71">
        <f t="shared" si="19"/>
        <v>3125.4562940277779</v>
      </c>
      <c r="CG30" s="71">
        <f t="shared" si="19"/>
        <v>3128.4562940277779</v>
      </c>
      <c r="CH30" s="71">
        <f t="shared" si="19"/>
        <v>3143.4562940277779</v>
      </c>
      <c r="CI30" s="71">
        <f t="shared" si="19"/>
        <v>3147.4562940277779</v>
      </c>
      <c r="CJ30" s="71">
        <f t="shared" si="19"/>
        <v>3138.4562940277779</v>
      </c>
      <c r="CK30" s="71">
        <f t="shared" si="19"/>
        <v>3140.4562940277779</v>
      </c>
      <c r="CL30" s="71">
        <f t="shared" si="19"/>
        <v>3137.4562940277779</v>
      </c>
      <c r="CM30" s="71">
        <f t="shared" si="19"/>
        <v>3133.4562940277779</v>
      </c>
      <c r="CN30" s="71">
        <f t="shared" si="19"/>
        <v>3134.4562940277779</v>
      </c>
      <c r="CO30" s="71">
        <f t="shared" si="19"/>
        <v>3140.4562940277779</v>
      </c>
      <c r="CP30" s="71">
        <f t="shared" si="19"/>
        <v>3142.4562940277779</v>
      </c>
      <c r="CQ30" s="71">
        <f t="shared" si="19"/>
        <v>3144.4562940277779</v>
      </c>
      <c r="CR30" s="71">
        <f t="shared" si="19"/>
        <v>3143.4562940277779</v>
      </c>
      <c r="CS30" s="72">
        <f t="shared" si="19"/>
        <v>3143.4562940277779</v>
      </c>
      <c r="CT30" s="73">
        <f t="shared" ref="CT30:CT47" si="20">SUM(B30:CS30)</f>
        <v>293583.80422666657</v>
      </c>
      <c r="CU30" s="150"/>
    </row>
    <row r="31" spans="1:102">
      <c r="A31" s="74" t="s">
        <v>32</v>
      </c>
      <c r="B31" s="75">
        <f>SUM(B32:B38)</f>
        <v>2835.4050000000002</v>
      </c>
      <c r="C31" s="76">
        <f t="shared" ref="C31:BN31" si="21">SUM(C32:C38)</f>
        <v>2837.4050000000002</v>
      </c>
      <c r="D31" s="76">
        <f t="shared" si="21"/>
        <v>2840.4050000000002</v>
      </c>
      <c r="E31" s="76">
        <f t="shared" si="21"/>
        <v>2840.4050000000002</v>
      </c>
      <c r="F31" s="76">
        <f t="shared" si="21"/>
        <v>2842.4050000000002</v>
      </c>
      <c r="G31" s="76">
        <f t="shared" si="21"/>
        <v>2848.4050000000002</v>
      </c>
      <c r="H31" s="76">
        <f t="shared" si="21"/>
        <v>2850.4050000000002</v>
      </c>
      <c r="I31" s="76">
        <f t="shared" si="21"/>
        <v>2848.4050000000002</v>
      </c>
      <c r="J31" s="76">
        <f t="shared" si="21"/>
        <v>2850.4050000000002</v>
      </c>
      <c r="K31" s="76">
        <f t="shared" si="21"/>
        <v>2853.4050000000002</v>
      </c>
      <c r="L31" s="76">
        <f t="shared" si="21"/>
        <v>2858.4050000000002</v>
      </c>
      <c r="M31" s="76">
        <f t="shared" si="21"/>
        <v>2859.4050000000002</v>
      </c>
      <c r="N31" s="76">
        <f t="shared" si="21"/>
        <v>2858.4050000000002</v>
      </c>
      <c r="O31" s="76">
        <f t="shared" si="21"/>
        <v>2858.4050000000002</v>
      </c>
      <c r="P31" s="76">
        <f t="shared" si="21"/>
        <v>2858.4050000000002</v>
      </c>
      <c r="Q31" s="76">
        <f t="shared" si="21"/>
        <v>2858.4050000000002</v>
      </c>
      <c r="R31" s="76">
        <f t="shared" si="21"/>
        <v>2855.4050000000002</v>
      </c>
      <c r="S31" s="76">
        <f t="shared" si="21"/>
        <v>2857.4050000000002</v>
      </c>
      <c r="T31" s="76">
        <f t="shared" si="21"/>
        <v>2857.4050000000002</v>
      </c>
      <c r="U31" s="76">
        <f t="shared" si="21"/>
        <v>2855.4050000000002</v>
      </c>
      <c r="V31" s="76">
        <f t="shared" si="21"/>
        <v>2857.4050000000002</v>
      </c>
      <c r="W31" s="76">
        <f t="shared" si="21"/>
        <v>2854.4050000000002</v>
      </c>
      <c r="X31" s="76">
        <f t="shared" si="21"/>
        <v>2845.4050000000002</v>
      </c>
      <c r="Y31" s="76">
        <f t="shared" si="21"/>
        <v>2836.4050000000002</v>
      </c>
      <c r="Z31" s="76">
        <f t="shared" si="21"/>
        <v>2833.4050000000002</v>
      </c>
      <c r="AA31" s="76">
        <f t="shared" si="21"/>
        <v>2836.4050000000002</v>
      </c>
      <c r="AB31" s="76">
        <f t="shared" si="21"/>
        <v>2834.4050000000002</v>
      </c>
      <c r="AC31" s="76">
        <f t="shared" si="21"/>
        <v>2833.4050000000002</v>
      </c>
      <c r="AD31" s="76">
        <f t="shared" si="21"/>
        <v>2829.4050000000002</v>
      </c>
      <c r="AE31" s="76">
        <f t="shared" si="21"/>
        <v>2825.4050000000002</v>
      </c>
      <c r="AF31" s="76">
        <f t="shared" si="21"/>
        <v>2827.4050000000002</v>
      </c>
      <c r="AG31" s="76">
        <f t="shared" si="21"/>
        <v>2831.4050000000002</v>
      </c>
      <c r="AH31" s="76">
        <f t="shared" si="21"/>
        <v>2830.4050000000002</v>
      </c>
      <c r="AI31" s="76">
        <f t="shared" si="21"/>
        <v>2828.4050000000002</v>
      </c>
      <c r="AJ31" s="76">
        <f t="shared" si="21"/>
        <v>2826.4050000000002</v>
      </c>
      <c r="AK31" s="76">
        <f t="shared" si="21"/>
        <v>2824.4050000000002</v>
      </c>
      <c r="AL31" s="76">
        <f t="shared" si="21"/>
        <v>2822.4050000000002</v>
      </c>
      <c r="AM31" s="76">
        <f t="shared" si="21"/>
        <v>2824.4050000000002</v>
      </c>
      <c r="AN31" s="76">
        <f t="shared" si="21"/>
        <v>2825.4050000000002</v>
      </c>
      <c r="AO31" s="76">
        <f t="shared" si="21"/>
        <v>2821.4050000000002</v>
      </c>
      <c r="AP31" s="76">
        <f t="shared" si="21"/>
        <v>2820.4050000000002</v>
      </c>
      <c r="AQ31" s="76">
        <f t="shared" si="21"/>
        <v>2822.4050000000002</v>
      </c>
      <c r="AR31" s="76">
        <f t="shared" si="21"/>
        <v>2819.4050000000002</v>
      </c>
      <c r="AS31" s="76">
        <f t="shared" si="21"/>
        <v>2819.4050000000002</v>
      </c>
      <c r="AT31" s="76">
        <f t="shared" si="21"/>
        <v>2742.4050000000002</v>
      </c>
      <c r="AU31" s="76">
        <f t="shared" si="21"/>
        <v>2740.4050000000002</v>
      </c>
      <c r="AV31" s="76">
        <f t="shared" si="21"/>
        <v>2741.4050000000002</v>
      </c>
      <c r="AW31" s="76">
        <f t="shared" si="21"/>
        <v>2745.4050000000002</v>
      </c>
      <c r="AX31" s="76">
        <f t="shared" si="21"/>
        <v>2745.4050000000002</v>
      </c>
      <c r="AY31" s="76">
        <f t="shared" si="21"/>
        <v>2745.4050000000002</v>
      </c>
      <c r="AZ31" s="76">
        <f t="shared" si="21"/>
        <v>2824.4050000000002</v>
      </c>
      <c r="BA31" s="76">
        <f t="shared" si="21"/>
        <v>2822.4050000000002</v>
      </c>
      <c r="BB31" s="76">
        <f t="shared" si="21"/>
        <v>2818.4050000000002</v>
      </c>
      <c r="BC31" s="76">
        <f t="shared" si="21"/>
        <v>2818.4050000000002</v>
      </c>
      <c r="BD31" s="76">
        <f t="shared" si="21"/>
        <v>2820.4050000000002</v>
      </c>
      <c r="BE31" s="76">
        <f t="shared" si="21"/>
        <v>2820.4050000000002</v>
      </c>
      <c r="BF31" s="76">
        <f t="shared" si="21"/>
        <v>2816.4050000000002</v>
      </c>
      <c r="BG31" s="76">
        <f t="shared" si="21"/>
        <v>2816.4050000000002</v>
      </c>
      <c r="BH31" s="76">
        <f t="shared" si="21"/>
        <v>2820.4050000000002</v>
      </c>
      <c r="BI31" s="76">
        <f t="shared" si="21"/>
        <v>2824.4050000000002</v>
      </c>
      <c r="BJ31" s="76">
        <f t="shared" si="21"/>
        <v>2825.4050000000002</v>
      </c>
      <c r="BK31" s="76">
        <f t="shared" si="21"/>
        <v>2831.4050000000002</v>
      </c>
      <c r="BL31" s="76">
        <f t="shared" si="21"/>
        <v>2839.4050000000002</v>
      </c>
      <c r="BM31" s="76">
        <f t="shared" si="21"/>
        <v>2841.4050000000002</v>
      </c>
      <c r="BN31" s="76">
        <f t="shared" si="21"/>
        <v>2841.4050000000002</v>
      </c>
      <c r="BO31" s="76">
        <f t="shared" ref="BO31:CS31" si="22">SUM(BO32:BO38)</f>
        <v>2849.4050000000002</v>
      </c>
      <c r="BP31" s="76">
        <f t="shared" si="22"/>
        <v>2853.4050000000002</v>
      </c>
      <c r="BQ31" s="76">
        <f t="shared" si="22"/>
        <v>2857.4050000000002</v>
      </c>
      <c r="BR31" s="76">
        <f t="shared" si="22"/>
        <v>2861.4050000000002</v>
      </c>
      <c r="BS31" s="76">
        <f t="shared" si="22"/>
        <v>2865.4050000000002</v>
      </c>
      <c r="BT31" s="76">
        <f t="shared" si="22"/>
        <v>2870.4050000000002</v>
      </c>
      <c r="BU31" s="76">
        <f t="shared" si="22"/>
        <v>2872.4050000000002</v>
      </c>
      <c r="BV31" s="76">
        <f t="shared" si="22"/>
        <v>2878.4050000000002</v>
      </c>
      <c r="BW31" s="76">
        <f t="shared" si="22"/>
        <v>2884.4050000000002</v>
      </c>
      <c r="BX31" s="76">
        <f t="shared" si="22"/>
        <v>2888.4050000000002</v>
      </c>
      <c r="BY31" s="76">
        <f t="shared" si="22"/>
        <v>2894.4050000000002</v>
      </c>
      <c r="BZ31" s="76">
        <f t="shared" si="22"/>
        <v>2901.4050000000002</v>
      </c>
      <c r="CA31" s="76">
        <f t="shared" si="22"/>
        <v>2905.4050000000002</v>
      </c>
      <c r="CB31" s="76">
        <f t="shared" si="22"/>
        <v>2907.4050000000002</v>
      </c>
      <c r="CC31" s="76">
        <f t="shared" si="22"/>
        <v>2911.4050000000002</v>
      </c>
      <c r="CD31" s="76">
        <f t="shared" si="22"/>
        <v>2914.4050000000002</v>
      </c>
      <c r="CE31" s="76">
        <f t="shared" si="22"/>
        <v>2915.4050000000002</v>
      </c>
      <c r="CF31" s="76">
        <f t="shared" si="22"/>
        <v>2920.4050000000002</v>
      </c>
      <c r="CG31" s="76">
        <f t="shared" si="22"/>
        <v>2923.4050000000002</v>
      </c>
      <c r="CH31" s="76">
        <f t="shared" si="22"/>
        <v>2938.4050000000002</v>
      </c>
      <c r="CI31" s="76">
        <f t="shared" si="22"/>
        <v>2942.4050000000002</v>
      </c>
      <c r="CJ31" s="76">
        <f t="shared" si="22"/>
        <v>2933.4050000000002</v>
      </c>
      <c r="CK31" s="76">
        <f t="shared" si="22"/>
        <v>2935.4050000000002</v>
      </c>
      <c r="CL31" s="76">
        <f t="shared" si="22"/>
        <v>2932.4050000000002</v>
      </c>
      <c r="CM31" s="76">
        <f t="shared" si="22"/>
        <v>2928.4050000000002</v>
      </c>
      <c r="CN31" s="76">
        <f t="shared" si="22"/>
        <v>2929.4050000000002</v>
      </c>
      <c r="CO31" s="76">
        <f t="shared" si="22"/>
        <v>2935.4050000000002</v>
      </c>
      <c r="CP31" s="76">
        <f t="shared" si="22"/>
        <v>2937.4050000000002</v>
      </c>
      <c r="CQ31" s="76">
        <f t="shared" si="22"/>
        <v>2939.4050000000002</v>
      </c>
      <c r="CR31" s="76">
        <f t="shared" si="22"/>
        <v>2938.4050000000002</v>
      </c>
      <c r="CS31" s="77">
        <f t="shared" si="22"/>
        <v>2938.4050000000002</v>
      </c>
      <c r="CT31" s="30">
        <f t="shared" si="20"/>
        <v>273898.88000000006</v>
      </c>
      <c r="CU31" s="152"/>
    </row>
    <row r="32" spans="1:102">
      <c r="A32" s="78" t="s">
        <v>33</v>
      </c>
      <c r="B32" s="79">
        <f>B62-B73</f>
        <v>439</v>
      </c>
      <c r="C32" s="80">
        <f t="shared" ref="C32:BN32" si="23">C62-C73</f>
        <v>439</v>
      </c>
      <c r="D32" s="80">
        <f t="shared" si="23"/>
        <v>439</v>
      </c>
      <c r="E32" s="80">
        <f t="shared" si="23"/>
        <v>439</v>
      </c>
      <c r="F32" s="80">
        <f t="shared" si="23"/>
        <v>439</v>
      </c>
      <c r="G32" s="80">
        <f t="shared" si="23"/>
        <v>439</v>
      </c>
      <c r="H32" s="80">
        <f t="shared" si="23"/>
        <v>439</v>
      </c>
      <c r="I32" s="80">
        <f t="shared" si="23"/>
        <v>439</v>
      </c>
      <c r="J32" s="80">
        <f t="shared" si="23"/>
        <v>439</v>
      </c>
      <c r="K32" s="80">
        <f t="shared" si="23"/>
        <v>439</v>
      </c>
      <c r="L32" s="80">
        <f t="shared" si="23"/>
        <v>439</v>
      </c>
      <c r="M32" s="80">
        <f t="shared" si="23"/>
        <v>439</v>
      </c>
      <c r="N32" s="80">
        <f t="shared" si="23"/>
        <v>439</v>
      </c>
      <c r="O32" s="80">
        <f t="shared" si="23"/>
        <v>439</v>
      </c>
      <c r="P32" s="80">
        <f t="shared" si="23"/>
        <v>439</v>
      </c>
      <c r="Q32" s="80">
        <f t="shared" si="23"/>
        <v>439</v>
      </c>
      <c r="R32" s="80">
        <f t="shared" si="23"/>
        <v>439</v>
      </c>
      <c r="S32" s="80">
        <f t="shared" si="23"/>
        <v>439</v>
      </c>
      <c r="T32" s="80">
        <f t="shared" si="23"/>
        <v>439</v>
      </c>
      <c r="U32" s="80">
        <f t="shared" si="23"/>
        <v>439</v>
      </c>
      <c r="V32" s="80">
        <f t="shared" si="23"/>
        <v>439</v>
      </c>
      <c r="W32" s="80">
        <f t="shared" si="23"/>
        <v>439</v>
      </c>
      <c r="X32" s="80">
        <f t="shared" si="23"/>
        <v>439</v>
      </c>
      <c r="Y32" s="80">
        <f t="shared" si="23"/>
        <v>439</v>
      </c>
      <c r="Z32" s="80">
        <f t="shared" si="23"/>
        <v>439</v>
      </c>
      <c r="AA32" s="80">
        <f t="shared" si="23"/>
        <v>439</v>
      </c>
      <c r="AB32" s="80">
        <f t="shared" si="23"/>
        <v>439</v>
      </c>
      <c r="AC32" s="80">
        <f t="shared" si="23"/>
        <v>439</v>
      </c>
      <c r="AD32" s="80">
        <f t="shared" si="23"/>
        <v>439</v>
      </c>
      <c r="AE32" s="80">
        <f t="shared" si="23"/>
        <v>439</v>
      </c>
      <c r="AF32" s="80">
        <f t="shared" si="23"/>
        <v>439</v>
      </c>
      <c r="AG32" s="80">
        <f t="shared" si="23"/>
        <v>439</v>
      </c>
      <c r="AH32" s="80">
        <f t="shared" si="23"/>
        <v>439</v>
      </c>
      <c r="AI32" s="80">
        <f t="shared" si="23"/>
        <v>439</v>
      </c>
      <c r="AJ32" s="80">
        <f t="shared" si="23"/>
        <v>439</v>
      </c>
      <c r="AK32" s="80">
        <f t="shared" si="23"/>
        <v>439</v>
      </c>
      <c r="AL32" s="80">
        <f t="shared" si="23"/>
        <v>439</v>
      </c>
      <c r="AM32" s="80">
        <f t="shared" si="23"/>
        <v>439</v>
      </c>
      <c r="AN32" s="80">
        <f t="shared" si="23"/>
        <v>439</v>
      </c>
      <c r="AO32" s="80">
        <f t="shared" si="23"/>
        <v>439</v>
      </c>
      <c r="AP32" s="80">
        <f t="shared" si="23"/>
        <v>439</v>
      </c>
      <c r="AQ32" s="80">
        <f t="shared" si="23"/>
        <v>439</v>
      </c>
      <c r="AR32" s="80">
        <f t="shared" si="23"/>
        <v>439</v>
      </c>
      <c r="AS32" s="80">
        <f t="shared" si="23"/>
        <v>439</v>
      </c>
      <c r="AT32" s="80">
        <f t="shared" si="23"/>
        <v>439</v>
      </c>
      <c r="AU32" s="80">
        <f t="shared" si="23"/>
        <v>439</v>
      </c>
      <c r="AV32" s="80">
        <f t="shared" si="23"/>
        <v>439</v>
      </c>
      <c r="AW32" s="80">
        <f t="shared" si="23"/>
        <v>439</v>
      </c>
      <c r="AX32" s="80">
        <f t="shared" si="23"/>
        <v>439</v>
      </c>
      <c r="AY32" s="80">
        <f t="shared" si="23"/>
        <v>439</v>
      </c>
      <c r="AZ32" s="80">
        <f t="shared" si="23"/>
        <v>439</v>
      </c>
      <c r="BA32" s="80">
        <f t="shared" si="23"/>
        <v>439</v>
      </c>
      <c r="BB32" s="80">
        <f t="shared" si="23"/>
        <v>439</v>
      </c>
      <c r="BC32" s="80">
        <f t="shared" si="23"/>
        <v>439</v>
      </c>
      <c r="BD32" s="80">
        <f t="shared" si="23"/>
        <v>439</v>
      </c>
      <c r="BE32" s="80">
        <f t="shared" si="23"/>
        <v>439</v>
      </c>
      <c r="BF32" s="80">
        <f t="shared" si="23"/>
        <v>439</v>
      </c>
      <c r="BG32" s="80">
        <f t="shared" si="23"/>
        <v>439</v>
      </c>
      <c r="BH32" s="80">
        <f t="shared" si="23"/>
        <v>439</v>
      </c>
      <c r="BI32" s="80">
        <f t="shared" si="23"/>
        <v>439</v>
      </c>
      <c r="BJ32" s="80">
        <f t="shared" si="23"/>
        <v>439</v>
      </c>
      <c r="BK32" s="80">
        <f t="shared" si="23"/>
        <v>439</v>
      </c>
      <c r="BL32" s="80">
        <f t="shared" si="23"/>
        <v>439</v>
      </c>
      <c r="BM32" s="80">
        <f t="shared" si="23"/>
        <v>439</v>
      </c>
      <c r="BN32" s="80">
        <f t="shared" si="23"/>
        <v>439</v>
      </c>
      <c r="BO32" s="80">
        <f t="shared" ref="BO32:CS32" si="24">BO62-BO73</f>
        <v>439</v>
      </c>
      <c r="BP32" s="80">
        <f t="shared" si="24"/>
        <v>439</v>
      </c>
      <c r="BQ32" s="80">
        <f t="shared" si="24"/>
        <v>439</v>
      </c>
      <c r="BR32" s="80">
        <f t="shared" si="24"/>
        <v>439</v>
      </c>
      <c r="BS32" s="80">
        <f t="shared" si="24"/>
        <v>439</v>
      </c>
      <c r="BT32" s="80">
        <f t="shared" si="24"/>
        <v>439</v>
      </c>
      <c r="BU32" s="80">
        <f t="shared" si="24"/>
        <v>439</v>
      </c>
      <c r="BV32" s="80">
        <f t="shared" si="24"/>
        <v>439</v>
      </c>
      <c r="BW32" s="80">
        <f t="shared" si="24"/>
        <v>439</v>
      </c>
      <c r="BX32" s="80">
        <f t="shared" si="24"/>
        <v>439</v>
      </c>
      <c r="BY32" s="80">
        <f t="shared" si="24"/>
        <v>439</v>
      </c>
      <c r="BZ32" s="80">
        <f t="shared" si="24"/>
        <v>439</v>
      </c>
      <c r="CA32" s="80">
        <f t="shared" si="24"/>
        <v>439</v>
      </c>
      <c r="CB32" s="80">
        <f t="shared" si="24"/>
        <v>439</v>
      </c>
      <c r="CC32" s="80">
        <f t="shared" si="24"/>
        <v>439</v>
      </c>
      <c r="CD32" s="80">
        <f t="shared" si="24"/>
        <v>439</v>
      </c>
      <c r="CE32" s="80">
        <f t="shared" si="24"/>
        <v>439</v>
      </c>
      <c r="CF32" s="80">
        <f t="shared" si="24"/>
        <v>439</v>
      </c>
      <c r="CG32" s="80">
        <f t="shared" si="24"/>
        <v>439</v>
      </c>
      <c r="CH32" s="80">
        <f t="shared" si="24"/>
        <v>439</v>
      </c>
      <c r="CI32" s="80">
        <f t="shared" si="24"/>
        <v>439</v>
      </c>
      <c r="CJ32" s="80">
        <f t="shared" si="24"/>
        <v>439</v>
      </c>
      <c r="CK32" s="80">
        <f t="shared" si="24"/>
        <v>439</v>
      </c>
      <c r="CL32" s="80">
        <f t="shared" si="24"/>
        <v>439</v>
      </c>
      <c r="CM32" s="80">
        <f t="shared" si="24"/>
        <v>439</v>
      </c>
      <c r="CN32" s="80">
        <f t="shared" si="24"/>
        <v>439</v>
      </c>
      <c r="CO32" s="80">
        <f t="shared" si="24"/>
        <v>439</v>
      </c>
      <c r="CP32" s="80">
        <f t="shared" si="24"/>
        <v>439</v>
      </c>
      <c r="CQ32" s="80">
        <f t="shared" si="24"/>
        <v>439</v>
      </c>
      <c r="CR32" s="80">
        <f t="shared" si="24"/>
        <v>439</v>
      </c>
      <c r="CS32" s="81">
        <f t="shared" si="24"/>
        <v>439</v>
      </c>
      <c r="CT32" s="30">
        <f t="shared" si="20"/>
        <v>42144</v>
      </c>
      <c r="CU32" s="152"/>
    </row>
    <row r="33" spans="1:99">
      <c r="A33" s="25" t="s">
        <v>34</v>
      </c>
      <c r="B33" s="82">
        <f t="shared" ref="B33:Q38" si="25">B63-B74</f>
        <v>494</v>
      </c>
      <c r="C33" s="3">
        <f t="shared" si="25"/>
        <v>494</v>
      </c>
      <c r="D33" s="3">
        <f t="shared" si="25"/>
        <v>494</v>
      </c>
      <c r="E33" s="3">
        <f t="shared" si="25"/>
        <v>494</v>
      </c>
      <c r="F33" s="3">
        <f t="shared" si="25"/>
        <v>494</v>
      </c>
      <c r="G33" s="3">
        <f t="shared" si="25"/>
        <v>494</v>
      </c>
      <c r="H33" s="3">
        <f t="shared" si="25"/>
        <v>494</v>
      </c>
      <c r="I33" s="3">
        <f t="shared" si="25"/>
        <v>494</v>
      </c>
      <c r="J33" s="3">
        <f t="shared" si="25"/>
        <v>494</v>
      </c>
      <c r="K33" s="3">
        <f t="shared" si="25"/>
        <v>494</v>
      </c>
      <c r="L33" s="3">
        <f t="shared" si="25"/>
        <v>494</v>
      </c>
      <c r="M33" s="3">
        <f t="shared" si="25"/>
        <v>494</v>
      </c>
      <c r="N33" s="3">
        <f t="shared" si="25"/>
        <v>494</v>
      </c>
      <c r="O33" s="3">
        <f t="shared" si="25"/>
        <v>494</v>
      </c>
      <c r="P33" s="3">
        <f t="shared" si="25"/>
        <v>494</v>
      </c>
      <c r="Q33" s="3">
        <f t="shared" si="25"/>
        <v>494</v>
      </c>
      <c r="R33" s="3">
        <f t="shared" ref="R33:CC33" si="26">R63-R74</f>
        <v>494</v>
      </c>
      <c r="S33" s="3">
        <f t="shared" si="26"/>
        <v>494</v>
      </c>
      <c r="T33" s="3">
        <f t="shared" si="26"/>
        <v>494</v>
      </c>
      <c r="U33" s="3">
        <f t="shared" si="26"/>
        <v>494</v>
      </c>
      <c r="V33" s="3">
        <f t="shared" si="26"/>
        <v>494</v>
      </c>
      <c r="W33" s="3">
        <f t="shared" si="26"/>
        <v>494</v>
      </c>
      <c r="X33" s="3">
        <f t="shared" si="26"/>
        <v>494</v>
      </c>
      <c r="Y33" s="3">
        <f t="shared" si="26"/>
        <v>494</v>
      </c>
      <c r="Z33" s="3">
        <f t="shared" si="26"/>
        <v>494</v>
      </c>
      <c r="AA33" s="3">
        <f t="shared" si="26"/>
        <v>494</v>
      </c>
      <c r="AB33" s="3">
        <f t="shared" si="26"/>
        <v>494</v>
      </c>
      <c r="AC33" s="3">
        <f t="shared" si="26"/>
        <v>494</v>
      </c>
      <c r="AD33" s="3">
        <f t="shared" si="26"/>
        <v>494</v>
      </c>
      <c r="AE33" s="3">
        <f t="shared" si="26"/>
        <v>494</v>
      </c>
      <c r="AF33" s="3">
        <f t="shared" si="26"/>
        <v>494</v>
      </c>
      <c r="AG33" s="3">
        <f t="shared" si="26"/>
        <v>494</v>
      </c>
      <c r="AH33" s="3">
        <f t="shared" si="26"/>
        <v>494</v>
      </c>
      <c r="AI33" s="3">
        <f t="shared" si="26"/>
        <v>494</v>
      </c>
      <c r="AJ33" s="3">
        <f t="shared" si="26"/>
        <v>494</v>
      </c>
      <c r="AK33" s="3">
        <f t="shared" si="26"/>
        <v>494</v>
      </c>
      <c r="AL33" s="3">
        <f t="shared" si="26"/>
        <v>494</v>
      </c>
      <c r="AM33" s="3">
        <f t="shared" si="26"/>
        <v>494</v>
      </c>
      <c r="AN33" s="3">
        <f t="shared" si="26"/>
        <v>494</v>
      </c>
      <c r="AO33" s="3">
        <f t="shared" si="26"/>
        <v>494</v>
      </c>
      <c r="AP33" s="3">
        <f t="shared" si="26"/>
        <v>494</v>
      </c>
      <c r="AQ33" s="3">
        <f t="shared" si="26"/>
        <v>494</v>
      </c>
      <c r="AR33" s="3">
        <f t="shared" si="26"/>
        <v>494</v>
      </c>
      <c r="AS33" s="3">
        <f t="shared" si="26"/>
        <v>494</v>
      </c>
      <c r="AT33" s="3">
        <f t="shared" si="26"/>
        <v>494</v>
      </c>
      <c r="AU33" s="3">
        <f t="shared" si="26"/>
        <v>494</v>
      </c>
      <c r="AV33" s="3">
        <f t="shared" si="26"/>
        <v>494</v>
      </c>
      <c r="AW33" s="3">
        <f t="shared" si="26"/>
        <v>494</v>
      </c>
      <c r="AX33" s="3">
        <f t="shared" si="26"/>
        <v>494</v>
      </c>
      <c r="AY33" s="3">
        <f t="shared" si="26"/>
        <v>494</v>
      </c>
      <c r="AZ33" s="3">
        <f t="shared" si="26"/>
        <v>494</v>
      </c>
      <c r="BA33" s="3">
        <f t="shared" si="26"/>
        <v>494</v>
      </c>
      <c r="BB33" s="3">
        <f t="shared" si="26"/>
        <v>494</v>
      </c>
      <c r="BC33" s="3">
        <f t="shared" si="26"/>
        <v>494</v>
      </c>
      <c r="BD33" s="3">
        <f t="shared" si="26"/>
        <v>494</v>
      </c>
      <c r="BE33" s="3">
        <f t="shared" si="26"/>
        <v>494</v>
      </c>
      <c r="BF33" s="3">
        <f t="shared" si="26"/>
        <v>494</v>
      </c>
      <c r="BG33" s="3">
        <f t="shared" si="26"/>
        <v>494</v>
      </c>
      <c r="BH33" s="3">
        <f t="shared" si="26"/>
        <v>494</v>
      </c>
      <c r="BI33" s="3">
        <f t="shared" si="26"/>
        <v>494</v>
      </c>
      <c r="BJ33" s="3">
        <f t="shared" si="26"/>
        <v>494</v>
      </c>
      <c r="BK33" s="3">
        <f t="shared" si="26"/>
        <v>494</v>
      </c>
      <c r="BL33" s="3">
        <f t="shared" si="26"/>
        <v>494</v>
      </c>
      <c r="BM33" s="3">
        <f t="shared" si="26"/>
        <v>494</v>
      </c>
      <c r="BN33" s="3">
        <f t="shared" si="26"/>
        <v>494</v>
      </c>
      <c r="BO33" s="3">
        <f t="shared" si="26"/>
        <v>494</v>
      </c>
      <c r="BP33" s="3">
        <f t="shared" si="26"/>
        <v>494</v>
      </c>
      <c r="BQ33" s="3">
        <f t="shared" si="26"/>
        <v>494</v>
      </c>
      <c r="BR33" s="3">
        <f t="shared" si="26"/>
        <v>494</v>
      </c>
      <c r="BS33" s="3">
        <f t="shared" si="26"/>
        <v>494</v>
      </c>
      <c r="BT33" s="3">
        <f t="shared" si="26"/>
        <v>494</v>
      </c>
      <c r="BU33" s="3">
        <f t="shared" si="26"/>
        <v>494</v>
      </c>
      <c r="BV33" s="3">
        <f t="shared" si="26"/>
        <v>494</v>
      </c>
      <c r="BW33" s="3">
        <f t="shared" si="26"/>
        <v>494</v>
      </c>
      <c r="BX33" s="3">
        <f t="shared" si="26"/>
        <v>494</v>
      </c>
      <c r="BY33" s="3">
        <f t="shared" si="26"/>
        <v>494</v>
      </c>
      <c r="BZ33" s="3">
        <f t="shared" si="26"/>
        <v>494</v>
      </c>
      <c r="CA33" s="3">
        <f t="shared" si="26"/>
        <v>494</v>
      </c>
      <c r="CB33" s="3">
        <f t="shared" si="26"/>
        <v>494</v>
      </c>
      <c r="CC33" s="3">
        <f t="shared" si="26"/>
        <v>494</v>
      </c>
      <c r="CD33" s="3">
        <f t="shared" ref="CD33:CS33" si="27">CD63-CD74</f>
        <v>494</v>
      </c>
      <c r="CE33" s="3">
        <f t="shared" si="27"/>
        <v>494</v>
      </c>
      <c r="CF33" s="3">
        <f t="shared" si="27"/>
        <v>494</v>
      </c>
      <c r="CG33" s="3">
        <f t="shared" si="27"/>
        <v>494</v>
      </c>
      <c r="CH33" s="3">
        <f t="shared" si="27"/>
        <v>494</v>
      </c>
      <c r="CI33" s="3">
        <f t="shared" si="27"/>
        <v>494</v>
      </c>
      <c r="CJ33" s="3">
        <f t="shared" si="27"/>
        <v>494</v>
      </c>
      <c r="CK33" s="3">
        <f t="shared" si="27"/>
        <v>494</v>
      </c>
      <c r="CL33" s="3">
        <f t="shared" si="27"/>
        <v>494</v>
      </c>
      <c r="CM33" s="3">
        <f t="shared" si="27"/>
        <v>494</v>
      </c>
      <c r="CN33" s="3">
        <f t="shared" si="27"/>
        <v>494</v>
      </c>
      <c r="CO33" s="3">
        <f t="shared" si="27"/>
        <v>494</v>
      </c>
      <c r="CP33" s="3">
        <f t="shared" si="27"/>
        <v>494</v>
      </c>
      <c r="CQ33" s="3">
        <f t="shared" si="27"/>
        <v>494</v>
      </c>
      <c r="CR33" s="3">
        <f t="shared" si="27"/>
        <v>494</v>
      </c>
      <c r="CS33" s="83">
        <f t="shared" si="27"/>
        <v>494</v>
      </c>
      <c r="CT33" s="30">
        <f t="shared" si="20"/>
        <v>47424</v>
      </c>
      <c r="CU33" s="152"/>
    </row>
    <row r="34" spans="1:99">
      <c r="A34" s="25" t="s">
        <v>35</v>
      </c>
      <c r="B34" s="82">
        <f t="shared" si="25"/>
        <v>639.78000000000009</v>
      </c>
      <c r="C34" s="3">
        <f t="shared" si="25"/>
        <v>639.78000000000009</v>
      </c>
      <c r="D34" s="3">
        <f t="shared" si="25"/>
        <v>639.78000000000009</v>
      </c>
      <c r="E34" s="3">
        <f t="shared" si="25"/>
        <v>639.78000000000009</v>
      </c>
      <c r="F34" s="3">
        <f t="shared" si="25"/>
        <v>639.78000000000009</v>
      </c>
      <c r="G34" s="3">
        <f t="shared" si="25"/>
        <v>639.78000000000009</v>
      </c>
      <c r="H34" s="3">
        <f t="shared" si="25"/>
        <v>639.78000000000009</v>
      </c>
      <c r="I34" s="3">
        <f t="shared" si="25"/>
        <v>639.78000000000009</v>
      </c>
      <c r="J34" s="3">
        <f t="shared" si="25"/>
        <v>639.78000000000009</v>
      </c>
      <c r="K34" s="3">
        <f t="shared" si="25"/>
        <v>639.78000000000009</v>
      </c>
      <c r="L34" s="3">
        <f t="shared" si="25"/>
        <v>639.78000000000009</v>
      </c>
      <c r="M34" s="3">
        <f t="shared" si="25"/>
        <v>639.78000000000009</v>
      </c>
      <c r="N34" s="3">
        <f t="shared" si="25"/>
        <v>639.78000000000009</v>
      </c>
      <c r="O34" s="3">
        <f t="shared" si="25"/>
        <v>639.78000000000009</v>
      </c>
      <c r="P34" s="3">
        <f t="shared" si="25"/>
        <v>639.78000000000009</v>
      </c>
      <c r="Q34" s="3">
        <f t="shared" si="25"/>
        <v>639.78000000000009</v>
      </c>
      <c r="R34" s="3">
        <f t="shared" ref="R34:CC34" si="28">R64-R75</f>
        <v>639.78000000000009</v>
      </c>
      <c r="S34" s="3">
        <f t="shared" si="28"/>
        <v>639.78000000000009</v>
      </c>
      <c r="T34" s="3">
        <f t="shared" si="28"/>
        <v>639.78000000000009</v>
      </c>
      <c r="U34" s="3">
        <f t="shared" si="28"/>
        <v>639.78000000000009</v>
      </c>
      <c r="V34" s="3">
        <f t="shared" si="28"/>
        <v>639.78000000000009</v>
      </c>
      <c r="W34" s="3">
        <f t="shared" si="28"/>
        <v>639.78000000000009</v>
      </c>
      <c r="X34" s="3">
        <f t="shared" si="28"/>
        <v>639.78000000000009</v>
      </c>
      <c r="Y34" s="3">
        <f t="shared" si="28"/>
        <v>639.78000000000009</v>
      </c>
      <c r="Z34" s="3">
        <f t="shared" si="28"/>
        <v>639.78000000000009</v>
      </c>
      <c r="AA34" s="3">
        <f t="shared" si="28"/>
        <v>639.78000000000009</v>
      </c>
      <c r="AB34" s="3">
        <f t="shared" si="28"/>
        <v>639.78000000000009</v>
      </c>
      <c r="AC34" s="3">
        <f t="shared" si="28"/>
        <v>639.78000000000009</v>
      </c>
      <c r="AD34" s="3">
        <f t="shared" si="28"/>
        <v>639.78000000000009</v>
      </c>
      <c r="AE34" s="3">
        <f t="shared" si="28"/>
        <v>639.78000000000009</v>
      </c>
      <c r="AF34" s="3">
        <f t="shared" si="28"/>
        <v>639.78000000000009</v>
      </c>
      <c r="AG34" s="3">
        <f t="shared" si="28"/>
        <v>639.78000000000009</v>
      </c>
      <c r="AH34" s="3">
        <f t="shared" si="28"/>
        <v>639.78000000000009</v>
      </c>
      <c r="AI34" s="3">
        <f t="shared" si="28"/>
        <v>639.78000000000009</v>
      </c>
      <c r="AJ34" s="3">
        <f t="shared" si="28"/>
        <v>639.78000000000009</v>
      </c>
      <c r="AK34" s="3">
        <f t="shared" si="28"/>
        <v>639.78000000000009</v>
      </c>
      <c r="AL34" s="3">
        <f t="shared" si="28"/>
        <v>639.78000000000009</v>
      </c>
      <c r="AM34" s="3">
        <f t="shared" si="28"/>
        <v>639.78000000000009</v>
      </c>
      <c r="AN34" s="3">
        <f t="shared" si="28"/>
        <v>639.78000000000009</v>
      </c>
      <c r="AO34" s="3">
        <f t="shared" si="28"/>
        <v>639.78000000000009</v>
      </c>
      <c r="AP34" s="3">
        <f t="shared" si="28"/>
        <v>639.78000000000009</v>
      </c>
      <c r="AQ34" s="3">
        <f t="shared" si="28"/>
        <v>639.78000000000009</v>
      </c>
      <c r="AR34" s="3">
        <f t="shared" si="28"/>
        <v>639.78000000000009</v>
      </c>
      <c r="AS34" s="3">
        <f t="shared" si="28"/>
        <v>639.78000000000009</v>
      </c>
      <c r="AT34" s="3">
        <f t="shared" si="28"/>
        <v>639.78000000000009</v>
      </c>
      <c r="AU34" s="3">
        <f t="shared" si="28"/>
        <v>639.78000000000009</v>
      </c>
      <c r="AV34" s="3">
        <f t="shared" si="28"/>
        <v>639.78000000000009</v>
      </c>
      <c r="AW34" s="3">
        <f t="shared" si="28"/>
        <v>639.78000000000009</v>
      </c>
      <c r="AX34" s="3">
        <f t="shared" si="28"/>
        <v>639.78000000000009</v>
      </c>
      <c r="AY34" s="3">
        <f t="shared" si="28"/>
        <v>639.78000000000009</v>
      </c>
      <c r="AZ34" s="3">
        <f t="shared" si="28"/>
        <v>639.78000000000009</v>
      </c>
      <c r="BA34" s="3">
        <f t="shared" si="28"/>
        <v>639.78000000000009</v>
      </c>
      <c r="BB34" s="3">
        <f t="shared" si="28"/>
        <v>639.78000000000009</v>
      </c>
      <c r="BC34" s="3">
        <f t="shared" si="28"/>
        <v>639.78000000000009</v>
      </c>
      <c r="BD34" s="3">
        <f t="shared" si="28"/>
        <v>639.78000000000009</v>
      </c>
      <c r="BE34" s="3">
        <f t="shared" si="28"/>
        <v>639.78000000000009</v>
      </c>
      <c r="BF34" s="3">
        <f t="shared" si="28"/>
        <v>639.78000000000009</v>
      </c>
      <c r="BG34" s="3">
        <f t="shared" si="28"/>
        <v>639.78000000000009</v>
      </c>
      <c r="BH34" s="3">
        <f t="shared" si="28"/>
        <v>639.78000000000009</v>
      </c>
      <c r="BI34" s="3">
        <f t="shared" si="28"/>
        <v>639.78000000000009</v>
      </c>
      <c r="BJ34" s="3">
        <f t="shared" si="28"/>
        <v>639.78000000000009</v>
      </c>
      <c r="BK34" s="3">
        <f t="shared" si="28"/>
        <v>639.78000000000009</v>
      </c>
      <c r="BL34" s="3">
        <f t="shared" si="28"/>
        <v>639.78000000000009</v>
      </c>
      <c r="BM34" s="3">
        <f t="shared" si="28"/>
        <v>639.78000000000009</v>
      </c>
      <c r="BN34" s="3">
        <f t="shared" si="28"/>
        <v>639.78000000000009</v>
      </c>
      <c r="BO34" s="3">
        <f t="shared" si="28"/>
        <v>639.78000000000009</v>
      </c>
      <c r="BP34" s="3">
        <f t="shared" si="28"/>
        <v>639.78000000000009</v>
      </c>
      <c r="BQ34" s="3">
        <f t="shared" si="28"/>
        <v>639.78000000000009</v>
      </c>
      <c r="BR34" s="3">
        <f t="shared" si="28"/>
        <v>639.78000000000009</v>
      </c>
      <c r="BS34" s="3">
        <f t="shared" si="28"/>
        <v>639.78000000000009</v>
      </c>
      <c r="BT34" s="3">
        <f t="shared" si="28"/>
        <v>639.78000000000009</v>
      </c>
      <c r="BU34" s="3">
        <f t="shared" si="28"/>
        <v>639.78000000000009</v>
      </c>
      <c r="BV34" s="3">
        <f t="shared" si="28"/>
        <v>639.78000000000009</v>
      </c>
      <c r="BW34" s="3">
        <f t="shared" si="28"/>
        <v>639.78000000000009</v>
      </c>
      <c r="BX34" s="3">
        <f t="shared" si="28"/>
        <v>639.78000000000009</v>
      </c>
      <c r="BY34" s="3">
        <f t="shared" si="28"/>
        <v>639.78000000000009</v>
      </c>
      <c r="BZ34" s="3">
        <f t="shared" si="28"/>
        <v>639.78000000000009</v>
      </c>
      <c r="CA34" s="3">
        <f t="shared" si="28"/>
        <v>639.78000000000009</v>
      </c>
      <c r="CB34" s="3">
        <f t="shared" si="28"/>
        <v>639.78000000000009</v>
      </c>
      <c r="CC34" s="3">
        <f t="shared" si="28"/>
        <v>639.78000000000009</v>
      </c>
      <c r="CD34" s="3">
        <f t="shared" ref="CD34:CS34" si="29">CD64-CD75</f>
        <v>639.78000000000009</v>
      </c>
      <c r="CE34" s="3">
        <f t="shared" si="29"/>
        <v>639.78000000000009</v>
      </c>
      <c r="CF34" s="3">
        <f t="shared" si="29"/>
        <v>639.78000000000009</v>
      </c>
      <c r="CG34" s="3">
        <f t="shared" si="29"/>
        <v>639.78000000000009</v>
      </c>
      <c r="CH34" s="3">
        <f t="shared" si="29"/>
        <v>639.78000000000009</v>
      </c>
      <c r="CI34" s="3">
        <f t="shared" si="29"/>
        <v>639.78000000000009</v>
      </c>
      <c r="CJ34" s="3">
        <f t="shared" si="29"/>
        <v>639.78000000000009</v>
      </c>
      <c r="CK34" s="3">
        <f t="shared" si="29"/>
        <v>639.78000000000009</v>
      </c>
      <c r="CL34" s="3">
        <f t="shared" si="29"/>
        <v>639.78000000000009</v>
      </c>
      <c r="CM34" s="3">
        <f t="shared" si="29"/>
        <v>639.78000000000009</v>
      </c>
      <c r="CN34" s="3">
        <f t="shared" si="29"/>
        <v>639.78000000000009</v>
      </c>
      <c r="CO34" s="3">
        <f t="shared" si="29"/>
        <v>639.78000000000009</v>
      </c>
      <c r="CP34" s="3">
        <f t="shared" si="29"/>
        <v>639.78000000000009</v>
      </c>
      <c r="CQ34" s="3">
        <f t="shared" si="29"/>
        <v>639.78000000000009</v>
      </c>
      <c r="CR34" s="3">
        <f t="shared" si="29"/>
        <v>639.78000000000009</v>
      </c>
      <c r="CS34" s="83">
        <f t="shared" si="29"/>
        <v>639.78000000000009</v>
      </c>
      <c r="CT34" s="30">
        <f t="shared" si="20"/>
        <v>61418.879999999925</v>
      </c>
      <c r="CU34" s="152"/>
    </row>
    <row r="35" spans="1:99">
      <c r="A35" s="25" t="s">
        <v>36</v>
      </c>
      <c r="B35" s="82">
        <f t="shared" si="25"/>
        <v>391</v>
      </c>
      <c r="C35" s="3">
        <f t="shared" si="25"/>
        <v>391</v>
      </c>
      <c r="D35" s="3">
        <f t="shared" si="25"/>
        <v>391</v>
      </c>
      <c r="E35" s="3">
        <f t="shared" si="25"/>
        <v>391</v>
      </c>
      <c r="F35" s="3">
        <f t="shared" si="25"/>
        <v>391</v>
      </c>
      <c r="G35" s="3">
        <f t="shared" si="25"/>
        <v>391</v>
      </c>
      <c r="H35" s="3">
        <f t="shared" si="25"/>
        <v>391</v>
      </c>
      <c r="I35" s="3">
        <f t="shared" si="25"/>
        <v>391</v>
      </c>
      <c r="J35" s="3">
        <f t="shared" si="25"/>
        <v>391</v>
      </c>
      <c r="K35" s="3">
        <f t="shared" si="25"/>
        <v>391</v>
      </c>
      <c r="L35" s="3">
        <f t="shared" si="25"/>
        <v>391</v>
      </c>
      <c r="M35" s="3">
        <f t="shared" si="25"/>
        <v>391</v>
      </c>
      <c r="N35" s="3">
        <f t="shared" si="25"/>
        <v>391</v>
      </c>
      <c r="O35" s="3">
        <f t="shared" si="25"/>
        <v>391</v>
      </c>
      <c r="P35" s="3">
        <f t="shared" si="25"/>
        <v>391</v>
      </c>
      <c r="Q35" s="3">
        <f t="shared" si="25"/>
        <v>391</v>
      </c>
      <c r="R35" s="3">
        <f t="shared" ref="R35:CC35" si="30">R65-R76</f>
        <v>391</v>
      </c>
      <c r="S35" s="3">
        <f t="shared" si="30"/>
        <v>391</v>
      </c>
      <c r="T35" s="3">
        <f t="shared" si="30"/>
        <v>391</v>
      </c>
      <c r="U35" s="3">
        <f t="shared" si="30"/>
        <v>391</v>
      </c>
      <c r="V35" s="3">
        <f t="shared" si="30"/>
        <v>391</v>
      </c>
      <c r="W35" s="3">
        <f t="shared" si="30"/>
        <v>391</v>
      </c>
      <c r="X35" s="3">
        <f t="shared" si="30"/>
        <v>391</v>
      </c>
      <c r="Y35" s="3">
        <f t="shared" si="30"/>
        <v>391</v>
      </c>
      <c r="Z35" s="3">
        <f t="shared" si="30"/>
        <v>391</v>
      </c>
      <c r="AA35" s="3">
        <f t="shared" si="30"/>
        <v>391</v>
      </c>
      <c r="AB35" s="3">
        <f t="shared" si="30"/>
        <v>391</v>
      </c>
      <c r="AC35" s="3">
        <f t="shared" si="30"/>
        <v>391</v>
      </c>
      <c r="AD35" s="3">
        <f t="shared" si="30"/>
        <v>391</v>
      </c>
      <c r="AE35" s="3">
        <f t="shared" si="30"/>
        <v>391</v>
      </c>
      <c r="AF35" s="3">
        <f t="shared" si="30"/>
        <v>391</v>
      </c>
      <c r="AG35" s="3">
        <f t="shared" si="30"/>
        <v>391</v>
      </c>
      <c r="AH35" s="3">
        <f t="shared" si="30"/>
        <v>391</v>
      </c>
      <c r="AI35" s="3">
        <f t="shared" si="30"/>
        <v>391</v>
      </c>
      <c r="AJ35" s="3">
        <f t="shared" si="30"/>
        <v>391</v>
      </c>
      <c r="AK35" s="3">
        <f t="shared" si="30"/>
        <v>391</v>
      </c>
      <c r="AL35" s="3">
        <f t="shared" si="30"/>
        <v>391</v>
      </c>
      <c r="AM35" s="3">
        <f t="shared" si="30"/>
        <v>391</v>
      </c>
      <c r="AN35" s="3">
        <f t="shared" si="30"/>
        <v>391</v>
      </c>
      <c r="AO35" s="3">
        <f t="shared" si="30"/>
        <v>391</v>
      </c>
      <c r="AP35" s="3">
        <f t="shared" si="30"/>
        <v>391</v>
      </c>
      <c r="AQ35" s="3">
        <f t="shared" si="30"/>
        <v>391</v>
      </c>
      <c r="AR35" s="3">
        <f t="shared" si="30"/>
        <v>391</v>
      </c>
      <c r="AS35" s="3">
        <f t="shared" si="30"/>
        <v>391</v>
      </c>
      <c r="AT35" s="3">
        <f t="shared" si="30"/>
        <v>313</v>
      </c>
      <c r="AU35" s="3">
        <f t="shared" si="30"/>
        <v>313</v>
      </c>
      <c r="AV35" s="3">
        <f t="shared" si="30"/>
        <v>313</v>
      </c>
      <c r="AW35" s="3">
        <f t="shared" si="30"/>
        <v>313</v>
      </c>
      <c r="AX35" s="3">
        <f t="shared" si="30"/>
        <v>313</v>
      </c>
      <c r="AY35" s="3">
        <f t="shared" si="30"/>
        <v>313</v>
      </c>
      <c r="AZ35" s="3">
        <f t="shared" si="30"/>
        <v>391</v>
      </c>
      <c r="BA35" s="3">
        <f t="shared" si="30"/>
        <v>391</v>
      </c>
      <c r="BB35" s="3">
        <f t="shared" si="30"/>
        <v>391</v>
      </c>
      <c r="BC35" s="3">
        <f t="shared" si="30"/>
        <v>391</v>
      </c>
      <c r="BD35" s="3">
        <f t="shared" si="30"/>
        <v>391</v>
      </c>
      <c r="BE35" s="3">
        <f t="shared" si="30"/>
        <v>391</v>
      </c>
      <c r="BF35" s="3">
        <f t="shared" si="30"/>
        <v>391</v>
      </c>
      <c r="BG35" s="3">
        <f t="shared" si="30"/>
        <v>391</v>
      </c>
      <c r="BH35" s="3">
        <f t="shared" si="30"/>
        <v>391</v>
      </c>
      <c r="BI35" s="3">
        <f t="shared" si="30"/>
        <v>391</v>
      </c>
      <c r="BJ35" s="3">
        <f t="shared" si="30"/>
        <v>391</v>
      </c>
      <c r="BK35" s="3">
        <f t="shared" si="30"/>
        <v>391</v>
      </c>
      <c r="BL35" s="3">
        <f t="shared" si="30"/>
        <v>391</v>
      </c>
      <c r="BM35" s="3">
        <f t="shared" si="30"/>
        <v>391</v>
      </c>
      <c r="BN35" s="3">
        <f t="shared" si="30"/>
        <v>391</v>
      </c>
      <c r="BO35" s="3">
        <f t="shared" si="30"/>
        <v>391</v>
      </c>
      <c r="BP35" s="3">
        <f t="shared" si="30"/>
        <v>391</v>
      </c>
      <c r="BQ35" s="3">
        <f t="shared" si="30"/>
        <v>391</v>
      </c>
      <c r="BR35" s="3">
        <f t="shared" si="30"/>
        <v>391</v>
      </c>
      <c r="BS35" s="3">
        <f t="shared" si="30"/>
        <v>391</v>
      </c>
      <c r="BT35" s="3">
        <f t="shared" si="30"/>
        <v>391</v>
      </c>
      <c r="BU35" s="3">
        <f t="shared" si="30"/>
        <v>391</v>
      </c>
      <c r="BV35" s="3">
        <f t="shared" si="30"/>
        <v>391</v>
      </c>
      <c r="BW35" s="3">
        <f t="shared" si="30"/>
        <v>391</v>
      </c>
      <c r="BX35" s="3">
        <f t="shared" si="30"/>
        <v>391</v>
      </c>
      <c r="BY35" s="3">
        <f t="shared" si="30"/>
        <v>391</v>
      </c>
      <c r="BZ35" s="3">
        <f t="shared" si="30"/>
        <v>391</v>
      </c>
      <c r="CA35" s="3">
        <f t="shared" si="30"/>
        <v>391</v>
      </c>
      <c r="CB35" s="3">
        <f t="shared" si="30"/>
        <v>391</v>
      </c>
      <c r="CC35" s="3">
        <f t="shared" si="30"/>
        <v>391</v>
      </c>
      <c r="CD35" s="3">
        <f t="shared" ref="CD35:CS35" si="31">CD65-CD76</f>
        <v>391</v>
      </c>
      <c r="CE35" s="3">
        <f t="shared" si="31"/>
        <v>391</v>
      </c>
      <c r="CF35" s="3">
        <f t="shared" si="31"/>
        <v>391</v>
      </c>
      <c r="CG35" s="3">
        <f t="shared" si="31"/>
        <v>391</v>
      </c>
      <c r="CH35" s="3">
        <f t="shared" si="31"/>
        <v>391</v>
      </c>
      <c r="CI35" s="3">
        <f t="shared" si="31"/>
        <v>391</v>
      </c>
      <c r="CJ35" s="3">
        <f t="shared" si="31"/>
        <v>391</v>
      </c>
      <c r="CK35" s="3">
        <f t="shared" si="31"/>
        <v>391</v>
      </c>
      <c r="CL35" s="3">
        <f t="shared" si="31"/>
        <v>391</v>
      </c>
      <c r="CM35" s="3">
        <f t="shared" si="31"/>
        <v>391</v>
      </c>
      <c r="CN35" s="3">
        <f t="shared" si="31"/>
        <v>391</v>
      </c>
      <c r="CO35" s="3">
        <f t="shared" si="31"/>
        <v>391</v>
      </c>
      <c r="CP35" s="3">
        <f t="shared" si="31"/>
        <v>391</v>
      </c>
      <c r="CQ35" s="3">
        <f t="shared" si="31"/>
        <v>391</v>
      </c>
      <c r="CR35" s="3">
        <f t="shared" si="31"/>
        <v>391</v>
      </c>
      <c r="CS35" s="83">
        <f t="shared" si="31"/>
        <v>391</v>
      </c>
      <c r="CT35" s="30">
        <f t="shared" si="20"/>
        <v>37068</v>
      </c>
      <c r="CU35" s="152"/>
    </row>
    <row r="36" spans="1:99">
      <c r="A36" s="25" t="s">
        <v>37</v>
      </c>
      <c r="B36" s="82">
        <f t="shared" si="25"/>
        <v>335.625</v>
      </c>
      <c r="C36" s="3">
        <f t="shared" si="25"/>
        <v>335.625</v>
      </c>
      <c r="D36" s="3">
        <f t="shared" si="25"/>
        <v>335.625</v>
      </c>
      <c r="E36" s="3">
        <f t="shared" si="25"/>
        <v>335.625</v>
      </c>
      <c r="F36" s="3">
        <f t="shared" si="25"/>
        <v>335.625</v>
      </c>
      <c r="G36" s="3">
        <f t="shared" si="25"/>
        <v>335.625</v>
      </c>
      <c r="H36" s="3">
        <f t="shared" si="25"/>
        <v>335.625</v>
      </c>
      <c r="I36" s="3">
        <f t="shared" si="25"/>
        <v>335.625</v>
      </c>
      <c r="J36" s="3">
        <f t="shared" si="25"/>
        <v>335.625</v>
      </c>
      <c r="K36" s="3">
        <f t="shared" si="25"/>
        <v>335.625</v>
      </c>
      <c r="L36" s="3">
        <f t="shared" si="25"/>
        <v>335.625</v>
      </c>
      <c r="M36" s="3">
        <f t="shared" si="25"/>
        <v>335.625</v>
      </c>
      <c r="N36" s="3">
        <f t="shared" si="25"/>
        <v>335.625</v>
      </c>
      <c r="O36" s="3">
        <f t="shared" si="25"/>
        <v>335.625</v>
      </c>
      <c r="P36" s="3">
        <f t="shared" si="25"/>
        <v>335.625</v>
      </c>
      <c r="Q36" s="3">
        <f t="shared" si="25"/>
        <v>335.625</v>
      </c>
      <c r="R36" s="3">
        <f t="shared" ref="R36:CC36" si="32">R66-R77</f>
        <v>335.625</v>
      </c>
      <c r="S36" s="3">
        <f t="shared" si="32"/>
        <v>335.625</v>
      </c>
      <c r="T36" s="3">
        <f t="shared" si="32"/>
        <v>335.625</v>
      </c>
      <c r="U36" s="3">
        <f t="shared" si="32"/>
        <v>335.625</v>
      </c>
      <c r="V36" s="3">
        <f t="shared" si="32"/>
        <v>335.625</v>
      </c>
      <c r="W36" s="3">
        <f t="shared" si="32"/>
        <v>335.625</v>
      </c>
      <c r="X36" s="3">
        <f t="shared" si="32"/>
        <v>335.625</v>
      </c>
      <c r="Y36" s="3">
        <f t="shared" si="32"/>
        <v>335.625</v>
      </c>
      <c r="Z36" s="3">
        <f t="shared" si="32"/>
        <v>335.625</v>
      </c>
      <c r="AA36" s="3">
        <f t="shared" si="32"/>
        <v>335.625</v>
      </c>
      <c r="AB36" s="3">
        <f t="shared" si="32"/>
        <v>335.625</v>
      </c>
      <c r="AC36" s="3">
        <f t="shared" si="32"/>
        <v>335.625</v>
      </c>
      <c r="AD36" s="3">
        <f t="shared" si="32"/>
        <v>335.625</v>
      </c>
      <c r="AE36" s="3">
        <f t="shared" si="32"/>
        <v>335.625</v>
      </c>
      <c r="AF36" s="3">
        <f t="shared" si="32"/>
        <v>335.625</v>
      </c>
      <c r="AG36" s="3">
        <f t="shared" si="32"/>
        <v>335.625</v>
      </c>
      <c r="AH36" s="3">
        <f t="shared" si="32"/>
        <v>335.625</v>
      </c>
      <c r="AI36" s="3">
        <f t="shared" si="32"/>
        <v>335.625</v>
      </c>
      <c r="AJ36" s="3">
        <f t="shared" si="32"/>
        <v>335.625</v>
      </c>
      <c r="AK36" s="3">
        <f t="shared" si="32"/>
        <v>335.625</v>
      </c>
      <c r="AL36" s="3">
        <f t="shared" si="32"/>
        <v>335.625</v>
      </c>
      <c r="AM36" s="3">
        <f t="shared" si="32"/>
        <v>335.625</v>
      </c>
      <c r="AN36" s="3">
        <f t="shared" si="32"/>
        <v>335.625</v>
      </c>
      <c r="AO36" s="3">
        <f t="shared" si="32"/>
        <v>335.625</v>
      </c>
      <c r="AP36" s="3">
        <f t="shared" si="32"/>
        <v>335.625</v>
      </c>
      <c r="AQ36" s="3">
        <f t="shared" si="32"/>
        <v>335.625</v>
      </c>
      <c r="AR36" s="3">
        <f t="shared" si="32"/>
        <v>335.625</v>
      </c>
      <c r="AS36" s="3">
        <f t="shared" si="32"/>
        <v>335.625</v>
      </c>
      <c r="AT36" s="3">
        <f t="shared" si="32"/>
        <v>335.625</v>
      </c>
      <c r="AU36" s="3">
        <f t="shared" si="32"/>
        <v>335.625</v>
      </c>
      <c r="AV36" s="3">
        <f t="shared" si="32"/>
        <v>335.625</v>
      </c>
      <c r="AW36" s="3">
        <f t="shared" si="32"/>
        <v>335.625</v>
      </c>
      <c r="AX36" s="3">
        <f t="shared" si="32"/>
        <v>335.625</v>
      </c>
      <c r="AY36" s="3">
        <f t="shared" si="32"/>
        <v>335.625</v>
      </c>
      <c r="AZ36" s="3">
        <f t="shared" si="32"/>
        <v>335.625</v>
      </c>
      <c r="BA36" s="3">
        <f t="shared" si="32"/>
        <v>335.625</v>
      </c>
      <c r="BB36" s="3">
        <f t="shared" si="32"/>
        <v>335.625</v>
      </c>
      <c r="BC36" s="3">
        <f t="shared" si="32"/>
        <v>335.625</v>
      </c>
      <c r="BD36" s="3">
        <f t="shared" si="32"/>
        <v>335.625</v>
      </c>
      <c r="BE36" s="3">
        <f t="shared" si="32"/>
        <v>335.625</v>
      </c>
      <c r="BF36" s="3">
        <f t="shared" si="32"/>
        <v>335.625</v>
      </c>
      <c r="BG36" s="3">
        <f t="shared" si="32"/>
        <v>335.625</v>
      </c>
      <c r="BH36" s="3">
        <f t="shared" si="32"/>
        <v>335.625</v>
      </c>
      <c r="BI36" s="3">
        <f t="shared" si="32"/>
        <v>335.625</v>
      </c>
      <c r="BJ36" s="3">
        <f t="shared" si="32"/>
        <v>335.625</v>
      </c>
      <c r="BK36" s="3">
        <f t="shared" si="32"/>
        <v>335.625</v>
      </c>
      <c r="BL36" s="3">
        <f t="shared" si="32"/>
        <v>335.625</v>
      </c>
      <c r="BM36" s="3">
        <f t="shared" si="32"/>
        <v>335.625</v>
      </c>
      <c r="BN36" s="3">
        <f t="shared" si="32"/>
        <v>335.625</v>
      </c>
      <c r="BO36" s="3">
        <f t="shared" si="32"/>
        <v>335.625</v>
      </c>
      <c r="BP36" s="3">
        <f t="shared" si="32"/>
        <v>335.625</v>
      </c>
      <c r="BQ36" s="3">
        <f t="shared" si="32"/>
        <v>335.625</v>
      </c>
      <c r="BR36" s="3">
        <f t="shared" si="32"/>
        <v>335.625</v>
      </c>
      <c r="BS36" s="3">
        <f t="shared" si="32"/>
        <v>335.625</v>
      </c>
      <c r="BT36" s="3">
        <f t="shared" si="32"/>
        <v>335.625</v>
      </c>
      <c r="BU36" s="3">
        <f t="shared" si="32"/>
        <v>335.625</v>
      </c>
      <c r="BV36" s="3">
        <f t="shared" si="32"/>
        <v>335.625</v>
      </c>
      <c r="BW36" s="3">
        <f t="shared" si="32"/>
        <v>335.625</v>
      </c>
      <c r="BX36" s="3">
        <f t="shared" si="32"/>
        <v>335.625</v>
      </c>
      <c r="BY36" s="3">
        <f t="shared" si="32"/>
        <v>335.625</v>
      </c>
      <c r="BZ36" s="3">
        <f t="shared" si="32"/>
        <v>335.625</v>
      </c>
      <c r="CA36" s="3">
        <f t="shared" si="32"/>
        <v>335.625</v>
      </c>
      <c r="CB36" s="3">
        <f t="shared" si="32"/>
        <v>335.625</v>
      </c>
      <c r="CC36" s="3">
        <f t="shared" si="32"/>
        <v>335.625</v>
      </c>
      <c r="CD36" s="3">
        <f t="shared" ref="CD36:CS36" si="33">CD66-CD77</f>
        <v>335.625</v>
      </c>
      <c r="CE36" s="3">
        <f t="shared" si="33"/>
        <v>335.625</v>
      </c>
      <c r="CF36" s="3">
        <f t="shared" si="33"/>
        <v>335.625</v>
      </c>
      <c r="CG36" s="3">
        <f t="shared" si="33"/>
        <v>335.625</v>
      </c>
      <c r="CH36" s="3">
        <f t="shared" si="33"/>
        <v>335.625</v>
      </c>
      <c r="CI36" s="3">
        <f t="shared" si="33"/>
        <v>335.625</v>
      </c>
      <c r="CJ36" s="3">
        <f t="shared" si="33"/>
        <v>335.625</v>
      </c>
      <c r="CK36" s="3">
        <f t="shared" si="33"/>
        <v>335.625</v>
      </c>
      <c r="CL36" s="3">
        <f t="shared" si="33"/>
        <v>335.625</v>
      </c>
      <c r="CM36" s="3">
        <f t="shared" si="33"/>
        <v>335.625</v>
      </c>
      <c r="CN36" s="3">
        <f t="shared" si="33"/>
        <v>335.625</v>
      </c>
      <c r="CO36" s="3">
        <f t="shared" si="33"/>
        <v>335.625</v>
      </c>
      <c r="CP36" s="3">
        <f t="shared" si="33"/>
        <v>335.625</v>
      </c>
      <c r="CQ36" s="3">
        <f t="shared" si="33"/>
        <v>335.625</v>
      </c>
      <c r="CR36" s="3">
        <f t="shared" si="33"/>
        <v>335.625</v>
      </c>
      <c r="CS36" s="83">
        <f t="shared" si="33"/>
        <v>335.625</v>
      </c>
      <c r="CT36" s="30">
        <f t="shared" si="20"/>
        <v>32220</v>
      </c>
      <c r="CU36" s="152"/>
    </row>
    <row r="37" spans="1:99">
      <c r="A37" s="25" t="s">
        <v>38</v>
      </c>
      <c r="B37" s="82">
        <f t="shared" si="25"/>
        <v>536</v>
      </c>
      <c r="C37" s="3">
        <f t="shared" si="25"/>
        <v>538</v>
      </c>
      <c r="D37" s="3">
        <f t="shared" si="25"/>
        <v>541</v>
      </c>
      <c r="E37" s="3">
        <f t="shared" si="25"/>
        <v>541</v>
      </c>
      <c r="F37" s="3">
        <f t="shared" si="25"/>
        <v>543</v>
      </c>
      <c r="G37" s="3">
        <f t="shared" si="25"/>
        <v>549</v>
      </c>
      <c r="H37" s="3">
        <f t="shared" si="25"/>
        <v>551</v>
      </c>
      <c r="I37" s="3">
        <f t="shared" si="25"/>
        <v>549</v>
      </c>
      <c r="J37" s="3">
        <f t="shared" si="25"/>
        <v>551</v>
      </c>
      <c r="K37" s="3">
        <f t="shared" si="25"/>
        <v>554</v>
      </c>
      <c r="L37" s="3">
        <f t="shared" si="25"/>
        <v>559</v>
      </c>
      <c r="M37" s="3">
        <f t="shared" si="25"/>
        <v>560</v>
      </c>
      <c r="N37" s="3">
        <f t="shared" si="25"/>
        <v>559</v>
      </c>
      <c r="O37" s="3">
        <f t="shared" si="25"/>
        <v>559</v>
      </c>
      <c r="P37" s="3">
        <f t="shared" si="25"/>
        <v>559</v>
      </c>
      <c r="Q37" s="3">
        <f t="shared" si="25"/>
        <v>559</v>
      </c>
      <c r="R37" s="3">
        <f t="shared" ref="R37:CC37" si="34">R67-R78</f>
        <v>556</v>
      </c>
      <c r="S37" s="3">
        <f t="shared" si="34"/>
        <v>558</v>
      </c>
      <c r="T37" s="3">
        <f t="shared" si="34"/>
        <v>558</v>
      </c>
      <c r="U37" s="3">
        <f t="shared" si="34"/>
        <v>556</v>
      </c>
      <c r="V37" s="3">
        <f t="shared" si="34"/>
        <v>558</v>
      </c>
      <c r="W37" s="3">
        <f t="shared" si="34"/>
        <v>555</v>
      </c>
      <c r="X37" s="3">
        <f t="shared" si="34"/>
        <v>546</v>
      </c>
      <c r="Y37" s="3">
        <f t="shared" si="34"/>
        <v>537</v>
      </c>
      <c r="Z37" s="3">
        <f t="shared" si="34"/>
        <v>534</v>
      </c>
      <c r="AA37" s="3">
        <f t="shared" si="34"/>
        <v>537</v>
      </c>
      <c r="AB37" s="3">
        <f t="shared" si="34"/>
        <v>535</v>
      </c>
      <c r="AC37" s="3">
        <f t="shared" si="34"/>
        <v>534</v>
      </c>
      <c r="AD37" s="3">
        <f t="shared" si="34"/>
        <v>530</v>
      </c>
      <c r="AE37" s="3">
        <f t="shared" si="34"/>
        <v>526</v>
      </c>
      <c r="AF37" s="3">
        <f t="shared" si="34"/>
        <v>528</v>
      </c>
      <c r="AG37" s="3">
        <f t="shared" si="34"/>
        <v>532</v>
      </c>
      <c r="AH37" s="3">
        <f t="shared" si="34"/>
        <v>531</v>
      </c>
      <c r="AI37" s="3">
        <f t="shared" si="34"/>
        <v>529</v>
      </c>
      <c r="AJ37" s="3">
        <f t="shared" si="34"/>
        <v>527</v>
      </c>
      <c r="AK37" s="3">
        <f t="shared" si="34"/>
        <v>525</v>
      </c>
      <c r="AL37" s="3">
        <f t="shared" si="34"/>
        <v>523</v>
      </c>
      <c r="AM37" s="3">
        <f t="shared" si="34"/>
        <v>525</v>
      </c>
      <c r="AN37" s="3">
        <f t="shared" si="34"/>
        <v>526</v>
      </c>
      <c r="AO37" s="3">
        <f t="shared" si="34"/>
        <v>522</v>
      </c>
      <c r="AP37" s="3">
        <f t="shared" si="34"/>
        <v>521</v>
      </c>
      <c r="AQ37" s="3">
        <f t="shared" si="34"/>
        <v>523</v>
      </c>
      <c r="AR37" s="3">
        <f t="shared" si="34"/>
        <v>520</v>
      </c>
      <c r="AS37" s="3">
        <f t="shared" si="34"/>
        <v>520</v>
      </c>
      <c r="AT37" s="3">
        <f t="shared" si="34"/>
        <v>521</v>
      </c>
      <c r="AU37" s="3">
        <f t="shared" si="34"/>
        <v>519</v>
      </c>
      <c r="AV37" s="3">
        <f t="shared" si="34"/>
        <v>520</v>
      </c>
      <c r="AW37" s="3">
        <f t="shared" si="34"/>
        <v>524</v>
      </c>
      <c r="AX37" s="3">
        <f t="shared" si="34"/>
        <v>524</v>
      </c>
      <c r="AY37" s="3">
        <f t="shared" si="34"/>
        <v>524</v>
      </c>
      <c r="AZ37" s="3">
        <f t="shared" si="34"/>
        <v>525</v>
      </c>
      <c r="BA37" s="3">
        <f t="shared" si="34"/>
        <v>523</v>
      </c>
      <c r="BB37" s="3">
        <f t="shared" si="34"/>
        <v>519</v>
      </c>
      <c r="BC37" s="3">
        <f t="shared" si="34"/>
        <v>519</v>
      </c>
      <c r="BD37" s="3">
        <f t="shared" si="34"/>
        <v>521</v>
      </c>
      <c r="BE37" s="3">
        <f t="shared" si="34"/>
        <v>521</v>
      </c>
      <c r="BF37" s="3">
        <f t="shared" si="34"/>
        <v>517</v>
      </c>
      <c r="BG37" s="3">
        <f t="shared" si="34"/>
        <v>517</v>
      </c>
      <c r="BH37" s="3">
        <f t="shared" si="34"/>
        <v>521</v>
      </c>
      <c r="BI37" s="3">
        <f t="shared" si="34"/>
        <v>525</v>
      </c>
      <c r="BJ37" s="3">
        <f t="shared" si="34"/>
        <v>526</v>
      </c>
      <c r="BK37" s="3">
        <f t="shared" si="34"/>
        <v>532</v>
      </c>
      <c r="BL37" s="3">
        <f t="shared" si="34"/>
        <v>540</v>
      </c>
      <c r="BM37" s="3">
        <f t="shared" si="34"/>
        <v>542</v>
      </c>
      <c r="BN37" s="3">
        <f t="shared" si="34"/>
        <v>542</v>
      </c>
      <c r="BO37" s="3">
        <f t="shared" si="34"/>
        <v>550</v>
      </c>
      <c r="BP37" s="3">
        <f t="shared" si="34"/>
        <v>554</v>
      </c>
      <c r="BQ37" s="3">
        <f t="shared" si="34"/>
        <v>558</v>
      </c>
      <c r="BR37" s="3">
        <f t="shared" si="34"/>
        <v>562</v>
      </c>
      <c r="BS37" s="3">
        <f t="shared" si="34"/>
        <v>566</v>
      </c>
      <c r="BT37" s="3">
        <f t="shared" si="34"/>
        <v>571</v>
      </c>
      <c r="BU37" s="3">
        <f t="shared" si="34"/>
        <v>573</v>
      </c>
      <c r="BV37" s="3">
        <f t="shared" si="34"/>
        <v>579</v>
      </c>
      <c r="BW37" s="3">
        <f t="shared" si="34"/>
        <v>585</v>
      </c>
      <c r="BX37" s="3">
        <f t="shared" si="34"/>
        <v>589</v>
      </c>
      <c r="BY37" s="3">
        <f t="shared" si="34"/>
        <v>595</v>
      </c>
      <c r="BZ37" s="3">
        <f t="shared" si="34"/>
        <v>602</v>
      </c>
      <c r="CA37" s="3">
        <f t="shared" si="34"/>
        <v>606</v>
      </c>
      <c r="CB37" s="3">
        <f t="shared" si="34"/>
        <v>608</v>
      </c>
      <c r="CC37" s="3">
        <f t="shared" si="34"/>
        <v>612</v>
      </c>
      <c r="CD37" s="3">
        <f t="shared" ref="CD37:CS37" si="35">CD67-CD78</f>
        <v>615</v>
      </c>
      <c r="CE37" s="3">
        <f t="shared" si="35"/>
        <v>616</v>
      </c>
      <c r="CF37" s="3">
        <f t="shared" si="35"/>
        <v>621</v>
      </c>
      <c r="CG37" s="3">
        <f t="shared" si="35"/>
        <v>624</v>
      </c>
      <c r="CH37" s="3">
        <f t="shared" si="35"/>
        <v>639</v>
      </c>
      <c r="CI37" s="3">
        <f t="shared" si="35"/>
        <v>643</v>
      </c>
      <c r="CJ37" s="3">
        <f t="shared" si="35"/>
        <v>634</v>
      </c>
      <c r="CK37" s="3">
        <f t="shared" si="35"/>
        <v>636</v>
      </c>
      <c r="CL37" s="3">
        <f t="shared" si="35"/>
        <v>633</v>
      </c>
      <c r="CM37" s="3">
        <f t="shared" si="35"/>
        <v>629</v>
      </c>
      <c r="CN37" s="3">
        <f t="shared" si="35"/>
        <v>630</v>
      </c>
      <c r="CO37" s="3">
        <f t="shared" si="35"/>
        <v>636</v>
      </c>
      <c r="CP37" s="3">
        <f t="shared" si="35"/>
        <v>638</v>
      </c>
      <c r="CQ37" s="3">
        <f t="shared" si="35"/>
        <v>640</v>
      </c>
      <c r="CR37" s="3">
        <f t="shared" si="35"/>
        <v>639</v>
      </c>
      <c r="CS37" s="83">
        <f t="shared" si="35"/>
        <v>639</v>
      </c>
      <c r="CT37" s="30">
        <f t="shared" si="20"/>
        <v>53624</v>
      </c>
      <c r="CU37" s="152"/>
    </row>
    <row r="38" spans="1:99">
      <c r="A38" s="57" t="s">
        <v>39</v>
      </c>
      <c r="B38" s="84">
        <f t="shared" si="25"/>
        <v>0</v>
      </c>
      <c r="C38" s="85">
        <f t="shared" si="25"/>
        <v>0</v>
      </c>
      <c r="D38" s="85">
        <f t="shared" si="25"/>
        <v>0</v>
      </c>
      <c r="E38" s="85">
        <f t="shared" si="25"/>
        <v>0</v>
      </c>
      <c r="F38" s="85">
        <f t="shared" si="25"/>
        <v>0</v>
      </c>
      <c r="G38" s="85">
        <f t="shared" si="25"/>
        <v>0</v>
      </c>
      <c r="H38" s="85">
        <f t="shared" si="25"/>
        <v>0</v>
      </c>
      <c r="I38" s="85">
        <f t="shared" si="25"/>
        <v>0</v>
      </c>
      <c r="J38" s="85">
        <f t="shared" si="25"/>
        <v>0</v>
      </c>
      <c r="K38" s="85">
        <f t="shared" si="25"/>
        <v>0</v>
      </c>
      <c r="L38" s="85">
        <f t="shared" si="25"/>
        <v>0</v>
      </c>
      <c r="M38" s="85">
        <f t="shared" si="25"/>
        <v>0</v>
      </c>
      <c r="N38" s="85">
        <f t="shared" si="25"/>
        <v>0</v>
      </c>
      <c r="O38" s="85">
        <f t="shared" si="25"/>
        <v>0</v>
      </c>
      <c r="P38" s="85">
        <f t="shared" si="25"/>
        <v>0</v>
      </c>
      <c r="Q38" s="85">
        <f t="shared" si="25"/>
        <v>0</v>
      </c>
      <c r="R38" s="85">
        <f t="shared" ref="R38:CC38" si="36">R68-R79</f>
        <v>0</v>
      </c>
      <c r="S38" s="85">
        <f t="shared" si="36"/>
        <v>0</v>
      </c>
      <c r="T38" s="85">
        <f t="shared" si="36"/>
        <v>0</v>
      </c>
      <c r="U38" s="85">
        <f t="shared" si="36"/>
        <v>0</v>
      </c>
      <c r="V38" s="85">
        <f t="shared" si="36"/>
        <v>0</v>
      </c>
      <c r="W38" s="85">
        <f t="shared" si="36"/>
        <v>0</v>
      </c>
      <c r="X38" s="85">
        <f t="shared" si="36"/>
        <v>0</v>
      </c>
      <c r="Y38" s="85">
        <f t="shared" si="36"/>
        <v>0</v>
      </c>
      <c r="Z38" s="85">
        <f t="shared" si="36"/>
        <v>0</v>
      </c>
      <c r="AA38" s="85">
        <f t="shared" si="36"/>
        <v>0</v>
      </c>
      <c r="AB38" s="85">
        <f t="shared" si="36"/>
        <v>0</v>
      </c>
      <c r="AC38" s="85">
        <f t="shared" si="36"/>
        <v>0</v>
      </c>
      <c r="AD38" s="85">
        <f t="shared" si="36"/>
        <v>0</v>
      </c>
      <c r="AE38" s="85">
        <f t="shared" si="36"/>
        <v>0</v>
      </c>
      <c r="AF38" s="85">
        <f t="shared" si="36"/>
        <v>0</v>
      </c>
      <c r="AG38" s="85">
        <f t="shared" si="36"/>
        <v>0</v>
      </c>
      <c r="AH38" s="85">
        <f t="shared" si="36"/>
        <v>0</v>
      </c>
      <c r="AI38" s="85">
        <f t="shared" si="36"/>
        <v>0</v>
      </c>
      <c r="AJ38" s="85">
        <f t="shared" si="36"/>
        <v>0</v>
      </c>
      <c r="AK38" s="85">
        <f t="shared" si="36"/>
        <v>0</v>
      </c>
      <c r="AL38" s="85">
        <f t="shared" si="36"/>
        <v>0</v>
      </c>
      <c r="AM38" s="85">
        <f t="shared" si="36"/>
        <v>0</v>
      </c>
      <c r="AN38" s="85">
        <f t="shared" si="36"/>
        <v>0</v>
      </c>
      <c r="AO38" s="85">
        <f t="shared" si="36"/>
        <v>0</v>
      </c>
      <c r="AP38" s="85">
        <f t="shared" si="36"/>
        <v>0</v>
      </c>
      <c r="AQ38" s="85">
        <f t="shared" si="36"/>
        <v>0</v>
      </c>
      <c r="AR38" s="85">
        <f t="shared" si="36"/>
        <v>0</v>
      </c>
      <c r="AS38" s="85">
        <f t="shared" si="36"/>
        <v>0</v>
      </c>
      <c r="AT38" s="85">
        <f t="shared" si="36"/>
        <v>0</v>
      </c>
      <c r="AU38" s="85">
        <f t="shared" si="36"/>
        <v>0</v>
      </c>
      <c r="AV38" s="85">
        <f t="shared" si="36"/>
        <v>0</v>
      </c>
      <c r="AW38" s="85">
        <f t="shared" si="36"/>
        <v>0</v>
      </c>
      <c r="AX38" s="85">
        <f t="shared" si="36"/>
        <v>0</v>
      </c>
      <c r="AY38" s="85">
        <f t="shared" si="36"/>
        <v>0</v>
      </c>
      <c r="AZ38" s="85">
        <f t="shared" si="36"/>
        <v>0</v>
      </c>
      <c r="BA38" s="85">
        <f t="shared" si="36"/>
        <v>0</v>
      </c>
      <c r="BB38" s="85">
        <f t="shared" si="36"/>
        <v>0</v>
      </c>
      <c r="BC38" s="85">
        <f t="shared" si="36"/>
        <v>0</v>
      </c>
      <c r="BD38" s="85">
        <f t="shared" si="36"/>
        <v>0</v>
      </c>
      <c r="BE38" s="85">
        <f t="shared" si="36"/>
        <v>0</v>
      </c>
      <c r="BF38" s="85">
        <f t="shared" si="36"/>
        <v>0</v>
      </c>
      <c r="BG38" s="85">
        <f t="shared" si="36"/>
        <v>0</v>
      </c>
      <c r="BH38" s="85">
        <f t="shared" si="36"/>
        <v>0</v>
      </c>
      <c r="BI38" s="85">
        <f t="shared" si="36"/>
        <v>0</v>
      </c>
      <c r="BJ38" s="85">
        <f t="shared" si="36"/>
        <v>0</v>
      </c>
      <c r="BK38" s="85">
        <f t="shared" si="36"/>
        <v>0</v>
      </c>
      <c r="BL38" s="85">
        <f t="shared" si="36"/>
        <v>0</v>
      </c>
      <c r="BM38" s="85">
        <f t="shared" si="36"/>
        <v>0</v>
      </c>
      <c r="BN38" s="85">
        <f t="shared" si="36"/>
        <v>0</v>
      </c>
      <c r="BO38" s="85">
        <f t="shared" si="36"/>
        <v>0</v>
      </c>
      <c r="BP38" s="85">
        <f t="shared" si="36"/>
        <v>0</v>
      </c>
      <c r="BQ38" s="85">
        <f t="shared" si="36"/>
        <v>0</v>
      </c>
      <c r="BR38" s="85">
        <f t="shared" si="36"/>
        <v>0</v>
      </c>
      <c r="BS38" s="85">
        <f t="shared" si="36"/>
        <v>0</v>
      </c>
      <c r="BT38" s="85">
        <f t="shared" si="36"/>
        <v>0</v>
      </c>
      <c r="BU38" s="85">
        <f t="shared" si="36"/>
        <v>0</v>
      </c>
      <c r="BV38" s="85">
        <f t="shared" si="36"/>
        <v>0</v>
      </c>
      <c r="BW38" s="85">
        <f t="shared" si="36"/>
        <v>0</v>
      </c>
      <c r="BX38" s="85">
        <f t="shared" si="36"/>
        <v>0</v>
      </c>
      <c r="BY38" s="85">
        <f t="shared" si="36"/>
        <v>0</v>
      </c>
      <c r="BZ38" s="85">
        <f t="shared" si="36"/>
        <v>0</v>
      </c>
      <c r="CA38" s="85">
        <f t="shared" si="36"/>
        <v>0</v>
      </c>
      <c r="CB38" s="85">
        <f t="shared" si="36"/>
        <v>0</v>
      </c>
      <c r="CC38" s="85">
        <f t="shared" si="36"/>
        <v>0</v>
      </c>
      <c r="CD38" s="85">
        <f t="shared" ref="CD38:CS38" si="37">CD68-CD79</f>
        <v>0</v>
      </c>
      <c r="CE38" s="85">
        <f t="shared" si="37"/>
        <v>0</v>
      </c>
      <c r="CF38" s="85">
        <f t="shared" si="37"/>
        <v>0</v>
      </c>
      <c r="CG38" s="85">
        <f t="shared" si="37"/>
        <v>0</v>
      </c>
      <c r="CH38" s="85">
        <f t="shared" si="37"/>
        <v>0</v>
      </c>
      <c r="CI38" s="85">
        <f t="shared" si="37"/>
        <v>0</v>
      </c>
      <c r="CJ38" s="85">
        <f t="shared" si="37"/>
        <v>0</v>
      </c>
      <c r="CK38" s="85">
        <f t="shared" si="37"/>
        <v>0</v>
      </c>
      <c r="CL38" s="85">
        <f t="shared" si="37"/>
        <v>0</v>
      </c>
      <c r="CM38" s="85">
        <f t="shared" si="37"/>
        <v>0</v>
      </c>
      <c r="CN38" s="85">
        <f t="shared" si="37"/>
        <v>0</v>
      </c>
      <c r="CO38" s="85">
        <f t="shared" si="37"/>
        <v>0</v>
      </c>
      <c r="CP38" s="85">
        <f t="shared" si="37"/>
        <v>0</v>
      </c>
      <c r="CQ38" s="85">
        <f t="shared" si="37"/>
        <v>0</v>
      </c>
      <c r="CR38" s="85">
        <f t="shared" si="37"/>
        <v>0</v>
      </c>
      <c r="CS38" s="86">
        <f t="shared" si="37"/>
        <v>0</v>
      </c>
      <c r="CT38" s="30">
        <f t="shared" si="20"/>
        <v>0</v>
      </c>
      <c r="CU38" s="152"/>
    </row>
    <row r="39" spans="1:99">
      <c r="A39" s="87" t="s">
        <v>40</v>
      </c>
      <c r="B39" s="88">
        <f t="shared" ref="B39:AG39" si="38">B12</f>
        <v>205.05129402777777</v>
      </c>
      <c r="C39" s="89">
        <f t="shared" si="38"/>
        <v>205.05129402777777</v>
      </c>
      <c r="D39" s="89">
        <f t="shared" si="38"/>
        <v>205.05129402777777</v>
      </c>
      <c r="E39" s="89">
        <f t="shared" si="38"/>
        <v>205.05129402777777</v>
      </c>
      <c r="F39" s="89">
        <f t="shared" si="38"/>
        <v>205.05129402777777</v>
      </c>
      <c r="G39" s="89">
        <f t="shared" si="38"/>
        <v>205.05129402777777</v>
      </c>
      <c r="H39" s="89">
        <f t="shared" si="38"/>
        <v>205.05129402777777</v>
      </c>
      <c r="I39" s="89">
        <f t="shared" si="38"/>
        <v>205.05129402777777</v>
      </c>
      <c r="J39" s="89">
        <f t="shared" si="38"/>
        <v>205.05129402777777</v>
      </c>
      <c r="K39" s="89">
        <f t="shared" si="38"/>
        <v>205.05129402777777</v>
      </c>
      <c r="L39" s="89">
        <f t="shared" si="38"/>
        <v>205.05129402777777</v>
      </c>
      <c r="M39" s="89">
        <f t="shared" si="38"/>
        <v>205.05129402777777</v>
      </c>
      <c r="N39" s="89">
        <f t="shared" si="38"/>
        <v>205.05129402777777</v>
      </c>
      <c r="O39" s="89">
        <f t="shared" si="38"/>
        <v>205.05129402777777</v>
      </c>
      <c r="P39" s="89">
        <f t="shared" si="38"/>
        <v>205.05129402777777</v>
      </c>
      <c r="Q39" s="89">
        <f t="shared" si="38"/>
        <v>205.05129402777777</v>
      </c>
      <c r="R39" s="89">
        <f t="shared" si="38"/>
        <v>205.05129402777777</v>
      </c>
      <c r="S39" s="89">
        <f t="shared" si="38"/>
        <v>205.05129402777777</v>
      </c>
      <c r="T39" s="89">
        <f t="shared" si="38"/>
        <v>205.05129402777777</v>
      </c>
      <c r="U39" s="89">
        <f t="shared" si="38"/>
        <v>205.05129402777777</v>
      </c>
      <c r="V39" s="89">
        <f t="shared" si="38"/>
        <v>205.05129402777777</v>
      </c>
      <c r="W39" s="89">
        <f t="shared" si="38"/>
        <v>205.05129402777777</v>
      </c>
      <c r="X39" s="89">
        <f t="shared" si="38"/>
        <v>205.05129402777777</v>
      </c>
      <c r="Y39" s="89">
        <f t="shared" si="38"/>
        <v>205.05129402777777</v>
      </c>
      <c r="Z39" s="89">
        <f t="shared" si="38"/>
        <v>205.05129402777777</v>
      </c>
      <c r="AA39" s="89">
        <f t="shared" si="38"/>
        <v>205.05129402777777</v>
      </c>
      <c r="AB39" s="89">
        <f t="shared" si="38"/>
        <v>205.05129402777777</v>
      </c>
      <c r="AC39" s="89">
        <f t="shared" si="38"/>
        <v>205.05129402777777</v>
      </c>
      <c r="AD39" s="89">
        <f t="shared" si="38"/>
        <v>205.05129402777777</v>
      </c>
      <c r="AE39" s="89">
        <f t="shared" si="38"/>
        <v>205.05129402777777</v>
      </c>
      <c r="AF39" s="89">
        <f t="shared" si="38"/>
        <v>205.05129402777777</v>
      </c>
      <c r="AG39" s="89">
        <f t="shared" si="38"/>
        <v>205.05129402777777</v>
      </c>
      <c r="AH39" s="89">
        <f t="shared" ref="AH39:BM39" si="39">AH12</f>
        <v>205.05129402777777</v>
      </c>
      <c r="AI39" s="89">
        <f t="shared" si="39"/>
        <v>205.05129402777777</v>
      </c>
      <c r="AJ39" s="89">
        <f t="shared" si="39"/>
        <v>205.05129402777777</v>
      </c>
      <c r="AK39" s="89">
        <f t="shared" si="39"/>
        <v>205.05129402777777</v>
      </c>
      <c r="AL39" s="89">
        <f t="shared" si="39"/>
        <v>205.05129402777777</v>
      </c>
      <c r="AM39" s="89">
        <f t="shared" si="39"/>
        <v>205.05129402777777</v>
      </c>
      <c r="AN39" s="89">
        <f t="shared" si="39"/>
        <v>205.05129402777777</v>
      </c>
      <c r="AO39" s="89">
        <f t="shared" si="39"/>
        <v>205.05129402777777</v>
      </c>
      <c r="AP39" s="89">
        <f t="shared" si="39"/>
        <v>205.05129402777777</v>
      </c>
      <c r="AQ39" s="89">
        <f t="shared" si="39"/>
        <v>205.05129402777777</v>
      </c>
      <c r="AR39" s="89">
        <f t="shared" si="39"/>
        <v>205.05129402777777</v>
      </c>
      <c r="AS39" s="89">
        <f t="shared" si="39"/>
        <v>205.05129402777777</v>
      </c>
      <c r="AT39" s="89">
        <f t="shared" si="39"/>
        <v>205.05129402777777</v>
      </c>
      <c r="AU39" s="89">
        <f t="shared" si="39"/>
        <v>205.05129402777777</v>
      </c>
      <c r="AV39" s="89">
        <f t="shared" si="39"/>
        <v>205.05129402777777</v>
      </c>
      <c r="AW39" s="89">
        <f t="shared" si="39"/>
        <v>205.05129402777777</v>
      </c>
      <c r="AX39" s="89">
        <f t="shared" si="39"/>
        <v>205.05129402777777</v>
      </c>
      <c r="AY39" s="89">
        <f t="shared" si="39"/>
        <v>205.05129402777777</v>
      </c>
      <c r="AZ39" s="89">
        <f t="shared" si="39"/>
        <v>205.05129402777777</v>
      </c>
      <c r="BA39" s="89">
        <f t="shared" si="39"/>
        <v>205.05129402777777</v>
      </c>
      <c r="BB39" s="89">
        <f t="shared" si="39"/>
        <v>205.05129402777777</v>
      </c>
      <c r="BC39" s="89">
        <f t="shared" si="39"/>
        <v>205.05129402777777</v>
      </c>
      <c r="BD39" s="89">
        <f t="shared" si="39"/>
        <v>205.05129402777777</v>
      </c>
      <c r="BE39" s="89">
        <f t="shared" si="39"/>
        <v>205.05129402777777</v>
      </c>
      <c r="BF39" s="89">
        <f t="shared" si="39"/>
        <v>205.05129402777777</v>
      </c>
      <c r="BG39" s="89">
        <f t="shared" si="39"/>
        <v>205.05129402777777</v>
      </c>
      <c r="BH39" s="89">
        <f t="shared" si="39"/>
        <v>205.05129402777777</v>
      </c>
      <c r="BI39" s="89">
        <f t="shared" si="39"/>
        <v>205.05129402777777</v>
      </c>
      <c r="BJ39" s="89">
        <f t="shared" si="39"/>
        <v>205.05129402777777</v>
      </c>
      <c r="BK39" s="89">
        <f t="shared" si="39"/>
        <v>205.05129402777777</v>
      </c>
      <c r="BL39" s="89">
        <f t="shared" si="39"/>
        <v>205.05129402777777</v>
      </c>
      <c r="BM39" s="89">
        <f t="shared" si="39"/>
        <v>205.05129402777777</v>
      </c>
      <c r="BN39" s="89">
        <f t="shared" ref="BN39:CS39" si="40">BN12</f>
        <v>205.05129402777777</v>
      </c>
      <c r="BO39" s="89">
        <f t="shared" si="40"/>
        <v>205.05129402777777</v>
      </c>
      <c r="BP39" s="89">
        <f t="shared" si="40"/>
        <v>205.05129402777777</v>
      </c>
      <c r="BQ39" s="89">
        <f t="shared" si="40"/>
        <v>205.05129402777777</v>
      </c>
      <c r="BR39" s="89">
        <f t="shared" si="40"/>
        <v>205.05129402777777</v>
      </c>
      <c r="BS39" s="89">
        <f t="shared" si="40"/>
        <v>205.05129402777777</v>
      </c>
      <c r="BT39" s="89">
        <f t="shared" si="40"/>
        <v>205.05129402777777</v>
      </c>
      <c r="BU39" s="89">
        <f t="shared" si="40"/>
        <v>205.05129402777777</v>
      </c>
      <c r="BV39" s="89">
        <f t="shared" si="40"/>
        <v>205.05129402777777</v>
      </c>
      <c r="BW39" s="89">
        <f t="shared" si="40"/>
        <v>205.05129402777777</v>
      </c>
      <c r="BX39" s="89">
        <f t="shared" si="40"/>
        <v>205.05129402777777</v>
      </c>
      <c r="BY39" s="89">
        <f t="shared" si="40"/>
        <v>205.05129402777777</v>
      </c>
      <c r="BZ39" s="89">
        <f t="shared" si="40"/>
        <v>205.05129402777777</v>
      </c>
      <c r="CA39" s="89">
        <f t="shared" si="40"/>
        <v>205.05129402777777</v>
      </c>
      <c r="CB39" s="89">
        <f t="shared" si="40"/>
        <v>205.05129402777777</v>
      </c>
      <c r="CC39" s="89">
        <f t="shared" si="40"/>
        <v>205.05129402777777</v>
      </c>
      <c r="CD39" s="89">
        <f t="shared" si="40"/>
        <v>205.05129402777777</v>
      </c>
      <c r="CE39" s="89">
        <f t="shared" si="40"/>
        <v>205.05129402777777</v>
      </c>
      <c r="CF39" s="89">
        <f t="shared" si="40"/>
        <v>205.05129402777777</v>
      </c>
      <c r="CG39" s="89">
        <f t="shared" si="40"/>
        <v>205.05129402777777</v>
      </c>
      <c r="CH39" s="89">
        <f t="shared" si="40"/>
        <v>205.05129402777777</v>
      </c>
      <c r="CI39" s="89">
        <f t="shared" si="40"/>
        <v>205.05129402777777</v>
      </c>
      <c r="CJ39" s="89">
        <f t="shared" si="40"/>
        <v>205.05129402777777</v>
      </c>
      <c r="CK39" s="89">
        <f t="shared" si="40"/>
        <v>205.05129402777777</v>
      </c>
      <c r="CL39" s="89">
        <f t="shared" si="40"/>
        <v>205.05129402777777</v>
      </c>
      <c r="CM39" s="89">
        <f t="shared" si="40"/>
        <v>205.05129402777777</v>
      </c>
      <c r="CN39" s="89">
        <f t="shared" si="40"/>
        <v>205.05129402777777</v>
      </c>
      <c r="CO39" s="89">
        <f t="shared" si="40"/>
        <v>205.05129402777777</v>
      </c>
      <c r="CP39" s="89">
        <f t="shared" si="40"/>
        <v>205.05129402777777</v>
      </c>
      <c r="CQ39" s="89">
        <f t="shared" si="40"/>
        <v>205.05129402777777</v>
      </c>
      <c r="CR39" s="89">
        <f t="shared" si="40"/>
        <v>205.05129402777777</v>
      </c>
      <c r="CS39" s="90">
        <f t="shared" si="40"/>
        <v>205.05129402777777</v>
      </c>
      <c r="CT39" s="30">
        <f t="shared" si="20"/>
        <v>19684.924226666677</v>
      </c>
      <c r="CU39" s="152"/>
    </row>
    <row r="40" spans="1:99">
      <c r="A40" s="20" t="s">
        <v>41</v>
      </c>
      <c r="B40" s="39">
        <f t="shared" ref="B40:AG40" si="41">SUM(B41:B41)</f>
        <v>2218</v>
      </c>
      <c r="C40" s="40">
        <f t="shared" si="41"/>
        <v>2218.0500000000002</v>
      </c>
      <c r="D40" s="40">
        <f t="shared" si="41"/>
        <v>2233.67</v>
      </c>
      <c r="E40" s="40">
        <f t="shared" si="41"/>
        <v>2233.67</v>
      </c>
      <c r="F40" s="40">
        <f t="shared" si="41"/>
        <v>2232.69</v>
      </c>
      <c r="G40" s="40">
        <f t="shared" si="41"/>
        <v>2232.71</v>
      </c>
      <c r="H40" s="40">
        <f t="shared" si="41"/>
        <v>2261.13</v>
      </c>
      <c r="I40" s="40">
        <f t="shared" si="41"/>
        <v>2262.16</v>
      </c>
      <c r="J40" s="40">
        <f t="shared" si="41"/>
        <v>2269.2800000000002</v>
      </c>
      <c r="K40" s="40">
        <f t="shared" si="41"/>
        <v>2275.65</v>
      </c>
      <c r="L40" s="40">
        <f t="shared" si="41"/>
        <v>2275.42</v>
      </c>
      <c r="M40" s="40">
        <f t="shared" si="41"/>
        <v>2275.5</v>
      </c>
      <c r="N40" s="40">
        <f t="shared" si="41"/>
        <v>2286.41</v>
      </c>
      <c r="O40" s="40">
        <f t="shared" si="41"/>
        <v>2286.5500000000002</v>
      </c>
      <c r="P40" s="40">
        <f t="shared" si="41"/>
        <v>2286.65</v>
      </c>
      <c r="Q40" s="40">
        <f t="shared" si="41"/>
        <v>2273.7199999999998</v>
      </c>
      <c r="R40" s="40">
        <f t="shared" si="41"/>
        <v>2265.7800000000002</v>
      </c>
      <c r="S40" s="40">
        <f t="shared" si="41"/>
        <v>2263.61</v>
      </c>
      <c r="T40" s="40">
        <f t="shared" si="41"/>
        <v>2262.48</v>
      </c>
      <c r="U40" s="40">
        <f t="shared" si="41"/>
        <v>2262.5</v>
      </c>
      <c r="V40" s="40">
        <f t="shared" si="41"/>
        <v>2248.77</v>
      </c>
      <c r="W40" s="40">
        <f t="shared" si="41"/>
        <v>2250.61</v>
      </c>
      <c r="X40" s="40">
        <f t="shared" si="41"/>
        <v>2311.54</v>
      </c>
      <c r="Y40" s="40">
        <f t="shared" si="41"/>
        <v>2303.42</v>
      </c>
      <c r="Z40" s="40">
        <f t="shared" si="41"/>
        <v>2285.7800000000002</v>
      </c>
      <c r="AA40" s="40">
        <f t="shared" si="41"/>
        <v>2282.54</v>
      </c>
      <c r="AB40" s="40">
        <f t="shared" si="41"/>
        <v>2277.89</v>
      </c>
      <c r="AC40" s="40">
        <f t="shared" si="41"/>
        <v>2274.21</v>
      </c>
      <c r="AD40" s="40">
        <f t="shared" si="41"/>
        <v>2271.39</v>
      </c>
      <c r="AE40" s="40">
        <f t="shared" si="41"/>
        <v>2265.0700000000002</v>
      </c>
      <c r="AF40" s="40">
        <f t="shared" si="41"/>
        <v>2256.61</v>
      </c>
      <c r="AG40" s="40">
        <f t="shared" si="41"/>
        <v>2178.84</v>
      </c>
      <c r="AH40" s="40">
        <f t="shared" ref="AH40:BM40" si="42">SUM(AH41:AH41)</f>
        <v>2218.2600000000002</v>
      </c>
      <c r="AI40" s="40">
        <f t="shared" si="42"/>
        <v>2204.88</v>
      </c>
      <c r="AJ40" s="40">
        <f t="shared" si="42"/>
        <v>2156.79</v>
      </c>
      <c r="AK40" s="40">
        <f t="shared" si="42"/>
        <v>2162.59</v>
      </c>
      <c r="AL40" s="40">
        <f t="shared" si="42"/>
        <v>2318.86</v>
      </c>
      <c r="AM40" s="40">
        <f t="shared" si="42"/>
        <v>2400.12</v>
      </c>
      <c r="AN40" s="40">
        <f t="shared" si="42"/>
        <v>2513.7399999999998</v>
      </c>
      <c r="AO40" s="40">
        <f t="shared" si="42"/>
        <v>2516.52</v>
      </c>
      <c r="AP40" s="40">
        <f t="shared" si="42"/>
        <v>2462.86</v>
      </c>
      <c r="AQ40" s="40">
        <f t="shared" si="42"/>
        <v>2356.48</v>
      </c>
      <c r="AR40" s="40">
        <f t="shared" si="42"/>
        <v>2526.4699999999998</v>
      </c>
      <c r="AS40" s="40">
        <f t="shared" si="42"/>
        <v>2627.5</v>
      </c>
      <c r="AT40" s="40">
        <f t="shared" si="42"/>
        <v>2258.3200000000002</v>
      </c>
      <c r="AU40" s="40">
        <f t="shared" si="42"/>
        <v>2296.41</v>
      </c>
      <c r="AV40" s="40">
        <f t="shared" si="42"/>
        <v>2728.25</v>
      </c>
      <c r="AW40" s="40">
        <f t="shared" si="42"/>
        <v>2758.59</v>
      </c>
      <c r="AX40" s="40">
        <f t="shared" si="42"/>
        <v>2758.59</v>
      </c>
      <c r="AY40" s="40">
        <f t="shared" si="42"/>
        <v>2758.59</v>
      </c>
      <c r="AZ40" s="40">
        <f t="shared" si="42"/>
        <v>2367.06</v>
      </c>
      <c r="BA40" s="40">
        <f t="shared" si="42"/>
        <v>2284.63</v>
      </c>
      <c r="BB40" s="40">
        <f t="shared" si="42"/>
        <v>2073.66</v>
      </c>
      <c r="BC40" s="40">
        <f t="shared" si="42"/>
        <v>2179.5700000000002</v>
      </c>
      <c r="BD40" s="40">
        <f t="shared" si="42"/>
        <v>2205.8000000000002</v>
      </c>
      <c r="BE40" s="40">
        <f t="shared" si="42"/>
        <v>2209.86</v>
      </c>
      <c r="BF40" s="40">
        <f t="shared" si="42"/>
        <v>2782.52</v>
      </c>
      <c r="BG40" s="40">
        <f t="shared" si="42"/>
        <v>3152.43</v>
      </c>
      <c r="BH40" s="40">
        <f t="shared" si="42"/>
        <v>3571.01</v>
      </c>
      <c r="BI40" s="40">
        <f t="shared" si="42"/>
        <v>3447.88</v>
      </c>
      <c r="BJ40" s="40">
        <f t="shared" si="42"/>
        <v>4070.79</v>
      </c>
      <c r="BK40" s="40">
        <f t="shared" si="42"/>
        <v>4043.4</v>
      </c>
      <c r="BL40" s="40">
        <f t="shared" si="42"/>
        <v>3165.92</v>
      </c>
      <c r="BM40" s="40">
        <f t="shared" si="42"/>
        <v>2737.8</v>
      </c>
      <c r="BN40" s="40">
        <f t="shared" ref="BN40:CS40" si="43">SUM(BN41:BN41)</f>
        <v>2893.64</v>
      </c>
      <c r="BO40" s="40">
        <f t="shared" si="43"/>
        <v>2514.7600000000002</v>
      </c>
      <c r="BP40" s="40">
        <f t="shared" si="43"/>
        <v>2195.7600000000002</v>
      </c>
      <c r="BQ40" s="40">
        <f t="shared" si="43"/>
        <v>2195.7600000000002</v>
      </c>
      <c r="BR40" s="40">
        <f t="shared" si="43"/>
        <v>2159.88</v>
      </c>
      <c r="BS40" s="40">
        <f t="shared" si="43"/>
        <v>2159.88</v>
      </c>
      <c r="BT40" s="40">
        <f t="shared" si="43"/>
        <v>2172.73</v>
      </c>
      <c r="BU40" s="40">
        <f t="shared" si="43"/>
        <v>2174.1999999999998</v>
      </c>
      <c r="BV40" s="40">
        <f t="shared" si="43"/>
        <v>2411.2199999999998</v>
      </c>
      <c r="BW40" s="40">
        <f t="shared" si="43"/>
        <v>2158.81</v>
      </c>
      <c r="BX40" s="40">
        <f t="shared" si="43"/>
        <v>2159.9299999999998</v>
      </c>
      <c r="BY40" s="40">
        <f t="shared" si="43"/>
        <v>2160.06</v>
      </c>
      <c r="BZ40" s="40">
        <f t="shared" si="43"/>
        <v>2146.41</v>
      </c>
      <c r="CA40" s="40">
        <f t="shared" si="43"/>
        <v>2146.41</v>
      </c>
      <c r="CB40" s="40">
        <f t="shared" si="43"/>
        <v>2146.48</v>
      </c>
      <c r="CC40" s="40">
        <f t="shared" si="43"/>
        <v>2146.48</v>
      </c>
      <c r="CD40" s="40">
        <f t="shared" si="43"/>
        <v>2299.42</v>
      </c>
      <c r="CE40" s="40">
        <f t="shared" si="43"/>
        <v>2300.5100000000002</v>
      </c>
      <c r="CF40" s="40">
        <f t="shared" si="43"/>
        <v>2502.25</v>
      </c>
      <c r="CG40" s="40">
        <f t="shared" si="43"/>
        <v>2527.21</v>
      </c>
      <c r="CH40" s="40">
        <f t="shared" si="43"/>
        <v>2431.21</v>
      </c>
      <c r="CI40" s="40">
        <f t="shared" si="43"/>
        <v>2433.21</v>
      </c>
      <c r="CJ40" s="40">
        <f t="shared" si="43"/>
        <v>2433.7800000000002</v>
      </c>
      <c r="CK40" s="40">
        <f t="shared" si="43"/>
        <v>2436.1</v>
      </c>
      <c r="CL40" s="40">
        <f t="shared" si="43"/>
        <v>2184.6999999999998</v>
      </c>
      <c r="CM40" s="40">
        <f t="shared" si="43"/>
        <v>2183.44</v>
      </c>
      <c r="CN40" s="40">
        <f t="shared" si="43"/>
        <v>2185.58</v>
      </c>
      <c r="CO40" s="40">
        <f t="shared" si="43"/>
        <v>2186.46</v>
      </c>
      <c r="CP40" s="40">
        <f t="shared" si="43"/>
        <v>2186.8000000000002</v>
      </c>
      <c r="CQ40" s="40">
        <f t="shared" si="43"/>
        <v>2188.41</v>
      </c>
      <c r="CR40" s="40">
        <f t="shared" si="43"/>
        <v>2191.08</v>
      </c>
      <c r="CS40" s="91">
        <f t="shared" si="43"/>
        <v>2194.08</v>
      </c>
      <c r="CT40" s="38">
        <f t="shared" si="20"/>
        <v>229505.10000000006</v>
      </c>
      <c r="CU40" s="150"/>
    </row>
    <row r="41" spans="1:99">
      <c r="A41" s="25" t="s">
        <v>12</v>
      </c>
      <c r="B41" s="42">
        <v>2218</v>
      </c>
      <c r="C41" s="43">
        <v>2218.0500000000002</v>
      </c>
      <c r="D41" s="43">
        <v>2233.67</v>
      </c>
      <c r="E41" s="43">
        <v>2233.67</v>
      </c>
      <c r="F41" s="43">
        <v>2232.69</v>
      </c>
      <c r="G41" s="43">
        <v>2232.71</v>
      </c>
      <c r="H41" s="43">
        <v>2261.13</v>
      </c>
      <c r="I41" s="43">
        <v>2262.16</v>
      </c>
      <c r="J41" s="43">
        <v>2269.2800000000002</v>
      </c>
      <c r="K41" s="43">
        <v>2275.65</v>
      </c>
      <c r="L41" s="43">
        <v>2275.42</v>
      </c>
      <c r="M41" s="43">
        <v>2275.5</v>
      </c>
      <c r="N41" s="43">
        <v>2286.41</v>
      </c>
      <c r="O41" s="43">
        <v>2286.5500000000002</v>
      </c>
      <c r="P41" s="43">
        <v>2286.65</v>
      </c>
      <c r="Q41" s="43">
        <v>2273.7199999999998</v>
      </c>
      <c r="R41" s="43">
        <v>2265.7800000000002</v>
      </c>
      <c r="S41" s="43">
        <v>2263.61</v>
      </c>
      <c r="T41" s="43">
        <v>2262.48</v>
      </c>
      <c r="U41" s="43">
        <v>2262.5</v>
      </c>
      <c r="V41" s="43">
        <v>2248.77</v>
      </c>
      <c r="W41" s="43">
        <v>2250.61</v>
      </c>
      <c r="X41" s="43">
        <v>2311.54</v>
      </c>
      <c r="Y41" s="43">
        <v>2303.42</v>
      </c>
      <c r="Z41" s="43">
        <v>2285.7800000000002</v>
      </c>
      <c r="AA41" s="43">
        <v>2282.54</v>
      </c>
      <c r="AB41" s="43">
        <v>2277.89</v>
      </c>
      <c r="AC41" s="43">
        <v>2274.21</v>
      </c>
      <c r="AD41" s="43">
        <v>2271.39</v>
      </c>
      <c r="AE41" s="43">
        <v>2265.0700000000002</v>
      </c>
      <c r="AF41" s="43">
        <v>2256.61</v>
      </c>
      <c r="AG41" s="43">
        <v>2178.84</v>
      </c>
      <c r="AH41" s="43">
        <v>2218.2600000000002</v>
      </c>
      <c r="AI41" s="43">
        <v>2204.88</v>
      </c>
      <c r="AJ41" s="43">
        <v>2156.79</v>
      </c>
      <c r="AK41" s="43">
        <v>2162.59</v>
      </c>
      <c r="AL41" s="43">
        <v>2318.86</v>
      </c>
      <c r="AM41" s="43">
        <v>2400.12</v>
      </c>
      <c r="AN41" s="43">
        <v>2513.7399999999998</v>
      </c>
      <c r="AO41" s="43">
        <v>2516.52</v>
      </c>
      <c r="AP41" s="43">
        <v>2462.86</v>
      </c>
      <c r="AQ41" s="43">
        <v>2356.48</v>
      </c>
      <c r="AR41" s="43">
        <v>2526.4699999999998</v>
      </c>
      <c r="AS41" s="43">
        <v>2627.5</v>
      </c>
      <c r="AT41" s="43">
        <v>2258.3200000000002</v>
      </c>
      <c r="AU41" s="43">
        <v>2296.41</v>
      </c>
      <c r="AV41" s="43">
        <v>2728.25</v>
      </c>
      <c r="AW41" s="43">
        <v>2758.59</v>
      </c>
      <c r="AX41" s="43">
        <v>2758.59</v>
      </c>
      <c r="AY41" s="43">
        <v>2758.59</v>
      </c>
      <c r="AZ41" s="43">
        <v>2367.06</v>
      </c>
      <c r="BA41" s="43">
        <v>2284.63</v>
      </c>
      <c r="BB41" s="43">
        <v>2073.66</v>
      </c>
      <c r="BC41" s="43">
        <v>2179.5700000000002</v>
      </c>
      <c r="BD41" s="43">
        <v>2205.8000000000002</v>
      </c>
      <c r="BE41" s="43">
        <v>2209.86</v>
      </c>
      <c r="BF41" s="43">
        <v>2782.52</v>
      </c>
      <c r="BG41" s="43">
        <v>3152.43</v>
      </c>
      <c r="BH41" s="43">
        <v>3571.01</v>
      </c>
      <c r="BI41" s="43">
        <v>3447.88</v>
      </c>
      <c r="BJ41" s="43">
        <v>4070.79</v>
      </c>
      <c r="BK41" s="43">
        <v>4043.4</v>
      </c>
      <c r="BL41" s="43">
        <v>3165.92</v>
      </c>
      <c r="BM41" s="43">
        <v>2737.8</v>
      </c>
      <c r="BN41" s="43">
        <v>2893.64</v>
      </c>
      <c r="BO41" s="43">
        <v>2514.7600000000002</v>
      </c>
      <c r="BP41" s="43">
        <v>2195.7600000000002</v>
      </c>
      <c r="BQ41" s="43">
        <v>2195.7600000000002</v>
      </c>
      <c r="BR41" s="43">
        <v>2159.88</v>
      </c>
      <c r="BS41" s="43">
        <v>2159.88</v>
      </c>
      <c r="BT41" s="43">
        <v>2172.73</v>
      </c>
      <c r="BU41" s="43">
        <v>2174.1999999999998</v>
      </c>
      <c r="BV41" s="43">
        <v>2411.2199999999998</v>
      </c>
      <c r="BW41" s="43">
        <v>2158.81</v>
      </c>
      <c r="BX41" s="43">
        <v>2159.9299999999998</v>
      </c>
      <c r="BY41" s="43">
        <v>2160.06</v>
      </c>
      <c r="BZ41" s="43">
        <v>2146.41</v>
      </c>
      <c r="CA41" s="43">
        <v>2146.41</v>
      </c>
      <c r="CB41" s="43">
        <v>2146.48</v>
      </c>
      <c r="CC41" s="43">
        <v>2146.48</v>
      </c>
      <c r="CD41" s="43">
        <v>2299.42</v>
      </c>
      <c r="CE41" s="43">
        <v>2300.5100000000002</v>
      </c>
      <c r="CF41" s="43">
        <v>2502.25</v>
      </c>
      <c r="CG41" s="43">
        <v>2527.21</v>
      </c>
      <c r="CH41" s="43">
        <v>2431.21</v>
      </c>
      <c r="CI41" s="43">
        <v>2433.21</v>
      </c>
      <c r="CJ41" s="43">
        <v>2433.7800000000002</v>
      </c>
      <c r="CK41" s="43">
        <v>2436.1</v>
      </c>
      <c r="CL41" s="43">
        <v>2184.6999999999998</v>
      </c>
      <c r="CM41" s="43">
        <v>2183.44</v>
      </c>
      <c r="CN41" s="43">
        <v>2185.58</v>
      </c>
      <c r="CO41" s="43">
        <v>2186.46</v>
      </c>
      <c r="CP41" s="43">
        <v>2186.8000000000002</v>
      </c>
      <c r="CQ41" s="43">
        <v>2188.41</v>
      </c>
      <c r="CR41" s="43">
        <v>2191.08</v>
      </c>
      <c r="CS41" s="92">
        <v>2194.08</v>
      </c>
      <c r="CT41" s="30">
        <f t="shared" si="20"/>
        <v>229505.10000000006</v>
      </c>
      <c r="CU41" s="152"/>
    </row>
    <row r="42" spans="1:99">
      <c r="A42" s="95" t="s">
        <v>42</v>
      </c>
      <c r="B42" s="39">
        <f t="shared" ref="B42:AG42" si="44">SUM(B43:B46)</f>
        <v>1970.45</v>
      </c>
      <c r="C42" s="40">
        <f t="shared" si="44"/>
        <v>1970.45</v>
      </c>
      <c r="D42" s="40">
        <f t="shared" si="44"/>
        <v>1970.45</v>
      </c>
      <c r="E42" s="40">
        <f t="shared" si="44"/>
        <v>1970.45</v>
      </c>
      <c r="F42" s="40">
        <f t="shared" si="44"/>
        <v>1970.45</v>
      </c>
      <c r="G42" s="40">
        <f t="shared" si="44"/>
        <v>1970.45</v>
      </c>
      <c r="H42" s="40">
        <f t="shared" si="44"/>
        <v>1970.45</v>
      </c>
      <c r="I42" s="40">
        <f t="shared" si="44"/>
        <v>1970.45</v>
      </c>
      <c r="J42" s="40">
        <f t="shared" si="44"/>
        <v>1970.45</v>
      </c>
      <c r="K42" s="40">
        <f t="shared" si="44"/>
        <v>1970.45</v>
      </c>
      <c r="L42" s="40">
        <f t="shared" si="44"/>
        <v>1970.45</v>
      </c>
      <c r="M42" s="40">
        <f t="shared" si="44"/>
        <v>1970.45</v>
      </c>
      <c r="N42" s="40">
        <f t="shared" si="44"/>
        <v>1970.45</v>
      </c>
      <c r="O42" s="40">
        <f t="shared" si="44"/>
        <v>1970.45</v>
      </c>
      <c r="P42" s="40">
        <f t="shared" si="44"/>
        <v>1970.45</v>
      </c>
      <c r="Q42" s="40">
        <f t="shared" si="44"/>
        <v>1970.45</v>
      </c>
      <c r="R42" s="40">
        <f t="shared" si="44"/>
        <v>1970.45</v>
      </c>
      <c r="S42" s="40">
        <f t="shared" si="44"/>
        <v>1970.45</v>
      </c>
      <c r="T42" s="40">
        <f t="shared" si="44"/>
        <v>1970.45</v>
      </c>
      <c r="U42" s="40">
        <f t="shared" si="44"/>
        <v>1970.45</v>
      </c>
      <c r="V42" s="40">
        <f t="shared" si="44"/>
        <v>1970.45</v>
      </c>
      <c r="W42" s="40">
        <f t="shared" si="44"/>
        <v>1970.45</v>
      </c>
      <c r="X42" s="40">
        <f t="shared" si="44"/>
        <v>1970.45</v>
      </c>
      <c r="Y42" s="40">
        <f t="shared" si="44"/>
        <v>1970.45</v>
      </c>
      <c r="Z42" s="40">
        <f t="shared" si="44"/>
        <v>1970.45</v>
      </c>
      <c r="AA42" s="40">
        <f t="shared" si="44"/>
        <v>1970.45</v>
      </c>
      <c r="AB42" s="40">
        <f t="shared" si="44"/>
        <v>1970.45</v>
      </c>
      <c r="AC42" s="40">
        <f t="shared" si="44"/>
        <v>1970.45</v>
      </c>
      <c r="AD42" s="40">
        <f t="shared" si="44"/>
        <v>1970.45</v>
      </c>
      <c r="AE42" s="40">
        <f t="shared" si="44"/>
        <v>1970.45</v>
      </c>
      <c r="AF42" s="40">
        <f t="shared" si="44"/>
        <v>1970.45</v>
      </c>
      <c r="AG42" s="40">
        <f t="shared" si="44"/>
        <v>1970.45</v>
      </c>
      <c r="AH42" s="40">
        <f t="shared" ref="AH42:BM42" si="45">SUM(AH43:AH46)</f>
        <v>1970.45</v>
      </c>
      <c r="AI42" s="40">
        <f t="shared" si="45"/>
        <v>1970.45</v>
      </c>
      <c r="AJ42" s="40">
        <f t="shared" si="45"/>
        <v>1970.45</v>
      </c>
      <c r="AK42" s="40">
        <f t="shared" si="45"/>
        <v>1970.45</v>
      </c>
      <c r="AL42" s="40">
        <f t="shared" si="45"/>
        <v>1970.45</v>
      </c>
      <c r="AM42" s="40">
        <f t="shared" si="45"/>
        <v>1970.45</v>
      </c>
      <c r="AN42" s="40">
        <f t="shared" si="45"/>
        <v>1970.45</v>
      </c>
      <c r="AO42" s="40">
        <f t="shared" si="45"/>
        <v>1970.45</v>
      </c>
      <c r="AP42" s="40">
        <f t="shared" si="45"/>
        <v>1970.45</v>
      </c>
      <c r="AQ42" s="40">
        <f t="shared" si="45"/>
        <v>1970.45</v>
      </c>
      <c r="AR42" s="40">
        <f t="shared" si="45"/>
        <v>1970.45</v>
      </c>
      <c r="AS42" s="40">
        <f t="shared" si="45"/>
        <v>1970.45</v>
      </c>
      <c r="AT42" s="40">
        <f t="shared" si="45"/>
        <v>1906.45</v>
      </c>
      <c r="AU42" s="40">
        <f t="shared" si="45"/>
        <v>1889.45</v>
      </c>
      <c r="AV42" s="40">
        <f t="shared" si="45"/>
        <v>1889.45</v>
      </c>
      <c r="AW42" s="40">
        <f t="shared" si="45"/>
        <v>1889.45</v>
      </c>
      <c r="AX42" s="40">
        <f t="shared" si="45"/>
        <v>1889.45</v>
      </c>
      <c r="AY42" s="40">
        <f t="shared" si="45"/>
        <v>1953.45</v>
      </c>
      <c r="AZ42" s="40">
        <f t="shared" si="45"/>
        <v>1970.45</v>
      </c>
      <c r="BA42" s="40">
        <f t="shared" si="45"/>
        <v>1970.45</v>
      </c>
      <c r="BB42" s="40">
        <f t="shared" si="45"/>
        <v>1970.45</v>
      </c>
      <c r="BC42" s="40">
        <f t="shared" si="45"/>
        <v>1970.45</v>
      </c>
      <c r="BD42" s="40">
        <f t="shared" si="45"/>
        <v>1970.45</v>
      </c>
      <c r="BE42" s="40">
        <f t="shared" si="45"/>
        <v>1970.45</v>
      </c>
      <c r="BF42" s="40">
        <f t="shared" si="45"/>
        <v>1970.45</v>
      </c>
      <c r="BG42" s="40">
        <f t="shared" si="45"/>
        <v>1970.45</v>
      </c>
      <c r="BH42" s="40">
        <f t="shared" si="45"/>
        <v>1970.45</v>
      </c>
      <c r="BI42" s="40">
        <f t="shared" si="45"/>
        <v>1970.45</v>
      </c>
      <c r="BJ42" s="40">
        <f t="shared" si="45"/>
        <v>1970.45</v>
      </c>
      <c r="BK42" s="40">
        <f t="shared" si="45"/>
        <v>1970.45</v>
      </c>
      <c r="BL42" s="40">
        <f t="shared" si="45"/>
        <v>1970.45</v>
      </c>
      <c r="BM42" s="40">
        <f t="shared" si="45"/>
        <v>1970.45</v>
      </c>
      <c r="BN42" s="40">
        <f t="shared" ref="BN42:CS42" si="46">SUM(BN43:BN46)</f>
        <v>1970.45</v>
      </c>
      <c r="BO42" s="40">
        <f t="shared" si="46"/>
        <v>1970.45</v>
      </c>
      <c r="BP42" s="40">
        <f t="shared" si="46"/>
        <v>1970.45</v>
      </c>
      <c r="BQ42" s="40">
        <f t="shared" si="46"/>
        <v>1970.45</v>
      </c>
      <c r="BR42" s="40">
        <f t="shared" si="46"/>
        <v>1970.45</v>
      </c>
      <c r="BS42" s="40">
        <f t="shared" si="46"/>
        <v>1970.45</v>
      </c>
      <c r="BT42" s="40">
        <f t="shared" si="46"/>
        <v>1970.45</v>
      </c>
      <c r="BU42" s="40">
        <f t="shared" si="46"/>
        <v>1970.45</v>
      </c>
      <c r="BV42" s="40">
        <f t="shared" si="46"/>
        <v>1970.45</v>
      </c>
      <c r="BW42" s="40">
        <f t="shared" si="46"/>
        <v>1970.45</v>
      </c>
      <c r="BX42" s="40">
        <f t="shared" si="46"/>
        <v>1970.45</v>
      </c>
      <c r="BY42" s="40">
        <f t="shared" si="46"/>
        <v>1970.45</v>
      </c>
      <c r="BZ42" s="40">
        <f t="shared" si="46"/>
        <v>1970.45</v>
      </c>
      <c r="CA42" s="40">
        <f t="shared" si="46"/>
        <v>1970.45</v>
      </c>
      <c r="CB42" s="40">
        <f t="shared" si="46"/>
        <v>1970.45</v>
      </c>
      <c r="CC42" s="40">
        <f t="shared" si="46"/>
        <v>1970.45</v>
      </c>
      <c r="CD42" s="40">
        <f t="shared" si="46"/>
        <v>1970.45</v>
      </c>
      <c r="CE42" s="40">
        <f t="shared" si="46"/>
        <v>1970.45</v>
      </c>
      <c r="CF42" s="40">
        <f t="shared" si="46"/>
        <v>1970.45</v>
      </c>
      <c r="CG42" s="40">
        <f t="shared" si="46"/>
        <v>1970.45</v>
      </c>
      <c r="CH42" s="40">
        <f t="shared" si="46"/>
        <v>1970.45</v>
      </c>
      <c r="CI42" s="40">
        <f t="shared" si="46"/>
        <v>1970.45</v>
      </c>
      <c r="CJ42" s="40">
        <f t="shared" si="46"/>
        <v>1970.45</v>
      </c>
      <c r="CK42" s="40">
        <f t="shared" si="46"/>
        <v>1970.45</v>
      </c>
      <c r="CL42" s="40">
        <f t="shared" si="46"/>
        <v>1970.45</v>
      </c>
      <c r="CM42" s="40">
        <f t="shared" si="46"/>
        <v>1970.45</v>
      </c>
      <c r="CN42" s="40">
        <f t="shared" si="46"/>
        <v>1970.45</v>
      </c>
      <c r="CO42" s="40">
        <f t="shared" si="46"/>
        <v>1970.45</v>
      </c>
      <c r="CP42" s="40">
        <f t="shared" si="46"/>
        <v>1970.45</v>
      </c>
      <c r="CQ42" s="40">
        <f t="shared" si="46"/>
        <v>1970.45</v>
      </c>
      <c r="CR42" s="40">
        <f t="shared" si="46"/>
        <v>1970.45</v>
      </c>
      <c r="CS42" s="91">
        <f t="shared" si="46"/>
        <v>1970.45</v>
      </c>
      <c r="CT42" s="38">
        <f t="shared" si="20"/>
        <v>188758.20000000022</v>
      </c>
      <c r="CU42" s="150"/>
    </row>
    <row r="43" spans="1:99">
      <c r="A43" s="78" t="s">
        <v>43</v>
      </c>
      <c r="B43" s="42">
        <v>1131</v>
      </c>
      <c r="C43" s="43">
        <v>1131</v>
      </c>
      <c r="D43" s="43">
        <v>1131</v>
      </c>
      <c r="E43" s="43">
        <v>1131</v>
      </c>
      <c r="F43" s="43">
        <v>1131</v>
      </c>
      <c r="G43" s="43">
        <v>1131</v>
      </c>
      <c r="H43" s="43">
        <v>1131</v>
      </c>
      <c r="I43" s="43">
        <v>1131</v>
      </c>
      <c r="J43" s="43">
        <v>1131</v>
      </c>
      <c r="K43" s="43">
        <v>1131</v>
      </c>
      <c r="L43" s="43">
        <v>1131</v>
      </c>
      <c r="M43" s="43">
        <v>1131</v>
      </c>
      <c r="N43" s="43">
        <v>1131</v>
      </c>
      <c r="O43" s="43">
        <v>1131</v>
      </c>
      <c r="P43" s="43">
        <v>1131</v>
      </c>
      <c r="Q43" s="43">
        <v>1131</v>
      </c>
      <c r="R43" s="43">
        <v>1131</v>
      </c>
      <c r="S43" s="43">
        <v>1131</v>
      </c>
      <c r="T43" s="43">
        <v>1131</v>
      </c>
      <c r="U43" s="43">
        <v>1131</v>
      </c>
      <c r="V43" s="43">
        <v>1131</v>
      </c>
      <c r="W43" s="43">
        <v>1131</v>
      </c>
      <c r="X43" s="43">
        <v>1131</v>
      </c>
      <c r="Y43" s="43">
        <v>1131</v>
      </c>
      <c r="Z43" s="43">
        <v>1131</v>
      </c>
      <c r="AA43" s="43">
        <v>1131</v>
      </c>
      <c r="AB43" s="43">
        <v>1131</v>
      </c>
      <c r="AC43" s="43">
        <v>1131</v>
      </c>
      <c r="AD43" s="43">
        <v>1131</v>
      </c>
      <c r="AE43" s="43">
        <v>1131</v>
      </c>
      <c r="AF43" s="43">
        <v>1131</v>
      </c>
      <c r="AG43" s="43">
        <v>1131</v>
      </c>
      <c r="AH43" s="43">
        <v>1131</v>
      </c>
      <c r="AI43" s="43">
        <v>1131</v>
      </c>
      <c r="AJ43" s="43">
        <v>1131</v>
      </c>
      <c r="AK43" s="43">
        <v>1131</v>
      </c>
      <c r="AL43" s="43">
        <v>1131</v>
      </c>
      <c r="AM43" s="43">
        <v>1131</v>
      </c>
      <c r="AN43" s="43">
        <v>1131</v>
      </c>
      <c r="AO43" s="43">
        <v>1131</v>
      </c>
      <c r="AP43" s="43">
        <v>1131</v>
      </c>
      <c r="AQ43" s="43">
        <v>1131</v>
      </c>
      <c r="AR43" s="43">
        <v>1131</v>
      </c>
      <c r="AS43" s="43">
        <v>1131</v>
      </c>
      <c r="AT43" s="43">
        <v>1067</v>
      </c>
      <c r="AU43" s="43">
        <v>1050</v>
      </c>
      <c r="AV43" s="43">
        <v>1050</v>
      </c>
      <c r="AW43" s="43">
        <v>1050</v>
      </c>
      <c r="AX43" s="43">
        <v>1050</v>
      </c>
      <c r="AY43" s="43">
        <v>1114</v>
      </c>
      <c r="AZ43" s="43">
        <v>1131</v>
      </c>
      <c r="BA43" s="43">
        <v>1131</v>
      </c>
      <c r="BB43" s="43">
        <v>1131</v>
      </c>
      <c r="BC43" s="43">
        <v>1131</v>
      </c>
      <c r="BD43" s="43">
        <v>1131</v>
      </c>
      <c r="BE43" s="43">
        <v>1131</v>
      </c>
      <c r="BF43" s="43">
        <v>1131</v>
      </c>
      <c r="BG43" s="43">
        <v>1131</v>
      </c>
      <c r="BH43" s="43">
        <v>1131</v>
      </c>
      <c r="BI43" s="43">
        <v>1131</v>
      </c>
      <c r="BJ43" s="43">
        <v>1131</v>
      </c>
      <c r="BK43" s="43">
        <v>1131</v>
      </c>
      <c r="BL43" s="43">
        <v>1131</v>
      </c>
      <c r="BM43" s="43">
        <v>1131</v>
      </c>
      <c r="BN43" s="43">
        <v>1131</v>
      </c>
      <c r="BO43" s="43">
        <v>1131</v>
      </c>
      <c r="BP43" s="43">
        <v>1131</v>
      </c>
      <c r="BQ43" s="43">
        <v>1131</v>
      </c>
      <c r="BR43" s="43">
        <v>1131</v>
      </c>
      <c r="BS43" s="43">
        <v>1131</v>
      </c>
      <c r="BT43" s="43">
        <v>1131</v>
      </c>
      <c r="BU43" s="43">
        <v>1131</v>
      </c>
      <c r="BV43" s="43">
        <v>1131</v>
      </c>
      <c r="BW43" s="43">
        <v>1131</v>
      </c>
      <c r="BX43" s="43">
        <v>1131</v>
      </c>
      <c r="BY43" s="43">
        <v>1131</v>
      </c>
      <c r="BZ43" s="43">
        <v>1131</v>
      </c>
      <c r="CA43" s="43">
        <v>1131</v>
      </c>
      <c r="CB43" s="43">
        <v>1131</v>
      </c>
      <c r="CC43" s="43">
        <v>1131</v>
      </c>
      <c r="CD43" s="43">
        <v>1131</v>
      </c>
      <c r="CE43" s="43">
        <v>1131</v>
      </c>
      <c r="CF43" s="43">
        <v>1131</v>
      </c>
      <c r="CG43" s="43">
        <v>1131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20"/>
        <v>108171</v>
      </c>
      <c r="CU43" s="152"/>
    </row>
    <row r="44" spans="1:99">
      <c r="A44" s="25" t="s">
        <v>44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20"/>
        <v>25867.200000000044</v>
      </c>
      <c r="CU44" s="152"/>
    </row>
    <row r="45" spans="1:99">
      <c r="A45" s="25" t="s">
        <v>45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20"/>
        <v>54720</v>
      </c>
      <c r="CU45" s="152"/>
    </row>
    <row r="46" spans="1:99" hidden="1">
      <c r="A46" s="57" t="s">
        <v>46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20"/>
        <v>0</v>
      </c>
      <c r="CU46" s="152"/>
    </row>
    <row r="47" spans="1:99">
      <c r="A47" s="95" t="s">
        <v>47</v>
      </c>
      <c r="B47" s="53">
        <f t="shared" ref="B47:AG47" si="47">SUM(B48:B51)</f>
        <v>26.02</v>
      </c>
      <c r="C47" s="54">
        <f t="shared" si="47"/>
        <v>45.239999999999995</v>
      </c>
      <c r="D47" s="54">
        <f t="shared" si="47"/>
        <v>51.94</v>
      </c>
      <c r="E47" s="54">
        <f t="shared" si="47"/>
        <v>58.370000000000005</v>
      </c>
      <c r="F47" s="54">
        <f t="shared" si="47"/>
        <v>57.41</v>
      </c>
      <c r="G47" s="54">
        <f t="shared" si="47"/>
        <v>64.66</v>
      </c>
      <c r="H47" s="54">
        <f t="shared" si="47"/>
        <v>74.45</v>
      </c>
      <c r="I47" s="54">
        <f t="shared" si="47"/>
        <v>84.64</v>
      </c>
      <c r="J47" s="54">
        <f t="shared" si="47"/>
        <v>94.19</v>
      </c>
      <c r="K47" s="54">
        <f t="shared" si="47"/>
        <v>95.55</v>
      </c>
      <c r="L47" s="54">
        <f t="shared" si="47"/>
        <v>92.17</v>
      </c>
      <c r="M47" s="54">
        <f t="shared" si="47"/>
        <v>88.14</v>
      </c>
      <c r="N47" s="54">
        <f t="shared" si="47"/>
        <v>84.84</v>
      </c>
      <c r="O47" s="54">
        <f t="shared" si="47"/>
        <v>88.52</v>
      </c>
      <c r="P47" s="54">
        <f t="shared" si="47"/>
        <v>92.669999999999987</v>
      </c>
      <c r="Q47" s="54">
        <f t="shared" si="47"/>
        <v>91.009999999999991</v>
      </c>
      <c r="R47" s="54">
        <f t="shared" si="47"/>
        <v>86.12</v>
      </c>
      <c r="S47" s="54">
        <f t="shared" si="47"/>
        <v>83.539999999999992</v>
      </c>
      <c r="T47" s="54">
        <f t="shared" si="47"/>
        <v>82.43</v>
      </c>
      <c r="U47" s="54">
        <f t="shared" si="47"/>
        <v>85.63</v>
      </c>
      <c r="V47" s="54">
        <f t="shared" si="47"/>
        <v>89.18</v>
      </c>
      <c r="W47" s="54">
        <f t="shared" si="47"/>
        <v>88.22</v>
      </c>
      <c r="X47" s="54">
        <f t="shared" si="47"/>
        <v>87.84</v>
      </c>
      <c r="Y47" s="54">
        <f t="shared" si="47"/>
        <v>95.429084755169214</v>
      </c>
      <c r="Z47" s="54">
        <f t="shared" si="47"/>
        <v>99.116703800256872</v>
      </c>
      <c r="AA47" s="54">
        <f t="shared" si="47"/>
        <v>114.17532960934246</v>
      </c>
      <c r="AB47" s="54">
        <f t="shared" si="47"/>
        <v>163.32049606195403</v>
      </c>
      <c r="AC47" s="54">
        <f t="shared" si="47"/>
        <v>242.38491836847521</v>
      </c>
      <c r="AD47" s="54">
        <f t="shared" si="47"/>
        <v>379.03476974551546</v>
      </c>
      <c r="AE47" s="54">
        <f t="shared" si="47"/>
        <v>566.31742385452196</v>
      </c>
      <c r="AF47" s="54">
        <f t="shared" si="47"/>
        <v>768.62967871541446</v>
      </c>
      <c r="AG47" s="54">
        <f t="shared" si="47"/>
        <v>1014.4475811318266</v>
      </c>
      <c r="AH47" s="54">
        <f t="shared" ref="AH47:BM47" si="48">SUM(AH48:AH51)</f>
        <v>1195.5760035319081</v>
      </c>
      <c r="AI47" s="54">
        <f t="shared" si="48"/>
        <v>1427.8555973996565</v>
      </c>
      <c r="AJ47" s="54">
        <f t="shared" si="48"/>
        <v>1624.3610499134566</v>
      </c>
      <c r="AK47" s="54">
        <f t="shared" si="48"/>
        <v>1854.0111657370865</v>
      </c>
      <c r="AL47" s="54">
        <f t="shared" si="48"/>
        <v>2069.8605828499376</v>
      </c>
      <c r="AM47" s="54">
        <f t="shared" si="48"/>
        <v>2272.213644287282</v>
      </c>
      <c r="AN47" s="54">
        <f t="shared" si="48"/>
        <v>2462.1388902344115</v>
      </c>
      <c r="AO47" s="54">
        <f t="shared" si="48"/>
        <v>2620.0670259991839</v>
      </c>
      <c r="AP47" s="54">
        <f t="shared" si="48"/>
        <v>2772.5919350541376</v>
      </c>
      <c r="AQ47" s="54">
        <f t="shared" si="48"/>
        <v>2895.0005508267345</v>
      </c>
      <c r="AR47" s="54">
        <f t="shared" si="48"/>
        <v>3002.2315431739121</v>
      </c>
      <c r="AS47" s="54">
        <f t="shared" si="48"/>
        <v>3187.0071066259966</v>
      </c>
      <c r="AT47" s="54">
        <f t="shared" si="48"/>
        <v>3307.0653224594075</v>
      </c>
      <c r="AU47" s="54">
        <f t="shared" si="48"/>
        <v>3427.8404872800265</v>
      </c>
      <c r="AV47" s="54">
        <f t="shared" si="48"/>
        <v>3472.4458995575014</v>
      </c>
      <c r="AW47" s="54">
        <f t="shared" si="48"/>
        <v>3449.9583519692355</v>
      </c>
      <c r="AX47" s="54">
        <f t="shared" si="48"/>
        <v>3458.662829157488</v>
      </c>
      <c r="AY47" s="54">
        <f t="shared" si="48"/>
        <v>3392.0217924966619</v>
      </c>
      <c r="AZ47" s="54">
        <f t="shared" si="48"/>
        <v>3342.9344570142725</v>
      </c>
      <c r="BA47" s="54">
        <f t="shared" si="48"/>
        <v>3300.7790326005138</v>
      </c>
      <c r="BB47" s="54">
        <f t="shared" si="48"/>
        <v>3260.6283532769557</v>
      </c>
      <c r="BC47" s="54">
        <f t="shared" si="48"/>
        <v>3201.0668476867172</v>
      </c>
      <c r="BD47" s="54">
        <f t="shared" si="48"/>
        <v>3106.1250724827978</v>
      </c>
      <c r="BE47" s="54">
        <f t="shared" si="48"/>
        <v>3018.8935481591975</v>
      </c>
      <c r="BF47" s="54">
        <f t="shared" si="48"/>
        <v>2934.9471550169683</v>
      </c>
      <c r="BG47" s="54">
        <f t="shared" si="48"/>
        <v>2879.2058289512297</v>
      </c>
      <c r="BH47" s="54">
        <f t="shared" si="48"/>
        <v>2710.773187898164</v>
      </c>
      <c r="BI47" s="54">
        <f t="shared" si="48"/>
        <v>2514.6440983108082</v>
      </c>
      <c r="BJ47" s="54">
        <f t="shared" si="48"/>
        <v>2369.1051290284167</v>
      </c>
      <c r="BK47" s="54">
        <f t="shared" si="48"/>
        <v>2284.4363458676034</v>
      </c>
      <c r="BL47" s="54">
        <f t="shared" si="48"/>
        <v>2047.1110652233544</v>
      </c>
      <c r="BM47" s="54">
        <f t="shared" si="48"/>
        <v>1849.5398441526822</v>
      </c>
      <c r="BN47" s="54">
        <f t="shared" ref="BN47:CS47" si="49">SUM(BN48:BN51)</f>
        <v>1691.860544575193</v>
      </c>
      <c r="BO47" s="54">
        <f t="shared" si="49"/>
        <v>1522.5915499623632</v>
      </c>
      <c r="BP47" s="54">
        <f t="shared" si="49"/>
        <v>1273.712704004389</v>
      </c>
      <c r="BQ47" s="54">
        <f t="shared" si="49"/>
        <v>1048.6698657513332</v>
      </c>
      <c r="BR47" s="54">
        <f t="shared" si="49"/>
        <v>858.04147593262803</v>
      </c>
      <c r="BS47" s="54">
        <f t="shared" si="49"/>
        <v>633.53729988156101</v>
      </c>
      <c r="BT47" s="54">
        <f t="shared" si="49"/>
        <v>427.85559497558921</v>
      </c>
      <c r="BU47" s="54">
        <f t="shared" si="49"/>
        <v>281.8645787598557</v>
      </c>
      <c r="BV47" s="54">
        <f t="shared" si="49"/>
        <v>186.97336257452943</v>
      </c>
      <c r="BW47" s="54">
        <f t="shared" si="49"/>
        <v>120.22157800392955</v>
      </c>
      <c r="BX47" s="54">
        <f t="shared" si="49"/>
        <v>66.976136972552752</v>
      </c>
      <c r="BY47" s="54">
        <f t="shared" si="49"/>
        <v>35.81</v>
      </c>
      <c r="BZ47" s="54">
        <f t="shared" si="49"/>
        <v>31.7</v>
      </c>
      <c r="CA47" s="54">
        <f t="shared" si="49"/>
        <v>33.82</v>
      </c>
      <c r="CB47" s="54">
        <f t="shared" si="49"/>
        <v>35.04</v>
      </c>
      <c r="CC47" s="54">
        <f t="shared" si="49"/>
        <v>34.790000000000006</v>
      </c>
      <c r="CD47" s="54">
        <f t="shared" si="49"/>
        <v>37.019999999999996</v>
      </c>
      <c r="CE47" s="54">
        <f t="shared" si="49"/>
        <v>33.86</v>
      </c>
      <c r="CF47" s="54">
        <f t="shared" si="49"/>
        <v>33.32</v>
      </c>
      <c r="CG47" s="54">
        <f t="shared" si="49"/>
        <v>34.729999999999997</v>
      </c>
      <c r="CH47" s="54">
        <f t="shared" si="49"/>
        <v>34.82</v>
      </c>
      <c r="CI47" s="54">
        <f t="shared" si="49"/>
        <v>30.81</v>
      </c>
      <c r="CJ47" s="54">
        <f t="shared" si="49"/>
        <v>28.880000000000003</v>
      </c>
      <c r="CK47" s="54">
        <f t="shared" si="49"/>
        <v>28.73</v>
      </c>
      <c r="CL47" s="54">
        <f t="shared" si="49"/>
        <v>26.490000000000002</v>
      </c>
      <c r="CM47" s="54">
        <f t="shared" si="49"/>
        <v>23.01</v>
      </c>
      <c r="CN47" s="54">
        <f t="shared" si="49"/>
        <v>21.17</v>
      </c>
      <c r="CO47" s="54">
        <f t="shared" si="49"/>
        <v>20.64</v>
      </c>
      <c r="CP47" s="54">
        <f t="shared" si="49"/>
        <v>19.82</v>
      </c>
      <c r="CQ47" s="54">
        <f t="shared" si="49"/>
        <v>19.119999999999997</v>
      </c>
      <c r="CR47" s="54">
        <f t="shared" si="49"/>
        <v>18.72</v>
      </c>
      <c r="CS47" s="96">
        <f t="shared" si="49"/>
        <v>18.73</v>
      </c>
      <c r="CT47" s="38">
        <f t="shared" si="20"/>
        <v>100660.07042166006</v>
      </c>
      <c r="CU47" s="150"/>
    </row>
    <row r="48" spans="1:99">
      <c r="A48" s="26" t="s">
        <v>48</v>
      </c>
      <c r="B48" s="42">
        <f t="shared" ref="B48:AG48" si="50">B21</f>
        <v>0</v>
      </c>
      <c r="C48" s="43">
        <f t="shared" si="50"/>
        <v>0</v>
      </c>
      <c r="D48" s="43">
        <f t="shared" si="50"/>
        <v>0</v>
      </c>
      <c r="E48" s="43">
        <f t="shared" si="50"/>
        <v>0</v>
      </c>
      <c r="F48" s="43">
        <f t="shared" si="50"/>
        <v>0</v>
      </c>
      <c r="G48" s="43">
        <f t="shared" si="50"/>
        <v>0</v>
      </c>
      <c r="H48" s="43">
        <f t="shared" si="50"/>
        <v>0</v>
      </c>
      <c r="I48" s="43">
        <f t="shared" si="50"/>
        <v>0</v>
      </c>
      <c r="J48" s="43">
        <f t="shared" si="50"/>
        <v>0</v>
      </c>
      <c r="K48" s="43">
        <f t="shared" si="50"/>
        <v>0</v>
      </c>
      <c r="L48" s="43">
        <f t="shared" si="50"/>
        <v>0</v>
      </c>
      <c r="M48" s="43">
        <f t="shared" si="50"/>
        <v>0</v>
      </c>
      <c r="N48" s="43">
        <f t="shared" si="50"/>
        <v>0</v>
      </c>
      <c r="O48" s="43">
        <f t="shared" si="50"/>
        <v>0</v>
      </c>
      <c r="P48" s="43">
        <f t="shared" si="50"/>
        <v>0</v>
      </c>
      <c r="Q48" s="43">
        <f t="shared" si="50"/>
        <v>0</v>
      </c>
      <c r="R48" s="43">
        <f t="shared" si="50"/>
        <v>0</v>
      </c>
      <c r="S48" s="43">
        <f t="shared" si="50"/>
        <v>0</v>
      </c>
      <c r="T48" s="43">
        <f t="shared" si="50"/>
        <v>0</v>
      </c>
      <c r="U48" s="43">
        <f t="shared" si="50"/>
        <v>0</v>
      </c>
      <c r="V48" s="43">
        <f t="shared" si="50"/>
        <v>0</v>
      </c>
      <c r="W48" s="43">
        <f t="shared" si="50"/>
        <v>0</v>
      </c>
      <c r="X48" s="43">
        <f t="shared" si="50"/>
        <v>0.06</v>
      </c>
      <c r="Y48" s="43">
        <f t="shared" si="50"/>
        <v>1.08</v>
      </c>
      <c r="Z48" s="43">
        <f t="shared" si="50"/>
        <v>2.33</v>
      </c>
      <c r="AA48" s="43">
        <f t="shared" si="50"/>
        <v>13.920000000000002</v>
      </c>
      <c r="AB48" s="43">
        <f t="shared" si="50"/>
        <v>42.559999999999995</v>
      </c>
      <c r="AC48" s="43">
        <f t="shared" si="50"/>
        <v>85.96</v>
      </c>
      <c r="AD48" s="43">
        <f t="shared" si="50"/>
        <v>143.72999999999999</v>
      </c>
      <c r="AE48" s="43">
        <f t="shared" si="50"/>
        <v>214.04</v>
      </c>
      <c r="AF48" s="43">
        <f t="shared" si="50"/>
        <v>316.13</v>
      </c>
      <c r="AG48" s="43">
        <f t="shared" si="50"/>
        <v>435.98999999999995</v>
      </c>
      <c r="AH48" s="43">
        <f t="shared" ref="AH48:BM48" si="51">AH21</f>
        <v>525.4799999999999</v>
      </c>
      <c r="AI48" s="43">
        <f t="shared" si="51"/>
        <v>648.16</v>
      </c>
      <c r="AJ48" s="43">
        <f t="shared" si="51"/>
        <v>767.86</v>
      </c>
      <c r="AK48" s="43">
        <f t="shared" si="51"/>
        <v>887.04</v>
      </c>
      <c r="AL48" s="43">
        <f t="shared" si="51"/>
        <v>982.51</v>
      </c>
      <c r="AM48" s="43">
        <f t="shared" si="51"/>
        <v>1085.06</v>
      </c>
      <c r="AN48" s="43">
        <f t="shared" si="51"/>
        <v>1200.6200000000001</v>
      </c>
      <c r="AO48" s="43">
        <f t="shared" si="51"/>
        <v>1289.1200000000001</v>
      </c>
      <c r="AP48" s="43">
        <f t="shared" si="51"/>
        <v>1384.72</v>
      </c>
      <c r="AQ48" s="43">
        <f t="shared" si="51"/>
        <v>1453.82</v>
      </c>
      <c r="AR48" s="43">
        <f t="shared" si="51"/>
        <v>1428.08</v>
      </c>
      <c r="AS48" s="43">
        <f t="shared" si="51"/>
        <v>1476.49</v>
      </c>
      <c r="AT48" s="43">
        <f t="shared" si="51"/>
        <v>1510.41</v>
      </c>
      <c r="AU48" s="43">
        <f t="shared" si="51"/>
        <v>1599.3</v>
      </c>
      <c r="AV48" s="43">
        <f t="shared" si="51"/>
        <v>1615.8</v>
      </c>
      <c r="AW48" s="43">
        <f t="shared" si="51"/>
        <v>1630.1699999999998</v>
      </c>
      <c r="AX48" s="43">
        <f t="shared" si="51"/>
        <v>1627.25</v>
      </c>
      <c r="AY48" s="43">
        <f t="shared" si="51"/>
        <v>1614.3600000000001</v>
      </c>
      <c r="AZ48" s="43">
        <f t="shared" si="51"/>
        <v>1598.3500000000001</v>
      </c>
      <c r="BA48" s="43">
        <f t="shared" si="51"/>
        <v>1589.04</v>
      </c>
      <c r="BB48" s="43">
        <f t="shared" si="51"/>
        <v>1576.9299999999998</v>
      </c>
      <c r="BC48" s="43">
        <f t="shared" si="51"/>
        <v>1563.2</v>
      </c>
      <c r="BD48" s="43">
        <f t="shared" si="51"/>
        <v>1467.26</v>
      </c>
      <c r="BE48" s="43">
        <f t="shared" si="51"/>
        <v>1457.8400000000001</v>
      </c>
      <c r="BF48" s="43">
        <f t="shared" si="51"/>
        <v>1452.06</v>
      </c>
      <c r="BG48" s="43">
        <f t="shared" si="51"/>
        <v>1449.8</v>
      </c>
      <c r="BH48" s="43">
        <f t="shared" si="51"/>
        <v>1418.11</v>
      </c>
      <c r="BI48" s="43">
        <f t="shared" si="51"/>
        <v>1333.8799999999999</v>
      </c>
      <c r="BJ48" s="43">
        <f t="shared" si="51"/>
        <v>1230.4399999999998</v>
      </c>
      <c r="BK48" s="43">
        <f t="shared" si="51"/>
        <v>1180.21</v>
      </c>
      <c r="BL48" s="43">
        <f t="shared" si="51"/>
        <v>1097.05</v>
      </c>
      <c r="BM48" s="43">
        <f t="shared" si="51"/>
        <v>1001.3399999999999</v>
      </c>
      <c r="BN48" s="43">
        <f t="shared" ref="BN48:CS48" si="52">BN21</f>
        <v>884.5200000000001</v>
      </c>
      <c r="BO48" s="43">
        <f t="shared" si="52"/>
        <v>802.75</v>
      </c>
      <c r="BP48" s="43">
        <f t="shared" si="52"/>
        <v>703.25</v>
      </c>
      <c r="BQ48" s="43">
        <f t="shared" si="52"/>
        <v>599.4</v>
      </c>
      <c r="BR48" s="43">
        <f t="shared" si="52"/>
        <v>499.28000000000003</v>
      </c>
      <c r="BS48" s="43">
        <f t="shared" si="52"/>
        <v>391.52</v>
      </c>
      <c r="BT48" s="43">
        <f t="shared" si="52"/>
        <v>291.06</v>
      </c>
      <c r="BU48" s="43">
        <f t="shared" si="52"/>
        <v>203.91</v>
      </c>
      <c r="BV48" s="43">
        <f t="shared" si="52"/>
        <v>142.97</v>
      </c>
      <c r="BW48" s="43">
        <f t="shared" si="52"/>
        <v>88.910000000000011</v>
      </c>
      <c r="BX48" s="43">
        <f t="shared" si="52"/>
        <v>38.299999999999997</v>
      </c>
      <c r="BY48" s="43">
        <f t="shared" si="52"/>
        <v>9.1</v>
      </c>
      <c r="BZ48" s="43">
        <f t="shared" si="52"/>
        <v>1.77</v>
      </c>
      <c r="CA48" s="43">
        <f t="shared" si="52"/>
        <v>1.01</v>
      </c>
      <c r="CB48" s="43">
        <f t="shared" si="52"/>
        <v>0</v>
      </c>
      <c r="CC48" s="43">
        <f t="shared" si="52"/>
        <v>0</v>
      </c>
      <c r="CD48" s="43">
        <f t="shared" si="52"/>
        <v>0</v>
      </c>
      <c r="CE48" s="43">
        <f t="shared" si="52"/>
        <v>0</v>
      </c>
      <c r="CF48" s="43">
        <f t="shared" si="52"/>
        <v>0</v>
      </c>
      <c r="CG48" s="43">
        <f t="shared" si="52"/>
        <v>0</v>
      </c>
      <c r="CH48" s="43">
        <f t="shared" si="52"/>
        <v>0</v>
      </c>
      <c r="CI48" s="43">
        <f t="shared" si="52"/>
        <v>0</v>
      </c>
      <c r="CJ48" s="43">
        <f t="shared" si="52"/>
        <v>0</v>
      </c>
      <c r="CK48" s="43">
        <f t="shared" si="52"/>
        <v>0</v>
      </c>
      <c r="CL48" s="43">
        <f t="shared" si="52"/>
        <v>0</v>
      </c>
      <c r="CM48" s="43">
        <f t="shared" si="52"/>
        <v>0</v>
      </c>
      <c r="CN48" s="43">
        <f t="shared" si="52"/>
        <v>0</v>
      </c>
      <c r="CO48" s="43">
        <f t="shared" si="52"/>
        <v>0</v>
      </c>
      <c r="CP48" s="43">
        <f t="shared" si="52"/>
        <v>0</v>
      </c>
      <c r="CQ48" s="43">
        <f t="shared" si="52"/>
        <v>0</v>
      </c>
      <c r="CR48" s="43">
        <f t="shared" si="52"/>
        <v>0</v>
      </c>
      <c r="CS48" s="92">
        <f t="shared" si="52"/>
        <v>0</v>
      </c>
      <c r="CT48" s="30">
        <f t="shared" ref="CT48:CT51" si="53">SUM(B48:CS48)</f>
        <v>48055.31</v>
      </c>
      <c r="CU48" s="152"/>
    </row>
    <row r="49" spans="1:102">
      <c r="A49" s="30" t="s">
        <v>49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5.3990847551692172</v>
      </c>
      <c r="Z49" s="1">
        <v>8.7467038002568671</v>
      </c>
      <c r="AA49" s="1">
        <v>13.185329609342443</v>
      </c>
      <c r="AB49" s="1">
        <v>33.140496061954053</v>
      </c>
      <c r="AC49" s="1">
        <v>73.684918368475223</v>
      </c>
      <c r="AD49" s="1">
        <v>155.8647697455155</v>
      </c>
      <c r="AE49" s="1">
        <v>273.777423854522</v>
      </c>
      <c r="AF49" s="1">
        <v>379.67967871541452</v>
      </c>
      <c r="AG49" s="1">
        <v>507.71758113182671</v>
      </c>
      <c r="AH49" s="1">
        <v>598.9960035319084</v>
      </c>
      <c r="AI49" s="1">
        <v>711.83559739965642</v>
      </c>
      <c r="AJ49" s="1">
        <v>795.3210499134567</v>
      </c>
      <c r="AK49" s="1">
        <v>907.74116573708648</v>
      </c>
      <c r="AL49" s="1">
        <v>1026.0805828499376</v>
      </c>
      <c r="AM49" s="1">
        <v>1125.9536442872818</v>
      </c>
      <c r="AN49" s="1">
        <v>1205.3188902344116</v>
      </c>
      <c r="AO49" s="1">
        <v>1279.1470259991836</v>
      </c>
      <c r="AP49" s="1">
        <v>1337.3519350541376</v>
      </c>
      <c r="AQ49" s="1">
        <v>1390.9705508267346</v>
      </c>
      <c r="AR49" s="1">
        <v>1523.581543173912</v>
      </c>
      <c r="AS49" s="1">
        <v>1661.6271066259962</v>
      </c>
      <c r="AT49" s="1">
        <v>1748.7853224594076</v>
      </c>
      <c r="AU49" s="1">
        <v>1783.2104872800267</v>
      </c>
      <c r="AV49" s="1">
        <v>1809.9358995575017</v>
      </c>
      <c r="AW49" s="1">
        <v>1775.8183519692357</v>
      </c>
      <c r="AX49" s="1">
        <v>1794.7228291574879</v>
      </c>
      <c r="AY49" s="1">
        <v>1747.8717924966618</v>
      </c>
      <c r="AZ49" s="1">
        <v>1707.1544570142723</v>
      </c>
      <c r="BA49" s="1">
        <v>1670.2590326005138</v>
      </c>
      <c r="BB49" s="1">
        <v>1638.6583532769562</v>
      </c>
      <c r="BC49" s="1">
        <v>1590.576847686717</v>
      </c>
      <c r="BD49" s="1">
        <v>1593.0750724827976</v>
      </c>
      <c r="BE49" s="1">
        <v>1513.9335481591975</v>
      </c>
      <c r="BF49" s="1">
        <v>1433.3471550169686</v>
      </c>
      <c r="BG49" s="1">
        <v>1374.4058289512298</v>
      </c>
      <c r="BH49" s="1">
        <v>1235.0831878981639</v>
      </c>
      <c r="BI49" s="1">
        <v>1122.374098310808</v>
      </c>
      <c r="BJ49" s="1">
        <v>1079.7551290284168</v>
      </c>
      <c r="BK49" s="1">
        <v>1047.1663458676035</v>
      </c>
      <c r="BL49" s="1">
        <v>900.32106522335448</v>
      </c>
      <c r="BM49" s="1">
        <v>806.4698441526823</v>
      </c>
      <c r="BN49" s="1">
        <v>763.5805445751929</v>
      </c>
      <c r="BO49" s="1">
        <v>669.01154996236323</v>
      </c>
      <c r="BP49" s="1">
        <v>522.3527040043889</v>
      </c>
      <c r="BQ49" s="1">
        <v>394.43986575133329</v>
      </c>
      <c r="BR49" s="1">
        <v>307.42147593262803</v>
      </c>
      <c r="BS49" s="1">
        <v>210.58729988156094</v>
      </c>
      <c r="BT49" s="1">
        <v>110.69559497558922</v>
      </c>
      <c r="BU49" s="1">
        <v>57.934578759855746</v>
      </c>
      <c r="BV49" s="1">
        <v>21.943362574529434</v>
      </c>
      <c r="BW49" s="1">
        <v>8.9115780039295416</v>
      </c>
      <c r="BX49" s="1">
        <v>4.1761369725527562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3"/>
        <v>47459.100421660107</v>
      </c>
      <c r="CU49" s="152"/>
    </row>
    <row r="50" spans="1:102">
      <c r="A50" s="30" t="s">
        <v>50</v>
      </c>
      <c r="B50" s="45">
        <v>6.25</v>
      </c>
      <c r="C50" s="1">
        <v>25.5</v>
      </c>
      <c r="D50" s="1">
        <v>31.92</v>
      </c>
      <c r="E50" s="1">
        <v>38.6</v>
      </c>
      <c r="F50" s="1">
        <v>37.57</v>
      </c>
      <c r="G50" s="1">
        <v>44.35</v>
      </c>
      <c r="H50" s="1">
        <v>54.49</v>
      </c>
      <c r="I50" s="1">
        <v>65.010000000000005</v>
      </c>
      <c r="J50" s="1">
        <v>74.510000000000005</v>
      </c>
      <c r="K50" s="1">
        <v>75.69</v>
      </c>
      <c r="L50" s="1">
        <v>72.48</v>
      </c>
      <c r="M50" s="1">
        <v>67.88</v>
      </c>
      <c r="N50" s="1">
        <v>64.510000000000005</v>
      </c>
      <c r="O50" s="1">
        <v>68.3</v>
      </c>
      <c r="P50" s="1">
        <v>73.099999999999994</v>
      </c>
      <c r="Q50" s="1">
        <v>70.849999999999994</v>
      </c>
      <c r="R50" s="1">
        <v>65.760000000000005</v>
      </c>
      <c r="S50" s="1">
        <v>62.9</v>
      </c>
      <c r="T50" s="1">
        <v>62.45</v>
      </c>
      <c r="U50" s="1">
        <v>65.14</v>
      </c>
      <c r="V50" s="1">
        <v>70.14</v>
      </c>
      <c r="W50" s="1">
        <v>68.650000000000006</v>
      </c>
      <c r="X50" s="1">
        <v>67.42</v>
      </c>
      <c r="Y50" s="1">
        <v>68.3</v>
      </c>
      <c r="Z50" s="1">
        <v>67.67</v>
      </c>
      <c r="AA50" s="1">
        <v>66.73</v>
      </c>
      <c r="AB50" s="1">
        <v>67.540000000000006</v>
      </c>
      <c r="AC50" s="1">
        <v>62.47</v>
      </c>
      <c r="AD50" s="1">
        <v>59.04</v>
      </c>
      <c r="AE50" s="1">
        <v>58.15</v>
      </c>
      <c r="AF50" s="1">
        <v>52.52</v>
      </c>
      <c r="AG50" s="1">
        <v>50.95</v>
      </c>
      <c r="AH50" s="1">
        <v>51.51</v>
      </c>
      <c r="AI50" s="1">
        <v>47.41</v>
      </c>
      <c r="AJ50" s="1">
        <v>40.57</v>
      </c>
      <c r="AK50" s="1">
        <v>38.549999999999997</v>
      </c>
      <c r="AL50" s="1">
        <v>40.93</v>
      </c>
      <c r="AM50" s="1">
        <v>40.86</v>
      </c>
      <c r="AN50" s="1">
        <v>35.75</v>
      </c>
      <c r="AO50" s="1">
        <v>30.86</v>
      </c>
      <c r="AP50" s="1">
        <v>30.18</v>
      </c>
      <c r="AQ50" s="1">
        <v>30.28</v>
      </c>
      <c r="AR50" s="1">
        <v>30.42</v>
      </c>
      <c r="AS50" s="1">
        <v>28.61</v>
      </c>
      <c r="AT50" s="1">
        <v>28.06</v>
      </c>
      <c r="AU50" s="1">
        <v>26.12</v>
      </c>
      <c r="AV50" s="1">
        <v>26.95</v>
      </c>
      <c r="AW50" s="1">
        <v>23.89</v>
      </c>
      <c r="AX50" s="1">
        <v>16.98</v>
      </c>
      <c r="AY50" s="1">
        <v>9.92</v>
      </c>
      <c r="AZ50" s="1">
        <v>17.350000000000001</v>
      </c>
      <c r="BA50" s="1">
        <v>21.46</v>
      </c>
      <c r="BB50" s="1">
        <v>25.89</v>
      </c>
      <c r="BC50" s="1">
        <v>28.03</v>
      </c>
      <c r="BD50" s="1">
        <v>27.74</v>
      </c>
      <c r="BE50" s="1">
        <v>27.37</v>
      </c>
      <c r="BF50" s="1">
        <v>29.48</v>
      </c>
      <c r="BG50" s="1">
        <v>36.520000000000003</v>
      </c>
      <c r="BH50" s="1">
        <v>38.659999999999997</v>
      </c>
      <c r="BI50" s="1">
        <v>38.78</v>
      </c>
      <c r="BJ50" s="1">
        <v>38.770000000000003</v>
      </c>
      <c r="BK50" s="1">
        <v>37.119999999999997</v>
      </c>
      <c r="BL50" s="1">
        <v>30.58</v>
      </c>
      <c r="BM50" s="1">
        <v>23.41</v>
      </c>
      <c r="BN50" s="1">
        <v>25.27</v>
      </c>
      <c r="BO50" s="1">
        <v>31.51</v>
      </c>
      <c r="BP50" s="1">
        <v>28.92</v>
      </c>
      <c r="BQ50" s="1">
        <v>35.6</v>
      </c>
      <c r="BR50" s="1">
        <v>32.880000000000003</v>
      </c>
      <c r="BS50" s="1">
        <v>13.45</v>
      </c>
      <c r="BT50" s="1">
        <v>8.65</v>
      </c>
      <c r="BU50" s="1">
        <v>2.8</v>
      </c>
      <c r="BV50" s="1">
        <v>4.58</v>
      </c>
      <c r="BW50" s="1">
        <v>5.56</v>
      </c>
      <c r="BX50" s="1">
        <v>8.14</v>
      </c>
      <c r="BY50" s="1">
        <v>10.73</v>
      </c>
      <c r="BZ50" s="1">
        <v>13.43</v>
      </c>
      <c r="CA50" s="1">
        <v>17.09</v>
      </c>
      <c r="CB50" s="1">
        <v>18.649999999999999</v>
      </c>
      <c r="CC50" s="1">
        <v>18.190000000000001</v>
      </c>
      <c r="CD50" s="1">
        <v>20.87</v>
      </c>
      <c r="CE50" s="1">
        <v>17.78</v>
      </c>
      <c r="CF50" s="1">
        <v>17.61</v>
      </c>
      <c r="CG50" s="1">
        <v>18.97</v>
      </c>
      <c r="CH50" s="1">
        <v>19.16</v>
      </c>
      <c r="CI50" s="1">
        <v>14.59</v>
      </c>
      <c r="CJ50" s="1">
        <v>13.07</v>
      </c>
      <c r="CK50" s="1">
        <v>13.27</v>
      </c>
      <c r="CL50" s="1">
        <v>10.75</v>
      </c>
      <c r="CM50" s="1">
        <v>8.2100000000000009</v>
      </c>
      <c r="CN50" s="1">
        <v>6.65</v>
      </c>
      <c r="CO50" s="1">
        <v>6.09</v>
      </c>
      <c r="CP50" s="1">
        <v>4.6399999999999997</v>
      </c>
      <c r="CQ50" s="1">
        <v>3.25</v>
      </c>
      <c r="CR50" s="1">
        <v>3.38</v>
      </c>
      <c r="CS50" s="93">
        <v>3.51</v>
      </c>
      <c r="CT50" s="30">
        <f t="shared" si="53"/>
        <v>3343.1000000000008</v>
      </c>
      <c r="CU50" s="152"/>
    </row>
    <row r="51" spans="1:102">
      <c r="A51" s="30" t="s">
        <v>42</v>
      </c>
      <c r="B51" s="45">
        <f t="shared" ref="B51:AG51" si="54">B24</f>
        <v>19.77</v>
      </c>
      <c r="C51" s="1">
        <f t="shared" si="54"/>
        <v>19.739999999999998</v>
      </c>
      <c r="D51" s="1">
        <f t="shared" si="54"/>
        <v>20.02</v>
      </c>
      <c r="E51" s="1">
        <f t="shared" si="54"/>
        <v>19.77</v>
      </c>
      <c r="F51" s="1">
        <f t="shared" si="54"/>
        <v>19.84</v>
      </c>
      <c r="G51" s="1">
        <f t="shared" si="54"/>
        <v>20.309999999999999</v>
      </c>
      <c r="H51" s="1">
        <f t="shared" si="54"/>
        <v>19.96</v>
      </c>
      <c r="I51" s="1">
        <f t="shared" si="54"/>
        <v>19.63</v>
      </c>
      <c r="J51" s="1">
        <f t="shared" si="54"/>
        <v>19.68</v>
      </c>
      <c r="K51" s="1">
        <f t="shared" si="54"/>
        <v>19.86</v>
      </c>
      <c r="L51" s="1">
        <f t="shared" si="54"/>
        <v>19.690000000000001</v>
      </c>
      <c r="M51" s="1">
        <f t="shared" si="54"/>
        <v>20.260000000000002</v>
      </c>
      <c r="N51" s="1">
        <f t="shared" si="54"/>
        <v>20.329999999999998</v>
      </c>
      <c r="O51" s="1">
        <f t="shared" si="54"/>
        <v>20.22</v>
      </c>
      <c r="P51" s="1">
        <f t="shared" si="54"/>
        <v>19.57</v>
      </c>
      <c r="Q51" s="1">
        <f t="shared" si="54"/>
        <v>20.16</v>
      </c>
      <c r="R51" s="1">
        <f t="shared" si="54"/>
        <v>20.36</v>
      </c>
      <c r="S51" s="1">
        <f t="shared" si="54"/>
        <v>20.64</v>
      </c>
      <c r="T51" s="1">
        <f t="shared" si="54"/>
        <v>19.98</v>
      </c>
      <c r="U51" s="1">
        <f t="shared" si="54"/>
        <v>20.49</v>
      </c>
      <c r="V51" s="1">
        <f t="shared" si="54"/>
        <v>19.04</v>
      </c>
      <c r="W51" s="1">
        <f t="shared" si="54"/>
        <v>19.57</v>
      </c>
      <c r="X51" s="1">
        <f t="shared" si="54"/>
        <v>20.36</v>
      </c>
      <c r="Y51" s="1">
        <f t="shared" si="54"/>
        <v>20.65</v>
      </c>
      <c r="Z51" s="1">
        <f t="shared" si="54"/>
        <v>20.37</v>
      </c>
      <c r="AA51" s="1">
        <f t="shared" si="54"/>
        <v>20.34</v>
      </c>
      <c r="AB51" s="1">
        <f t="shared" si="54"/>
        <v>20.079999999999998</v>
      </c>
      <c r="AC51" s="1">
        <f t="shared" si="54"/>
        <v>20.27</v>
      </c>
      <c r="AD51" s="1">
        <f t="shared" si="54"/>
        <v>20.399999999999999</v>
      </c>
      <c r="AE51" s="1">
        <f t="shared" si="54"/>
        <v>20.350000000000001</v>
      </c>
      <c r="AF51" s="1">
        <f t="shared" si="54"/>
        <v>20.3</v>
      </c>
      <c r="AG51" s="1">
        <f t="shared" si="54"/>
        <v>19.79</v>
      </c>
      <c r="AH51" s="1">
        <f t="shared" ref="AH51:BM51" si="55">AH24</f>
        <v>19.59</v>
      </c>
      <c r="AI51" s="1">
        <f t="shared" si="55"/>
        <v>20.45</v>
      </c>
      <c r="AJ51" s="1">
        <f t="shared" si="55"/>
        <v>20.61</v>
      </c>
      <c r="AK51" s="1">
        <f t="shared" si="55"/>
        <v>20.68</v>
      </c>
      <c r="AL51" s="1">
        <f t="shared" si="55"/>
        <v>20.34</v>
      </c>
      <c r="AM51" s="1">
        <f t="shared" si="55"/>
        <v>20.34</v>
      </c>
      <c r="AN51" s="1">
        <f t="shared" si="55"/>
        <v>20.45</v>
      </c>
      <c r="AO51" s="1">
        <f t="shared" si="55"/>
        <v>20.94</v>
      </c>
      <c r="AP51" s="1">
        <f t="shared" si="55"/>
        <v>20.34</v>
      </c>
      <c r="AQ51" s="1">
        <f t="shared" si="55"/>
        <v>19.93</v>
      </c>
      <c r="AR51" s="1">
        <f t="shared" si="55"/>
        <v>20.149999999999999</v>
      </c>
      <c r="AS51" s="1">
        <f t="shared" si="55"/>
        <v>20.28</v>
      </c>
      <c r="AT51" s="1">
        <f t="shared" si="55"/>
        <v>19.809999999999999</v>
      </c>
      <c r="AU51" s="1">
        <f t="shared" si="55"/>
        <v>19.21</v>
      </c>
      <c r="AV51" s="1">
        <f t="shared" si="55"/>
        <v>19.760000000000002</v>
      </c>
      <c r="AW51" s="1">
        <f t="shared" si="55"/>
        <v>20.079999999999998</v>
      </c>
      <c r="AX51" s="1">
        <f t="shared" si="55"/>
        <v>19.71</v>
      </c>
      <c r="AY51" s="1">
        <f t="shared" si="55"/>
        <v>19.87</v>
      </c>
      <c r="AZ51" s="1">
        <f t="shared" si="55"/>
        <v>20.079999999999998</v>
      </c>
      <c r="BA51" s="1">
        <f t="shared" si="55"/>
        <v>20.02</v>
      </c>
      <c r="BB51" s="1">
        <f t="shared" si="55"/>
        <v>19.149999999999999</v>
      </c>
      <c r="BC51" s="1">
        <f t="shared" si="55"/>
        <v>19.260000000000002</v>
      </c>
      <c r="BD51" s="1">
        <f t="shared" si="55"/>
        <v>18.05</v>
      </c>
      <c r="BE51" s="1">
        <f t="shared" si="55"/>
        <v>19.75</v>
      </c>
      <c r="BF51" s="1">
        <f t="shared" si="55"/>
        <v>20.059999999999999</v>
      </c>
      <c r="BG51" s="1">
        <f t="shared" si="55"/>
        <v>18.48</v>
      </c>
      <c r="BH51" s="1">
        <f t="shared" si="55"/>
        <v>18.920000000000002</v>
      </c>
      <c r="BI51" s="1">
        <f t="shared" si="55"/>
        <v>19.61</v>
      </c>
      <c r="BJ51" s="1">
        <f t="shared" si="55"/>
        <v>20.14</v>
      </c>
      <c r="BK51" s="1">
        <f t="shared" si="55"/>
        <v>19.940000000000001</v>
      </c>
      <c r="BL51" s="1">
        <f t="shared" si="55"/>
        <v>19.16</v>
      </c>
      <c r="BM51" s="1">
        <f t="shared" si="55"/>
        <v>18.32</v>
      </c>
      <c r="BN51" s="1">
        <f t="shared" ref="BN51:CS51" si="56">BN24</f>
        <v>18.489999999999998</v>
      </c>
      <c r="BO51" s="1">
        <f t="shared" si="56"/>
        <v>19.32</v>
      </c>
      <c r="BP51" s="1">
        <f t="shared" si="56"/>
        <v>19.190000000000001</v>
      </c>
      <c r="BQ51" s="1">
        <f t="shared" si="56"/>
        <v>19.23</v>
      </c>
      <c r="BR51" s="1">
        <f t="shared" si="56"/>
        <v>18.46</v>
      </c>
      <c r="BS51" s="1">
        <f t="shared" si="56"/>
        <v>17.98</v>
      </c>
      <c r="BT51" s="1">
        <f t="shared" si="56"/>
        <v>17.45</v>
      </c>
      <c r="BU51" s="1">
        <f t="shared" si="56"/>
        <v>17.22</v>
      </c>
      <c r="BV51" s="1">
        <f t="shared" si="56"/>
        <v>17.48</v>
      </c>
      <c r="BW51" s="1">
        <f t="shared" si="56"/>
        <v>16.84</v>
      </c>
      <c r="BX51" s="1">
        <f t="shared" si="56"/>
        <v>16.36</v>
      </c>
      <c r="BY51" s="1">
        <f t="shared" si="56"/>
        <v>15.98</v>
      </c>
      <c r="BZ51" s="1">
        <f t="shared" si="56"/>
        <v>16.5</v>
      </c>
      <c r="CA51" s="1">
        <f t="shared" si="56"/>
        <v>15.72</v>
      </c>
      <c r="CB51" s="1">
        <f t="shared" si="56"/>
        <v>16.39</v>
      </c>
      <c r="CC51" s="1">
        <f t="shared" si="56"/>
        <v>16.600000000000001</v>
      </c>
      <c r="CD51" s="1">
        <f t="shared" si="56"/>
        <v>16.149999999999999</v>
      </c>
      <c r="CE51" s="1">
        <f t="shared" si="56"/>
        <v>16.079999999999998</v>
      </c>
      <c r="CF51" s="1">
        <f t="shared" si="56"/>
        <v>15.71</v>
      </c>
      <c r="CG51" s="1">
        <f t="shared" si="56"/>
        <v>15.76</v>
      </c>
      <c r="CH51" s="1">
        <f t="shared" si="56"/>
        <v>15.66</v>
      </c>
      <c r="CI51" s="1">
        <f t="shared" si="56"/>
        <v>16.22</v>
      </c>
      <c r="CJ51" s="1">
        <f t="shared" si="56"/>
        <v>15.81</v>
      </c>
      <c r="CK51" s="1">
        <f t="shared" si="56"/>
        <v>15.46</v>
      </c>
      <c r="CL51" s="1">
        <f t="shared" si="56"/>
        <v>15.74</v>
      </c>
      <c r="CM51" s="1">
        <f t="shared" si="56"/>
        <v>14.8</v>
      </c>
      <c r="CN51" s="1">
        <f t="shared" si="56"/>
        <v>14.52</v>
      </c>
      <c r="CO51" s="1">
        <f t="shared" si="56"/>
        <v>14.55</v>
      </c>
      <c r="CP51" s="1">
        <f t="shared" si="56"/>
        <v>15.18</v>
      </c>
      <c r="CQ51" s="1">
        <f t="shared" si="56"/>
        <v>15.87</v>
      </c>
      <c r="CR51" s="1">
        <f t="shared" si="56"/>
        <v>15.34</v>
      </c>
      <c r="CS51" s="93">
        <f t="shared" si="56"/>
        <v>15.22</v>
      </c>
      <c r="CT51" s="30">
        <f t="shared" si="53"/>
        <v>1802.5600000000002</v>
      </c>
      <c r="CU51" s="152"/>
    </row>
    <row r="52" spans="1:102" s="137" customFormat="1" ht="15.75" thickBot="1">
      <c r="A52" s="97" t="s">
        <v>52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150</v>
      </c>
      <c r="AY52" s="99">
        <v>300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300</v>
      </c>
      <c r="BH52" s="99">
        <v>450</v>
      </c>
      <c r="BI52" s="99">
        <v>400</v>
      </c>
      <c r="BJ52" s="99">
        <v>1200</v>
      </c>
      <c r="BK52" s="99">
        <v>1050</v>
      </c>
      <c r="BL52" s="99">
        <v>400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4250</v>
      </c>
      <c r="CU52" s="150"/>
      <c r="CV52" s="158"/>
      <c r="CX52" s="151"/>
    </row>
    <row r="53" spans="1:102" ht="15.75" thickBot="1">
      <c r="A53" s="101" t="s">
        <v>53</v>
      </c>
      <c r="B53" s="102">
        <f t="shared" ref="B53:AG53" si="57">SUM(B30,B40,B42,B47,-B52)</f>
        <v>7254.9262940277777</v>
      </c>
      <c r="C53" s="103">
        <f t="shared" si="57"/>
        <v>7276.1962940277781</v>
      </c>
      <c r="D53" s="103">
        <f t="shared" si="57"/>
        <v>7301.5162940277769</v>
      </c>
      <c r="E53" s="103">
        <f t="shared" si="57"/>
        <v>7307.9462940277772</v>
      </c>
      <c r="F53" s="103">
        <f t="shared" si="57"/>
        <v>7308.0062940277776</v>
      </c>
      <c r="G53" s="103">
        <f t="shared" si="57"/>
        <v>7321.276294027778</v>
      </c>
      <c r="H53" s="103">
        <f t="shared" si="57"/>
        <v>7361.4862940277781</v>
      </c>
      <c r="I53" s="103">
        <f t="shared" si="57"/>
        <v>7370.7062940277774</v>
      </c>
      <c r="J53" s="103">
        <f t="shared" si="57"/>
        <v>7389.3762940277775</v>
      </c>
      <c r="K53" s="103">
        <f t="shared" si="57"/>
        <v>7400.1062940277779</v>
      </c>
      <c r="L53" s="103">
        <f t="shared" si="57"/>
        <v>7401.4962940277774</v>
      </c>
      <c r="M53" s="103">
        <f t="shared" si="57"/>
        <v>7398.5462940277775</v>
      </c>
      <c r="N53" s="103">
        <f t="shared" si="57"/>
        <v>7405.1562940277772</v>
      </c>
      <c r="O53" s="103">
        <f t="shared" si="57"/>
        <v>7408.9762940277787</v>
      </c>
      <c r="P53" s="103">
        <f t="shared" si="57"/>
        <v>7413.2262940277778</v>
      </c>
      <c r="Q53" s="103">
        <f t="shared" si="57"/>
        <v>7398.6362940277777</v>
      </c>
      <c r="R53" s="103">
        <f t="shared" si="57"/>
        <v>7382.8062940277778</v>
      </c>
      <c r="S53" s="103">
        <f t="shared" si="57"/>
        <v>7380.0562940277778</v>
      </c>
      <c r="T53" s="103">
        <f t="shared" si="57"/>
        <v>7377.816294027778</v>
      </c>
      <c r="U53" s="103">
        <f t="shared" si="57"/>
        <v>7379.0362940277773</v>
      </c>
      <c r="V53" s="103">
        <f t="shared" si="57"/>
        <v>7370.8562940277779</v>
      </c>
      <c r="W53" s="103">
        <f t="shared" si="57"/>
        <v>7368.7362940277781</v>
      </c>
      <c r="X53" s="103">
        <f t="shared" si="57"/>
        <v>7420.2862940277782</v>
      </c>
      <c r="Y53" s="103">
        <f t="shared" si="57"/>
        <v>7410.7553787829465</v>
      </c>
      <c r="Z53" s="103">
        <f t="shared" si="57"/>
        <v>7393.8029978280347</v>
      </c>
      <c r="AA53" s="103">
        <f t="shared" si="57"/>
        <v>7408.6216236371201</v>
      </c>
      <c r="AB53" s="103">
        <f t="shared" si="57"/>
        <v>7451.1167900897317</v>
      </c>
      <c r="AC53" s="103">
        <f t="shared" si="57"/>
        <v>7525.5012123962533</v>
      </c>
      <c r="AD53" s="103">
        <f t="shared" si="57"/>
        <v>7655.331063773293</v>
      </c>
      <c r="AE53" s="103">
        <f t="shared" si="57"/>
        <v>7832.2937178822995</v>
      </c>
      <c r="AF53" s="103">
        <f t="shared" si="57"/>
        <v>8028.145972743192</v>
      </c>
      <c r="AG53" s="103">
        <f t="shared" si="57"/>
        <v>8200.1938751596044</v>
      </c>
      <c r="AH53" s="103">
        <f t="shared" ref="AH53:BM53" si="58">SUM(AH30,AH40,AH42,AH47,-AH52)</f>
        <v>8419.7422975596855</v>
      </c>
      <c r="AI53" s="103">
        <f t="shared" si="58"/>
        <v>8636.6418914274345</v>
      </c>
      <c r="AJ53" s="103">
        <f t="shared" si="58"/>
        <v>8783.0573439412346</v>
      </c>
      <c r="AK53" s="103">
        <f t="shared" si="58"/>
        <v>9016.5074597648636</v>
      </c>
      <c r="AL53" s="103">
        <f t="shared" si="58"/>
        <v>9386.6268768777154</v>
      </c>
      <c r="AM53" s="103">
        <f t="shared" si="58"/>
        <v>9672.2399383150605</v>
      </c>
      <c r="AN53" s="103">
        <f t="shared" si="58"/>
        <v>9976.7851842621894</v>
      </c>
      <c r="AO53" s="103">
        <f t="shared" si="58"/>
        <v>10133.493320026962</v>
      </c>
      <c r="AP53" s="103">
        <f t="shared" si="58"/>
        <v>10231.358229081916</v>
      </c>
      <c r="AQ53" s="103">
        <f t="shared" si="58"/>
        <v>10249.386844854513</v>
      </c>
      <c r="AR53" s="103">
        <f t="shared" si="58"/>
        <v>10523.607837201689</v>
      </c>
      <c r="AS53" s="103">
        <f t="shared" si="58"/>
        <v>10809.413400653773</v>
      </c>
      <c r="AT53" s="103">
        <f t="shared" si="58"/>
        <v>10419.291616487186</v>
      </c>
      <c r="AU53" s="103">
        <f t="shared" si="58"/>
        <v>10559.156781307804</v>
      </c>
      <c r="AV53" s="103">
        <f t="shared" si="58"/>
        <v>11036.602193585279</v>
      </c>
      <c r="AW53" s="103">
        <f t="shared" si="58"/>
        <v>11048.454645997013</v>
      </c>
      <c r="AX53" s="103">
        <f t="shared" si="58"/>
        <v>10907.159123185265</v>
      </c>
      <c r="AY53" s="103">
        <f t="shared" si="58"/>
        <v>10754.51808652444</v>
      </c>
      <c r="AZ53" s="103">
        <f t="shared" si="58"/>
        <v>10709.900751042051</v>
      </c>
      <c r="BA53" s="103">
        <f t="shared" si="58"/>
        <v>10583.315326628292</v>
      </c>
      <c r="BB53" s="103">
        <f t="shared" si="58"/>
        <v>10328.194647304732</v>
      </c>
      <c r="BC53" s="103">
        <f t="shared" si="58"/>
        <v>10374.543141714496</v>
      </c>
      <c r="BD53" s="103">
        <f t="shared" si="58"/>
        <v>10307.831366510576</v>
      </c>
      <c r="BE53" s="103">
        <f t="shared" si="58"/>
        <v>10224.659842186975</v>
      </c>
      <c r="BF53" s="103">
        <f t="shared" si="58"/>
        <v>10709.373449044746</v>
      </c>
      <c r="BG53" s="103">
        <f t="shared" si="58"/>
        <v>10723.542122979008</v>
      </c>
      <c r="BH53" s="103">
        <f t="shared" si="58"/>
        <v>10827.689481925943</v>
      </c>
      <c r="BI53" s="103">
        <f t="shared" si="58"/>
        <v>10562.430392338587</v>
      </c>
      <c r="BJ53" s="103">
        <f t="shared" si="58"/>
        <v>10240.801423056197</v>
      </c>
      <c r="BK53" s="103">
        <f t="shared" si="58"/>
        <v>10284.742639895381</v>
      </c>
      <c r="BL53" s="103">
        <f t="shared" si="58"/>
        <v>9827.9373592511311</v>
      </c>
      <c r="BM53" s="103">
        <f t="shared" si="58"/>
        <v>9604.2461381804605</v>
      </c>
      <c r="BN53" s="103">
        <f t="shared" ref="BN53:CS53" si="59">SUM(BN30,BN40,BN42,BN47,-BN52)</f>
        <v>9602.4068386029703</v>
      </c>
      <c r="BO53" s="103">
        <f t="shared" si="59"/>
        <v>9062.2578439901408</v>
      </c>
      <c r="BP53" s="103">
        <f t="shared" si="59"/>
        <v>8498.3789980321671</v>
      </c>
      <c r="BQ53" s="103">
        <f t="shared" si="59"/>
        <v>8277.3361597791099</v>
      </c>
      <c r="BR53" s="103">
        <f t="shared" si="59"/>
        <v>8054.8277699604059</v>
      </c>
      <c r="BS53" s="103">
        <f t="shared" si="59"/>
        <v>7834.3235939093393</v>
      </c>
      <c r="BT53" s="103">
        <f t="shared" si="59"/>
        <v>7646.4918890033669</v>
      </c>
      <c r="BU53" s="103">
        <f t="shared" si="59"/>
        <v>7503.9708727876332</v>
      </c>
      <c r="BV53" s="103">
        <f t="shared" si="59"/>
        <v>7652.0996566023068</v>
      </c>
      <c r="BW53" s="103">
        <f t="shared" si="59"/>
        <v>7338.9378720317072</v>
      </c>
      <c r="BX53" s="103">
        <f t="shared" si="59"/>
        <v>7290.8124310003304</v>
      </c>
      <c r="BY53" s="103">
        <f t="shared" si="59"/>
        <v>7265.776294027778</v>
      </c>
      <c r="BZ53" s="103">
        <f t="shared" si="59"/>
        <v>7255.0162940277769</v>
      </c>
      <c r="CA53" s="103">
        <f t="shared" si="59"/>
        <v>7261.1362940277768</v>
      </c>
      <c r="CB53" s="103">
        <f t="shared" si="59"/>
        <v>7264.4262940277777</v>
      </c>
      <c r="CC53" s="103">
        <f t="shared" si="59"/>
        <v>7268.1762940277777</v>
      </c>
      <c r="CD53" s="103">
        <f t="shared" si="59"/>
        <v>7426.3462940277777</v>
      </c>
      <c r="CE53" s="103">
        <f t="shared" si="59"/>
        <v>7425.2762940277771</v>
      </c>
      <c r="CF53" s="103">
        <f t="shared" si="59"/>
        <v>7631.4762940277769</v>
      </c>
      <c r="CG53" s="103">
        <f t="shared" si="59"/>
        <v>7660.8462940277777</v>
      </c>
      <c r="CH53" s="103">
        <f t="shared" si="59"/>
        <v>7579.9362940277779</v>
      </c>
      <c r="CI53" s="103">
        <f t="shared" si="59"/>
        <v>7581.9262940277786</v>
      </c>
      <c r="CJ53" s="103">
        <f t="shared" si="59"/>
        <v>7571.566294027778</v>
      </c>
      <c r="CK53" s="103">
        <f t="shared" si="59"/>
        <v>7575.7362940277771</v>
      </c>
      <c r="CL53" s="103">
        <f t="shared" si="59"/>
        <v>7319.0962940277777</v>
      </c>
      <c r="CM53" s="103">
        <f t="shared" si="59"/>
        <v>7310.3562940277779</v>
      </c>
      <c r="CN53" s="103">
        <f t="shared" si="59"/>
        <v>7311.6562940277772</v>
      </c>
      <c r="CO53" s="103">
        <f t="shared" si="59"/>
        <v>7318.0062940277785</v>
      </c>
      <c r="CP53" s="103">
        <f t="shared" si="59"/>
        <v>7319.526294027778</v>
      </c>
      <c r="CQ53" s="103">
        <f t="shared" si="59"/>
        <v>7322.436294027777</v>
      </c>
      <c r="CR53" s="103">
        <f t="shared" si="59"/>
        <v>7323.7062940277774</v>
      </c>
      <c r="CS53" s="104">
        <f t="shared" si="59"/>
        <v>7326.7162940277767</v>
      </c>
      <c r="CT53" s="105">
        <f>SUM(B53:CS53)</f>
        <v>808257.17464832659</v>
      </c>
      <c r="CU53" s="150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02" ht="15.75" thickBot="1">
      <c r="A55" s="106" t="s">
        <v>54</v>
      </c>
      <c r="B55" s="107">
        <f t="shared" ref="B55:AG55" si="60">B25-B53</f>
        <v>496.37499999999909</v>
      </c>
      <c r="C55" s="107">
        <f t="shared" si="60"/>
        <v>475.07499999999891</v>
      </c>
      <c r="D55" s="107">
        <f t="shared" si="60"/>
        <v>449.89500000000044</v>
      </c>
      <c r="E55" s="107">
        <f t="shared" si="60"/>
        <v>443.21500000000015</v>
      </c>
      <c r="F55" s="107">
        <f t="shared" si="60"/>
        <v>440.0649999999996</v>
      </c>
      <c r="G55" s="107">
        <f t="shared" si="60"/>
        <v>427.26499999999942</v>
      </c>
      <c r="H55" s="107">
        <f t="shared" si="60"/>
        <v>387.14500000000044</v>
      </c>
      <c r="I55" s="107">
        <f t="shared" si="60"/>
        <v>377.59500000000025</v>
      </c>
      <c r="J55" s="107">
        <f t="shared" si="60"/>
        <v>362.40499999999975</v>
      </c>
      <c r="K55" s="107">
        <f t="shared" si="60"/>
        <v>351.85499999999956</v>
      </c>
      <c r="L55" s="107">
        <f t="shared" si="60"/>
        <v>350.0649999999996</v>
      </c>
      <c r="M55" s="107">
        <f t="shared" si="60"/>
        <v>353.58499999999913</v>
      </c>
      <c r="N55" s="107">
        <f t="shared" si="60"/>
        <v>347.21500000000015</v>
      </c>
      <c r="O55" s="107">
        <f t="shared" si="60"/>
        <v>343.28499999999804</v>
      </c>
      <c r="P55" s="107">
        <f t="shared" si="60"/>
        <v>338.48499999999967</v>
      </c>
      <c r="Q55" s="107">
        <f t="shared" si="60"/>
        <v>353.66499999999996</v>
      </c>
      <c r="R55" s="107">
        <f t="shared" si="60"/>
        <v>369.69499999999971</v>
      </c>
      <c r="S55" s="107">
        <f t="shared" si="60"/>
        <v>372.72499999999945</v>
      </c>
      <c r="T55" s="107">
        <f t="shared" si="60"/>
        <v>374.47499999999945</v>
      </c>
      <c r="U55" s="107">
        <f t="shared" si="60"/>
        <v>373.76500000000033</v>
      </c>
      <c r="V55" s="107">
        <f t="shared" si="60"/>
        <v>380.35500000000047</v>
      </c>
      <c r="W55" s="107">
        <f t="shared" si="60"/>
        <v>382.66499999999996</v>
      </c>
      <c r="X55" s="107">
        <f t="shared" si="60"/>
        <v>3840.1549999999997</v>
      </c>
      <c r="Y55" s="107">
        <f t="shared" si="60"/>
        <v>3851.8159152448306</v>
      </c>
      <c r="Z55" s="107">
        <f t="shared" si="60"/>
        <v>3869.7382961997437</v>
      </c>
      <c r="AA55" s="107">
        <f t="shared" si="60"/>
        <v>3866.4796703906577</v>
      </c>
      <c r="AB55" s="107">
        <f t="shared" si="60"/>
        <v>3852.0345039380472</v>
      </c>
      <c r="AC55" s="107">
        <f t="shared" si="60"/>
        <v>3821.2400816315258</v>
      </c>
      <c r="AD55" s="107">
        <f t="shared" si="60"/>
        <v>3750.8902302544857</v>
      </c>
      <c r="AE55" s="107">
        <f t="shared" si="60"/>
        <v>3644.1875761454776</v>
      </c>
      <c r="AF55" s="107">
        <f t="shared" si="60"/>
        <v>3550.5153212845853</v>
      </c>
      <c r="AG55" s="107">
        <f t="shared" si="60"/>
        <v>3496.6474188681732</v>
      </c>
      <c r="AH55" s="107">
        <f t="shared" ref="AH55:BM55" si="61">AH25-AH53</f>
        <v>3366.2489964680935</v>
      </c>
      <c r="AI55" s="107">
        <f t="shared" si="61"/>
        <v>3272.8894026003436</v>
      </c>
      <c r="AJ55" s="107">
        <f t="shared" si="61"/>
        <v>3246.403950086542</v>
      </c>
      <c r="AK55" s="107">
        <f t="shared" si="61"/>
        <v>3132.2038342629148</v>
      </c>
      <c r="AL55" s="107">
        <f t="shared" si="61"/>
        <v>2857.0044171500631</v>
      </c>
      <c r="AM55" s="107">
        <f t="shared" si="61"/>
        <v>2673.9413557127173</v>
      </c>
      <c r="AN55" s="107">
        <f t="shared" si="61"/>
        <v>2485.0661097655884</v>
      </c>
      <c r="AO55" s="107">
        <f t="shared" si="61"/>
        <v>2417.4579740008157</v>
      </c>
      <c r="AP55" s="107">
        <f t="shared" si="61"/>
        <v>2414.5930649458624</v>
      </c>
      <c r="AQ55" s="107">
        <f t="shared" si="61"/>
        <v>2465.4444491732665</v>
      </c>
      <c r="AR55" s="107">
        <f t="shared" si="61"/>
        <v>2166.1934568260876</v>
      </c>
      <c r="AS55" s="107">
        <f t="shared" si="61"/>
        <v>1928.4278933740043</v>
      </c>
      <c r="AT55" s="107">
        <f t="shared" si="61"/>
        <v>2352.3596775405931</v>
      </c>
      <c r="AU55" s="107">
        <f t="shared" si="61"/>
        <v>2300.7845127199744</v>
      </c>
      <c r="AV55" s="107">
        <f t="shared" si="61"/>
        <v>1843.6791004424995</v>
      </c>
      <c r="AW55" s="107">
        <f t="shared" si="61"/>
        <v>1846.5166480307653</v>
      </c>
      <c r="AX55" s="107">
        <f t="shared" si="61"/>
        <v>1984.5221708425124</v>
      </c>
      <c r="AY55" s="107">
        <f t="shared" si="61"/>
        <v>2124.4332075033381</v>
      </c>
      <c r="AZ55" s="107">
        <f t="shared" si="61"/>
        <v>2152.2505429857283</v>
      </c>
      <c r="BA55" s="107">
        <f t="shared" si="61"/>
        <v>2269.2259673994868</v>
      </c>
      <c r="BB55" s="107">
        <f t="shared" si="61"/>
        <v>2511.0266467230467</v>
      </c>
      <c r="BC55" s="107">
        <f t="shared" si="61"/>
        <v>2451.0581523132823</v>
      </c>
      <c r="BD55" s="107">
        <f t="shared" si="61"/>
        <v>2420.7099275172022</v>
      </c>
      <c r="BE55" s="107">
        <f t="shared" si="61"/>
        <v>2496.6714518408044</v>
      </c>
      <c r="BF55" s="107">
        <f t="shared" si="61"/>
        <v>2005.567844983032</v>
      </c>
      <c r="BG55" s="107">
        <f t="shared" si="61"/>
        <v>1987.5591710487697</v>
      </c>
      <c r="BH55" s="107">
        <f t="shared" si="61"/>
        <v>1852.1618121018346</v>
      </c>
      <c r="BI55" s="107">
        <f t="shared" si="61"/>
        <v>2033.7609016891911</v>
      </c>
      <c r="BJ55" s="107">
        <f t="shared" si="61"/>
        <v>2252.4798709715815</v>
      </c>
      <c r="BK55" s="107">
        <f t="shared" si="61"/>
        <v>2158.1086541323966</v>
      </c>
      <c r="BL55" s="107">
        <f t="shared" si="61"/>
        <v>2531.1139347766475</v>
      </c>
      <c r="BM55" s="107">
        <f t="shared" si="61"/>
        <v>2658.2551558473169</v>
      </c>
      <c r="BN55" s="107">
        <f t="shared" ref="BN55:CS55" si="62">BN25-BN53</f>
        <v>2543.8544554248092</v>
      </c>
      <c r="BO55" s="107">
        <f t="shared" si="62"/>
        <v>3003.0634500376364</v>
      </c>
      <c r="BP55" s="107">
        <f t="shared" si="62"/>
        <v>3467.2522959956113</v>
      </c>
      <c r="BQ55" s="107">
        <f t="shared" si="62"/>
        <v>3584.4851342486672</v>
      </c>
      <c r="BR55" s="107">
        <f t="shared" si="62"/>
        <v>3706.063524067371</v>
      </c>
      <c r="BS55" s="107">
        <f t="shared" si="62"/>
        <v>3818.3277001184379</v>
      </c>
      <c r="BT55" s="107">
        <f t="shared" si="62"/>
        <v>3905.22940502441</v>
      </c>
      <c r="BU55" s="107">
        <f t="shared" si="62"/>
        <v>3960.3704212401444</v>
      </c>
      <c r="BV55" s="107">
        <f t="shared" si="62"/>
        <v>3751.8116374254705</v>
      </c>
      <c r="BW55" s="107">
        <f t="shared" si="62"/>
        <v>4010.2734219960694</v>
      </c>
      <c r="BX55" s="107">
        <f t="shared" si="62"/>
        <v>4007.8288630274465</v>
      </c>
      <c r="BY55" s="107">
        <f t="shared" si="62"/>
        <v>4003.4249999999984</v>
      </c>
      <c r="BZ55" s="107">
        <f t="shared" si="62"/>
        <v>486.61500000000069</v>
      </c>
      <c r="CA55" s="107">
        <f t="shared" si="62"/>
        <v>478.95500000000084</v>
      </c>
      <c r="CB55" s="107">
        <f t="shared" si="62"/>
        <v>475.39499999999953</v>
      </c>
      <c r="CC55" s="107">
        <f t="shared" si="62"/>
        <v>471.85499999999956</v>
      </c>
      <c r="CD55" s="107">
        <f t="shared" si="62"/>
        <v>315.57499999999982</v>
      </c>
      <c r="CE55" s="107">
        <f t="shared" si="62"/>
        <v>316.4350000000004</v>
      </c>
      <c r="CF55" s="107">
        <f t="shared" si="62"/>
        <v>115.95500000000084</v>
      </c>
      <c r="CG55" s="107">
        <f t="shared" si="62"/>
        <v>86.634999999999309</v>
      </c>
      <c r="CH55" s="107">
        <f t="shared" si="62"/>
        <v>167.44499999999971</v>
      </c>
      <c r="CI55" s="107">
        <f t="shared" si="62"/>
        <v>166.01499999999851</v>
      </c>
      <c r="CJ55" s="107">
        <f t="shared" si="62"/>
        <v>175.53499999999894</v>
      </c>
      <c r="CK55" s="107">
        <f t="shared" si="62"/>
        <v>171.35500000000047</v>
      </c>
      <c r="CL55" s="107">
        <f t="shared" si="62"/>
        <v>428.46500000000015</v>
      </c>
      <c r="CM55" s="107">
        <f t="shared" si="62"/>
        <v>435.92499999999927</v>
      </c>
      <c r="CN55" s="107">
        <f t="shared" si="62"/>
        <v>434.49499999999989</v>
      </c>
      <c r="CO55" s="107">
        <f t="shared" si="62"/>
        <v>428.04499999999916</v>
      </c>
      <c r="CP55" s="107">
        <f t="shared" si="62"/>
        <v>426.01499999999942</v>
      </c>
      <c r="CQ55" s="107">
        <f t="shared" si="62"/>
        <v>423.40500000000065</v>
      </c>
      <c r="CR55" s="107">
        <f t="shared" si="62"/>
        <v>421.46500000000015</v>
      </c>
      <c r="CS55" s="108">
        <f t="shared" si="62"/>
        <v>418.33500000000095</v>
      </c>
      <c r="CT55" s="109">
        <f>SUM(B55:CS55)</f>
        <v>173358.59957833987</v>
      </c>
      <c r="CU55" s="257"/>
      <c r="CV55" s="258"/>
    </row>
    <row r="56" spans="1:102" ht="15.75" thickBot="1">
      <c r="A56" s="56" t="s">
        <v>55</v>
      </c>
      <c r="B56" s="35">
        <v>1452.76</v>
      </c>
      <c r="C56" s="36">
        <v>1491.11</v>
      </c>
      <c r="D56" s="36">
        <v>1751.76</v>
      </c>
      <c r="E56" s="36">
        <v>1841.47</v>
      </c>
      <c r="F56" s="36">
        <v>2035.28</v>
      </c>
      <c r="G56" s="36">
        <v>2220.5500000000002</v>
      </c>
      <c r="H56" s="36">
        <v>1873.18</v>
      </c>
      <c r="I56" s="36">
        <v>1999.48</v>
      </c>
      <c r="J56" s="36">
        <v>1750</v>
      </c>
      <c r="K56" s="36">
        <v>1750</v>
      </c>
      <c r="L56" s="36">
        <v>1700</v>
      </c>
      <c r="M56" s="36">
        <v>1700</v>
      </c>
      <c r="N56" s="36">
        <v>1750</v>
      </c>
      <c r="O56" s="36">
        <v>1800</v>
      </c>
      <c r="P56" s="36">
        <v>1800</v>
      </c>
      <c r="Q56" s="36">
        <v>1800</v>
      </c>
      <c r="R56" s="36">
        <v>1900</v>
      </c>
      <c r="S56" s="36">
        <v>2000</v>
      </c>
      <c r="T56" s="36">
        <v>2050</v>
      </c>
      <c r="U56" s="36">
        <v>2100</v>
      </c>
      <c r="V56" s="36">
        <v>2100</v>
      </c>
      <c r="W56" s="36">
        <v>2250</v>
      </c>
      <c r="X56" s="36">
        <v>2250</v>
      </c>
      <c r="Y56" s="36">
        <v>2500</v>
      </c>
      <c r="Z56" s="36">
        <v>2815.77</v>
      </c>
      <c r="AA56" s="36">
        <v>3015.87</v>
      </c>
      <c r="AB56" s="36">
        <v>3336.85</v>
      </c>
      <c r="AC56" s="36">
        <v>3401.3</v>
      </c>
      <c r="AD56" s="36">
        <v>4003.7799999999997</v>
      </c>
      <c r="AE56" s="36">
        <v>4107.92</v>
      </c>
      <c r="AF56" s="36">
        <v>4507.1000000000004</v>
      </c>
      <c r="AG56" s="36">
        <v>4000</v>
      </c>
      <c r="AH56" s="36">
        <v>3700</v>
      </c>
      <c r="AI56" s="36">
        <v>3450</v>
      </c>
      <c r="AJ56" s="36">
        <v>3200</v>
      </c>
      <c r="AK56" s="36">
        <v>2900</v>
      </c>
      <c r="AL56" s="36">
        <v>2900</v>
      </c>
      <c r="AM56" s="36">
        <v>2600</v>
      </c>
      <c r="AN56" s="36">
        <v>2400</v>
      </c>
      <c r="AO56" s="36">
        <v>2200</v>
      </c>
      <c r="AP56" s="36">
        <v>2200</v>
      </c>
      <c r="AQ56" s="36">
        <v>2150</v>
      </c>
      <c r="AR56" s="36">
        <v>1900</v>
      </c>
      <c r="AS56" s="36">
        <v>1700</v>
      </c>
      <c r="AT56" s="36">
        <v>1750</v>
      </c>
      <c r="AU56" s="36">
        <v>1600</v>
      </c>
      <c r="AV56" s="36">
        <v>1250</v>
      </c>
      <c r="AW56" s="36">
        <v>1300</v>
      </c>
      <c r="AX56" s="36">
        <v>950</v>
      </c>
      <c r="AY56" s="36">
        <v>1000</v>
      </c>
      <c r="AZ56" s="36">
        <v>950</v>
      </c>
      <c r="BA56" s="36">
        <v>900</v>
      </c>
      <c r="BB56" s="36">
        <v>800</v>
      </c>
      <c r="BC56" s="36">
        <v>950</v>
      </c>
      <c r="BD56" s="36">
        <v>1350</v>
      </c>
      <c r="BE56" s="36">
        <v>1300</v>
      </c>
      <c r="BF56" s="36">
        <v>1200</v>
      </c>
      <c r="BG56" s="36">
        <v>1350</v>
      </c>
      <c r="BH56" s="36">
        <v>1300</v>
      </c>
      <c r="BI56" s="36">
        <v>1550</v>
      </c>
      <c r="BJ56" s="36">
        <v>1700</v>
      </c>
      <c r="BK56" s="36">
        <v>1750</v>
      </c>
      <c r="BL56" s="36">
        <v>1900</v>
      </c>
      <c r="BM56" s="36">
        <v>2100</v>
      </c>
      <c r="BN56" s="36">
        <v>2400</v>
      </c>
      <c r="BO56" s="36">
        <v>2650</v>
      </c>
      <c r="BP56" s="36">
        <v>3150</v>
      </c>
      <c r="BQ56" s="36">
        <v>3100</v>
      </c>
      <c r="BR56" s="36">
        <v>2750</v>
      </c>
      <c r="BS56" s="36">
        <v>2450</v>
      </c>
      <c r="BT56" s="36">
        <v>1500</v>
      </c>
      <c r="BU56" s="36">
        <v>1400</v>
      </c>
      <c r="BV56" s="36">
        <v>766.77</v>
      </c>
      <c r="BW56" s="36">
        <v>530.34999999999991</v>
      </c>
      <c r="BX56" s="36">
        <v>485.34000000000003</v>
      </c>
      <c r="BY56" s="36">
        <v>322.44</v>
      </c>
      <c r="BZ56" s="36">
        <v>685.24</v>
      </c>
      <c r="CA56" s="36">
        <v>733.94</v>
      </c>
      <c r="CB56" s="36">
        <v>1085.3399999999999</v>
      </c>
      <c r="CC56" s="36">
        <v>1150.83</v>
      </c>
      <c r="CD56" s="36">
        <v>653.38</v>
      </c>
      <c r="CE56" s="36">
        <v>681.11</v>
      </c>
      <c r="CF56" s="36">
        <v>186.87</v>
      </c>
      <c r="CG56" s="36">
        <v>128.13999999999999</v>
      </c>
      <c r="CH56" s="36">
        <v>0</v>
      </c>
      <c r="CI56" s="36">
        <v>0</v>
      </c>
      <c r="CJ56" s="36">
        <v>0</v>
      </c>
      <c r="CK56" s="36">
        <v>0</v>
      </c>
      <c r="CL56" s="36">
        <v>0</v>
      </c>
      <c r="CM56" s="36">
        <v>0</v>
      </c>
      <c r="CN56" s="36">
        <v>234.77</v>
      </c>
      <c r="CO56" s="36">
        <v>276.13</v>
      </c>
      <c r="CP56" s="36">
        <v>379.59</v>
      </c>
      <c r="CQ56" s="36">
        <v>451.02</v>
      </c>
      <c r="CR56" s="36">
        <v>544.38</v>
      </c>
      <c r="CS56" s="37">
        <v>586.94000000000005</v>
      </c>
      <c r="CT56" s="51">
        <f>SUM(B56:CS56)</f>
        <v>162586.75999999995</v>
      </c>
      <c r="CU56" s="152"/>
      <c r="CV56" s="259"/>
      <c r="CW56" s="140"/>
    </row>
    <row r="57" spans="1:102" ht="15.75" thickBot="1">
      <c r="A57" s="261" t="s">
        <v>56</v>
      </c>
      <c r="B57" s="107">
        <f>IF(B56&gt;B55,0,B55-B56)</f>
        <v>0</v>
      </c>
      <c r="C57" s="107">
        <f t="shared" ref="C57:BN57" si="63">IF(C56&gt;C55,0,C55-C56)</f>
        <v>0</v>
      </c>
      <c r="D57" s="107">
        <f t="shared" si="63"/>
        <v>0</v>
      </c>
      <c r="E57" s="107">
        <f t="shared" si="63"/>
        <v>0</v>
      </c>
      <c r="F57" s="107">
        <f t="shared" si="63"/>
        <v>0</v>
      </c>
      <c r="G57" s="107">
        <f t="shared" si="63"/>
        <v>0</v>
      </c>
      <c r="H57" s="107">
        <f t="shared" si="63"/>
        <v>0</v>
      </c>
      <c r="I57" s="107">
        <f t="shared" si="63"/>
        <v>0</v>
      </c>
      <c r="J57" s="107">
        <f t="shared" si="63"/>
        <v>0</v>
      </c>
      <c r="K57" s="107">
        <f t="shared" si="63"/>
        <v>0</v>
      </c>
      <c r="L57" s="107">
        <f t="shared" si="63"/>
        <v>0</v>
      </c>
      <c r="M57" s="107">
        <f t="shared" si="63"/>
        <v>0</v>
      </c>
      <c r="N57" s="107">
        <f t="shared" si="63"/>
        <v>0</v>
      </c>
      <c r="O57" s="107">
        <f t="shared" si="63"/>
        <v>0</v>
      </c>
      <c r="P57" s="107">
        <f t="shared" si="63"/>
        <v>0</v>
      </c>
      <c r="Q57" s="107">
        <f t="shared" si="63"/>
        <v>0</v>
      </c>
      <c r="R57" s="107">
        <f t="shared" si="63"/>
        <v>0</v>
      </c>
      <c r="S57" s="107">
        <f t="shared" si="63"/>
        <v>0</v>
      </c>
      <c r="T57" s="107">
        <f t="shared" si="63"/>
        <v>0</v>
      </c>
      <c r="U57" s="107">
        <f t="shared" si="63"/>
        <v>0</v>
      </c>
      <c r="V57" s="107">
        <f t="shared" si="63"/>
        <v>0</v>
      </c>
      <c r="W57" s="107">
        <f t="shared" si="63"/>
        <v>0</v>
      </c>
      <c r="X57" s="107">
        <f t="shared" si="63"/>
        <v>1590.1549999999997</v>
      </c>
      <c r="Y57" s="107">
        <f t="shared" si="63"/>
        <v>1351.8159152448306</v>
      </c>
      <c r="Z57" s="107">
        <f t="shared" si="63"/>
        <v>1053.9682961997437</v>
      </c>
      <c r="AA57" s="107">
        <f t="shared" si="63"/>
        <v>850.60967039065781</v>
      </c>
      <c r="AB57" s="107">
        <f t="shared" si="63"/>
        <v>515.18450393804733</v>
      </c>
      <c r="AC57" s="107">
        <f t="shared" si="63"/>
        <v>419.94008163152557</v>
      </c>
      <c r="AD57" s="107">
        <f t="shared" si="63"/>
        <v>0</v>
      </c>
      <c r="AE57" s="107">
        <f t="shared" si="63"/>
        <v>0</v>
      </c>
      <c r="AF57" s="107">
        <f t="shared" si="63"/>
        <v>0</v>
      </c>
      <c r="AG57" s="107">
        <f t="shared" si="63"/>
        <v>0</v>
      </c>
      <c r="AH57" s="107">
        <f t="shared" si="63"/>
        <v>0</v>
      </c>
      <c r="AI57" s="107">
        <f t="shared" si="63"/>
        <v>0</v>
      </c>
      <c r="AJ57" s="107">
        <f t="shared" si="63"/>
        <v>46.403950086541954</v>
      </c>
      <c r="AK57" s="107">
        <f t="shared" si="63"/>
        <v>232.20383426291482</v>
      </c>
      <c r="AL57" s="107">
        <f t="shared" si="63"/>
        <v>0</v>
      </c>
      <c r="AM57" s="107">
        <f t="shared" si="63"/>
        <v>73.941355712717268</v>
      </c>
      <c r="AN57" s="107">
        <f t="shared" si="63"/>
        <v>85.066109765588408</v>
      </c>
      <c r="AO57" s="107">
        <f t="shared" si="63"/>
        <v>217.45797400081574</v>
      </c>
      <c r="AP57" s="107">
        <f t="shared" si="63"/>
        <v>214.59306494586235</v>
      </c>
      <c r="AQ57" s="107">
        <f t="shared" si="63"/>
        <v>315.44444917326655</v>
      </c>
      <c r="AR57" s="107">
        <f t="shared" si="63"/>
        <v>266.19345682608764</v>
      </c>
      <c r="AS57" s="107">
        <f t="shared" si="63"/>
        <v>228.42789337400427</v>
      </c>
      <c r="AT57" s="107">
        <f t="shared" si="63"/>
        <v>602.35967754059311</v>
      </c>
      <c r="AU57" s="107">
        <f t="shared" si="63"/>
        <v>700.78451271997437</v>
      </c>
      <c r="AV57" s="107">
        <f t="shared" si="63"/>
        <v>593.67910044249948</v>
      </c>
      <c r="AW57" s="107">
        <f t="shared" si="63"/>
        <v>546.51664803076528</v>
      </c>
      <c r="AX57" s="107">
        <f t="shared" si="63"/>
        <v>1034.5221708425124</v>
      </c>
      <c r="AY57" s="107">
        <f t="shared" si="63"/>
        <v>1124.4332075033381</v>
      </c>
      <c r="AZ57" s="107">
        <f t="shared" si="63"/>
        <v>1202.2505429857283</v>
      </c>
      <c r="BA57" s="107">
        <f t="shared" si="63"/>
        <v>1369.2259673994868</v>
      </c>
      <c r="BB57" s="107">
        <f t="shared" si="63"/>
        <v>1711.0266467230467</v>
      </c>
      <c r="BC57" s="107">
        <f t="shared" si="63"/>
        <v>1501.0581523132823</v>
      </c>
      <c r="BD57" s="107">
        <f t="shared" si="63"/>
        <v>1070.7099275172022</v>
      </c>
      <c r="BE57" s="107">
        <f t="shared" si="63"/>
        <v>1196.6714518408044</v>
      </c>
      <c r="BF57" s="107">
        <f t="shared" si="63"/>
        <v>805.56784498303205</v>
      </c>
      <c r="BG57" s="107">
        <f t="shared" si="63"/>
        <v>637.55917104876971</v>
      </c>
      <c r="BH57" s="107">
        <f t="shared" si="63"/>
        <v>552.16181210183458</v>
      </c>
      <c r="BI57" s="107">
        <f t="shared" si="63"/>
        <v>483.76090168919109</v>
      </c>
      <c r="BJ57" s="107">
        <f t="shared" si="63"/>
        <v>552.47987097158148</v>
      </c>
      <c r="BK57" s="107">
        <f t="shared" si="63"/>
        <v>408.10865413239662</v>
      </c>
      <c r="BL57" s="107">
        <f t="shared" si="63"/>
        <v>631.11393477664751</v>
      </c>
      <c r="BM57" s="107">
        <f t="shared" si="63"/>
        <v>558.25515584731693</v>
      </c>
      <c r="BN57" s="107">
        <f t="shared" si="63"/>
        <v>143.8544554248092</v>
      </c>
      <c r="BO57" s="107">
        <f t="shared" ref="BO57:CS57" si="64">IF(BO56&gt;BO55,0,BO55-BO56)</f>
        <v>353.06345003763636</v>
      </c>
      <c r="BP57" s="107">
        <f t="shared" si="64"/>
        <v>317.25229599561135</v>
      </c>
      <c r="BQ57" s="107">
        <f t="shared" si="64"/>
        <v>484.48513424866724</v>
      </c>
      <c r="BR57" s="107">
        <f t="shared" si="64"/>
        <v>956.06352406737096</v>
      </c>
      <c r="BS57" s="107">
        <f t="shared" si="64"/>
        <v>1368.3277001184379</v>
      </c>
      <c r="BT57" s="107">
        <f t="shared" si="64"/>
        <v>2405.22940502441</v>
      </c>
      <c r="BU57" s="107">
        <f t="shared" si="64"/>
        <v>2560.3704212401444</v>
      </c>
      <c r="BV57" s="107">
        <f t="shared" si="64"/>
        <v>2985.0416374254705</v>
      </c>
      <c r="BW57" s="107">
        <f t="shared" si="64"/>
        <v>3479.9234219960695</v>
      </c>
      <c r="BX57" s="107">
        <f t="shared" si="64"/>
        <v>3522.4888630274463</v>
      </c>
      <c r="BY57" s="107">
        <f t="shared" si="64"/>
        <v>3680.9849999999983</v>
      </c>
      <c r="BZ57" s="107">
        <f t="shared" si="64"/>
        <v>0</v>
      </c>
      <c r="CA57" s="107">
        <f t="shared" si="64"/>
        <v>0</v>
      </c>
      <c r="CB57" s="107">
        <f t="shared" si="64"/>
        <v>0</v>
      </c>
      <c r="CC57" s="107">
        <f t="shared" si="64"/>
        <v>0</v>
      </c>
      <c r="CD57" s="107">
        <f t="shared" si="64"/>
        <v>0</v>
      </c>
      <c r="CE57" s="107">
        <f t="shared" si="64"/>
        <v>0</v>
      </c>
      <c r="CF57" s="107">
        <f t="shared" si="64"/>
        <v>0</v>
      </c>
      <c r="CG57" s="107">
        <f t="shared" si="64"/>
        <v>0</v>
      </c>
      <c r="CH57" s="107">
        <f t="shared" si="64"/>
        <v>167.44499999999971</v>
      </c>
      <c r="CI57" s="107">
        <f t="shared" si="64"/>
        <v>166.01499999999851</v>
      </c>
      <c r="CJ57" s="107">
        <f t="shared" si="64"/>
        <v>175.53499999999894</v>
      </c>
      <c r="CK57" s="107">
        <f t="shared" si="64"/>
        <v>171.35500000000047</v>
      </c>
      <c r="CL57" s="107">
        <f t="shared" si="64"/>
        <v>428.46500000000015</v>
      </c>
      <c r="CM57" s="107">
        <f t="shared" si="64"/>
        <v>435.92499999999927</v>
      </c>
      <c r="CN57" s="107">
        <f t="shared" si="64"/>
        <v>199.72499999999988</v>
      </c>
      <c r="CO57" s="107">
        <f t="shared" si="64"/>
        <v>151.91499999999917</v>
      </c>
      <c r="CP57" s="107">
        <f t="shared" si="64"/>
        <v>46.424999999999443</v>
      </c>
      <c r="CQ57" s="107">
        <f t="shared" si="64"/>
        <v>0</v>
      </c>
      <c r="CR57" s="107">
        <f t="shared" si="64"/>
        <v>0</v>
      </c>
      <c r="CS57" s="108">
        <f t="shared" si="64"/>
        <v>0</v>
      </c>
      <c r="CT57" s="109">
        <f>SUM(B57:CS57)</f>
        <v>48943.541215568679</v>
      </c>
      <c r="CU57" s="257"/>
      <c r="CV57" s="263"/>
    </row>
    <row r="58" spans="1:102">
      <c r="A58" s="150"/>
      <c r="B58" s="255"/>
      <c r="C58" s="255"/>
      <c r="D58" s="255"/>
      <c r="E58" s="255"/>
      <c r="F58" s="255"/>
      <c r="G58" s="255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152"/>
      <c r="CV58" s="256"/>
    </row>
    <row r="59" spans="1:102" ht="15.75" thickBot="1">
      <c r="A59" s="110" t="s">
        <v>72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</row>
    <row r="60" spans="1:102" ht="15.75" thickBot="1">
      <c r="A60" s="111" t="s">
        <v>25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26</v>
      </c>
      <c r="CU60" s="150"/>
      <c r="CV60" s="244"/>
      <c r="CX60" s="234"/>
    </row>
    <row r="61" spans="1:102">
      <c r="A61" s="21" t="s">
        <v>32</v>
      </c>
      <c r="B61" s="172">
        <f>SUM(B62:B68)</f>
        <v>2835.4050000000002</v>
      </c>
      <c r="C61" s="172">
        <f>SUM(C62:C68)</f>
        <v>2837.4050000000002</v>
      </c>
      <c r="D61" s="172">
        <f t="shared" ref="D61:BO61" si="65">SUM(D62:D68)</f>
        <v>2840.4050000000002</v>
      </c>
      <c r="E61" s="172">
        <f t="shared" si="65"/>
        <v>2840.4050000000002</v>
      </c>
      <c r="F61" s="172">
        <f t="shared" si="65"/>
        <v>2842.4050000000002</v>
      </c>
      <c r="G61" s="172">
        <f t="shared" si="65"/>
        <v>2848.4050000000002</v>
      </c>
      <c r="H61" s="172">
        <f t="shared" si="65"/>
        <v>2850.4050000000002</v>
      </c>
      <c r="I61" s="172">
        <f t="shared" si="65"/>
        <v>2848.4050000000002</v>
      </c>
      <c r="J61" s="172">
        <f t="shared" si="65"/>
        <v>2850.4050000000002</v>
      </c>
      <c r="K61" s="172">
        <f t="shared" si="65"/>
        <v>2853.4050000000002</v>
      </c>
      <c r="L61" s="172">
        <f t="shared" si="65"/>
        <v>2858.4050000000002</v>
      </c>
      <c r="M61" s="172">
        <f t="shared" si="65"/>
        <v>2859.4050000000002</v>
      </c>
      <c r="N61" s="172">
        <f t="shared" si="65"/>
        <v>2858.4050000000002</v>
      </c>
      <c r="O61" s="172">
        <f t="shared" si="65"/>
        <v>2858.4050000000002</v>
      </c>
      <c r="P61" s="172">
        <f t="shared" si="65"/>
        <v>2858.4050000000002</v>
      </c>
      <c r="Q61" s="172">
        <f t="shared" si="65"/>
        <v>2858.4050000000002</v>
      </c>
      <c r="R61" s="172">
        <f t="shared" si="65"/>
        <v>2855.4050000000002</v>
      </c>
      <c r="S61" s="172">
        <f t="shared" si="65"/>
        <v>2857.4050000000002</v>
      </c>
      <c r="T61" s="172">
        <f t="shared" si="65"/>
        <v>2857.4050000000002</v>
      </c>
      <c r="U61" s="172">
        <f t="shared" si="65"/>
        <v>2855.4050000000002</v>
      </c>
      <c r="V61" s="172">
        <f t="shared" si="65"/>
        <v>2857.4050000000002</v>
      </c>
      <c r="W61" s="172">
        <f t="shared" si="65"/>
        <v>2854.4050000000002</v>
      </c>
      <c r="X61" s="172">
        <f t="shared" si="65"/>
        <v>2845.4050000000002</v>
      </c>
      <c r="Y61" s="172">
        <f t="shared" si="65"/>
        <v>2836.4050000000002</v>
      </c>
      <c r="Z61" s="172">
        <f t="shared" si="65"/>
        <v>2833.4050000000002</v>
      </c>
      <c r="AA61" s="172">
        <f t="shared" si="65"/>
        <v>2836.4050000000002</v>
      </c>
      <c r="AB61" s="172">
        <f t="shared" si="65"/>
        <v>2834.4050000000002</v>
      </c>
      <c r="AC61" s="172">
        <f t="shared" si="65"/>
        <v>2833.4050000000002</v>
      </c>
      <c r="AD61" s="172">
        <f t="shared" si="65"/>
        <v>2829.4050000000002</v>
      </c>
      <c r="AE61" s="172">
        <f t="shared" si="65"/>
        <v>2825.4050000000002</v>
      </c>
      <c r="AF61" s="172">
        <f t="shared" si="65"/>
        <v>2827.4050000000002</v>
      </c>
      <c r="AG61" s="172">
        <f t="shared" si="65"/>
        <v>2831.4050000000002</v>
      </c>
      <c r="AH61" s="172">
        <f t="shared" si="65"/>
        <v>2830.4050000000002</v>
      </c>
      <c r="AI61" s="172">
        <f t="shared" si="65"/>
        <v>2828.4050000000002</v>
      </c>
      <c r="AJ61" s="172">
        <f t="shared" si="65"/>
        <v>2826.4050000000002</v>
      </c>
      <c r="AK61" s="172">
        <f t="shared" si="65"/>
        <v>2824.4050000000002</v>
      </c>
      <c r="AL61" s="172">
        <f t="shared" si="65"/>
        <v>2822.4050000000002</v>
      </c>
      <c r="AM61" s="172">
        <f t="shared" si="65"/>
        <v>2824.4050000000002</v>
      </c>
      <c r="AN61" s="172">
        <f t="shared" si="65"/>
        <v>2825.4050000000002</v>
      </c>
      <c r="AO61" s="172">
        <f t="shared" si="65"/>
        <v>2821.4050000000002</v>
      </c>
      <c r="AP61" s="172">
        <f t="shared" si="65"/>
        <v>2820.4050000000002</v>
      </c>
      <c r="AQ61" s="172">
        <f t="shared" si="65"/>
        <v>2822.4050000000002</v>
      </c>
      <c r="AR61" s="172">
        <f t="shared" si="65"/>
        <v>2819.4050000000002</v>
      </c>
      <c r="AS61" s="172">
        <f t="shared" si="65"/>
        <v>2819.4050000000002</v>
      </c>
      <c r="AT61" s="172">
        <f t="shared" si="65"/>
        <v>2820.4050000000002</v>
      </c>
      <c r="AU61" s="172">
        <f t="shared" si="65"/>
        <v>2818.4050000000002</v>
      </c>
      <c r="AV61" s="172">
        <f t="shared" si="65"/>
        <v>2819.4050000000002</v>
      </c>
      <c r="AW61" s="172">
        <f t="shared" si="65"/>
        <v>2823.4050000000002</v>
      </c>
      <c r="AX61" s="172">
        <f t="shared" si="65"/>
        <v>2823.4050000000002</v>
      </c>
      <c r="AY61" s="172">
        <f t="shared" si="65"/>
        <v>2823.4050000000002</v>
      </c>
      <c r="AZ61" s="172">
        <f t="shared" si="65"/>
        <v>2824.4050000000002</v>
      </c>
      <c r="BA61" s="172">
        <f t="shared" si="65"/>
        <v>2822.4050000000002</v>
      </c>
      <c r="BB61" s="172">
        <f t="shared" si="65"/>
        <v>2818.4050000000002</v>
      </c>
      <c r="BC61" s="172">
        <f t="shared" si="65"/>
        <v>2818.4050000000002</v>
      </c>
      <c r="BD61" s="172">
        <f t="shared" si="65"/>
        <v>2820.4050000000002</v>
      </c>
      <c r="BE61" s="172">
        <f t="shared" si="65"/>
        <v>2820.4050000000002</v>
      </c>
      <c r="BF61" s="172">
        <f t="shared" si="65"/>
        <v>2816.4050000000002</v>
      </c>
      <c r="BG61" s="172">
        <f t="shared" si="65"/>
        <v>2816.4050000000002</v>
      </c>
      <c r="BH61" s="172">
        <f t="shared" si="65"/>
        <v>2820.4050000000002</v>
      </c>
      <c r="BI61" s="172">
        <f t="shared" si="65"/>
        <v>2824.4050000000002</v>
      </c>
      <c r="BJ61" s="172">
        <f t="shared" si="65"/>
        <v>2825.4050000000002</v>
      </c>
      <c r="BK61" s="172">
        <f t="shared" si="65"/>
        <v>2831.4050000000002</v>
      </c>
      <c r="BL61" s="172">
        <f t="shared" si="65"/>
        <v>2839.4050000000002</v>
      </c>
      <c r="BM61" s="172">
        <f t="shared" si="65"/>
        <v>2841.4050000000002</v>
      </c>
      <c r="BN61" s="172">
        <f t="shared" si="65"/>
        <v>2841.4050000000002</v>
      </c>
      <c r="BO61" s="172">
        <f t="shared" si="65"/>
        <v>2849.4050000000002</v>
      </c>
      <c r="BP61" s="172">
        <f t="shared" ref="BP61:CS61" si="66">SUM(BP62:BP68)</f>
        <v>2853.4050000000002</v>
      </c>
      <c r="BQ61" s="172">
        <f t="shared" si="66"/>
        <v>2857.4050000000002</v>
      </c>
      <c r="BR61" s="172">
        <f t="shared" si="66"/>
        <v>2861.4050000000002</v>
      </c>
      <c r="BS61" s="172">
        <f t="shared" si="66"/>
        <v>2865.4050000000002</v>
      </c>
      <c r="BT61" s="172">
        <f t="shared" si="66"/>
        <v>2870.4050000000002</v>
      </c>
      <c r="BU61" s="172">
        <f t="shared" si="66"/>
        <v>2872.4050000000002</v>
      </c>
      <c r="BV61" s="172">
        <f t="shared" si="66"/>
        <v>2878.4050000000002</v>
      </c>
      <c r="BW61" s="172">
        <f t="shared" si="66"/>
        <v>2884.4050000000002</v>
      </c>
      <c r="BX61" s="172">
        <f t="shared" si="66"/>
        <v>2888.4050000000002</v>
      </c>
      <c r="BY61" s="172">
        <f t="shared" si="66"/>
        <v>2894.4050000000002</v>
      </c>
      <c r="BZ61" s="172">
        <f t="shared" si="66"/>
        <v>2901.4050000000002</v>
      </c>
      <c r="CA61" s="172">
        <f t="shared" si="66"/>
        <v>2905.4050000000002</v>
      </c>
      <c r="CB61" s="172">
        <f t="shared" si="66"/>
        <v>2907.4050000000002</v>
      </c>
      <c r="CC61" s="172">
        <f t="shared" si="66"/>
        <v>2911.4050000000002</v>
      </c>
      <c r="CD61" s="172">
        <f t="shared" si="66"/>
        <v>2914.4050000000002</v>
      </c>
      <c r="CE61" s="172">
        <f t="shared" si="66"/>
        <v>2915.4050000000002</v>
      </c>
      <c r="CF61" s="172">
        <f t="shared" si="66"/>
        <v>2920.4050000000002</v>
      </c>
      <c r="CG61" s="172">
        <f t="shared" si="66"/>
        <v>2923.4050000000002</v>
      </c>
      <c r="CH61" s="172">
        <f t="shared" si="66"/>
        <v>2938.4050000000002</v>
      </c>
      <c r="CI61" s="172">
        <f t="shared" si="66"/>
        <v>2942.4050000000002</v>
      </c>
      <c r="CJ61" s="172">
        <f t="shared" si="66"/>
        <v>2933.4050000000002</v>
      </c>
      <c r="CK61" s="172">
        <f t="shared" si="66"/>
        <v>2935.4050000000002</v>
      </c>
      <c r="CL61" s="172">
        <f t="shared" si="66"/>
        <v>2932.4050000000002</v>
      </c>
      <c r="CM61" s="172">
        <f t="shared" si="66"/>
        <v>2928.4050000000002</v>
      </c>
      <c r="CN61" s="172">
        <f t="shared" si="66"/>
        <v>2929.4050000000002</v>
      </c>
      <c r="CO61" s="172">
        <f t="shared" si="66"/>
        <v>2935.4050000000002</v>
      </c>
      <c r="CP61" s="172">
        <f t="shared" si="66"/>
        <v>2937.4050000000002</v>
      </c>
      <c r="CQ61" s="172">
        <f t="shared" si="66"/>
        <v>2939.4050000000002</v>
      </c>
      <c r="CR61" s="172">
        <f t="shared" si="66"/>
        <v>2938.4050000000002</v>
      </c>
      <c r="CS61" s="173">
        <f t="shared" si="66"/>
        <v>2938.4050000000002</v>
      </c>
      <c r="CT61" s="232">
        <f>SUM(B61:CS61)</f>
        <v>274366.88000000006</v>
      </c>
      <c r="CU61" s="150"/>
      <c r="CV61" s="151"/>
      <c r="CX61" s="236"/>
    </row>
    <row r="62" spans="1:102">
      <c r="A62" s="25" t="s">
        <v>33</v>
      </c>
      <c r="B62" s="31">
        <v>439</v>
      </c>
      <c r="C62" s="32">
        <v>439</v>
      </c>
      <c r="D62" s="32">
        <v>439</v>
      </c>
      <c r="E62" s="32">
        <v>439</v>
      </c>
      <c r="F62" s="32">
        <v>439</v>
      </c>
      <c r="G62" s="32">
        <v>439</v>
      </c>
      <c r="H62" s="32">
        <v>439</v>
      </c>
      <c r="I62" s="32">
        <v>439</v>
      </c>
      <c r="J62" s="32">
        <v>439</v>
      </c>
      <c r="K62" s="32">
        <v>439</v>
      </c>
      <c r="L62" s="32">
        <v>439</v>
      </c>
      <c r="M62" s="32">
        <v>439</v>
      </c>
      <c r="N62" s="32">
        <v>439</v>
      </c>
      <c r="O62" s="32">
        <v>439</v>
      </c>
      <c r="P62" s="32">
        <v>439</v>
      </c>
      <c r="Q62" s="32">
        <v>439</v>
      </c>
      <c r="R62" s="32">
        <v>439</v>
      </c>
      <c r="S62" s="32">
        <v>439</v>
      </c>
      <c r="T62" s="32">
        <v>439</v>
      </c>
      <c r="U62" s="32">
        <v>439</v>
      </c>
      <c r="V62" s="32">
        <v>439</v>
      </c>
      <c r="W62" s="32">
        <v>439</v>
      </c>
      <c r="X62" s="32">
        <v>439</v>
      </c>
      <c r="Y62" s="32">
        <v>439</v>
      </c>
      <c r="Z62" s="32">
        <v>439</v>
      </c>
      <c r="AA62" s="32">
        <v>439</v>
      </c>
      <c r="AB62" s="32">
        <v>439</v>
      </c>
      <c r="AC62" s="32">
        <v>439</v>
      </c>
      <c r="AD62" s="32">
        <v>439</v>
      </c>
      <c r="AE62" s="32">
        <v>439</v>
      </c>
      <c r="AF62" s="32">
        <v>439</v>
      </c>
      <c r="AG62" s="32">
        <v>439</v>
      </c>
      <c r="AH62" s="32">
        <v>439</v>
      </c>
      <c r="AI62" s="32">
        <v>439</v>
      </c>
      <c r="AJ62" s="32">
        <v>439</v>
      </c>
      <c r="AK62" s="32">
        <v>439</v>
      </c>
      <c r="AL62" s="32">
        <v>439</v>
      </c>
      <c r="AM62" s="32">
        <v>439</v>
      </c>
      <c r="AN62" s="32">
        <v>439</v>
      </c>
      <c r="AO62" s="32">
        <v>439</v>
      </c>
      <c r="AP62" s="32">
        <v>439</v>
      </c>
      <c r="AQ62" s="32">
        <v>439</v>
      </c>
      <c r="AR62" s="32">
        <v>439</v>
      </c>
      <c r="AS62" s="32">
        <v>439</v>
      </c>
      <c r="AT62" s="32">
        <v>439</v>
      </c>
      <c r="AU62" s="32">
        <v>439</v>
      </c>
      <c r="AV62" s="32">
        <v>439</v>
      </c>
      <c r="AW62" s="32">
        <v>439</v>
      </c>
      <c r="AX62" s="32">
        <v>439</v>
      </c>
      <c r="AY62" s="32">
        <v>439</v>
      </c>
      <c r="AZ62" s="32">
        <v>439</v>
      </c>
      <c r="BA62" s="32">
        <v>439</v>
      </c>
      <c r="BB62" s="32">
        <v>439</v>
      </c>
      <c r="BC62" s="32">
        <v>439</v>
      </c>
      <c r="BD62" s="32">
        <v>439</v>
      </c>
      <c r="BE62" s="32">
        <v>439</v>
      </c>
      <c r="BF62" s="32">
        <v>439</v>
      </c>
      <c r="BG62" s="32">
        <v>439</v>
      </c>
      <c r="BH62" s="32">
        <v>439</v>
      </c>
      <c r="BI62" s="32">
        <v>439</v>
      </c>
      <c r="BJ62" s="32">
        <v>439</v>
      </c>
      <c r="BK62" s="32">
        <v>439</v>
      </c>
      <c r="BL62" s="32">
        <v>439</v>
      </c>
      <c r="BM62" s="32">
        <v>439</v>
      </c>
      <c r="BN62" s="32">
        <v>439</v>
      </c>
      <c r="BO62" s="32">
        <v>439</v>
      </c>
      <c r="BP62" s="32">
        <v>439</v>
      </c>
      <c r="BQ62" s="32">
        <v>439</v>
      </c>
      <c r="BR62" s="32">
        <v>439</v>
      </c>
      <c r="BS62" s="32">
        <v>439</v>
      </c>
      <c r="BT62" s="32">
        <v>439</v>
      </c>
      <c r="BU62" s="32">
        <v>439</v>
      </c>
      <c r="BV62" s="32">
        <v>439</v>
      </c>
      <c r="BW62" s="32">
        <v>439</v>
      </c>
      <c r="BX62" s="32">
        <v>439</v>
      </c>
      <c r="BY62" s="32">
        <v>439</v>
      </c>
      <c r="BZ62" s="32">
        <v>439</v>
      </c>
      <c r="CA62" s="32">
        <v>439</v>
      </c>
      <c r="CB62" s="32">
        <v>439</v>
      </c>
      <c r="CC62" s="32">
        <v>439</v>
      </c>
      <c r="CD62" s="32">
        <v>439</v>
      </c>
      <c r="CE62" s="32">
        <v>439</v>
      </c>
      <c r="CF62" s="32">
        <v>439</v>
      </c>
      <c r="CG62" s="32">
        <v>439</v>
      </c>
      <c r="CH62" s="32">
        <v>439</v>
      </c>
      <c r="CI62" s="32">
        <v>439</v>
      </c>
      <c r="CJ62" s="32">
        <v>439</v>
      </c>
      <c r="CK62" s="32">
        <v>439</v>
      </c>
      <c r="CL62" s="32">
        <v>439</v>
      </c>
      <c r="CM62" s="32">
        <v>439</v>
      </c>
      <c r="CN62" s="32">
        <v>439</v>
      </c>
      <c r="CO62" s="32">
        <v>439</v>
      </c>
      <c r="CP62" s="32">
        <v>439</v>
      </c>
      <c r="CQ62" s="32">
        <v>439</v>
      </c>
      <c r="CR62" s="32">
        <v>439</v>
      </c>
      <c r="CS62" s="33">
        <v>439</v>
      </c>
      <c r="CT62" s="30">
        <f t="shared" ref="CT62:CT68" si="67">SUM(B62:CS62)</f>
        <v>42144</v>
      </c>
      <c r="CU62" s="152"/>
      <c r="CV62" s="244"/>
    </row>
    <row r="63" spans="1:102">
      <c r="A63" s="25" t="s">
        <v>34</v>
      </c>
      <c r="B63" s="31">
        <v>494</v>
      </c>
      <c r="C63" s="32">
        <v>494</v>
      </c>
      <c r="D63" s="32">
        <v>494</v>
      </c>
      <c r="E63" s="32">
        <v>494</v>
      </c>
      <c r="F63" s="32">
        <v>494</v>
      </c>
      <c r="G63" s="32">
        <v>494</v>
      </c>
      <c r="H63" s="32">
        <v>494</v>
      </c>
      <c r="I63" s="32">
        <v>494</v>
      </c>
      <c r="J63" s="32">
        <v>494</v>
      </c>
      <c r="K63" s="32">
        <v>494</v>
      </c>
      <c r="L63" s="32">
        <v>494</v>
      </c>
      <c r="M63" s="32">
        <v>494</v>
      </c>
      <c r="N63" s="32">
        <v>494</v>
      </c>
      <c r="O63" s="32">
        <v>494</v>
      </c>
      <c r="P63" s="32">
        <v>494</v>
      </c>
      <c r="Q63" s="32">
        <v>494</v>
      </c>
      <c r="R63" s="32">
        <v>494</v>
      </c>
      <c r="S63" s="32">
        <v>494</v>
      </c>
      <c r="T63" s="32">
        <v>494</v>
      </c>
      <c r="U63" s="32">
        <v>494</v>
      </c>
      <c r="V63" s="32">
        <v>494</v>
      </c>
      <c r="W63" s="32">
        <v>494</v>
      </c>
      <c r="X63" s="32">
        <v>494</v>
      </c>
      <c r="Y63" s="32">
        <v>494</v>
      </c>
      <c r="Z63" s="32">
        <v>494</v>
      </c>
      <c r="AA63" s="32">
        <v>494</v>
      </c>
      <c r="AB63" s="32">
        <v>494</v>
      </c>
      <c r="AC63" s="32">
        <v>494</v>
      </c>
      <c r="AD63" s="32">
        <v>494</v>
      </c>
      <c r="AE63" s="32">
        <v>494</v>
      </c>
      <c r="AF63" s="32">
        <v>494</v>
      </c>
      <c r="AG63" s="32">
        <v>494</v>
      </c>
      <c r="AH63" s="32">
        <v>494</v>
      </c>
      <c r="AI63" s="32">
        <v>494</v>
      </c>
      <c r="AJ63" s="32">
        <v>494</v>
      </c>
      <c r="AK63" s="32">
        <v>494</v>
      </c>
      <c r="AL63" s="32">
        <v>494</v>
      </c>
      <c r="AM63" s="32">
        <v>494</v>
      </c>
      <c r="AN63" s="32">
        <v>494</v>
      </c>
      <c r="AO63" s="32">
        <v>494</v>
      </c>
      <c r="AP63" s="32">
        <v>494</v>
      </c>
      <c r="AQ63" s="32">
        <v>494</v>
      </c>
      <c r="AR63" s="32">
        <v>494</v>
      </c>
      <c r="AS63" s="32">
        <v>494</v>
      </c>
      <c r="AT63" s="32">
        <v>494</v>
      </c>
      <c r="AU63" s="32">
        <v>494</v>
      </c>
      <c r="AV63" s="32">
        <v>494</v>
      </c>
      <c r="AW63" s="32">
        <v>494</v>
      </c>
      <c r="AX63" s="32">
        <v>494</v>
      </c>
      <c r="AY63" s="32">
        <v>494</v>
      </c>
      <c r="AZ63" s="32">
        <v>494</v>
      </c>
      <c r="BA63" s="32">
        <v>494</v>
      </c>
      <c r="BB63" s="32">
        <v>494</v>
      </c>
      <c r="BC63" s="32">
        <v>494</v>
      </c>
      <c r="BD63" s="32">
        <v>494</v>
      </c>
      <c r="BE63" s="32">
        <v>494</v>
      </c>
      <c r="BF63" s="32">
        <v>494</v>
      </c>
      <c r="BG63" s="32">
        <v>494</v>
      </c>
      <c r="BH63" s="32">
        <v>494</v>
      </c>
      <c r="BI63" s="32">
        <v>494</v>
      </c>
      <c r="BJ63" s="32">
        <v>494</v>
      </c>
      <c r="BK63" s="32">
        <v>494</v>
      </c>
      <c r="BL63" s="32">
        <v>494</v>
      </c>
      <c r="BM63" s="32">
        <v>494</v>
      </c>
      <c r="BN63" s="32">
        <v>494</v>
      </c>
      <c r="BO63" s="32">
        <v>494</v>
      </c>
      <c r="BP63" s="32">
        <v>494</v>
      </c>
      <c r="BQ63" s="32">
        <v>494</v>
      </c>
      <c r="BR63" s="32">
        <v>494</v>
      </c>
      <c r="BS63" s="32">
        <v>494</v>
      </c>
      <c r="BT63" s="32">
        <v>494</v>
      </c>
      <c r="BU63" s="32">
        <v>494</v>
      </c>
      <c r="BV63" s="32">
        <v>494</v>
      </c>
      <c r="BW63" s="32">
        <v>494</v>
      </c>
      <c r="BX63" s="32">
        <v>494</v>
      </c>
      <c r="BY63" s="32">
        <v>494</v>
      </c>
      <c r="BZ63" s="32">
        <v>494</v>
      </c>
      <c r="CA63" s="32">
        <v>494</v>
      </c>
      <c r="CB63" s="32">
        <v>494</v>
      </c>
      <c r="CC63" s="32">
        <v>494</v>
      </c>
      <c r="CD63" s="32">
        <v>494</v>
      </c>
      <c r="CE63" s="32">
        <v>494</v>
      </c>
      <c r="CF63" s="32">
        <v>494</v>
      </c>
      <c r="CG63" s="32">
        <v>494</v>
      </c>
      <c r="CH63" s="32">
        <v>494</v>
      </c>
      <c r="CI63" s="32">
        <v>494</v>
      </c>
      <c r="CJ63" s="32">
        <v>494</v>
      </c>
      <c r="CK63" s="32">
        <v>494</v>
      </c>
      <c r="CL63" s="32">
        <v>494</v>
      </c>
      <c r="CM63" s="32">
        <v>494</v>
      </c>
      <c r="CN63" s="32">
        <v>494</v>
      </c>
      <c r="CO63" s="32">
        <v>494</v>
      </c>
      <c r="CP63" s="32">
        <v>494</v>
      </c>
      <c r="CQ63" s="32">
        <v>494</v>
      </c>
      <c r="CR63" s="32">
        <v>494</v>
      </c>
      <c r="CS63" s="33">
        <v>494</v>
      </c>
      <c r="CT63" s="30">
        <f t="shared" si="67"/>
        <v>47424</v>
      </c>
      <c r="CU63" s="152"/>
      <c r="CV63" s="244"/>
    </row>
    <row r="64" spans="1:102">
      <c r="A64" s="25" t="s">
        <v>35</v>
      </c>
      <c r="B64" s="31">
        <v>639.78000000000009</v>
      </c>
      <c r="C64" s="32">
        <v>639.78000000000009</v>
      </c>
      <c r="D64" s="32">
        <v>639.78000000000009</v>
      </c>
      <c r="E64" s="32">
        <v>639.78000000000009</v>
      </c>
      <c r="F64" s="32">
        <v>639.78000000000009</v>
      </c>
      <c r="G64" s="32">
        <v>639.78000000000009</v>
      </c>
      <c r="H64" s="32">
        <v>639.78000000000009</v>
      </c>
      <c r="I64" s="32">
        <v>639.78000000000009</v>
      </c>
      <c r="J64" s="32">
        <v>639.78000000000009</v>
      </c>
      <c r="K64" s="32">
        <v>639.78000000000009</v>
      </c>
      <c r="L64" s="32">
        <v>639.78000000000009</v>
      </c>
      <c r="M64" s="32">
        <v>639.78000000000009</v>
      </c>
      <c r="N64" s="32">
        <v>639.78000000000009</v>
      </c>
      <c r="O64" s="32">
        <v>639.78000000000009</v>
      </c>
      <c r="P64" s="32">
        <v>639.78000000000009</v>
      </c>
      <c r="Q64" s="32">
        <v>639.78000000000009</v>
      </c>
      <c r="R64" s="32">
        <v>639.78000000000009</v>
      </c>
      <c r="S64" s="32">
        <v>639.78000000000009</v>
      </c>
      <c r="T64" s="32">
        <v>639.78000000000009</v>
      </c>
      <c r="U64" s="32">
        <v>639.78000000000009</v>
      </c>
      <c r="V64" s="32">
        <v>639.78000000000009</v>
      </c>
      <c r="W64" s="32">
        <v>639.78000000000009</v>
      </c>
      <c r="X64" s="32">
        <v>639.78000000000009</v>
      </c>
      <c r="Y64" s="32">
        <v>639.78000000000009</v>
      </c>
      <c r="Z64" s="32">
        <v>639.78000000000009</v>
      </c>
      <c r="AA64" s="32">
        <v>639.78000000000009</v>
      </c>
      <c r="AB64" s="32">
        <v>639.78000000000009</v>
      </c>
      <c r="AC64" s="32">
        <v>639.78000000000009</v>
      </c>
      <c r="AD64" s="32">
        <v>639.78000000000009</v>
      </c>
      <c r="AE64" s="32">
        <v>639.78000000000009</v>
      </c>
      <c r="AF64" s="32">
        <v>639.78000000000009</v>
      </c>
      <c r="AG64" s="32">
        <v>639.78000000000009</v>
      </c>
      <c r="AH64" s="32">
        <v>639.78000000000009</v>
      </c>
      <c r="AI64" s="32">
        <v>639.78000000000009</v>
      </c>
      <c r="AJ64" s="32">
        <v>639.78000000000009</v>
      </c>
      <c r="AK64" s="32">
        <v>639.78000000000009</v>
      </c>
      <c r="AL64" s="32">
        <v>639.78000000000009</v>
      </c>
      <c r="AM64" s="32">
        <v>639.78000000000009</v>
      </c>
      <c r="AN64" s="32">
        <v>639.78000000000009</v>
      </c>
      <c r="AO64" s="32">
        <v>639.78000000000009</v>
      </c>
      <c r="AP64" s="32">
        <v>639.78000000000009</v>
      </c>
      <c r="AQ64" s="32">
        <v>639.78000000000009</v>
      </c>
      <c r="AR64" s="32">
        <v>639.78000000000009</v>
      </c>
      <c r="AS64" s="32">
        <v>639.78000000000009</v>
      </c>
      <c r="AT64" s="32">
        <v>639.78000000000009</v>
      </c>
      <c r="AU64" s="32">
        <v>639.78000000000009</v>
      </c>
      <c r="AV64" s="32">
        <v>639.78000000000009</v>
      </c>
      <c r="AW64" s="32">
        <v>639.78000000000009</v>
      </c>
      <c r="AX64" s="32">
        <v>639.78000000000009</v>
      </c>
      <c r="AY64" s="32">
        <v>639.78000000000009</v>
      </c>
      <c r="AZ64" s="32">
        <v>639.78000000000009</v>
      </c>
      <c r="BA64" s="32">
        <v>639.78000000000009</v>
      </c>
      <c r="BB64" s="32">
        <v>639.78000000000009</v>
      </c>
      <c r="BC64" s="32">
        <v>639.78000000000009</v>
      </c>
      <c r="BD64" s="32">
        <v>639.78000000000009</v>
      </c>
      <c r="BE64" s="32">
        <v>639.78000000000009</v>
      </c>
      <c r="BF64" s="32">
        <v>639.78000000000009</v>
      </c>
      <c r="BG64" s="32">
        <v>639.78000000000009</v>
      </c>
      <c r="BH64" s="32">
        <v>639.78000000000009</v>
      </c>
      <c r="BI64" s="32">
        <v>639.78000000000009</v>
      </c>
      <c r="BJ64" s="32">
        <v>639.78000000000009</v>
      </c>
      <c r="BK64" s="32">
        <v>639.78000000000009</v>
      </c>
      <c r="BL64" s="32">
        <v>639.78000000000009</v>
      </c>
      <c r="BM64" s="32">
        <v>639.78000000000009</v>
      </c>
      <c r="BN64" s="32">
        <v>639.78000000000009</v>
      </c>
      <c r="BO64" s="32">
        <v>639.78000000000009</v>
      </c>
      <c r="BP64" s="32">
        <v>639.78000000000009</v>
      </c>
      <c r="BQ64" s="32">
        <v>639.78000000000009</v>
      </c>
      <c r="BR64" s="32">
        <v>639.78000000000009</v>
      </c>
      <c r="BS64" s="32">
        <v>639.78000000000009</v>
      </c>
      <c r="BT64" s="32">
        <v>639.78000000000009</v>
      </c>
      <c r="BU64" s="32">
        <v>639.78000000000009</v>
      </c>
      <c r="BV64" s="32">
        <v>639.78000000000009</v>
      </c>
      <c r="BW64" s="32">
        <v>639.78000000000009</v>
      </c>
      <c r="BX64" s="32">
        <v>639.78000000000009</v>
      </c>
      <c r="BY64" s="32">
        <v>639.78000000000009</v>
      </c>
      <c r="BZ64" s="32">
        <v>639.78000000000009</v>
      </c>
      <c r="CA64" s="32">
        <v>639.78000000000009</v>
      </c>
      <c r="CB64" s="32">
        <v>639.78000000000009</v>
      </c>
      <c r="CC64" s="32">
        <v>639.78000000000009</v>
      </c>
      <c r="CD64" s="32">
        <v>639.78000000000009</v>
      </c>
      <c r="CE64" s="32">
        <v>639.78000000000009</v>
      </c>
      <c r="CF64" s="32">
        <v>639.78000000000009</v>
      </c>
      <c r="CG64" s="32">
        <v>639.78000000000009</v>
      </c>
      <c r="CH64" s="32">
        <v>639.78000000000009</v>
      </c>
      <c r="CI64" s="32">
        <v>639.78000000000009</v>
      </c>
      <c r="CJ64" s="32">
        <v>639.78000000000009</v>
      </c>
      <c r="CK64" s="32">
        <v>639.78000000000009</v>
      </c>
      <c r="CL64" s="32">
        <v>639.78000000000009</v>
      </c>
      <c r="CM64" s="32">
        <v>639.78000000000009</v>
      </c>
      <c r="CN64" s="32">
        <v>639.78000000000009</v>
      </c>
      <c r="CO64" s="32">
        <v>639.78000000000009</v>
      </c>
      <c r="CP64" s="32">
        <v>639.78000000000009</v>
      </c>
      <c r="CQ64" s="32">
        <v>639.78000000000009</v>
      </c>
      <c r="CR64" s="32">
        <v>639.78000000000009</v>
      </c>
      <c r="CS64" s="33">
        <v>639.78000000000009</v>
      </c>
      <c r="CT64" s="30">
        <f t="shared" si="67"/>
        <v>61418.879999999925</v>
      </c>
      <c r="CU64" s="152"/>
      <c r="CV64" s="244"/>
    </row>
    <row r="65" spans="1:100">
      <c r="A65" s="25" t="s">
        <v>36</v>
      </c>
      <c r="B65" s="31">
        <v>391</v>
      </c>
      <c r="C65" s="32">
        <v>391</v>
      </c>
      <c r="D65" s="32">
        <v>391</v>
      </c>
      <c r="E65" s="32">
        <v>391</v>
      </c>
      <c r="F65" s="32">
        <v>391</v>
      </c>
      <c r="G65" s="32">
        <v>391</v>
      </c>
      <c r="H65" s="32">
        <v>391</v>
      </c>
      <c r="I65" s="32">
        <v>391</v>
      </c>
      <c r="J65" s="32">
        <v>391</v>
      </c>
      <c r="K65" s="32">
        <v>391</v>
      </c>
      <c r="L65" s="32">
        <v>391</v>
      </c>
      <c r="M65" s="32">
        <v>391</v>
      </c>
      <c r="N65" s="32">
        <v>391</v>
      </c>
      <c r="O65" s="32">
        <v>391</v>
      </c>
      <c r="P65" s="32">
        <v>391</v>
      </c>
      <c r="Q65" s="32">
        <v>391</v>
      </c>
      <c r="R65" s="32">
        <v>391</v>
      </c>
      <c r="S65" s="32">
        <v>391</v>
      </c>
      <c r="T65" s="32">
        <v>391</v>
      </c>
      <c r="U65" s="32">
        <v>391</v>
      </c>
      <c r="V65" s="32">
        <v>391</v>
      </c>
      <c r="W65" s="32">
        <v>391</v>
      </c>
      <c r="X65" s="32">
        <v>391</v>
      </c>
      <c r="Y65" s="32">
        <v>391</v>
      </c>
      <c r="Z65" s="32">
        <v>391</v>
      </c>
      <c r="AA65" s="32">
        <v>391</v>
      </c>
      <c r="AB65" s="32">
        <v>391</v>
      </c>
      <c r="AC65" s="32">
        <v>391</v>
      </c>
      <c r="AD65" s="32">
        <v>391</v>
      </c>
      <c r="AE65" s="32">
        <v>391</v>
      </c>
      <c r="AF65" s="32">
        <v>391</v>
      </c>
      <c r="AG65" s="32">
        <v>391</v>
      </c>
      <c r="AH65" s="32">
        <v>391</v>
      </c>
      <c r="AI65" s="32">
        <v>391</v>
      </c>
      <c r="AJ65" s="32">
        <v>391</v>
      </c>
      <c r="AK65" s="32">
        <v>391</v>
      </c>
      <c r="AL65" s="32">
        <v>391</v>
      </c>
      <c r="AM65" s="32">
        <v>391</v>
      </c>
      <c r="AN65" s="32">
        <v>391</v>
      </c>
      <c r="AO65" s="32">
        <v>391</v>
      </c>
      <c r="AP65" s="32">
        <v>391</v>
      </c>
      <c r="AQ65" s="32">
        <v>391</v>
      </c>
      <c r="AR65" s="32">
        <v>391</v>
      </c>
      <c r="AS65" s="32">
        <v>391</v>
      </c>
      <c r="AT65" s="32">
        <v>391</v>
      </c>
      <c r="AU65" s="32">
        <v>391</v>
      </c>
      <c r="AV65" s="32">
        <v>391</v>
      </c>
      <c r="AW65" s="32">
        <v>391</v>
      </c>
      <c r="AX65" s="32">
        <v>391</v>
      </c>
      <c r="AY65" s="32">
        <v>391</v>
      </c>
      <c r="AZ65" s="32">
        <v>391</v>
      </c>
      <c r="BA65" s="32">
        <v>391</v>
      </c>
      <c r="BB65" s="32">
        <v>391</v>
      </c>
      <c r="BC65" s="32">
        <v>391</v>
      </c>
      <c r="BD65" s="32">
        <v>391</v>
      </c>
      <c r="BE65" s="32">
        <v>391</v>
      </c>
      <c r="BF65" s="32">
        <v>391</v>
      </c>
      <c r="BG65" s="32">
        <v>391</v>
      </c>
      <c r="BH65" s="32">
        <v>391</v>
      </c>
      <c r="BI65" s="32">
        <v>391</v>
      </c>
      <c r="BJ65" s="32">
        <v>391</v>
      </c>
      <c r="BK65" s="32">
        <v>391</v>
      </c>
      <c r="BL65" s="32">
        <v>391</v>
      </c>
      <c r="BM65" s="32">
        <v>391</v>
      </c>
      <c r="BN65" s="32">
        <v>391</v>
      </c>
      <c r="BO65" s="32">
        <v>391</v>
      </c>
      <c r="BP65" s="32">
        <v>391</v>
      </c>
      <c r="BQ65" s="32">
        <v>391</v>
      </c>
      <c r="BR65" s="32">
        <v>391</v>
      </c>
      <c r="BS65" s="32">
        <v>391</v>
      </c>
      <c r="BT65" s="32">
        <v>391</v>
      </c>
      <c r="BU65" s="32">
        <v>391</v>
      </c>
      <c r="BV65" s="32">
        <v>391</v>
      </c>
      <c r="BW65" s="32">
        <v>391</v>
      </c>
      <c r="BX65" s="32">
        <v>391</v>
      </c>
      <c r="BY65" s="32">
        <v>391</v>
      </c>
      <c r="BZ65" s="32">
        <v>391</v>
      </c>
      <c r="CA65" s="32">
        <v>391</v>
      </c>
      <c r="CB65" s="32">
        <v>391</v>
      </c>
      <c r="CC65" s="32">
        <v>391</v>
      </c>
      <c r="CD65" s="32">
        <v>391</v>
      </c>
      <c r="CE65" s="32">
        <v>391</v>
      </c>
      <c r="CF65" s="32">
        <v>391</v>
      </c>
      <c r="CG65" s="32">
        <v>391</v>
      </c>
      <c r="CH65" s="32">
        <v>391</v>
      </c>
      <c r="CI65" s="32">
        <v>391</v>
      </c>
      <c r="CJ65" s="32">
        <v>391</v>
      </c>
      <c r="CK65" s="32">
        <v>391</v>
      </c>
      <c r="CL65" s="32">
        <v>391</v>
      </c>
      <c r="CM65" s="32">
        <v>391</v>
      </c>
      <c r="CN65" s="32">
        <v>391</v>
      </c>
      <c r="CO65" s="32">
        <v>391</v>
      </c>
      <c r="CP65" s="32">
        <v>391</v>
      </c>
      <c r="CQ65" s="32">
        <v>391</v>
      </c>
      <c r="CR65" s="32">
        <v>391</v>
      </c>
      <c r="CS65" s="33">
        <v>391</v>
      </c>
      <c r="CT65" s="30">
        <f t="shared" si="67"/>
        <v>37536</v>
      </c>
      <c r="CU65" s="152"/>
      <c r="CV65" s="244"/>
    </row>
    <row r="66" spans="1:100">
      <c r="A66" s="25" t="s">
        <v>37</v>
      </c>
      <c r="B66" s="31">
        <v>335.625</v>
      </c>
      <c r="C66" s="32">
        <v>335.625</v>
      </c>
      <c r="D66" s="32">
        <v>335.625</v>
      </c>
      <c r="E66" s="32">
        <v>335.625</v>
      </c>
      <c r="F66" s="32">
        <v>335.625</v>
      </c>
      <c r="G66" s="32">
        <v>335.625</v>
      </c>
      <c r="H66" s="32">
        <v>335.625</v>
      </c>
      <c r="I66" s="32">
        <v>335.625</v>
      </c>
      <c r="J66" s="32">
        <v>335.625</v>
      </c>
      <c r="K66" s="32">
        <v>335.625</v>
      </c>
      <c r="L66" s="32">
        <v>335.625</v>
      </c>
      <c r="M66" s="32">
        <v>335.625</v>
      </c>
      <c r="N66" s="32">
        <v>335.625</v>
      </c>
      <c r="O66" s="32">
        <v>335.625</v>
      </c>
      <c r="P66" s="32">
        <v>335.625</v>
      </c>
      <c r="Q66" s="32">
        <v>335.625</v>
      </c>
      <c r="R66" s="32">
        <v>335.625</v>
      </c>
      <c r="S66" s="32">
        <v>335.625</v>
      </c>
      <c r="T66" s="32">
        <v>335.625</v>
      </c>
      <c r="U66" s="32">
        <v>335.625</v>
      </c>
      <c r="V66" s="32">
        <v>335.625</v>
      </c>
      <c r="W66" s="32">
        <v>335.625</v>
      </c>
      <c r="X66" s="32">
        <v>335.625</v>
      </c>
      <c r="Y66" s="32">
        <v>335.625</v>
      </c>
      <c r="Z66" s="32">
        <v>335.625</v>
      </c>
      <c r="AA66" s="32">
        <v>335.625</v>
      </c>
      <c r="AB66" s="32">
        <v>335.625</v>
      </c>
      <c r="AC66" s="32">
        <v>335.625</v>
      </c>
      <c r="AD66" s="32">
        <v>335.625</v>
      </c>
      <c r="AE66" s="32">
        <v>335.625</v>
      </c>
      <c r="AF66" s="32">
        <v>335.625</v>
      </c>
      <c r="AG66" s="32">
        <v>335.625</v>
      </c>
      <c r="AH66" s="32">
        <v>335.625</v>
      </c>
      <c r="AI66" s="32">
        <v>335.625</v>
      </c>
      <c r="AJ66" s="32">
        <v>335.625</v>
      </c>
      <c r="AK66" s="32">
        <v>335.625</v>
      </c>
      <c r="AL66" s="32">
        <v>335.625</v>
      </c>
      <c r="AM66" s="32">
        <v>335.625</v>
      </c>
      <c r="AN66" s="32">
        <v>335.625</v>
      </c>
      <c r="AO66" s="32">
        <v>335.625</v>
      </c>
      <c r="AP66" s="32">
        <v>335.625</v>
      </c>
      <c r="AQ66" s="32">
        <v>335.625</v>
      </c>
      <c r="AR66" s="32">
        <v>335.625</v>
      </c>
      <c r="AS66" s="32">
        <v>335.625</v>
      </c>
      <c r="AT66" s="32">
        <v>335.625</v>
      </c>
      <c r="AU66" s="32">
        <v>335.625</v>
      </c>
      <c r="AV66" s="32">
        <v>335.625</v>
      </c>
      <c r="AW66" s="32">
        <v>335.625</v>
      </c>
      <c r="AX66" s="32">
        <v>335.625</v>
      </c>
      <c r="AY66" s="32">
        <v>335.625</v>
      </c>
      <c r="AZ66" s="32">
        <v>335.625</v>
      </c>
      <c r="BA66" s="32">
        <v>335.625</v>
      </c>
      <c r="BB66" s="32">
        <v>335.625</v>
      </c>
      <c r="BC66" s="32">
        <v>335.625</v>
      </c>
      <c r="BD66" s="32">
        <v>335.625</v>
      </c>
      <c r="BE66" s="32">
        <v>335.625</v>
      </c>
      <c r="BF66" s="32">
        <v>335.625</v>
      </c>
      <c r="BG66" s="32">
        <v>335.625</v>
      </c>
      <c r="BH66" s="32">
        <v>335.625</v>
      </c>
      <c r="BI66" s="32">
        <v>335.625</v>
      </c>
      <c r="BJ66" s="32">
        <v>335.625</v>
      </c>
      <c r="BK66" s="32">
        <v>335.625</v>
      </c>
      <c r="BL66" s="32">
        <v>335.625</v>
      </c>
      <c r="BM66" s="32">
        <v>335.625</v>
      </c>
      <c r="BN66" s="32">
        <v>335.625</v>
      </c>
      <c r="BO66" s="32">
        <v>335.625</v>
      </c>
      <c r="BP66" s="32">
        <v>335.625</v>
      </c>
      <c r="BQ66" s="32">
        <v>335.625</v>
      </c>
      <c r="BR66" s="32">
        <v>335.625</v>
      </c>
      <c r="BS66" s="32">
        <v>335.625</v>
      </c>
      <c r="BT66" s="32">
        <v>335.625</v>
      </c>
      <c r="BU66" s="32">
        <v>335.625</v>
      </c>
      <c r="BV66" s="32">
        <v>335.625</v>
      </c>
      <c r="BW66" s="32">
        <v>335.625</v>
      </c>
      <c r="BX66" s="32">
        <v>335.625</v>
      </c>
      <c r="BY66" s="32">
        <v>335.625</v>
      </c>
      <c r="BZ66" s="32">
        <v>335.625</v>
      </c>
      <c r="CA66" s="32">
        <v>335.625</v>
      </c>
      <c r="CB66" s="32">
        <v>335.625</v>
      </c>
      <c r="CC66" s="32">
        <v>335.625</v>
      </c>
      <c r="CD66" s="32">
        <v>335.625</v>
      </c>
      <c r="CE66" s="32">
        <v>335.625</v>
      </c>
      <c r="CF66" s="32">
        <v>335.625</v>
      </c>
      <c r="CG66" s="32">
        <v>335.625</v>
      </c>
      <c r="CH66" s="32">
        <v>335.625</v>
      </c>
      <c r="CI66" s="32">
        <v>335.625</v>
      </c>
      <c r="CJ66" s="32">
        <v>335.625</v>
      </c>
      <c r="CK66" s="32">
        <v>335.625</v>
      </c>
      <c r="CL66" s="32">
        <v>335.625</v>
      </c>
      <c r="CM66" s="32">
        <v>335.625</v>
      </c>
      <c r="CN66" s="32">
        <v>335.625</v>
      </c>
      <c r="CO66" s="32">
        <v>335.625</v>
      </c>
      <c r="CP66" s="32">
        <v>335.625</v>
      </c>
      <c r="CQ66" s="32">
        <v>335.625</v>
      </c>
      <c r="CR66" s="32">
        <v>335.625</v>
      </c>
      <c r="CS66" s="33">
        <v>335.625</v>
      </c>
      <c r="CT66" s="30">
        <f t="shared" si="67"/>
        <v>32220</v>
      </c>
      <c r="CU66" s="152"/>
      <c r="CV66" s="244"/>
    </row>
    <row r="67" spans="1:100">
      <c r="A67" s="25" t="s">
        <v>38</v>
      </c>
      <c r="B67" s="31">
        <v>536</v>
      </c>
      <c r="C67" s="32">
        <v>538</v>
      </c>
      <c r="D67" s="32">
        <v>541</v>
      </c>
      <c r="E67" s="32">
        <v>541</v>
      </c>
      <c r="F67" s="32">
        <v>543</v>
      </c>
      <c r="G67" s="32">
        <v>549</v>
      </c>
      <c r="H67" s="32">
        <v>551</v>
      </c>
      <c r="I67" s="32">
        <v>549</v>
      </c>
      <c r="J67" s="32">
        <v>551</v>
      </c>
      <c r="K67" s="32">
        <v>554</v>
      </c>
      <c r="L67" s="32">
        <v>559</v>
      </c>
      <c r="M67" s="32">
        <v>560</v>
      </c>
      <c r="N67" s="32">
        <v>559</v>
      </c>
      <c r="O67" s="32">
        <v>559</v>
      </c>
      <c r="P67" s="32">
        <v>559</v>
      </c>
      <c r="Q67" s="32">
        <v>559</v>
      </c>
      <c r="R67" s="32">
        <v>556</v>
      </c>
      <c r="S67" s="32">
        <v>558</v>
      </c>
      <c r="T67" s="32">
        <v>558</v>
      </c>
      <c r="U67" s="32">
        <v>556</v>
      </c>
      <c r="V67" s="32">
        <v>558</v>
      </c>
      <c r="W67" s="32">
        <v>555</v>
      </c>
      <c r="X67" s="32">
        <v>546</v>
      </c>
      <c r="Y67" s="32">
        <v>537</v>
      </c>
      <c r="Z67" s="32">
        <v>534</v>
      </c>
      <c r="AA67" s="32">
        <v>537</v>
      </c>
      <c r="AB67" s="32">
        <v>535</v>
      </c>
      <c r="AC67" s="32">
        <v>534</v>
      </c>
      <c r="AD67" s="32">
        <v>530</v>
      </c>
      <c r="AE67" s="32">
        <v>526</v>
      </c>
      <c r="AF67" s="32">
        <v>528</v>
      </c>
      <c r="AG67" s="32">
        <v>532</v>
      </c>
      <c r="AH67" s="32">
        <v>531</v>
      </c>
      <c r="AI67" s="32">
        <v>529</v>
      </c>
      <c r="AJ67" s="32">
        <v>527</v>
      </c>
      <c r="AK67" s="32">
        <v>525</v>
      </c>
      <c r="AL67" s="32">
        <v>523</v>
      </c>
      <c r="AM67" s="32">
        <v>525</v>
      </c>
      <c r="AN67" s="32">
        <v>526</v>
      </c>
      <c r="AO67" s="32">
        <v>522</v>
      </c>
      <c r="AP67" s="32">
        <v>521</v>
      </c>
      <c r="AQ67" s="32">
        <v>523</v>
      </c>
      <c r="AR67" s="32">
        <v>520</v>
      </c>
      <c r="AS67" s="32">
        <v>520</v>
      </c>
      <c r="AT67" s="32">
        <v>521</v>
      </c>
      <c r="AU67" s="32">
        <v>519</v>
      </c>
      <c r="AV67" s="32">
        <v>520</v>
      </c>
      <c r="AW67" s="32">
        <v>524</v>
      </c>
      <c r="AX67" s="32">
        <v>524</v>
      </c>
      <c r="AY67" s="32">
        <v>524</v>
      </c>
      <c r="AZ67" s="32">
        <v>525</v>
      </c>
      <c r="BA67" s="32">
        <v>523</v>
      </c>
      <c r="BB67" s="32">
        <v>519</v>
      </c>
      <c r="BC67" s="32">
        <v>519</v>
      </c>
      <c r="BD67" s="32">
        <v>521</v>
      </c>
      <c r="BE67" s="32">
        <v>521</v>
      </c>
      <c r="BF67" s="32">
        <v>517</v>
      </c>
      <c r="BG67" s="32">
        <v>517</v>
      </c>
      <c r="BH67" s="32">
        <v>521</v>
      </c>
      <c r="BI67" s="32">
        <v>525</v>
      </c>
      <c r="BJ67" s="32">
        <v>526</v>
      </c>
      <c r="BK67" s="32">
        <v>532</v>
      </c>
      <c r="BL67" s="32">
        <v>540</v>
      </c>
      <c r="BM67" s="32">
        <v>542</v>
      </c>
      <c r="BN67" s="32">
        <v>542</v>
      </c>
      <c r="BO67" s="32">
        <v>550</v>
      </c>
      <c r="BP67" s="32">
        <v>554</v>
      </c>
      <c r="BQ67" s="32">
        <v>558</v>
      </c>
      <c r="BR67" s="32">
        <v>562</v>
      </c>
      <c r="BS67" s="32">
        <v>566</v>
      </c>
      <c r="BT67" s="32">
        <v>571</v>
      </c>
      <c r="BU67" s="32">
        <v>573</v>
      </c>
      <c r="BV67" s="32">
        <v>579</v>
      </c>
      <c r="BW67" s="32">
        <v>585</v>
      </c>
      <c r="BX67" s="32">
        <v>589</v>
      </c>
      <c r="BY67" s="32">
        <v>595</v>
      </c>
      <c r="BZ67" s="32">
        <v>602</v>
      </c>
      <c r="CA67" s="32">
        <v>606</v>
      </c>
      <c r="CB67" s="32">
        <v>608</v>
      </c>
      <c r="CC67" s="32">
        <v>612</v>
      </c>
      <c r="CD67" s="32">
        <v>615</v>
      </c>
      <c r="CE67" s="32">
        <v>616</v>
      </c>
      <c r="CF67" s="32">
        <v>621</v>
      </c>
      <c r="CG67" s="32">
        <v>624</v>
      </c>
      <c r="CH67" s="32">
        <v>639</v>
      </c>
      <c r="CI67" s="32">
        <v>643</v>
      </c>
      <c r="CJ67" s="32">
        <v>634</v>
      </c>
      <c r="CK67" s="32">
        <v>636</v>
      </c>
      <c r="CL67" s="32">
        <v>633</v>
      </c>
      <c r="CM67" s="32">
        <v>629</v>
      </c>
      <c r="CN67" s="32">
        <v>630</v>
      </c>
      <c r="CO67" s="32">
        <v>636</v>
      </c>
      <c r="CP67" s="32">
        <v>638</v>
      </c>
      <c r="CQ67" s="32">
        <v>640</v>
      </c>
      <c r="CR67" s="32">
        <v>639</v>
      </c>
      <c r="CS67" s="33">
        <v>639</v>
      </c>
      <c r="CT67" s="30">
        <f t="shared" si="67"/>
        <v>53624</v>
      </c>
      <c r="CU67" s="152"/>
      <c r="CV67" s="244"/>
    </row>
    <row r="68" spans="1:100" ht="15.75" thickBot="1">
      <c r="A68" s="171" t="s">
        <v>39</v>
      </c>
      <c r="B68" s="116">
        <v>0</v>
      </c>
      <c r="C68" s="117">
        <v>0</v>
      </c>
      <c r="D68" s="117">
        <v>0</v>
      </c>
      <c r="E68" s="117">
        <v>0</v>
      </c>
      <c r="F68" s="117">
        <v>0</v>
      </c>
      <c r="G68" s="117">
        <v>0</v>
      </c>
      <c r="H68" s="117">
        <v>0</v>
      </c>
      <c r="I68" s="117">
        <v>0</v>
      </c>
      <c r="J68" s="117">
        <v>0</v>
      </c>
      <c r="K68" s="117">
        <v>0</v>
      </c>
      <c r="L68" s="117">
        <v>0</v>
      </c>
      <c r="M68" s="117">
        <v>0</v>
      </c>
      <c r="N68" s="117">
        <v>0</v>
      </c>
      <c r="O68" s="117">
        <v>0</v>
      </c>
      <c r="P68" s="117">
        <v>0</v>
      </c>
      <c r="Q68" s="117">
        <v>0</v>
      </c>
      <c r="R68" s="117">
        <v>0</v>
      </c>
      <c r="S68" s="117">
        <v>0</v>
      </c>
      <c r="T68" s="117">
        <v>0</v>
      </c>
      <c r="U68" s="117">
        <v>0</v>
      </c>
      <c r="V68" s="117">
        <v>0</v>
      </c>
      <c r="W68" s="117">
        <v>0</v>
      </c>
      <c r="X68" s="117">
        <v>0</v>
      </c>
      <c r="Y68" s="117">
        <v>0</v>
      </c>
      <c r="Z68" s="117">
        <v>0</v>
      </c>
      <c r="AA68" s="117">
        <v>0</v>
      </c>
      <c r="AB68" s="117">
        <v>0</v>
      </c>
      <c r="AC68" s="117">
        <v>0</v>
      </c>
      <c r="AD68" s="117">
        <v>0</v>
      </c>
      <c r="AE68" s="117">
        <v>0</v>
      </c>
      <c r="AF68" s="117">
        <v>0</v>
      </c>
      <c r="AG68" s="117">
        <v>0</v>
      </c>
      <c r="AH68" s="117">
        <v>0</v>
      </c>
      <c r="AI68" s="117">
        <v>0</v>
      </c>
      <c r="AJ68" s="117">
        <v>0</v>
      </c>
      <c r="AK68" s="117">
        <v>0</v>
      </c>
      <c r="AL68" s="117">
        <v>0</v>
      </c>
      <c r="AM68" s="117">
        <v>0</v>
      </c>
      <c r="AN68" s="117">
        <v>0</v>
      </c>
      <c r="AO68" s="117">
        <v>0</v>
      </c>
      <c r="AP68" s="117">
        <v>0</v>
      </c>
      <c r="AQ68" s="117">
        <v>0</v>
      </c>
      <c r="AR68" s="117">
        <v>0</v>
      </c>
      <c r="AS68" s="117">
        <v>0</v>
      </c>
      <c r="AT68" s="117">
        <v>0</v>
      </c>
      <c r="AU68" s="117">
        <v>0</v>
      </c>
      <c r="AV68" s="117">
        <v>0</v>
      </c>
      <c r="AW68" s="117">
        <v>0</v>
      </c>
      <c r="AX68" s="117">
        <v>0</v>
      </c>
      <c r="AY68" s="117">
        <v>0</v>
      </c>
      <c r="AZ68" s="117">
        <v>0</v>
      </c>
      <c r="BA68" s="117">
        <v>0</v>
      </c>
      <c r="BB68" s="117">
        <v>0</v>
      </c>
      <c r="BC68" s="117">
        <v>0</v>
      </c>
      <c r="BD68" s="117">
        <v>0</v>
      </c>
      <c r="BE68" s="117">
        <v>0</v>
      </c>
      <c r="BF68" s="117">
        <v>0</v>
      </c>
      <c r="BG68" s="117">
        <v>0</v>
      </c>
      <c r="BH68" s="117">
        <v>0</v>
      </c>
      <c r="BI68" s="117">
        <v>0</v>
      </c>
      <c r="BJ68" s="117">
        <v>0</v>
      </c>
      <c r="BK68" s="117">
        <v>0</v>
      </c>
      <c r="BL68" s="117">
        <v>0</v>
      </c>
      <c r="BM68" s="117">
        <v>0</v>
      </c>
      <c r="BN68" s="117">
        <v>0</v>
      </c>
      <c r="BO68" s="117">
        <v>0</v>
      </c>
      <c r="BP68" s="117">
        <v>0</v>
      </c>
      <c r="BQ68" s="117">
        <v>0</v>
      </c>
      <c r="BR68" s="117">
        <v>0</v>
      </c>
      <c r="BS68" s="117">
        <v>0</v>
      </c>
      <c r="BT68" s="117">
        <v>0</v>
      </c>
      <c r="BU68" s="117">
        <v>0</v>
      </c>
      <c r="BV68" s="117">
        <v>0</v>
      </c>
      <c r="BW68" s="117">
        <v>0</v>
      </c>
      <c r="BX68" s="117">
        <v>0</v>
      </c>
      <c r="BY68" s="117">
        <v>0</v>
      </c>
      <c r="BZ68" s="117">
        <v>0</v>
      </c>
      <c r="CA68" s="117">
        <v>0</v>
      </c>
      <c r="CB68" s="117">
        <v>0</v>
      </c>
      <c r="CC68" s="117">
        <v>0</v>
      </c>
      <c r="CD68" s="117">
        <v>0</v>
      </c>
      <c r="CE68" s="117">
        <v>0</v>
      </c>
      <c r="CF68" s="117">
        <v>0</v>
      </c>
      <c r="CG68" s="117">
        <v>0</v>
      </c>
      <c r="CH68" s="117">
        <v>0</v>
      </c>
      <c r="CI68" s="117">
        <v>0</v>
      </c>
      <c r="CJ68" s="117">
        <v>0</v>
      </c>
      <c r="CK68" s="117">
        <v>0</v>
      </c>
      <c r="CL68" s="117">
        <v>0</v>
      </c>
      <c r="CM68" s="117">
        <v>0</v>
      </c>
      <c r="CN68" s="117">
        <v>0</v>
      </c>
      <c r="CO68" s="117">
        <v>0</v>
      </c>
      <c r="CP68" s="117">
        <v>0</v>
      </c>
      <c r="CQ68" s="117">
        <v>0</v>
      </c>
      <c r="CR68" s="117">
        <v>0</v>
      </c>
      <c r="CS68" s="118">
        <v>0</v>
      </c>
      <c r="CT68" s="115">
        <f t="shared" si="67"/>
        <v>0</v>
      </c>
      <c r="CU68" s="152"/>
      <c r="CV68" s="244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00" ht="15.75" thickBot="1">
      <c r="A71" s="110" t="s">
        <v>73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</row>
    <row r="72" spans="1:100" ht="15.75" thickBot="1">
      <c r="A72" s="11" t="s">
        <v>25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26</v>
      </c>
      <c r="CU72" s="150"/>
    </row>
    <row r="73" spans="1:100">
      <c r="A73" s="26" t="s">
        <v>33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122">
        <v>0</v>
      </c>
      <c r="CT73" s="30">
        <f>SUM(B73:CS73)</f>
        <v>0</v>
      </c>
      <c r="CU73" s="152"/>
    </row>
    <row r="74" spans="1:100">
      <c r="A74" s="30" t="s">
        <v>34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0</v>
      </c>
      <c r="CT74" s="30">
        <f t="shared" ref="CT74:CT79" si="68">SUM(B74:CS74)</f>
        <v>0</v>
      </c>
      <c r="CU74" s="152"/>
    </row>
    <row r="75" spans="1:100">
      <c r="A75" s="30" t="s">
        <v>35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8"/>
        <v>0</v>
      </c>
      <c r="CU75" s="152"/>
    </row>
    <row r="76" spans="1:100">
      <c r="A76" s="30" t="s">
        <v>36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78</v>
      </c>
      <c r="AU76" s="1">
        <v>78</v>
      </c>
      <c r="AV76" s="1">
        <v>78</v>
      </c>
      <c r="AW76" s="1">
        <v>78</v>
      </c>
      <c r="AX76" s="1">
        <v>78</v>
      </c>
      <c r="AY76" s="1">
        <v>78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93">
        <v>0</v>
      </c>
      <c r="CT76" s="30">
        <f t="shared" si="68"/>
        <v>468</v>
      </c>
      <c r="CU76" s="152"/>
    </row>
    <row r="77" spans="1:100">
      <c r="A77" s="30" t="s">
        <v>37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93">
        <v>0</v>
      </c>
      <c r="CT77" s="30">
        <f t="shared" si="68"/>
        <v>0</v>
      </c>
      <c r="CU77" s="152"/>
    </row>
    <row r="78" spans="1:100">
      <c r="A78" s="30" t="s">
        <v>38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8"/>
        <v>0</v>
      </c>
      <c r="CU78" s="152"/>
    </row>
    <row r="79" spans="1:100" ht="15.75" thickBot="1">
      <c r="A79" s="115" t="s">
        <v>39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30">
        <f t="shared" si="68"/>
        <v>0</v>
      </c>
      <c r="CU79" s="152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249"/>
      <c r="CU80" s="152"/>
    </row>
    <row r="81" spans="1:102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151"/>
    </row>
    <row r="82" spans="1:102" ht="15.75" thickBot="1">
      <c r="A82" s="126" t="s">
        <v>9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4"/>
    </row>
    <row r="83" spans="1:102" ht="15.75" thickBot="1">
      <c r="A83" s="67" t="s">
        <v>58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26</v>
      </c>
      <c r="CU83" s="150"/>
      <c r="CX83" s="234"/>
    </row>
    <row r="84" spans="1:102">
      <c r="A84" s="204" t="s">
        <v>59</v>
      </c>
      <c r="B84" s="210">
        <f>SUM(B85:B87)</f>
        <v>0</v>
      </c>
      <c r="C84" s="211">
        <f t="shared" ref="C84:BN84" si="69">SUM(C85:C87)</f>
        <v>0</v>
      </c>
      <c r="D84" s="211">
        <f t="shared" si="69"/>
        <v>0</v>
      </c>
      <c r="E84" s="211">
        <f t="shared" si="69"/>
        <v>0</v>
      </c>
      <c r="F84" s="211">
        <f t="shared" si="69"/>
        <v>0</v>
      </c>
      <c r="G84" s="211">
        <f t="shared" si="69"/>
        <v>0</v>
      </c>
      <c r="H84" s="211">
        <f t="shared" si="69"/>
        <v>0</v>
      </c>
      <c r="I84" s="211">
        <f t="shared" si="69"/>
        <v>0</v>
      </c>
      <c r="J84" s="211">
        <f t="shared" si="69"/>
        <v>0</v>
      </c>
      <c r="K84" s="211">
        <f t="shared" si="69"/>
        <v>0</v>
      </c>
      <c r="L84" s="211">
        <f t="shared" si="69"/>
        <v>0</v>
      </c>
      <c r="M84" s="211">
        <f t="shared" si="69"/>
        <v>0</v>
      </c>
      <c r="N84" s="211">
        <f t="shared" si="69"/>
        <v>0</v>
      </c>
      <c r="O84" s="211">
        <f t="shared" si="69"/>
        <v>0</v>
      </c>
      <c r="P84" s="211">
        <f t="shared" si="69"/>
        <v>0</v>
      </c>
      <c r="Q84" s="211">
        <f t="shared" si="69"/>
        <v>0</v>
      </c>
      <c r="R84" s="211">
        <f t="shared" si="69"/>
        <v>0</v>
      </c>
      <c r="S84" s="211">
        <f t="shared" si="69"/>
        <v>0</v>
      </c>
      <c r="T84" s="211">
        <f t="shared" si="69"/>
        <v>0</v>
      </c>
      <c r="U84" s="211">
        <f t="shared" si="69"/>
        <v>0</v>
      </c>
      <c r="V84" s="211">
        <f t="shared" si="69"/>
        <v>0</v>
      </c>
      <c r="W84" s="211">
        <f t="shared" si="69"/>
        <v>0</v>
      </c>
      <c r="X84" s="211">
        <f t="shared" si="69"/>
        <v>0</v>
      </c>
      <c r="Y84" s="211">
        <f t="shared" si="69"/>
        <v>0</v>
      </c>
      <c r="Z84" s="211">
        <f t="shared" si="69"/>
        <v>0</v>
      </c>
      <c r="AA84" s="211">
        <f t="shared" si="69"/>
        <v>0</v>
      </c>
      <c r="AB84" s="211">
        <f t="shared" si="69"/>
        <v>0</v>
      </c>
      <c r="AC84" s="211">
        <f t="shared" si="69"/>
        <v>0</v>
      </c>
      <c r="AD84" s="211">
        <f t="shared" si="69"/>
        <v>0</v>
      </c>
      <c r="AE84" s="211">
        <f t="shared" si="69"/>
        <v>0</v>
      </c>
      <c r="AF84" s="211">
        <f t="shared" si="69"/>
        <v>0</v>
      </c>
      <c r="AG84" s="211">
        <f t="shared" si="69"/>
        <v>0</v>
      </c>
      <c r="AH84" s="211">
        <f t="shared" si="69"/>
        <v>6.3000000000000007</v>
      </c>
      <c r="AI84" s="211">
        <f t="shared" si="69"/>
        <v>170.41</v>
      </c>
      <c r="AJ84" s="211">
        <f t="shared" si="69"/>
        <v>81.450000000000017</v>
      </c>
      <c r="AK84" s="211">
        <f t="shared" si="69"/>
        <v>14.100000000000001</v>
      </c>
      <c r="AL84" s="211">
        <f t="shared" si="69"/>
        <v>14.100000000000001</v>
      </c>
      <c r="AM84" s="211">
        <f t="shared" si="69"/>
        <v>40</v>
      </c>
      <c r="AN84" s="211">
        <f t="shared" si="69"/>
        <v>6.3000000000000007</v>
      </c>
      <c r="AO84" s="211">
        <f t="shared" si="69"/>
        <v>108.61</v>
      </c>
      <c r="AP84" s="211">
        <f t="shared" si="69"/>
        <v>3</v>
      </c>
      <c r="AQ84" s="211">
        <f t="shared" si="69"/>
        <v>3</v>
      </c>
      <c r="AR84" s="211">
        <f t="shared" si="69"/>
        <v>9.3000000000000007</v>
      </c>
      <c r="AS84" s="211">
        <f t="shared" si="69"/>
        <v>9.3000000000000007</v>
      </c>
      <c r="AT84" s="211">
        <f t="shared" si="69"/>
        <v>9.3000000000000007</v>
      </c>
      <c r="AU84" s="211">
        <f t="shared" si="69"/>
        <v>9.3000000000000007</v>
      </c>
      <c r="AV84" s="211">
        <f t="shared" si="69"/>
        <v>9.3000000000000007</v>
      </c>
      <c r="AW84" s="211">
        <f t="shared" si="69"/>
        <v>9.3000000000000007</v>
      </c>
      <c r="AX84" s="211">
        <f t="shared" si="69"/>
        <v>5.41</v>
      </c>
      <c r="AY84" s="211">
        <f t="shared" si="69"/>
        <v>0</v>
      </c>
      <c r="AZ84" s="211">
        <f t="shared" si="69"/>
        <v>0</v>
      </c>
      <c r="BA84" s="211">
        <f t="shared" si="69"/>
        <v>0</v>
      </c>
      <c r="BB84" s="211">
        <f t="shared" si="69"/>
        <v>0</v>
      </c>
      <c r="BC84" s="211">
        <f t="shared" si="69"/>
        <v>0</v>
      </c>
      <c r="BD84" s="211">
        <f t="shared" si="69"/>
        <v>0</v>
      </c>
      <c r="BE84" s="211">
        <f t="shared" si="69"/>
        <v>0</v>
      </c>
      <c r="BF84" s="211">
        <f t="shared" si="69"/>
        <v>0</v>
      </c>
      <c r="BG84" s="211">
        <f t="shared" si="69"/>
        <v>0</v>
      </c>
      <c r="BH84" s="211">
        <f t="shared" si="69"/>
        <v>0</v>
      </c>
      <c r="BI84" s="211">
        <f t="shared" si="69"/>
        <v>0</v>
      </c>
      <c r="BJ84" s="211">
        <f t="shared" si="69"/>
        <v>0</v>
      </c>
      <c r="BK84" s="211">
        <f t="shared" si="69"/>
        <v>0</v>
      </c>
      <c r="BL84" s="211">
        <f t="shared" si="69"/>
        <v>0</v>
      </c>
      <c r="BM84" s="211">
        <f t="shared" si="69"/>
        <v>0</v>
      </c>
      <c r="BN84" s="211">
        <f t="shared" si="69"/>
        <v>0</v>
      </c>
      <c r="BO84" s="211">
        <f t="shared" ref="BO84:CS84" si="70">SUM(BO85:BO87)</f>
        <v>0</v>
      </c>
      <c r="BP84" s="211">
        <f t="shared" si="70"/>
        <v>0</v>
      </c>
      <c r="BQ84" s="211">
        <f t="shared" si="70"/>
        <v>0</v>
      </c>
      <c r="BR84" s="211">
        <f t="shared" si="70"/>
        <v>0</v>
      </c>
      <c r="BS84" s="211">
        <f t="shared" si="70"/>
        <v>0</v>
      </c>
      <c r="BT84" s="211">
        <f t="shared" si="70"/>
        <v>0</v>
      </c>
      <c r="BU84" s="211">
        <f t="shared" si="70"/>
        <v>0</v>
      </c>
      <c r="BV84" s="211">
        <f t="shared" si="70"/>
        <v>0</v>
      </c>
      <c r="BW84" s="211">
        <f t="shared" si="70"/>
        <v>0</v>
      </c>
      <c r="BX84" s="211">
        <f t="shared" si="70"/>
        <v>0</v>
      </c>
      <c r="BY84" s="211">
        <f t="shared" si="70"/>
        <v>0</v>
      </c>
      <c r="BZ84" s="211">
        <f t="shared" si="70"/>
        <v>0</v>
      </c>
      <c r="CA84" s="211">
        <f t="shared" si="70"/>
        <v>0</v>
      </c>
      <c r="CB84" s="211">
        <f t="shared" si="70"/>
        <v>0</v>
      </c>
      <c r="CC84" s="211">
        <f t="shared" si="70"/>
        <v>0</v>
      </c>
      <c r="CD84" s="211">
        <f t="shared" si="70"/>
        <v>0</v>
      </c>
      <c r="CE84" s="211">
        <f t="shared" si="70"/>
        <v>0</v>
      </c>
      <c r="CF84" s="211">
        <f t="shared" si="70"/>
        <v>0</v>
      </c>
      <c r="CG84" s="211">
        <f t="shared" si="70"/>
        <v>0</v>
      </c>
      <c r="CH84" s="211">
        <f t="shared" si="70"/>
        <v>0</v>
      </c>
      <c r="CI84" s="211">
        <f t="shared" si="70"/>
        <v>0</v>
      </c>
      <c r="CJ84" s="211">
        <f t="shared" si="70"/>
        <v>0</v>
      </c>
      <c r="CK84" s="211">
        <f t="shared" si="70"/>
        <v>0</v>
      </c>
      <c r="CL84" s="211">
        <f t="shared" si="70"/>
        <v>0</v>
      </c>
      <c r="CM84" s="211">
        <f t="shared" si="70"/>
        <v>0</v>
      </c>
      <c r="CN84" s="211">
        <f t="shared" si="70"/>
        <v>0</v>
      </c>
      <c r="CO84" s="211">
        <f t="shared" si="70"/>
        <v>0</v>
      </c>
      <c r="CP84" s="211">
        <f t="shared" si="70"/>
        <v>0</v>
      </c>
      <c r="CQ84" s="211">
        <f t="shared" si="70"/>
        <v>0</v>
      </c>
      <c r="CR84" s="211">
        <f t="shared" si="70"/>
        <v>0</v>
      </c>
      <c r="CS84" s="212">
        <f t="shared" si="70"/>
        <v>0</v>
      </c>
      <c r="CT84" s="208">
        <f>SUM(B84:CS84)</f>
        <v>508.48000000000019</v>
      </c>
      <c r="CU84" s="150"/>
    </row>
    <row r="85" spans="1:102">
      <c r="A85" s="25" t="s">
        <v>60</v>
      </c>
      <c r="B85" s="45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6.3000000000000007</v>
      </c>
      <c r="AI85" s="1">
        <v>4.71</v>
      </c>
      <c r="AJ85" s="1">
        <v>14.100000000000001</v>
      </c>
      <c r="AK85" s="1">
        <v>14.100000000000001</v>
      </c>
      <c r="AL85" s="1">
        <v>7.8</v>
      </c>
      <c r="AM85" s="1">
        <v>33.699999999999996</v>
      </c>
      <c r="AN85" s="1">
        <v>0</v>
      </c>
      <c r="AO85" s="1">
        <v>7.8</v>
      </c>
      <c r="AP85" s="1">
        <v>3</v>
      </c>
      <c r="AQ85" s="1">
        <v>3</v>
      </c>
      <c r="AR85" s="1">
        <v>9.3000000000000007</v>
      </c>
      <c r="AS85" s="1">
        <v>9.3000000000000007</v>
      </c>
      <c r="AT85" s="1">
        <v>9.3000000000000007</v>
      </c>
      <c r="AU85" s="1">
        <v>9.3000000000000007</v>
      </c>
      <c r="AV85" s="1">
        <v>9.3000000000000007</v>
      </c>
      <c r="AW85" s="1">
        <v>9.3000000000000007</v>
      </c>
      <c r="AX85" s="1">
        <v>5.41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93">
        <v>0</v>
      </c>
      <c r="CT85" s="209">
        <f>SUM(B85:CS85)</f>
        <v>155.72000000000003</v>
      </c>
      <c r="CU85" s="152"/>
    </row>
    <row r="86" spans="1:102">
      <c r="A86" s="25" t="s">
        <v>61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165.7</v>
      </c>
      <c r="AJ86" s="1">
        <v>67.350000000000009</v>
      </c>
      <c r="AK86" s="1">
        <v>0</v>
      </c>
      <c r="AL86" s="1">
        <v>0</v>
      </c>
      <c r="AM86" s="1">
        <v>0</v>
      </c>
      <c r="AN86" s="1">
        <v>0</v>
      </c>
      <c r="AO86" s="1">
        <v>94.51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71">SUM(B86:CS86)</f>
        <v>327.56</v>
      </c>
      <c r="CU86" s="152"/>
    </row>
    <row r="87" spans="1:102">
      <c r="A87" s="25" t="s">
        <v>62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6.3000000000000007</v>
      </c>
      <c r="AM87" s="1">
        <v>6.3000000000000007</v>
      </c>
      <c r="AN87" s="1">
        <v>6.3000000000000007</v>
      </c>
      <c r="AO87" s="1">
        <v>6.3000000000000007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09">
        <f t="shared" si="71"/>
        <v>25.200000000000003</v>
      </c>
      <c r="CU87" s="152"/>
    </row>
    <row r="88" spans="1:102">
      <c r="A88" s="205" t="s">
        <v>63</v>
      </c>
      <c r="B88" s="213">
        <f t="shared" ref="B88:AG88" si="72">SUM(B89:B90)</f>
        <v>0</v>
      </c>
      <c r="C88" s="128">
        <f t="shared" si="72"/>
        <v>0</v>
      </c>
      <c r="D88" s="128">
        <f t="shared" si="72"/>
        <v>0</v>
      </c>
      <c r="E88" s="128">
        <f t="shared" si="72"/>
        <v>0</v>
      </c>
      <c r="F88" s="128">
        <f t="shared" si="72"/>
        <v>0</v>
      </c>
      <c r="G88" s="128">
        <f t="shared" si="72"/>
        <v>0</v>
      </c>
      <c r="H88" s="128">
        <f t="shared" si="72"/>
        <v>0</v>
      </c>
      <c r="I88" s="128">
        <f t="shared" si="72"/>
        <v>0</v>
      </c>
      <c r="J88" s="128">
        <f t="shared" si="72"/>
        <v>0</v>
      </c>
      <c r="K88" s="128">
        <f t="shared" si="72"/>
        <v>0</v>
      </c>
      <c r="L88" s="128">
        <f t="shared" si="72"/>
        <v>0</v>
      </c>
      <c r="M88" s="128">
        <f t="shared" si="72"/>
        <v>0</v>
      </c>
      <c r="N88" s="128">
        <f t="shared" si="72"/>
        <v>8.0000000000000004E-4</v>
      </c>
      <c r="O88" s="128">
        <f t="shared" si="72"/>
        <v>0</v>
      </c>
      <c r="P88" s="128">
        <f t="shared" si="72"/>
        <v>0</v>
      </c>
      <c r="Q88" s="128">
        <f t="shared" si="72"/>
        <v>0</v>
      </c>
      <c r="R88" s="128">
        <f t="shared" si="72"/>
        <v>0</v>
      </c>
      <c r="S88" s="128">
        <f t="shared" si="72"/>
        <v>0</v>
      </c>
      <c r="T88" s="128">
        <f t="shared" si="72"/>
        <v>0</v>
      </c>
      <c r="U88" s="128">
        <f t="shared" si="72"/>
        <v>0</v>
      </c>
      <c r="V88" s="128">
        <f t="shared" si="72"/>
        <v>0</v>
      </c>
      <c r="W88" s="128">
        <f t="shared" si="72"/>
        <v>0</v>
      </c>
      <c r="X88" s="128">
        <f t="shared" si="72"/>
        <v>0</v>
      </c>
      <c r="Y88" s="128">
        <f t="shared" si="72"/>
        <v>0</v>
      </c>
      <c r="Z88" s="128">
        <f t="shared" si="72"/>
        <v>2.9400000000000003E-2</v>
      </c>
      <c r="AA88" s="128">
        <f t="shared" si="72"/>
        <v>0.9919204800000001</v>
      </c>
      <c r="AB88" s="128">
        <f t="shared" si="72"/>
        <v>3.2560511999999995</v>
      </c>
      <c r="AC88" s="128">
        <f t="shared" si="72"/>
        <v>6.5946716999999984</v>
      </c>
      <c r="AD88" s="128">
        <f t="shared" si="72"/>
        <v>11.484204200000001</v>
      </c>
      <c r="AE88" s="128">
        <f t="shared" si="72"/>
        <v>17.394474700000004</v>
      </c>
      <c r="AF88" s="128">
        <f t="shared" si="72"/>
        <v>26.546276499999994</v>
      </c>
      <c r="AG88" s="128">
        <f t="shared" si="72"/>
        <v>33.150052199999998</v>
      </c>
      <c r="AH88" s="128">
        <f t="shared" ref="AH88:BM88" si="73">SUM(AH89:AH90)</f>
        <v>38.440488899999998</v>
      </c>
      <c r="AI88" s="128">
        <f t="shared" si="73"/>
        <v>46.592512600000006</v>
      </c>
      <c r="AJ88" s="128">
        <f t="shared" si="73"/>
        <v>54.382428400000009</v>
      </c>
      <c r="AK88" s="128">
        <f t="shared" si="73"/>
        <v>64.245836899999986</v>
      </c>
      <c r="AL88" s="128">
        <f t="shared" si="73"/>
        <v>72.460018399999996</v>
      </c>
      <c r="AM88" s="128">
        <f t="shared" si="73"/>
        <v>82.540639099999993</v>
      </c>
      <c r="AN88" s="128">
        <f t="shared" si="73"/>
        <v>89.917607000000004</v>
      </c>
      <c r="AO88" s="128">
        <f t="shared" si="73"/>
        <v>94.658088000000006</v>
      </c>
      <c r="AP88" s="128">
        <f t="shared" si="73"/>
        <v>114.39231900000001</v>
      </c>
      <c r="AQ88" s="128">
        <f t="shared" si="73"/>
        <v>119.77535800000003</v>
      </c>
      <c r="AR88" s="128">
        <f t="shared" si="73"/>
        <v>125.71076700000002</v>
      </c>
      <c r="AS88" s="128">
        <f t="shared" si="73"/>
        <v>128.777728</v>
      </c>
      <c r="AT88" s="128">
        <f t="shared" si="73"/>
        <v>128.86484999999999</v>
      </c>
      <c r="AU88" s="128">
        <f t="shared" si="73"/>
        <v>131.62253299999998</v>
      </c>
      <c r="AV88" s="128">
        <f t="shared" si="73"/>
        <v>137.34850599999999</v>
      </c>
      <c r="AW88" s="128">
        <f t="shared" si="73"/>
        <v>141.57754300000002</v>
      </c>
      <c r="AX88" s="128">
        <f t="shared" si="73"/>
        <v>145.00318999999999</v>
      </c>
      <c r="AY88" s="128">
        <f t="shared" si="73"/>
        <v>141.621464</v>
      </c>
      <c r="AZ88" s="128">
        <f t="shared" si="73"/>
        <v>133.14795899999996</v>
      </c>
      <c r="BA88" s="128">
        <f t="shared" si="73"/>
        <v>124.987239</v>
      </c>
      <c r="BB88" s="128">
        <f t="shared" si="73"/>
        <v>126.11521600000003</v>
      </c>
      <c r="BC88" s="128">
        <f t="shared" si="73"/>
        <v>138.55642999999998</v>
      </c>
      <c r="BD88" s="128">
        <f t="shared" si="73"/>
        <v>134.09304000000003</v>
      </c>
      <c r="BE88" s="128">
        <f t="shared" si="73"/>
        <v>128.57899399999999</v>
      </c>
      <c r="BF88" s="128">
        <f t="shared" si="73"/>
        <v>120.08148999999999</v>
      </c>
      <c r="BG88" s="128">
        <f t="shared" si="73"/>
        <v>104.26697000000001</v>
      </c>
      <c r="BH88" s="128">
        <f t="shared" si="73"/>
        <v>96.554270000000002</v>
      </c>
      <c r="BI88" s="128">
        <f t="shared" si="73"/>
        <v>92.464946999999995</v>
      </c>
      <c r="BJ88" s="128">
        <f t="shared" si="73"/>
        <v>82.093229000000008</v>
      </c>
      <c r="BK88" s="128">
        <f t="shared" si="73"/>
        <v>71.241765000000001</v>
      </c>
      <c r="BL88" s="128">
        <f t="shared" si="73"/>
        <v>58.965667999999994</v>
      </c>
      <c r="BM88" s="128">
        <f t="shared" si="73"/>
        <v>57.616912999999997</v>
      </c>
      <c r="BN88" s="128">
        <f t="shared" ref="BN88:CS88" si="74">SUM(BN89:BN90)</f>
        <v>51.138310000000004</v>
      </c>
      <c r="BO88" s="128">
        <f t="shared" si="74"/>
        <v>43.299371999999998</v>
      </c>
      <c r="BP88" s="128">
        <f t="shared" si="74"/>
        <v>34.731840400000003</v>
      </c>
      <c r="BQ88" s="128">
        <f t="shared" si="74"/>
        <v>28.602646900000003</v>
      </c>
      <c r="BR88" s="128">
        <f t="shared" si="74"/>
        <v>22.604014880000001</v>
      </c>
      <c r="BS88" s="128">
        <f t="shared" si="74"/>
        <v>15.072783679999997</v>
      </c>
      <c r="BT88" s="128">
        <f t="shared" si="74"/>
        <v>8.5048063999999997</v>
      </c>
      <c r="BU88" s="128">
        <f t="shared" si="74"/>
        <v>2.9584000000000006</v>
      </c>
      <c r="BV88" s="128">
        <f t="shared" si="74"/>
        <v>0.37141999999999997</v>
      </c>
      <c r="BW88" s="128">
        <f t="shared" si="74"/>
        <v>2.0899999999999998E-2</v>
      </c>
      <c r="BX88" s="128">
        <f t="shared" si="74"/>
        <v>0</v>
      </c>
      <c r="BY88" s="128">
        <f t="shared" si="74"/>
        <v>0</v>
      </c>
      <c r="BZ88" s="128">
        <f t="shared" si="74"/>
        <v>0</v>
      </c>
      <c r="CA88" s="128">
        <f t="shared" si="74"/>
        <v>0</v>
      </c>
      <c r="CB88" s="128">
        <f t="shared" si="74"/>
        <v>0</v>
      </c>
      <c r="CC88" s="128">
        <f t="shared" si="74"/>
        <v>0</v>
      </c>
      <c r="CD88" s="128">
        <f t="shared" si="74"/>
        <v>0</v>
      </c>
      <c r="CE88" s="128">
        <f t="shared" si="74"/>
        <v>0</v>
      </c>
      <c r="CF88" s="128">
        <f t="shared" si="74"/>
        <v>0</v>
      </c>
      <c r="CG88" s="128">
        <f t="shared" si="74"/>
        <v>0</v>
      </c>
      <c r="CH88" s="128">
        <f t="shared" si="74"/>
        <v>0</v>
      </c>
      <c r="CI88" s="128">
        <f t="shared" si="74"/>
        <v>0</v>
      </c>
      <c r="CJ88" s="128">
        <f t="shared" si="74"/>
        <v>0</v>
      </c>
      <c r="CK88" s="128">
        <f t="shared" si="74"/>
        <v>0</v>
      </c>
      <c r="CL88" s="128">
        <f t="shared" si="74"/>
        <v>0</v>
      </c>
      <c r="CM88" s="128">
        <f t="shared" si="74"/>
        <v>0</v>
      </c>
      <c r="CN88" s="128">
        <f t="shared" si="74"/>
        <v>0</v>
      </c>
      <c r="CO88" s="128">
        <f t="shared" si="74"/>
        <v>0</v>
      </c>
      <c r="CP88" s="128">
        <f t="shared" si="74"/>
        <v>0</v>
      </c>
      <c r="CQ88" s="128">
        <f t="shared" si="74"/>
        <v>0</v>
      </c>
      <c r="CR88" s="128">
        <f t="shared" si="74"/>
        <v>0</v>
      </c>
      <c r="CS88" s="208">
        <f t="shared" si="74"/>
        <v>0</v>
      </c>
      <c r="CT88" s="208">
        <f>SUM(B88:CS88)</f>
        <v>3633.4483525399996</v>
      </c>
      <c r="CU88" s="150"/>
    </row>
    <row r="89" spans="1:102">
      <c r="A89" s="25" t="s">
        <v>74</v>
      </c>
      <c r="B89" s="214">
        <v>0</v>
      </c>
      <c r="C89" s="203">
        <v>0</v>
      </c>
      <c r="D89" s="203">
        <v>0</v>
      </c>
      <c r="E89" s="203">
        <v>0</v>
      </c>
      <c r="F89" s="203">
        <v>0</v>
      </c>
      <c r="G89" s="203">
        <v>0</v>
      </c>
      <c r="H89" s="203">
        <v>0</v>
      </c>
      <c r="I89" s="203">
        <v>0</v>
      </c>
      <c r="J89" s="203">
        <v>0</v>
      </c>
      <c r="K89" s="203">
        <v>0</v>
      </c>
      <c r="L89" s="203">
        <v>0</v>
      </c>
      <c r="M89" s="203">
        <v>0</v>
      </c>
      <c r="N89" s="203">
        <v>8.0000000000000004E-4</v>
      </c>
      <c r="O89" s="203">
        <v>0</v>
      </c>
      <c r="P89" s="203">
        <v>0</v>
      </c>
      <c r="Q89" s="203">
        <v>0</v>
      </c>
      <c r="R89" s="203">
        <v>0</v>
      </c>
      <c r="S89" s="203">
        <v>0</v>
      </c>
      <c r="T89" s="203">
        <v>0</v>
      </c>
      <c r="U89" s="203">
        <v>0</v>
      </c>
      <c r="V89" s="203">
        <v>0</v>
      </c>
      <c r="W89" s="203">
        <v>0</v>
      </c>
      <c r="X89" s="203">
        <v>0</v>
      </c>
      <c r="Y89" s="203">
        <v>0</v>
      </c>
      <c r="Z89" s="203">
        <v>2.9400000000000003E-2</v>
      </c>
      <c r="AA89" s="203">
        <v>0.9919204800000001</v>
      </c>
      <c r="AB89" s="203">
        <v>3.2560511999999995</v>
      </c>
      <c r="AC89" s="203">
        <v>6.5946716999999984</v>
      </c>
      <c r="AD89" s="203">
        <v>11.484204200000001</v>
      </c>
      <c r="AE89" s="203">
        <v>17.394474700000004</v>
      </c>
      <c r="AF89" s="203">
        <v>26.546276499999994</v>
      </c>
      <c r="AG89" s="203">
        <v>33.150052199999998</v>
      </c>
      <c r="AH89" s="203">
        <v>38.440488899999998</v>
      </c>
      <c r="AI89" s="203">
        <v>46.592512600000006</v>
      </c>
      <c r="AJ89" s="203">
        <v>54.382428400000009</v>
      </c>
      <c r="AK89" s="203">
        <v>64.245836899999986</v>
      </c>
      <c r="AL89" s="203">
        <v>72.460018399999996</v>
      </c>
      <c r="AM89" s="203">
        <v>82.540639099999993</v>
      </c>
      <c r="AN89" s="203">
        <v>89.917607000000004</v>
      </c>
      <c r="AO89" s="203">
        <v>94.658088000000006</v>
      </c>
      <c r="AP89" s="203">
        <v>114.39231900000001</v>
      </c>
      <c r="AQ89" s="203">
        <v>119.77535800000003</v>
      </c>
      <c r="AR89" s="203">
        <v>125.71076700000002</v>
      </c>
      <c r="AS89" s="203">
        <v>128.777728</v>
      </c>
      <c r="AT89" s="203">
        <v>128.86484999999999</v>
      </c>
      <c r="AU89" s="203">
        <v>131.62253299999998</v>
      </c>
      <c r="AV89" s="203">
        <v>137.34850599999999</v>
      </c>
      <c r="AW89" s="203">
        <v>141.57754300000002</v>
      </c>
      <c r="AX89" s="203">
        <v>145.00318999999999</v>
      </c>
      <c r="AY89" s="203">
        <v>141.621464</v>
      </c>
      <c r="AZ89" s="203">
        <v>133.14795899999996</v>
      </c>
      <c r="BA89" s="203">
        <v>124.987239</v>
      </c>
      <c r="BB89" s="203">
        <v>126.11521600000003</v>
      </c>
      <c r="BC89" s="203">
        <v>138.55642999999998</v>
      </c>
      <c r="BD89" s="203">
        <v>134.09304000000003</v>
      </c>
      <c r="BE89" s="203">
        <v>128.57899399999999</v>
      </c>
      <c r="BF89" s="203">
        <v>120.08148999999999</v>
      </c>
      <c r="BG89" s="203">
        <v>104.26697000000001</v>
      </c>
      <c r="BH89" s="203">
        <v>96.554270000000002</v>
      </c>
      <c r="BI89" s="203">
        <v>92.464946999999995</v>
      </c>
      <c r="BJ89" s="203">
        <v>82.093229000000008</v>
      </c>
      <c r="BK89" s="203">
        <v>71.241765000000001</v>
      </c>
      <c r="BL89" s="203">
        <v>58.965667999999994</v>
      </c>
      <c r="BM89" s="203">
        <v>57.616912999999997</v>
      </c>
      <c r="BN89" s="203">
        <v>51.138310000000004</v>
      </c>
      <c r="BO89" s="203">
        <v>43.299371999999998</v>
      </c>
      <c r="BP89" s="203">
        <v>34.731840400000003</v>
      </c>
      <c r="BQ89" s="203">
        <v>28.602646900000003</v>
      </c>
      <c r="BR89" s="203">
        <v>22.604014880000001</v>
      </c>
      <c r="BS89" s="203">
        <v>15.072783679999997</v>
      </c>
      <c r="BT89" s="203">
        <v>8.5048063999999997</v>
      </c>
      <c r="BU89" s="203">
        <v>2.9584000000000006</v>
      </c>
      <c r="BV89" s="203">
        <v>0.37141999999999997</v>
      </c>
      <c r="BW89" s="203">
        <v>2.0899999999999998E-2</v>
      </c>
      <c r="BX89" s="203">
        <v>0</v>
      </c>
      <c r="BY89" s="203">
        <v>0</v>
      </c>
      <c r="BZ89" s="203">
        <v>0</v>
      </c>
      <c r="CA89" s="203">
        <v>0</v>
      </c>
      <c r="CB89" s="203">
        <v>0</v>
      </c>
      <c r="CC89" s="203">
        <v>0</v>
      </c>
      <c r="CD89" s="203">
        <v>0</v>
      </c>
      <c r="CE89" s="203">
        <v>0</v>
      </c>
      <c r="CF89" s="203">
        <v>0</v>
      </c>
      <c r="CG89" s="203">
        <v>0</v>
      </c>
      <c r="CH89" s="203">
        <v>0</v>
      </c>
      <c r="CI89" s="203">
        <v>0</v>
      </c>
      <c r="CJ89" s="203">
        <v>0</v>
      </c>
      <c r="CK89" s="203">
        <v>0</v>
      </c>
      <c r="CL89" s="203">
        <v>0</v>
      </c>
      <c r="CM89" s="203">
        <v>0</v>
      </c>
      <c r="CN89" s="203">
        <v>0</v>
      </c>
      <c r="CO89" s="203">
        <v>0</v>
      </c>
      <c r="CP89" s="203">
        <v>0</v>
      </c>
      <c r="CQ89" s="203">
        <v>0</v>
      </c>
      <c r="CR89" s="203">
        <v>0</v>
      </c>
      <c r="CS89" s="215">
        <v>0</v>
      </c>
      <c r="CT89" s="209">
        <f t="shared" ref="CT89:CT92" si="75">SUM(B89:CS89)</f>
        <v>3633.4483525399996</v>
      </c>
      <c r="CU89" s="152"/>
    </row>
    <row r="90" spans="1:102" s="137" customFormat="1">
      <c r="A90" s="25"/>
      <c r="B90" s="45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93"/>
      <c r="CT90" s="209">
        <f t="shared" si="75"/>
        <v>0</v>
      </c>
      <c r="CU90" s="152"/>
      <c r="CV90" s="5"/>
      <c r="CX90" s="151"/>
    </row>
    <row r="91" spans="1:102">
      <c r="A91" s="206" t="s">
        <v>64</v>
      </c>
      <c r="B91" s="216">
        <f t="shared" ref="B91:AG91" si="76">SUM(B84,B88)</f>
        <v>0</v>
      </c>
      <c r="C91" s="129">
        <f t="shared" si="76"/>
        <v>0</v>
      </c>
      <c r="D91" s="129">
        <f t="shared" si="76"/>
        <v>0</v>
      </c>
      <c r="E91" s="129">
        <f t="shared" si="76"/>
        <v>0</v>
      </c>
      <c r="F91" s="129">
        <f t="shared" si="76"/>
        <v>0</v>
      </c>
      <c r="G91" s="129">
        <f t="shared" si="76"/>
        <v>0</v>
      </c>
      <c r="H91" s="129">
        <f t="shared" si="76"/>
        <v>0</v>
      </c>
      <c r="I91" s="129">
        <f t="shared" si="76"/>
        <v>0</v>
      </c>
      <c r="J91" s="129">
        <f t="shared" si="76"/>
        <v>0</v>
      </c>
      <c r="K91" s="129">
        <f t="shared" si="76"/>
        <v>0</v>
      </c>
      <c r="L91" s="129">
        <f t="shared" si="76"/>
        <v>0</v>
      </c>
      <c r="M91" s="129">
        <f t="shared" si="76"/>
        <v>0</v>
      </c>
      <c r="N91" s="129">
        <f t="shared" si="76"/>
        <v>8.0000000000000004E-4</v>
      </c>
      <c r="O91" s="129">
        <f t="shared" si="76"/>
        <v>0</v>
      </c>
      <c r="P91" s="129">
        <f t="shared" si="76"/>
        <v>0</v>
      </c>
      <c r="Q91" s="129">
        <f t="shared" si="76"/>
        <v>0</v>
      </c>
      <c r="R91" s="129">
        <f t="shared" si="76"/>
        <v>0</v>
      </c>
      <c r="S91" s="129">
        <f t="shared" si="76"/>
        <v>0</v>
      </c>
      <c r="T91" s="129">
        <f t="shared" si="76"/>
        <v>0</v>
      </c>
      <c r="U91" s="129">
        <f t="shared" si="76"/>
        <v>0</v>
      </c>
      <c r="V91" s="129">
        <f t="shared" si="76"/>
        <v>0</v>
      </c>
      <c r="W91" s="129">
        <f t="shared" si="76"/>
        <v>0</v>
      </c>
      <c r="X91" s="129">
        <f t="shared" si="76"/>
        <v>0</v>
      </c>
      <c r="Y91" s="129">
        <f t="shared" si="76"/>
        <v>0</v>
      </c>
      <c r="Z91" s="129">
        <f t="shared" si="76"/>
        <v>2.9400000000000003E-2</v>
      </c>
      <c r="AA91" s="129">
        <f t="shared" si="76"/>
        <v>0.9919204800000001</v>
      </c>
      <c r="AB91" s="129">
        <f t="shared" si="76"/>
        <v>3.2560511999999995</v>
      </c>
      <c r="AC91" s="129">
        <f t="shared" si="76"/>
        <v>6.5946716999999984</v>
      </c>
      <c r="AD91" s="129">
        <f t="shared" si="76"/>
        <v>11.484204200000001</v>
      </c>
      <c r="AE91" s="129">
        <f t="shared" si="76"/>
        <v>17.394474700000004</v>
      </c>
      <c r="AF91" s="129">
        <f t="shared" si="76"/>
        <v>26.546276499999994</v>
      </c>
      <c r="AG91" s="129">
        <f t="shared" si="76"/>
        <v>33.150052199999998</v>
      </c>
      <c r="AH91" s="129">
        <f t="shared" ref="AH91:BM91" si="77">SUM(AH84,AH88)</f>
        <v>44.740488900000003</v>
      </c>
      <c r="AI91" s="129">
        <f t="shared" si="77"/>
        <v>217.00251259999999</v>
      </c>
      <c r="AJ91" s="129">
        <f t="shared" si="77"/>
        <v>135.83242840000003</v>
      </c>
      <c r="AK91" s="129">
        <f t="shared" si="77"/>
        <v>78.345836899999995</v>
      </c>
      <c r="AL91" s="129">
        <f t="shared" si="77"/>
        <v>86.56001839999999</v>
      </c>
      <c r="AM91" s="129">
        <f t="shared" si="77"/>
        <v>122.54063909999999</v>
      </c>
      <c r="AN91" s="129">
        <f t="shared" si="77"/>
        <v>96.217607000000001</v>
      </c>
      <c r="AO91" s="129">
        <f t="shared" si="77"/>
        <v>203.26808800000001</v>
      </c>
      <c r="AP91" s="129">
        <f t="shared" si="77"/>
        <v>117.39231900000001</v>
      </c>
      <c r="AQ91" s="129">
        <f t="shared" si="77"/>
        <v>122.77535800000003</v>
      </c>
      <c r="AR91" s="129">
        <f t="shared" si="77"/>
        <v>135.01076700000002</v>
      </c>
      <c r="AS91" s="129">
        <f t="shared" si="77"/>
        <v>138.07772800000001</v>
      </c>
      <c r="AT91" s="129">
        <f t="shared" si="77"/>
        <v>138.16485</v>
      </c>
      <c r="AU91" s="129">
        <f t="shared" si="77"/>
        <v>140.92253299999999</v>
      </c>
      <c r="AV91" s="129">
        <f t="shared" si="77"/>
        <v>146.648506</v>
      </c>
      <c r="AW91" s="129">
        <f t="shared" si="77"/>
        <v>150.87754300000003</v>
      </c>
      <c r="AX91" s="129">
        <f t="shared" si="77"/>
        <v>150.41318999999999</v>
      </c>
      <c r="AY91" s="129">
        <f t="shared" si="77"/>
        <v>141.621464</v>
      </c>
      <c r="AZ91" s="129">
        <f t="shared" si="77"/>
        <v>133.14795899999996</v>
      </c>
      <c r="BA91" s="129">
        <f t="shared" si="77"/>
        <v>124.987239</v>
      </c>
      <c r="BB91" s="129">
        <f t="shared" si="77"/>
        <v>126.11521600000003</v>
      </c>
      <c r="BC91" s="129">
        <f t="shared" si="77"/>
        <v>138.55642999999998</v>
      </c>
      <c r="BD91" s="129">
        <f t="shared" si="77"/>
        <v>134.09304000000003</v>
      </c>
      <c r="BE91" s="129">
        <f t="shared" si="77"/>
        <v>128.57899399999999</v>
      </c>
      <c r="BF91" s="129">
        <f t="shared" si="77"/>
        <v>120.08148999999999</v>
      </c>
      <c r="BG91" s="129">
        <f t="shared" si="77"/>
        <v>104.26697000000001</v>
      </c>
      <c r="BH91" s="129">
        <f t="shared" si="77"/>
        <v>96.554270000000002</v>
      </c>
      <c r="BI91" s="129">
        <f t="shared" si="77"/>
        <v>92.464946999999995</v>
      </c>
      <c r="BJ91" s="129">
        <f t="shared" si="77"/>
        <v>82.093229000000008</v>
      </c>
      <c r="BK91" s="129">
        <f t="shared" si="77"/>
        <v>71.241765000000001</v>
      </c>
      <c r="BL91" s="129">
        <f t="shared" si="77"/>
        <v>58.965667999999994</v>
      </c>
      <c r="BM91" s="129">
        <f t="shared" si="77"/>
        <v>57.616912999999997</v>
      </c>
      <c r="BN91" s="129">
        <f t="shared" ref="BN91:CS91" si="78">SUM(BN84,BN88)</f>
        <v>51.138310000000004</v>
      </c>
      <c r="BO91" s="129">
        <f t="shared" si="78"/>
        <v>43.299371999999998</v>
      </c>
      <c r="BP91" s="129">
        <f t="shared" si="78"/>
        <v>34.731840400000003</v>
      </c>
      <c r="BQ91" s="129">
        <f t="shared" si="78"/>
        <v>28.602646900000003</v>
      </c>
      <c r="BR91" s="129">
        <f t="shared" si="78"/>
        <v>22.604014880000001</v>
      </c>
      <c r="BS91" s="129">
        <f t="shared" si="78"/>
        <v>15.072783679999997</v>
      </c>
      <c r="BT91" s="129">
        <f t="shared" si="78"/>
        <v>8.5048063999999997</v>
      </c>
      <c r="BU91" s="129">
        <f t="shared" si="78"/>
        <v>2.9584000000000006</v>
      </c>
      <c r="BV91" s="129">
        <f t="shared" si="78"/>
        <v>0.37141999999999997</v>
      </c>
      <c r="BW91" s="129">
        <f t="shared" si="78"/>
        <v>2.0899999999999998E-2</v>
      </c>
      <c r="BX91" s="129">
        <f t="shared" si="78"/>
        <v>0</v>
      </c>
      <c r="BY91" s="129">
        <f t="shared" si="78"/>
        <v>0</v>
      </c>
      <c r="BZ91" s="129">
        <f t="shared" si="78"/>
        <v>0</v>
      </c>
      <c r="CA91" s="129">
        <f t="shared" si="78"/>
        <v>0</v>
      </c>
      <c r="CB91" s="129">
        <f t="shared" si="78"/>
        <v>0</v>
      </c>
      <c r="CC91" s="129">
        <f t="shared" si="78"/>
        <v>0</v>
      </c>
      <c r="CD91" s="129">
        <f t="shared" si="78"/>
        <v>0</v>
      </c>
      <c r="CE91" s="129">
        <f t="shared" si="78"/>
        <v>0</v>
      </c>
      <c r="CF91" s="129">
        <f t="shared" si="78"/>
        <v>0</v>
      </c>
      <c r="CG91" s="129">
        <f t="shared" si="78"/>
        <v>0</v>
      </c>
      <c r="CH91" s="129">
        <f t="shared" si="78"/>
        <v>0</v>
      </c>
      <c r="CI91" s="129">
        <f t="shared" si="78"/>
        <v>0</v>
      </c>
      <c r="CJ91" s="129">
        <f t="shared" si="78"/>
        <v>0</v>
      </c>
      <c r="CK91" s="129">
        <f t="shared" si="78"/>
        <v>0</v>
      </c>
      <c r="CL91" s="129">
        <f t="shared" si="78"/>
        <v>0</v>
      </c>
      <c r="CM91" s="129">
        <f t="shared" si="78"/>
        <v>0</v>
      </c>
      <c r="CN91" s="129">
        <f t="shared" si="78"/>
        <v>0</v>
      </c>
      <c r="CO91" s="129">
        <f t="shared" si="78"/>
        <v>0</v>
      </c>
      <c r="CP91" s="129">
        <f t="shared" si="78"/>
        <v>0</v>
      </c>
      <c r="CQ91" s="129">
        <f t="shared" si="78"/>
        <v>0</v>
      </c>
      <c r="CR91" s="129">
        <f t="shared" si="78"/>
        <v>0</v>
      </c>
      <c r="CS91" s="217">
        <f t="shared" si="78"/>
        <v>0</v>
      </c>
      <c r="CT91" s="208">
        <f t="shared" si="75"/>
        <v>4141.9283525400015</v>
      </c>
      <c r="CU91" s="150"/>
      <c r="CV91" s="158"/>
      <c r="CX91" s="234"/>
    </row>
    <row r="92" spans="1:102">
      <c r="A92" s="205" t="s">
        <v>18</v>
      </c>
      <c r="B92" s="216">
        <f t="shared" ref="B92:AG92" si="79">SUM(B93:B95)</f>
        <v>32.630000000000003</v>
      </c>
      <c r="C92" s="220">
        <f t="shared" si="79"/>
        <v>32.630000000000003</v>
      </c>
      <c r="D92" s="220">
        <f t="shared" si="79"/>
        <v>32.630000000000003</v>
      </c>
      <c r="E92" s="220">
        <f t="shared" si="79"/>
        <v>32.630000000000003</v>
      </c>
      <c r="F92" s="220">
        <f t="shared" si="79"/>
        <v>32.630000000000003</v>
      </c>
      <c r="G92" s="220">
        <f t="shared" si="79"/>
        <v>32.630000000000003</v>
      </c>
      <c r="H92" s="220">
        <f t="shared" si="79"/>
        <v>32.630000000000003</v>
      </c>
      <c r="I92" s="220">
        <f t="shared" si="79"/>
        <v>32.630000000000003</v>
      </c>
      <c r="J92" s="220">
        <f t="shared" si="79"/>
        <v>32.630000000000003</v>
      </c>
      <c r="K92" s="220">
        <f t="shared" si="79"/>
        <v>32.630000000000003</v>
      </c>
      <c r="L92" s="220">
        <f t="shared" si="79"/>
        <v>32.630000000000003</v>
      </c>
      <c r="M92" s="220">
        <f t="shared" si="79"/>
        <v>32.630000000000003</v>
      </c>
      <c r="N92" s="220">
        <f t="shared" si="79"/>
        <v>32.630000000000003</v>
      </c>
      <c r="O92" s="220">
        <f t="shared" si="79"/>
        <v>32.630000000000003</v>
      </c>
      <c r="P92" s="220">
        <f t="shared" si="79"/>
        <v>32.630000000000003</v>
      </c>
      <c r="Q92" s="220">
        <f t="shared" si="79"/>
        <v>32.630000000000003</v>
      </c>
      <c r="R92" s="220">
        <f t="shared" si="79"/>
        <v>32.630000000000003</v>
      </c>
      <c r="S92" s="220">
        <f t="shared" si="79"/>
        <v>32.630000000000003</v>
      </c>
      <c r="T92" s="220">
        <f t="shared" si="79"/>
        <v>32.630000000000003</v>
      </c>
      <c r="U92" s="220">
        <f t="shared" si="79"/>
        <v>32.630000000000003</v>
      </c>
      <c r="V92" s="220">
        <f t="shared" si="79"/>
        <v>32.630000000000003</v>
      </c>
      <c r="W92" s="220">
        <f t="shared" si="79"/>
        <v>32.630000000000003</v>
      </c>
      <c r="X92" s="220">
        <f t="shared" si="79"/>
        <v>32.630000000000003</v>
      </c>
      <c r="Y92" s="220">
        <f t="shared" si="79"/>
        <v>32.630000000000003</v>
      </c>
      <c r="Z92" s="220">
        <f t="shared" si="79"/>
        <v>32.630000000000003</v>
      </c>
      <c r="AA92" s="220">
        <f t="shared" si="79"/>
        <v>32.630000000000003</v>
      </c>
      <c r="AB92" s="220">
        <f t="shared" si="79"/>
        <v>32.630000000000003</v>
      </c>
      <c r="AC92" s="220">
        <f t="shared" si="79"/>
        <v>32.630000000000003</v>
      </c>
      <c r="AD92" s="220">
        <f t="shared" si="79"/>
        <v>32.630000000000003</v>
      </c>
      <c r="AE92" s="220">
        <f t="shared" si="79"/>
        <v>32.630000000000003</v>
      </c>
      <c r="AF92" s="220">
        <f t="shared" si="79"/>
        <v>32.630000000000003</v>
      </c>
      <c r="AG92" s="220">
        <f t="shared" si="79"/>
        <v>32.630000000000003</v>
      </c>
      <c r="AH92" s="220">
        <f t="shared" ref="AH92:BM92" si="80">SUM(AH93:AH95)</f>
        <v>32.630000000000003</v>
      </c>
      <c r="AI92" s="220">
        <f t="shared" si="80"/>
        <v>32.630000000000003</v>
      </c>
      <c r="AJ92" s="220">
        <f t="shared" si="80"/>
        <v>32.630000000000003</v>
      </c>
      <c r="AK92" s="220">
        <f t="shared" si="80"/>
        <v>32.630000000000003</v>
      </c>
      <c r="AL92" s="220">
        <f t="shared" si="80"/>
        <v>32.630000000000003</v>
      </c>
      <c r="AM92" s="220">
        <f t="shared" si="80"/>
        <v>32.630000000000003</v>
      </c>
      <c r="AN92" s="220">
        <f t="shared" si="80"/>
        <v>32.630000000000003</v>
      </c>
      <c r="AO92" s="220">
        <f t="shared" si="80"/>
        <v>32.630000000000003</v>
      </c>
      <c r="AP92" s="220">
        <f t="shared" si="80"/>
        <v>32.630000000000003</v>
      </c>
      <c r="AQ92" s="220">
        <f t="shared" si="80"/>
        <v>32.630000000000003</v>
      </c>
      <c r="AR92" s="220">
        <f t="shared" si="80"/>
        <v>32.630000000000003</v>
      </c>
      <c r="AS92" s="220">
        <f t="shared" si="80"/>
        <v>32.630000000000003</v>
      </c>
      <c r="AT92" s="220">
        <f t="shared" si="80"/>
        <v>32.630000000000003</v>
      </c>
      <c r="AU92" s="220">
        <f t="shared" si="80"/>
        <v>32.630000000000003</v>
      </c>
      <c r="AV92" s="220">
        <f t="shared" si="80"/>
        <v>32.630000000000003</v>
      </c>
      <c r="AW92" s="220">
        <f t="shared" si="80"/>
        <v>32.630000000000003</v>
      </c>
      <c r="AX92" s="220">
        <f t="shared" si="80"/>
        <v>32.630000000000003</v>
      </c>
      <c r="AY92" s="220">
        <f t="shared" si="80"/>
        <v>32.630000000000003</v>
      </c>
      <c r="AZ92" s="220">
        <f t="shared" si="80"/>
        <v>32.630000000000003</v>
      </c>
      <c r="BA92" s="220">
        <f t="shared" si="80"/>
        <v>32.630000000000003</v>
      </c>
      <c r="BB92" s="220">
        <f t="shared" si="80"/>
        <v>32.630000000000003</v>
      </c>
      <c r="BC92" s="220">
        <f t="shared" si="80"/>
        <v>32.630000000000003</v>
      </c>
      <c r="BD92" s="220">
        <f t="shared" si="80"/>
        <v>32.630000000000003</v>
      </c>
      <c r="BE92" s="220">
        <f t="shared" si="80"/>
        <v>32.630000000000003</v>
      </c>
      <c r="BF92" s="220">
        <f t="shared" si="80"/>
        <v>32.630000000000003</v>
      </c>
      <c r="BG92" s="220">
        <f t="shared" si="80"/>
        <v>32.630000000000003</v>
      </c>
      <c r="BH92" s="220">
        <f t="shared" si="80"/>
        <v>32.630000000000003</v>
      </c>
      <c r="BI92" s="220">
        <f t="shared" si="80"/>
        <v>32.630000000000003</v>
      </c>
      <c r="BJ92" s="220">
        <f t="shared" si="80"/>
        <v>32.630000000000003</v>
      </c>
      <c r="BK92" s="220">
        <f t="shared" si="80"/>
        <v>32.630000000000003</v>
      </c>
      <c r="BL92" s="220">
        <f t="shared" si="80"/>
        <v>32.630000000000003</v>
      </c>
      <c r="BM92" s="220">
        <f t="shared" si="80"/>
        <v>32.630000000000003</v>
      </c>
      <c r="BN92" s="220">
        <f t="shared" ref="BN92:CS92" si="81">SUM(BN93:BN95)</f>
        <v>32.630000000000003</v>
      </c>
      <c r="BO92" s="220">
        <f t="shared" si="81"/>
        <v>32.630000000000003</v>
      </c>
      <c r="BP92" s="220">
        <f t="shared" si="81"/>
        <v>32.630000000000003</v>
      </c>
      <c r="BQ92" s="220">
        <f t="shared" si="81"/>
        <v>32.630000000000003</v>
      </c>
      <c r="BR92" s="220">
        <f t="shared" si="81"/>
        <v>32.630000000000003</v>
      </c>
      <c r="BS92" s="220">
        <f t="shared" si="81"/>
        <v>32.630000000000003</v>
      </c>
      <c r="BT92" s="220">
        <f t="shared" si="81"/>
        <v>32.630000000000003</v>
      </c>
      <c r="BU92" s="220">
        <f t="shared" si="81"/>
        <v>32.630000000000003</v>
      </c>
      <c r="BV92" s="220">
        <f t="shared" si="81"/>
        <v>32.630000000000003</v>
      </c>
      <c r="BW92" s="220">
        <f t="shared" si="81"/>
        <v>32.630000000000003</v>
      </c>
      <c r="BX92" s="220">
        <f t="shared" si="81"/>
        <v>32.630000000000003</v>
      </c>
      <c r="BY92" s="220">
        <f t="shared" si="81"/>
        <v>32.630000000000003</v>
      </c>
      <c r="BZ92" s="220">
        <f t="shared" si="81"/>
        <v>32.630000000000003</v>
      </c>
      <c r="CA92" s="220">
        <f t="shared" si="81"/>
        <v>32.630000000000003</v>
      </c>
      <c r="CB92" s="220">
        <f t="shared" si="81"/>
        <v>32.630000000000003</v>
      </c>
      <c r="CC92" s="220">
        <f t="shared" si="81"/>
        <v>32.630000000000003</v>
      </c>
      <c r="CD92" s="220">
        <f t="shared" si="81"/>
        <v>32.630000000000003</v>
      </c>
      <c r="CE92" s="220">
        <f t="shared" si="81"/>
        <v>32.630000000000003</v>
      </c>
      <c r="CF92" s="220">
        <f t="shared" si="81"/>
        <v>32.630000000000003</v>
      </c>
      <c r="CG92" s="220">
        <f t="shared" si="81"/>
        <v>32.630000000000003</v>
      </c>
      <c r="CH92" s="220">
        <f t="shared" si="81"/>
        <v>32.630000000000003</v>
      </c>
      <c r="CI92" s="220">
        <f t="shared" si="81"/>
        <v>32.630000000000003</v>
      </c>
      <c r="CJ92" s="220">
        <f t="shared" si="81"/>
        <v>32.630000000000003</v>
      </c>
      <c r="CK92" s="220">
        <f t="shared" si="81"/>
        <v>32.630000000000003</v>
      </c>
      <c r="CL92" s="220">
        <f t="shared" si="81"/>
        <v>32.630000000000003</v>
      </c>
      <c r="CM92" s="220">
        <f t="shared" si="81"/>
        <v>32.630000000000003</v>
      </c>
      <c r="CN92" s="220">
        <f t="shared" si="81"/>
        <v>32.630000000000003</v>
      </c>
      <c r="CO92" s="220">
        <f t="shared" si="81"/>
        <v>32.630000000000003</v>
      </c>
      <c r="CP92" s="220">
        <f t="shared" si="81"/>
        <v>32.630000000000003</v>
      </c>
      <c r="CQ92" s="220">
        <f t="shared" si="81"/>
        <v>32.630000000000003</v>
      </c>
      <c r="CR92" s="220">
        <f t="shared" si="81"/>
        <v>32.630000000000003</v>
      </c>
      <c r="CS92" s="221">
        <f t="shared" si="81"/>
        <v>32.630000000000003</v>
      </c>
      <c r="CT92" s="208">
        <f t="shared" si="75"/>
        <v>3132.4800000000068</v>
      </c>
      <c r="CU92" s="150"/>
    </row>
    <row r="93" spans="1:102">
      <c r="A93" s="25" t="s">
        <v>65</v>
      </c>
      <c r="B93" s="42">
        <v>0.63</v>
      </c>
      <c r="C93" s="43">
        <v>0.63</v>
      </c>
      <c r="D93" s="43">
        <v>0.63</v>
      </c>
      <c r="E93" s="43">
        <v>0.63</v>
      </c>
      <c r="F93" s="43">
        <v>0.63</v>
      </c>
      <c r="G93" s="43">
        <v>0.63</v>
      </c>
      <c r="H93" s="43">
        <v>0.63</v>
      </c>
      <c r="I93" s="43">
        <v>0.63</v>
      </c>
      <c r="J93" s="43">
        <v>0.63</v>
      </c>
      <c r="K93" s="43">
        <v>0.63</v>
      </c>
      <c r="L93" s="43">
        <v>0.63</v>
      </c>
      <c r="M93" s="43">
        <v>0.63</v>
      </c>
      <c r="N93" s="43">
        <v>0.63</v>
      </c>
      <c r="O93" s="43">
        <v>0.63</v>
      </c>
      <c r="P93" s="43">
        <v>0.63</v>
      </c>
      <c r="Q93" s="43">
        <v>0.63</v>
      </c>
      <c r="R93" s="43">
        <v>0.63</v>
      </c>
      <c r="S93" s="43">
        <v>0.63</v>
      </c>
      <c r="T93" s="43">
        <v>0.63</v>
      </c>
      <c r="U93" s="43">
        <v>0.63</v>
      </c>
      <c r="V93" s="43">
        <v>0.63</v>
      </c>
      <c r="W93" s="43">
        <v>0.63</v>
      </c>
      <c r="X93" s="43">
        <v>0.63</v>
      </c>
      <c r="Y93" s="43">
        <v>0.63</v>
      </c>
      <c r="Z93" s="43">
        <v>0.63</v>
      </c>
      <c r="AA93" s="43">
        <v>0.63</v>
      </c>
      <c r="AB93" s="43">
        <v>0.63</v>
      </c>
      <c r="AC93" s="43">
        <v>0.63</v>
      </c>
      <c r="AD93" s="43">
        <v>0.63</v>
      </c>
      <c r="AE93" s="43">
        <v>0.63</v>
      </c>
      <c r="AF93" s="43">
        <v>0.63</v>
      </c>
      <c r="AG93" s="43">
        <v>0.63</v>
      </c>
      <c r="AH93" s="43">
        <v>0.63</v>
      </c>
      <c r="AI93" s="43">
        <v>0.63</v>
      </c>
      <c r="AJ93" s="43">
        <v>0.63</v>
      </c>
      <c r="AK93" s="43">
        <v>0.63</v>
      </c>
      <c r="AL93" s="43">
        <v>0.63</v>
      </c>
      <c r="AM93" s="43">
        <v>0.63</v>
      </c>
      <c r="AN93" s="43">
        <v>0.63</v>
      </c>
      <c r="AO93" s="43">
        <v>0.63</v>
      </c>
      <c r="AP93" s="43">
        <v>0.63</v>
      </c>
      <c r="AQ93" s="43">
        <v>0.63</v>
      </c>
      <c r="AR93" s="43">
        <v>0.63</v>
      </c>
      <c r="AS93" s="43">
        <v>0.63</v>
      </c>
      <c r="AT93" s="43">
        <v>0.63</v>
      </c>
      <c r="AU93" s="43">
        <v>0.63</v>
      </c>
      <c r="AV93" s="43">
        <v>0.63</v>
      </c>
      <c r="AW93" s="43">
        <v>0.63</v>
      </c>
      <c r="AX93" s="43">
        <v>0.63</v>
      </c>
      <c r="AY93" s="43">
        <v>0.63</v>
      </c>
      <c r="AZ93" s="43">
        <v>0.63</v>
      </c>
      <c r="BA93" s="43">
        <v>0.63</v>
      </c>
      <c r="BB93" s="43">
        <v>0.63</v>
      </c>
      <c r="BC93" s="43">
        <v>0.63</v>
      </c>
      <c r="BD93" s="43">
        <v>0.63</v>
      </c>
      <c r="BE93" s="43">
        <v>0.63</v>
      </c>
      <c r="BF93" s="43">
        <v>0.63</v>
      </c>
      <c r="BG93" s="43">
        <v>0.63</v>
      </c>
      <c r="BH93" s="43">
        <v>0.63</v>
      </c>
      <c r="BI93" s="43">
        <v>0.63</v>
      </c>
      <c r="BJ93" s="43">
        <v>0.63</v>
      </c>
      <c r="BK93" s="43">
        <v>0.63</v>
      </c>
      <c r="BL93" s="43">
        <v>0.63</v>
      </c>
      <c r="BM93" s="43">
        <v>0.63</v>
      </c>
      <c r="BN93" s="43">
        <v>0.63</v>
      </c>
      <c r="BO93" s="43">
        <v>0.63</v>
      </c>
      <c r="BP93" s="43">
        <v>0.63</v>
      </c>
      <c r="BQ93" s="43">
        <v>0.63</v>
      </c>
      <c r="BR93" s="43">
        <v>0.63</v>
      </c>
      <c r="BS93" s="43">
        <v>0.63</v>
      </c>
      <c r="BT93" s="43">
        <v>0.63</v>
      </c>
      <c r="BU93" s="43">
        <v>0.63</v>
      </c>
      <c r="BV93" s="43">
        <v>0.63</v>
      </c>
      <c r="BW93" s="43">
        <v>0.63</v>
      </c>
      <c r="BX93" s="43">
        <v>0.63</v>
      </c>
      <c r="BY93" s="43">
        <v>0.63</v>
      </c>
      <c r="BZ93" s="43">
        <v>0.63</v>
      </c>
      <c r="CA93" s="43">
        <v>0.63</v>
      </c>
      <c r="CB93" s="43">
        <v>0.63</v>
      </c>
      <c r="CC93" s="43">
        <v>0.63</v>
      </c>
      <c r="CD93" s="43">
        <v>0.63</v>
      </c>
      <c r="CE93" s="43">
        <v>0.63</v>
      </c>
      <c r="CF93" s="43">
        <v>0.63</v>
      </c>
      <c r="CG93" s="43">
        <v>0.63</v>
      </c>
      <c r="CH93" s="43">
        <v>0.63</v>
      </c>
      <c r="CI93" s="43">
        <v>0.63</v>
      </c>
      <c r="CJ93" s="43">
        <v>0.63</v>
      </c>
      <c r="CK93" s="43">
        <v>0.63</v>
      </c>
      <c r="CL93" s="43">
        <v>0.63</v>
      </c>
      <c r="CM93" s="43">
        <v>0.63</v>
      </c>
      <c r="CN93" s="43">
        <v>0.63</v>
      </c>
      <c r="CO93" s="43">
        <v>0.63</v>
      </c>
      <c r="CP93" s="43">
        <v>0.63</v>
      </c>
      <c r="CQ93" s="43">
        <v>0.63</v>
      </c>
      <c r="CR93" s="43">
        <v>0.63</v>
      </c>
      <c r="CS93" s="92">
        <v>0.63</v>
      </c>
      <c r="CT93" s="209">
        <f t="shared" ref="CT93:CT96" si="82">SUM(B93:CS93)</f>
        <v>60.480000000000103</v>
      </c>
      <c r="CU93" s="152"/>
    </row>
    <row r="94" spans="1:102">
      <c r="A94" s="25" t="s">
        <v>66</v>
      </c>
      <c r="B94" s="264">
        <v>32</v>
      </c>
      <c r="C94" s="265">
        <v>32</v>
      </c>
      <c r="D94" s="265">
        <v>32</v>
      </c>
      <c r="E94" s="265">
        <v>32</v>
      </c>
      <c r="F94" s="265">
        <v>32</v>
      </c>
      <c r="G94" s="265">
        <v>32</v>
      </c>
      <c r="H94" s="265">
        <v>32</v>
      </c>
      <c r="I94" s="265">
        <v>32</v>
      </c>
      <c r="J94" s="265">
        <v>32</v>
      </c>
      <c r="K94" s="265">
        <v>32</v>
      </c>
      <c r="L94" s="265">
        <v>32</v>
      </c>
      <c r="M94" s="265">
        <v>32</v>
      </c>
      <c r="N94" s="265">
        <v>32</v>
      </c>
      <c r="O94" s="265">
        <v>32</v>
      </c>
      <c r="P94" s="265">
        <v>32</v>
      </c>
      <c r="Q94" s="265">
        <v>32</v>
      </c>
      <c r="R94" s="265">
        <v>32</v>
      </c>
      <c r="S94" s="265">
        <v>32</v>
      </c>
      <c r="T94" s="265">
        <v>32</v>
      </c>
      <c r="U94" s="265">
        <v>32</v>
      </c>
      <c r="V94" s="265">
        <v>32</v>
      </c>
      <c r="W94" s="265">
        <v>32</v>
      </c>
      <c r="X94" s="265">
        <v>32</v>
      </c>
      <c r="Y94" s="265">
        <v>32</v>
      </c>
      <c r="Z94" s="265">
        <v>32</v>
      </c>
      <c r="AA94" s="265">
        <v>32</v>
      </c>
      <c r="AB94" s="265">
        <v>32</v>
      </c>
      <c r="AC94" s="265">
        <v>32</v>
      </c>
      <c r="AD94" s="265">
        <v>32</v>
      </c>
      <c r="AE94" s="265">
        <v>32</v>
      </c>
      <c r="AF94" s="265">
        <v>32</v>
      </c>
      <c r="AG94" s="265">
        <v>32</v>
      </c>
      <c r="AH94" s="265">
        <v>32</v>
      </c>
      <c r="AI94" s="265">
        <v>32</v>
      </c>
      <c r="AJ94" s="265">
        <v>32</v>
      </c>
      <c r="AK94" s="265">
        <v>32</v>
      </c>
      <c r="AL94" s="265">
        <v>32</v>
      </c>
      <c r="AM94" s="265">
        <v>32</v>
      </c>
      <c r="AN94" s="265">
        <v>32</v>
      </c>
      <c r="AO94" s="265">
        <v>32</v>
      </c>
      <c r="AP94" s="265">
        <v>32</v>
      </c>
      <c r="AQ94" s="265">
        <v>32</v>
      </c>
      <c r="AR94" s="265">
        <v>32</v>
      </c>
      <c r="AS94" s="265">
        <v>32</v>
      </c>
      <c r="AT94" s="265">
        <v>32</v>
      </c>
      <c r="AU94" s="265">
        <v>32</v>
      </c>
      <c r="AV94" s="265">
        <v>32</v>
      </c>
      <c r="AW94" s="265">
        <v>32</v>
      </c>
      <c r="AX94" s="265">
        <v>32</v>
      </c>
      <c r="AY94" s="265">
        <v>32</v>
      </c>
      <c r="AZ94" s="265">
        <v>32</v>
      </c>
      <c r="BA94" s="265">
        <v>32</v>
      </c>
      <c r="BB94" s="265">
        <v>32</v>
      </c>
      <c r="BC94" s="265">
        <v>32</v>
      </c>
      <c r="BD94" s="265">
        <v>32</v>
      </c>
      <c r="BE94" s="265">
        <v>32</v>
      </c>
      <c r="BF94" s="265">
        <v>32</v>
      </c>
      <c r="BG94" s="265">
        <v>32</v>
      </c>
      <c r="BH94" s="265">
        <v>32</v>
      </c>
      <c r="BI94" s="265">
        <v>32</v>
      </c>
      <c r="BJ94" s="265">
        <v>32</v>
      </c>
      <c r="BK94" s="265">
        <v>32</v>
      </c>
      <c r="BL94" s="265">
        <v>32</v>
      </c>
      <c r="BM94" s="265">
        <v>32</v>
      </c>
      <c r="BN94" s="265">
        <v>32</v>
      </c>
      <c r="BO94" s="265">
        <v>32</v>
      </c>
      <c r="BP94" s="265">
        <v>32</v>
      </c>
      <c r="BQ94" s="265">
        <v>32</v>
      </c>
      <c r="BR94" s="265">
        <v>32</v>
      </c>
      <c r="BS94" s="265">
        <v>32</v>
      </c>
      <c r="BT94" s="265">
        <v>32</v>
      </c>
      <c r="BU94" s="265">
        <v>32</v>
      </c>
      <c r="BV94" s="265">
        <v>32</v>
      </c>
      <c r="BW94" s="265">
        <v>32</v>
      </c>
      <c r="BX94" s="265">
        <v>32</v>
      </c>
      <c r="BY94" s="265">
        <v>32</v>
      </c>
      <c r="BZ94" s="265">
        <v>32</v>
      </c>
      <c r="CA94" s="265">
        <v>32</v>
      </c>
      <c r="CB94" s="265">
        <v>32</v>
      </c>
      <c r="CC94" s="265">
        <v>32</v>
      </c>
      <c r="CD94" s="265">
        <v>32</v>
      </c>
      <c r="CE94" s="265">
        <v>32</v>
      </c>
      <c r="CF94" s="265">
        <v>32</v>
      </c>
      <c r="CG94" s="265">
        <v>32</v>
      </c>
      <c r="CH94" s="265">
        <v>32</v>
      </c>
      <c r="CI94" s="265">
        <v>32</v>
      </c>
      <c r="CJ94" s="265">
        <v>32</v>
      </c>
      <c r="CK94" s="265">
        <v>32</v>
      </c>
      <c r="CL94" s="265">
        <v>32</v>
      </c>
      <c r="CM94" s="265">
        <v>32</v>
      </c>
      <c r="CN94" s="265">
        <v>32</v>
      </c>
      <c r="CO94" s="265">
        <v>32</v>
      </c>
      <c r="CP94" s="265">
        <v>32</v>
      </c>
      <c r="CQ94" s="265">
        <v>32</v>
      </c>
      <c r="CR94" s="265">
        <v>32</v>
      </c>
      <c r="CS94" s="266">
        <v>32</v>
      </c>
      <c r="CT94" s="209">
        <f t="shared" si="82"/>
        <v>3072</v>
      </c>
      <c r="CU94" s="152"/>
    </row>
    <row r="95" spans="1:102" ht="15.75" thickBot="1">
      <c r="A95" s="25" t="s">
        <v>67</v>
      </c>
      <c r="B95" s="123">
        <v>0</v>
      </c>
      <c r="C95" s="124">
        <v>0</v>
      </c>
      <c r="D95" s="124">
        <v>0</v>
      </c>
      <c r="E95" s="124">
        <v>0</v>
      </c>
      <c r="F95" s="124">
        <v>0</v>
      </c>
      <c r="G95" s="124">
        <v>0</v>
      </c>
      <c r="H95" s="124">
        <v>0</v>
      </c>
      <c r="I95" s="124">
        <v>0</v>
      </c>
      <c r="J95" s="124">
        <v>0</v>
      </c>
      <c r="K95" s="124">
        <v>0</v>
      </c>
      <c r="L95" s="124">
        <v>0</v>
      </c>
      <c r="M95" s="124">
        <v>0</v>
      </c>
      <c r="N95" s="124">
        <v>0</v>
      </c>
      <c r="O95" s="124">
        <v>0</v>
      </c>
      <c r="P95" s="124">
        <v>0</v>
      </c>
      <c r="Q95" s="124">
        <v>0</v>
      </c>
      <c r="R95" s="124">
        <v>0</v>
      </c>
      <c r="S95" s="124">
        <v>0</v>
      </c>
      <c r="T95" s="124">
        <v>0</v>
      </c>
      <c r="U95" s="124">
        <v>0</v>
      </c>
      <c r="V95" s="124">
        <v>0</v>
      </c>
      <c r="W95" s="124">
        <v>0</v>
      </c>
      <c r="X95" s="124">
        <v>0</v>
      </c>
      <c r="Y95" s="124">
        <v>0</v>
      </c>
      <c r="Z95" s="124">
        <v>0</v>
      </c>
      <c r="AA95" s="124">
        <v>0</v>
      </c>
      <c r="AB95" s="124">
        <v>0</v>
      </c>
      <c r="AC95" s="124">
        <v>0</v>
      </c>
      <c r="AD95" s="124">
        <v>0</v>
      </c>
      <c r="AE95" s="124">
        <v>0</v>
      </c>
      <c r="AF95" s="124">
        <v>0</v>
      </c>
      <c r="AG95" s="124">
        <v>0</v>
      </c>
      <c r="AH95" s="124">
        <v>0</v>
      </c>
      <c r="AI95" s="124">
        <v>0</v>
      </c>
      <c r="AJ95" s="124">
        <v>0</v>
      </c>
      <c r="AK95" s="124">
        <v>0</v>
      </c>
      <c r="AL95" s="124">
        <v>0</v>
      </c>
      <c r="AM95" s="124">
        <v>0</v>
      </c>
      <c r="AN95" s="124">
        <v>0</v>
      </c>
      <c r="AO95" s="124">
        <v>0</v>
      </c>
      <c r="AP95" s="124">
        <v>0</v>
      </c>
      <c r="AQ95" s="124">
        <v>0</v>
      </c>
      <c r="AR95" s="124">
        <v>0</v>
      </c>
      <c r="AS95" s="124">
        <v>0</v>
      </c>
      <c r="AT95" s="124">
        <v>0</v>
      </c>
      <c r="AU95" s="124">
        <v>0</v>
      </c>
      <c r="AV95" s="124">
        <v>0</v>
      </c>
      <c r="AW95" s="124">
        <v>0</v>
      </c>
      <c r="AX95" s="124">
        <v>0</v>
      </c>
      <c r="AY95" s="124">
        <v>0</v>
      </c>
      <c r="AZ95" s="124">
        <v>0</v>
      </c>
      <c r="BA95" s="124">
        <v>0</v>
      </c>
      <c r="BB95" s="124">
        <v>0</v>
      </c>
      <c r="BC95" s="124">
        <v>0</v>
      </c>
      <c r="BD95" s="124">
        <v>0</v>
      </c>
      <c r="BE95" s="124">
        <v>0</v>
      </c>
      <c r="BF95" s="124">
        <v>0</v>
      </c>
      <c r="BG95" s="124">
        <v>0</v>
      </c>
      <c r="BH95" s="124">
        <v>0</v>
      </c>
      <c r="BI95" s="124">
        <v>0</v>
      </c>
      <c r="BJ95" s="124">
        <v>0</v>
      </c>
      <c r="BK95" s="124">
        <v>0</v>
      </c>
      <c r="BL95" s="124">
        <v>0</v>
      </c>
      <c r="BM95" s="124">
        <v>0</v>
      </c>
      <c r="BN95" s="124">
        <v>0</v>
      </c>
      <c r="BO95" s="124">
        <v>0</v>
      </c>
      <c r="BP95" s="124">
        <v>0</v>
      </c>
      <c r="BQ95" s="124">
        <v>0</v>
      </c>
      <c r="BR95" s="124">
        <v>0</v>
      </c>
      <c r="BS95" s="124">
        <v>0</v>
      </c>
      <c r="BT95" s="124">
        <v>0</v>
      </c>
      <c r="BU95" s="124">
        <v>0</v>
      </c>
      <c r="BV95" s="124">
        <v>0</v>
      </c>
      <c r="BW95" s="124">
        <v>0</v>
      </c>
      <c r="BX95" s="124">
        <v>0</v>
      </c>
      <c r="BY95" s="124">
        <v>0</v>
      </c>
      <c r="BZ95" s="124">
        <v>0</v>
      </c>
      <c r="CA95" s="124">
        <v>0</v>
      </c>
      <c r="CB95" s="124">
        <v>0</v>
      </c>
      <c r="CC95" s="124">
        <v>0</v>
      </c>
      <c r="CD95" s="124">
        <v>0</v>
      </c>
      <c r="CE95" s="124">
        <v>0</v>
      </c>
      <c r="CF95" s="124">
        <v>0</v>
      </c>
      <c r="CG95" s="124">
        <v>0</v>
      </c>
      <c r="CH95" s="124">
        <v>0</v>
      </c>
      <c r="CI95" s="124">
        <v>0</v>
      </c>
      <c r="CJ95" s="124">
        <v>0</v>
      </c>
      <c r="CK95" s="124">
        <v>0</v>
      </c>
      <c r="CL95" s="124">
        <v>0</v>
      </c>
      <c r="CM95" s="124">
        <v>0</v>
      </c>
      <c r="CN95" s="124">
        <v>0</v>
      </c>
      <c r="CO95" s="124">
        <v>0</v>
      </c>
      <c r="CP95" s="124">
        <v>0</v>
      </c>
      <c r="CQ95" s="124">
        <v>0</v>
      </c>
      <c r="CR95" s="124">
        <v>0</v>
      </c>
      <c r="CS95" s="125">
        <v>0</v>
      </c>
      <c r="CT95" s="233">
        <f t="shared" si="82"/>
        <v>0</v>
      </c>
      <c r="CU95" s="152"/>
    </row>
    <row r="96" spans="1:102" s="137" customFormat="1" ht="15.75" thickBot="1">
      <c r="A96" s="207" t="s">
        <v>68</v>
      </c>
      <c r="B96" s="218">
        <f t="shared" ref="B96:AG96" si="83">B91+B92</f>
        <v>32.630000000000003</v>
      </c>
      <c r="C96" s="168">
        <f t="shared" si="83"/>
        <v>32.630000000000003</v>
      </c>
      <c r="D96" s="168">
        <f t="shared" si="83"/>
        <v>32.630000000000003</v>
      </c>
      <c r="E96" s="168">
        <f t="shared" si="83"/>
        <v>32.630000000000003</v>
      </c>
      <c r="F96" s="168">
        <f t="shared" si="83"/>
        <v>32.630000000000003</v>
      </c>
      <c r="G96" s="168">
        <f t="shared" si="83"/>
        <v>32.630000000000003</v>
      </c>
      <c r="H96" s="168">
        <f t="shared" si="83"/>
        <v>32.630000000000003</v>
      </c>
      <c r="I96" s="168">
        <f t="shared" si="83"/>
        <v>32.630000000000003</v>
      </c>
      <c r="J96" s="168">
        <f t="shared" si="83"/>
        <v>32.630000000000003</v>
      </c>
      <c r="K96" s="168">
        <f t="shared" si="83"/>
        <v>32.630000000000003</v>
      </c>
      <c r="L96" s="168">
        <f t="shared" si="83"/>
        <v>32.630000000000003</v>
      </c>
      <c r="M96" s="168">
        <f t="shared" si="83"/>
        <v>32.630000000000003</v>
      </c>
      <c r="N96" s="168">
        <f t="shared" si="83"/>
        <v>32.630800000000001</v>
      </c>
      <c r="O96" s="168">
        <f t="shared" si="83"/>
        <v>32.630000000000003</v>
      </c>
      <c r="P96" s="168">
        <f t="shared" si="83"/>
        <v>32.630000000000003</v>
      </c>
      <c r="Q96" s="168">
        <f t="shared" si="83"/>
        <v>32.630000000000003</v>
      </c>
      <c r="R96" s="168">
        <f t="shared" si="83"/>
        <v>32.630000000000003</v>
      </c>
      <c r="S96" s="168">
        <f t="shared" si="83"/>
        <v>32.630000000000003</v>
      </c>
      <c r="T96" s="168">
        <f t="shared" si="83"/>
        <v>32.630000000000003</v>
      </c>
      <c r="U96" s="168">
        <f t="shared" si="83"/>
        <v>32.630000000000003</v>
      </c>
      <c r="V96" s="168">
        <f t="shared" si="83"/>
        <v>32.630000000000003</v>
      </c>
      <c r="W96" s="168">
        <f t="shared" si="83"/>
        <v>32.630000000000003</v>
      </c>
      <c r="X96" s="168">
        <f t="shared" si="83"/>
        <v>32.630000000000003</v>
      </c>
      <c r="Y96" s="168">
        <f t="shared" si="83"/>
        <v>32.630000000000003</v>
      </c>
      <c r="Z96" s="168">
        <f t="shared" si="83"/>
        <v>32.659400000000005</v>
      </c>
      <c r="AA96" s="168">
        <f t="shared" si="83"/>
        <v>33.62192048</v>
      </c>
      <c r="AB96" s="168">
        <f t="shared" si="83"/>
        <v>35.886051200000004</v>
      </c>
      <c r="AC96" s="168">
        <f t="shared" si="83"/>
        <v>39.224671700000002</v>
      </c>
      <c r="AD96" s="168">
        <f t="shared" si="83"/>
        <v>44.114204200000003</v>
      </c>
      <c r="AE96" s="168">
        <f t="shared" si="83"/>
        <v>50.024474700000006</v>
      </c>
      <c r="AF96" s="168">
        <f t="shared" si="83"/>
        <v>59.1762765</v>
      </c>
      <c r="AG96" s="168">
        <f t="shared" si="83"/>
        <v>65.7800522</v>
      </c>
      <c r="AH96" s="168">
        <f t="shared" ref="AH96:BM96" si="84">AH91+AH92</f>
        <v>77.370488899999998</v>
      </c>
      <c r="AI96" s="168">
        <f t="shared" si="84"/>
        <v>249.63251259999998</v>
      </c>
      <c r="AJ96" s="168">
        <f t="shared" si="84"/>
        <v>168.46242840000002</v>
      </c>
      <c r="AK96" s="168">
        <f t="shared" si="84"/>
        <v>110.97583689999999</v>
      </c>
      <c r="AL96" s="168">
        <f t="shared" si="84"/>
        <v>119.19001839999999</v>
      </c>
      <c r="AM96" s="168">
        <f t="shared" si="84"/>
        <v>155.17063909999999</v>
      </c>
      <c r="AN96" s="168">
        <f t="shared" si="84"/>
        <v>128.84760700000001</v>
      </c>
      <c r="AO96" s="168">
        <f t="shared" si="84"/>
        <v>235.898088</v>
      </c>
      <c r="AP96" s="168">
        <f t="shared" si="84"/>
        <v>150.02231900000001</v>
      </c>
      <c r="AQ96" s="168">
        <f t="shared" si="84"/>
        <v>155.40535800000004</v>
      </c>
      <c r="AR96" s="168">
        <f t="shared" si="84"/>
        <v>167.64076700000001</v>
      </c>
      <c r="AS96" s="168">
        <f t="shared" si="84"/>
        <v>170.707728</v>
      </c>
      <c r="AT96" s="168">
        <f t="shared" si="84"/>
        <v>170.79485</v>
      </c>
      <c r="AU96" s="168">
        <f t="shared" si="84"/>
        <v>173.55253299999998</v>
      </c>
      <c r="AV96" s="168">
        <f t="shared" si="84"/>
        <v>179.27850599999999</v>
      </c>
      <c r="AW96" s="168">
        <f t="shared" si="84"/>
        <v>183.50754300000003</v>
      </c>
      <c r="AX96" s="168">
        <f t="shared" si="84"/>
        <v>183.04318999999998</v>
      </c>
      <c r="AY96" s="168">
        <f t="shared" si="84"/>
        <v>174.251464</v>
      </c>
      <c r="AZ96" s="168">
        <f t="shared" si="84"/>
        <v>165.77795899999995</v>
      </c>
      <c r="BA96" s="168">
        <f t="shared" si="84"/>
        <v>157.61723900000001</v>
      </c>
      <c r="BB96" s="168">
        <f t="shared" si="84"/>
        <v>158.74521600000003</v>
      </c>
      <c r="BC96" s="168">
        <f t="shared" si="84"/>
        <v>171.18642999999997</v>
      </c>
      <c r="BD96" s="168">
        <f t="shared" si="84"/>
        <v>166.72304000000003</v>
      </c>
      <c r="BE96" s="168">
        <f t="shared" si="84"/>
        <v>161.20899399999999</v>
      </c>
      <c r="BF96" s="168">
        <f t="shared" si="84"/>
        <v>152.71149</v>
      </c>
      <c r="BG96" s="168">
        <f t="shared" si="84"/>
        <v>136.89697000000001</v>
      </c>
      <c r="BH96" s="168">
        <f t="shared" si="84"/>
        <v>129.18427</v>
      </c>
      <c r="BI96" s="168">
        <f t="shared" si="84"/>
        <v>125.09494699999999</v>
      </c>
      <c r="BJ96" s="168">
        <f t="shared" si="84"/>
        <v>114.723229</v>
      </c>
      <c r="BK96" s="168">
        <f t="shared" si="84"/>
        <v>103.87176500000001</v>
      </c>
      <c r="BL96" s="168">
        <f t="shared" si="84"/>
        <v>91.595667999999989</v>
      </c>
      <c r="BM96" s="168">
        <f t="shared" si="84"/>
        <v>90.246913000000006</v>
      </c>
      <c r="BN96" s="168">
        <f t="shared" ref="BN96:CS96" si="85">BN91+BN92</f>
        <v>83.768310000000014</v>
      </c>
      <c r="BO96" s="168">
        <f t="shared" si="85"/>
        <v>75.929372000000001</v>
      </c>
      <c r="BP96" s="168">
        <f t="shared" si="85"/>
        <v>67.361840400000006</v>
      </c>
      <c r="BQ96" s="168">
        <f t="shared" si="85"/>
        <v>61.232646900000006</v>
      </c>
      <c r="BR96" s="168">
        <f t="shared" si="85"/>
        <v>55.234014880000004</v>
      </c>
      <c r="BS96" s="168">
        <f t="shared" si="85"/>
        <v>47.702783679999996</v>
      </c>
      <c r="BT96" s="168">
        <f t="shared" si="85"/>
        <v>41.134806400000002</v>
      </c>
      <c r="BU96" s="168">
        <f t="shared" si="85"/>
        <v>35.5884</v>
      </c>
      <c r="BV96" s="168">
        <f t="shared" si="85"/>
        <v>33.001420000000003</v>
      </c>
      <c r="BW96" s="168">
        <f t="shared" si="85"/>
        <v>32.6509</v>
      </c>
      <c r="BX96" s="168">
        <f t="shared" si="85"/>
        <v>32.630000000000003</v>
      </c>
      <c r="BY96" s="168">
        <f t="shared" si="85"/>
        <v>32.630000000000003</v>
      </c>
      <c r="BZ96" s="168">
        <f t="shared" si="85"/>
        <v>32.630000000000003</v>
      </c>
      <c r="CA96" s="168">
        <f t="shared" si="85"/>
        <v>32.630000000000003</v>
      </c>
      <c r="CB96" s="168">
        <f t="shared" si="85"/>
        <v>32.630000000000003</v>
      </c>
      <c r="CC96" s="168">
        <f t="shared" si="85"/>
        <v>32.630000000000003</v>
      </c>
      <c r="CD96" s="168">
        <f t="shared" si="85"/>
        <v>32.630000000000003</v>
      </c>
      <c r="CE96" s="168">
        <f t="shared" si="85"/>
        <v>32.630000000000003</v>
      </c>
      <c r="CF96" s="168">
        <f t="shared" si="85"/>
        <v>32.630000000000003</v>
      </c>
      <c r="CG96" s="168">
        <f t="shared" si="85"/>
        <v>32.630000000000003</v>
      </c>
      <c r="CH96" s="168">
        <f t="shared" si="85"/>
        <v>32.630000000000003</v>
      </c>
      <c r="CI96" s="168">
        <f t="shared" si="85"/>
        <v>32.630000000000003</v>
      </c>
      <c r="CJ96" s="168">
        <f t="shared" si="85"/>
        <v>32.630000000000003</v>
      </c>
      <c r="CK96" s="168">
        <f t="shared" si="85"/>
        <v>32.630000000000003</v>
      </c>
      <c r="CL96" s="168">
        <f t="shared" si="85"/>
        <v>32.630000000000003</v>
      </c>
      <c r="CM96" s="168">
        <f t="shared" si="85"/>
        <v>32.630000000000003</v>
      </c>
      <c r="CN96" s="168">
        <f t="shared" si="85"/>
        <v>32.630000000000003</v>
      </c>
      <c r="CO96" s="168">
        <f t="shared" si="85"/>
        <v>32.630000000000003</v>
      </c>
      <c r="CP96" s="168">
        <f t="shared" si="85"/>
        <v>32.630000000000003</v>
      </c>
      <c r="CQ96" s="168">
        <f t="shared" si="85"/>
        <v>32.630000000000003</v>
      </c>
      <c r="CR96" s="168">
        <f t="shared" si="85"/>
        <v>32.630000000000003</v>
      </c>
      <c r="CS96" s="219">
        <f t="shared" si="85"/>
        <v>32.630000000000003</v>
      </c>
      <c r="CT96" s="133">
        <f t="shared" si="82"/>
        <v>7274.408352540001</v>
      </c>
      <c r="CU96" s="150"/>
      <c r="CV96" s="5"/>
      <c r="CX96" s="151"/>
    </row>
    <row r="97" spans="1:102">
      <c r="A97" s="132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50"/>
      <c r="CV97" s="151"/>
    </row>
    <row r="98" spans="1:102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50"/>
      <c r="CV98" s="151"/>
    </row>
    <row r="99" spans="1:102" ht="15.75" thickBot="1">
      <c r="A99" s="130" t="s">
        <v>69</v>
      </c>
      <c r="B99" s="131">
        <f>IF(B57&lt;0,0,MIN(B57,B96))</f>
        <v>0</v>
      </c>
      <c r="C99" s="131">
        <f t="shared" ref="C99:BN99" si="86">IF(C57&lt;0,0,MIN(C57,C96))</f>
        <v>0</v>
      </c>
      <c r="D99" s="131">
        <f t="shared" si="86"/>
        <v>0</v>
      </c>
      <c r="E99" s="131">
        <f t="shared" si="86"/>
        <v>0</v>
      </c>
      <c r="F99" s="131">
        <f t="shared" si="86"/>
        <v>0</v>
      </c>
      <c r="G99" s="131">
        <f t="shared" si="86"/>
        <v>0</v>
      </c>
      <c r="H99" s="131">
        <f t="shared" si="86"/>
        <v>0</v>
      </c>
      <c r="I99" s="131">
        <f t="shared" si="86"/>
        <v>0</v>
      </c>
      <c r="J99" s="131">
        <f t="shared" si="86"/>
        <v>0</v>
      </c>
      <c r="K99" s="131">
        <f t="shared" si="86"/>
        <v>0</v>
      </c>
      <c r="L99" s="131">
        <f t="shared" si="86"/>
        <v>0</v>
      </c>
      <c r="M99" s="131">
        <f t="shared" si="86"/>
        <v>0</v>
      </c>
      <c r="N99" s="131">
        <f t="shared" si="86"/>
        <v>0</v>
      </c>
      <c r="O99" s="131">
        <f t="shared" si="86"/>
        <v>0</v>
      </c>
      <c r="P99" s="131">
        <f t="shared" si="86"/>
        <v>0</v>
      </c>
      <c r="Q99" s="131">
        <f t="shared" si="86"/>
        <v>0</v>
      </c>
      <c r="R99" s="131">
        <f t="shared" si="86"/>
        <v>0</v>
      </c>
      <c r="S99" s="131">
        <f t="shared" si="86"/>
        <v>0</v>
      </c>
      <c r="T99" s="131">
        <f t="shared" si="86"/>
        <v>0</v>
      </c>
      <c r="U99" s="131">
        <f t="shared" si="86"/>
        <v>0</v>
      </c>
      <c r="V99" s="131">
        <f t="shared" si="86"/>
        <v>0</v>
      </c>
      <c r="W99" s="131">
        <f t="shared" si="86"/>
        <v>0</v>
      </c>
      <c r="X99" s="131">
        <f t="shared" si="86"/>
        <v>32.630000000000003</v>
      </c>
      <c r="Y99" s="131">
        <f t="shared" si="86"/>
        <v>32.630000000000003</v>
      </c>
      <c r="Z99" s="131">
        <f t="shared" si="86"/>
        <v>32.659400000000005</v>
      </c>
      <c r="AA99" s="131">
        <f t="shared" si="86"/>
        <v>33.62192048</v>
      </c>
      <c r="AB99" s="131">
        <f t="shared" si="86"/>
        <v>35.886051200000004</v>
      </c>
      <c r="AC99" s="131">
        <f t="shared" si="86"/>
        <v>39.224671700000002</v>
      </c>
      <c r="AD99" s="131">
        <f t="shared" si="86"/>
        <v>0</v>
      </c>
      <c r="AE99" s="131">
        <f t="shared" si="86"/>
        <v>0</v>
      </c>
      <c r="AF99" s="131">
        <f t="shared" si="86"/>
        <v>0</v>
      </c>
      <c r="AG99" s="131">
        <f t="shared" si="86"/>
        <v>0</v>
      </c>
      <c r="AH99" s="131">
        <f t="shared" si="86"/>
        <v>0</v>
      </c>
      <c r="AI99" s="131">
        <f t="shared" si="86"/>
        <v>0</v>
      </c>
      <c r="AJ99" s="131">
        <f t="shared" si="86"/>
        <v>46.403950086541954</v>
      </c>
      <c r="AK99" s="131">
        <f t="shared" si="86"/>
        <v>110.97583689999999</v>
      </c>
      <c r="AL99" s="131">
        <f t="shared" si="86"/>
        <v>0</v>
      </c>
      <c r="AM99" s="131">
        <f t="shared" si="86"/>
        <v>73.941355712717268</v>
      </c>
      <c r="AN99" s="131">
        <f t="shared" si="86"/>
        <v>85.066109765588408</v>
      </c>
      <c r="AO99" s="131">
        <f t="shared" si="86"/>
        <v>217.45797400081574</v>
      </c>
      <c r="AP99" s="131">
        <f t="shared" si="86"/>
        <v>150.02231900000001</v>
      </c>
      <c r="AQ99" s="131">
        <f t="shared" si="86"/>
        <v>155.40535800000004</v>
      </c>
      <c r="AR99" s="131">
        <f t="shared" si="86"/>
        <v>167.64076700000001</v>
      </c>
      <c r="AS99" s="131">
        <f t="shared" si="86"/>
        <v>170.707728</v>
      </c>
      <c r="AT99" s="131">
        <f t="shared" si="86"/>
        <v>170.79485</v>
      </c>
      <c r="AU99" s="131">
        <f t="shared" si="86"/>
        <v>173.55253299999998</v>
      </c>
      <c r="AV99" s="131">
        <f t="shared" si="86"/>
        <v>179.27850599999999</v>
      </c>
      <c r="AW99" s="131">
        <f t="shared" si="86"/>
        <v>183.50754300000003</v>
      </c>
      <c r="AX99" s="131">
        <f t="shared" si="86"/>
        <v>183.04318999999998</v>
      </c>
      <c r="AY99" s="131">
        <f t="shared" si="86"/>
        <v>174.251464</v>
      </c>
      <c r="AZ99" s="131">
        <f t="shared" si="86"/>
        <v>165.77795899999995</v>
      </c>
      <c r="BA99" s="131">
        <f t="shared" si="86"/>
        <v>157.61723900000001</v>
      </c>
      <c r="BB99" s="131">
        <f t="shared" si="86"/>
        <v>158.74521600000003</v>
      </c>
      <c r="BC99" s="131">
        <f t="shared" si="86"/>
        <v>171.18642999999997</v>
      </c>
      <c r="BD99" s="131">
        <f t="shared" si="86"/>
        <v>166.72304000000003</v>
      </c>
      <c r="BE99" s="131">
        <f t="shared" si="86"/>
        <v>161.20899399999999</v>
      </c>
      <c r="BF99" s="131">
        <f t="shared" si="86"/>
        <v>152.71149</v>
      </c>
      <c r="BG99" s="131">
        <f t="shared" si="86"/>
        <v>136.89697000000001</v>
      </c>
      <c r="BH99" s="131">
        <f t="shared" si="86"/>
        <v>129.18427</v>
      </c>
      <c r="BI99" s="131">
        <f t="shared" si="86"/>
        <v>125.09494699999999</v>
      </c>
      <c r="BJ99" s="131">
        <f t="shared" si="86"/>
        <v>114.723229</v>
      </c>
      <c r="BK99" s="131">
        <f t="shared" si="86"/>
        <v>103.87176500000001</v>
      </c>
      <c r="BL99" s="131">
        <f t="shared" si="86"/>
        <v>91.595667999999989</v>
      </c>
      <c r="BM99" s="131">
        <f t="shared" si="86"/>
        <v>90.246913000000006</v>
      </c>
      <c r="BN99" s="131">
        <f t="shared" si="86"/>
        <v>83.768310000000014</v>
      </c>
      <c r="BO99" s="131">
        <f t="shared" ref="BO99:CS99" si="87">IF(BO57&lt;0,0,MIN(BO57,BO96))</f>
        <v>75.929372000000001</v>
      </c>
      <c r="BP99" s="131">
        <f t="shared" si="87"/>
        <v>67.361840400000006</v>
      </c>
      <c r="BQ99" s="131">
        <f t="shared" si="87"/>
        <v>61.232646900000006</v>
      </c>
      <c r="BR99" s="131">
        <f t="shared" si="87"/>
        <v>55.234014880000004</v>
      </c>
      <c r="BS99" s="131">
        <f t="shared" si="87"/>
        <v>47.702783679999996</v>
      </c>
      <c r="BT99" s="131">
        <f t="shared" si="87"/>
        <v>41.134806400000002</v>
      </c>
      <c r="BU99" s="131">
        <f t="shared" si="87"/>
        <v>35.5884</v>
      </c>
      <c r="BV99" s="131">
        <f t="shared" si="87"/>
        <v>33.001420000000003</v>
      </c>
      <c r="BW99" s="131">
        <f t="shared" si="87"/>
        <v>32.6509</v>
      </c>
      <c r="BX99" s="131">
        <f t="shared" si="87"/>
        <v>32.630000000000003</v>
      </c>
      <c r="BY99" s="131">
        <f t="shared" si="87"/>
        <v>32.630000000000003</v>
      </c>
      <c r="BZ99" s="131">
        <f t="shared" si="87"/>
        <v>0</v>
      </c>
      <c r="CA99" s="131">
        <f t="shared" si="87"/>
        <v>0</v>
      </c>
      <c r="CB99" s="131">
        <f t="shared" si="87"/>
        <v>0</v>
      </c>
      <c r="CC99" s="131">
        <f t="shared" si="87"/>
        <v>0</v>
      </c>
      <c r="CD99" s="131">
        <f t="shared" si="87"/>
        <v>0</v>
      </c>
      <c r="CE99" s="131">
        <f t="shared" si="87"/>
        <v>0</v>
      </c>
      <c r="CF99" s="131">
        <f t="shared" si="87"/>
        <v>0</v>
      </c>
      <c r="CG99" s="131">
        <f t="shared" si="87"/>
        <v>0</v>
      </c>
      <c r="CH99" s="131">
        <f t="shared" si="87"/>
        <v>32.630000000000003</v>
      </c>
      <c r="CI99" s="131">
        <f t="shared" si="87"/>
        <v>32.630000000000003</v>
      </c>
      <c r="CJ99" s="131">
        <f t="shared" si="87"/>
        <v>32.630000000000003</v>
      </c>
      <c r="CK99" s="131">
        <f t="shared" si="87"/>
        <v>32.630000000000003</v>
      </c>
      <c r="CL99" s="131">
        <f t="shared" si="87"/>
        <v>32.630000000000003</v>
      </c>
      <c r="CM99" s="131">
        <f t="shared" si="87"/>
        <v>32.630000000000003</v>
      </c>
      <c r="CN99" s="131">
        <f t="shared" si="87"/>
        <v>32.630000000000003</v>
      </c>
      <c r="CO99" s="131">
        <f t="shared" si="87"/>
        <v>32.630000000000003</v>
      </c>
      <c r="CP99" s="131">
        <f t="shared" si="87"/>
        <v>32.630000000000003</v>
      </c>
      <c r="CQ99" s="131">
        <f t="shared" si="87"/>
        <v>0</v>
      </c>
      <c r="CR99" s="131">
        <f t="shared" si="87"/>
        <v>0</v>
      </c>
      <c r="CS99" s="131">
        <f t="shared" si="87"/>
        <v>0</v>
      </c>
      <c r="CT99" s="133">
        <f>SUM(B99:CS99)</f>
        <v>5266.8201521056644</v>
      </c>
      <c r="CU99" s="150"/>
      <c r="CX99" s="234"/>
    </row>
    <row r="100" spans="1:102" s="139" customFormat="1">
      <c r="A100" s="147"/>
      <c r="B100" s="148"/>
      <c r="C100" s="148"/>
      <c r="D100" s="148"/>
      <c r="E100" s="148"/>
      <c r="F100" s="148"/>
      <c r="G100" s="148"/>
      <c r="H100" s="148"/>
      <c r="I100" s="148"/>
      <c r="J100" s="149"/>
      <c r="K100" s="149"/>
      <c r="L100" s="149"/>
      <c r="M100" s="149"/>
      <c r="N100" s="149"/>
      <c r="O100" s="149"/>
      <c r="P100" s="149"/>
      <c r="Q100" s="149"/>
      <c r="R100" s="149"/>
      <c r="S100" s="149"/>
      <c r="T100" s="149"/>
      <c r="U100" s="149"/>
      <c r="V100" s="149"/>
      <c r="W100" s="149"/>
      <c r="X100" s="149"/>
      <c r="Y100" s="149"/>
      <c r="Z100" s="149"/>
      <c r="AA100" s="149"/>
      <c r="AB100" s="149"/>
      <c r="AC100" s="149"/>
      <c r="AD100" s="149"/>
      <c r="AE100" s="149"/>
      <c r="AF100" s="149"/>
      <c r="AG100" s="149"/>
      <c r="AH100" s="149"/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49"/>
      <c r="AZ100" s="149"/>
      <c r="BA100" s="149"/>
      <c r="BB100" s="149"/>
      <c r="BC100" s="149"/>
      <c r="BD100" s="149"/>
      <c r="BE100" s="149"/>
      <c r="BF100" s="149"/>
      <c r="BG100" s="149"/>
      <c r="BH100" s="149"/>
      <c r="BI100" s="149"/>
      <c r="BJ100" s="149"/>
      <c r="BK100" s="149"/>
      <c r="BL100" s="149"/>
      <c r="BM100" s="149"/>
      <c r="BN100" s="149"/>
      <c r="BO100" s="149"/>
      <c r="BP100" s="149"/>
      <c r="BQ100" s="149"/>
      <c r="BR100" s="149"/>
      <c r="BS100" s="149"/>
      <c r="BT100" s="149"/>
      <c r="BU100" s="149"/>
      <c r="BV100" s="149"/>
      <c r="BW100" s="149"/>
      <c r="BX100" s="149"/>
      <c r="BY100" s="149"/>
      <c r="BZ100" s="149"/>
      <c r="CA100" s="149"/>
      <c r="CB100" s="149"/>
      <c r="CC100" s="149"/>
      <c r="CD100" s="149"/>
      <c r="CE100" s="149"/>
      <c r="CF100" s="149"/>
      <c r="CG100" s="149"/>
      <c r="CH100" s="149"/>
      <c r="CI100" s="149"/>
      <c r="CJ100" s="149"/>
      <c r="CK100" s="149"/>
      <c r="CL100" s="149"/>
      <c r="CM100" s="149"/>
      <c r="CN100" s="149"/>
      <c r="CO100" s="149"/>
      <c r="CP100" s="149"/>
      <c r="CQ100" s="149"/>
      <c r="CR100" s="149"/>
      <c r="CS100" s="149"/>
      <c r="CT100" s="149"/>
      <c r="CU100" s="150"/>
      <c r="CV100" s="138"/>
      <c r="CX100" s="151"/>
    </row>
    <row r="101" spans="1:102" s="139" customFormat="1">
      <c r="A101" s="134"/>
      <c r="B101" s="6">
        <v>0.25</v>
      </c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51"/>
    </row>
    <row r="102" spans="1:102" s="139" customFormat="1">
      <c r="A102" s="6" t="s">
        <v>13</v>
      </c>
      <c r="B102" s="8">
        <f t="shared" ref="B102:AG102" si="88">B17-B44</f>
        <v>0</v>
      </c>
      <c r="C102" s="8">
        <f t="shared" si="88"/>
        <v>0</v>
      </c>
      <c r="D102" s="8">
        <f t="shared" si="88"/>
        <v>0</v>
      </c>
      <c r="E102" s="8">
        <f t="shared" si="88"/>
        <v>0</v>
      </c>
      <c r="F102" s="8">
        <f t="shared" si="88"/>
        <v>0</v>
      </c>
      <c r="G102" s="8">
        <f t="shared" si="88"/>
        <v>0</v>
      </c>
      <c r="H102" s="8">
        <f t="shared" si="88"/>
        <v>0</v>
      </c>
      <c r="I102" s="8">
        <f t="shared" si="88"/>
        <v>0</v>
      </c>
      <c r="J102" s="8">
        <f t="shared" si="88"/>
        <v>0</v>
      </c>
      <c r="K102" s="8">
        <f t="shared" si="88"/>
        <v>0</v>
      </c>
      <c r="L102" s="8">
        <f t="shared" si="88"/>
        <v>0</v>
      </c>
      <c r="M102" s="8">
        <f t="shared" si="88"/>
        <v>0</v>
      </c>
      <c r="N102" s="8">
        <f t="shared" si="88"/>
        <v>0</v>
      </c>
      <c r="O102" s="8">
        <f t="shared" si="88"/>
        <v>0</v>
      </c>
      <c r="P102" s="8">
        <f t="shared" si="88"/>
        <v>0</v>
      </c>
      <c r="Q102" s="8">
        <f t="shared" si="88"/>
        <v>0</v>
      </c>
      <c r="R102" s="8">
        <f t="shared" si="88"/>
        <v>0</v>
      </c>
      <c r="S102" s="8">
        <f t="shared" si="88"/>
        <v>0</v>
      </c>
      <c r="T102" s="8">
        <f t="shared" si="88"/>
        <v>0</v>
      </c>
      <c r="U102" s="8">
        <f t="shared" si="88"/>
        <v>0</v>
      </c>
      <c r="V102" s="8">
        <f t="shared" si="88"/>
        <v>0</v>
      </c>
      <c r="W102" s="8">
        <f t="shared" si="88"/>
        <v>0</v>
      </c>
      <c r="X102" s="8">
        <f t="shared" si="88"/>
        <v>0</v>
      </c>
      <c r="Y102" s="8">
        <f t="shared" si="88"/>
        <v>0</v>
      </c>
      <c r="Z102" s="8">
        <f t="shared" si="88"/>
        <v>0</v>
      </c>
      <c r="AA102" s="8">
        <f t="shared" si="88"/>
        <v>0</v>
      </c>
      <c r="AB102" s="8">
        <f t="shared" si="88"/>
        <v>0</v>
      </c>
      <c r="AC102" s="8">
        <f t="shared" si="88"/>
        <v>0</v>
      </c>
      <c r="AD102" s="8">
        <f t="shared" si="88"/>
        <v>0</v>
      </c>
      <c r="AE102" s="8">
        <f t="shared" si="88"/>
        <v>0</v>
      </c>
      <c r="AF102" s="8">
        <f t="shared" si="88"/>
        <v>0</v>
      </c>
      <c r="AG102" s="8">
        <f t="shared" si="88"/>
        <v>0</v>
      </c>
      <c r="AH102" s="8">
        <f t="shared" ref="AH102:BM102" si="89">AH17-AH44</f>
        <v>0</v>
      </c>
      <c r="AI102" s="8">
        <f t="shared" si="89"/>
        <v>0</v>
      </c>
      <c r="AJ102" s="8">
        <f t="shared" si="89"/>
        <v>0</v>
      </c>
      <c r="AK102" s="8">
        <f t="shared" si="89"/>
        <v>0</v>
      </c>
      <c r="AL102" s="8">
        <f t="shared" si="89"/>
        <v>0</v>
      </c>
      <c r="AM102" s="8">
        <f t="shared" si="89"/>
        <v>0</v>
      </c>
      <c r="AN102" s="8">
        <f t="shared" si="89"/>
        <v>0</v>
      </c>
      <c r="AO102" s="8">
        <f t="shared" si="89"/>
        <v>0</v>
      </c>
      <c r="AP102" s="8">
        <f t="shared" si="89"/>
        <v>0</v>
      </c>
      <c r="AQ102" s="8">
        <f t="shared" si="89"/>
        <v>0</v>
      </c>
      <c r="AR102" s="8">
        <f t="shared" si="89"/>
        <v>0</v>
      </c>
      <c r="AS102" s="8">
        <f t="shared" si="89"/>
        <v>0</v>
      </c>
      <c r="AT102" s="8">
        <f t="shared" si="89"/>
        <v>0</v>
      </c>
      <c r="AU102" s="8">
        <f t="shared" si="89"/>
        <v>0</v>
      </c>
      <c r="AV102" s="8">
        <f t="shared" si="89"/>
        <v>0</v>
      </c>
      <c r="AW102" s="8">
        <f t="shared" si="89"/>
        <v>0</v>
      </c>
      <c r="AX102" s="8">
        <f t="shared" si="89"/>
        <v>0</v>
      </c>
      <c r="AY102" s="8">
        <f t="shared" si="89"/>
        <v>0</v>
      </c>
      <c r="AZ102" s="8">
        <f t="shared" si="89"/>
        <v>0</v>
      </c>
      <c r="BA102" s="8">
        <f t="shared" si="89"/>
        <v>0</v>
      </c>
      <c r="BB102" s="8">
        <f t="shared" si="89"/>
        <v>0</v>
      </c>
      <c r="BC102" s="8">
        <f t="shared" si="89"/>
        <v>0</v>
      </c>
      <c r="BD102" s="8">
        <f t="shared" si="89"/>
        <v>0</v>
      </c>
      <c r="BE102" s="8">
        <f t="shared" si="89"/>
        <v>0</v>
      </c>
      <c r="BF102" s="8">
        <f t="shared" si="89"/>
        <v>0</v>
      </c>
      <c r="BG102" s="8">
        <f t="shared" si="89"/>
        <v>0</v>
      </c>
      <c r="BH102" s="8">
        <f t="shared" si="89"/>
        <v>0</v>
      </c>
      <c r="BI102" s="8">
        <f t="shared" si="89"/>
        <v>0</v>
      </c>
      <c r="BJ102" s="8">
        <f t="shared" si="89"/>
        <v>0</v>
      </c>
      <c r="BK102" s="8">
        <f t="shared" si="89"/>
        <v>0</v>
      </c>
      <c r="BL102" s="8">
        <f t="shared" si="89"/>
        <v>0</v>
      </c>
      <c r="BM102" s="8">
        <f t="shared" si="89"/>
        <v>0</v>
      </c>
      <c r="BN102" s="8">
        <f t="shared" ref="BN102:CS102" si="90">BN17-BN44</f>
        <v>0</v>
      </c>
      <c r="BO102" s="8">
        <f t="shared" si="90"/>
        <v>0</v>
      </c>
      <c r="BP102" s="8">
        <f t="shared" si="90"/>
        <v>0</v>
      </c>
      <c r="BQ102" s="8">
        <f t="shared" si="90"/>
        <v>0</v>
      </c>
      <c r="BR102" s="8">
        <f t="shared" si="90"/>
        <v>0</v>
      </c>
      <c r="BS102" s="8">
        <f t="shared" si="90"/>
        <v>0</v>
      </c>
      <c r="BT102" s="8">
        <f t="shared" si="90"/>
        <v>0</v>
      </c>
      <c r="BU102" s="8">
        <f t="shared" si="90"/>
        <v>0</v>
      </c>
      <c r="BV102" s="8">
        <f t="shared" si="90"/>
        <v>0</v>
      </c>
      <c r="BW102" s="8">
        <f t="shared" si="90"/>
        <v>0</v>
      </c>
      <c r="BX102" s="8">
        <f t="shared" si="90"/>
        <v>0</v>
      </c>
      <c r="BY102" s="8">
        <f t="shared" si="90"/>
        <v>0</v>
      </c>
      <c r="BZ102" s="8">
        <f t="shared" si="90"/>
        <v>0</v>
      </c>
      <c r="CA102" s="8">
        <f t="shared" si="90"/>
        <v>0</v>
      </c>
      <c r="CB102" s="8">
        <f t="shared" si="90"/>
        <v>0</v>
      </c>
      <c r="CC102" s="8">
        <f t="shared" si="90"/>
        <v>0</v>
      </c>
      <c r="CD102" s="8">
        <f t="shared" si="90"/>
        <v>0</v>
      </c>
      <c r="CE102" s="8">
        <f t="shared" si="90"/>
        <v>0</v>
      </c>
      <c r="CF102" s="8">
        <f t="shared" si="90"/>
        <v>0</v>
      </c>
      <c r="CG102" s="8">
        <f t="shared" si="90"/>
        <v>0</v>
      </c>
      <c r="CH102" s="8">
        <f t="shared" si="90"/>
        <v>0</v>
      </c>
      <c r="CI102" s="8">
        <f t="shared" si="90"/>
        <v>0</v>
      </c>
      <c r="CJ102" s="8">
        <f t="shared" si="90"/>
        <v>0</v>
      </c>
      <c r="CK102" s="8">
        <f t="shared" si="90"/>
        <v>0</v>
      </c>
      <c r="CL102" s="8">
        <f t="shared" si="90"/>
        <v>0</v>
      </c>
      <c r="CM102" s="8">
        <f t="shared" si="90"/>
        <v>0</v>
      </c>
      <c r="CN102" s="8">
        <f t="shared" si="90"/>
        <v>0</v>
      </c>
      <c r="CO102" s="8">
        <f t="shared" si="90"/>
        <v>0</v>
      </c>
      <c r="CP102" s="8">
        <f t="shared" si="90"/>
        <v>0</v>
      </c>
      <c r="CQ102" s="8">
        <f t="shared" si="90"/>
        <v>0</v>
      </c>
      <c r="CR102" s="8">
        <f t="shared" si="90"/>
        <v>0</v>
      </c>
      <c r="CS102" s="8">
        <f t="shared" si="90"/>
        <v>0</v>
      </c>
      <c r="CT102" s="6">
        <f>SUMPRODUCT(B102:CS102,$B$101:$CS$101)/1000</f>
        <v>0</v>
      </c>
      <c r="CV102" s="161"/>
      <c r="CX102" s="237"/>
    </row>
    <row r="103" spans="1:102" s="138" customFormat="1">
      <c r="A103" s="6" t="s">
        <v>14</v>
      </c>
      <c r="B103" s="8">
        <f t="shared" ref="B103:AG103" si="91">B18-B45</f>
        <v>0</v>
      </c>
      <c r="C103" s="8">
        <f t="shared" si="91"/>
        <v>0</v>
      </c>
      <c r="D103" s="8">
        <f t="shared" si="91"/>
        <v>0</v>
      </c>
      <c r="E103" s="8">
        <f t="shared" si="91"/>
        <v>0</v>
      </c>
      <c r="F103" s="8">
        <f t="shared" si="91"/>
        <v>0</v>
      </c>
      <c r="G103" s="8">
        <f t="shared" si="91"/>
        <v>0</v>
      </c>
      <c r="H103" s="8">
        <f t="shared" si="91"/>
        <v>0</v>
      </c>
      <c r="I103" s="8">
        <f t="shared" si="91"/>
        <v>0</v>
      </c>
      <c r="J103" s="8">
        <f t="shared" si="91"/>
        <v>0</v>
      </c>
      <c r="K103" s="8">
        <f t="shared" si="91"/>
        <v>0</v>
      </c>
      <c r="L103" s="8">
        <f t="shared" si="91"/>
        <v>0</v>
      </c>
      <c r="M103" s="8">
        <f t="shared" si="91"/>
        <v>0</v>
      </c>
      <c r="N103" s="8">
        <f t="shared" si="91"/>
        <v>0</v>
      </c>
      <c r="O103" s="8">
        <f t="shared" si="91"/>
        <v>0</v>
      </c>
      <c r="P103" s="8">
        <f t="shared" si="91"/>
        <v>0</v>
      </c>
      <c r="Q103" s="8">
        <f t="shared" si="91"/>
        <v>0</v>
      </c>
      <c r="R103" s="8">
        <f t="shared" si="91"/>
        <v>0</v>
      </c>
      <c r="S103" s="8">
        <f t="shared" si="91"/>
        <v>0</v>
      </c>
      <c r="T103" s="8">
        <f t="shared" si="91"/>
        <v>0</v>
      </c>
      <c r="U103" s="8">
        <f t="shared" si="91"/>
        <v>0</v>
      </c>
      <c r="V103" s="8">
        <f t="shared" si="91"/>
        <v>0</v>
      </c>
      <c r="W103" s="8">
        <f t="shared" si="91"/>
        <v>0</v>
      </c>
      <c r="X103" s="8">
        <f t="shared" si="91"/>
        <v>0</v>
      </c>
      <c r="Y103" s="8">
        <f t="shared" si="91"/>
        <v>0</v>
      </c>
      <c r="Z103" s="8">
        <f t="shared" si="91"/>
        <v>0</v>
      </c>
      <c r="AA103" s="8">
        <f t="shared" si="91"/>
        <v>0</v>
      </c>
      <c r="AB103" s="8">
        <f t="shared" si="91"/>
        <v>0</v>
      </c>
      <c r="AC103" s="8">
        <f t="shared" si="91"/>
        <v>0</v>
      </c>
      <c r="AD103" s="8">
        <f t="shared" si="91"/>
        <v>0</v>
      </c>
      <c r="AE103" s="8">
        <f t="shared" si="91"/>
        <v>0</v>
      </c>
      <c r="AF103" s="8">
        <f t="shared" si="91"/>
        <v>0</v>
      </c>
      <c r="AG103" s="8">
        <f t="shared" si="91"/>
        <v>0</v>
      </c>
      <c r="AH103" s="8">
        <f t="shared" ref="AH103:BM103" si="92">AH18-AH45</f>
        <v>0</v>
      </c>
      <c r="AI103" s="8">
        <f t="shared" si="92"/>
        <v>0</v>
      </c>
      <c r="AJ103" s="8">
        <f t="shared" si="92"/>
        <v>0</v>
      </c>
      <c r="AK103" s="8">
        <f t="shared" si="92"/>
        <v>0</v>
      </c>
      <c r="AL103" s="8">
        <f t="shared" si="92"/>
        <v>0</v>
      </c>
      <c r="AM103" s="8">
        <f t="shared" si="92"/>
        <v>0</v>
      </c>
      <c r="AN103" s="8">
        <f t="shared" si="92"/>
        <v>0</v>
      </c>
      <c r="AO103" s="8">
        <f t="shared" si="92"/>
        <v>0</v>
      </c>
      <c r="AP103" s="8">
        <f t="shared" si="92"/>
        <v>0</v>
      </c>
      <c r="AQ103" s="8">
        <f t="shared" si="92"/>
        <v>0</v>
      </c>
      <c r="AR103" s="8">
        <f t="shared" si="92"/>
        <v>0</v>
      </c>
      <c r="AS103" s="8">
        <f t="shared" si="92"/>
        <v>0</v>
      </c>
      <c r="AT103" s="8">
        <f t="shared" si="92"/>
        <v>0</v>
      </c>
      <c r="AU103" s="8">
        <f t="shared" si="92"/>
        <v>0</v>
      </c>
      <c r="AV103" s="8">
        <f t="shared" si="92"/>
        <v>0</v>
      </c>
      <c r="AW103" s="8">
        <f t="shared" si="92"/>
        <v>0</v>
      </c>
      <c r="AX103" s="8">
        <f t="shared" si="92"/>
        <v>0</v>
      </c>
      <c r="AY103" s="8">
        <f t="shared" si="92"/>
        <v>0</v>
      </c>
      <c r="AZ103" s="8">
        <f t="shared" si="92"/>
        <v>0</v>
      </c>
      <c r="BA103" s="8">
        <f t="shared" si="92"/>
        <v>0</v>
      </c>
      <c r="BB103" s="8">
        <f t="shared" si="92"/>
        <v>0</v>
      </c>
      <c r="BC103" s="8">
        <f t="shared" si="92"/>
        <v>0</v>
      </c>
      <c r="BD103" s="8">
        <f t="shared" si="92"/>
        <v>0</v>
      </c>
      <c r="BE103" s="8">
        <f t="shared" si="92"/>
        <v>0</v>
      </c>
      <c r="BF103" s="8">
        <f t="shared" si="92"/>
        <v>0</v>
      </c>
      <c r="BG103" s="8">
        <f t="shared" si="92"/>
        <v>0</v>
      </c>
      <c r="BH103" s="8">
        <f t="shared" si="92"/>
        <v>0</v>
      </c>
      <c r="BI103" s="8">
        <f t="shared" si="92"/>
        <v>0</v>
      </c>
      <c r="BJ103" s="8">
        <f t="shared" si="92"/>
        <v>0</v>
      </c>
      <c r="BK103" s="8">
        <f t="shared" si="92"/>
        <v>0</v>
      </c>
      <c r="BL103" s="8">
        <f t="shared" si="92"/>
        <v>0</v>
      </c>
      <c r="BM103" s="8">
        <f t="shared" si="92"/>
        <v>0</v>
      </c>
      <c r="BN103" s="8">
        <f t="shared" ref="BN103:CS103" si="93">BN18-BN45</f>
        <v>0</v>
      </c>
      <c r="BO103" s="8">
        <f t="shared" si="93"/>
        <v>0</v>
      </c>
      <c r="BP103" s="8">
        <f t="shared" si="93"/>
        <v>0</v>
      </c>
      <c r="BQ103" s="8">
        <f t="shared" si="93"/>
        <v>0</v>
      </c>
      <c r="BR103" s="8">
        <f t="shared" si="93"/>
        <v>0</v>
      </c>
      <c r="BS103" s="8">
        <f t="shared" si="93"/>
        <v>0</v>
      </c>
      <c r="BT103" s="8">
        <f t="shared" si="93"/>
        <v>0</v>
      </c>
      <c r="BU103" s="8">
        <f t="shared" si="93"/>
        <v>0</v>
      </c>
      <c r="BV103" s="8">
        <f t="shared" si="93"/>
        <v>0</v>
      </c>
      <c r="BW103" s="8">
        <f t="shared" si="93"/>
        <v>0</v>
      </c>
      <c r="BX103" s="8">
        <f t="shared" si="93"/>
        <v>0</v>
      </c>
      <c r="BY103" s="8">
        <f t="shared" si="93"/>
        <v>0</v>
      </c>
      <c r="BZ103" s="8">
        <f t="shared" si="93"/>
        <v>0</v>
      </c>
      <c r="CA103" s="8">
        <f t="shared" si="93"/>
        <v>0</v>
      </c>
      <c r="CB103" s="8">
        <f t="shared" si="93"/>
        <v>0</v>
      </c>
      <c r="CC103" s="8">
        <f t="shared" si="93"/>
        <v>0</v>
      </c>
      <c r="CD103" s="8">
        <f t="shared" si="93"/>
        <v>0</v>
      </c>
      <c r="CE103" s="8">
        <f t="shared" si="93"/>
        <v>0</v>
      </c>
      <c r="CF103" s="8">
        <f t="shared" si="93"/>
        <v>0</v>
      </c>
      <c r="CG103" s="8">
        <f t="shared" si="93"/>
        <v>0</v>
      </c>
      <c r="CH103" s="8">
        <f t="shared" si="93"/>
        <v>0</v>
      </c>
      <c r="CI103" s="8">
        <f t="shared" si="93"/>
        <v>0</v>
      </c>
      <c r="CJ103" s="8">
        <f t="shared" si="93"/>
        <v>0</v>
      </c>
      <c r="CK103" s="8">
        <f t="shared" si="93"/>
        <v>0</v>
      </c>
      <c r="CL103" s="8">
        <f t="shared" si="93"/>
        <v>0</v>
      </c>
      <c r="CM103" s="8">
        <f t="shared" si="93"/>
        <v>0</v>
      </c>
      <c r="CN103" s="8">
        <f t="shared" si="93"/>
        <v>0</v>
      </c>
      <c r="CO103" s="8">
        <f t="shared" si="93"/>
        <v>0</v>
      </c>
      <c r="CP103" s="8">
        <f t="shared" si="93"/>
        <v>0</v>
      </c>
      <c r="CQ103" s="8">
        <f t="shared" si="93"/>
        <v>0</v>
      </c>
      <c r="CR103" s="8">
        <f t="shared" si="93"/>
        <v>0</v>
      </c>
      <c r="CS103" s="8">
        <f t="shared" si="93"/>
        <v>0</v>
      </c>
      <c r="CT103" s="6">
        <f t="shared" ref="CT103" si="94">SUMPRODUCT(B103:CS103,$B$101:$CS$101)/1000</f>
        <v>0</v>
      </c>
      <c r="CU103" s="139"/>
      <c r="CV103" s="5"/>
      <c r="CX103" s="151"/>
    </row>
    <row r="104" spans="1:102" s="137" customFormat="1">
      <c r="A104" s="6" t="s">
        <v>70</v>
      </c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38"/>
      <c r="CV104" s="5"/>
      <c r="CX104" s="151"/>
    </row>
    <row r="105" spans="1:102">
      <c r="B105" s="4"/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37"/>
    </row>
    <row r="106" spans="1:102">
      <c r="B106" s="4"/>
      <c r="C106" s="4"/>
      <c r="D106" s="4"/>
      <c r="E106" s="4"/>
      <c r="F106" s="4"/>
      <c r="G106" s="4"/>
      <c r="CV106" s="158"/>
      <c r="CX106" s="234"/>
    </row>
    <row r="107" spans="1:102" s="224" customFormat="1">
      <c r="A107" s="167" t="s">
        <v>71</v>
      </c>
      <c r="B107" s="222"/>
      <c r="C107" s="222"/>
      <c r="D107" s="222"/>
      <c r="E107" s="222"/>
      <c r="F107" s="222"/>
      <c r="G107" s="222"/>
      <c r="H107" s="222"/>
      <c r="I107" s="222"/>
      <c r="J107" s="222"/>
      <c r="K107" s="222"/>
      <c r="L107" s="222"/>
      <c r="M107" s="222"/>
      <c r="N107" s="222"/>
      <c r="O107" s="222"/>
      <c r="P107" s="222"/>
      <c r="Q107" s="222"/>
      <c r="R107" s="222"/>
      <c r="S107" s="222"/>
      <c r="T107" s="222"/>
      <c r="U107" s="222"/>
      <c r="V107" s="222"/>
      <c r="W107" s="222"/>
      <c r="X107" s="222"/>
      <c r="Y107" s="222"/>
      <c r="Z107" s="222"/>
      <c r="AA107" s="222"/>
      <c r="AB107" s="222"/>
      <c r="AC107" s="222"/>
      <c r="AD107" s="222"/>
      <c r="AE107" s="222"/>
      <c r="AF107" s="222"/>
      <c r="AG107" s="222"/>
      <c r="AH107" s="222"/>
      <c r="AI107" s="222"/>
      <c r="AJ107" s="222"/>
      <c r="AK107" s="222"/>
      <c r="AL107" s="222"/>
      <c r="AM107" s="222"/>
      <c r="AN107" s="222"/>
      <c r="AO107" s="222"/>
      <c r="AP107" s="222"/>
      <c r="AQ107" s="222"/>
      <c r="AR107" s="222"/>
      <c r="AS107" s="222"/>
      <c r="AT107" s="222"/>
      <c r="AU107" s="222"/>
      <c r="AV107" s="222"/>
      <c r="AW107" s="222"/>
      <c r="AX107" s="222"/>
      <c r="AY107" s="222"/>
      <c r="AZ107" s="222"/>
      <c r="BA107" s="222"/>
      <c r="BB107" s="222"/>
      <c r="BC107" s="222"/>
      <c r="BD107" s="222"/>
      <c r="BE107" s="222"/>
      <c r="BF107" s="222"/>
      <c r="BG107" s="222"/>
      <c r="BH107" s="222"/>
      <c r="BI107" s="222"/>
      <c r="BJ107" s="222"/>
      <c r="BK107" s="222"/>
      <c r="BL107" s="222"/>
      <c r="BM107" s="222"/>
      <c r="BN107" s="222"/>
      <c r="BO107" s="222"/>
      <c r="BP107" s="222"/>
      <c r="BQ107" s="222"/>
      <c r="BR107" s="222"/>
      <c r="BS107" s="222"/>
      <c r="BT107" s="222"/>
      <c r="BU107" s="222"/>
      <c r="BV107" s="222"/>
      <c r="BW107" s="222"/>
      <c r="BX107" s="222"/>
      <c r="BY107" s="222"/>
      <c r="BZ107" s="222"/>
      <c r="CA107" s="222"/>
      <c r="CB107" s="222"/>
      <c r="CC107" s="222"/>
      <c r="CD107" s="222"/>
      <c r="CE107" s="222"/>
      <c r="CF107" s="222"/>
      <c r="CG107" s="222"/>
      <c r="CH107" s="222"/>
      <c r="CI107" s="222"/>
      <c r="CJ107" s="222"/>
      <c r="CK107" s="222"/>
      <c r="CL107" s="222"/>
      <c r="CM107" s="222"/>
      <c r="CN107" s="222"/>
      <c r="CO107" s="222"/>
      <c r="CP107" s="222"/>
      <c r="CQ107" s="222"/>
      <c r="CR107" s="222"/>
      <c r="CS107" s="222"/>
      <c r="CT107" s="222"/>
      <c r="CV107" s="166"/>
      <c r="CX107" s="243"/>
    </row>
    <row r="108" spans="1:102" hidden="1">
      <c r="A108" s="167" t="s">
        <v>71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>
  <sheetPr codeName="Sheet15">
    <tabColor rgb="FFFFFF99"/>
  </sheetPr>
  <dimension ref="A1:CZ124"/>
  <sheetViews>
    <sheetView showGridLines="0" topLeftCell="A77" workbookViewId="0">
      <pane xSplit="1" topLeftCell="CJ1" activePane="topRight" state="frozen"/>
      <selection activeCell="B89" sqref="B89:CS89"/>
      <selection pane="topRight" activeCell="CV89" sqref="CV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384" width="8.7109375" style="135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25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26</v>
      </c>
      <c r="CU2" s="150"/>
      <c r="CX2" s="234"/>
    </row>
    <row r="3" spans="1:102">
      <c r="A3" s="16" t="s">
        <v>31</v>
      </c>
      <c r="B3" s="17">
        <f t="shared" ref="B3:G3" si="0">B4+B12</f>
        <v>3495.0512940277777</v>
      </c>
      <c r="C3" s="18">
        <f t="shared" si="0"/>
        <v>3495.0512940277777</v>
      </c>
      <c r="D3" s="18">
        <f t="shared" si="0"/>
        <v>3495.0512940277777</v>
      </c>
      <c r="E3" s="18">
        <f t="shared" si="0"/>
        <v>3495.0512940277777</v>
      </c>
      <c r="F3" s="18">
        <f t="shared" si="0"/>
        <v>3495.0512940277777</v>
      </c>
      <c r="G3" s="18">
        <f t="shared" si="0"/>
        <v>3495.0512940277777</v>
      </c>
      <c r="H3" s="18">
        <f t="shared" ref="H3:BS3" si="1">H4+H12</f>
        <v>3495.0512940277777</v>
      </c>
      <c r="I3" s="18">
        <f t="shared" si="1"/>
        <v>3495.0512940277777</v>
      </c>
      <c r="J3" s="18">
        <f t="shared" si="1"/>
        <v>3495.0512940277777</v>
      </c>
      <c r="K3" s="18">
        <f t="shared" si="1"/>
        <v>3495.0512940277777</v>
      </c>
      <c r="L3" s="18">
        <f t="shared" si="1"/>
        <v>3495.0512940277777</v>
      </c>
      <c r="M3" s="18">
        <f t="shared" si="1"/>
        <v>3495.0512940277777</v>
      </c>
      <c r="N3" s="18">
        <f t="shared" si="1"/>
        <v>3495.0512940277777</v>
      </c>
      <c r="O3" s="18">
        <f t="shared" si="1"/>
        <v>3495.0512940277777</v>
      </c>
      <c r="P3" s="18">
        <f t="shared" si="1"/>
        <v>3495.0512940277777</v>
      </c>
      <c r="Q3" s="18">
        <f t="shared" si="1"/>
        <v>3495.0512940277777</v>
      </c>
      <c r="R3" s="18">
        <f t="shared" si="1"/>
        <v>3495.0512940277777</v>
      </c>
      <c r="S3" s="18">
        <f t="shared" si="1"/>
        <v>3495.0512940277777</v>
      </c>
      <c r="T3" s="18">
        <f t="shared" si="1"/>
        <v>3495.0512940277777</v>
      </c>
      <c r="U3" s="18">
        <f t="shared" si="1"/>
        <v>3495.0512940277777</v>
      </c>
      <c r="V3" s="18">
        <f t="shared" si="1"/>
        <v>3495.0512940277777</v>
      </c>
      <c r="W3" s="18">
        <f t="shared" si="1"/>
        <v>3495.0512940277777</v>
      </c>
      <c r="X3" s="18">
        <f t="shared" si="1"/>
        <v>3495.0512940277777</v>
      </c>
      <c r="Y3" s="18">
        <f t="shared" si="1"/>
        <v>3495.0512940277777</v>
      </c>
      <c r="Z3" s="18">
        <f t="shared" si="1"/>
        <v>3495.0512940277777</v>
      </c>
      <c r="AA3" s="18">
        <f t="shared" si="1"/>
        <v>3495.0512940277777</v>
      </c>
      <c r="AB3" s="18">
        <f t="shared" si="1"/>
        <v>3495.0512940277777</v>
      </c>
      <c r="AC3" s="18">
        <f t="shared" si="1"/>
        <v>3495.0512940277777</v>
      </c>
      <c r="AD3" s="18">
        <f t="shared" si="1"/>
        <v>3495.0512940277777</v>
      </c>
      <c r="AE3" s="18">
        <f t="shared" si="1"/>
        <v>3495.0512940277777</v>
      </c>
      <c r="AF3" s="18">
        <f t="shared" si="1"/>
        <v>3495.0512940277777</v>
      </c>
      <c r="AG3" s="18">
        <f t="shared" si="1"/>
        <v>3495.0512940277777</v>
      </c>
      <c r="AH3" s="18">
        <f t="shared" si="1"/>
        <v>3495.0512940277777</v>
      </c>
      <c r="AI3" s="18">
        <f t="shared" si="1"/>
        <v>3495.0512940277777</v>
      </c>
      <c r="AJ3" s="18">
        <f t="shared" si="1"/>
        <v>3495.0512940277777</v>
      </c>
      <c r="AK3" s="18">
        <f t="shared" si="1"/>
        <v>3495.0512940277777</v>
      </c>
      <c r="AL3" s="18">
        <f t="shared" si="1"/>
        <v>3495.0512940277777</v>
      </c>
      <c r="AM3" s="18">
        <f t="shared" si="1"/>
        <v>3495.0512940277777</v>
      </c>
      <c r="AN3" s="18">
        <f t="shared" si="1"/>
        <v>3495.0512940277777</v>
      </c>
      <c r="AO3" s="18">
        <f t="shared" si="1"/>
        <v>3495.0512940277777</v>
      </c>
      <c r="AP3" s="18">
        <f t="shared" si="1"/>
        <v>3495.0512940277777</v>
      </c>
      <c r="AQ3" s="18">
        <f t="shared" si="1"/>
        <v>3495.0512940277777</v>
      </c>
      <c r="AR3" s="18">
        <f t="shared" si="1"/>
        <v>3495.0512940277777</v>
      </c>
      <c r="AS3" s="18">
        <f t="shared" si="1"/>
        <v>3495.0512940277777</v>
      </c>
      <c r="AT3" s="18">
        <f t="shared" si="1"/>
        <v>3495.0512940277777</v>
      </c>
      <c r="AU3" s="18">
        <f t="shared" si="1"/>
        <v>3495.0512940277777</v>
      </c>
      <c r="AV3" s="18">
        <f t="shared" si="1"/>
        <v>3495.0512940277777</v>
      </c>
      <c r="AW3" s="18">
        <f t="shared" si="1"/>
        <v>3495.0512940277777</v>
      </c>
      <c r="AX3" s="18">
        <f t="shared" si="1"/>
        <v>3495.0512940277777</v>
      </c>
      <c r="AY3" s="18">
        <f t="shared" si="1"/>
        <v>3495.0512940277777</v>
      </c>
      <c r="AZ3" s="18">
        <f t="shared" si="1"/>
        <v>3495.0512940277777</v>
      </c>
      <c r="BA3" s="18">
        <f t="shared" si="1"/>
        <v>3495.0512940277777</v>
      </c>
      <c r="BB3" s="18">
        <f t="shared" si="1"/>
        <v>3495.0512940277777</v>
      </c>
      <c r="BC3" s="18">
        <f t="shared" si="1"/>
        <v>3495.0512940277777</v>
      </c>
      <c r="BD3" s="18">
        <f t="shared" si="1"/>
        <v>3495.0512940277777</v>
      </c>
      <c r="BE3" s="18">
        <f t="shared" si="1"/>
        <v>3495.0512940277777</v>
      </c>
      <c r="BF3" s="18">
        <f t="shared" si="1"/>
        <v>3495.0512940277777</v>
      </c>
      <c r="BG3" s="18">
        <f t="shared" si="1"/>
        <v>3495.0512940277777</v>
      </c>
      <c r="BH3" s="18">
        <f t="shared" si="1"/>
        <v>3495.0512940277777</v>
      </c>
      <c r="BI3" s="18">
        <f t="shared" si="1"/>
        <v>3495.0512940277777</v>
      </c>
      <c r="BJ3" s="18">
        <f t="shared" si="1"/>
        <v>3495.0512940277777</v>
      </c>
      <c r="BK3" s="18">
        <f t="shared" si="1"/>
        <v>3495.0512940277777</v>
      </c>
      <c r="BL3" s="18">
        <f t="shared" si="1"/>
        <v>3495.0512940277777</v>
      </c>
      <c r="BM3" s="18">
        <f t="shared" si="1"/>
        <v>3495.0512940277777</v>
      </c>
      <c r="BN3" s="18">
        <f t="shared" si="1"/>
        <v>3495.0512940277777</v>
      </c>
      <c r="BO3" s="18">
        <f t="shared" si="1"/>
        <v>3495.0512940277777</v>
      </c>
      <c r="BP3" s="18">
        <f t="shared" si="1"/>
        <v>3495.0512940277777</v>
      </c>
      <c r="BQ3" s="18">
        <f t="shared" si="1"/>
        <v>3495.0512940277777</v>
      </c>
      <c r="BR3" s="18">
        <f t="shared" si="1"/>
        <v>3495.0512940277777</v>
      </c>
      <c r="BS3" s="18">
        <f t="shared" si="1"/>
        <v>3495.0512940277777</v>
      </c>
      <c r="BT3" s="18">
        <f t="shared" ref="BT3:CS3" si="2">BT4+BT12</f>
        <v>3495.0512940277777</v>
      </c>
      <c r="BU3" s="18">
        <f t="shared" si="2"/>
        <v>3495.0512940277777</v>
      </c>
      <c r="BV3" s="18">
        <f t="shared" si="2"/>
        <v>3495.0512940277777</v>
      </c>
      <c r="BW3" s="18">
        <f t="shared" si="2"/>
        <v>3495.0512940277777</v>
      </c>
      <c r="BX3" s="18">
        <f t="shared" si="2"/>
        <v>3495.0512940277777</v>
      </c>
      <c r="BY3" s="18">
        <f t="shared" si="2"/>
        <v>3495.0512940277777</v>
      </c>
      <c r="BZ3" s="18">
        <f t="shared" si="2"/>
        <v>3495.0512940277777</v>
      </c>
      <c r="CA3" s="18">
        <f t="shared" si="2"/>
        <v>3495.0512940277777</v>
      </c>
      <c r="CB3" s="18">
        <f t="shared" si="2"/>
        <v>3495.0512940277777</v>
      </c>
      <c r="CC3" s="18">
        <f t="shared" si="2"/>
        <v>3495.0512940277777</v>
      </c>
      <c r="CD3" s="18">
        <f t="shared" si="2"/>
        <v>3495.0512940277777</v>
      </c>
      <c r="CE3" s="18">
        <f t="shared" si="2"/>
        <v>3495.0512940277777</v>
      </c>
      <c r="CF3" s="18">
        <f t="shared" si="2"/>
        <v>3495.0512940277777</v>
      </c>
      <c r="CG3" s="18">
        <f t="shared" si="2"/>
        <v>3495.0512940277777</v>
      </c>
      <c r="CH3" s="18">
        <f t="shared" si="2"/>
        <v>3495.0512940277777</v>
      </c>
      <c r="CI3" s="18">
        <f t="shared" si="2"/>
        <v>3495.0512940277777</v>
      </c>
      <c r="CJ3" s="18">
        <f t="shared" si="2"/>
        <v>3495.0512940277777</v>
      </c>
      <c r="CK3" s="18">
        <f t="shared" si="2"/>
        <v>3495.0512940277777</v>
      </c>
      <c r="CL3" s="18">
        <f t="shared" si="2"/>
        <v>3495.0512940277777</v>
      </c>
      <c r="CM3" s="18">
        <f t="shared" si="2"/>
        <v>3495.0512940277777</v>
      </c>
      <c r="CN3" s="18">
        <f t="shared" si="2"/>
        <v>3495.0512940277777</v>
      </c>
      <c r="CO3" s="18">
        <f t="shared" si="2"/>
        <v>3495.0512940277777</v>
      </c>
      <c r="CP3" s="18">
        <f t="shared" si="2"/>
        <v>3495.0512940277777</v>
      </c>
      <c r="CQ3" s="18">
        <f t="shared" si="2"/>
        <v>3495.0512940277777</v>
      </c>
      <c r="CR3" s="18">
        <f t="shared" si="2"/>
        <v>3495.0512940277777</v>
      </c>
      <c r="CS3" s="19">
        <f t="shared" si="2"/>
        <v>3495.0512940277777</v>
      </c>
      <c r="CT3" s="73">
        <f t="shared" ref="CT3:CT19" si="3">SUM(B3:CS3)</f>
        <v>335524.92422666628</v>
      </c>
      <c r="CU3" s="150"/>
      <c r="CW3" s="140"/>
    </row>
    <row r="4" spans="1:102">
      <c r="A4" s="21" t="s">
        <v>32</v>
      </c>
      <c r="B4" s="22">
        <f>SUM(B5:B11)</f>
        <v>3290</v>
      </c>
      <c r="C4" s="23">
        <f t="shared" ref="C4:BN4" si="4">SUM(C5:C11)</f>
        <v>3290</v>
      </c>
      <c r="D4" s="23">
        <f t="shared" si="4"/>
        <v>3290</v>
      </c>
      <c r="E4" s="23">
        <f t="shared" si="4"/>
        <v>3290</v>
      </c>
      <c r="F4" s="23">
        <f t="shared" si="4"/>
        <v>3290</v>
      </c>
      <c r="G4" s="23">
        <f t="shared" si="4"/>
        <v>3290</v>
      </c>
      <c r="H4" s="23">
        <f t="shared" si="4"/>
        <v>3290</v>
      </c>
      <c r="I4" s="23">
        <f t="shared" si="4"/>
        <v>3290</v>
      </c>
      <c r="J4" s="23">
        <f t="shared" si="4"/>
        <v>3290</v>
      </c>
      <c r="K4" s="23">
        <f t="shared" si="4"/>
        <v>3290</v>
      </c>
      <c r="L4" s="23">
        <f t="shared" si="4"/>
        <v>3290</v>
      </c>
      <c r="M4" s="23">
        <f t="shared" si="4"/>
        <v>3290</v>
      </c>
      <c r="N4" s="23">
        <f t="shared" si="4"/>
        <v>3290</v>
      </c>
      <c r="O4" s="23">
        <f t="shared" si="4"/>
        <v>3290</v>
      </c>
      <c r="P4" s="23">
        <f t="shared" si="4"/>
        <v>3290</v>
      </c>
      <c r="Q4" s="23">
        <f t="shared" si="4"/>
        <v>3290</v>
      </c>
      <c r="R4" s="23">
        <f t="shared" si="4"/>
        <v>3290</v>
      </c>
      <c r="S4" s="23">
        <f t="shared" si="4"/>
        <v>3290</v>
      </c>
      <c r="T4" s="23">
        <f t="shared" si="4"/>
        <v>3290</v>
      </c>
      <c r="U4" s="23">
        <f t="shared" si="4"/>
        <v>3290</v>
      </c>
      <c r="V4" s="23">
        <f t="shared" si="4"/>
        <v>3290</v>
      </c>
      <c r="W4" s="23">
        <f t="shared" si="4"/>
        <v>3290</v>
      </c>
      <c r="X4" s="23">
        <f t="shared" si="4"/>
        <v>3290</v>
      </c>
      <c r="Y4" s="23">
        <f t="shared" si="4"/>
        <v>3290</v>
      </c>
      <c r="Z4" s="23">
        <f t="shared" si="4"/>
        <v>3290</v>
      </c>
      <c r="AA4" s="23">
        <f t="shared" si="4"/>
        <v>3290</v>
      </c>
      <c r="AB4" s="23">
        <f t="shared" si="4"/>
        <v>3290</v>
      </c>
      <c r="AC4" s="23">
        <f t="shared" si="4"/>
        <v>3290</v>
      </c>
      <c r="AD4" s="23">
        <f t="shared" si="4"/>
        <v>3290</v>
      </c>
      <c r="AE4" s="23">
        <f t="shared" si="4"/>
        <v>3290</v>
      </c>
      <c r="AF4" s="23">
        <f t="shared" si="4"/>
        <v>3290</v>
      </c>
      <c r="AG4" s="23">
        <f t="shared" si="4"/>
        <v>3290</v>
      </c>
      <c r="AH4" s="23">
        <f t="shared" si="4"/>
        <v>3290</v>
      </c>
      <c r="AI4" s="23">
        <f t="shared" si="4"/>
        <v>3290</v>
      </c>
      <c r="AJ4" s="23">
        <f t="shared" si="4"/>
        <v>3290</v>
      </c>
      <c r="AK4" s="23">
        <f t="shared" si="4"/>
        <v>3290</v>
      </c>
      <c r="AL4" s="23">
        <f t="shared" si="4"/>
        <v>3290</v>
      </c>
      <c r="AM4" s="23">
        <f t="shared" si="4"/>
        <v>3290</v>
      </c>
      <c r="AN4" s="23">
        <f t="shared" si="4"/>
        <v>3290</v>
      </c>
      <c r="AO4" s="23">
        <f t="shared" si="4"/>
        <v>3290</v>
      </c>
      <c r="AP4" s="23">
        <f t="shared" si="4"/>
        <v>3290</v>
      </c>
      <c r="AQ4" s="23">
        <f t="shared" si="4"/>
        <v>3290</v>
      </c>
      <c r="AR4" s="23">
        <f t="shared" si="4"/>
        <v>3290</v>
      </c>
      <c r="AS4" s="23">
        <f t="shared" si="4"/>
        <v>3290</v>
      </c>
      <c r="AT4" s="23">
        <f t="shared" si="4"/>
        <v>3290</v>
      </c>
      <c r="AU4" s="23">
        <f t="shared" si="4"/>
        <v>3290</v>
      </c>
      <c r="AV4" s="23">
        <f t="shared" si="4"/>
        <v>3290</v>
      </c>
      <c r="AW4" s="23">
        <f t="shared" si="4"/>
        <v>3290</v>
      </c>
      <c r="AX4" s="23">
        <f t="shared" si="4"/>
        <v>3290</v>
      </c>
      <c r="AY4" s="23">
        <f t="shared" si="4"/>
        <v>3290</v>
      </c>
      <c r="AZ4" s="23">
        <f t="shared" si="4"/>
        <v>3290</v>
      </c>
      <c r="BA4" s="23">
        <f t="shared" si="4"/>
        <v>3290</v>
      </c>
      <c r="BB4" s="23">
        <f t="shared" si="4"/>
        <v>3290</v>
      </c>
      <c r="BC4" s="23">
        <f t="shared" si="4"/>
        <v>3290</v>
      </c>
      <c r="BD4" s="23">
        <f t="shared" si="4"/>
        <v>3290</v>
      </c>
      <c r="BE4" s="23">
        <f t="shared" si="4"/>
        <v>3290</v>
      </c>
      <c r="BF4" s="23">
        <f t="shared" si="4"/>
        <v>3290</v>
      </c>
      <c r="BG4" s="23">
        <f t="shared" si="4"/>
        <v>3290</v>
      </c>
      <c r="BH4" s="23">
        <f t="shared" si="4"/>
        <v>3290</v>
      </c>
      <c r="BI4" s="23">
        <f t="shared" si="4"/>
        <v>3290</v>
      </c>
      <c r="BJ4" s="23">
        <f t="shared" si="4"/>
        <v>3290</v>
      </c>
      <c r="BK4" s="23">
        <f t="shared" si="4"/>
        <v>3290</v>
      </c>
      <c r="BL4" s="23">
        <f t="shared" si="4"/>
        <v>3290</v>
      </c>
      <c r="BM4" s="23">
        <f t="shared" si="4"/>
        <v>3290</v>
      </c>
      <c r="BN4" s="23">
        <f t="shared" si="4"/>
        <v>3290</v>
      </c>
      <c r="BO4" s="23">
        <f t="shared" ref="BO4:CS4" si="5">SUM(BO5:BO11)</f>
        <v>3290</v>
      </c>
      <c r="BP4" s="23">
        <f t="shared" si="5"/>
        <v>3290</v>
      </c>
      <c r="BQ4" s="23">
        <f t="shared" si="5"/>
        <v>3290</v>
      </c>
      <c r="BR4" s="23">
        <f t="shared" si="5"/>
        <v>3290</v>
      </c>
      <c r="BS4" s="23">
        <f t="shared" si="5"/>
        <v>3290</v>
      </c>
      <c r="BT4" s="23">
        <f t="shared" si="5"/>
        <v>3290</v>
      </c>
      <c r="BU4" s="23">
        <f t="shared" si="5"/>
        <v>3290</v>
      </c>
      <c r="BV4" s="23">
        <f t="shared" si="5"/>
        <v>3290</v>
      </c>
      <c r="BW4" s="23">
        <f t="shared" si="5"/>
        <v>3290</v>
      </c>
      <c r="BX4" s="23">
        <f t="shared" si="5"/>
        <v>3290</v>
      </c>
      <c r="BY4" s="23">
        <f t="shared" si="5"/>
        <v>3290</v>
      </c>
      <c r="BZ4" s="23">
        <f t="shared" si="5"/>
        <v>3290</v>
      </c>
      <c r="CA4" s="23">
        <f t="shared" si="5"/>
        <v>3290</v>
      </c>
      <c r="CB4" s="23">
        <f t="shared" si="5"/>
        <v>3290</v>
      </c>
      <c r="CC4" s="23">
        <f t="shared" si="5"/>
        <v>3290</v>
      </c>
      <c r="CD4" s="23">
        <f t="shared" si="5"/>
        <v>3290</v>
      </c>
      <c r="CE4" s="23">
        <f t="shared" si="5"/>
        <v>3290</v>
      </c>
      <c r="CF4" s="23">
        <f t="shared" si="5"/>
        <v>3290</v>
      </c>
      <c r="CG4" s="23">
        <f t="shared" si="5"/>
        <v>3290</v>
      </c>
      <c r="CH4" s="23">
        <f t="shared" si="5"/>
        <v>3290</v>
      </c>
      <c r="CI4" s="23">
        <f t="shared" si="5"/>
        <v>3290</v>
      </c>
      <c r="CJ4" s="23">
        <f t="shared" si="5"/>
        <v>3290</v>
      </c>
      <c r="CK4" s="23">
        <f t="shared" si="5"/>
        <v>3290</v>
      </c>
      <c r="CL4" s="23">
        <f t="shared" si="5"/>
        <v>3290</v>
      </c>
      <c r="CM4" s="23">
        <f t="shared" si="5"/>
        <v>3290</v>
      </c>
      <c r="CN4" s="23">
        <f t="shared" si="5"/>
        <v>3290</v>
      </c>
      <c r="CO4" s="23">
        <f t="shared" si="5"/>
        <v>3290</v>
      </c>
      <c r="CP4" s="23">
        <f t="shared" si="5"/>
        <v>3290</v>
      </c>
      <c r="CQ4" s="23">
        <f t="shared" si="5"/>
        <v>3290</v>
      </c>
      <c r="CR4" s="23">
        <f t="shared" si="5"/>
        <v>3290</v>
      </c>
      <c r="CS4" s="24">
        <f t="shared" si="5"/>
        <v>3290</v>
      </c>
      <c r="CT4" s="30">
        <f t="shared" si="3"/>
        <v>315840</v>
      </c>
      <c r="CU4" s="152"/>
      <c r="CW4" s="140"/>
    </row>
    <row r="5" spans="1:102">
      <c r="A5" s="26" t="s">
        <v>33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3"/>
        <v>45600</v>
      </c>
      <c r="CU5" s="152"/>
      <c r="CV5" s="162"/>
      <c r="CW5" s="140"/>
    </row>
    <row r="6" spans="1:102">
      <c r="A6" s="30" t="s">
        <v>34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3"/>
        <v>54720</v>
      </c>
      <c r="CU6" s="152"/>
      <c r="CV6" s="162"/>
      <c r="CW6" s="140"/>
    </row>
    <row r="7" spans="1:102">
      <c r="A7" s="30" t="s">
        <v>35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3"/>
        <v>96000</v>
      </c>
      <c r="CU7" s="152"/>
      <c r="CV7" s="162"/>
      <c r="CW7" s="140"/>
    </row>
    <row r="8" spans="1:102">
      <c r="A8" s="30" t="s">
        <v>36</v>
      </c>
      <c r="B8" s="31">
        <v>380</v>
      </c>
      <c r="C8" s="32">
        <v>380</v>
      </c>
      <c r="D8" s="32">
        <v>380</v>
      </c>
      <c r="E8" s="32">
        <v>380</v>
      </c>
      <c r="F8" s="32">
        <v>380</v>
      </c>
      <c r="G8" s="32">
        <v>380</v>
      </c>
      <c r="H8" s="32">
        <v>380</v>
      </c>
      <c r="I8" s="32">
        <v>380</v>
      </c>
      <c r="J8" s="32">
        <v>380</v>
      </c>
      <c r="K8" s="32">
        <v>380</v>
      </c>
      <c r="L8" s="32">
        <v>380</v>
      </c>
      <c r="M8" s="32">
        <v>380</v>
      </c>
      <c r="N8" s="32">
        <v>380</v>
      </c>
      <c r="O8" s="32">
        <v>380</v>
      </c>
      <c r="P8" s="32">
        <v>380</v>
      </c>
      <c r="Q8" s="32">
        <v>380</v>
      </c>
      <c r="R8" s="32">
        <v>380</v>
      </c>
      <c r="S8" s="32">
        <v>380</v>
      </c>
      <c r="T8" s="32">
        <v>380</v>
      </c>
      <c r="U8" s="32">
        <v>380</v>
      </c>
      <c r="V8" s="32">
        <v>380</v>
      </c>
      <c r="W8" s="32">
        <v>380</v>
      </c>
      <c r="X8" s="32">
        <v>380</v>
      </c>
      <c r="Y8" s="32">
        <v>380</v>
      </c>
      <c r="Z8" s="32">
        <v>380</v>
      </c>
      <c r="AA8" s="32">
        <v>380</v>
      </c>
      <c r="AB8" s="32">
        <v>380</v>
      </c>
      <c r="AC8" s="32">
        <v>380</v>
      </c>
      <c r="AD8" s="32">
        <v>380</v>
      </c>
      <c r="AE8" s="32">
        <v>380</v>
      </c>
      <c r="AF8" s="32">
        <v>380</v>
      </c>
      <c r="AG8" s="32">
        <v>380</v>
      </c>
      <c r="AH8" s="32">
        <v>380</v>
      </c>
      <c r="AI8" s="32">
        <v>380</v>
      </c>
      <c r="AJ8" s="32">
        <v>380</v>
      </c>
      <c r="AK8" s="32">
        <v>380</v>
      </c>
      <c r="AL8" s="32">
        <v>380</v>
      </c>
      <c r="AM8" s="32">
        <v>380</v>
      </c>
      <c r="AN8" s="32">
        <v>380</v>
      </c>
      <c r="AO8" s="32">
        <v>380</v>
      </c>
      <c r="AP8" s="32">
        <v>380</v>
      </c>
      <c r="AQ8" s="32">
        <v>380</v>
      </c>
      <c r="AR8" s="32">
        <v>380</v>
      </c>
      <c r="AS8" s="32">
        <v>380</v>
      </c>
      <c r="AT8" s="32">
        <v>380</v>
      </c>
      <c r="AU8" s="32">
        <v>380</v>
      </c>
      <c r="AV8" s="32">
        <v>380</v>
      </c>
      <c r="AW8" s="32">
        <v>380</v>
      </c>
      <c r="AX8" s="32">
        <v>380</v>
      </c>
      <c r="AY8" s="32">
        <v>380</v>
      </c>
      <c r="AZ8" s="32">
        <v>380</v>
      </c>
      <c r="BA8" s="32">
        <v>380</v>
      </c>
      <c r="BB8" s="32">
        <v>380</v>
      </c>
      <c r="BC8" s="32">
        <v>380</v>
      </c>
      <c r="BD8" s="32">
        <v>380</v>
      </c>
      <c r="BE8" s="32">
        <v>380</v>
      </c>
      <c r="BF8" s="32">
        <v>380</v>
      </c>
      <c r="BG8" s="32">
        <v>380</v>
      </c>
      <c r="BH8" s="32">
        <v>380</v>
      </c>
      <c r="BI8" s="32">
        <v>380</v>
      </c>
      <c r="BJ8" s="32">
        <v>380</v>
      </c>
      <c r="BK8" s="32">
        <v>380</v>
      </c>
      <c r="BL8" s="32">
        <v>380</v>
      </c>
      <c r="BM8" s="32">
        <v>380</v>
      </c>
      <c r="BN8" s="32">
        <v>380</v>
      </c>
      <c r="BO8" s="32">
        <v>380</v>
      </c>
      <c r="BP8" s="32">
        <v>380</v>
      </c>
      <c r="BQ8" s="32">
        <v>380</v>
      </c>
      <c r="BR8" s="32">
        <v>380</v>
      </c>
      <c r="BS8" s="32">
        <v>380</v>
      </c>
      <c r="BT8" s="32">
        <v>380</v>
      </c>
      <c r="BU8" s="32">
        <v>380</v>
      </c>
      <c r="BV8" s="32">
        <v>380</v>
      </c>
      <c r="BW8" s="32">
        <v>380</v>
      </c>
      <c r="BX8" s="32">
        <v>380</v>
      </c>
      <c r="BY8" s="32">
        <v>380</v>
      </c>
      <c r="BZ8" s="32">
        <v>380</v>
      </c>
      <c r="CA8" s="32">
        <v>380</v>
      </c>
      <c r="CB8" s="32">
        <v>380</v>
      </c>
      <c r="CC8" s="32">
        <v>380</v>
      </c>
      <c r="CD8" s="32">
        <v>380</v>
      </c>
      <c r="CE8" s="32">
        <v>380</v>
      </c>
      <c r="CF8" s="32">
        <v>380</v>
      </c>
      <c r="CG8" s="32">
        <v>380</v>
      </c>
      <c r="CH8" s="32">
        <v>380</v>
      </c>
      <c r="CI8" s="32">
        <v>380</v>
      </c>
      <c r="CJ8" s="32">
        <v>380</v>
      </c>
      <c r="CK8" s="32">
        <v>380</v>
      </c>
      <c r="CL8" s="32">
        <v>380</v>
      </c>
      <c r="CM8" s="32">
        <v>380</v>
      </c>
      <c r="CN8" s="32">
        <v>380</v>
      </c>
      <c r="CO8" s="32">
        <v>380</v>
      </c>
      <c r="CP8" s="32">
        <v>380</v>
      </c>
      <c r="CQ8" s="32">
        <v>380</v>
      </c>
      <c r="CR8" s="32">
        <v>380</v>
      </c>
      <c r="CS8" s="33">
        <v>380</v>
      </c>
      <c r="CT8" s="30">
        <f t="shared" si="3"/>
        <v>36480</v>
      </c>
      <c r="CU8" s="152"/>
      <c r="CV8" s="162"/>
      <c r="CW8" s="140"/>
    </row>
    <row r="9" spans="1:102">
      <c r="A9" s="30" t="s">
        <v>37</v>
      </c>
      <c r="B9" s="31">
        <v>315</v>
      </c>
      <c r="C9" s="32">
        <v>315</v>
      </c>
      <c r="D9" s="32">
        <v>315</v>
      </c>
      <c r="E9" s="32">
        <v>315</v>
      </c>
      <c r="F9" s="32">
        <v>315</v>
      </c>
      <c r="G9" s="32">
        <v>315</v>
      </c>
      <c r="H9" s="32">
        <v>315</v>
      </c>
      <c r="I9" s="32">
        <v>315</v>
      </c>
      <c r="J9" s="32">
        <v>315</v>
      </c>
      <c r="K9" s="32">
        <v>315</v>
      </c>
      <c r="L9" s="32">
        <v>315</v>
      </c>
      <c r="M9" s="32">
        <v>315</v>
      </c>
      <c r="N9" s="32">
        <v>315</v>
      </c>
      <c r="O9" s="32">
        <v>315</v>
      </c>
      <c r="P9" s="32">
        <v>315</v>
      </c>
      <c r="Q9" s="32">
        <v>315</v>
      </c>
      <c r="R9" s="32">
        <v>315</v>
      </c>
      <c r="S9" s="32">
        <v>315</v>
      </c>
      <c r="T9" s="32">
        <v>315</v>
      </c>
      <c r="U9" s="32">
        <v>315</v>
      </c>
      <c r="V9" s="32">
        <v>315</v>
      </c>
      <c r="W9" s="32">
        <v>315</v>
      </c>
      <c r="X9" s="32">
        <v>315</v>
      </c>
      <c r="Y9" s="32">
        <v>315</v>
      </c>
      <c r="Z9" s="32">
        <v>315</v>
      </c>
      <c r="AA9" s="32">
        <v>315</v>
      </c>
      <c r="AB9" s="32">
        <v>315</v>
      </c>
      <c r="AC9" s="32">
        <v>315</v>
      </c>
      <c r="AD9" s="32">
        <v>315</v>
      </c>
      <c r="AE9" s="32">
        <v>315</v>
      </c>
      <c r="AF9" s="32">
        <v>315</v>
      </c>
      <c r="AG9" s="32">
        <v>315</v>
      </c>
      <c r="AH9" s="32">
        <v>315</v>
      </c>
      <c r="AI9" s="32">
        <v>315</v>
      </c>
      <c r="AJ9" s="32">
        <v>315</v>
      </c>
      <c r="AK9" s="32">
        <v>315</v>
      </c>
      <c r="AL9" s="32">
        <v>315</v>
      </c>
      <c r="AM9" s="32">
        <v>315</v>
      </c>
      <c r="AN9" s="32">
        <v>315</v>
      </c>
      <c r="AO9" s="32">
        <v>315</v>
      </c>
      <c r="AP9" s="32">
        <v>315</v>
      </c>
      <c r="AQ9" s="32">
        <v>315</v>
      </c>
      <c r="AR9" s="32">
        <v>315</v>
      </c>
      <c r="AS9" s="32">
        <v>315</v>
      </c>
      <c r="AT9" s="32">
        <v>315</v>
      </c>
      <c r="AU9" s="32">
        <v>315</v>
      </c>
      <c r="AV9" s="32">
        <v>315</v>
      </c>
      <c r="AW9" s="32">
        <v>315</v>
      </c>
      <c r="AX9" s="32">
        <v>315</v>
      </c>
      <c r="AY9" s="32">
        <v>315</v>
      </c>
      <c r="AZ9" s="32">
        <v>315</v>
      </c>
      <c r="BA9" s="32">
        <v>315</v>
      </c>
      <c r="BB9" s="32">
        <v>315</v>
      </c>
      <c r="BC9" s="32">
        <v>315</v>
      </c>
      <c r="BD9" s="32">
        <v>315</v>
      </c>
      <c r="BE9" s="32">
        <v>315</v>
      </c>
      <c r="BF9" s="32">
        <v>315</v>
      </c>
      <c r="BG9" s="32">
        <v>315</v>
      </c>
      <c r="BH9" s="32">
        <v>315</v>
      </c>
      <c r="BI9" s="32">
        <v>315</v>
      </c>
      <c r="BJ9" s="32">
        <v>315</v>
      </c>
      <c r="BK9" s="32">
        <v>315</v>
      </c>
      <c r="BL9" s="32">
        <v>315</v>
      </c>
      <c r="BM9" s="32">
        <v>315</v>
      </c>
      <c r="BN9" s="32">
        <v>315</v>
      </c>
      <c r="BO9" s="32">
        <v>315</v>
      </c>
      <c r="BP9" s="32">
        <v>315</v>
      </c>
      <c r="BQ9" s="32">
        <v>315</v>
      </c>
      <c r="BR9" s="32">
        <v>315</v>
      </c>
      <c r="BS9" s="32">
        <v>315</v>
      </c>
      <c r="BT9" s="32">
        <v>315</v>
      </c>
      <c r="BU9" s="32">
        <v>315</v>
      </c>
      <c r="BV9" s="32">
        <v>315</v>
      </c>
      <c r="BW9" s="32">
        <v>315</v>
      </c>
      <c r="BX9" s="32">
        <v>315</v>
      </c>
      <c r="BY9" s="32">
        <v>315</v>
      </c>
      <c r="BZ9" s="32">
        <v>315</v>
      </c>
      <c r="CA9" s="32">
        <v>315</v>
      </c>
      <c r="CB9" s="32">
        <v>315</v>
      </c>
      <c r="CC9" s="32">
        <v>315</v>
      </c>
      <c r="CD9" s="32">
        <v>315</v>
      </c>
      <c r="CE9" s="32">
        <v>315</v>
      </c>
      <c r="CF9" s="32">
        <v>315</v>
      </c>
      <c r="CG9" s="32">
        <v>315</v>
      </c>
      <c r="CH9" s="32">
        <v>315</v>
      </c>
      <c r="CI9" s="32">
        <v>315</v>
      </c>
      <c r="CJ9" s="32">
        <v>315</v>
      </c>
      <c r="CK9" s="32">
        <v>315</v>
      </c>
      <c r="CL9" s="32">
        <v>315</v>
      </c>
      <c r="CM9" s="32">
        <v>315</v>
      </c>
      <c r="CN9" s="32">
        <v>315</v>
      </c>
      <c r="CO9" s="32">
        <v>315</v>
      </c>
      <c r="CP9" s="32">
        <v>315</v>
      </c>
      <c r="CQ9" s="32">
        <v>315</v>
      </c>
      <c r="CR9" s="32">
        <v>315</v>
      </c>
      <c r="CS9" s="33">
        <v>315</v>
      </c>
      <c r="CT9" s="30">
        <f t="shared" si="3"/>
        <v>30240</v>
      </c>
      <c r="CU9" s="152"/>
      <c r="CV9" s="162"/>
      <c r="CW9" s="140"/>
    </row>
    <row r="10" spans="1:102">
      <c r="A10" s="30" t="s">
        <v>38</v>
      </c>
      <c r="B10" s="31">
        <v>550</v>
      </c>
      <c r="C10" s="32">
        <v>550</v>
      </c>
      <c r="D10" s="32">
        <v>550</v>
      </c>
      <c r="E10" s="32">
        <v>550</v>
      </c>
      <c r="F10" s="32">
        <v>550</v>
      </c>
      <c r="G10" s="32">
        <v>550</v>
      </c>
      <c r="H10" s="32">
        <v>550</v>
      </c>
      <c r="I10" s="32">
        <v>550</v>
      </c>
      <c r="J10" s="32">
        <v>550</v>
      </c>
      <c r="K10" s="32">
        <v>550</v>
      </c>
      <c r="L10" s="32">
        <v>550</v>
      </c>
      <c r="M10" s="32">
        <v>550</v>
      </c>
      <c r="N10" s="32">
        <v>550</v>
      </c>
      <c r="O10" s="32">
        <v>550</v>
      </c>
      <c r="P10" s="32">
        <v>550</v>
      </c>
      <c r="Q10" s="32">
        <v>550</v>
      </c>
      <c r="R10" s="32">
        <v>550</v>
      </c>
      <c r="S10" s="32">
        <v>550</v>
      </c>
      <c r="T10" s="32">
        <v>550</v>
      </c>
      <c r="U10" s="32">
        <v>550</v>
      </c>
      <c r="V10" s="32">
        <v>550</v>
      </c>
      <c r="W10" s="32">
        <v>550</v>
      </c>
      <c r="X10" s="32">
        <v>550</v>
      </c>
      <c r="Y10" s="32">
        <v>550</v>
      </c>
      <c r="Z10" s="32">
        <v>550</v>
      </c>
      <c r="AA10" s="32">
        <v>550</v>
      </c>
      <c r="AB10" s="32">
        <v>550</v>
      </c>
      <c r="AC10" s="32">
        <v>550</v>
      </c>
      <c r="AD10" s="32">
        <v>550</v>
      </c>
      <c r="AE10" s="32">
        <v>550</v>
      </c>
      <c r="AF10" s="32">
        <v>550</v>
      </c>
      <c r="AG10" s="32">
        <v>550</v>
      </c>
      <c r="AH10" s="32">
        <v>550</v>
      </c>
      <c r="AI10" s="32">
        <v>550</v>
      </c>
      <c r="AJ10" s="32">
        <v>550</v>
      </c>
      <c r="AK10" s="32">
        <v>550</v>
      </c>
      <c r="AL10" s="32">
        <v>550</v>
      </c>
      <c r="AM10" s="32">
        <v>550</v>
      </c>
      <c r="AN10" s="32">
        <v>550</v>
      </c>
      <c r="AO10" s="32">
        <v>550</v>
      </c>
      <c r="AP10" s="32">
        <v>550</v>
      </c>
      <c r="AQ10" s="32">
        <v>550</v>
      </c>
      <c r="AR10" s="32">
        <v>550</v>
      </c>
      <c r="AS10" s="32">
        <v>550</v>
      </c>
      <c r="AT10" s="32">
        <v>550</v>
      </c>
      <c r="AU10" s="32">
        <v>550</v>
      </c>
      <c r="AV10" s="32">
        <v>550</v>
      </c>
      <c r="AW10" s="32">
        <v>550</v>
      </c>
      <c r="AX10" s="32">
        <v>550</v>
      </c>
      <c r="AY10" s="32">
        <v>550</v>
      </c>
      <c r="AZ10" s="32">
        <v>550</v>
      </c>
      <c r="BA10" s="32">
        <v>550</v>
      </c>
      <c r="BB10" s="32">
        <v>550</v>
      </c>
      <c r="BC10" s="32">
        <v>550</v>
      </c>
      <c r="BD10" s="32">
        <v>550</v>
      </c>
      <c r="BE10" s="32">
        <v>550</v>
      </c>
      <c r="BF10" s="32">
        <v>550</v>
      </c>
      <c r="BG10" s="32">
        <v>550</v>
      </c>
      <c r="BH10" s="32">
        <v>550</v>
      </c>
      <c r="BI10" s="32">
        <v>550</v>
      </c>
      <c r="BJ10" s="32">
        <v>550</v>
      </c>
      <c r="BK10" s="32">
        <v>550</v>
      </c>
      <c r="BL10" s="32">
        <v>550</v>
      </c>
      <c r="BM10" s="32">
        <v>550</v>
      </c>
      <c r="BN10" s="32">
        <v>550</v>
      </c>
      <c r="BO10" s="32">
        <v>550</v>
      </c>
      <c r="BP10" s="32">
        <v>550</v>
      </c>
      <c r="BQ10" s="32">
        <v>550</v>
      </c>
      <c r="BR10" s="32">
        <v>550</v>
      </c>
      <c r="BS10" s="32">
        <v>550</v>
      </c>
      <c r="BT10" s="32">
        <v>550</v>
      </c>
      <c r="BU10" s="32">
        <v>550</v>
      </c>
      <c r="BV10" s="32">
        <v>550</v>
      </c>
      <c r="BW10" s="32">
        <v>550</v>
      </c>
      <c r="BX10" s="32">
        <v>550</v>
      </c>
      <c r="BY10" s="32">
        <v>550</v>
      </c>
      <c r="BZ10" s="32">
        <v>550</v>
      </c>
      <c r="CA10" s="32">
        <v>550</v>
      </c>
      <c r="CB10" s="32">
        <v>550</v>
      </c>
      <c r="CC10" s="32">
        <v>550</v>
      </c>
      <c r="CD10" s="32">
        <v>550</v>
      </c>
      <c r="CE10" s="32">
        <v>550</v>
      </c>
      <c r="CF10" s="32">
        <v>550</v>
      </c>
      <c r="CG10" s="32">
        <v>550</v>
      </c>
      <c r="CH10" s="32">
        <v>550</v>
      </c>
      <c r="CI10" s="32">
        <v>550</v>
      </c>
      <c r="CJ10" s="32">
        <v>550</v>
      </c>
      <c r="CK10" s="32">
        <v>550</v>
      </c>
      <c r="CL10" s="32">
        <v>550</v>
      </c>
      <c r="CM10" s="32">
        <v>550</v>
      </c>
      <c r="CN10" s="32">
        <v>550</v>
      </c>
      <c r="CO10" s="32">
        <v>550</v>
      </c>
      <c r="CP10" s="32">
        <v>550</v>
      </c>
      <c r="CQ10" s="32">
        <v>550</v>
      </c>
      <c r="CR10" s="32">
        <v>550</v>
      </c>
      <c r="CS10" s="33">
        <v>550</v>
      </c>
      <c r="CT10" s="30">
        <f t="shared" si="3"/>
        <v>52800</v>
      </c>
      <c r="CU10" s="152"/>
      <c r="CV10" s="162"/>
      <c r="CW10" s="140"/>
    </row>
    <row r="11" spans="1:102">
      <c r="A11" s="30" t="s">
        <v>39</v>
      </c>
      <c r="B11" s="31">
        <v>0</v>
      </c>
      <c r="C11" s="32">
        <v>0</v>
      </c>
      <c r="D11" s="32">
        <v>0</v>
      </c>
      <c r="E11" s="32">
        <v>0</v>
      </c>
      <c r="F11" s="32">
        <v>0</v>
      </c>
      <c r="G11" s="32">
        <v>0</v>
      </c>
      <c r="H11" s="32">
        <v>0</v>
      </c>
      <c r="I11" s="32">
        <v>0</v>
      </c>
      <c r="J11" s="32">
        <v>0</v>
      </c>
      <c r="K11" s="32">
        <v>0</v>
      </c>
      <c r="L11" s="32">
        <v>0</v>
      </c>
      <c r="M11" s="32">
        <v>0</v>
      </c>
      <c r="N11" s="32">
        <v>0</v>
      </c>
      <c r="O11" s="32">
        <v>0</v>
      </c>
      <c r="P11" s="32">
        <v>0</v>
      </c>
      <c r="Q11" s="32">
        <v>0</v>
      </c>
      <c r="R11" s="32">
        <v>0</v>
      </c>
      <c r="S11" s="32">
        <v>0</v>
      </c>
      <c r="T11" s="32">
        <v>0</v>
      </c>
      <c r="U11" s="32">
        <v>0</v>
      </c>
      <c r="V11" s="32">
        <v>0</v>
      </c>
      <c r="W11" s="32">
        <v>0</v>
      </c>
      <c r="X11" s="32">
        <v>0</v>
      </c>
      <c r="Y11" s="32">
        <v>0</v>
      </c>
      <c r="Z11" s="32">
        <v>0</v>
      </c>
      <c r="AA11" s="32">
        <v>0</v>
      </c>
      <c r="AB11" s="32">
        <v>0</v>
      </c>
      <c r="AC11" s="32">
        <v>0</v>
      </c>
      <c r="AD11" s="32">
        <v>0</v>
      </c>
      <c r="AE11" s="32">
        <v>0</v>
      </c>
      <c r="AF11" s="32">
        <v>0</v>
      </c>
      <c r="AG11" s="32">
        <v>0</v>
      </c>
      <c r="AH11" s="32">
        <v>0</v>
      </c>
      <c r="AI11" s="32">
        <v>0</v>
      </c>
      <c r="AJ11" s="32">
        <v>0</v>
      </c>
      <c r="AK11" s="32">
        <v>0</v>
      </c>
      <c r="AL11" s="32">
        <v>0</v>
      </c>
      <c r="AM11" s="32">
        <v>0</v>
      </c>
      <c r="AN11" s="32">
        <v>0</v>
      </c>
      <c r="AO11" s="32">
        <v>0</v>
      </c>
      <c r="AP11" s="32">
        <v>0</v>
      </c>
      <c r="AQ11" s="32">
        <v>0</v>
      </c>
      <c r="AR11" s="32">
        <v>0</v>
      </c>
      <c r="AS11" s="32">
        <v>0</v>
      </c>
      <c r="AT11" s="32">
        <v>0</v>
      </c>
      <c r="AU11" s="32">
        <v>0</v>
      </c>
      <c r="AV11" s="32">
        <v>0</v>
      </c>
      <c r="AW11" s="32">
        <v>0</v>
      </c>
      <c r="AX11" s="32">
        <v>0</v>
      </c>
      <c r="AY11" s="32">
        <v>0</v>
      </c>
      <c r="AZ11" s="32">
        <v>0</v>
      </c>
      <c r="BA11" s="32">
        <v>0</v>
      </c>
      <c r="BB11" s="32">
        <v>0</v>
      </c>
      <c r="BC11" s="32">
        <v>0</v>
      </c>
      <c r="BD11" s="32">
        <v>0</v>
      </c>
      <c r="BE11" s="32">
        <v>0</v>
      </c>
      <c r="BF11" s="32">
        <v>0</v>
      </c>
      <c r="BG11" s="32">
        <v>0</v>
      </c>
      <c r="BH11" s="32">
        <v>0</v>
      </c>
      <c r="BI11" s="32">
        <v>0</v>
      </c>
      <c r="BJ11" s="32">
        <v>0</v>
      </c>
      <c r="BK11" s="32">
        <v>0</v>
      </c>
      <c r="BL11" s="32">
        <v>0</v>
      </c>
      <c r="BM11" s="32">
        <v>0</v>
      </c>
      <c r="BN11" s="32">
        <v>0</v>
      </c>
      <c r="BO11" s="32">
        <v>0</v>
      </c>
      <c r="BP11" s="32">
        <v>0</v>
      </c>
      <c r="BQ11" s="32">
        <v>0</v>
      </c>
      <c r="BR11" s="32">
        <v>0</v>
      </c>
      <c r="BS11" s="32">
        <v>0</v>
      </c>
      <c r="BT11" s="32">
        <v>0</v>
      </c>
      <c r="BU11" s="32">
        <v>0</v>
      </c>
      <c r="BV11" s="32">
        <v>0</v>
      </c>
      <c r="BW11" s="32">
        <v>0</v>
      </c>
      <c r="BX11" s="32">
        <v>0</v>
      </c>
      <c r="BY11" s="32">
        <v>0</v>
      </c>
      <c r="BZ11" s="32">
        <v>0</v>
      </c>
      <c r="CA11" s="32">
        <v>0</v>
      </c>
      <c r="CB11" s="32">
        <v>0</v>
      </c>
      <c r="CC11" s="32">
        <v>0</v>
      </c>
      <c r="CD11" s="32">
        <v>0</v>
      </c>
      <c r="CE11" s="32">
        <v>0</v>
      </c>
      <c r="CF11" s="32">
        <v>0</v>
      </c>
      <c r="CG11" s="32">
        <v>0</v>
      </c>
      <c r="CH11" s="32">
        <v>0</v>
      </c>
      <c r="CI11" s="32">
        <v>0</v>
      </c>
      <c r="CJ11" s="32">
        <v>0</v>
      </c>
      <c r="CK11" s="32">
        <v>0</v>
      </c>
      <c r="CL11" s="32">
        <v>0</v>
      </c>
      <c r="CM11" s="32">
        <v>0</v>
      </c>
      <c r="CN11" s="32">
        <v>0</v>
      </c>
      <c r="CO11" s="32">
        <v>0</v>
      </c>
      <c r="CP11" s="32">
        <v>0</v>
      </c>
      <c r="CQ11" s="32">
        <v>0</v>
      </c>
      <c r="CR11" s="32">
        <v>0</v>
      </c>
      <c r="CS11" s="33">
        <v>0</v>
      </c>
      <c r="CT11" s="30">
        <f t="shared" si="3"/>
        <v>0</v>
      </c>
      <c r="CU11" s="152"/>
      <c r="CV11" s="162"/>
      <c r="CW11" s="140"/>
    </row>
    <row r="12" spans="1:102">
      <c r="A12" s="34" t="s">
        <v>40</v>
      </c>
      <c r="B12" s="35">
        <v>205.05129402777777</v>
      </c>
      <c r="C12" s="36">
        <v>205.05129402777777</v>
      </c>
      <c r="D12" s="36">
        <v>205.05129402777777</v>
      </c>
      <c r="E12" s="36">
        <v>205.05129402777777</v>
      </c>
      <c r="F12" s="36">
        <v>205.05129402777777</v>
      </c>
      <c r="G12" s="36">
        <v>205.05129402777777</v>
      </c>
      <c r="H12" s="36">
        <v>205.05129402777777</v>
      </c>
      <c r="I12" s="36">
        <v>205.05129402777777</v>
      </c>
      <c r="J12" s="36">
        <v>205.05129402777777</v>
      </c>
      <c r="K12" s="36">
        <v>205.05129402777777</v>
      </c>
      <c r="L12" s="36">
        <v>205.05129402777777</v>
      </c>
      <c r="M12" s="36">
        <v>205.05129402777777</v>
      </c>
      <c r="N12" s="36">
        <v>205.05129402777777</v>
      </c>
      <c r="O12" s="36">
        <v>205.05129402777777</v>
      </c>
      <c r="P12" s="36">
        <v>205.05129402777777</v>
      </c>
      <c r="Q12" s="36">
        <v>205.05129402777777</v>
      </c>
      <c r="R12" s="36">
        <v>205.05129402777777</v>
      </c>
      <c r="S12" s="36">
        <v>205.05129402777777</v>
      </c>
      <c r="T12" s="36">
        <v>205.05129402777777</v>
      </c>
      <c r="U12" s="36">
        <v>205.05129402777777</v>
      </c>
      <c r="V12" s="36">
        <v>205.05129402777777</v>
      </c>
      <c r="W12" s="36">
        <v>205.05129402777777</v>
      </c>
      <c r="X12" s="36">
        <v>205.05129402777777</v>
      </c>
      <c r="Y12" s="36">
        <v>205.05129402777777</v>
      </c>
      <c r="Z12" s="36">
        <v>205.05129402777777</v>
      </c>
      <c r="AA12" s="36">
        <v>205.05129402777777</v>
      </c>
      <c r="AB12" s="36">
        <v>205.05129402777777</v>
      </c>
      <c r="AC12" s="36">
        <v>205.05129402777777</v>
      </c>
      <c r="AD12" s="36">
        <v>205.05129402777777</v>
      </c>
      <c r="AE12" s="36">
        <v>205.05129402777777</v>
      </c>
      <c r="AF12" s="36">
        <v>205.05129402777777</v>
      </c>
      <c r="AG12" s="36">
        <v>205.05129402777777</v>
      </c>
      <c r="AH12" s="36">
        <v>205.05129402777777</v>
      </c>
      <c r="AI12" s="36">
        <v>205.05129402777777</v>
      </c>
      <c r="AJ12" s="36">
        <v>205.05129402777777</v>
      </c>
      <c r="AK12" s="36">
        <v>205.05129402777777</v>
      </c>
      <c r="AL12" s="36">
        <v>205.05129402777777</v>
      </c>
      <c r="AM12" s="36">
        <v>205.05129402777777</v>
      </c>
      <c r="AN12" s="36">
        <v>205.05129402777777</v>
      </c>
      <c r="AO12" s="36">
        <v>205.05129402777777</v>
      </c>
      <c r="AP12" s="36">
        <v>205.05129402777777</v>
      </c>
      <c r="AQ12" s="36">
        <v>205.05129402777777</v>
      </c>
      <c r="AR12" s="36">
        <v>205.05129402777777</v>
      </c>
      <c r="AS12" s="36">
        <v>205.05129402777777</v>
      </c>
      <c r="AT12" s="36">
        <v>205.05129402777777</v>
      </c>
      <c r="AU12" s="36">
        <v>205.05129402777777</v>
      </c>
      <c r="AV12" s="36">
        <v>205.05129402777777</v>
      </c>
      <c r="AW12" s="36">
        <v>205.05129402777777</v>
      </c>
      <c r="AX12" s="36">
        <v>205.05129402777777</v>
      </c>
      <c r="AY12" s="36">
        <v>205.05129402777777</v>
      </c>
      <c r="AZ12" s="36">
        <v>205.05129402777777</v>
      </c>
      <c r="BA12" s="36">
        <v>205.05129402777777</v>
      </c>
      <c r="BB12" s="36">
        <v>205.05129402777777</v>
      </c>
      <c r="BC12" s="36">
        <v>205.05129402777777</v>
      </c>
      <c r="BD12" s="36">
        <v>205.05129402777777</v>
      </c>
      <c r="BE12" s="36">
        <v>205.05129402777777</v>
      </c>
      <c r="BF12" s="36">
        <v>205.05129402777777</v>
      </c>
      <c r="BG12" s="36">
        <v>205.05129402777777</v>
      </c>
      <c r="BH12" s="36">
        <v>205.05129402777777</v>
      </c>
      <c r="BI12" s="36">
        <v>205.05129402777777</v>
      </c>
      <c r="BJ12" s="36">
        <v>205.05129402777777</v>
      </c>
      <c r="BK12" s="36">
        <v>205.05129402777777</v>
      </c>
      <c r="BL12" s="36">
        <v>205.05129402777777</v>
      </c>
      <c r="BM12" s="36">
        <v>205.05129402777777</v>
      </c>
      <c r="BN12" s="36">
        <v>205.05129402777777</v>
      </c>
      <c r="BO12" s="36">
        <v>205.05129402777777</v>
      </c>
      <c r="BP12" s="36">
        <v>205.05129402777777</v>
      </c>
      <c r="BQ12" s="36">
        <v>205.05129402777777</v>
      </c>
      <c r="BR12" s="36">
        <v>205.05129402777777</v>
      </c>
      <c r="BS12" s="36">
        <v>205.05129402777777</v>
      </c>
      <c r="BT12" s="36">
        <v>205.05129402777777</v>
      </c>
      <c r="BU12" s="36">
        <v>205.05129402777777</v>
      </c>
      <c r="BV12" s="36">
        <v>205.05129402777777</v>
      </c>
      <c r="BW12" s="36">
        <v>205.05129402777777</v>
      </c>
      <c r="BX12" s="36">
        <v>205.05129402777777</v>
      </c>
      <c r="BY12" s="36">
        <v>205.05129402777777</v>
      </c>
      <c r="BZ12" s="36">
        <v>205.05129402777777</v>
      </c>
      <c r="CA12" s="36">
        <v>205.05129402777777</v>
      </c>
      <c r="CB12" s="36">
        <v>205.05129402777777</v>
      </c>
      <c r="CC12" s="36">
        <v>205.05129402777777</v>
      </c>
      <c r="CD12" s="36">
        <v>205.05129402777777</v>
      </c>
      <c r="CE12" s="36">
        <v>205.05129402777777</v>
      </c>
      <c r="CF12" s="36">
        <v>205.05129402777777</v>
      </c>
      <c r="CG12" s="36">
        <v>205.05129402777777</v>
      </c>
      <c r="CH12" s="36">
        <v>205.05129402777777</v>
      </c>
      <c r="CI12" s="36">
        <v>205.05129402777777</v>
      </c>
      <c r="CJ12" s="36">
        <v>205.05129402777777</v>
      </c>
      <c r="CK12" s="36">
        <v>205.05129402777777</v>
      </c>
      <c r="CL12" s="36">
        <v>205.05129402777777</v>
      </c>
      <c r="CM12" s="36">
        <v>205.05129402777777</v>
      </c>
      <c r="CN12" s="36">
        <v>205.05129402777777</v>
      </c>
      <c r="CO12" s="36">
        <v>205.05129402777777</v>
      </c>
      <c r="CP12" s="36">
        <v>205.05129402777777</v>
      </c>
      <c r="CQ12" s="36">
        <v>205.05129402777777</v>
      </c>
      <c r="CR12" s="36">
        <v>205.05129402777777</v>
      </c>
      <c r="CS12" s="37">
        <v>205.05129402777777</v>
      </c>
      <c r="CT12" s="30">
        <f t="shared" si="3"/>
        <v>19684.924226666677</v>
      </c>
      <c r="CU12" s="152"/>
      <c r="CW12" s="140"/>
    </row>
    <row r="13" spans="1:102">
      <c r="A13" s="38" t="s">
        <v>41</v>
      </c>
      <c r="B13" s="39">
        <f t="shared" ref="B13:AG13" si="6">SUM(B14:B14)</f>
        <v>2152.54</v>
      </c>
      <c r="C13" s="40">
        <f t="shared" si="6"/>
        <v>2152.54</v>
      </c>
      <c r="D13" s="40">
        <f t="shared" si="6"/>
        <v>2152.88</v>
      </c>
      <c r="E13" s="40">
        <f t="shared" si="6"/>
        <v>2152.88</v>
      </c>
      <c r="F13" s="40">
        <f t="shared" si="6"/>
        <v>2152.88</v>
      </c>
      <c r="G13" s="40">
        <f t="shared" si="6"/>
        <v>2152.88</v>
      </c>
      <c r="H13" s="40">
        <f t="shared" si="6"/>
        <v>2139.6</v>
      </c>
      <c r="I13" s="40">
        <f t="shared" si="6"/>
        <v>2126.12</v>
      </c>
      <c r="J13" s="40">
        <f t="shared" si="6"/>
        <v>2125.92</v>
      </c>
      <c r="K13" s="40">
        <f t="shared" si="6"/>
        <v>2125.92</v>
      </c>
      <c r="L13" s="40">
        <f t="shared" si="6"/>
        <v>2125.92</v>
      </c>
      <c r="M13" s="40">
        <f t="shared" si="6"/>
        <v>2125.92</v>
      </c>
      <c r="N13" s="40">
        <f t="shared" si="6"/>
        <v>2125.8200000000002</v>
      </c>
      <c r="O13" s="40">
        <f t="shared" si="6"/>
        <v>2125.8200000000002</v>
      </c>
      <c r="P13" s="40">
        <f t="shared" si="6"/>
        <v>2125.96</v>
      </c>
      <c r="Q13" s="40">
        <f t="shared" si="6"/>
        <v>2125.96</v>
      </c>
      <c r="R13" s="40">
        <f t="shared" si="6"/>
        <v>2125.96</v>
      </c>
      <c r="S13" s="40">
        <f t="shared" si="6"/>
        <v>2125.96</v>
      </c>
      <c r="T13" s="40">
        <f t="shared" si="6"/>
        <v>2125.96</v>
      </c>
      <c r="U13" s="40">
        <f t="shared" si="6"/>
        <v>2125.96</v>
      </c>
      <c r="V13" s="40">
        <f t="shared" si="6"/>
        <v>2127.58</v>
      </c>
      <c r="W13" s="40">
        <f t="shared" si="6"/>
        <v>2127.7199999999998</v>
      </c>
      <c r="X13" s="40">
        <f t="shared" si="6"/>
        <v>2129.34</v>
      </c>
      <c r="Y13" s="40">
        <f t="shared" si="6"/>
        <v>2129.8200000000002</v>
      </c>
      <c r="Z13" s="40">
        <f t="shared" si="6"/>
        <v>2130.1</v>
      </c>
      <c r="AA13" s="40">
        <f t="shared" si="6"/>
        <v>2130.1</v>
      </c>
      <c r="AB13" s="40">
        <f t="shared" si="6"/>
        <v>2125.0500000000002</v>
      </c>
      <c r="AC13" s="40">
        <f t="shared" si="6"/>
        <v>2125.0500000000002</v>
      </c>
      <c r="AD13" s="40">
        <f t="shared" si="6"/>
        <v>2124.94</v>
      </c>
      <c r="AE13" s="40">
        <f t="shared" si="6"/>
        <v>2124.94</v>
      </c>
      <c r="AF13" s="40">
        <f t="shared" si="6"/>
        <v>2125.1799999999998</v>
      </c>
      <c r="AG13" s="40">
        <f t="shared" si="6"/>
        <v>2125.1799999999998</v>
      </c>
      <c r="AH13" s="40">
        <f t="shared" ref="AH13:BM13" si="7">SUM(AH14:AH14)</f>
        <v>2125.1799999999998</v>
      </c>
      <c r="AI13" s="40">
        <f t="shared" si="7"/>
        <v>2125.1799999999998</v>
      </c>
      <c r="AJ13" s="40">
        <f t="shared" si="7"/>
        <v>2115.7800000000002</v>
      </c>
      <c r="AK13" s="40">
        <f t="shared" si="7"/>
        <v>2103.0100000000002</v>
      </c>
      <c r="AL13" s="40">
        <f t="shared" si="7"/>
        <v>2091.3000000000002</v>
      </c>
      <c r="AM13" s="40">
        <f t="shared" si="7"/>
        <v>2091.3000000000002</v>
      </c>
      <c r="AN13" s="40">
        <f t="shared" si="7"/>
        <v>2091.3000000000002</v>
      </c>
      <c r="AO13" s="40">
        <f t="shared" si="7"/>
        <v>2091.41</v>
      </c>
      <c r="AP13" s="40">
        <f t="shared" si="7"/>
        <v>2091.6999999999998</v>
      </c>
      <c r="AQ13" s="40">
        <f t="shared" si="7"/>
        <v>2091.89</v>
      </c>
      <c r="AR13" s="40">
        <f t="shared" si="7"/>
        <v>2091.9299999999998</v>
      </c>
      <c r="AS13" s="40">
        <f t="shared" si="7"/>
        <v>2091.9299999999998</v>
      </c>
      <c r="AT13" s="40">
        <f t="shared" si="7"/>
        <v>2092.2199999999998</v>
      </c>
      <c r="AU13" s="40">
        <f t="shared" si="7"/>
        <v>2092.2199999999998</v>
      </c>
      <c r="AV13" s="40">
        <f t="shared" si="7"/>
        <v>2091.25</v>
      </c>
      <c r="AW13" s="40">
        <f t="shared" si="7"/>
        <v>2090.73</v>
      </c>
      <c r="AX13" s="40">
        <f t="shared" si="7"/>
        <v>2103.5100000000002</v>
      </c>
      <c r="AY13" s="40">
        <f t="shared" si="7"/>
        <v>2108.86</v>
      </c>
      <c r="AZ13" s="40">
        <f t="shared" si="7"/>
        <v>2107.7399999999998</v>
      </c>
      <c r="BA13" s="40">
        <f t="shared" si="7"/>
        <v>2107.61</v>
      </c>
      <c r="BB13" s="40">
        <f t="shared" si="7"/>
        <v>2107.9499999999998</v>
      </c>
      <c r="BC13" s="40">
        <f t="shared" si="7"/>
        <v>2107.9499999999998</v>
      </c>
      <c r="BD13" s="40">
        <f t="shared" si="7"/>
        <v>2108.2199999999998</v>
      </c>
      <c r="BE13" s="40">
        <f t="shared" si="7"/>
        <v>2108.2199999999998</v>
      </c>
      <c r="BF13" s="40">
        <f t="shared" si="7"/>
        <v>2120.91</v>
      </c>
      <c r="BG13" s="40">
        <f t="shared" si="7"/>
        <v>2127.1</v>
      </c>
      <c r="BH13" s="40">
        <f t="shared" si="7"/>
        <v>2127.1</v>
      </c>
      <c r="BI13" s="40">
        <f t="shared" si="7"/>
        <v>2126.98</v>
      </c>
      <c r="BJ13" s="40">
        <f t="shared" si="7"/>
        <v>2127.35</v>
      </c>
      <c r="BK13" s="40">
        <f t="shared" si="7"/>
        <v>2127.35</v>
      </c>
      <c r="BL13" s="40">
        <f t="shared" si="7"/>
        <v>2127.63</v>
      </c>
      <c r="BM13" s="40">
        <f t="shared" si="7"/>
        <v>2127.63</v>
      </c>
      <c r="BN13" s="40">
        <f t="shared" ref="BN13:CS13" si="8">SUM(BN14:BN14)</f>
        <v>2127.63</v>
      </c>
      <c r="BO13" s="40">
        <f t="shared" si="8"/>
        <v>2127.63</v>
      </c>
      <c r="BP13" s="40">
        <f t="shared" si="8"/>
        <v>2127.59</v>
      </c>
      <c r="BQ13" s="40">
        <f t="shared" si="8"/>
        <v>2127.59</v>
      </c>
      <c r="BR13" s="40">
        <f t="shared" si="8"/>
        <v>2121</v>
      </c>
      <c r="BS13" s="40">
        <f t="shared" si="8"/>
        <v>2121</v>
      </c>
      <c r="BT13" s="40">
        <f t="shared" si="8"/>
        <v>2137.9699999999998</v>
      </c>
      <c r="BU13" s="40">
        <f t="shared" si="8"/>
        <v>2137.9699999999998</v>
      </c>
      <c r="BV13" s="40">
        <f t="shared" si="8"/>
        <v>2138.29</v>
      </c>
      <c r="BW13" s="40">
        <f t="shared" si="8"/>
        <v>2138.29</v>
      </c>
      <c r="BX13" s="40">
        <f t="shared" si="8"/>
        <v>2151.7600000000002</v>
      </c>
      <c r="BY13" s="40">
        <f t="shared" si="8"/>
        <v>2151.7600000000002</v>
      </c>
      <c r="BZ13" s="40">
        <f t="shared" si="8"/>
        <v>2137.9</v>
      </c>
      <c r="CA13" s="40">
        <f t="shared" si="8"/>
        <v>2137.9</v>
      </c>
      <c r="CB13" s="40">
        <f t="shared" si="8"/>
        <v>2107.88</v>
      </c>
      <c r="CC13" s="40">
        <f t="shared" si="8"/>
        <v>2093.09</v>
      </c>
      <c r="CD13" s="40">
        <f t="shared" si="8"/>
        <v>2093.7399999999998</v>
      </c>
      <c r="CE13" s="40">
        <f t="shared" si="8"/>
        <v>2093.7399999999998</v>
      </c>
      <c r="CF13" s="40">
        <f t="shared" si="8"/>
        <v>2081.52</v>
      </c>
      <c r="CG13" s="40">
        <f t="shared" si="8"/>
        <v>2081.52</v>
      </c>
      <c r="CH13" s="40">
        <f t="shared" si="8"/>
        <v>2091.87</v>
      </c>
      <c r="CI13" s="40">
        <f t="shared" si="8"/>
        <v>2102.7399999999998</v>
      </c>
      <c r="CJ13" s="40">
        <f t="shared" si="8"/>
        <v>2102.7399999999998</v>
      </c>
      <c r="CK13" s="40">
        <f t="shared" si="8"/>
        <v>2103.08</v>
      </c>
      <c r="CL13" s="40">
        <f t="shared" si="8"/>
        <v>2103.23</v>
      </c>
      <c r="CM13" s="40">
        <f t="shared" si="8"/>
        <v>2102.89</v>
      </c>
      <c r="CN13" s="40">
        <f t="shared" si="8"/>
        <v>2101.23</v>
      </c>
      <c r="CO13" s="40">
        <f t="shared" si="8"/>
        <v>2100.66</v>
      </c>
      <c r="CP13" s="40">
        <f t="shared" si="8"/>
        <v>2100.3000000000002</v>
      </c>
      <c r="CQ13" s="40">
        <f t="shared" si="8"/>
        <v>2100.64</v>
      </c>
      <c r="CR13" s="40">
        <f t="shared" si="8"/>
        <v>2102</v>
      </c>
      <c r="CS13" s="41">
        <f t="shared" si="8"/>
        <v>2102.34</v>
      </c>
      <c r="CT13" s="146">
        <f t="shared" si="3"/>
        <v>203308.33</v>
      </c>
      <c r="CU13" s="150"/>
      <c r="CW13" s="140"/>
    </row>
    <row r="14" spans="1:102">
      <c r="A14" s="30" t="s">
        <v>12</v>
      </c>
      <c r="B14" s="42">
        <v>2152.54</v>
      </c>
      <c r="C14" s="43">
        <v>2152.54</v>
      </c>
      <c r="D14" s="43">
        <v>2152.88</v>
      </c>
      <c r="E14" s="43">
        <v>2152.88</v>
      </c>
      <c r="F14" s="43">
        <v>2152.88</v>
      </c>
      <c r="G14" s="43">
        <v>2152.88</v>
      </c>
      <c r="H14" s="43">
        <v>2139.6</v>
      </c>
      <c r="I14" s="43">
        <v>2126.12</v>
      </c>
      <c r="J14" s="43">
        <v>2125.92</v>
      </c>
      <c r="K14" s="43">
        <v>2125.92</v>
      </c>
      <c r="L14" s="43">
        <v>2125.92</v>
      </c>
      <c r="M14" s="43">
        <v>2125.92</v>
      </c>
      <c r="N14" s="43">
        <v>2125.8200000000002</v>
      </c>
      <c r="O14" s="43">
        <v>2125.8200000000002</v>
      </c>
      <c r="P14" s="43">
        <v>2125.96</v>
      </c>
      <c r="Q14" s="43">
        <v>2125.96</v>
      </c>
      <c r="R14" s="43">
        <v>2125.96</v>
      </c>
      <c r="S14" s="43">
        <v>2125.96</v>
      </c>
      <c r="T14" s="43">
        <v>2125.96</v>
      </c>
      <c r="U14" s="43">
        <v>2125.96</v>
      </c>
      <c r="V14" s="43">
        <v>2127.58</v>
      </c>
      <c r="W14" s="43">
        <v>2127.7199999999998</v>
      </c>
      <c r="X14" s="43">
        <v>2129.34</v>
      </c>
      <c r="Y14" s="43">
        <v>2129.8200000000002</v>
      </c>
      <c r="Z14" s="43">
        <v>2130.1</v>
      </c>
      <c r="AA14" s="43">
        <v>2130.1</v>
      </c>
      <c r="AB14" s="43">
        <v>2125.0500000000002</v>
      </c>
      <c r="AC14" s="43">
        <v>2125.0500000000002</v>
      </c>
      <c r="AD14" s="43">
        <v>2124.94</v>
      </c>
      <c r="AE14" s="43">
        <v>2124.94</v>
      </c>
      <c r="AF14" s="43">
        <v>2125.1799999999998</v>
      </c>
      <c r="AG14" s="43">
        <v>2125.1799999999998</v>
      </c>
      <c r="AH14" s="43">
        <v>2125.1799999999998</v>
      </c>
      <c r="AI14" s="43">
        <v>2125.1799999999998</v>
      </c>
      <c r="AJ14" s="43">
        <v>2115.7800000000002</v>
      </c>
      <c r="AK14" s="43">
        <v>2103.0100000000002</v>
      </c>
      <c r="AL14" s="43">
        <v>2091.3000000000002</v>
      </c>
      <c r="AM14" s="43">
        <v>2091.3000000000002</v>
      </c>
      <c r="AN14" s="43">
        <v>2091.3000000000002</v>
      </c>
      <c r="AO14" s="43">
        <v>2091.41</v>
      </c>
      <c r="AP14" s="43">
        <v>2091.6999999999998</v>
      </c>
      <c r="AQ14" s="43">
        <v>2091.89</v>
      </c>
      <c r="AR14" s="43">
        <v>2091.9299999999998</v>
      </c>
      <c r="AS14" s="43">
        <v>2091.9299999999998</v>
      </c>
      <c r="AT14" s="43">
        <v>2092.2199999999998</v>
      </c>
      <c r="AU14" s="43">
        <v>2092.2199999999998</v>
      </c>
      <c r="AV14" s="43">
        <v>2091.25</v>
      </c>
      <c r="AW14" s="43">
        <v>2090.73</v>
      </c>
      <c r="AX14" s="43">
        <v>2103.5100000000002</v>
      </c>
      <c r="AY14" s="43">
        <v>2108.86</v>
      </c>
      <c r="AZ14" s="43">
        <v>2107.7399999999998</v>
      </c>
      <c r="BA14" s="43">
        <v>2107.61</v>
      </c>
      <c r="BB14" s="43">
        <v>2107.9499999999998</v>
      </c>
      <c r="BC14" s="43">
        <v>2107.9499999999998</v>
      </c>
      <c r="BD14" s="43">
        <v>2108.2199999999998</v>
      </c>
      <c r="BE14" s="43">
        <v>2108.2199999999998</v>
      </c>
      <c r="BF14" s="43">
        <v>2120.91</v>
      </c>
      <c r="BG14" s="43">
        <v>2127.1</v>
      </c>
      <c r="BH14" s="43">
        <v>2127.1</v>
      </c>
      <c r="BI14" s="43">
        <v>2126.98</v>
      </c>
      <c r="BJ14" s="43">
        <v>2127.35</v>
      </c>
      <c r="BK14" s="43">
        <v>2127.35</v>
      </c>
      <c r="BL14" s="43">
        <v>2127.63</v>
      </c>
      <c r="BM14" s="43">
        <v>2127.63</v>
      </c>
      <c r="BN14" s="43">
        <v>2127.63</v>
      </c>
      <c r="BO14" s="43">
        <v>2127.63</v>
      </c>
      <c r="BP14" s="43">
        <v>2127.59</v>
      </c>
      <c r="BQ14" s="43">
        <v>2127.59</v>
      </c>
      <c r="BR14" s="43">
        <v>2121</v>
      </c>
      <c r="BS14" s="43">
        <v>2121</v>
      </c>
      <c r="BT14" s="43">
        <v>2137.9699999999998</v>
      </c>
      <c r="BU14" s="43">
        <v>2137.9699999999998</v>
      </c>
      <c r="BV14" s="43">
        <v>2138.29</v>
      </c>
      <c r="BW14" s="43">
        <v>2138.29</v>
      </c>
      <c r="BX14" s="43">
        <v>2151.7600000000002</v>
      </c>
      <c r="BY14" s="43">
        <v>2151.7600000000002</v>
      </c>
      <c r="BZ14" s="43">
        <v>2137.9</v>
      </c>
      <c r="CA14" s="43">
        <v>2137.9</v>
      </c>
      <c r="CB14" s="43">
        <v>2107.88</v>
      </c>
      <c r="CC14" s="43">
        <v>2093.09</v>
      </c>
      <c r="CD14" s="43">
        <v>2093.7399999999998</v>
      </c>
      <c r="CE14" s="43">
        <v>2093.7399999999998</v>
      </c>
      <c r="CF14" s="43">
        <v>2081.52</v>
      </c>
      <c r="CG14" s="43">
        <v>2081.52</v>
      </c>
      <c r="CH14" s="43">
        <v>2091.87</v>
      </c>
      <c r="CI14" s="43">
        <v>2102.7399999999998</v>
      </c>
      <c r="CJ14" s="43">
        <v>2102.7399999999998</v>
      </c>
      <c r="CK14" s="43">
        <v>2103.08</v>
      </c>
      <c r="CL14" s="43">
        <v>2103.23</v>
      </c>
      <c r="CM14" s="43">
        <v>2102.89</v>
      </c>
      <c r="CN14" s="43">
        <v>2101.23</v>
      </c>
      <c r="CO14" s="43">
        <v>2100.66</v>
      </c>
      <c r="CP14" s="43">
        <v>2100.3000000000002</v>
      </c>
      <c r="CQ14" s="43">
        <v>2100.64</v>
      </c>
      <c r="CR14" s="43">
        <v>2102</v>
      </c>
      <c r="CS14" s="44">
        <v>2102.34</v>
      </c>
      <c r="CT14" s="30">
        <f t="shared" si="3"/>
        <v>203308.33</v>
      </c>
      <c r="CU14" s="152"/>
      <c r="CW14" s="140"/>
    </row>
    <row r="15" spans="1:102">
      <c r="A15" s="38" t="s">
        <v>42</v>
      </c>
      <c r="B15" s="39">
        <f>SUM(B16:B19)</f>
        <v>1970.45</v>
      </c>
      <c r="C15" s="40">
        <f t="shared" ref="C15:BN15" si="9">SUM(C16:C19)</f>
        <v>1970.45</v>
      </c>
      <c r="D15" s="40">
        <f t="shared" si="9"/>
        <v>1970.45</v>
      </c>
      <c r="E15" s="40">
        <f t="shared" si="9"/>
        <v>1970.45</v>
      </c>
      <c r="F15" s="40">
        <f t="shared" si="9"/>
        <v>1970.45</v>
      </c>
      <c r="G15" s="40">
        <f t="shared" si="9"/>
        <v>1970.45</v>
      </c>
      <c r="H15" s="40">
        <f t="shared" si="9"/>
        <v>1970.45</v>
      </c>
      <c r="I15" s="40">
        <f t="shared" si="9"/>
        <v>1970.45</v>
      </c>
      <c r="J15" s="40">
        <f t="shared" si="9"/>
        <v>1970.45</v>
      </c>
      <c r="K15" s="40">
        <f t="shared" si="9"/>
        <v>1970.45</v>
      </c>
      <c r="L15" s="40">
        <f t="shared" si="9"/>
        <v>1970.45</v>
      </c>
      <c r="M15" s="40">
        <f t="shared" si="9"/>
        <v>1970.45</v>
      </c>
      <c r="N15" s="40">
        <f t="shared" si="9"/>
        <v>1970.45</v>
      </c>
      <c r="O15" s="40">
        <f t="shared" si="9"/>
        <v>1970.45</v>
      </c>
      <c r="P15" s="40">
        <f t="shared" si="9"/>
        <v>1970.45</v>
      </c>
      <c r="Q15" s="40">
        <f t="shared" si="9"/>
        <v>1970.45</v>
      </c>
      <c r="R15" s="40">
        <f t="shared" si="9"/>
        <v>1970.45</v>
      </c>
      <c r="S15" s="40">
        <f t="shared" si="9"/>
        <v>1970.45</v>
      </c>
      <c r="T15" s="40">
        <f t="shared" si="9"/>
        <v>1970.45</v>
      </c>
      <c r="U15" s="40">
        <f t="shared" si="9"/>
        <v>1970.45</v>
      </c>
      <c r="V15" s="40">
        <f t="shared" si="9"/>
        <v>1970.45</v>
      </c>
      <c r="W15" s="40">
        <f t="shared" si="9"/>
        <v>1970.45</v>
      </c>
      <c r="X15" s="40">
        <f t="shared" si="9"/>
        <v>1970.45</v>
      </c>
      <c r="Y15" s="40">
        <f t="shared" si="9"/>
        <v>1970.45</v>
      </c>
      <c r="Z15" s="40">
        <f t="shared" si="9"/>
        <v>1970.45</v>
      </c>
      <c r="AA15" s="40">
        <f t="shared" si="9"/>
        <v>1970.45</v>
      </c>
      <c r="AB15" s="40">
        <f t="shared" si="9"/>
        <v>1970.45</v>
      </c>
      <c r="AC15" s="40">
        <f t="shared" si="9"/>
        <v>1970.45</v>
      </c>
      <c r="AD15" s="40">
        <f t="shared" si="9"/>
        <v>1970.45</v>
      </c>
      <c r="AE15" s="40">
        <f t="shared" si="9"/>
        <v>1970.45</v>
      </c>
      <c r="AF15" s="40">
        <f t="shared" si="9"/>
        <v>1970.45</v>
      </c>
      <c r="AG15" s="40">
        <f t="shared" si="9"/>
        <v>1970.45</v>
      </c>
      <c r="AH15" s="40">
        <f t="shared" si="9"/>
        <v>1970.45</v>
      </c>
      <c r="AI15" s="40">
        <f t="shared" si="9"/>
        <v>1970.45</v>
      </c>
      <c r="AJ15" s="40">
        <f t="shared" si="9"/>
        <v>1970.45</v>
      </c>
      <c r="AK15" s="40">
        <f t="shared" si="9"/>
        <v>1970.45</v>
      </c>
      <c r="AL15" s="40">
        <f t="shared" si="9"/>
        <v>1970.45</v>
      </c>
      <c r="AM15" s="40">
        <f t="shared" si="9"/>
        <v>1970.45</v>
      </c>
      <c r="AN15" s="40">
        <f t="shared" si="9"/>
        <v>1970.45</v>
      </c>
      <c r="AO15" s="40">
        <f t="shared" si="9"/>
        <v>1970.45</v>
      </c>
      <c r="AP15" s="40">
        <f t="shared" si="9"/>
        <v>1970.45</v>
      </c>
      <c r="AQ15" s="40">
        <f t="shared" si="9"/>
        <v>1970.45</v>
      </c>
      <c r="AR15" s="40">
        <f t="shared" si="9"/>
        <v>1970.45</v>
      </c>
      <c r="AS15" s="40">
        <f t="shared" si="9"/>
        <v>1970.45</v>
      </c>
      <c r="AT15" s="40">
        <f t="shared" si="9"/>
        <v>1970.45</v>
      </c>
      <c r="AU15" s="40">
        <f t="shared" si="9"/>
        <v>1970.45</v>
      </c>
      <c r="AV15" s="40">
        <f t="shared" si="9"/>
        <v>1970.45</v>
      </c>
      <c r="AW15" s="40">
        <f t="shared" si="9"/>
        <v>1970.45</v>
      </c>
      <c r="AX15" s="40">
        <f t="shared" si="9"/>
        <v>1970.45</v>
      </c>
      <c r="AY15" s="40">
        <f t="shared" si="9"/>
        <v>1970.45</v>
      </c>
      <c r="AZ15" s="40">
        <f t="shared" si="9"/>
        <v>1970.45</v>
      </c>
      <c r="BA15" s="40">
        <f t="shared" si="9"/>
        <v>1970.45</v>
      </c>
      <c r="BB15" s="40">
        <f t="shared" si="9"/>
        <v>1970.45</v>
      </c>
      <c r="BC15" s="40">
        <f t="shared" si="9"/>
        <v>1970.45</v>
      </c>
      <c r="BD15" s="40">
        <f t="shared" si="9"/>
        <v>1970.45</v>
      </c>
      <c r="BE15" s="40">
        <f t="shared" si="9"/>
        <v>1970.45</v>
      </c>
      <c r="BF15" s="40">
        <f t="shared" si="9"/>
        <v>1970.45</v>
      </c>
      <c r="BG15" s="40">
        <f t="shared" si="9"/>
        <v>1970.45</v>
      </c>
      <c r="BH15" s="40">
        <f t="shared" si="9"/>
        <v>1970.45</v>
      </c>
      <c r="BI15" s="40">
        <f t="shared" si="9"/>
        <v>1970.45</v>
      </c>
      <c r="BJ15" s="40">
        <f t="shared" si="9"/>
        <v>1970.45</v>
      </c>
      <c r="BK15" s="40">
        <f t="shared" si="9"/>
        <v>1970.45</v>
      </c>
      <c r="BL15" s="40">
        <f t="shared" si="9"/>
        <v>1970.45</v>
      </c>
      <c r="BM15" s="40">
        <f t="shared" si="9"/>
        <v>1970.45</v>
      </c>
      <c r="BN15" s="40">
        <f t="shared" si="9"/>
        <v>1924.95</v>
      </c>
      <c r="BO15" s="40">
        <f t="shared" ref="BO15:CS15" si="10">SUM(BO16:BO19)</f>
        <v>1804.95</v>
      </c>
      <c r="BP15" s="40">
        <f t="shared" si="10"/>
        <v>1749.95</v>
      </c>
      <c r="BQ15" s="40">
        <f t="shared" si="10"/>
        <v>1474.95</v>
      </c>
      <c r="BR15" s="40">
        <f t="shared" si="10"/>
        <v>1404.95</v>
      </c>
      <c r="BS15" s="40">
        <f t="shared" si="10"/>
        <v>1404.95</v>
      </c>
      <c r="BT15" s="40">
        <f t="shared" si="10"/>
        <v>1404.95</v>
      </c>
      <c r="BU15" s="40">
        <f t="shared" si="10"/>
        <v>1404.95</v>
      </c>
      <c r="BV15" s="40">
        <f t="shared" si="10"/>
        <v>1404.95</v>
      </c>
      <c r="BW15" s="40">
        <f t="shared" si="10"/>
        <v>1404.95</v>
      </c>
      <c r="BX15" s="40">
        <f t="shared" si="10"/>
        <v>1404.95</v>
      </c>
      <c r="BY15" s="40">
        <f t="shared" si="10"/>
        <v>1404.95</v>
      </c>
      <c r="BZ15" s="40">
        <f t="shared" si="10"/>
        <v>1404.95</v>
      </c>
      <c r="CA15" s="40">
        <f t="shared" si="10"/>
        <v>1404.95</v>
      </c>
      <c r="CB15" s="40">
        <f t="shared" si="10"/>
        <v>1404.95</v>
      </c>
      <c r="CC15" s="40">
        <f t="shared" si="10"/>
        <v>1404.95</v>
      </c>
      <c r="CD15" s="40">
        <f t="shared" si="10"/>
        <v>1404.95</v>
      </c>
      <c r="CE15" s="40">
        <f t="shared" si="10"/>
        <v>1404.95</v>
      </c>
      <c r="CF15" s="40">
        <f t="shared" si="10"/>
        <v>1404.95</v>
      </c>
      <c r="CG15" s="40">
        <f t="shared" si="10"/>
        <v>1404.95</v>
      </c>
      <c r="CH15" s="40">
        <f t="shared" si="10"/>
        <v>1404.95</v>
      </c>
      <c r="CI15" s="40">
        <f t="shared" si="10"/>
        <v>1404.95</v>
      </c>
      <c r="CJ15" s="40">
        <f t="shared" si="10"/>
        <v>1404.95</v>
      </c>
      <c r="CK15" s="40">
        <f t="shared" si="10"/>
        <v>1404.95</v>
      </c>
      <c r="CL15" s="40">
        <f t="shared" si="10"/>
        <v>1404.95</v>
      </c>
      <c r="CM15" s="40">
        <f t="shared" si="10"/>
        <v>1404.95</v>
      </c>
      <c r="CN15" s="40">
        <f t="shared" si="10"/>
        <v>1404.95</v>
      </c>
      <c r="CO15" s="40">
        <f t="shared" si="10"/>
        <v>1404.95</v>
      </c>
      <c r="CP15" s="40">
        <f t="shared" si="10"/>
        <v>1404.95</v>
      </c>
      <c r="CQ15" s="40">
        <f t="shared" si="10"/>
        <v>1404.95</v>
      </c>
      <c r="CR15" s="40">
        <f t="shared" si="10"/>
        <v>1404.95</v>
      </c>
      <c r="CS15" s="41">
        <f t="shared" si="10"/>
        <v>1404.95</v>
      </c>
      <c r="CT15" s="38">
        <f t="shared" si="3"/>
        <v>172402.20000000022</v>
      </c>
      <c r="CU15" s="150"/>
      <c r="CW15" s="140"/>
    </row>
    <row r="16" spans="1:102">
      <c r="A16" s="30" t="s">
        <v>43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1085.5</v>
      </c>
      <c r="BO16" s="43">
        <v>965.5</v>
      </c>
      <c r="BP16" s="43">
        <v>910.5</v>
      </c>
      <c r="BQ16" s="43">
        <v>635.5</v>
      </c>
      <c r="BR16" s="43">
        <v>565.5</v>
      </c>
      <c r="BS16" s="43">
        <v>565.5</v>
      </c>
      <c r="BT16" s="43">
        <v>565.5</v>
      </c>
      <c r="BU16" s="43">
        <v>565.5</v>
      </c>
      <c r="BV16" s="43">
        <v>565.5</v>
      </c>
      <c r="BW16" s="43">
        <v>565.5</v>
      </c>
      <c r="BX16" s="43">
        <v>565.5</v>
      </c>
      <c r="BY16" s="43">
        <v>565.5</v>
      </c>
      <c r="BZ16" s="43">
        <v>565.5</v>
      </c>
      <c r="CA16" s="43">
        <v>565.5</v>
      </c>
      <c r="CB16" s="43">
        <v>565.5</v>
      </c>
      <c r="CC16" s="43">
        <v>565.5</v>
      </c>
      <c r="CD16" s="43">
        <v>565.5</v>
      </c>
      <c r="CE16" s="43">
        <v>565.5</v>
      </c>
      <c r="CF16" s="43">
        <v>565.5</v>
      </c>
      <c r="CG16" s="43">
        <v>565.5</v>
      </c>
      <c r="CH16" s="43">
        <v>565.5</v>
      </c>
      <c r="CI16" s="43">
        <v>565.5</v>
      </c>
      <c r="CJ16" s="43">
        <v>565.5</v>
      </c>
      <c r="CK16" s="43">
        <v>565.5</v>
      </c>
      <c r="CL16" s="43">
        <v>565.5</v>
      </c>
      <c r="CM16" s="43">
        <v>565.5</v>
      </c>
      <c r="CN16" s="43">
        <v>565.5</v>
      </c>
      <c r="CO16" s="43">
        <v>565.5</v>
      </c>
      <c r="CP16" s="43">
        <v>565.5</v>
      </c>
      <c r="CQ16" s="43">
        <v>565.5</v>
      </c>
      <c r="CR16" s="43">
        <v>565.5</v>
      </c>
      <c r="CS16" s="44">
        <v>565.5</v>
      </c>
      <c r="CT16" s="30">
        <f t="shared" si="3"/>
        <v>91815</v>
      </c>
      <c r="CU16" s="152"/>
      <c r="CW16" s="140"/>
    </row>
    <row r="17" spans="1:102">
      <c r="A17" s="47" t="s">
        <v>44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3"/>
        <v>25867.200000000044</v>
      </c>
      <c r="CU17" s="152"/>
      <c r="CV17" s="163"/>
      <c r="CW17" s="140"/>
    </row>
    <row r="18" spans="1:102">
      <c r="A18" s="47" t="s">
        <v>45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3"/>
        <v>54720</v>
      </c>
      <c r="CU18" s="152"/>
      <c r="CV18" s="163"/>
      <c r="CW18" s="140"/>
    </row>
    <row r="19" spans="1:102" hidden="1">
      <c r="A19" s="51" t="s">
        <v>46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3"/>
        <v>0</v>
      </c>
      <c r="CU19" s="152"/>
      <c r="CV19" s="164"/>
      <c r="CW19" s="140"/>
      <c r="CX19" s="235"/>
    </row>
    <row r="20" spans="1:102">
      <c r="A20" s="52" t="s">
        <v>47</v>
      </c>
      <c r="B20" s="53">
        <f t="shared" ref="B20:AG20" si="11">SUM(B21:B24)</f>
        <v>143.34</v>
      </c>
      <c r="C20" s="54">
        <f t="shared" si="11"/>
        <v>143.72999999999999</v>
      </c>
      <c r="D20" s="54">
        <f t="shared" si="11"/>
        <v>143.01999999999998</v>
      </c>
      <c r="E20" s="54">
        <f t="shared" si="11"/>
        <v>142.85</v>
      </c>
      <c r="F20" s="54">
        <f t="shared" si="11"/>
        <v>142.63999999999999</v>
      </c>
      <c r="G20" s="54">
        <f t="shared" si="11"/>
        <v>142.85</v>
      </c>
      <c r="H20" s="54">
        <f t="shared" si="11"/>
        <v>142.85</v>
      </c>
      <c r="I20" s="54">
        <f t="shared" si="11"/>
        <v>142.85</v>
      </c>
      <c r="J20" s="54">
        <f t="shared" si="11"/>
        <v>142.85</v>
      </c>
      <c r="K20" s="54">
        <f t="shared" si="11"/>
        <v>142.85</v>
      </c>
      <c r="L20" s="54">
        <f t="shared" si="11"/>
        <v>142.85</v>
      </c>
      <c r="M20" s="54">
        <f t="shared" si="11"/>
        <v>142.85</v>
      </c>
      <c r="N20" s="54">
        <f t="shared" si="11"/>
        <v>142.85</v>
      </c>
      <c r="O20" s="54">
        <f t="shared" si="11"/>
        <v>142.85</v>
      </c>
      <c r="P20" s="54">
        <f t="shared" si="11"/>
        <v>142.85</v>
      </c>
      <c r="Q20" s="54">
        <f t="shared" si="11"/>
        <v>142.85</v>
      </c>
      <c r="R20" s="54">
        <f t="shared" si="11"/>
        <v>142.85</v>
      </c>
      <c r="S20" s="54">
        <f t="shared" si="11"/>
        <v>142.85</v>
      </c>
      <c r="T20" s="54">
        <f t="shared" si="11"/>
        <v>142.85</v>
      </c>
      <c r="U20" s="54">
        <f t="shared" si="11"/>
        <v>142.85</v>
      </c>
      <c r="V20" s="54">
        <f t="shared" si="11"/>
        <v>142.85</v>
      </c>
      <c r="W20" s="54">
        <f t="shared" si="11"/>
        <v>142.85</v>
      </c>
      <c r="X20" s="54">
        <f t="shared" si="11"/>
        <v>3650.28</v>
      </c>
      <c r="Y20" s="54">
        <f t="shared" si="11"/>
        <v>3649.67</v>
      </c>
      <c r="Z20" s="54">
        <f t="shared" si="11"/>
        <v>3654.59</v>
      </c>
      <c r="AA20" s="54">
        <f t="shared" si="11"/>
        <v>3665.7999999999997</v>
      </c>
      <c r="AB20" s="54">
        <f t="shared" si="11"/>
        <v>3699.61</v>
      </c>
      <c r="AC20" s="54">
        <f t="shared" si="11"/>
        <v>3747.2999999999997</v>
      </c>
      <c r="AD20" s="54">
        <f t="shared" si="11"/>
        <v>3810.21</v>
      </c>
      <c r="AE20" s="54">
        <f t="shared" si="11"/>
        <v>3881.02</v>
      </c>
      <c r="AF20" s="54">
        <f t="shared" si="11"/>
        <v>3990.48</v>
      </c>
      <c r="AG20" s="54">
        <f t="shared" si="11"/>
        <v>4085.33</v>
      </c>
      <c r="AH20" s="54">
        <f t="shared" ref="AH20:BM20" si="12">SUM(AH21:AH24)</f>
        <v>4192.7000000000007</v>
      </c>
      <c r="AI20" s="54">
        <f t="shared" si="12"/>
        <v>4317.6000000000004</v>
      </c>
      <c r="AJ20" s="54">
        <f t="shared" si="12"/>
        <v>4426.1099999999997</v>
      </c>
      <c r="AK20" s="54">
        <f t="shared" si="12"/>
        <v>4536.6100000000006</v>
      </c>
      <c r="AL20" s="54">
        <f t="shared" si="12"/>
        <v>4647.18</v>
      </c>
      <c r="AM20" s="54">
        <f t="shared" si="12"/>
        <v>4748.6500000000005</v>
      </c>
      <c r="AN20" s="54">
        <f t="shared" si="12"/>
        <v>4869.67</v>
      </c>
      <c r="AO20" s="54">
        <f t="shared" si="12"/>
        <v>4959.4500000000007</v>
      </c>
      <c r="AP20" s="54">
        <f t="shared" si="12"/>
        <v>5062.7500000000009</v>
      </c>
      <c r="AQ20" s="54">
        <f t="shared" si="12"/>
        <v>5127.1000000000004</v>
      </c>
      <c r="AR20" s="54">
        <f t="shared" si="12"/>
        <v>5176.47</v>
      </c>
      <c r="AS20" s="54">
        <f t="shared" si="12"/>
        <v>5208.87</v>
      </c>
      <c r="AT20" s="54">
        <f t="shared" si="12"/>
        <v>5195.22</v>
      </c>
      <c r="AU20" s="54">
        <f t="shared" si="12"/>
        <v>5213.62</v>
      </c>
      <c r="AV20" s="54">
        <f t="shared" si="12"/>
        <v>5232.4000000000005</v>
      </c>
      <c r="AW20" s="54">
        <f t="shared" si="12"/>
        <v>5242.2700000000004</v>
      </c>
      <c r="AX20" s="54">
        <f t="shared" si="12"/>
        <v>5249.77</v>
      </c>
      <c r="AY20" s="54">
        <f t="shared" si="12"/>
        <v>5215.97</v>
      </c>
      <c r="AZ20" s="54">
        <f t="shared" si="12"/>
        <v>5163.5300000000007</v>
      </c>
      <c r="BA20" s="54">
        <f t="shared" si="12"/>
        <v>5164.25</v>
      </c>
      <c r="BB20" s="54">
        <f t="shared" si="12"/>
        <v>5166.2500000000009</v>
      </c>
      <c r="BC20" s="54">
        <f t="shared" si="12"/>
        <v>5177.04</v>
      </c>
      <c r="BD20" s="54">
        <f t="shared" si="12"/>
        <v>5179.5</v>
      </c>
      <c r="BE20" s="54">
        <f t="shared" si="12"/>
        <v>5132.76</v>
      </c>
      <c r="BF20" s="54">
        <f t="shared" si="12"/>
        <v>5106.8000000000011</v>
      </c>
      <c r="BG20" s="54">
        <f t="shared" si="12"/>
        <v>5088.3500000000004</v>
      </c>
      <c r="BH20" s="54">
        <f t="shared" si="12"/>
        <v>5046.9800000000005</v>
      </c>
      <c r="BI20" s="54">
        <f t="shared" si="12"/>
        <v>4994.7100000000009</v>
      </c>
      <c r="BJ20" s="54">
        <f t="shared" si="12"/>
        <v>4927.0199999999995</v>
      </c>
      <c r="BK20" s="54">
        <f t="shared" si="12"/>
        <v>4859.0100000000011</v>
      </c>
      <c r="BL20" s="54">
        <f t="shared" si="12"/>
        <v>4745.22</v>
      </c>
      <c r="BM20" s="54">
        <f t="shared" si="12"/>
        <v>4652.6900000000005</v>
      </c>
      <c r="BN20" s="54">
        <f t="shared" ref="BN20:CS20" si="13">SUM(BN21:BN24)</f>
        <v>4550.0600000000004</v>
      </c>
      <c r="BO20" s="54">
        <f t="shared" si="13"/>
        <v>4422.72</v>
      </c>
      <c r="BP20" s="54">
        <f t="shared" si="13"/>
        <v>4325.1600000000008</v>
      </c>
      <c r="BQ20" s="54">
        <f t="shared" si="13"/>
        <v>4262.1000000000004</v>
      </c>
      <c r="BR20" s="54">
        <f t="shared" si="13"/>
        <v>4176.8</v>
      </c>
      <c r="BS20" s="54">
        <f t="shared" si="13"/>
        <v>4061.1</v>
      </c>
      <c r="BT20" s="54">
        <f t="shared" si="13"/>
        <v>3962.8500000000004</v>
      </c>
      <c r="BU20" s="54">
        <f t="shared" si="13"/>
        <v>3877.1000000000004</v>
      </c>
      <c r="BV20" s="54">
        <f t="shared" si="13"/>
        <v>3807.86</v>
      </c>
      <c r="BW20" s="54">
        <f t="shared" si="13"/>
        <v>3752.1400000000003</v>
      </c>
      <c r="BX20" s="54">
        <f t="shared" si="13"/>
        <v>3690.44</v>
      </c>
      <c r="BY20" s="54">
        <f t="shared" si="13"/>
        <v>3654.4600000000005</v>
      </c>
      <c r="BZ20" s="54">
        <f t="shared" si="13"/>
        <v>137.95000000000002</v>
      </c>
      <c r="CA20" s="54">
        <f t="shared" si="13"/>
        <v>137.66</v>
      </c>
      <c r="CB20" s="54">
        <f t="shared" si="13"/>
        <v>136.38999999999999</v>
      </c>
      <c r="CC20" s="54">
        <f t="shared" si="13"/>
        <v>136.38</v>
      </c>
      <c r="CD20" s="54">
        <f t="shared" si="13"/>
        <v>136.47</v>
      </c>
      <c r="CE20" s="54">
        <f t="shared" si="13"/>
        <v>136.62</v>
      </c>
      <c r="CF20" s="54">
        <f t="shared" si="13"/>
        <v>135.96</v>
      </c>
      <c r="CG20" s="54">
        <f t="shared" si="13"/>
        <v>136.19</v>
      </c>
      <c r="CH20" s="54">
        <f t="shared" si="13"/>
        <v>136.54</v>
      </c>
      <c r="CI20" s="54">
        <f t="shared" si="13"/>
        <v>136.60999999999999</v>
      </c>
      <c r="CJ20" s="54">
        <f t="shared" si="13"/>
        <v>135.13999999999999</v>
      </c>
      <c r="CK20" s="54">
        <f t="shared" si="13"/>
        <v>135.03</v>
      </c>
      <c r="CL20" s="54">
        <f t="shared" si="13"/>
        <v>136.57999999999998</v>
      </c>
      <c r="CM20" s="54">
        <f t="shared" si="13"/>
        <v>136.68</v>
      </c>
      <c r="CN20" s="54">
        <f t="shared" si="13"/>
        <v>136.70999999999998</v>
      </c>
      <c r="CO20" s="54">
        <f t="shared" si="13"/>
        <v>132.41999999999999</v>
      </c>
      <c r="CP20" s="54">
        <f t="shared" si="13"/>
        <v>131.38</v>
      </c>
      <c r="CQ20" s="54">
        <f t="shared" si="13"/>
        <v>134.07999999999998</v>
      </c>
      <c r="CR20" s="54">
        <f t="shared" si="13"/>
        <v>136.26</v>
      </c>
      <c r="CS20" s="55">
        <f t="shared" si="13"/>
        <v>137.32</v>
      </c>
      <c r="CT20" s="38">
        <f>SUM(B20:CS20)</f>
        <v>251266.00000000006</v>
      </c>
      <c r="CU20" s="150"/>
      <c r="CW20" s="140"/>
    </row>
    <row r="21" spans="1:102">
      <c r="A21" s="26" t="s">
        <v>48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0.06</v>
      </c>
      <c r="Y21" s="43">
        <v>1.08</v>
      </c>
      <c r="Z21" s="43">
        <v>4.38</v>
      </c>
      <c r="AA21" s="43">
        <v>15.37</v>
      </c>
      <c r="AB21" s="43">
        <v>49.61</v>
      </c>
      <c r="AC21" s="43">
        <v>97.95</v>
      </c>
      <c r="AD21" s="43">
        <v>165.35999999999999</v>
      </c>
      <c r="AE21" s="43">
        <v>237.10999999999999</v>
      </c>
      <c r="AF21" s="43">
        <v>346.90999999999997</v>
      </c>
      <c r="AG21" s="43">
        <v>443.16999999999996</v>
      </c>
      <c r="AH21" s="43">
        <v>550.16999999999996</v>
      </c>
      <c r="AI21" s="43">
        <v>673.96</v>
      </c>
      <c r="AJ21" s="43">
        <v>782.31</v>
      </c>
      <c r="AK21" s="43">
        <v>893.13</v>
      </c>
      <c r="AL21" s="43">
        <v>1003.98</v>
      </c>
      <c r="AM21" s="43">
        <v>1104.9199999999998</v>
      </c>
      <c r="AN21" s="43">
        <v>1225.07</v>
      </c>
      <c r="AO21" s="43">
        <v>1314.85</v>
      </c>
      <c r="AP21" s="43">
        <v>1417.59</v>
      </c>
      <c r="AQ21" s="43">
        <v>1482.65</v>
      </c>
      <c r="AR21" s="43">
        <v>1532.34</v>
      </c>
      <c r="AS21" s="43">
        <v>1565.6399999999999</v>
      </c>
      <c r="AT21" s="43">
        <v>1551.0700000000002</v>
      </c>
      <c r="AU21" s="43">
        <v>1569.81</v>
      </c>
      <c r="AV21" s="43">
        <v>1589</v>
      </c>
      <c r="AW21" s="43">
        <v>1598.51</v>
      </c>
      <c r="AX21" s="43">
        <v>1606.4099999999999</v>
      </c>
      <c r="AY21" s="43">
        <v>1573.32</v>
      </c>
      <c r="AZ21" s="43">
        <v>1520.6</v>
      </c>
      <c r="BA21" s="43">
        <v>1520.31</v>
      </c>
      <c r="BB21" s="43">
        <v>1522.19</v>
      </c>
      <c r="BC21" s="43">
        <v>1535.36</v>
      </c>
      <c r="BD21" s="43">
        <v>1537.45</v>
      </c>
      <c r="BE21" s="43">
        <v>1490.6299999999999</v>
      </c>
      <c r="BF21" s="43">
        <v>1464.0200000000002</v>
      </c>
      <c r="BG21" s="43">
        <v>1446.5900000000001</v>
      </c>
      <c r="BH21" s="43">
        <v>1404.61</v>
      </c>
      <c r="BI21" s="43">
        <v>1351.43</v>
      </c>
      <c r="BJ21" s="43">
        <v>1283.3899999999999</v>
      </c>
      <c r="BK21" s="43">
        <v>1215.18</v>
      </c>
      <c r="BL21" s="43">
        <v>1101.2099999999998</v>
      </c>
      <c r="BM21" s="43">
        <v>1008.5999999999999</v>
      </c>
      <c r="BN21" s="43">
        <v>906.41</v>
      </c>
      <c r="BO21" s="43">
        <v>779.3</v>
      </c>
      <c r="BP21" s="43">
        <v>681.16</v>
      </c>
      <c r="BQ21" s="43">
        <v>618.41</v>
      </c>
      <c r="BR21" s="43">
        <v>533.23</v>
      </c>
      <c r="BS21" s="43">
        <v>417.81</v>
      </c>
      <c r="BT21" s="43">
        <v>319.3</v>
      </c>
      <c r="BU21" s="43">
        <v>233.04999999999998</v>
      </c>
      <c r="BV21" s="43">
        <v>163.54</v>
      </c>
      <c r="BW21" s="43">
        <v>108.13000000000001</v>
      </c>
      <c r="BX21" s="43">
        <v>46.37</v>
      </c>
      <c r="BY21" s="43">
        <v>11.01</v>
      </c>
      <c r="BZ21" s="43">
        <v>1.8</v>
      </c>
      <c r="CA21" s="43">
        <v>1.01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4">SUM(B21:CS21)</f>
        <v>48617.830000000016</v>
      </c>
      <c r="CU21" s="152"/>
      <c r="CW21" s="140"/>
    </row>
    <row r="22" spans="1:102">
      <c r="A22" s="30" t="s">
        <v>49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3507.59</v>
      </c>
      <c r="Y22" s="1">
        <v>3507.59</v>
      </c>
      <c r="Z22" s="1">
        <v>3507.59</v>
      </c>
      <c r="AA22" s="1">
        <v>3507.59</v>
      </c>
      <c r="AB22" s="1">
        <v>3507.59</v>
      </c>
      <c r="AC22" s="1">
        <v>3507.59</v>
      </c>
      <c r="AD22" s="1">
        <v>3507.59</v>
      </c>
      <c r="AE22" s="1">
        <v>3507.59</v>
      </c>
      <c r="AF22" s="1">
        <v>3507.59</v>
      </c>
      <c r="AG22" s="1">
        <v>3507.09</v>
      </c>
      <c r="AH22" s="1">
        <v>3507.09</v>
      </c>
      <c r="AI22" s="1">
        <v>3507.09</v>
      </c>
      <c r="AJ22" s="1">
        <v>3507.09</v>
      </c>
      <c r="AK22" s="1">
        <v>3507.09</v>
      </c>
      <c r="AL22" s="1">
        <v>3507.09</v>
      </c>
      <c r="AM22" s="1">
        <v>3507.09</v>
      </c>
      <c r="AN22" s="1">
        <v>3507.09</v>
      </c>
      <c r="AO22" s="1">
        <v>3507.09</v>
      </c>
      <c r="AP22" s="1">
        <v>3507.09</v>
      </c>
      <c r="AQ22" s="1">
        <v>3507.09</v>
      </c>
      <c r="AR22" s="1">
        <v>3507.09</v>
      </c>
      <c r="AS22" s="1">
        <v>3507.09</v>
      </c>
      <c r="AT22" s="1">
        <v>3507.09</v>
      </c>
      <c r="AU22" s="1">
        <v>3507.09</v>
      </c>
      <c r="AV22" s="1">
        <v>3507.09</v>
      </c>
      <c r="AW22" s="1">
        <v>3507.09</v>
      </c>
      <c r="AX22" s="1">
        <v>3507.09</v>
      </c>
      <c r="AY22" s="1">
        <v>3507.09</v>
      </c>
      <c r="AZ22" s="1">
        <v>3507.09</v>
      </c>
      <c r="BA22" s="1">
        <v>3507.09</v>
      </c>
      <c r="BB22" s="1">
        <v>3507.09</v>
      </c>
      <c r="BC22" s="1">
        <v>3507.09</v>
      </c>
      <c r="BD22" s="1">
        <v>3507.09</v>
      </c>
      <c r="BE22" s="1">
        <v>3507.09</v>
      </c>
      <c r="BF22" s="1">
        <v>3507.09</v>
      </c>
      <c r="BG22" s="1">
        <v>3507.09</v>
      </c>
      <c r="BH22" s="1">
        <v>3507.09</v>
      </c>
      <c r="BI22" s="1">
        <v>3507.09</v>
      </c>
      <c r="BJ22" s="1">
        <v>3507.09</v>
      </c>
      <c r="BK22" s="1">
        <v>3507.09</v>
      </c>
      <c r="BL22" s="1">
        <v>3507.09</v>
      </c>
      <c r="BM22" s="1">
        <v>3507.09</v>
      </c>
      <c r="BN22" s="1">
        <v>3507.09</v>
      </c>
      <c r="BO22" s="1">
        <v>3507.09</v>
      </c>
      <c r="BP22" s="1">
        <v>3507.09</v>
      </c>
      <c r="BQ22" s="1">
        <v>3507.09</v>
      </c>
      <c r="BR22" s="1">
        <v>3507.09</v>
      </c>
      <c r="BS22" s="1">
        <v>3507.09</v>
      </c>
      <c r="BT22" s="1">
        <v>3507.09</v>
      </c>
      <c r="BU22" s="1">
        <v>3507.09</v>
      </c>
      <c r="BV22" s="1">
        <v>3507.09</v>
      </c>
      <c r="BW22" s="1">
        <v>3507.09</v>
      </c>
      <c r="BX22" s="1">
        <v>3507.09</v>
      </c>
      <c r="BY22" s="1">
        <v>3507.09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4"/>
        <v>189387.35999999987</v>
      </c>
      <c r="CU22" s="152"/>
      <c r="CW22" s="140"/>
    </row>
    <row r="23" spans="1:102">
      <c r="A23" s="30" t="s">
        <v>50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4"/>
        <v>12297.60000000002</v>
      </c>
      <c r="CU23" s="152"/>
      <c r="CW23" s="140"/>
    </row>
    <row r="24" spans="1:102" ht="15.75" thickBot="1">
      <c r="A24" s="30" t="s">
        <v>42</v>
      </c>
      <c r="B24" s="45">
        <v>15.24</v>
      </c>
      <c r="C24" s="1">
        <v>15.63</v>
      </c>
      <c r="D24" s="1">
        <v>14.92</v>
      </c>
      <c r="E24" s="1">
        <v>14.75</v>
      </c>
      <c r="F24" s="1">
        <v>14.54</v>
      </c>
      <c r="G24" s="1">
        <v>14.75</v>
      </c>
      <c r="H24" s="1">
        <v>14.75</v>
      </c>
      <c r="I24" s="1">
        <v>14.75</v>
      </c>
      <c r="J24" s="1">
        <v>14.75</v>
      </c>
      <c r="K24" s="1">
        <v>14.75</v>
      </c>
      <c r="L24" s="1">
        <v>14.75</v>
      </c>
      <c r="M24" s="1">
        <v>14.75</v>
      </c>
      <c r="N24" s="1">
        <v>14.75</v>
      </c>
      <c r="O24" s="1">
        <v>14.75</v>
      </c>
      <c r="P24" s="1">
        <v>14.75</v>
      </c>
      <c r="Q24" s="1">
        <v>14.75</v>
      </c>
      <c r="R24" s="1">
        <v>14.75</v>
      </c>
      <c r="S24" s="1">
        <v>14.75</v>
      </c>
      <c r="T24" s="1">
        <v>14.75</v>
      </c>
      <c r="U24" s="1">
        <v>14.75</v>
      </c>
      <c r="V24" s="1">
        <v>14.75</v>
      </c>
      <c r="W24" s="1">
        <v>14.75</v>
      </c>
      <c r="X24" s="1">
        <v>14.53</v>
      </c>
      <c r="Y24" s="1">
        <v>12.9</v>
      </c>
      <c r="Z24" s="1">
        <v>14.52</v>
      </c>
      <c r="AA24" s="1">
        <v>14.74</v>
      </c>
      <c r="AB24" s="1">
        <v>14.31</v>
      </c>
      <c r="AC24" s="1">
        <v>13.66</v>
      </c>
      <c r="AD24" s="1">
        <v>9.16</v>
      </c>
      <c r="AE24" s="1">
        <v>8.2200000000000006</v>
      </c>
      <c r="AF24" s="1">
        <v>7.88</v>
      </c>
      <c r="AG24" s="1">
        <v>6.97</v>
      </c>
      <c r="AH24" s="1">
        <v>7.34</v>
      </c>
      <c r="AI24" s="1">
        <v>8.4499999999999993</v>
      </c>
      <c r="AJ24" s="1">
        <v>8.61</v>
      </c>
      <c r="AK24" s="1">
        <v>8.2899999999999991</v>
      </c>
      <c r="AL24" s="1">
        <v>8.01</v>
      </c>
      <c r="AM24" s="1">
        <v>8.5399999999999991</v>
      </c>
      <c r="AN24" s="1">
        <v>9.41</v>
      </c>
      <c r="AO24" s="1">
        <v>9.41</v>
      </c>
      <c r="AP24" s="1">
        <v>9.9700000000000006</v>
      </c>
      <c r="AQ24" s="1">
        <v>9.26</v>
      </c>
      <c r="AR24" s="1">
        <v>8.94</v>
      </c>
      <c r="AS24" s="1">
        <v>8.0399999999999991</v>
      </c>
      <c r="AT24" s="1">
        <v>8.9600000000000009</v>
      </c>
      <c r="AU24" s="1">
        <v>8.6199999999999992</v>
      </c>
      <c r="AV24" s="1">
        <v>8.2100000000000009</v>
      </c>
      <c r="AW24" s="1">
        <v>8.57</v>
      </c>
      <c r="AX24" s="1">
        <v>8.17</v>
      </c>
      <c r="AY24" s="1">
        <v>7.46</v>
      </c>
      <c r="AZ24" s="1">
        <v>7.74</v>
      </c>
      <c r="BA24" s="1">
        <v>8.75</v>
      </c>
      <c r="BB24" s="1">
        <v>8.8699999999999992</v>
      </c>
      <c r="BC24" s="1">
        <v>6.49</v>
      </c>
      <c r="BD24" s="1">
        <v>6.86</v>
      </c>
      <c r="BE24" s="1">
        <v>6.94</v>
      </c>
      <c r="BF24" s="1">
        <v>7.59</v>
      </c>
      <c r="BG24" s="1">
        <v>6.57</v>
      </c>
      <c r="BH24" s="1">
        <v>7.18</v>
      </c>
      <c r="BI24" s="1">
        <v>8.09</v>
      </c>
      <c r="BJ24" s="1">
        <v>8.44</v>
      </c>
      <c r="BK24" s="1">
        <v>8.64</v>
      </c>
      <c r="BL24" s="1">
        <v>8.82</v>
      </c>
      <c r="BM24" s="1">
        <v>8.9</v>
      </c>
      <c r="BN24" s="1">
        <v>8.4600000000000009</v>
      </c>
      <c r="BO24" s="1">
        <v>8.23</v>
      </c>
      <c r="BP24" s="1">
        <v>8.81</v>
      </c>
      <c r="BQ24" s="1">
        <v>8.5</v>
      </c>
      <c r="BR24" s="1">
        <v>8.3800000000000008</v>
      </c>
      <c r="BS24" s="1">
        <v>8.1</v>
      </c>
      <c r="BT24" s="1">
        <v>8.36</v>
      </c>
      <c r="BU24" s="1">
        <v>8.86</v>
      </c>
      <c r="BV24" s="1">
        <v>9.1300000000000008</v>
      </c>
      <c r="BW24" s="1">
        <v>8.82</v>
      </c>
      <c r="BX24" s="1">
        <v>8.8800000000000008</v>
      </c>
      <c r="BY24" s="1">
        <v>8.26</v>
      </c>
      <c r="BZ24" s="1">
        <v>8.0500000000000007</v>
      </c>
      <c r="CA24" s="1">
        <v>8.5500000000000007</v>
      </c>
      <c r="CB24" s="1">
        <v>8.2899999999999991</v>
      </c>
      <c r="CC24" s="1">
        <v>8.2799999999999994</v>
      </c>
      <c r="CD24" s="1">
        <v>8.3699999999999992</v>
      </c>
      <c r="CE24" s="1">
        <v>8.52</v>
      </c>
      <c r="CF24" s="1">
        <v>7.86</v>
      </c>
      <c r="CG24" s="1">
        <v>8.09</v>
      </c>
      <c r="CH24" s="1">
        <v>8.44</v>
      </c>
      <c r="CI24" s="1">
        <v>8.51</v>
      </c>
      <c r="CJ24" s="1">
        <v>7.04</v>
      </c>
      <c r="CK24" s="1">
        <v>6.93</v>
      </c>
      <c r="CL24" s="1">
        <v>8.48</v>
      </c>
      <c r="CM24" s="1">
        <v>8.58</v>
      </c>
      <c r="CN24" s="1">
        <v>8.61</v>
      </c>
      <c r="CO24" s="1">
        <v>4.32</v>
      </c>
      <c r="CP24" s="1">
        <v>3.28</v>
      </c>
      <c r="CQ24" s="1">
        <v>5.98</v>
      </c>
      <c r="CR24" s="1">
        <v>8.16</v>
      </c>
      <c r="CS24" s="46">
        <v>9.2200000000000006</v>
      </c>
      <c r="CT24" s="30">
        <f t="shared" si="14"/>
        <v>963.21000000000049</v>
      </c>
      <c r="CU24" s="152"/>
      <c r="CW24" s="140"/>
    </row>
    <row r="25" spans="1:102" ht="15.75" thickBot="1">
      <c r="A25" s="58" t="s">
        <v>51</v>
      </c>
      <c r="B25" s="59">
        <f>SUM(B3,B13,B15,B20)</f>
        <v>7761.3812940277776</v>
      </c>
      <c r="C25" s="60">
        <f t="shared" ref="C25:BN25" si="15">SUM(C3,C13,C15,C20)</f>
        <v>7761.771294027777</v>
      </c>
      <c r="D25" s="60">
        <f t="shared" si="15"/>
        <v>7761.4012940277771</v>
      </c>
      <c r="E25" s="60">
        <f t="shared" si="15"/>
        <v>7761.2312940277779</v>
      </c>
      <c r="F25" s="60">
        <f t="shared" si="15"/>
        <v>7761.0212940277779</v>
      </c>
      <c r="G25" s="60">
        <f t="shared" si="15"/>
        <v>7761.2312940277779</v>
      </c>
      <c r="H25" s="60">
        <f t="shared" si="15"/>
        <v>7747.9512940277773</v>
      </c>
      <c r="I25" s="60">
        <f t="shared" si="15"/>
        <v>7734.4712940277777</v>
      </c>
      <c r="J25" s="60">
        <f t="shared" si="15"/>
        <v>7734.2712940277779</v>
      </c>
      <c r="K25" s="60">
        <f t="shared" si="15"/>
        <v>7734.2712940277779</v>
      </c>
      <c r="L25" s="60">
        <f t="shared" si="15"/>
        <v>7734.2712940277779</v>
      </c>
      <c r="M25" s="60">
        <f t="shared" si="15"/>
        <v>7734.2712940277779</v>
      </c>
      <c r="N25" s="60">
        <f t="shared" si="15"/>
        <v>7734.1712940277785</v>
      </c>
      <c r="O25" s="60">
        <f t="shared" si="15"/>
        <v>7734.1712940277785</v>
      </c>
      <c r="P25" s="60">
        <f t="shared" si="15"/>
        <v>7734.3112940277779</v>
      </c>
      <c r="Q25" s="60">
        <f t="shared" si="15"/>
        <v>7734.3112940277779</v>
      </c>
      <c r="R25" s="60">
        <f t="shared" si="15"/>
        <v>7734.3112940277779</v>
      </c>
      <c r="S25" s="60">
        <f t="shared" si="15"/>
        <v>7734.3112940277779</v>
      </c>
      <c r="T25" s="60">
        <f t="shared" si="15"/>
        <v>7734.3112940277779</v>
      </c>
      <c r="U25" s="60">
        <f t="shared" si="15"/>
        <v>7734.3112940277779</v>
      </c>
      <c r="V25" s="60">
        <f t="shared" si="15"/>
        <v>7735.9312940277778</v>
      </c>
      <c r="W25" s="60">
        <f t="shared" si="15"/>
        <v>7736.0712940277781</v>
      </c>
      <c r="X25" s="60">
        <f t="shared" si="15"/>
        <v>11245.121294027778</v>
      </c>
      <c r="Y25" s="60">
        <f t="shared" si="15"/>
        <v>11244.991294027779</v>
      </c>
      <c r="Z25" s="60">
        <f t="shared" si="15"/>
        <v>11250.191294027776</v>
      </c>
      <c r="AA25" s="60">
        <f t="shared" si="15"/>
        <v>11261.401294027777</v>
      </c>
      <c r="AB25" s="60">
        <f t="shared" si="15"/>
        <v>11290.161294027777</v>
      </c>
      <c r="AC25" s="60">
        <f t="shared" si="15"/>
        <v>11337.851294027778</v>
      </c>
      <c r="AD25" s="60">
        <f t="shared" si="15"/>
        <v>11400.651294027777</v>
      </c>
      <c r="AE25" s="60">
        <f t="shared" si="15"/>
        <v>11471.461294027777</v>
      </c>
      <c r="AF25" s="60">
        <f t="shared" si="15"/>
        <v>11581.161294027777</v>
      </c>
      <c r="AG25" s="60">
        <f t="shared" si="15"/>
        <v>11676.011294027776</v>
      </c>
      <c r="AH25" s="60">
        <f t="shared" si="15"/>
        <v>11783.381294027778</v>
      </c>
      <c r="AI25" s="60">
        <f t="shared" si="15"/>
        <v>11908.281294027776</v>
      </c>
      <c r="AJ25" s="60">
        <f t="shared" si="15"/>
        <v>12007.391294027777</v>
      </c>
      <c r="AK25" s="60">
        <f t="shared" si="15"/>
        <v>12105.121294027778</v>
      </c>
      <c r="AL25" s="60">
        <f t="shared" si="15"/>
        <v>12203.981294027777</v>
      </c>
      <c r="AM25" s="60">
        <f t="shared" si="15"/>
        <v>12305.451294027778</v>
      </c>
      <c r="AN25" s="60">
        <f t="shared" si="15"/>
        <v>12426.471294027779</v>
      </c>
      <c r="AO25" s="60">
        <f t="shared" si="15"/>
        <v>12516.361294027778</v>
      </c>
      <c r="AP25" s="60">
        <f t="shared" si="15"/>
        <v>12619.951294027778</v>
      </c>
      <c r="AQ25" s="60">
        <f t="shared" si="15"/>
        <v>12684.491294027779</v>
      </c>
      <c r="AR25" s="60">
        <f t="shared" si="15"/>
        <v>12733.901294027777</v>
      </c>
      <c r="AS25" s="60">
        <f t="shared" si="15"/>
        <v>12766.301294027777</v>
      </c>
      <c r="AT25" s="60">
        <f t="shared" si="15"/>
        <v>12752.941294027778</v>
      </c>
      <c r="AU25" s="60">
        <f t="shared" si="15"/>
        <v>12771.341294027778</v>
      </c>
      <c r="AV25" s="60">
        <f t="shared" si="15"/>
        <v>12789.151294027779</v>
      </c>
      <c r="AW25" s="60">
        <f t="shared" si="15"/>
        <v>12798.501294027777</v>
      </c>
      <c r="AX25" s="60">
        <f t="shared" si="15"/>
        <v>12818.781294027778</v>
      </c>
      <c r="AY25" s="60">
        <f t="shared" si="15"/>
        <v>12790.331294027777</v>
      </c>
      <c r="AZ25" s="60">
        <f t="shared" si="15"/>
        <v>12736.771294027778</v>
      </c>
      <c r="BA25" s="60">
        <f t="shared" si="15"/>
        <v>12737.361294027778</v>
      </c>
      <c r="BB25" s="60">
        <f t="shared" si="15"/>
        <v>12739.701294027778</v>
      </c>
      <c r="BC25" s="60">
        <f t="shared" si="15"/>
        <v>12750.491294027777</v>
      </c>
      <c r="BD25" s="60">
        <f t="shared" si="15"/>
        <v>12753.221294027779</v>
      </c>
      <c r="BE25" s="60">
        <f t="shared" si="15"/>
        <v>12706.481294027777</v>
      </c>
      <c r="BF25" s="60">
        <f t="shared" si="15"/>
        <v>12693.211294027778</v>
      </c>
      <c r="BG25" s="60">
        <f t="shared" si="15"/>
        <v>12680.951294027778</v>
      </c>
      <c r="BH25" s="60">
        <f t="shared" si="15"/>
        <v>12639.581294027777</v>
      </c>
      <c r="BI25" s="60">
        <f t="shared" si="15"/>
        <v>12587.19129402778</v>
      </c>
      <c r="BJ25" s="60">
        <f t="shared" si="15"/>
        <v>12519.871294027776</v>
      </c>
      <c r="BK25" s="60">
        <f t="shared" si="15"/>
        <v>12451.861294027778</v>
      </c>
      <c r="BL25" s="60">
        <f t="shared" si="15"/>
        <v>12338.351294027778</v>
      </c>
      <c r="BM25" s="60">
        <f t="shared" si="15"/>
        <v>12245.821294027777</v>
      </c>
      <c r="BN25" s="60">
        <f t="shared" si="15"/>
        <v>12097.691294027778</v>
      </c>
      <c r="BO25" s="60">
        <f t="shared" ref="BO25:CS25" si="16">SUM(BO3,BO13,BO15,BO20)</f>
        <v>11850.351294027778</v>
      </c>
      <c r="BP25" s="60">
        <f t="shared" si="16"/>
        <v>11697.751294027777</v>
      </c>
      <c r="BQ25" s="60">
        <f t="shared" si="16"/>
        <v>11359.691294027778</v>
      </c>
      <c r="BR25" s="60">
        <f t="shared" si="16"/>
        <v>11197.801294027777</v>
      </c>
      <c r="BS25" s="60">
        <f t="shared" si="16"/>
        <v>11082.101294027778</v>
      </c>
      <c r="BT25" s="60">
        <f t="shared" si="16"/>
        <v>11000.821294027777</v>
      </c>
      <c r="BU25" s="60">
        <f t="shared" si="16"/>
        <v>10915.071294027777</v>
      </c>
      <c r="BV25" s="60">
        <f t="shared" si="16"/>
        <v>10846.151294027777</v>
      </c>
      <c r="BW25" s="60">
        <f t="shared" si="16"/>
        <v>10790.431294027778</v>
      </c>
      <c r="BX25" s="60">
        <f t="shared" si="16"/>
        <v>10742.201294027778</v>
      </c>
      <c r="BY25" s="60">
        <f t="shared" si="16"/>
        <v>10706.221294027779</v>
      </c>
      <c r="BZ25" s="60">
        <f t="shared" si="16"/>
        <v>7175.8512940277778</v>
      </c>
      <c r="CA25" s="60">
        <f t="shared" si="16"/>
        <v>7175.5612940277779</v>
      </c>
      <c r="CB25" s="60">
        <f t="shared" si="16"/>
        <v>7144.2712940277779</v>
      </c>
      <c r="CC25" s="60">
        <f t="shared" si="16"/>
        <v>7129.4712940277777</v>
      </c>
      <c r="CD25" s="60">
        <f t="shared" si="16"/>
        <v>7130.2112940277775</v>
      </c>
      <c r="CE25" s="60">
        <f t="shared" si="16"/>
        <v>7130.3612940277771</v>
      </c>
      <c r="CF25" s="60">
        <f t="shared" si="16"/>
        <v>7117.481294027777</v>
      </c>
      <c r="CG25" s="60">
        <f t="shared" si="16"/>
        <v>7117.7112940277766</v>
      </c>
      <c r="CH25" s="60">
        <f t="shared" si="16"/>
        <v>7128.4112940277773</v>
      </c>
      <c r="CI25" s="60">
        <f t="shared" si="16"/>
        <v>7139.3512940277769</v>
      </c>
      <c r="CJ25" s="60">
        <f t="shared" si="16"/>
        <v>7137.8812940277776</v>
      </c>
      <c r="CK25" s="60">
        <f t="shared" si="16"/>
        <v>7138.1112940277771</v>
      </c>
      <c r="CL25" s="60">
        <f t="shared" si="16"/>
        <v>7139.8112940277779</v>
      </c>
      <c r="CM25" s="60">
        <f t="shared" si="16"/>
        <v>7139.5712940277781</v>
      </c>
      <c r="CN25" s="60">
        <f t="shared" si="16"/>
        <v>7137.941294027778</v>
      </c>
      <c r="CO25" s="60">
        <f t="shared" si="16"/>
        <v>7133.0812940277774</v>
      </c>
      <c r="CP25" s="60">
        <f t="shared" si="16"/>
        <v>7131.6812940277778</v>
      </c>
      <c r="CQ25" s="60">
        <f t="shared" si="16"/>
        <v>7134.7212940277777</v>
      </c>
      <c r="CR25" s="60">
        <f t="shared" si="16"/>
        <v>7138.2612940277777</v>
      </c>
      <c r="CS25" s="61">
        <f t="shared" si="16"/>
        <v>7139.6612940277773</v>
      </c>
      <c r="CT25" s="109">
        <f t="shared" si="14"/>
        <v>962501.4542266659</v>
      </c>
      <c r="CU25" s="150"/>
      <c r="CW25" s="140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02" ht="15.75" thickBot="1">
      <c r="A29" s="67" t="s">
        <v>25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26</v>
      </c>
      <c r="CU29" s="150"/>
      <c r="CX29" s="234"/>
    </row>
    <row r="30" spans="1:102">
      <c r="A30" s="69" t="s">
        <v>31</v>
      </c>
      <c r="B30" s="70">
        <f t="shared" ref="B30:G30" si="17">B31+B39</f>
        <v>3123.9662940277776</v>
      </c>
      <c r="C30" s="71">
        <f t="shared" si="17"/>
        <v>3121.9662940277776</v>
      </c>
      <c r="D30" s="71">
        <f t="shared" si="17"/>
        <v>3114.9662940277776</v>
      </c>
      <c r="E30" s="71">
        <f t="shared" si="17"/>
        <v>3110.9662940277776</v>
      </c>
      <c r="F30" s="71">
        <f t="shared" si="17"/>
        <v>3107.9662940277776</v>
      </c>
      <c r="G30" s="71">
        <f t="shared" si="17"/>
        <v>3100.9662940277776</v>
      </c>
      <c r="H30" s="71">
        <f t="shared" ref="H30:BS30" si="18">H31+H39</f>
        <v>3093.9662940277776</v>
      </c>
      <c r="I30" s="71">
        <f t="shared" si="18"/>
        <v>3096.9662940277776</v>
      </c>
      <c r="J30" s="71">
        <f t="shared" si="18"/>
        <v>3098.9662940277776</v>
      </c>
      <c r="K30" s="71">
        <f t="shared" si="18"/>
        <v>3088.9662940277776</v>
      </c>
      <c r="L30" s="71">
        <f t="shared" si="18"/>
        <v>3076.9662940277776</v>
      </c>
      <c r="M30" s="71">
        <f t="shared" si="18"/>
        <v>3070.9662940277776</v>
      </c>
      <c r="N30" s="71">
        <f t="shared" si="18"/>
        <v>3066.9662940277776</v>
      </c>
      <c r="O30" s="71">
        <f t="shared" si="18"/>
        <v>3066.9662940277776</v>
      </c>
      <c r="P30" s="71">
        <f t="shared" si="18"/>
        <v>3064.9662940277776</v>
      </c>
      <c r="Q30" s="71">
        <f t="shared" si="18"/>
        <v>3064.9662940277776</v>
      </c>
      <c r="R30" s="71">
        <f t="shared" si="18"/>
        <v>3067.9662940277776</v>
      </c>
      <c r="S30" s="71">
        <f t="shared" si="18"/>
        <v>3067.9662940277776</v>
      </c>
      <c r="T30" s="71">
        <f t="shared" si="18"/>
        <v>3064.9662940277776</v>
      </c>
      <c r="U30" s="71">
        <f t="shared" si="18"/>
        <v>3062.9662940277776</v>
      </c>
      <c r="V30" s="71">
        <f t="shared" si="18"/>
        <v>3065.9662940277776</v>
      </c>
      <c r="W30" s="71">
        <f t="shared" si="18"/>
        <v>3070.9662940277776</v>
      </c>
      <c r="X30" s="71">
        <f t="shared" si="18"/>
        <v>3070.9662940277776</v>
      </c>
      <c r="Y30" s="71">
        <f t="shared" si="18"/>
        <v>3071.9662940277776</v>
      </c>
      <c r="Z30" s="71">
        <f t="shared" si="18"/>
        <v>3075.9662940277776</v>
      </c>
      <c r="AA30" s="71">
        <f t="shared" si="18"/>
        <v>3075.9662940277776</v>
      </c>
      <c r="AB30" s="71">
        <f t="shared" si="18"/>
        <v>3075.9662940277776</v>
      </c>
      <c r="AC30" s="71">
        <f t="shared" si="18"/>
        <v>3079.9662940277776</v>
      </c>
      <c r="AD30" s="71">
        <f t="shared" si="18"/>
        <v>3083.9662940277776</v>
      </c>
      <c r="AE30" s="71">
        <f t="shared" si="18"/>
        <v>3084.9662940277776</v>
      </c>
      <c r="AF30" s="71">
        <f t="shared" si="18"/>
        <v>3083.9662940277776</v>
      </c>
      <c r="AG30" s="71">
        <f t="shared" si="18"/>
        <v>3082.9662940277776</v>
      </c>
      <c r="AH30" s="71">
        <f t="shared" si="18"/>
        <v>3085.9662940277776</v>
      </c>
      <c r="AI30" s="71">
        <f t="shared" si="18"/>
        <v>3082.9662940277776</v>
      </c>
      <c r="AJ30" s="71">
        <f t="shared" si="18"/>
        <v>3088.9662940277776</v>
      </c>
      <c r="AK30" s="71">
        <f t="shared" si="18"/>
        <v>3093.9662940277776</v>
      </c>
      <c r="AL30" s="71">
        <f t="shared" si="18"/>
        <v>3092.9662940277776</v>
      </c>
      <c r="AM30" s="71">
        <f t="shared" si="18"/>
        <v>3094.9662940277776</v>
      </c>
      <c r="AN30" s="71">
        <f t="shared" si="18"/>
        <v>3091.9662940277776</v>
      </c>
      <c r="AO30" s="71">
        <f t="shared" si="18"/>
        <v>3091.9662940277776</v>
      </c>
      <c r="AP30" s="71">
        <f t="shared" si="18"/>
        <v>3089.9662940277776</v>
      </c>
      <c r="AQ30" s="71">
        <f t="shared" si="18"/>
        <v>3086.9662940277776</v>
      </c>
      <c r="AR30" s="71">
        <f t="shared" si="18"/>
        <v>3082.9662940277776</v>
      </c>
      <c r="AS30" s="71">
        <f t="shared" si="18"/>
        <v>3079.9662940277776</v>
      </c>
      <c r="AT30" s="71">
        <f t="shared" si="18"/>
        <v>3075.9662940277776</v>
      </c>
      <c r="AU30" s="71">
        <f t="shared" si="18"/>
        <v>3075.9662940277776</v>
      </c>
      <c r="AV30" s="71">
        <f t="shared" si="18"/>
        <v>3075.9662940277776</v>
      </c>
      <c r="AW30" s="71">
        <f t="shared" si="18"/>
        <v>3075.9662940277776</v>
      </c>
      <c r="AX30" s="71">
        <f t="shared" si="18"/>
        <v>3075.9662940277776</v>
      </c>
      <c r="AY30" s="71">
        <f t="shared" si="18"/>
        <v>3078.9662940277776</v>
      </c>
      <c r="AZ30" s="71">
        <f t="shared" si="18"/>
        <v>3081.9662940277776</v>
      </c>
      <c r="BA30" s="71">
        <f t="shared" si="18"/>
        <v>3082.9662940277776</v>
      </c>
      <c r="BB30" s="71">
        <f t="shared" si="18"/>
        <v>3083.9662940277776</v>
      </c>
      <c r="BC30" s="71">
        <f t="shared" si="18"/>
        <v>3083.9662940277776</v>
      </c>
      <c r="BD30" s="71">
        <f t="shared" si="18"/>
        <v>3084.9662940277776</v>
      </c>
      <c r="BE30" s="71">
        <f t="shared" si="18"/>
        <v>3082.9662940277776</v>
      </c>
      <c r="BF30" s="71">
        <f t="shared" si="18"/>
        <v>3082.9662940277776</v>
      </c>
      <c r="BG30" s="71">
        <f t="shared" si="18"/>
        <v>3078.9662940277776</v>
      </c>
      <c r="BH30" s="71">
        <f t="shared" si="18"/>
        <v>3078.9662940277776</v>
      </c>
      <c r="BI30" s="71">
        <f t="shared" si="18"/>
        <v>3082.9662940277776</v>
      </c>
      <c r="BJ30" s="71">
        <f t="shared" si="18"/>
        <v>3086.9662940277776</v>
      </c>
      <c r="BK30" s="71">
        <f t="shared" si="18"/>
        <v>3088.9662940277776</v>
      </c>
      <c r="BL30" s="71">
        <f t="shared" si="18"/>
        <v>3094.9662940277776</v>
      </c>
      <c r="BM30" s="71">
        <f t="shared" si="18"/>
        <v>3092.9662940277776</v>
      </c>
      <c r="BN30" s="71">
        <f t="shared" si="18"/>
        <v>3084.9662940277776</v>
      </c>
      <c r="BO30" s="71">
        <f t="shared" si="18"/>
        <v>3094.9662940277776</v>
      </c>
      <c r="BP30" s="71">
        <f t="shared" si="18"/>
        <v>3099.9662940277776</v>
      </c>
      <c r="BQ30" s="71">
        <f t="shared" si="18"/>
        <v>3107.9662940277776</v>
      </c>
      <c r="BR30" s="71">
        <f t="shared" si="18"/>
        <v>3107.9662940277776</v>
      </c>
      <c r="BS30" s="71">
        <f t="shared" si="18"/>
        <v>3107.9662940277776</v>
      </c>
      <c r="BT30" s="71">
        <f t="shared" ref="BT30:CS30" si="19">BT31+BT39</f>
        <v>3109.9662940277776</v>
      </c>
      <c r="BU30" s="71">
        <f t="shared" si="19"/>
        <v>3109.9662940277776</v>
      </c>
      <c r="BV30" s="71">
        <f t="shared" si="19"/>
        <v>3109.9662940277776</v>
      </c>
      <c r="BW30" s="71">
        <f t="shared" si="19"/>
        <v>3109.9662940277776</v>
      </c>
      <c r="BX30" s="71">
        <f t="shared" si="19"/>
        <v>3108.9662940277776</v>
      </c>
      <c r="BY30" s="71">
        <f t="shared" si="19"/>
        <v>3110.9662940277776</v>
      </c>
      <c r="BZ30" s="71">
        <f t="shared" si="19"/>
        <v>3109.9662940277776</v>
      </c>
      <c r="CA30" s="71">
        <f t="shared" si="19"/>
        <v>3110.9662940277776</v>
      </c>
      <c r="CB30" s="71">
        <f t="shared" si="19"/>
        <v>3114.9662940277776</v>
      </c>
      <c r="CC30" s="71">
        <f t="shared" si="19"/>
        <v>3119.9662940277776</v>
      </c>
      <c r="CD30" s="71">
        <f t="shared" si="19"/>
        <v>3123.9662940277776</v>
      </c>
      <c r="CE30" s="71">
        <f t="shared" si="19"/>
        <v>3124.9662940277776</v>
      </c>
      <c r="CF30" s="71">
        <f t="shared" si="19"/>
        <v>3125.9662940277776</v>
      </c>
      <c r="CG30" s="71">
        <f t="shared" si="19"/>
        <v>3124.9662940277776</v>
      </c>
      <c r="CH30" s="71">
        <f t="shared" si="19"/>
        <v>3116.9662940277776</v>
      </c>
      <c r="CI30" s="71">
        <f t="shared" si="19"/>
        <v>3115.9662940277776</v>
      </c>
      <c r="CJ30" s="71">
        <f t="shared" si="19"/>
        <v>3118.9662940277776</v>
      </c>
      <c r="CK30" s="71">
        <f t="shared" si="19"/>
        <v>3119.9662940277776</v>
      </c>
      <c r="CL30" s="71">
        <f t="shared" si="19"/>
        <v>3121.9662940277776</v>
      </c>
      <c r="CM30" s="71">
        <f t="shared" si="19"/>
        <v>3126.9662940277776</v>
      </c>
      <c r="CN30" s="71">
        <f t="shared" si="19"/>
        <v>3130.9662940277776</v>
      </c>
      <c r="CO30" s="71">
        <f t="shared" si="19"/>
        <v>3131.9662940277776</v>
      </c>
      <c r="CP30" s="71">
        <f t="shared" si="19"/>
        <v>3131.9662940277776</v>
      </c>
      <c r="CQ30" s="71">
        <f t="shared" si="19"/>
        <v>3132.9662940277776</v>
      </c>
      <c r="CR30" s="71">
        <f t="shared" si="19"/>
        <v>3131.9662940277776</v>
      </c>
      <c r="CS30" s="72">
        <f t="shared" si="19"/>
        <v>3130.9662940277776</v>
      </c>
      <c r="CT30" s="73">
        <f t="shared" ref="CT30:CT47" si="20">SUM(B30:CS30)</f>
        <v>297100.7642266663</v>
      </c>
      <c r="CU30" s="150"/>
    </row>
    <row r="31" spans="1:102">
      <c r="A31" s="74" t="s">
        <v>32</v>
      </c>
      <c r="B31" s="75">
        <f>SUM(B32:B38)</f>
        <v>2918.915</v>
      </c>
      <c r="C31" s="76">
        <f t="shared" ref="C31:BN31" si="21">SUM(C32:C38)</f>
        <v>2916.915</v>
      </c>
      <c r="D31" s="76">
        <f t="shared" si="21"/>
        <v>2909.915</v>
      </c>
      <c r="E31" s="76">
        <f t="shared" si="21"/>
        <v>2905.915</v>
      </c>
      <c r="F31" s="76">
        <f t="shared" si="21"/>
        <v>2902.915</v>
      </c>
      <c r="G31" s="76">
        <f t="shared" si="21"/>
        <v>2895.915</v>
      </c>
      <c r="H31" s="76">
        <f t="shared" si="21"/>
        <v>2888.915</v>
      </c>
      <c r="I31" s="76">
        <f t="shared" si="21"/>
        <v>2891.915</v>
      </c>
      <c r="J31" s="76">
        <f t="shared" si="21"/>
        <v>2893.915</v>
      </c>
      <c r="K31" s="76">
        <f t="shared" si="21"/>
        <v>2883.915</v>
      </c>
      <c r="L31" s="76">
        <f t="shared" si="21"/>
        <v>2871.915</v>
      </c>
      <c r="M31" s="76">
        <f t="shared" si="21"/>
        <v>2865.915</v>
      </c>
      <c r="N31" s="76">
        <f t="shared" si="21"/>
        <v>2861.915</v>
      </c>
      <c r="O31" s="76">
        <f t="shared" si="21"/>
        <v>2861.915</v>
      </c>
      <c r="P31" s="76">
        <f t="shared" si="21"/>
        <v>2859.915</v>
      </c>
      <c r="Q31" s="76">
        <f t="shared" si="21"/>
        <v>2859.915</v>
      </c>
      <c r="R31" s="76">
        <f t="shared" si="21"/>
        <v>2862.915</v>
      </c>
      <c r="S31" s="76">
        <f t="shared" si="21"/>
        <v>2862.915</v>
      </c>
      <c r="T31" s="76">
        <f t="shared" si="21"/>
        <v>2859.915</v>
      </c>
      <c r="U31" s="76">
        <f t="shared" si="21"/>
        <v>2857.915</v>
      </c>
      <c r="V31" s="76">
        <f t="shared" si="21"/>
        <v>2860.915</v>
      </c>
      <c r="W31" s="76">
        <f t="shared" si="21"/>
        <v>2865.915</v>
      </c>
      <c r="X31" s="76">
        <f t="shared" si="21"/>
        <v>2865.915</v>
      </c>
      <c r="Y31" s="76">
        <f t="shared" si="21"/>
        <v>2866.915</v>
      </c>
      <c r="Z31" s="76">
        <f t="shared" si="21"/>
        <v>2870.915</v>
      </c>
      <c r="AA31" s="76">
        <f t="shared" si="21"/>
        <v>2870.915</v>
      </c>
      <c r="AB31" s="76">
        <f t="shared" si="21"/>
        <v>2870.915</v>
      </c>
      <c r="AC31" s="76">
        <f t="shared" si="21"/>
        <v>2874.915</v>
      </c>
      <c r="AD31" s="76">
        <f t="shared" si="21"/>
        <v>2878.915</v>
      </c>
      <c r="AE31" s="76">
        <f t="shared" si="21"/>
        <v>2879.915</v>
      </c>
      <c r="AF31" s="76">
        <f t="shared" si="21"/>
        <v>2878.915</v>
      </c>
      <c r="AG31" s="76">
        <f t="shared" si="21"/>
        <v>2877.915</v>
      </c>
      <c r="AH31" s="76">
        <f t="shared" si="21"/>
        <v>2880.915</v>
      </c>
      <c r="AI31" s="76">
        <f t="shared" si="21"/>
        <v>2877.915</v>
      </c>
      <c r="AJ31" s="76">
        <f t="shared" si="21"/>
        <v>2883.915</v>
      </c>
      <c r="AK31" s="76">
        <f t="shared" si="21"/>
        <v>2888.915</v>
      </c>
      <c r="AL31" s="76">
        <f t="shared" si="21"/>
        <v>2887.915</v>
      </c>
      <c r="AM31" s="76">
        <f t="shared" si="21"/>
        <v>2889.915</v>
      </c>
      <c r="AN31" s="76">
        <f t="shared" si="21"/>
        <v>2886.915</v>
      </c>
      <c r="AO31" s="76">
        <f t="shared" si="21"/>
        <v>2886.915</v>
      </c>
      <c r="AP31" s="76">
        <f t="shared" si="21"/>
        <v>2884.915</v>
      </c>
      <c r="AQ31" s="76">
        <f t="shared" si="21"/>
        <v>2881.915</v>
      </c>
      <c r="AR31" s="76">
        <f t="shared" si="21"/>
        <v>2877.915</v>
      </c>
      <c r="AS31" s="76">
        <f t="shared" si="21"/>
        <v>2874.915</v>
      </c>
      <c r="AT31" s="76">
        <f t="shared" si="21"/>
        <v>2870.915</v>
      </c>
      <c r="AU31" s="76">
        <f t="shared" si="21"/>
        <v>2870.915</v>
      </c>
      <c r="AV31" s="76">
        <f t="shared" si="21"/>
        <v>2870.915</v>
      </c>
      <c r="AW31" s="76">
        <f t="shared" si="21"/>
        <v>2870.915</v>
      </c>
      <c r="AX31" s="76">
        <f t="shared" si="21"/>
        <v>2870.915</v>
      </c>
      <c r="AY31" s="76">
        <f t="shared" si="21"/>
        <v>2873.915</v>
      </c>
      <c r="AZ31" s="76">
        <f t="shared" si="21"/>
        <v>2876.915</v>
      </c>
      <c r="BA31" s="76">
        <f t="shared" si="21"/>
        <v>2877.915</v>
      </c>
      <c r="BB31" s="76">
        <f t="shared" si="21"/>
        <v>2878.915</v>
      </c>
      <c r="BC31" s="76">
        <f t="shared" si="21"/>
        <v>2878.915</v>
      </c>
      <c r="BD31" s="76">
        <f t="shared" si="21"/>
        <v>2879.915</v>
      </c>
      <c r="BE31" s="76">
        <f t="shared" si="21"/>
        <v>2877.915</v>
      </c>
      <c r="BF31" s="76">
        <f t="shared" si="21"/>
        <v>2877.915</v>
      </c>
      <c r="BG31" s="76">
        <f t="shared" si="21"/>
        <v>2873.915</v>
      </c>
      <c r="BH31" s="76">
        <f t="shared" si="21"/>
        <v>2873.915</v>
      </c>
      <c r="BI31" s="76">
        <f t="shared" si="21"/>
        <v>2877.915</v>
      </c>
      <c r="BJ31" s="76">
        <f t="shared" si="21"/>
        <v>2881.915</v>
      </c>
      <c r="BK31" s="76">
        <f t="shared" si="21"/>
        <v>2883.915</v>
      </c>
      <c r="BL31" s="76">
        <f t="shared" si="21"/>
        <v>2889.915</v>
      </c>
      <c r="BM31" s="76">
        <f t="shared" si="21"/>
        <v>2887.915</v>
      </c>
      <c r="BN31" s="76">
        <f t="shared" si="21"/>
        <v>2879.915</v>
      </c>
      <c r="BO31" s="76">
        <f t="shared" ref="BO31:CS31" si="22">SUM(BO32:BO38)</f>
        <v>2889.915</v>
      </c>
      <c r="BP31" s="76">
        <f t="shared" si="22"/>
        <v>2894.915</v>
      </c>
      <c r="BQ31" s="76">
        <f t="shared" si="22"/>
        <v>2902.915</v>
      </c>
      <c r="BR31" s="76">
        <f t="shared" si="22"/>
        <v>2902.915</v>
      </c>
      <c r="BS31" s="76">
        <f t="shared" si="22"/>
        <v>2902.915</v>
      </c>
      <c r="BT31" s="76">
        <f t="shared" si="22"/>
        <v>2904.915</v>
      </c>
      <c r="BU31" s="76">
        <f t="shared" si="22"/>
        <v>2904.915</v>
      </c>
      <c r="BV31" s="76">
        <f t="shared" si="22"/>
        <v>2904.915</v>
      </c>
      <c r="BW31" s="76">
        <f t="shared" si="22"/>
        <v>2904.915</v>
      </c>
      <c r="BX31" s="76">
        <f t="shared" si="22"/>
        <v>2903.915</v>
      </c>
      <c r="BY31" s="76">
        <f t="shared" si="22"/>
        <v>2905.915</v>
      </c>
      <c r="BZ31" s="76">
        <f t="shared" si="22"/>
        <v>2904.915</v>
      </c>
      <c r="CA31" s="76">
        <f t="shared" si="22"/>
        <v>2905.915</v>
      </c>
      <c r="CB31" s="76">
        <f t="shared" si="22"/>
        <v>2909.915</v>
      </c>
      <c r="CC31" s="76">
        <f t="shared" si="22"/>
        <v>2914.915</v>
      </c>
      <c r="CD31" s="76">
        <f t="shared" si="22"/>
        <v>2918.915</v>
      </c>
      <c r="CE31" s="76">
        <f t="shared" si="22"/>
        <v>2919.915</v>
      </c>
      <c r="CF31" s="76">
        <f t="shared" si="22"/>
        <v>2920.915</v>
      </c>
      <c r="CG31" s="76">
        <f t="shared" si="22"/>
        <v>2919.915</v>
      </c>
      <c r="CH31" s="76">
        <f t="shared" si="22"/>
        <v>2911.915</v>
      </c>
      <c r="CI31" s="76">
        <f t="shared" si="22"/>
        <v>2910.915</v>
      </c>
      <c r="CJ31" s="76">
        <f t="shared" si="22"/>
        <v>2913.915</v>
      </c>
      <c r="CK31" s="76">
        <f t="shared" si="22"/>
        <v>2914.915</v>
      </c>
      <c r="CL31" s="76">
        <f t="shared" si="22"/>
        <v>2916.915</v>
      </c>
      <c r="CM31" s="76">
        <f t="shared" si="22"/>
        <v>2921.915</v>
      </c>
      <c r="CN31" s="76">
        <f t="shared" si="22"/>
        <v>2925.915</v>
      </c>
      <c r="CO31" s="76">
        <f t="shared" si="22"/>
        <v>2926.915</v>
      </c>
      <c r="CP31" s="76">
        <f t="shared" si="22"/>
        <v>2926.915</v>
      </c>
      <c r="CQ31" s="76">
        <f t="shared" si="22"/>
        <v>2927.915</v>
      </c>
      <c r="CR31" s="76">
        <f t="shared" si="22"/>
        <v>2926.915</v>
      </c>
      <c r="CS31" s="77">
        <f t="shared" si="22"/>
        <v>2925.915</v>
      </c>
      <c r="CT31" s="30">
        <f t="shared" si="20"/>
        <v>277415.84000000014</v>
      </c>
      <c r="CU31" s="152"/>
    </row>
    <row r="32" spans="1:102">
      <c r="A32" s="78" t="s">
        <v>33</v>
      </c>
      <c r="B32" s="79">
        <f>B62-B73</f>
        <v>449</v>
      </c>
      <c r="C32" s="80">
        <f t="shared" ref="C32:BN32" si="23">C62-C73</f>
        <v>449</v>
      </c>
      <c r="D32" s="80">
        <f t="shared" si="23"/>
        <v>449</v>
      </c>
      <c r="E32" s="80">
        <f t="shared" si="23"/>
        <v>449</v>
      </c>
      <c r="F32" s="80">
        <f t="shared" si="23"/>
        <v>449</v>
      </c>
      <c r="G32" s="80">
        <f t="shared" si="23"/>
        <v>449</v>
      </c>
      <c r="H32" s="80">
        <f t="shared" si="23"/>
        <v>449</v>
      </c>
      <c r="I32" s="80">
        <f t="shared" si="23"/>
        <v>449</v>
      </c>
      <c r="J32" s="80">
        <f t="shared" si="23"/>
        <v>449</v>
      </c>
      <c r="K32" s="80">
        <f t="shared" si="23"/>
        <v>449</v>
      </c>
      <c r="L32" s="80">
        <f t="shared" si="23"/>
        <v>449</v>
      </c>
      <c r="M32" s="80">
        <f t="shared" si="23"/>
        <v>449</v>
      </c>
      <c r="N32" s="80">
        <f t="shared" si="23"/>
        <v>449</v>
      </c>
      <c r="O32" s="80">
        <f t="shared" si="23"/>
        <v>449</v>
      </c>
      <c r="P32" s="80">
        <f t="shared" si="23"/>
        <v>449</v>
      </c>
      <c r="Q32" s="80">
        <f t="shared" si="23"/>
        <v>449</v>
      </c>
      <c r="R32" s="80">
        <f t="shared" si="23"/>
        <v>449</v>
      </c>
      <c r="S32" s="80">
        <f t="shared" si="23"/>
        <v>449</v>
      </c>
      <c r="T32" s="80">
        <f t="shared" si="23"/>
        <v>449</v>
      </c>
      <c r="U32" s="80">
        <f t="shared" si="23"/>
        <v>449</v>
      </c>
      <c r="V32" s="80">
        <f t="shared" si="23"/>
        <v>449</v>
      </c>
      <c r="W32" s="80">
        <f t="shared" si="23"/>
        <v>449</v>
      </c>
      <c r="X32" s="80">
        <f t="shared" si="23"/>
        <v>449</v>
      </c>
      <c r="Y32" s="80">
        <f t="shared" si="23"/>
        <v>449</v>
      </c>
      <c r="Z32" s="80">
        <f t="shared" si="23"/>
        <v>449</v>
      </c>
      <c r="AA32" s="80">
        <f t="shared" si="23"/>
        <v>449</v>
      </c>
      <c r="AB32" s="80">
        <f t="shared" si="23"/>
        <v>449</v>
      </c>
      <c r="AC32" s="80">
        <f t="shared" si="23"/>
        <v>449</v>
      </c>
      <c r="AD32" s="80">
        <f t="shared" si="23"/>
        <v>449</v>
      </c>
      <c r="AE32" s="80">
        <f t="shared" si="23"/>
        <v>449</v>
      </c>
      <c r="AF32" s="80">
        <f t="shared" si="23"/>
        <v>449</v>
      </c>
      <c r="AG32" s="80">
        <f t="shared" si="23"/>
        <v>449</v>
      </c>
      <c r="AH32" s="80">
        <f t="shared" si="23"/>
        <v>449</v>
      </c>
      <c r="AI32" s="80">
        <f t="shared" si="23"/>
        <v>449</v>
      </c>
      <c r="AJ32" s="80">
        <f t="shared" si="23"/>
        <v>449</v>
      </c>
      <c r="AK32" s="80">
        <f t="shared" si="23"/>
        <v>449</v>
      </c>
      <c r="AL32" s="80">
        <f t="shared" si="23"/>
        <v>449</v>
      </c>
      <c r="AM32" s="80">
        <f t="shared" si="23"/>
        <v>449</v>
      </c>
      <c r="AN32" s="80">
        <f t="shared" si="23"/>
        <v>449</v>
      </c>
      <c r="AO32" s="80">
        <f t="shared" si="23"/>
        <v>449</v>
      </c>
      <c r="AP32" s="80">
        <f t="shared" si="23"/>
        <v>449</v>
      </c>
      <c r="AQ32" s="80">
        <f t="shared" si="23"/>
        <v>449</v>
      </c>
      <c r="AR32" s="80">
        <f t="shared" si="23"/>
        <v>449</v>
      </c>
      <c r="AS32" s="80">
        <f t="shared" si="23"/>
        <v>449</v>
      </c>
      <c r="AT32" s="80">
        <f t="shared" si="23"/>
        <v>449</v>
      </c>
      <c r="AU32" s="80">
        <f t="shared" si="23"/>
        <v>449</v>
      </c>
      <c r="AV32" s="80">
        <f t="shared" si="23"/>
        <v>449</v>
      </c>
      <c r="AW32" s="80">
        <f t="shared" si="23"/>
        <v>449</v>
      </c>
      <c r="AX32" s="80">
        <f t="shared" si="23"/>
        <v>449</v>
      </c>
      <c r="AY32" s="80">
        <f t="shared" si="23"/>
        <v>449</v>
      </c>
      <c r="AZ32" s="80">
        <f t="shared" si="23"/>
        <v>449</v>
      </c>
      <c r="BA32" s="80">
        <f t="shared" si="23"/>
        <v>449</v>
      </c>
      <c r="BB32" s="80">
        <f t="shared" si="23"/>
        <v>449</v>
      </c>
      <c r="BC32" s="80">
        <f t="shared" si="23"/>
        <v>449</v>
      </c>
      <c r="BD32" s="80">
        <f t="shared" si="23"/>
        <v>449</v>
      </c>
      <c r="BE32" s="80">
        <f t="shared" si="23"/>
        <v>449</v>
      </c>
      <c r="BF32" s="80">
        <f t="shared" si="23"/>
        <v>449</v>
      </c>
      <c r="BG32" s="80">
        <f t="shared" si="23"/>
        <v>449</v>
      </c>
      <c r="BH32" s="80">
        <f t="shared" si="23"/>
        <v>449</v>
      </c>
      <c r="BI32" s="80">
        <f t="shared" si="23"/>
        <v>449</v>
      </c>
      <c r="BJ32" s="80">
        <f t="shared" si="23"/>
        <v>449</v>
      </c>
      <c r="BK32" s="80">
        <f t="shared" si="23"/>
        <v>449</v>
      </c>
      <c r="BL32" s="80">
        <f t="shared" si="23"/>
        <v>449</v>
      </c>
      <c r="BM32" s="80">
        <f t="shared" si="23"/>
        <v>449</v>
      </c>
      <c r="BN32" s="80">
        <f t="shared" si="23"/>
        <v>449</v>
      </c>
      <c r="BO32" s="80">
        <f t="shared" ref="BO32:CS32" si="24">BO62-BO73</f>
        <v>449</v>
      </c>
      <c r="BP32" s="80">
        <f t="shared" si="24"/>
        <v>449</v>
      </c>
      <c r="BQ32" s="80">
        <f t="shared" si="24"/>
        <v>449</v>
      </c>
      <c r="BR32" s="80">
        <f t="shared" si="24"/>
        <v>449</v>
      </c>
      <c r="BS32" s="80">
        <f t="shared" si="24"/>
        <v>449</v>
      </c>
      <c r="BT32" s="80">
        <f t="shared" si="24"/>
        <v>449</v>
      </c>
      <c r="BU32" s="80">
        <f t="shared" si="24"/>
        <v>449</v>
      </c>
      <c r="BV32" s="80">
        <f t="shared" si="24"/>
        <v>449</v>
      </c>
      <c r="BW32" s="80">
        <f t="shared" si="24"/>
        <v>449</v>
      </c>
      <c r="BX32" s="80">
        <f t="shared" si="24"/>
        <v>449</v>
      </c>
      <c r="BY32" s="80">
        <f t="shared" si="24"/>
        <v>449</v>
      </c>
      <c r="BZ32" s="80">
        <f t="shared" si="24"/>
        <v>449</v>
      </c>
      <c r="CA32" s="80">
        <f t="shared" si="24"/>
        <v>449</v>
      </c>
      <c r="CB32" s="80">
        <f t="shared" si="24"/>
        <v>449</v>
      </c>
      <c r="CC32" s="80">
        <f t="shared" si="24"/>
        <v>449</v>
      </c>
      <c r="CD32" s="80">
        <f t="shared" si="24"/>
        <v>449</v>
      </c>
      <c r="CE32" s="80">
        <f t="shared" si="24"/>
        <v>449</v>
      </c>
      <c r="CF32" s="80">
        <f t="shared" si="24"/>
        <v>449</v>
      </c>
      <c r="CG32" s="80">
        <f t="shared" si="24"/>
        <v>449</v>
      </c>
      <c r="CH32" s="80">
        <f t="shared" si="24"/>
        <v>449</v>
      </c>
      <c r="CI32" s="80">
        <f t="shared" si="24"/>
        <v>449</v>
      </c>
      <c r="CJ32" s="80">
        <f t="shared" si="24"/>
        <v>449</v>
      </c>
      <c r="CK32" s="80">
        <f t="shared" si="24"/>
        <v>449</v>
      </c>
      <c r="CL32" s="80">
        <f t="shared" si="24"/>
        <v>449</v>
      </c>
      <c r="CM32" s="80">
        <f t="shared" si="24"/>
        <v>449</v>
      </c>
      <c r="CN32" s="80">
        <f t="shared" si="24"/>
        <v>449</v>
      </c>
      <c r="CO32" s="80">
        <f t="shared" si="24"/>
        <v>449</v>
      </c>
      <c r="CP32" s="80">
        <f t="shared" si="24"/>
        <v>449</v>
      </c>
      <c r="CQ32" s="80">
        <f t="shared" si="24"/>
        <v>449</v>
      </c>
      <c r="CR32" s="80">
        <f t="shared" si="24"/>
        <v>449</v>
      </c>
      <c r="CS32" s="81">
        <f t="shared" si="24"/>
        <v>449</v>
      </c>
      <c r="CT32" s="30">
        <f t="shared" si="20"/>
        <v>43104</v>
      </c>
      <c r="CU32" s="152"/>
    </row>
    <row r="33" spans="1:99">
      <c r="A33" s="25" t="s">
        <v>34</v>
      </c>
      <c r="B33" s="82">
        <f t="shared" ref="B33:Q38" si="25">B63-B74</f>
        <v>521</v>
      </c>
      <c r="C33" s="3">
        <f t="shared" si="25"/>
        <v>521</v>
      </c>
      <c r="D33" s="3">
        <f t="shared" si="25"/>
        <v>521</v>
      </c>
      <c r="E33" s="3">
        <f t="shared" si="25"/>
        <v>521</v>
      </c>
      <c r="F33" s="3">
        <f t="shared" si="25"/>
        <v>521</v>
      </c>
      <c r="G33" s="3">
        <f t="shared" si="25"/>
        <v>521</v>
      </c>
      <c r="H33" s="3">
        <f t="shared" si="25"/>
        <v>521</v>
      </c>
      <c r="I33" s="3">
        <f t="shared" si="25"/>
        <v>521</v>
      </c>
      <c r="J33" s="3">
        <f t="shared" si="25"/>
        <v>521</v>
      </c>
      <c r="K33" s="3">
        <f t="shared" si="25"/>
        <v>521</v>
      </c>
      <c r="L33" s="3">
        <f t="shared" si="25"/>
        <v>521</v>
      </c>
      <c r="M33" s="3">
        <f t="shared" si="25"/>
        <v>521</v>
      </c>
      <c r="N33" s="3">
        <f t="shared" si="25"/>
        <v>521</v>
      </c>
      <c r="O33" s="3">
        <f t="shared" si="25"/>
        <v>521</v>
      </c>
      <c r="P33" s="3">
        <f t="shared" si="25"/>
        <v>521</v>
      </c>
      <c r="Q33" s="3">
        <f t="shared" si="25"/>
        <v>521</v>
      </c>
      <c r="R33" s="3">
        <f t="shared" ref="R33:CC33" si="26">R63-R74</f>
        <v>521</v>
      </c>
      <c r="S33" s="3">
        <f t="shared" si="26"/>
        <v>521</v>
      </c>
      <c r="T33" s="3">
        <f t="shared" si="26"/>
        <v>521</v>
      </c>
      <c r="U33" s="3">
        <f t="shared" si="26"/>
        <v>521</v>
      </c>
      <c r="V33" s="3">
        <f t="shared" si="26"/>
        <v>521</v>
      </c>
      <c r="W33" s="3">
        <f t="shared" si="26"/>
        <v>521</v>
      </c>
      <c r="X33" s="3">
        <f t="shared" si="26"/>
        <v>521</v>
      </c>
      <c r="Y33" s="3">
        <f t="shared" si="26"/>
        <v>521</v>
      </c>
      <c r="Z33" s="3">
        <f t="shared" si="26"/>
        <v>521</v>
      </c>
      <c r="AA33" s="3">
        <f t="shared" si="26"/>
        <v>521</v>
      </c>
      <c r="AB33" s="3">
        <f t="shared" si="26"/>
        <v>521</v>
      </c>
      <c r="AC33" s="3">
        <f t="shared" si="26"/>
        <v>521</v>
      </c>
      <c r="AD33" s="3">
        <f t="shared" si="26"/>
        <v>521</v>
      </c>
      <c r="AE33" s="3">
        <f t="shared" si="26"/>
        <v>521</v>
      </c>
      <c r="AF33" s="3">
        <f t="shared" si="26"/>
        <v>521</v>
      </c>
      <c r="AG33" s="3">
        <f t="shared" si="26"/>
        <v>521</v>
      </c>
      <c r="AH33" s="3">
        <f t="shared" si="26"/>
        <v>521</v>
      </c>
      <c r="AI33" s="3">
        <f t="shared" si="26"/>
        <v>521</v>
      </c>
      <c r="AJ33" s="3">
        <f t="shared" si="26"/>
        <v>521</v>
      </c>
      <c r="AK33" s="3">
        <f t="shared" si="26"/>
        <v>521</v>
      </c>
      <c r="AL33" s="3">
        <f t="shared" si="26"/>
        <v>521</v>
      </c>
      <c r="AM33" s="3">
        <f t="shared" si="26"/>
        <v>521</v>
      </c>
      <c r="AN33" s="3">
        <f t="shared" si="26"/>
        <v>521</v>
      </c>
      <c r="AO33" s="3">
        <f t="shared" si="26"/>
        <v>521</v>
      </c>
      <c r="AP33" s="3">
        <f t="shared" si="26"/>
        <v>521</v>
      </c>
      <c r="AQ33" s="3">
        <f t="shared" si="26"/>
        <v>521</v>
      </c>
      <c r="AR33" s="3">
        <f t="shared" si="26"/>
        <v>521</v>
      </c>
      <c r="AS33" s="3">
        <f t="shared" si="26"/>
        <v>521</v>
      </c>
      <c r="AT33" s="3">
        <f t="shared" si="26"/>
        <v>521</v>
      </c>
      <c r="AU33" s="3">
        <f t="shared" si="26"/>
        <v>521</v>
      </c>
      <c r="AV33" s="3">
        <f t="shared" si="26"/>
        <v>521</v>
      </c>
      <c r="AW33" s="3">
        <f t="shared" si="26"/>
        <v>521</v>
      </c>
      <c r="AX33" s="3">
        <f t="shared" si="26"/>
        <v>521</v>
      </c>
      <c r="AY33" s="3">
        <f t="shared" si="26"/>
        <v>521</v>
      </c>
      <c r="AZ33" s="3">
        <f t="shared" si="26"/>
        <v>521</v>
      </c>
      <c r="BA33" s="3">
        <f t="shared" si="26"/>
        <v>521</v>
      </c>
      <c r="BB33" s="3">
        <f t="shared" si="26"/>
        <v>521</v>
      </c>
      <c r="BC33" s="3">
        <f t="shared" si="26"/>
        <v>521</v>
      </c>
      <c r="BD33" s="3">
        <f t="shared" si="26"/>
        <v>521</v>
      </c>
      <c r="BE33" s="3">
        <f t="shared" si="26"/>
        <v>521</v>
      </c>
      <c r="BF33" s="3">
        <f t="shared" si="26"/>
        <v>521</v>
      </c>
      <c r="BG33" s="3">
        <f t="shared" si="26"/>
        <v>521</v>
      </c>
      <c r="BH33" s="3">
        <f t="shared" si="26"/>
        <v>521</v>
      </c>
      <c r="BI33" s="3">
        <f t="shared" si="26"/>
        <v>521</v>
      </c>
      <c r="BJ33" s="3">
        <f t="shared" si="26"/>
        <v>521</v>
      </c>
      <c r="BK33" s="3">
        <f t="shared" si="26"/>
        <v>521</v>
      </c>
      <c r="BL33" s="3">
        <f t="shared" si="26"/>
        <v>521</v>
      </c>
      <c r="BM33" s="3">
        <f t="shared" si="26"/>
        <v>521</v>
      </c>
      <c r="BN33" s="3">
        <f t="shared" si="26"/>
        <v>521</v>
      </c>
      <c r="BO33" s="3">
        <f t="shared" si="26"/>
        <v>521</v>
      </c>
      <c r="BP33" s="3">
        <f t="shared" si="26"/>
        <v>521</v>
      </c>
      <c r="BQ33" s="3">
        <f t="shared" si="26"/>
        <v>521</v>
      </c>
      <c r="BR33" s="3">
        <f t="shared" si="26"/>
        <v>521</v>
      </c>
      <c r="BS33" s="3">
        <f t="shared" si="26"/>
        <v>521</v>
      </c>
      <c r="BT33" s="3">
        <f t="shared" si="26"/>
        <v>521</v>
      </c>
      <c r="BU33" s="3">
        <f t="shared" si="26"/>
        <v>521</v>
      </c>
      <c r="BV33" s="3">
        <f t="shared" si="26"/>
        <v>521</v>
      </c>
      <c r="BW33" s="3">
        <f t="shared" si="26"/>
        <v>521</v>
      </c>
      <c r="BX33" s="3">
        <f t="shared" si="26"/>
        <v>521</v>
      </c>
      <c r="BY33" s="3">
        <f t="shared" si="26"/>
        <v>521</v>
      </c>
      <c r="BZ33" s="3">
        <f t="shared" si="26"/>
        <v>521</v>
      </c>
      <c r="CA33" s="3">
        <f t="shared" si="26"/>
        <v>521</v>
      </c>
      <c r="CB33" s="3">
        <f t="shared" si="26"/>
        <v>521</v>
      </c>
      <c r="CC33" s="3">
        <f t="shared" si="26"/>
        <v>521</v>
      </c>
      <c r="CD33" s="3">
        <f t="shared" ref="CD33:CS33" si="27">CD63-CD74</f>
        <v>521</v>
      </c>
      <c r="CE33" s="3">
        <f t="shared" si="27"/>
        <v>521</v>
      </c>
      <c r="CF33" s="3">
        <f t="shared" si="27"/>
        <v>521</v>
      </c>
      <c r="CG33" s="3">
        <f t="shared" si="27"/>
        <v>521</v>
      </c>
      <c r="CH33" s="3">
        <f t="shared" si="27"/>
        <v>521</v>
      </c>
      <c r="CI33" s="3">
        <f t="shared" si="27"/>
        <v>521</v>
      </c>
      <c r="CJ33" s="3">
        <f t="shared" si="27"/>
        <v>521</v>
      </c>
      <c r="CK33" s="3">
        <f t="shared" si="27"/>
        <v>521</v>
      </c>
      <c r="CL33" s="3">
        <f t="shared" si="27"/>
        <v>521</v>
      </c>
      <c r="CM33" s="3">
        <f t="shared" si="27"/>
        <v>521</v>
      </c>
      <c r="CN33" s="3">
        <f t="shared" si="27"/>
        <v>521</v>
      </c>
      <c r="CO33" s="3">
        <f t="shared" si="27"/>
        <v>521</v>
      </c>
      <c r="CP33" s="3">
        <f t="shared" si="27"/>
        <v>521</v>
      </c>
      <c r="CQ33" s="3">
        <f t="shared" si="27"/>
        <v>521</v>
      </c>
      <c r="CR33" s="3">
        <f t="shared" si="27"/>
        <v>521</v>
      </c>
      <c r="CS33" s="83">
        <f t="shared" si="27"/>
        <v>521</v>
      </c>
      <c r="CT33" s="30">
        <f t="shared" si="20"/>
        <v>50016</v>
      </c>
      <c r="CU33" s="152"/>
    </row>
    <row r="34" spans="1:99">
      <c r="A34" s="25" t="s">
        <v>35</v>
      </c>
      <c r="B34" s="82">
        <f t="shared" si="25"/>
        <v>625.375</v>
      </c>
      <c r="C34" s="3">
        <f t="shared" si="25"/>
        <v>625.375</v>
      </c>
      <c r="D34" s="3">
        <f t="shared" si="25"/>
        <v>625.375</v>
      </c>
      <c r="E34" s="3">
        <f t="shared" si="25"/>
        <v>625.375</v>
      </c>
      <c r="F34" s="3">
        <f t="shared" si="25"/>
        <v>625.375</v>
      </c>
      <c r="G34" s="3">
        <f t="shared" si="25"/>
        <v>625.375</v>
      </c>
      <c r="H34" s="3">
        <f t="shared" si="25"/>
        <v>625.375</v>
      </c>
      <c r="I34" s="3">
        <f t="shared" si="25"/>
        <v>625.375</v>
      </c>
      <c r="J34" s="3">
        <f t="shared" si="25"/>
        <v>625.375</v>
      </c>
      <c r="K34" s="3">
        <f t="shared" si="25"/>
        <v>625.375</v>
      </c>
      <c r="L34" s="3">
        <f t="shared" si="25"/>
        <v>625.375</v>
      </c>
      <c r="M34" s="3">
        <f t="shared" si="25"/>
        <v>625.375</v>
      </c>
      <c r="N34" s="3">
        <f t="shared" si="25"/>
        <v>625.375</v>
      </c>
      <c r="O34" s="3">
        <f t="shared" si="25"/>
        <v>625.375</v>
      </c>
      <c r="P34" s="3">
        <f t="shared" si="25"/>
        <v>625.375</v>
      </c>
      <c r="Q34" s="3">
        <f t="shared" si="25"/>
        <v>625.375</v>
      </c>
      <c r="R34" s="3">
        <f t="shared" ref="R34:CC34" si="28">R64-R75</f>
        <v>625.375</v>
      </c>
      <c r="S34" s="3">
        <f t="shared" si="28"/>
        <v>625.375</v>
      </c>
      <c r="T34" s="3">
        <f t="shared" si="28"/>
        <v>625.375</v>
      </c>
      <c r="U34" s="3">
        <f t="shared" si="28"/>
        <v>625.375</v>
      </c>
      <c r="V34" s="3">
        <f t="shared" si="28"/>
        <v>625.375</v>
      </c>
      <c r="W34" s="3">
        <f t="shared" si="28"/>
        <v>625.375</v>
      </c>
      <c r="X34" s="3">
        <f t="shared" si="28"/>
        <v>625.375</v>
      </c>
      <c r="Y34" s="3">
        <f t="shared" si="28"/>
        <v>625.375</v>
      </c>
      <c r="Z34" s="3">
        <f t="shared" si="28"/>
        <v>625.375</v>
      </c>
      <c r="AA34" s="3">
        <f t="shared" si="28"/>
        <v>625.375</v>
      </c>
      <c r="AB34" s="3">
        <f t="shared" si="28"/>
        <v>625.375</v>
      </c>
      <c r="AC34" s="3">
        <f t="shared" si="28"/>
        <v>625.375</v>
      </c>
      <c r="AD34" s="3">
        <f t="shared" si="28"/>
        <v>625.375</v>
      </c>
      <c r="AE34" s="3">
        <f t="shared" si="28"/>
        <v>625.375</v>
      </c>
      <c r="AF34" s="3">
        <f t="shared" si="28"/>
        <v>625.375</v>
      </c>
      <c r="AG34" s="3">
        <f t="shared" si="28"/>
        <v>625.375</v>
      </c>
      <c r="AH34" s="3">
        <f t="shared" si="28"/>
        <v>625.375</v>
      </c>
      <c r="AI34" s="3">
        <f t="shared" si="28"/>
        <v>625.375</v>
      </c>
      <c r="AJ34" s="3">
        <f t="shared" si="28"/>
        <v>625.375</v>
      </c>
      <c r="AK34" s="3">
        <f t="shared" si="28"/>
        <v>625.375</v>
      </c>
      <c r="AL34" s="3">
        <f t="shared" si="28"/>
        <v>625.375</v>
      </c>
      <c r="AM34" s="3">
        <f t="shared" si="28"/>
        <v>625.375</v>
      </c>
      <c r="AN34" s="3">
        <f t="shared" si="28"/>
        <v>625.375</v>
      </c>
      <c r="AO34" s="3">
        <f t="shared" si="28"/>
        <v>625.375</v>
      </c>
      <c r="AP34" s="3">
        <f t="shared" si="28"/>
        <v>625.375</v>
      </c>
      <c r="AQ34" s="3">
        <f t="shared" si="28"/>
        <v>625.375</v>
      </c>
      <c r="AR34" s="3">
        <f t="shared" si="28"/>
        <v>625.375</v>
      </c>
      <c r="AS34" s="3">
        <f t="shared" si="28"/>
        <v>625.375</v>
      </c>
      <c r="AT34" s="3">
        <f t="shared" si="28"/>
        <v>625.375</v>
      </c>
      <c r="AU34" s="3">
        <f t="shared" si="28"/>
        <v>625.375</v>
      </c>
      <c r="AV34" s="3">
        <f t="shared" si="28"/>
        <v>625.375</v>
      </c>
      <c r="AW34" s="3">
        <f t="shared" si="28"/>
        <v>625.375</v>
      </c>
      <c r="AX34" s="3">
        <f t="shared" si="28"/>
        <v>625.375</v>
      </c>
      <c r="AY34" s="3">
        <f t="shared" si="28"/>
        <v>625.375</v>
      </c>
      <c r="AZ34" s="3">
        <f t="shared" si="28"/>
        <v>625.375</v>
      </c>
      <c r="BA34" s="3">
        <f t="shared" si="28"/>
        <v>625.375</v>
      </c>
      <c r="BB34" s="3">
        <f t="shared" si="28"/>
        <v>625.375</v>
      </c>
      <c r="BC34" s="3">
        <f t="shared" si="28"/>
        <v>625.375</v>
      </c>
      <c r="BD34" s="3">
        <f t="shared" si="28"/>
        <v>625.375</v>
      </c>
      <c r="BE34" s="3">
        <f t="shared" si="28"/>
        <v>625.375</v>
      </c>
      <c r="BF34" s="3">
        <f t="shared" si="28"/>
        <v>625.375</v>
      </c>
      <c r="BG34" s="3">
        <f t="shared" si="28"/>
        <v>625.375</v>
      </c>
      <c r="BH34" s="3">
        <f t="shared" si="28"/>
        <v>625.375</v>
      </c>
      <c r="BI34" s="3">
        <f t="shared" si="28"/>
        <v>625.375</v>
      </c>
      <c r="BJ34" s="3">
        <f t="shared" si="28"/>
        <v>625.375</v>
      </c>
      <c r="BK34" s="3">
        <f t="shared" si="28"/>
        <v>625.375</v>
      </c>
      <c r="BL34" s="3">
        <f t="shared" si="28"/>
        <v>625.375</v>
      </c>
      <c r="BM34" s="3">
        <f t="shared" si="28"/>
        <v>625.375</v>
      </c>
      <c r="BN34" s="3">
        <f t="shared" si="28"/>
        <v>625.375</v>
      </c>
      <c r="BO34" s="3">
        <f t="shared" si="28"/>
        <v>625.375</v>
      </c>
      <c r="BP34" s="3">
        <f t="shared" si="28"/>
        <v>625.375</v>
      </c>
      <c r="BQ34" s="3">
        <f t="shared" si="28"/>
        <v>625.375</v>
      </c>
      <c r="BR34" s="3">
        <f t="shared" si="28"/>
        <v>625.375</v>
      </c>
      <c r="BS34" s="3">
        <f t="shared" si="28"/>
        <v>625.375</v>
      </c>
      <c r="BT34" s="3">
        <f t="shared" si="28"/>
        <v>625.375</v>
      </c>
      <c r="BU34" s="3">
        <f t="shared" si="28"/>
        <v>625.375</v>
      </c>
      <c r="BV34" s="3">
        <f t="shared" si="28"/>
        <v>625.375</v>
      </c>
      <c r="BW34" s="3">
        <f t="shared" si="28"/>
        <v>625.375</v>
      </c>
      <c r="BX34" s="3">
        <f t="shared" si="28"/>
        <v>625.375</v>
      </c>
      <c r="BY34" s="3">
        <f t="shared" si="28"/>
        <v>625.375</v>
      </c>
      <c r="BZ34" s="3">
        <f t="shared" si="28"/>
        <v>625.375</v>
      </c>
      <c r="CA34" s="3">
        <f t="shared" si="28"/>
        <v>625.375</v>
      </c>
      <c r="CB34" s="3">
        <f t="shared" si="28"/>
        <v>625.375</v>
      </c>
      <c r="CC34" s="3">
        <f t="shared" si="28"/>
        <v>625.375</v>
      </c>
      <c r="CD34" s="3">
        <f t="shared" ref="CD34:CS34" si="29">CD64-CD75</f>
        <v>625.375</v>
      </c>
      <c r="CE34" s="3">
        <f t="shared" si="29"/>
        <v>625.375</v>
      </c>
      <c r="CF34" s="3">
        <f t="shared" si="29"/>
        <v>625.375</v>
      </c>
      <c r="CG34" s="3">
        <f t="shared" si="29"/>
        <v>625.375</v>
      </c>
      <c r="CH34" s="3">
        <f t="shared" si="29"/>
        <v>625.375</v>
      </c>
      <c r="CI34" s="3">
        <f t="shared" si="29"/>
        <v>625.375</v>
      </c>
      <c r="CJ34" s="3">
        <f t="shared" si="29"/>
        <v>625.375</v>
      </c>
      <c r="CK34" s="3">
        <f t="shared" si="29"/>
        <v>625.375</v>
      </c>
      <c r="CL34" s="3">
        <f t="shared" si="29"/>
        <v>625.375</v>
      </c>
      <c r="CM34" s="3">
        <f t="shared" si="29"/>
        <v>625.375</v>
      </c>
      <c r="CN34" s="3">
        <f t="shared" si="29"/>
        <v>625.375</v>
      </c>
      <c r="CO34" s="3">
        <f t="shared" si="29"/>
        <v>625.375</v>
      </c>
      <c r="CP34" s="3">
        <f t="shared" si="29"/>
        <v>625.375</v>
      </c>
      <c r="CQ34" s="3">
        <f t="shared" si="29"/>
        <v>625.375</v>
      </c>
      <c r="CR34" s="3">
        <f t="shared" si="29"/>
        <v>625.375</v>
      </c>
      <c r="CS34" s="83">
        <f t="shared" si="29"/>
        <v>625.375</v>
      </c>
      <c r="CT34" s="30">
        <f t="shared" si="20"/>
        <v>60036</v>
      </c>
      <c r="CU34" s="152"/>
    </row>
    <row r="35" spans="1:99">
      <c r="A35" s="25" t="s">
        <v>36</v>
      </c>
      <c r="B35" s="82">
        <f t="shared" si="25"/>
        <v>375</v>
      </c>
      <c r="C35" s="3">
        <f t="shared" si="25"/>
        <v>375</v>
      </c>
      <c r="D35" s="3">
        <f t="shared" si="25"/>
        <v>375</v>
      </c>
      <c r="E35" s="3">
        <f t="shared" si="25"/>
        <v>375</v>
      </c>
      <c r="F35" s="3">
        <f t="shared" si="25"/>
        <v>375</v>
      </c>
      <c r="G35" s="3">
        <f t="shared" si="25"/>
        <v>375</v>
      </c>
      <c r="H35" s="3">
        <f t="shared" si="25"/>
        <v>375</v>
      </c>
      <c r="I35" s="3">
        <f t="shared" si="25"/>
        <v>375</v>
      </c>
      <c r="J35" s="3">
        <f t="shared" si="25"/>
        <v>375</v>
      </c>
      <c r="K35" s="3">
        <f t="shared" si="25"/>
        <v>375</v>
      </c>
      <c r="L35" s="3">
        <f t="shared" si="25"/>
        <v>375</v>
      </c>
      <c r="M35" s="3">
        <f t="shared" si="25"/>
        <v>375</v>
      </c>
      <c r="N35" s="3">
        <f t="shared" si="25"/>
        <v>375</v>
      </c>
      <c r="O35" s="3">
        <f t="shared" si="25"/>
        <v>375</v>
      </c>
      <c r="P35" s="3">
        <f t="shared" si="25"/>
        <v>375</v>
      </c>
      <c r="Q35" s="3">
        <f t="shared" si="25"/>
        <v>375</v>
      </c>
      <c r="R35" s="3">
        <f t="shared" ref="R35:CC35" si="30">R65-R76</f>
        <v>375</v>
      </c>
      <c r="S35" s="3">
        <f t="shared" si="30"/>
        <v>375</v>
      </c>
      <c r="T35" s="3">
        <f t="shared" si="30"/>
        <v>375</v>
      </c>
      <c r="U35" s="3">
        <f t="shared" si="30"/>
        <v>375</v>
      </c>
      <c r="V35" s="3">
        <f t="shared" si="30"/>
        <v>375</v>
      </c>
      <c r="W35" s="3">
        <f t="shared" si="30"/>
        <v>375</v>
      </c>
      <c r="X35" s="3">
        <f t="shared" si="30"/>
        <v>375</v>
      </c>
      <c r="Y35" s="3">
        <f t="shared" si="30"/>
        <v>375</v>
      </c>
      <c r="Z35" s="3">
        <f t="shared" si="30"/>
        <v>375</v>
      </c>
      <c r="AA35" s="3">
        <f t="shared" si="30"/>
        <v>375</v>
      </c>
      <c r="AB35" s="3">
        <f t="shared" si="30"/>
        <v>375</v>
      </c>
      <c r="AC35" s="3">
        <f t="shared" si="30"/>
        <v>375</v>
      </c>
      <c r="AD35" s="3">
        <f t="shared" si="30"/>
        <v>375</v>
      </c>
      <c r="AE35" s="3">
        <f t="shared" si="30"/>
        <v>375</v>
      </c>
      <c r="AF35" s="3">
        <f t="shared" si="30"/>
        <v>375</v>
      </c>
      <c r="AG35" s="3">
        <f t="shared" si="30"/>
        <v>375</v>
      </c>
      <c r="AH35" s="3">
        <f t="shared" si="30"/>
        <v>375</v>
      </c>
      <c r="AI35" s="3">
        <f t="shared" si="30"/>
        <v>375</v>
      </c>
      <c r="AJ35" s="3">
        <f t="shared" si="30"/>
        <v>375</v>
      </c>
      <c r="AK35" s="3">
        <f t="shared" si="30"/>
        <v>375</v>
      </c>
      <c r="AL35" s="3">
        <f t="shared" si="30"/>
        <v>375</v>
      </c>
      <c r="AM35" s="3">
        <f t="shared" si="30"/>
        <v>375</v>
      </c>
      <c r="AN35" s="3">
        <f t="shared" si="30"/>
        <v>375</v>
      </c>
      <c r="AO35" s="3">
        <f t="shared" si="30"/>
        <v>375</v>
      </c>
      <c r="AP35" s="3">
        <f t="shared" si="30"/>
        <v>375</v>
      </c>
      <c r="AQ35" s="3">
        <f t="shared" si="30"/>
        <v>375</v>
      </c>
      <c r="AR35" s="3">
        <f t="shared" si="30"/>
        <v>375</v>
      </c>
      <c r="AS35" s="3">
        <f t="shared" si="30"/>
        <v>375</v>
      </c>
      <c r="AT35" s="3">
        <f t="shared" si="30"/>
        <v>375</v>
      </c>
      <c r="AU35" s="3">
        <f t="shared" si="30"/>
        <v>375</v>
      </c>
      <c r="AV35" s="3">
        <f t="shared" si="30"/>
        <v>375</v>
      </c>
      <c r="AW35" s="3">
        <f t="shared" si="30"/>
        <v>375</v>
      </c>
      <c r="AX35" s="3">
        <f t="shared" si="30"/>
        <v>375</v>
      </c>
      <c r="AY35" s="3">
        <f t="shared" si="30"/>
        <v>375</v>
      </c>
      <c r="AZ35" s="3">
        <f t="shared" si="30"/>
        <v>375</v>
      </c>
      <c r="BA35" s="3">
        <f t="shared" si="30"/>
        <v>375</v>
      </c>
      <c r="BB35" s="3">
        <f t="shared" si="30"/>
        <v>375</v>
      </c>
      <c r="BC35" s="3">
        <f t="shared" si="30"/>
        <v>375</v>
      </c>
      <c r="BD35" s="3">
        <f t="shared" si="30"/>
        <v>375</v>
      </c>
      <c r="BE35" s="3">
        <f t="shared" si="30"/>
        <v>375</v>
      </c>
      <c r="BF35" s="3">
        <f t="shared" si="30"/>
        <v>375</v>
      </c>
      <c r="BG35" s="3">
        <f t="shared" si="30"/>
        <v>375</v>
      </c>
      <c r="BH35" s="3">
        <f t="shared" si="30"/>
        <v>375</v>
      </c>
      <c r="BI35" s="3">
        <f t="shared" si="30"/>
        <v>375</v>
      </c>
      <c r="BJ35" s="3">
        <f t="shared" si="30"/>
        <v>375</v>
      </c>
      <c r="BK35" s="3">
        <f t="shared" si="30"/>
        <v>375</v>
      </c>
      <c r="BL35" s="3">
        <f t="shared" si="30"/>
        <v>375</v>
      </c>
      <c r="BM35" s="3">
        <f t="shared" si="30"/>
        <v>375</v>
      </c>
      <c r="BN35" s="3">
        <f t="shared" si="30"/>
        <v>375</v>
      </c>
      <c r="BO35" s="3">
        <f t="shared" si="30"/>
        <v>375</v>
      </c>
      <c r="BP35" s="3">
        <f t="shared" si="30"/>
        <v>375</v>
      </c>
      <c r="BQ35" s="3">
        <f t="shared" si="30"/>
        <v>375</v>
      </c>
      <c r="BR35" s="3">
        <f t="shared" si="30"/>
        <v>375</v>
      </c>
      <c r="BS35" s="3">
        <f t="shared" si="30"/>
        <v>375</v>
      </c>
      <c r="BT35" s="3">
        <f t="shared" si="30"/>
        <v>375</v>
      </c>
      <c r="BU35" s="3">
        <f t="shared" si="30"/>
        <v>375</v>
      </c>
      <c r="BV35" s="3">
        <f t="shared" si="30"/>
        <v>375</v>
      </c>
      <c r="BW35" s="3">
        <f t="shared" si="30"/>
        <v>375</v>
      </c>
      <c r="BX35" s="3">
        <f t="shared" si="30"/>
        <v>375</v>
      </c>
      <c r="BY35" s="3">
        <f t="shared" si="30"/>
        <v>375</v>
      </c>
      <c r="BZ35" s="3">
        <f t="shared" si="30"/>
        <v>375</v>
      </c>
      <c r="CA35" s="3">
        <f t="shared" si="30"/>
        <v>375</v>
      </c>
      <c r="CB35" s="3">
        <f t="shared" si="30"/>
        <v>375</v>
      </c>
      <c r="CC35" s="3">
        <f t="shared" si="30"/>
        <v>375</v>
      </c>
      <c r="CD35" s="3">
        <f t="shared" ref="CD35:CS35" si="31">CD65-CD76</f>
        <v>375</v>
      </c>
      <c r="CE35" s="3">
        <f t="shared" si="31"/>
        <v>375</v>
      </c>
      <c r="CF35" s="3">
        <f t="shared" si="31"/>
        <v>375</v>
      </c>
      <c r="CG35" s="3">
        <f t="shared" si="31"/>
        <v>375</v>
      </c>
      <c r="CH35" s="3">
        <f t="shared" si="31"/>
        <v>375</v>
      </c>
      <c r="CI35" s="3">
        <f t="shared" si="31"/>
        <v>375</v>
      </c>
      <c r="CJ35" s="3">
        <f t="shared" si="31"/>
        <v>375</v>
      </c>
      <c r="CK35" s="3">
        <f t="shared" si="31"/>
        <v>375</v>
      </c>
      <c r="CL35" s="3">
        <f t="shared" si="31"/>
        <v>375</v>
      </c>
      <c r="CM35" s="3">
        <f t="shared" si="31"/>
        <v>375</v>
      </c>
      <c r="CN35" s="3">
        <f t="shared" si="31"/>
        <v>375</v>
      </c>
      <c r="CO35" s="3">
        <f t="shared" si="31"/>
        <v>375</v>
      </c>
      <c r="CP35" s="3">
        <f t="shared" si="31"/>
        <v>375</v>
      </c>
      <c r="CQ35" s="3">
        <f t="shared" si="31"/>
        <v>375</v>
      </c>
      <c r="CR35" s="3">
        <f t="shared" si="31"/>
        <v>375</v>
      </c>
      <c r="CS35" s="83">
        <f t="shared" si="31"/>
        <v>375</v>
      </c>
      <c r="CT35" s="30">
        <f t="shared" si="20"/>
        <v>36000</v>
      </c>
      <c r="CU35" s="152"/>
    </row>
    <row r="36" spans="1:99">
      <c r="A36" s="25" t="s">
        <v>37</v>
      </c>
      <c r="B36" s="82">
        <f t="shared" si="25"/>
        <v>313.54000000000002</v>
      </c>
      <c r="C36" s="3">
        <f t="shared" si="25"/>
        <v>313.54000000000002</v>
      </c>
      <c r="D36" s="3">
        <f t="shared" si="25"/>
        <v>313.54000000000002</v>
      </c>
      <c r="E36" s="3">
        <f t="shared" si="25"/>
        <v>313.54000000000002</v>
      </c>
      <c r="F36" s="3">
        <f t="shared" si="25"/>
        <v>313.54000000000002</v>
      </c>
      <c r="G36" s="3">
        <f t="shared" si="25"/>
        <v>313.54000000000002</v>
      </c>
      <c r="H36" s="3">
        <f t="shared" si="25"/>
        <v>313.54000000000002</v>
      </c>
      <c r="I36" s="3">
        <f t="shared" si="25"/>
        <v>313.54000000000002</v>
      </c>
      <c r="J36" s="3">
        <f t="shared" si="25"/>
        <v>313.54000000000002</v>
      </c>
      <c r="K36" s="3">
        <f t="shared" si="25"/>
        <v>313.54000000000002</v>
      </c>
      <c r="L36" s="3">
        <f t="shared" si="25"/>
        <v>313.54000000000002</v>
      </c>
      <c r="M36" s="3">
        <f t="shared" si="25"/>
        <v>313.54000000000002</v>
      </c>
      <c r="N36" s="3">
        <f t="shared" si="25"/>
        <v>313.54000000000002</v>
      </c>
      <c r="O36" s="3">
        <f t="shared" si="25"/>
        <v>313.54000000000002</v>
      </c>
      <c r="P36" s="3">
        <f t="shared" si="25"/>
        <v>313.54000000000002</v>
      </c>
      <c r="Q36" s="3">
        <f t="shared" si="25"/>
        <v>313.54000000000002</v>
      </c>
      <c r="R36" s="3">
        <f t="shared" ref="R36:CC36" si="32">R66-R77</f>
        <v>313.54000000000002</v>
      </c>
      <c r="S36" s="3">
        <f t="shared" si="32"/>
        <v>313.54000000000002</v>
      </c>
      <c r="T36" s="3">
        <f t="shared" si="32"/>
        <v>313.54000000000002</v>
      </c>
      <c r="U36" s="3">
        <f t="shared" si="32"/>
        <v>313.54000000000002</v>
      </c>
      <c r="V36" s="3">
        <f t="shared" si="32"/>
        <v>313.54000000000002</v>
      </c>
      <c r="W36" s="3">
        <f t="shared" si="32"/>
        <v>313.54000000000002</v>
      </c>
      <c r="X36" s="3">
        <f t="shared" si="32"/>
        <v>313.54000000000002</v>
      </c>
      <c r="Y36" s="3">
        <f t="shared" si="32"/>
        <v>313.54000000000002</v>
      </c>
      <c r="Z36" s="3">
        <f t="shared" si="32"/>
        <v>313.54000000000002</v>
      </c>
      <c r="AA36" s="3">
        <f t="shared" si="32"/>
        <v>313.54000000000002</v>
      </c>
      <c r="AB36" s="3">
        <f t="shared" si="32"/>
        <v>313.54000000000002</v>
      </c>
      <c r="AC36" s="3">
        <f t="shared" si="32"/>
        <v>313.54000000000002</v>
      </c>
      <c r="AD36" s="3">
        <f t="shared" si="32"/>
        <v>313.54000000000002</v>
      </c>
      <c r="AE36" s="3">
        <f t="shared" si="32"/>
        <v>313.54000000000002</v>
      </c>
      <c r="AF36" s="3">
        <f t="shared" si="32"/>
        <v>313.54000000000002</v>
      </c>
      <c r="AG36" s="3">
        <f t="shared" si="32"/>
        <v>313.54000000000002</v>
      </c>
      <c r="AH36" s="3">
        <f t="shared" si="32"/>
        <v>313.54000000000002</v>
      </c>
      <c r="AI36" s="3">
        <f t="shared" si="32"/>
        <v>313.54000000000002</v>
      </c>
      <c r="AJ36" s="3">
        <f t="shared" si="32"/>
        <v>313.54000000000002</v>
      </c>
      <c r="AK36" s="3">
        <f t="shared" si="32"/>
        <v>313.54000000000002</v>
      </c>
      <c r="AL36" s="3">
        <f t="shared" si="32"/>
        <v>313.54000000000002</v>
      </c>
      <c r="AM36" s="3">
        <f t="shared" si="32"/>
        <v>313.54000000000002</v>
      </c>
      <c r="AN36" s="3">
        <f t="shared" si="32"/>
        <v>313.54000000000002</v>
      </c>
      <c r="AO36" s="3">
        <f t="shared" si="32"/>
        <v>313.54000000000002</v>
      </c>
      <c r="AP36" s="3">
        <f t="shared" si="32"/>
        <v>313.54000000000002</v>
      </c>
      <c r="AQ36" s="3">
        <f t="shared" si="32"/>
        <v>313.54000000000002</v>
      </c>
      <c r="AR36" s="3">
        <f t="shared" si="32"/>
        <v>313.54000000000002</v>
      </c>
      <c r="AS36" s="3">
        <f t="shared" si="32"/>
        <v>313.54000000000002</v>
      </c>
      <c r="AT36" s="3">
        <f t="shared" si="32"/>
        <v>313.54000000000002</v>
      </c>
      <c r="AU36" s="3">
        <f t="shared" si="32"/>
        <v>313.54000000000002</v>
      </c>
      <c r="AV36" s="3">
        <f t="shared" si="32"/>
        <v>313.54000000000002</v>
      </c>
      <c r="AW36" s="3">
        <f t="shared" si="32"/>
        <v>313.54000000000002</v>
      </c>
      <c r="AX36" s="3">
        <f t="shared" si="32"/>
        <v>313.54000000000002</v>
      </c>
      <c r="AY36" s="3">
        <f t="shared" si="32"/>
        <v>313.54000000000002</v>
      </c>
      <c r="AZ36" s="3">
        <f t="shared" si="32"/>
        <v>313.54000000000002</v>
      </c>
      <c r="BA36" s="3">
        <f t="shared" si="32"/>
        <v>313.54000000000002</v>
      </c>
      <c r="BB36" s="3">
        <f t="shared" si="32"/>
        <v>313.54000000000002</v>
      </c>
      <c r="BC36" s="3">
        <f t="shared" si="32"/>
        <v>313.54000000000002</v>
      </c>
      <c r="BD36" s="3">
        <f t="shared" si="32"/>
        <v>313.54000000000002</v>
      </c>
      <c r="BE36" s="3">
        <f t="shared" si="32"/>
        <v>313.54000000000002</v>
      </c>
      <c r="BF36" s="3">
        <f t="shared" si="32"/>
        <v>313.54000000000002</v>
      </c>
      <c r="BG36" s="3">
        <f t="shared" si="32"/>
        <v>313.54000000000002</v>
      </c>
      <c r="BH36" s="3">
        <f t="shared" si="32"/>
        <v>313.54000000000002</v>
      </c>
      <c r="BI36" s="3">
        <f t="shared" si="32"/>
        <v>313.54000000000002</v>
      </c>
      <c r="BJ36" s="3">
        <f t="shared" si="32"/>
        <v>313.54000000000002</v>
      </c>
      <c r="BK36" s="3">
        <f t="shared" si="32"/>
        <v>313.54000000000002</v>
      </c>
      <c r="BL36" s="3">
        <f t="shared" si="32"/>
        <v>313.54000000000002</v>
      </c>
      <c r="BM36" s="3">
        <f t="shared" si="32"/>
        <v>313.54000000000002</v>
      </c>
      <c r="BN36" s="3">
        <f t="shared" si="32"/>
        <v>313.54000000000002</v>
      </c>
      <c r="BO36" s="3">
        <f t="shared" si="32"/>
        <v>313.54000000000002</v>
      </c>
      <c r="BP36" s="3">
        <f t="shared" si="32"/>
        <v>313.54000000000002</v>
      </c>
      <c r="BQ36" s="3">
        <f t="shared" si="32"/>
        <v>313.54000000000002</v>
      </c>
      <c r="BR36" s="3">
        <f t="shared" si="32"/>
        <v>313.54000000000002</v>
      </c>
      <c r="BS36" s="3">
        <f t="shared" si="32"/>
        <v>313.54000000000002</v>
      </c>
      <c r="BT36" s="3">
        <f t="shared" si="32"/>
        <v>313.54000000000002</v>
      </c>
      <c r="BU36" s="3">
        <f t="shared" si="32"/>
        <v>313.54000000000002</v>
      </c>
      <c r="BV36" s="3">
        <f t="shared" si="32"/>
        <v>313.54000000000002</v>
      </c>
      <c r="BW36" s="3">
        <f t="shared" si="32"/>
        <v>313.54000000000002</v>
      </c>
      <c r="BX36" s="3">
        <f t="shared" si="32"/>
        <v>313.54000000000002</v>
      </c>
      <c r="BY36" s="3">
        <f t="shared" si="32"/>
        <v>313.54000000000002</v>
      </c>
      <c r="BZ36" s="3">
        <f t="shared" si="32"/>
        <v>313.54000000000002</v>
      </c>
      <c r="CA36" s="3">
        <f t="shared" si="32"/>
        <v>313.54000000000002</v>
      </c>
      <c r="CB36" s="3">
        <f t="shared" si="32"/>
        <v>313.54000000000002</v>
      </c>
      <c r="CC36" s="3">
        <f t="shared" si="32"/>
        <v>313.54000000000002</v>
      </c>
      <c r="CD36" s="3">
        <f t="shared" ref="CD36:CS36" si="33">CD66-CD77</f>
        <v>313.54000000000002</v>
      </c>
      <c r="CE36" s="3">
        <f t="shared" si="33"/>
        <v>313.54000000000002</v>
      </c>
      <c r="CF36" s="3">
        <f t="shared" si="33"/>
        <v>313.54000000000002</v>
      </c>
      <c r="CG36" s="3">
        <f t="shared" si="33"/>
        <v>313.54000000000002</v>
      </c>
      <c r="CH36" s="3">
        <f t="shared" si="33"/>
        <v>313.54000000000002</v>
      </c>
      <c r="CI36" s="3">
        <f t="shared" si="33"/>
        <v>313.54000000000002</v>
      </c>
      <c r="CJ36" s="3">
        <f t="shared" si="33"/>
        <v>313.54000000000002</v>
      </c>
      <c r="CK36" s="3">
        <f t="shared" si="33"/>
        <v>313.54000000000002</v>
      </c>
      <c r="CL36" s="3">
        <f t="shared" si="33"/>
        <v>313.54000000000002</v>
      </c>
      <c r="CM36" s="3">
        <f t="shared" si="33"/>
        <v>313.54000000000002</v>
      </c>
      <c r="CN36" s="3">
        <f t="shared" si="33"/>
        <v>313.54000000000002</v>
      </c>
      <c r="CO36" s="3">
        <f t="shared" si="33"/>
        <v>313.54000000000002</v>
      </c>
      <c r="CP36" s="3">
        <f t="shared" si="33"/>
        <v>313.54000000000002</v>
      </c>
      <c r="CQ36" s="3">
        <f t="shared" si="33"/>
        <v>313.54000000000002</v>
      </c>
      <c r="CR36" s="3">
        <f t="shared" si="33"/>
        <v>313.54000000000002</v>
      </c>
      <c r="CS36" s="83">
        <f t="shared" si="33"/>
        <v>313.54000000000002</v>
      </c>
      <c r="CT36" s="30">
        <f t="shared" si="20"/>
        <v>30099.840000000058</v>
      </c>
      <c r="CU36" s="152"/>
    </row>
    <row r="37" spans="1:99">
      <c r="A37" s="25" t="s">
        <v>38</v>
      </c>
      <c r="B37" s="82">
        <f t="shared" si="25"/>
        <v>635</v>
      </c>
      <c r="C37" s="3">
        <f t="shared" si="25"/>
        <v>633</v>
      </c>
      <c r="D37" s="3">
        <f t="shared" si="25"/>
        <v>626</v>
      </c>
      <c r="E37" s="3">
        <f t="shared" si="25"/>
        <v>622</v>
      </c>
      <c r="F37" s="3">
        <f t="shared" si="25"/>
        <v>619</v>
      </c>
      <c r="G37" s="3">
        <f t="shared" si="25"/>
        <v>612</v>
      </c>
      <c r="H37" s="3">
        <f t="shared" si="25"/>
        <v>605</v>
      </c>
      <c r="I37" s="3">
        <f t="shared" si="25"/>
        <v>608</v>
      </c>
      <c r="J37" s="3">
        <f t="shared" si="25"/>
        <v>610</v>
      </c>
      <c r="K37" s="3">
        <f t="shared" si="25"/>
        <v>600</v>
      </c>
      <c r="L37" s="3">
        <f t="shared" si="25"/>
        <v>588</v>
      </c>
      <c r="M37" s="3">
        <f t="shared" si="25"/>
        <v>582</v>
      </c>
      <c r="N37" s="3">
        <f t="shared" si="25"/>
        <v>578</v>
      </c>
      <c r="O37" s="3">
        <f t="shared" si="25"/>
        <v>578</v>
      </c>
      <c r="P37" s="3">
        <f t="shared" si="25"/>
        <v>576</v>
      </c>
      <c r="Q37" s="3">
        <f t="shared" si="25"/>
        <v>576</v>
      </c>
      <c r="R37" s="3">
        <f t="shared" ref="R37:CC37" si="34">R67-R78</f>
        <v>579</v>
      </c>
      <c r="S37" s="3">
        <f t="shared" si="34"/>
        <v>579</v>
      </c>
      <c r="T37" s="3">
        <f t="shared" si="34"/>
        <v>576</v>
      </c>
      <c r="U37" s="3">
        <f t="shared" si="34"/>
        <v>574</v>
      </c>
      <c r="V37" s="3">
        <f t="shared" si="34"/>
        <v>577</v>
      </c>
      <c r="W37" s="3">
        <f t="shared" si="34"/>
        <v>582</v>
      </c>
      <c r="X37" s="3">
        <f t="shared" si="34"/>
        <v>582</v>
      </c>
      <c r="Y37" s="3">
        <f t="shared" si="34"/>
        <v>583</v>
      </c>
      <c r="Z37" s="3">
        <f t="shared" si="34"/>
        <v>587</v>
      </c>
      <c r="AA37" s="3">
        <f t="shared" si="34"/>
        <v>587</v>
      </c>
      <c r="AB37" s="3">
        <f t="shared" si="34"/>
        <v>587</v>
      </c>
      <c r="AC37" s="3">
        <f t="shared" si="34"/>
        <v>591</v>
      </c>
      <c r="AD37" s="3">
        <f t="shared" si="34"/>
        <v>595</v>
      </c>
      <c r="AE37" s="3">
        <f t="shared" si="34"/>
        <v>596</v>
      </c>
      <c r="AF37" s="3">
        <f t="shared" si="34"/>
        <v>595</v>
      </c>
      <c r="AG37" s="3">
        <f t="shared" si="34"/>
        <v>594</v>
      </c>
      <c r="AH37" s="3">
        <f t="shared" si="34"/>
        <v>597</v>
      </c>
      <c r="AI37" s="3">
        <f t="shared" si="34"/>
        <v>594</v>
      </c>
      <c r="AJ37" s="3">
        <f t="shared" si="34"/>
        <v>600</v>
      </c>
      <c r="AK37" s="3">
        <f t="shared" si="34"/>
        <v>605</v>
      </c>
      <c r="AL37" s="3">
        <f t="shared" si="34"/>
        <v>604</v>
      </c>
      <c r="AM37" s="3">
        <f t="shared" si="34"/>
        <v>606</v>
      </c>
      <c r="AN37" s="3">
        <f t="shared" si="34"/>
        <v>603</v>
      </c>
      <c r="AO37" s="3">
        <f t="shared" si="34"/>
        <v>603</v>
      </c>
      <c r="AP37" s="3">
        <f t="shared" si="34"/>
        <v>601</v>
      </c>
      <c r="AQ37" s="3">
        <f t="shared" si="34"/>
        <v>598</v>
      </c>
      <c r="AR37" s="3">
        <f t="shared" si="34"/>
        <v>594</v>
      </c>
      <c r="AS37" s="3">
        <f t="shared" si="34"/>
        <v>591</v>
      </c>
      <c r="AT37" s="3">
        <f t="shared" si="34"/>
        <v>587</v>
      </c>
      <c r="AU37" s="3">
        <f t="shared" si="34"/>
        <v>587</v>
      </c>
      <c r="AV37" s="3">
        <f t="shared" si="34"/>
        <v>587</v>
      </c>
      <c r="AW37" s="3">
        <f t="shared" si="34"/>
        <v>587</v>
      </c>
      <c r="AX37" s="3">
        <f t="shared" si="34"/>
        <v>587</v>
      </c>
      <c r="AY37" s="3">
        <f t="shared" si="34"/>
        <v>590</v>
      </c>
      <c r="AZ37" s="3">
        <f t="shared" si="34"/>
        <v>593</v>
      </c>
      <c r="BA37" s="3">
        <f t="shared" si="34"/>
        <v>594</v>
      </c>
      <c r="BB37" s="3">
        <f t="shared" si="34"/>
        <v>595</v>
      </c>
      <c r="BC37" s="3">
        <f t="shared" si="34"/>
        <v>595</v>
      </c>
      <c r="BD37" s="3">
        <f t="shared" si="34"/>
        <v>596</v>
      </c>
      <c r="BE37" s="3">
        <f t="shared" si="34"/>
        <v>594</v>
      </c>
      <c r="BF37" s="3">
        <f t="shared" si="34"/>
        <v>594</v>
      </c>
      <c r="BG37" s="3">
        <f t="shared" si="34"/>
        <v>590</v>
      </c>
      <c r="BH37" s="3">
        <f t="shared" si="34"/>
        <v>590</v>
      </c>
      <c r="BI37" s="3">
        <f t="shared" si="34"/>
        <v>594</v>
      </c>
      <c r="BJ37" s="3">
        <f t="shared" si="34"/>
        <v>598</v>
      </c>
      <c r="BK37" s="3">
        <f t="shared" si="34"/>
        <v>600</v>
      </c>
      <c r="BL37" s="3">
        <f t="shared" si="34"/>
        <v>606</v>
      </c>
      <c r="BM37" s="3">
        <f t="shared" si="34"/>
        <v>604</v>
      </c>
      <c r="BN37" s="3">
        <f t="shared" si="34"/>
        <v>596</v>
      </c>
      <c r="BO37" s="3">
        <f t="shared" si="34"/>
        <v>606</v>
      </c>
      <c r="BP37" s="3">
        <f t="shared" si="34"/>
        <v>611</v>
      </c>
      <c r="BQ37" s="3">
        <f t="shared" si="34"/>
        <v>619</v>
      </c>
      <c r="BR37" s="3">
        <f t="shared" si="34"/>
        <v>619</v>
      </c>
      <c r="BS37" s="3">
        <f t="shared" si="34"/>
        <v>619</v>
      </c>
      <c r="BT37" s="3">
        <f t="shared" si="34"/>
        <v>621</v>
      </c>
      <c r="BU37" s="3">
        <f t="shared" si="34"/>
        <v>621</v>
      </c>
      <c r="BV37" s="3">
        <f t="shared" si="34"/>
        <v>621</v>
      </c>
      <c r="BW37" s="3">
        <f t="shared" si="34"/>
        <v>621</v>
      </c>
      <c r="BX37" s="3">
        <f t="shared" si="34"/>
        <v>620</v>
      </c>
      <c r="BY37" s="3">
        <f t="shared" si="34"/>
        <v>622</v>
      </c>
      <c r="BZ37" s="3">
        <f t="shared" si="34"/>
        <v>621</v>
      </c>
      <c r="CA37" s="3">
        <f t="shared" si="34"/>
        <v>622</v>
      </c>
      <c r="CB37" s="3">
        <f t="shared" si="34"/>
        <v>626</v>
      </c>
      <c r="CC37" s="3">
        <f t="shared" si="34"/>
        <v>631</v>
      </c>
      <c r="CD37" s="3">
        <f t="shared" ref="CD37:CS37" si="35">CD67-CD78</f>
        <v>635</v>
      </c>
      <c r="CE37" s="3">
        <f t="shared" si="35"/>
        <v>636</v>
      </c>
      <c r="CF37" s="3">
        <f t="shared" si="35"/>
        <v>637</v>
      </c>
      <c r="CG37" s="3">
        <f t="shared" si="35"/>
        <v>636</v>
      </c>
      <c r="CH37" s="3">
        <f t="shared" si="35"/>
        <v>628</v>
      </c>
      <c r="CI37" s="3">
        <f t="shared" si="35"/>
        <v>627</v>
      </c>
      <c r="CJ37" s="3">
        <f t="shared" si="35"/>
        <v>630</v>
      </c>
      <c r="CK37" s="3">
        <f t="shared" si="35"/>
        <v>631</v>
      </c>
      <c r="CL37" s="3">
        <f t="shared" si="35"/>
        <v>633</v>
      </c>
      <c r="CM37" s="3">
        <f t="shared" si="35"/>
        <v>638</v>
      </c>
      <c r="CN37" s="3">
        <f t="shared" si="35"/>
        <v>642</v>
      </c>
      <c r="CO37" s="3">
        <f t="shared" si="35"/>
        <v>643</v>
      </c>
      <c r="CP37" s="3">
        <f t="shared" si="35"/>
        <v>643</v>
      </c>
      <c r="CQ37" s="3">
        <f t="shared" si="35"/>
        <v>644</v>
      </c>
      <c r="CR37" s="3">
        <f t="shared" si="35"/>
        <v>643</v>
      </c>
      <c r="CS37" s="83">
        <f t="shared" si="35"/>
        <v>642</v>
      </c>
      <c r="CT37" s="30">
        <f t="shared" si="20"/>
        <v>58160</v>
      </c>
      <c r="CU37" s="152"/>
    </row>
    <row r="38" spans="1:99">
      <c r="A38" s="57" t="s">
        <v>39</v>
      </c>
      <c r="B38" s="84">
        <f t="shared" si="25"/>
        <v>0</v>
      </c>
      <c r="C38" s="85">
        <f t="shared" si="25"/>
        <v>0</v>
      </c>
      <c r="D38" s="85">
        <f t="shared" si="25"/>
        <v>0</v>
      </c>
      <c r="E38" s="85">
        <f t="shared" si="25"/>
        <v>0</v>
      </c>
      <c r="F38" s="85">
        <f t="shared" si="25"/>
        <v>0</v>
      </c>
      <c r="G38" s="85">
        <f t="shared" si="25"/>
        <v>0</v>
      </c>
      <c r="H38" s="85">
        <f t="shared" si="25"/>
        <v>0</v>
      </c>
      <c r="I38" s="85">
        <f t="shared" si="25"/>
        <v>0</v>
      </c>
      <c r="J38" s="85">
        <f t="shared" si="25"/>
        <v>0</v>
      </c>
      <c r="K38" s="85">
        <f t="shared" si="25"/>
        <v>0</v>
      </c>
      <c r="L38" s="85">
        <f t="shared" si="25"/>
        <v>0</v>
      </c>
      <c r="M38" s="85">
        <f t="shared" si="25"/>
        <v>0</v>
      </c>
      <c r="N38" s="85">
        <f t="shared" si="25"/>
        <v>0</v>
      </c>
      <c r="O38" s="85">
        <f t="shared" si="25"/>
        <v>0</v>
      </c>
      <c r="P38" s="85">
        <f t="shared" si="25"/>
        <v>0</v>
      </c>
      <c r="Q38" s="85">
        <f t="shared" si="25"/>
        <v>0</v>
      </c>
      <c r="R38" s="85">
        <f t="shared" ref="R38:CC38" si="36">R68-R79</f>
        <v>0</v>
      </c>
      <c r="S38" s="85">
        <f t="shared" si="36"/>
        <v>0</v>
      </c>
      <c r="T38" s="85">
        <f t="shared" si="36"/>
        <v>0</v>
      </c>
      <c r="U38" s="85">
        <f t="shared" si="36"/>
        <v>0</v>
      </c>
      <c r="V38" s="85">
        <f t="shared" si="36"/>
        <v>0</v>
      </c>
      <c r="W38" s="85">
        <f t="shared" si="36"/>
        <v>0</v>
      </c>
      <c r="X38" s="85">
        <f t="shared" si="36"/>
        <v>0</v>
      </c>
      <c r="Y38" s="85">
        <f t="shared" si="36"/>
        <v>0</v>
      </c>
      <c r="Z38" s="85">
        <f t="shared" si="36"/>
        <v>0</v>
      </c>
      <c r="AA38" s="85">
        <f t="shared" si="36"/>
        <v>0</v>
      </c>
      <c r="AB38" s="85">
        <f t="shared" si="36"/>
        <v>0</v>
      </c>
      <c r="AC38" s="85">
        <f t="shared" si="36"/>
        <v>0</v>
      </c>
      <c r="AD38" s="85">
        <f t="shared" si="36"/>
        <v>0</v>
      </c>
      <c r="AE38" s="85">
        <f t="shared" si="36"/>
        <v>0</v>
      </c>
      <c r="AF38" s="85">
        <f t="shared" si="36"/>
        <v>0</v>
      </c>
      <c r="AG38" s="85">
        <f t="shared" si="36"/>
        <v>0</v>
      </c>
      <c r="AH38" s="85">
        <f t="shared" si="36"/>
        <v>0</v>
      </c>
      <c r="AI38" s="85">
        <f t="shared" si="36"/>
        <v>0</v>
      </c>
      <c r="AJ38" s="85">
        <f t="shared" si="36"/>
        <v>0</v>
      </c>
      <c r="AK38" s="85">
        <f t="shared" si="36"/>
        <v>0</v>
      </c>
      <c r="AL38" s="85">
        <f t="shared" si="36"/>
        <v>0</v>
      </c>
      <c r="AM38" s="85">
        <f t="shared" si="36"/>
        <v>0</v>
      </c>
      <c r="AN38" s="85">
        <f t="shared" si="36"/>
        <v>0</v>
      </c>
      <c r="AO38" s="85">
        <f t="shared" si="36"/>
        <v>0</v>
      </c>
      <c r="AP38" s="85">
        <f t="shared" si="36"/>
        <v>0</v>
      </c>
      <c r="AQ38" s="85">
        <f t="shared" si="36"/>
        <v>0</v>
      </c>
      <c r="AR38" s="85">
        <f t="shared" si="36"/>
        <v>0</v>
      </c>
      <c r="AS38" s="85">
        <f t="shared" si="36"/>
        <v>0</v>
      </c>
      <c r="AT38" s="85">
        <f t="shared" si="36"/>
        <v>0</v>
      </c>
      <c r="AU38" s="85">
        <f t="shared" si="36"/>
        <v>0</v>
      </c>
      <c r="AV38" s="85">
        <f t="shared" si="36"/>
        <v>0</v>
      </c>
      <c r="AW38" s="85">
        <f t="shared" si="36"/>
        <v>0</v>
      </c>
      <c r="AX38" s="85">
        <f t="shared" si="36"/>
        <v>0</v>
      </c>
      <c r="AY38" s="85">
        <f t="shared" si="36"/>
        <v>0</v>
      </c>
      <c r="AZ38" s="85">
        <f t="shared" si="36"/>
        <v>0</v>
      </c>
      <c r="BA38" s="85">
        <f t="shared" si="36"/>
        <v>0</v>
      </c>
      <c r="BB38" s="85">
        <f t="shared" si="36"/>
        <v>0</v>
      </c>
      <c r="BC38" s="85">
        <f t="shared" si="36"/>
        <v>0</v>
      </c>
      <c r="BD38" s="85">
        <f t="shared" si="36"/>
        <v>0</v>
      </c>
      <c r="BE38" s="85">
        <f t="shared" si="36"/>
        <v>0</v>
      </c>
      <c r="BF38" s="85">
        <f t="shared" si="36"/>
        <v>0</v>
      </c>
      <c r="BG38" s="85">
        <f t="shared" si="36"/>
        <v>0</v>
      </c>
      <c r="BH38" s="85">
        <f t="shared" si="36"/>
        <v>0</v>
      </c>
      <c r="BI38" s="85">
        <f t="shared" si="36"/>
        <v>0</v>
      </c>
      <c r="BJ38" s="85">
        <f t="shared" si="36"/>
        <v>0</v>
      </c>
      <c r="BK38" s="85">
        <f t="shared" si="36"/>
        <v>0</v>
      </c>
      <c r="BL38" s="85">
        <f t="shared" si="36"/>
        <v>0</v>
      </c>
      <c r="BM38" s="85">
        <f t="shared" si="36"/>
        <v>0</v>
      </c>
      <c r="BN38" s="85">
        <f t="shared" si="36"/>
        <v>0</v>
      </c>
      <c r="BO38" s="85">
        <f t="shared" si="36"/>
        <v>0</v>
      </c>
      <c r="BP38" s="85">
        <f t="shared" si="36"/>
        <v>0</v>
      </c>
      <c r="BQ38" s="85">
        <f t="shared" si="36"/>
        <v>0</v>
      </c>
      <c r="BR38" s="85">
        <f t="shared" si="36"/>
        <v>0</v>
      </c>
      <c r="BS38" s="85">
        <f t="shared" si="36"/>
        <v>0</v>
      </c>
      <c r="BT38" s="85">
        <f t="shared" si="36"/>
        <v>0</v>
      </c>
      <c r="BU38" s="85">
        <f t="shared" si="36"/>
        <v>0</v>
      </c>
      <c r="BV38" s="85">
        <f t="shared" si="36"/>
        <v>0</v>
      </c>
      <c r="BW38" s="85">
        <f t="shared" si="36"/>
        <v>0</v>
      </c>
      <c r="BX38" s="85">
        <f t="shared" si="36"/>
        <v>0</v>
      </c>
      <c r="BY38" s="85">
        <f t="shared" si="36"/>
        <v>0</v>
      </c>
      <c r="BZ38" s="85">
        <f t="shared" si="36"/>
        <v>0</v>
      </c>
      <c r="CA38" s="85">
        <f t="shared" si="36"/>
        <v>0</v>
      </c>
      <c r="CB38" s="85">
        <f t="shared" si="36"/>
        <v>0</v>
      </c>
      <c r="CC38" s="85">
        <f t="shared" si="36"/>
        <v>0</v>
      </c>
      <c r="CD38" s="85">
        <f t="shared" ref="CD38:CS38" si="37">CD68-CD79</f>
        <v>0</v>
      </c>
      <c r="CE38" s="85">
        <f t="shared" si="37"/>
        <v>0</v>
      </c>
      <c r="CF38" s="85">
        <f t="shared" si="37"/>
        <v>0</v>
      </c>
      <c r="CG38" s="85">
        <f t="shared" si="37"/>
        <v>0</v>
      </c>
      <c r="CH38" s="85">
        <f t="shared" si="37"/>
        <v>0</v>
      </c>
      <c r="CI38" s="85">
        <f t="shared" si="37"/>
        <v>0</v>
      </c>
      <c r="CJ38" s="85">
        <f t="shared" si="37"/>
        <v>0</v>
      </c>
      <c r="CK38" s="85">
        <f t="shared" si="37"/>
        <v>0</v>
      </c>
      <c r="CL38" s="85">
        <f t="shared" si="37"/>
        <v>0</v>
      </c>
      <c r="CM38" s="85">
        <f t="shared" si="37"/>
        <v>0</v>
      </c>
      <c r="CN38" s="85">
        <f t="shared" si="37"/>
        <v>0</v>
      </c>
      <c r="CO38" s="85">
        <f t="shared" si="37"/>
        <v>0</v>
      </c>
      <c r="CP38" s="85">
        <f t="shared" si="37"/>
        <v>0</v>
      </c>
      <c r="CQ38" s="85">
        <f t="shared" si="37"/>
        <v>0</v>
      </c>
      <c r="CR38" s="85">
        <f t="shared" si="37"/>
        <v>0</v>
      </c>
      <c r="CS38" s="86">
        <f t="shared" si="37"/>
        <v>0</v>
      </c>
      <c r="CT38" s="30">
        <f t="shared" si="20"/>
        <v>0</v>
      </c>
      <c r="CU38" s="152"/>
    </row>
    <row r="39" spans="1:99">
      <c r="A39" s="87" t="s">
        <v>40</v>
      </c>
      <c r="B39" s="88">
        <f t="shared" ref="B39:AG39" si="38">B12</f>
        <v>205.05129402777777</v>
      </c>
      <c r="C39" s="89">
        <f t="shared" si="38"/>
        <v>205.05129402777777</v>
      </c>
      <c r="D39" s="89">
        <f t="shared" si="38"/>
        <v>205.05129402777777</v>
      </c>
      <c r="E39" s="89">
        <f t="shared" si="38"/>
        <v>205.05129402777777</v>
      </c>
      <c r="F39" s="89">
        <f t="shared" si="38"/>
        <v>205.05129402777777</v>
      </c>
      <c r="G39" s="89">
        <f t="shared" si="38"/>
        <v>205.05129402777777</v>
      </c>
      <c r="H39" s="89">
        <f t="shared" si="38"/>
        <v>205.05129402777777</v>
      </c>
      <c r="I39" s="89">
        <f t="shared" si="38"/>
        <v>205.05129402777777</v>
      </c>
      <c r="J39" s="89">
        <f t="shared" si="38"/>
        <v>205.05129402777777</v>
      </c>
      <c r="K39" s="89">
        <f t="shared" si="38"/>
        <v>205.05129402777777</v>
      </c>
      <c r="L39" s="89">
        <f t="shared" si="38"/>
        <v>205.05129402777777</v>
      </c>
      <c r="M39" s="89">
        <f t="shared" si="38"/>
        <v>205.05129402777777</v>
      </c>
      <c r="N39" s="89">
        <f t="shared" si="38"/>
        <v>205.05129402777777</v>
      </c>
      <c r="O39" s="89">
        <f t="shared" si="38"/>
        <v>205.05129402777777</v>
      </c>
      <c r="P39" s="89">
        <f t="shared" si="38"/>
        <v>205.05129402777777</v>
      </c>
      <c r="Q39" s="89">
        <f t="shared" si="38"/>
        <v>205.05129402777777</v>
      </c>
      <c r="R39" s="89">
        <f t="shared" si="38"/>
        <v>205.05129402777777</v>
      </c>
      <c r="S39" s="89">
        <f t="shared" si="38"/>
        <v>205.05129402777777</v>
      </c>
      <c r="T39" s="89">
        <f t="shared" si="38"/>
        <v>205.05129402777777</v>
      </c>
      <c r="U39" s="89">
        <f t="shared" si="38"/>
        <v>205.05129402777777</v>
      </c>
      <c r="V39" s="89">
        <f t="shared" si="38"/>
        <v>205.05129402777777</v>
      </c>
      <c r="W39" s="89">
        <f t="shared" si="38"/>
        <v>205.05129402777777</v>
      </c>
      <c r="X39" s="89">
        <f t="shared" si="38"/>
        <v>205.05129402777777</v>
      </c>
      <c r="Y39" s="89">
        <f t="shared" si="38"/>
        <v>205.05129402777777</v>
      </c>
      <c r="Z39" s="89">
        <f t="shared" si="38"/>
        <v>205.05129402777777</v>
      </c>
      <c r="AA39" s="89">
        <f t="shared" si="38"/>
        <v>205.05129402777777</v>
      </c>
      <c r="AB39" s="89">
        <f t="shared" si="38"/>
        <v>205.05129402777777</v>
      </c>
      <c r="AC39" s="89">
        <f t="shared" si="38"/>
        <v>205.05129402777777</v>
      </c>
      <c r="AD39" s="89">
        <f t="shared" si="38"/>
        <v>205.05129402777777</v>
      </c>
      <c r="AE39" s="89">
        <f t="shared" si="38"/>
        <v>205.05129402777777</v>
      </c>
      <c r="AF39" s="89">
        <f t="shared" si="38"/>
        <v>205.05129402777777</v>
      </c>
      <c r="AG39" s="89">
        <f t="shared" si="38"/>
        <v>205.05129402777777</v>
      </c>
      <c r="AH39" s="89">
        <f t="shared" ref="AH39:BM39" si="39">AH12</f>
        <v>205.05129402777777</v>
      </c>
      <c r="AI39" s="89">
        <f t="shared" si="39"/>
        <v>205.05129402777777</v>
      </c>
      <c r="AJ39" s="89">
        <f t="shared" si="39"/>
        <v>205.05129402777777</v>
      </c>
      <c r="AK39" s="89">
        <f t="shared" si="39"/>
        <v>205.05129402777777</v>
      </c>
      <c r="AL39" s="89">
        <f t="shared" si="39"/>
        <v>205.05129402777777</v>
      </c>
      <c r="AM39" s="89">
        <f t="shared" si="39"/>
        <v>205.05129402777777</v>
      </c>
      <c r="AN39" s="89">
        <f t="shared" si="39"/>
        <v>205.05129402777777</v>
      </c>
      <c r="AO39" s="89">
        <f t="shared" si="39"/>
        <v>205.05129402777777</v>
      </c>
      <c r="AP39" s="89">
        <f t="shared" si="39"/>
        <v>205.05129402777777</v>
      </c>
      <c r="AQ39" s="89">
        <f t="shared" si="39"/>
        <v>205.05129402777777</v>
      </c>
      <c r="AR39" s="89">
        <f t="shared" si="39"/>
        <v>205.05129402777777</v>
      </c>
      <c r="AS39" s="89">
        <f t="shared" si="39"/>
        <v>205.05129402777777</v>
      </c>
      <c r="AT39" s="89">
        <f t="shared" si="39"/>
        <v>205.05129402777777</v>
      </c>
      <c r="AU39" s="89">
        <f t="shared" si="39"/>
        <v>205.05129402777777</v>
      </c>
      <c r="AV39" s="89">
        <f t="shared" si="39"/>
        <v>205.05129402777777</v>
      </c>
      <c r="AW39" s="89">
        <f t="shared" si="39"/>
        <v>205.05129402777777</v>
      </c>
      <c r="AX39" s="89">
        <f t="shared" si="39"/>
        <v>205.05129402777777</v>
      </c>
      <c r="AY39" s="89">
        <f t="shared" si="39"/>
        <v>205.05129402777777</v>
      </c>
      <c r="AZ39" s="89">
        <f t="shared" si="39"/>
        <v>205.05129402777777</v>
      </c>
      <c r="BA39" s="89">
        <f t="shared" si="39"/>
        <v>205.05129402777777</v>
      </c>
      <c r="BB39" s="89">
        <f t="shared" si="39"/>
        <v>205.05129402777777</v>
      </c>
      <c r="BC39" s="89">
        <f t="shared" si="39"/>
        <v>205.05129402777777</v>
      </c>
      <c r="BD39" s="89">
        <f t="shared" si="39"/>
        <v>205.05129402777777</v>
      </c>
      <c r="BE39" s="89">
        <f t="shared" si="39"/>
        <v>205.05129402777777</v>
      </c>
      <c r="BF39" s="89">
        <f t="shared" si="39"/>
        <v>205.05129402777777</v>
      </c>
      <c r="BG39" s="89">
        <f t="shared" si="39"/>
        <v>205.05129402777777</v>
      </c>
      <c r="BH39" s="89">
        <f t="shared" si="39"/>
        <v>205.05129402777777</v>
      </c>
      <c r="BI39" s="89">
        <f t="shared" si="39"/>
        <v>205.05129402777777</v>
      </c>
      <c r="BJ39" s="89">
        <f t="shared" si="39"/>
        <v>205.05129402777777</v>
      </c>
      <c r="BK39" s="89">
        <f t="shared" si="39"/>
        <v>205.05129402777777</v>
      </c>
      <c r="BL39" s="89">
        <f t="shared" si="39"/>
        <v>205.05129402777777</v>
      </c>
      <c r="BM39" s="89">
        <f t="shared" si="39"/>
        <v>205.05129402777777</v>
      </c>
      <c r="BN39" s="89">
        <f t="shared" ref="BN39:CS39" si="40">BN12</f>
        <v>205.05129402777777</v>
      </c>
      <c r="BO39" s="89">
        <f t="shared" si="40"/>
        <v>205.05129402777777</v>
      </c>
      <c r="BP39" s="89">
        <f t="shared" si="40"/>
        <v>205.05129402777777</v>
      </c>
      <c r="BQ39" s="89">
        <f t="shared" si="40"/>
        <v>205.05129402777777</v>
      </c>
      <c r="BR39" s="89">
        <f t="shared" si="40"/>
        <v>205.05129402777777</v>
      </c>
      <c r="BS39" s="89">
        <f t="shared" si="40"/>
        <v>205.05129402777777</v>
      </c>
      <c r="BT39" s="89">
        <f t="shared" si="40"/>
        <v>205.05129402777777</v>
      </c>
      <c r="BU39" s="89">
        <f t="shared" si="40"/>
        <v>205.05129402777777</v>
      </c>
      <c r="BV39" s="89">
        <f t="shared" si="40"/>
        <v>205.05129402777777</v>
      </c>
      <c r="BW39" s="89">
        <f t="shared" si="40"/>
        <v>205.05129402777777</v>
      </c>
      <c r="BX39" s="89">
        <f t="shared" si="40"/>
        <v>205.05129402777777</v>
      </c>
      <c r="BY39" s="89">
        <f t="shared" si="40"/>
        <v>205.05129402777777</v>
      </c>
      <c r="BZ39" s="89">
        <f t="shared" si="40"/>
        <v>205.05129402777777</v>
      </c>
      <c r="CA39" s="89">
        <f t="shared" si="40"/>
        <v>205.05129402777777</v>
      </c>
      <c r="CB39" s="89">
        <f t="shared" si="40"/>
        <v>205.05129402777777</v>
      </c>
      <c r="CC39" s="89">
        <f t="shared" si="40"/>
        <v>205.05129402777777</v>
      </c>
      <c r="CD39" s="89">
        <f t="shared" si="40"/>
        <v>205.05129402777777</v>
      </c>
      <c r="CE39" s="89">
        <f t="shared" si="40"/>
        <v>205.05129402777777</v>
      </c>
      <c r="CF39" s="89">
        <f t="shared" si="40"/>
        <v>205.05129402777777</v>
      </c>
      <c r="CG39" s="89">
        <f t="shared" si="40"/>
        <v>205.05129402777777</v>
      </c>
      <c r="CH39" s="89">
        <f t="shared" si="40"/>
        <v>205.05129402777777</v>
      </c>
      <c r="CI39" s="89">
        <f t="shared" si="40"/>
        <v>205.05129402777777</v>
      </c>
      <c r="CJ39" s="89">
        <f t="shared" si="40"/>
        <v>205.05129402777777</v>
      </c>
      <c r="CK39" s="89">
        <f t="shared" si="40"/>
        <v>205.05129402777777</v>
      </c>
      <c r="CL39" s="89">
        <f t="shared" si="40"/>
        <v>205.05129402777777</v>
      </c>
      <c r="CM39" s="89">
        <f t="shared" si="40"/>
        <v>205.05129402777777</v>
      </c>
      <c r="CN39" s="89">
        <f t="shared" si="40"/>
        <v>205.05129402777777</v>
      </c>
      <c r="CO39" s="89">
        <f t="shared" si="40"/>
        <v>205.05129402777777</v>
      </c>
      <c r="CP39" s="89">
        <f t="shared" si="40"/>
        <v>205.05129402777777</v>
      </c>
      <c r="CQ39" s="89">
        <f t="shared" si="40"/>
        <v>205.05129402777777</v>
      </c>
      <c r="CR39" s="89">
        <f t="shared" si="40"/>
        <v>205.05129402777777</v>
      </c>
      <c r="CS39" s="90">
        <f t="shared" si="40"/>
        <v>205.05129402777777</v>
      </c>
      <c r="CT39" s="30">
        <f t="shared" si="20"/>
        <v>19684.924226666677</v>
      </c>
      <c r="CU39" s="152"/>
    </row>
    <row r="40" spans="1:99">
      <c r="A40" s="20" t="s">
        <v>41</v>
      </c>
      <c r="B40" s="39">
        <f t="shared" ref="B40:AG40" si="41">SUM(B41:B41)</f>
        <v>2152.5100000000002</v>
      </c>
      <c r="C40" s="40">
        <f t="shared" si="41"/>
        <v>2152.54</v>
      </c>
      <c r="D40" s="40">
        <f t="shared" si="41"/>
        <v>2152.86</v>
      </c>
      <c r="E40" s="40">
        <f t="shared" si="41"/>
        <v>2152.88</v>
      </c>
      <c r="F40" s="40">
        <f t="shared" si="41"/>
        <v>2152.88</v>
      </c>
      <c r="G40" s="40">
        <f t="shared" si="41"/>
        <v>2152.88</v>
      </c>
      <c r="H40" s="40">
        <f t="shared" si="41"/>
        <v>2139.59</v>
      </c>
      <c r="I40" s="40">
        <f t="shared" si="41"/>
        <v>2126.12</v>
      </c>
      <c r="J40" s="40">
        <f t="shared" si="41"/>
        <v>2127.37</v>
      </c>
      <c r="K40" s="40">
        <f t="shared" si="41"/>
        <v>2127.38</v>
      </c>
      <c r="L40" s="40">
        <f t="shared" si="41"/>
        <v>2127.38</v>
      </c>
      <c r="M40" s="40">
        <f t="shared" si="41"/>
        <v>2127.38</v>
      </c>
      <c r="N40" s="40">
        <f t="shared" si="41"/>
        <v>2127.27</v>
      </c>
      <c r="O40" s="40">
        <f t="shared" si="41"/>
        <v>2127.2800000000002</v>
      </c>
      <c r="P40" s="40">
        <f t="shared" si="41"/>
        <v>2127.41</v>
      </c>
      <c r="Q40" s="40">
        <f t="shared" si="41"/>
        <v>2127.42</v>
      </c>
      <c r="R40" s="40">
        <f t="shared" si="41"/>
        <v>2127.42</v>
      </c>
      <c r="S40" s="40">
        <f t="shared" si="41"/>
        <v>2127.42</v>
      </c>
      <c r="T40" s="40">
        <f t="shared" si="41"/>
        <v>2127.42</v>
      </c>
      <c r="U40" s="40">
        <f t="shared" si="41"/>
        <v>2127.42</v>
      </c>
      <c r="V40" s="40">
        <f t="shared" si="41"/>
        <v>2129.0100000000002</v>
      </c>
      <c r="W40" s="40">
        <f t="shared" si="41"/>
        <v>2129.16</v>
      </c>
      <c r="X40" s="40">
        <f t="shared" si="41"/>
        <v>2130.77</v>
      </c>
      <c r="Y40" s="40">
        <f t="shared" si="41"/>
        <v>2131.27</v>
      </c>
      <c r="Z40" s="40">
        <f t="shared" si="41"/>
        <v>2131.5500000000002</v>
      </c>
      <c r="AA40" s="40">
        <f t="shared" si="41"/>
        <v>2130.3200000000002</v>
      </c>
      <c r="AB40" s="40">
        <f t="shared" si="41"/>
        <v>2125.27</v>
      </c>
      <c r="AC40" s="40">
        <f t="shared" si="41"/>
        <v>2125.27</v>
      </c>
      <c r="AD40" s="40">
        <f t="shared" si="41"/>
        <v>2141.2600000000002</v>
      </c>
      <c r="AE40" s="40">
        <f t="shared" si="41"/>
        <v>2141.2600000000002</v>
      </c>
      <c r="AF40" s="40">
        <f t="shared" si="41"/>
        <v>2155.11</v>
      </c>
      <c r="AG40" s="40">
        <f t="shared" si="41"/>
        <v>2155.2199999999998</v>
      </c>
      <c r="AH40" s="40">
        <f t="shared" ref="AH40:BM40" si="42">SUM(AH41:AH41)</f>
        <v>2282.79</v>
      </c>
      <c r="AI40" s="40">
        <f t="shared" si="42"/>
        <v>2426.04</v>
      </c>
      <c r="AJ40" s="40">
        <f t="shared" si="42"/>
        <v>2415.7600000000002</v>
      </c>
      <c r="AK40" s="40">
        <f t="shared" si="42"/>
        <v>2386.79</v>
      </c>
      <c r="AL40" s="40">
        <f t="shared" si="42"/>
        <v>2350.86</v>
      </c>
      <c r="AM40" s="40">
        <f t="shared" si="42"/>
        <v>2350.86</v>
      </c>
      <c r="AN40" s="40">
        <f t="shared" si="42"/>
        <v>2182.7600000000002</v>
      </c>
      <c r="AO40" s="40">
        <f t="shared" si="42"/>
        <v>2086.58</v>
      </c>
      <c r="AP40" s="40">
        <f t="shared" si="42"/>
        <v>2138.7399999999998</v>
      </c>
      <c r="AQ40" s="40">
        <f t="shared" si="42"/>
        <v>2144.02</v>
      </c>
      <c r="AR40" s="40">
        <f t="shared" si="42"/>
        <v>2044.96</v>
      </c>
      <c r="AS40" s="40">
        <f t="shared" si="42"/>
        <v>2045.47</v>
      </c>
      <c r="AT40" s="40">
        <f t="shared" si="42"/>
        <v>2277.6</v>
      </c>
      <c r="AU40" s="40">
        <f t="shared" si="42"/>
        <v>2336.36</v>
      </c>
      <c r="AV40" s="40">
        <f t="shared" si="42"/>
        <v>2631.23</v>
      </c>
      <c r="AW40" s="40">
        <f t="shared" si="42"/>
        <v>2630.71</v>
      </c>
      <c r="AX40" s="40">
        <f t="shared" si="42"/>
        <v>2556.3000000000002</v>
      </c>
      <c r="AY40" s="40">
        <f t="shared" si="42"/>
        <v>2535.1799999999998</v>
      </c>
      <c r="AZ40" s="40">
        <f t="shared" si="42"/>
        <v>2240.92</v>
      </c>
      <c r="BA40" s="40">
        <f t="shared" si="42"/>
        <v>2386.0700000000002</v>
      </c>
      <c r="BB40" s="40">
        <f t="shared" si="42"/>
        <v>2496.71</v>
      </c>
      <c r="BC40" s="40">
        <f t="shared" si="42"/>
        <v>2496.9499999999998</v>
      </c>
      <c r="BD40" s="40">
        <f t="shared" si="42"/>
        <v>2533.5500000000002</v>
      </c>
      <c r="BE40" s="40">
        <f t="shared" si="42"/>
        <v>2180.94</v>
      </c>
      <c r="BF40" s="40">
        <f t="shared" si="42"/>
        <v>2298.0300000000002</v>
      </c>
      <c r="BG40" s="40">
        <f t="shared" si="42"/>
        <v>2167.08</v>
      </c>
      <c r="BH40" s="40">
        <f t="shared" si="42"/>
        <v>2466.96</v>
      </c>
      <c r="BI40" s="40">
        <f t="shared" si="42"/>
        <v>2227.2800000000002</v>
      </c>
      <c r="BJ40" s="40">
        <f t="shared" si="42"/>
        <v>1848.9</v>
      </c>
      <c r="BK40" s="40">
        <f t="shared" si="42"/>
        <v>1848.9</v>
      </c>
      <c r="BL40" s="40">
        <f t="shared" si="42"/>
        <v>1512.61</v>
      </c>
      <c r="BM40" s="40">
        <f t="shared" si="42"/>
        <v>1512.61</v>
      </c>
      <c r="BN40" s="40">
        <f t="shared" ref="BN40:CS40" si="43">SUM(BN41:BN41)</f>
        <v>1340.29</v>
      </c>
      <c r="BO40" s="40">
        <f t="shared" si="43"/>
        <v>1194.55</v>
      </c>
      <c r="BP40" s="40">
        <f t="shared" si="43"/>
        <v>1462.67</v>
      </c>
      <c r="BQ40" s="40">
        <f t="shared" si="43"/>
        <v>1647.21</v>
      </c>
      <c r="BR40" s="40">
        <f t="shared" si="43"/>
        <v>1928.5</v>
      </c>
      <c r="BS40" s="40">
        <f t="shared" si="43"/>
        <v>2142.92</v>
      </c>
      <c r="BT40" s="40">
        <f t="shared" si="43"/>
        <v>2343.86</v>
      </c>
      <c r="BU40" s="40">
        <f t="shared" si="43"/>
        <v>2391.02</v>
      </c>
      <c r="BV40" s="40">
        <f t="shared" si="43"/>
        <v>2091.2600000000002</v>
      </c>
      <c r="BW40" s="40">
        <f t="shared" si="43"/>
        <v>1908.09</v>
      </c>
      <c r="BX40" s="40">
        <f t="shared" si="43"/>
        <v>1905.15</v>
      </c>
      <c r="BY40" s="40">
        <f t="shared" si="43"/>
        <v>2074.4699999999998</v>
      </c>
      <c r="BZ40" s="40">
        <f t="shared" si="43"/>
        <v>2141.67</v>
      </c>
      <c r="CA40" s="40">
        <f t="shared" si="43"/>
        <v>2141.63</v>
      </c>
      <c r="CB40" s="40">
        <f t="shared" si="43"/>
        <v>2132.23</v>
      </c>
      <c r="CC40" s="40">
        <f t="shared" si="43"/>
        <v>2117.44</v>
      </c>
      <c r="CD40" s="40">
        <f t="shared" si="43"/>
        <v>2118.0300000000002</v>
      </c>
      <c r="CE40" s="40">
        <f t="shared" si="43"/>
        <v>2118.09</v>
      </c>
      <c r="CF40" s="40">
        <f t="shared" si="43"/>
        <v>2105.27</v>
      </c>
      <c r="CG40" s="40">
        <f t="shared" si="43"/>
        <v>2105.27</v>
      </c>
      <c r="CH40" s="40">
        <f t="shared" si="43"/>
        <v>2110.29</v>
      </c>
      <c r="CI40" s="40">
        <f t="shared" si="43"/>
        <v>2120.04</v>
      </c>
      <c r="CJ40" s="40">
        <f t="shared" si="43"/>
        <v>2126.37</v>
      </c>
      <c r="CK40" s="40">
        <f t="shared" si="43"/>
        <v>2126.81</v>
      </c>
      <c r="CL40" s="40">
        <f t="shared" si="43"/>
        <v>2126.98</v>
      </c>
      <c r="CM40" s="40">
        <f t="shared" si="43"/>
        <v>2156.64</v>
      </c>
      <c r="CN40" s="40">
        <f t="shared" si="43"/>
        <v>2154.98</v>
      </c>
      <c r="CO40" s="40">
        <f t="shared" si="43"/>
        <v>2154.41</v>
      </c>
      <c r="CP40" s="40">
        <f t="shared" si="43"/>
        <v>2103.81</v>
      </c>
      <c r="CQ40" s="40">
        <f t="shared" si="43"/>
        <v>2104.59</v>
      </c>
      <c r="CR40" s="40">
        <f t="shared" si="43"/>
        <v>2105.4899999999998</v>
      </c>
      <c r="CS40" s="91">
        <f t="shared" si="43"/>
        <v>2106.5700000000002</v>
      </c>
      <c r="CT40" s="38">
        <f t="shared" si="20"/>
        <v>205283.41999999998</v>
      </c>
      <c r="CU40" s="150"/>
    </row>
    <row r="41" spans="1:99">
      <c r="A41" s="25" t="s">
        <v>12</v>
      </c>
      <c r="B41" s="42">
        <v>2152.5100000000002</v>
      </c>
      <c r="C41" s="43">
        <v>2152.54</v>
      </c>
      <c r="D41" s="43">
        <v>2152.86</v>
      </c>
      <c r="E41" s="43">
        <v>2152.88</v>
      </c>
      <c r="F41" s="43">
        <v>2152.88</v>
      </c>
      <c r="G41" s="43">
        <v>2152.88</v>
      </c>
      <c r="H41" s="43">
        <v>2139.59</v>
      </c>
      <c r="I41" s="43">
        <v>2126.12</v>
      </c>
      <c r="J41" s="43">
        <v>2127.37</v>
      </c>
      <c r="K41" s="43">
        <v>2127.38</v>
      </c>
      <c r="L41" s="43">
        <v>2127.38</v>
      </c>
      <c r="M41" s="43">
        <v>2127.38</v>
      </c>
      <c r="N41" s="43">
        <v>2127.27</v>
      </c>
      <c r="O41" s="43">
        <v>2127.2800000000002</v>
      </c>
      <c r="P41" s="43">
        <v>2127.41</v>
      </c>
      <c r="Q41" s="43">
        <v>2127.42</v>
      </c>
      <c r="R41" s="43">
        <v>2127.42</v>
      </c>
      <c r="S41" s="43">
        <v>2127.42</v>
      </c>
      <c r="T41" s="43">
        <v>2127.42</v>
      </c>
      <c r="U41" s="43">
        <v>2127.42</v>
      </c>
      <c r="V41" s="43">
        <v>2129.0100000000002</v>
      </c>
      <c r="W41" s="43">
        <v>2129.16</v>
      </c>
      <c r="X41" s="43">
        <v>2130.77</v>
      </c>
      <c r="Y41" s="43">
        <v>2131.27</v>
      </c>
      <c r="Z41" s="43">
        <v>2131.5500000000002</v>
      </c>
      <c r="AA41" s="43">
        <v>2130.3200000000002</v>
      </c>
      <c r="AB41" s="43">
        <v>2125.27</v>
      </c>
      <c r="AC41" s="43">
        <v>2125.27</v>
      </c>
      <c r="AD41" s="43">
        <v>2141.2600000000002</v>
      </c>
      <c r="AE41" s="43">
        <v>2141.2600000000002</v>
      </c>
      <c r="AF41" s="43">
        <v>2155.11</v>
      </c>
      <c r="AG41" s="43">
        <v>2155.2199999999998</v>
      </c>
      <c r="AH41" s="43">
        <v>2282.79</v>
      </c>
      <c r="AI41" s="43">
        <v>2426.04</v>
      </c>
      <c r="AJ41" s="43">
        <v>2415.7600000000002</v>
      </c>
      <c r="AK41" s="43">
        <v>2386.79</v>
      </c>
      <c r="AL41" s="43">
        <v>2350.86</v>
      </c>
      <c r="AM41" s="43">
        <v>2350.86</v>
      </c>
      <c r="AN41" s="43">
        <v>2182.7600000000002</v>
      </c>
      <c r="AO41" s="43">
        <v>2086.58</v>
      </c>
      <c r="AP41" s="43">
        <v>2138.7399999999998</v>
      </c>
      <c r="AQ41" s="43">
        <v>2144.02</v>
      </c>
      <c r="AR41" s="43">
        <v>2044.96</v>
      </c>
      <c r="AS41" s="43">
        <v>2045.47</v>
      </c>
      <c r="AT41" s="43">
        <v>2277.6</v>
      </c>
      <c r="AU41" s="43">
        <v>2336.36</v>
      </c>
      <c r="AV41" s="43">
        <v>2631.23</v>
      </c>
      <c r="AW41" s="43">
        <v>2630.71</v>
      </c>
      <c r="AX41" s="43">
        <v>2556.3000000000002</v>
      </c>
      <c r="AY41" s="43">
        <v>2535.1799999999998</v>
      </c>
      <c r="AZ41" s="43">
        <v>2240.92</v>
      </c>
      <c r="BA41" s="43">
        <v>2386.0700000000002</v>
      </c>
      <c r="BB41" s="43">
        <v>2496.71</v>
      </c>
      <c r="BC41" s="43">
        <v>2496.9499999999998</v>
      </c>
      <c r="BD41" s="43">
        <v>2533.5500000000002</v>
      </c>
      <c r="BE41" s="43">
        <v>2180.94</v>
      </c>
      <c r="BF41" s="43">
        <v>2298.0300000000002</v>
      </c>
      <c r="BG41" s="43">
        <v>2167.08</v>
      </c>
      <c r="BH41" s="43">
        <v>2466.96</v>
      </c>
      <c r="BI41" s="43">
        <v>2227.2800000000002</v>
      </c>
      <c r="BJ41" s="43">
        <v>1848.9</v>
      </c>
      <c r="BK41" s="43">
        <v>1848.9</v>
      </c>
      <c r="BL41" s="43">
        <v>1512.61</v>
      </c>
      <c r="BM41" s="43">
        <v>1512.61</v>
      </c>
      <c r="BN41" s="43">
        <v>1340.29</v>
      </c>
      <c r="BO41" s="43">
        <v>1194.55</v>
      </c>
      <c r="BP41" s="43">
        <v>1462.67</v>
      </c>
      <c r="BQ41" s="43">
        <v>1647.21</v>
      </c>
      <c r="BR41" s="43">
        <v>1928.5</v>
      </c>
      <c r="BS41" s="43">
        <v>2142.92</v>
      </c>
      <c r="BT41" s="43">
        <v>2343.86</v>
      </c>
      <c r="BU41" s="43">
        <v>2391.02</v>
      </c>
      <c r="BV41" s="43">
        <v>2091.2600000000002</v>
      </c>
      <c r="BW41" s="43">
        <v>1908.09</v>
      </c>
      <c r="BX41" s="43">
        <v>1905.15</v>
      </c>
      <c r="BY41" s="43">
        <v>2074.4699999999998</v>
      </c>
      <c r="BZ41" s="43">
        <v>2141.67</v>
      </c>
      <c r="CA41" s="43">
        <v>2141.63</v>
      </c>
      <c r="CB41" s="43">
        <v>2132.23</v>
      </c>
      <c r="CC41" s="43">
        <v>2117.44</v>
      </c>
      <c r="CD41" s="43">
        <v>2118.0300000000002</v>
      </c>
      <c r="CE41" s="43">
        <v>2118.09</v>
      </c>
      <c r="CF41" s="43">
        <v>2105.27</v>
      </c>
      <c r="CG41" s="43">
        <v>2105.27</v>
      </c>
      <c r="CH41" s="43">
        <v>2110.29</v>
      </c>
      <c r="CI41" s="43">
        <v>2120.04</v>
      </c>
      <c r="CJ41" s="43">
        <v>2126.37</v>
      </c>
      <c r="CK41" s="43">
        <v>2126.81</v>
      </c>
      <c r="CL41" s="43">
        <v>2126.98</v>
      </c>
      <c r="CM41" s="43">
        <v>2156.64</v>
      </c>
      <c r="CN41" s="43">
        <v>2154.98</v>
      </c>
      <c r="CO41" s="43">
        <v>2154.41</v>
      </c>
      <c r="CP41" s="43">
        <v>2103.81</v>
      </c>
      <c r="CQ41" s="43">
        <v>2104.59</v>
      </c>
      <c r="CR41" s="43">
        <v>2105.4899999999998</v>
      </c>
      <c r="CS41" s="92">
        <v>2106.5700000000002</v>
      </c>
      <c r="CT41" s="30">
        <f t="shared" si="20"/>
        <v>205283.41999999998</v>
      </c>
      <c r="CU41" s="152"/>
    </row>
    <row r="42" spans="1:99">
      <c r="A42" s="95" t="s">
        <v>42</v>
      </c>
      <c r="B42" s="39">
        <f t="shared" ref="B42:AG42" si="44">SUM(B43:B46)</f>
        <v>1970.45</v>
      </c>
      <c r="C42" s="40">
        <f t="shared" si="44"/>
        <v>1970.45</v>
      </c>
      <c r="D42" s="40">
        <f t="shared" si="44"/>
        <v>1970.45</v>
      </c>
      <c r="E42" s="40">
        <f t="shared" si="44"/>
        <v>1970.45</v>
      </c>
      <c r="F42" s="40">
        <f t="shared" si="44"/>
        <v>1970.45</v>
      </c>
      <c r="G42" s="40">
        <f t="shared" si="44"/>
        <v>1970.45</v>
      </c>
      <c r="H42" s="40">
        <f t="shared" si="44"/>
        <v>1970.45</v>
      </c>
      <c r="I42" s="40">
        <f t="shared" si="44"/>
        <v>1970.45</v>
      </c>
      <c r="J42" s="40">
        <f t="shared" si="44"/>
        <v>1970.45</v>
      </c>
      <c r="K42" s="40">
        <f t="shared" si="44"/>
        <v>1970.45</v>
      </c>
      <c r="L42" s="40">
        <f t="shared" si="44"/>
        <v>1970.45</v>
      </c>
      <c r="M42" s="40">
        <f t="shared" si="44"/>
        <v>1970.45</v>
      </c>
      <c r="N42" s="40">
        <f t="shared" si="44"/>
        <v>1970.45</v>
      </c>
      <c r="O42" s="40">
        <f t="shared" si="44"/>
        <v>1970.45</v>
      </c>
      <c r="P42" s="40">
        <f t="shared" si="44"/>
        <v>1970.45</v>
      </c>
      <c r="Q42" s="40">
        <f t="shared" si="44"/>
        <v>1970.45</v>
      </c>
      <c r="R42" s="40">
        <f t="shared" si="44"/>
        <v>1970.45</v>
      </c>
      <c r="S42" s="40">
        <f t="shared" si="44"/>
        <v>1970.45</v>
      </c>
      <c r="T42" s="40">
        <f t="shared" si="44"/>
        <v>1970.45</v>
      </c>
      <c r="U42" s="40">
        <f t="shared" si="44"/>
        <v>1970.45</v>
      </c>
      <c r="V42" s="40">
        <f t="shared" si="44"/>
        <v>1970.45</v>
      </c>
      <c r="W42" s="40">
        <f t="shared" si="44"/>
        <v>1970.45</v>
      </c>
      <c r="X42" s="40">
        <f t="shared" si="44"/>
        <v>1970.45</v>
      </c>
      <c r="Y42" s="40">
        <f t="shared" si="44"/>
        <v>1970.45</v>
      </c>
      <c r="Z42" s="40">
        <f t="shared" si="44"/>
        <v>1970.45</v>
      </c>
      <c r="AA42" s="40">
        <f t="shared" si="44"/>
        <v>1970.45</v>
      </c>
      <c r="AB42" s="40">
        <f t="shared" si="44"/>
        <v>1970.45</v>
      </c>
      <c r="AC42" s="40">
        <f t="shared" si="44"/>
        <v>1970.45</v>
      </c>
      <c r="AD42" s="40">
        <f t="shared" si="44"/>
        <v>1970.45</v>
      </c>
      <c r="AE42" s="40">
        <f t="shared" si="44"/>
        <v>1970.45</v>
      </c>
      <c r="AF42" s="40">
        <f t="shared" si="44"/>
        <v>1970.45</v>
      </c>
      <c r="AG42" s="40">
        <f t="shared" si="44"/>
        <v>1970.45</v>
      </c>
      <c r="AH42" s="40">
        <f t="shared" ref="AH42:BM42" si="45">SUM(AH43:AH46)</f>
        <v>1970.45</v>
      </c>
      <c r="AI42" s="40">
        <f t="shared" si="45"/>
        <v>1970.45</v>
      </c>
      <c r="AJ42" s="40">
        <f t="shared" si="45"/>
        <v>1970.45</v>
      </c>
      <c r="AK42" s="40">
        <f t="shared" si="45"/>
        <v>1970.45</v>
      </c>
      <c r="AL42" s="40">
        <f t="shared" si="45"/>
        <v>1970.45</v>
      </c>
      <c r="AM42" s="40">
        <f t="shared" si="45"/>
        <v>1970.45</v>
      </c>
      <c r="AN42" s="40">
        <f t="shared" si="45"/>
        <v>1970.45</v>
      </c>
      <c r="AO42" s="40">
        <f t="shared" si="45"/>
        <v>1970.45</v>
      </c>
      <c r="AP42" s="40">
        <f t="shared" si="45"/>
        <v>1970.45</v>
      </c>
      <c r="AQ42" s="40">
        <f t="shared" si="45"/>
        <v>1970.45</v>
      </c>
      <c r="AR42" s="40">
        <f t="shared" si="45"/>
        <v>1970.45</v>
      </c>
      <c r="AS42" s="40">
        <f t="shared" si="45"/>
        <v>1970.45</v>
      </c>
      <c r="AT42" s="40">
        <f t="shared" si="45"/>
        <v>1970.45</v>
      </c>
      <c r="AU42" s="40">
        <f t="shared" si="45"/>
        <v>1970.45</v>
      </c>
      <c r="AV42" s="40">
        <f t="shared" si="45"/>
        <v>1970.45</v>
      </c>
      <c r="AW42" s="40">
        <f t="shared" si="45"/>
        <v>1970.45</v>
      </c>
      <c r="AX42" s="40">
        <f t="shared" si="45"/>
        <v>1970.45</v>
      </c>
      <c r="AY42" s="40">
        <f t="shared" si="45"/>
        <v>1970.45</v>
      </c>
      <c r="AZ42" s="40">
        <f t="shared" si="45"/>
        <v>1970.45</v>
      </c>
      <c r="BA42" s="40">
        <f t="shared" si="45"/>
        <v>1970.45</v>
      </c>
      <c r="BB42" s="40">
        <f t="shared" si="45"/>
        <v>1970.45</v>
      </c>
      <c r="BC42" s="40">
        <f t="shared" si="45"/>
        <v>1970.45</v>
      </c>
      <c r="BD42" s="40">
        <f t="shared" si="45"/>
        <v>1970.45</v>
      </c>
      <c r="BE42" s="40">
        <f t="shared" si="45"/>
        <v>1970.45</v>
      </c>
      <c r="BF42" s="40">
        <f t="shared" si="45"/>
        <v>1970.45</v>
      </c>
      <c r="BG42" s="40">
        <f t="shared" si="45"/>
        <v>1970.45</v>
      </c>
      <c r="BH42" s="40">
        <f t="shared" si="45"/>
        <v>1970.45</v>
      </c>
      <c r="BI42" s="40">
        <f t="shared" si="45"/>
        <v>1970.45</v>
      </c>
      <c r="BJ42" s="40">
        <f t="shared" si="45"/>
        <v>1970.45</v>
      </c>
      <c r="BK42" s="40">
        <f t="shared" si="45"/>
        <v>1970.45</v>
      </c>
      <c r="BL42" s="40">
        <f t="shared" si="45"/>
        <v>1970.45</v>
      </c>
      <c r="BM42" s="40">
        <f t="shared" si="45"/>
        <v>1970.45</v>
      </c>
      <c r="BN42" s="40">
        <f t="shared" ref="BN42:CS42" si="46">SUM(BN43:BN46)</f>
        <v>1924.95</v>
      </c>
      <c r="BO42" s="40">
        <f t="shared" si="46"/>
        <v>1804.95</v>
      </c>
      <c r="BP42" s="40">
        <f t="shared" si="46"/>
        <v>1749.95</v>
      </c>
      <c r="BQ42" s="40">
        <f t="shared" si="46"/>
        <v>1474.95</v>
      </c>
      <c r="BR42" s="40">
        <f t="shared" si="46"/>
        <v>1404.95</v>
      </c>
      <c r="BS42" s="40">
        <f t="shared" si="46"/>
        <v>1404.95</v>
      </c>
      <c r="BT42" s="40">
        <f t="shared" si="46"/>
        <v>1404.95</v>
      </c>
      <c r="BU42" s="40">
        <f t="shared" si="46"/>
        <v>1404.95</v>
      </c>
      <c r="BV42" s="40">
        <f t="shared" si="46"/>
        <v>1404.95</v>
      </c>
      <c r="BW42" s="40">
        <f t="shared" si="46"/>
        <v>1404.95</v>
      </c>
      <c r="BX42" s="40">
        <f t="shared" si="46"/>
        <v>1404.95</v>
      </c>
      <c r="BY42" s="40">
        <f t="shared" si="46"/>
        <v>1404.95</v>
      </c>
      <c r="BZ42" s="40">
        <f t="shared" si="46"/>
        <v>1404.95</v>
      </c>
      <c r="CA42" s="40">
        <f t="shared" si="46"/>
        <v>1404.95</v>
      </c>
      <c r="CB42" s="40">
        <f t="shared" si="46"/>
        <v>1404.95</v>
      </c>
      <c r="CC42" s="40">
        <f t="shared" si="46"/>
        <v>1404.95</v>
      </c>
      <c r="CD42" s="40">
        <f t="shared" si="46"/>
        <v>1404.95</v>
      </c>
      <c r="CE42" s="40">
        <f t="shared" si="46"/>
        <v>1404.95</v>
      </c>
      <c r="CF42" s="40">
        <f t="shared" si="46"/>
        <v>1404.95</v>
      </c>
      <c r="CG42" s="40">
        <f t="shared" si="46"/>
        <v>1404.95</v>
      </c>
      <c r="CH42" s="40">
        <f t="shared" si="46"/>
        <v>1404.95</v>
      </c>
      <c r="CI42" s="40">
        <f t="shared" si="46"/>
        <v>1404.95</v>
      </c>
      <c r="CJ42" s="40">
        <f t="shared" si="46"/>
        <v>1404.95</v>
      </c>
      <c r="CK42" s="40">
        <f t="shared" si="46"/>
        <v>1404.95</v>
      </c>
      <c r="CL42" s="40">
        <f t="shared" si="46"/>
        <v>1404.95</v>
      </c>
      <c r="CM42" s="40">
        <f t="shared" si="46"/>
        <v>1404.95</v>
      </c>
      <c r="CN42" s="40">
        <f t="shared" si="46"/>
        <v>1404.95</v>
      </c>
      <c r="CO42" s="40">
        <f t="shared" si="46"/>
        <v>1404.95</v>
      </c>
      <c r="CP42" s="40">
        <f t="shared" si="46"/>
        <v>1404.95</v>
      </c>
      <c r="CQ42" s="40">
        <f t="shared" si="46"/>
        <v>1404.95</v>
      </c>
      <c r="CR42" s="40">
        <f t="shared" si="46"/>
        <v>1404.95</v>
      </c>
      <c r="CS42" s="91">
        <f t="shared" si="46"/>
        <v>1404.95</v>
      </c>
      <c r="CT42" s="38">
        <f t="shared" si="20"/>
        <v>172402.20000000022</v>
      </c>
      <c r="CU42" s="150"/>
    </row>
    <row r="43" spans="1:99">
      <c r="A43" s="78" t="s">
        <v>43</v>
      </c>
      <c r="B43" s="42">
        <v>1131</v>
      </c>
      <c r="C43" s="43">
        <v>1131</v>
      </c>
      <c r="D43" s="43">
        <v>1131</v>
      </c>
      <c r="E43" s="43">
        <v>1131</v>
      </c>
      <c r="F43" s="43">
        <v>1131</v>
      </c>
      <c r="G43" s="43">
        <v>1131</v>
      </c>
      <c r="H43" s="43">
        <v>1131</v>
      </c>
      <c r="I43" s="43">
        <v>1131</v>
      </c>
      <c r="J43" s="43">
        <v>1131</v>
      </c>
      <c r="K43" s="43">
        <v>1131</v>
      </c>
      <c r="L43" s="43">
        <v>1131</v>
      </c>
      <c r="M43" s="43">
        <v>1131</v>
      </c>
      <c r="N43" s="43">
        <v>1131</v>
      </c>
      <c r="O43" s="43">
        <v>1131</v>
      </c>
      <c r="P43" s="43">
        <v>1131</v>
      </c>
      <c r="Q43" s="43">
        <v>1131</v>
      </c>
      <c r="R43" s="43">
        <v>1131</v>
      </c>
      <c r="S43" s="43">
        <v>1131</v>
      </c>
      <c r="T43" s="43">
        <v>1131</v>
      </c>
      <c r="U43" s="43">
        <v>1131</v>
      </c>
      <c r="V43" s="43">
        <v>1131</v>
      </c>
      <c r="W43" s="43">
        <v>1131</v>
      </c>
      <c r="X43" s="43">
        <v>1131</v>
      </c>
      <c r="Y43" s="43">
        <v>1131</v>
      </c>
      <c r="Z43" s="43">
        <v>1131</v>
      </c>
      <c r="AA43" s="43">
        <v>1131</v>
      </c>
      <c r="AB43" s="43">
        <v>1131</v>
      </c>
      <c r="AC43" s="43">
        <v>1131</v>
      </c>
      <c r="AD43" s="43">
        <v>1131</v>
      </c>
      <c r="AE43" s="43">
        <v>1131</v>
      </c>
      <c r="AF43" s="43">
        <v>1131</v>
      </c>
      <c r="AG43" s="43">
        <v>1131</v>
      </c>
      <c r="AH43" s="43">
        <v>1131</v>
      </c>
      <c r="AI43" s="43">
        <v>1131</v>
      </c>
      <c r="AJ43" s="43">
        <v>1131</v>
      </c>
      <c r="AK43" s="43">
        <v>1131</v>
      </c>
      <c r="AL43" s="43">
        <v>1131</v>
      </c>
      <c r="AM43" s="43">
        <v>1131</v>
      </c>
      <c r="AN43" s="43">
        <v>1131</v>
      </c>
      <c r="AO43" s="43">
        <v>1131</v>
      </c>
      <c r="AP43" s="43">
        <v>1131</v>
      </c>
      <c r="AQ43" s="43">
        <v>1131</v>
      </c>
      <c r="AR43" s="43">
        <v>1131</v>
      </c>
      <c r="AS43" s="43">
        <v>1131</v>
      </c>
      <c r="AT43" s="43">
        <v>1131</v>
      </c>
      <c r="AU43" s="43">
        <v>1131</v>
      </c>
      <c r="AV43" s="43">
        <v>1131</v>
      </c>
      <c r="AW43" s="43">
        <v>1131</v>
      </c>
      <c r="AX43" s="43">
        <v>1131</v>
      </c>
      <c r="AY43" s="43">
        <v>1131</v>
      </c>
      <c r="AZ43" s="43">
        <v>1131</v>
      </c>
      <c r="BA43" s="43">
        <v>1131</v>
      </c>
      <c r="BB43" s="43">
        <v>1131</v>
      </c>
      <c r="BC43" s="43">
        <v>1131</v>
      </c>
      <c r="BD43" s="43">
        <v>1131</v>
      </c>
      <c r="BE43" s="43">
        <v>1131</v>
      </c>
      <c r="BF43" s="43">
        <v>1131</v>
      </c>
      <c r="BG43" s="43">
        <v>1131</v>
      </c>
      <c r="BH43" s="43">
        <v>1131</v>
      </c>
      <c r="BI43" s="43">
        <v>1131</v>
      </c>
      <c r="BJ43" s="43">
        <v>1131</v>
      </c>
      <c r="BK43" s="43">
        <v>1131</v>
      </c>
      <c r="BL43" s="43">
        <v>1131</v>
      </c>
      <c r="BM43" s="43">
        <v>1131</v>
      </c>
      <c r="BN43" s="43">
        <v>1085.5</v>
      </c>
      <c r="BO43" s="43">
        <v>965.5</v>
      </c>
      <c r="BP43" s="43">
        <v>910.5</v>
      </c>
      <c r="BQ43" s="43">
        <v>635.5</v>
      </c>
      <c r="BR43" s="43">
        <v>565.5</v>
      </c>
      <c r="BS43" s="43">
        <v>565.5</v>
      </c>
      <c r="BT43" s="43">
        <v>565.5</v>
      </c>
      <c r="BU43" s="43">
        <v>565.5</v>
      </c>
      <c r="BV43" s="43">
        <v>565.5</v>
      </c>
      <c r="BW43" s="43">
        <v>565.5</v>
      </c>
      <c r="BX43" s="43">
        <v>565.5</v>
      </c>
      <c r="BY43" s="43">
        <v>565.5</v>
      </c>
      <c r="BZ43" s="43">
        <v>565.5</v>
      </c>
      <c r="CA43" s="43">
        <v>565.5</v>
      </c>
      <c r="CB43" s="43">
        <v>565.5</v>
      </c>
      <c r="CC43" s="43">
        <v>565.5</v>
      </c>
      <c r="CD43" s="43">
        <v>565.5</v>
      </c>
      <c r="CE43" s="43">
        <v>565.5</v>
      </c>
      <c r="CF43" s="43">
        <v>565.5</v>
      </c>
      <c r="CG43" s="43">
        <v>565.5</v>
      </c>
      <c r="CH43" s="43">
        <v>565.5</v>
      </c>
      <c r="CI43" s="43">
        <v>565.5</v>
      </c>
      <c r="CJ43" s="43">
        <v>565.5</v>
      </c>
      <c r="CK43" s="43">
        <v>565.5</v>
      </c>
      <c r="CL43" s="43">
        <v>565.5</v>
      </c>
      <c r="CM43" s="43">
        <v>565.5</v>
      </c>
      <c r="CN43" s="43">
        <v>565.5</v>
      </c>
      <c r="CO43" s="43">
        <v>565.5</v>
      </c>
      <c r="CP43" s="43">
        <v>565.5</v>
      </c>
      <c r="CQ43" s="43">
        <v>565.5</v>
      </c>
      <c r="CR43" s="43">
        <v>565.5</v>
      </c>
      <c r="CS43" s="92">
        <v>565.5</v>
      </c>
      <c r="CT43" s="30">
        <f t="shared" si="20"/>
        <v>91815</v>
      </c>
      <c r="CU43" s="152"/>
    </row>
    <row r="44" spans="1:99">
      <c r="A44" s="25" t="s">
        <v>44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20"/>
        <v>25867.200000000044</v>
      </c>
      <c r="CU44" s="152"/>
    </row>
    <row r="45" spans="1:99">
      <c r="A45" s="25" t="s">
        <v>45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20"/>
        <v>54720</v>
      </c>
      <c r="CU45" s="152"/>
    </row>
    <row r="46" spans="1:99" hidden="1">
      <c r="A46" s="57" t="s">
        <v>46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20"/>
        <v>0</v>
      </c>
      <c r="CU46" s="152"/>
    </row>
    <row r="47" spans="1:99">
      <c r="A47" s="95" t="s">
        <v>47</v>
      </c>
      <c r="B47" s="53">
        <f t="shared" ref="B47:AG47" si="47">SUM(B48:B51)</f>
        <v>17.77</v>
      </c>
      <c r="C47" s="54">
        <f t="shared" si="47"/>
        <v>17.03</v>
      </c>
      <c r="D47" s="54">
        <f t="shared" si="47"/>
        <v>19.66</v>
      </c>
      <c r="E47" s="54">
        <f t="shared" si="47"/>
        <v>22.22</v>
      </c>
      <c r="F47" s="54">
        <f t="shared" si="47"/>
        <v>19.52</v>
      </c>
      <c r="G47" s="54">
        <f t="shared" si="47"/>
        <v>21.990000000000002</v>
      </c>
      <c r="H47" s="54">
        <f t="shared" si="47"/>
        <v>22.490000000000002</v>
      </c>
      <c r="I47" s="54">
        <f t="shared" si="47"/>
        <v>22.490000000000002</v>
      </c>
      <c r="J47" s="54">
        <f t="shared" si="47"/>
        <v>27.14</v>
      </c>
      <c r="K47" s="54">
        <f t="shared" si="47"/>
        <v>28.68</v>
      </c>
      <c r="L47" s="54">
        <f t="shared" si="47"/>
        <v>29.04</v>
      </c>
      <c r="M47" s="54">
        <f t="shared" si="47"/>
        <v>27.79</v>
      </c>
      <c r="N47" s="54">
        <f t="shared" si="47"/>
        <v>22.34</v>
      </c>
      <c r="O47" s="54">
        <f t="shared" si="47"/>
        <v>19.46</v>
      </c>
      <c r="P47" s="54">
        <f t="shared" si="47"/>
        <v>20.61</v>
      </c>
      <c r="Q47" s="54">
        <f t="shared" si="47"/>
        <v>22.66</v>
      </c>
      <c r="R47" s="54">
        <f t="shared" si="47"/>
        <v>25.259999999999998</v>
      </c>
      <c r="S47" s="54">
        <f t="shared" si="47"/>
        <v>26.95</v>
      </c>
      <c r="T47" s="54">
        <f t="shared" si="47"/>
        <v>25.57</v>
      </c>
      <c r="U47" s="54">
        <f t="shared" si="47"/>
        <v>24.39</v>
      </c>
      <c r="V47" s="54">
        <f t="shared" si="47"/>
        <v>22.8</v>
      </c>
      <c r="W47" s="54">
        <f t="shared" si="47"/>
        <v>20.190000000000001</v>
      </c>
      <c r="X47" s="54">
        <f t="shared" si="47"/>
        <v>20.07</v>
      </c>
      <c r="Y47" s="54">
        <f t="shared" si="47"/>
        <v>20.260000000000002</v>
      </c>
      <c r="Z47" s="54">
        <f t="shared" si="47"/>
        <v>34.745714738328331</v>
      </c>
      <c r="AA47" s="54">
        <f t="shared" si="47"/>
        <v>67.458250721904207</v>
      </c>
      <c r="AB47" s="54">
        <f t="shared" si="47"/>
        <v>185.56546326794023</v>
      </c>
      <c r="AC47" s="54">
        <f t="shared" si="47"/>
        <v>340.50474838608164</v>
      </c>
      <c r="AD47" s="54">
        <f t="shared" si="47"/>
        <v>499.67854240735397</v>
      </c>
      <c r="AE47" s="54">
        <f t="shared" si="47"/>
        <v>677.57700096643725</v>
      </c>
      <c r="AF47" s="54">
        <f t="shared" si="47"/>
        <v>953.92574422582948</v>
      </c>
      <c r="AG47" s="54">
        <f t="shared" si="47"/>
        <v>1286.9805660781569</v>
      </c>
      <c r="AH47" s="54">
        <f t="shared" ref="AH47:BM47" si="48">SUM(AH48:AH51)</f>
        <v>1544.6675186429902</v>
      </c>
      <c r="AI47" s="54">
        <f t="shared" si="48"/>
        <v>1844.3011339637326</v>
      </c>
      <c r="AJ47" s="54">
        <f t="shared" si="48"/>
        <v>2054.6797452549949</v>
      </c>
      <c r="AK47" s="54">
        <f t="shared" si="48"/>
        <v>2333.1666513904365</v>
      </c>
      <c r="AL47" s="54">
        <f t="shared" si="48"/>
        <v>2612.9343744258795</v>
      </c>
      <c r="AM47" s="54">
        <f t="shared" si="48"/>
        <v>2917.7095389966485</v>
      </c>
      <c r="AN47" s="54">
        <f t="shared" si="48"/>
        <v>3229.8238949762276</v>
      </c>
      <c r="AO47" s="54">
        <f t="shared" si="48"/>
        <v>3472.2968226646021</v>
      </c>
      <c r="AP47" s="54">
        <f t="shared" si="48"/>
        <v>3646.0442122313329</v>
      </c>
      <c r="AQ47" s="54">
        <f t="shared" si="48"/>
        <v>3781.8122800637493</v>
      </c>
      <c r="AR47" s="54">
        <f t="shared" si="48"/>
        <v>3846.9075769216047</v>
      </c>
      <c r="AS47" s="54">
        <f t="shared" si="48"/>
        <v>3929.2257767912583</v>
      </c>
      <c r="AT47" s="54">
        <f t="shared" si="48"/>
        <v>3938.0900418736342</v>
      </c>
      <c r="AU47" s="54">
        <f t="shared" si="48"/>
        <v>3980.1713343001247</v>
      </c>
      <c r="AV47" s="54">
        <f t="shared" si="48"/>
        <v>4005.392859277586</v>
      </c>
      <c r="AW47" s="54">
        <f t="shared" si="48"/>
        <v>4016.8004914158259</v>
      </c>
      <c r="AX47" s="54">
        <f t="shared" si="48"/>
        <v>4031.6741749187727</v>
      </c>
      <c r="AY47" s="54">
        <f t="shared" si="48"/>
        <v>3909.5641513000651</v>
      </c>
      <c r="AZ47" s="54">
        <f t="shared" si="48"/>
        <v>3852.844395987318</v>
      </c>
      <c r="BA47" s="54">
        <f t="shared" si="48"/>
        <v>3830.5631891686726</v>
      </c>
      <c r="BB47" s="54">
        <f t="shared" si="48"/>
        <v>3817.2841176608176</v>
      </c>
      <c r="BC47" s="54">
        <f t="shared" si="48"/>
        <v>3818.5714250431652</v>
      </c>
      <c r="BD47" s="54">
        <f t="shared" si="48"/>
        <v>3800.3360276715771</v>
      </c>
      <c r="BE47" s="54">
        <f t="shared" si="48"/>
        <v>3812.6792499000608</v>
      </c>
      <c r="BF47" s="54">
        <f t="shared" si="48"/>
        <v>3710.9303679372474</v>
      </c>
      <c r="BG47" s="54">
        <f t="shared" si="48"/>
        <v>3593.4352335822609</v>
      </c>
      <c r="BH47" s="54">
        <f t="shared" si="48"/>
        <v>3530.5586685704807</v>
      </c>
      <c r="BI47" s="54">
        <f t="shared" si="48"/>
        <v>3409.6280588910108</v>
      </c>
      <c r="BJ47" s="54">
        <f t="shared" si="48"/>
        <v>3263.1019253419213</v>
      </c>
      <c r="BK47" s="54">
        <f t="shared" si="48"/>
        <v>3074.2413787094606</v>
      </c>
      <c r="BL47" s="54">
        <f t="shared" si="48"/>
        <v>2779.204864204396</v>
      </c>
      <c r="BM47" s="54">
        <f t="shared" si="48"/>
        <v>2559.6318519660463</v>
      </c>
      <c r="BN47" s="54">
        <f t="shared" ref="BN47:CS47" si="49">SUM(BN48:BN51)</f>
        <v>2203.2789918060153</v>
      </c>
      <c r="BO47" s="54">
        <f t="shared" si="49"/>
        <v>1924.5554686901958</v>
      </c>
      <c r="BP47" s="54">
        <f t="shared" si="49"/>
        <v>1705.1650606920498</v>
      </c>
      <c r="BQ47" s="54">
        <f t="shared" si="49"/>
        <v>1494.6716380899625</v>
      </c>
      <c r="BR47" s="54">
        <f t="shared" si="49"/>
        <v>1148.5533341289522</v>
      </c>
      <c r="BS47" s="54">
        <f t="shared" si="49"/>
        <v>778.62196636500505</v>
      </c>
      <c r="BT47" s="54">
        <f t="shared" si="49"/>
        <v>551.65654814431286</v>
      </c>
      <c r="BU47" s="54">
        <f t="shared" si="49"/>
        <v>338.75960494616021</v>
      </c>
      <c r="BV47" s="54">
        <f t="shared" si="49"/>
        <v>202.75513777844873</v>
      </c>
      <c r="BW47" s="54">
        <f t="shared" si="49"/>
        <v>143.88044848432011</v>
      </c>
      <c r="BX47" s="54">
        <f t="shared" si="49"/>
        <v>71.647579111770753</v>
      </c>
      <c r="BY47" s="54">
        <f t="shared" si="49"/>
        <v>31.029112398040333</v>
      </c>
      <c r="BZ47" s="54">
        <f t="shared" si="49"/>
        <v>29.41</v>
      </c>
      <c r="CA47" s="54">
        <f t="shared" si="49"/>
        <v>34.620000000000005</v>
      </c>
      <c r="CB47" s="54">
        <f t="shared" si="49"/>
        <v>33.75</v>
      </c>
      <c r="CC47" s="54">
        <f t="shared" si="49"/>
        <v>36.08</v>
      </c>
      <c r="CD47" s="54">
        <f t="shared" si="49"/>
        <v>36.17</v>
      </c>
      <c r="CE47" s="54">
        <f t="shared" si="49"/>
        <v>33.64</v>
      </c>
      <c r="CF47" s="54">
        <f t="shared" si="49"/>
        <v>31.46</v>
      </c>
      <c r="CG47" s="54">
        <f t="shared" si="49"/>
        <v>35.19</v>
      </c>
      <c r="CH47" s="54">
        <f t="shared" si="49"/>
        <v>40.409999999999997</v>
      </c>
      <c r="CI47" s="54">
        <f t="shared" si="49"/>
        <v>45.01</v>
      </c>
      <c r="CJ47" s="54">
        <f t="shared" si="49"/>
        <v>49.269999999999996</v>
      </c>
      <c r="CK47" s="54">
        <f t="shared" si="49"/>
        <v>53.6</v>
      </c>
      <c r="CL47" s="54">
        <f t="shared" si="49"/>
        <v>61.61</v>
      </c>
      <c r="CM47" s="54">
        <f t="shared" si="49"/>
        <v>63.03</v>
      </c>
      <c r="CN47" s="54">
        <f t="shared" si="49"/>
        <v>66.5</v>
      </c>
      <c r="CO47" s="54">
        <f t="shared" si="49"/>
        <v>61.06</v>
      </c>
      <c r="CP47" s="54">
        <f t="shared" si="49"/>
        <v>68.320000000000007</v>
      </c>
      <c r="CQ47" s="54">
        <f t="shared" si="49"/>
        <v>78.75</v>
      </c>
      <c r="CR47" s="54">
        <f t="shared" si="49"/>
        <v>79.489999999999995</v>
      </c>
      <c r="CS47" s="96">
        <f t="shared" si="49"/>
        <v>84.7</v>
      </c>
      <c r="CT47" s="38">
        <f t="shared" si="20"/>
        <v>124157.73425547118</v>
      </c>
      <c r="CU47" s="150"/>
    </row>
    <row r="48" spans="1:99">
      <c r="A48" s="26" t="s">
        <v>48</v>
      </c>
      <c r="B48" s="42">
        <f t="shared" ref="B48:AG48" si="50">B21</f>
        <v>0</v>
      </c>
      <c r="C48" s="43">
        <f t="shared" si="50"/>
        <v>0</v>
      </c>
      <c r="D48" s="43">
        <f t="shared" si="50"/>
        <v>0</v>
      </c>
      <c r="E48" s="43">
        <f t="shared" si="50"/>
        <v>0</v>
      </c>
      <c r="F48" s="43">
        <f t="shared" si="50"/>
        <v>0</v>
      </c>
      <c r="G48" s="43">
        <f t="shared" si="50"/>
        <v>0</v>
      </c>
      <c r="H48" s="43">
        <f t="shared" si="50"/>
        <v>0</v>
      </c>
      <c r="I48" s="43">
        <f t="shared" si="50"/>
        <v>0</v>
      </c>
      <c r="J48" s="43">
        <f t="shared" si="50"/>
        <v>0</v>
      </c>
      <c r="K48" s="43">
        <f t="shared" si="50"/>
        <v>0</v>
      </c>
      <c r="L48" s="43">
        <f t="shared" si="50"/>
        <v>0</v>
      </c>
      <c r="M48" s="43">
        <f t="shared" si="50"/>
        <v>0</v>
      </c>
      <c r="N48" s="43">
        <f t="shared" si="50"/>
        <v>0</v>
      </c>
      <c r="O48" s="43">
        <f t="shared" si="50"/>
        <v>0</v>
      </c>
      <c r="P48" s="43">
        <f t="shared" si="50"/>
        <v>0</v>
      </c>
      <c r="Q48" s="43">
        <f t="shared" si="50"/>
        <v>0</v>
      </c>
      <c r="R48" s="43">
        <f t="shared" si="50"/>
        <v>0</v>
      </c>
      <c r="S48" s="43">
        <f t="shared" si="50"/>
        <v>0</v>
      </c>
      <c r="T48" s="43">
        <f t="shared" si="50"/>
        <v>0</v>
      </c>
      <c r="U48" s="43">
        <f t="shared" si="50"/>
        <v>0</v>
      </c>
      <c r="V48" s="43">
        <f t="shared" si="50"/>
        <v>0</v>
      </c>
      <c r="W48" s="43">
        <f t="shared" si="50"/>
        <v>0</v>
      </c>
      <c r="X48" s="43">
        <f t="shared" si="50"/>
        <v>0.06</v>
      </c>
      <c r="Y48" s="43">
        <f t="shared" si="50"/>
        <v>1.08</v>
      </c>
      <c r="Z48" s="43">
        <f t="shared" si="50"/>
        <v>4.38</v>
      </c>
      <c r="AA48" s="43">
        <f t="shared" si="50"/>
        <v>15.37</v>
      </c>
      <c r="AB48" s="43">
        <f t="shared" si="50"/>
        <v>49.61</v>
      </c>
      <c r="AC48" s="43">
        <f t="shared" si="50"/>
        <v>97.95</v>
      </c>
      <c r="AD48" s="43">
        <f t="shared" si="50"/>
        <v>165.35999999999999</v>
      </c>
      <c r="AE48" s="43">
        <f t="shared" si="50"/>
        <v>237.10999999999999</v>
      </c>
      <c r="AF48" s="43">
        <f t="shared" si="50"/>
        <v>346.90999999999997</v>
      </c>
      <c r="AG48" s="43">
        <f t="shared" si="50"/>
        <v>443.16999999999996</v>
      </c>
      <c r="AH48" s="43">
        <f t="shared" ref="AH48:BM48" si="51">AH21</f>
        <v>550.16999999999996</v>
      </c>
      <c r="AI48" s="43">
        <f t="shared" si="51"/>
        <v>673.96</v>
      </c>
      <c r="AJ48" s="43">
        <f t="shared" si="51"/>
        <v>782.31</v>
      </c>
      <c r="AK48" s="43">
        <f t="shared" si="51"/>
        <v>893.13</v>
      </c>
      <c r="AL48" s="43">
        <f t="shared" si="51"/>
        <v>1003.98</v>
      </c>
      <c r="AM48" s="43">
        <f t="shared" si="51"/>
        <v>1104.9199999999998</v>
      </c>
      <c r="AN48" s="43">
        <f t="shared" si="51"/>
        <v>1225.07</v>
      </c>
      <c r="AO48" s="43">
        <f t="shared" si="51"/>
        <v>1314.85</v>
      </c>
      <c r="AP48" s="43">
        <f t="shared" si="51"/>
        <v>1417.59</v>
      </c>
      <c r="AQ48" s="43">
        <f t="shared" si="51"/>
        <v>1482.65</v>
      </c>
      <c r="AR48" s="43">
        <f t="shared" si="51"/>
        <v>1532.34</v>
      </c>
      <c r="AS48" s="43">
        <f t="shared" si="51"/>
        <v>1565.6399999999999</v>
      </c>
      <c r="AT48" s="43">
        <f t="shared" si="51"/>
        <v>1551.0700000000002</v>
      </c>
      <c r="AU48" s="43">
        <f t="shared" si="51"/>
        <v>1569.81</v>
      </c>
      <c r="AV48" s="43">
        <f t="shared" si="51"/>
        <v>1589</v>
      </c>
      <c r="AW48" s="43">
        <f t="shared" si="51"/>
        <v>1598.51</v>
      </c>
      <c r="AX48" s="43">
        <f t="shared" si="51"/>
        <v>1606.4099999999999</v>
      </c>
      <c r="AY48" s="43">
        <f t="shared" si="51"/>
        <v>1573.32</v>
      </c>
      <c r="AZ48" s="43">
        <f t="shared" si="51"/>
        <v>1520.6</v>
      </c>
      <c r="BA48" s="43">
        <f t="shared" si="51"/>
        <v>1520.31</v>
      </c>
      <c r="BB48" s="43">
        <f t="shared" si="51"/>
        <v>1522.19</v>
      </c>
      <c r="BC48" s="43">
        <f t="shared" si="51"/>
        <v>1535.36</v>
      </c>
      <c r="BD48" s="43">
        <f t="shared" si="51"/>
        <v>1537.45</v>
      </c>
      <c r="BE48" s="43">
        <f t="shared" si="51"/>
        <v>1490.6299999999999</v>
      </c>
      <c r="BF48" s="43">
        <f t="shared" si="51"/>
        <v>1464.0200000000002</v>
      </c>
      <c r="BG48" s="43">
        <f t="shared" si="51"/>
        <v>1446.5900000000001</v>
      </c>
      <c r="BH48" s="43">
        <f t="shared" si="51"/>
        <v>1404.61</v>
      </c>
      <c r="BI48" s="43">
        <f t="shared" si="51"/>
        <v>1351.43</v>
      </c>
      <c r="BJ48" s="43">
        <f t="shared" si="51"/>
        <v>1283.3899999999999</v>
      </c>
      <c r="BK48" s="43">
        <f t="shared" si="51"/>
        <v>1215.18</v>
      </c>
      <c r="BL48" s="43">
        <f t="shared" si="51"/>
        <v>1101.2099999999998</v>
      </c>
      <c r="BM48" s="43">
        <f t="shared" si="51"/>
        <v>1008.5999999999999</v>
      </c>
      <c r="BN48" s="43">
        <f t="shared" ref="BN48:CS48" si="52">BN21</f>
        <v>906.41</v>
      </c>
      <c r="BO48" s="43">
        <f t="shared" si="52"/>
        <v>779.3</v>
      </c>
      <c r="BP48" s="43">
        <f t="shared" si="52"/>
        <v>681.16</v>
      </c>
      <c r="BQ48" s="43">
        <f t="shared" si="52"/>
        <v>618.41</v>
      </c>
      <c r="BR48" s="43">
        <f t="shared" si="52"/>
        <v>533.23</v>
      </c>
      <c r="BS48" s="43">
        <f t="shared" si="52"/>
        <v>417.81</v>
      </c>
      <c r="BT48" s="43">
        <f t="shared" si="52"/>
        <v>319.3</v>
      </c>
      <c r="BU48" s="43">
        <f t="shared" si="52"/>
        <v>233.04999999999998</v>
      </c>
      <c r="BV48" s="43">
        <f t="shared" si="52"/>
        <v>163.54</v>
      </c>
      <c r="BW48" s="43">
        <f t="shared" si="52"/>
        <v>108.13000000000001</v>
      </c>
      <c r="BX48" s="43">
        <f t="shared" si="52"/>
        <v>46.37</v>
      </c>
      <c r="BY48" s="43">
        <f t="shared" si="52"/>
        <v>11.01</v>
      </c>
      <c r="BZ48" s="43">
        <f t="shared" si="52"/>
        <v>1.8</v>
      </c>
      <c r="CA48" s="43">
        <f t="shared" si="52"/>
        <v>1.01</v>
      </c>
      <c r="CB48" s="43">
        <f t="shared" si="52"/>
        <v>0</v>
      </c>
      <c r="CC48" s="43">
        <f t="shared" si="52"/>
        <v>0</v>
      </c>
      <c r="CD48" s="43">
        <f t="shared" si="52"/>
        <v>0</v>
      </c>
      <c r="CE48" s="43">
        <f t="shared" si="52"/>
        <v>0</v>
      </c>
      <c r="CF48" s="43">
        <f t="shared" si="52"/>
        <v>0</v>
      </c>
      <c r="CG48" s="43">
        <f t="shared" si="52"/>
        <v>0</v>
      </c>
      <c r="CH48" s="43">
        <f t="shared" si="52"/>
        <v>0</v>
      </c>
      <c r="CI48" s="43">
        <f t="shared" si="52"/>
        <v>0</v>
      </c>
      <c r="CJ48" s="43">
        <f t="shared" si="52"/>
        <v>0</v>
      </c>
      <c r="CK48" s="43">
        <f t="shared" si="52"/>
        <v>0</v>
      </c>
      <c r="CL48" s="43">
        <f t="shared" si="52"/>
        <v>0</v>
      </c>
      <c r="CM48" s="43">
        <f t="shared" si="52"/>
        <v>0</v>
      </c>
      <c r="CN48" s="43">
        <f t="shared" si="52"/>
        <v>0</v>
      </c>
      <c r="CO48" s="43">
        <f t="shared" si="52"/>
        <v>0</v>
      </c>
      <c r="CP48" s="43">
        <f t="shared" si="52"/>
        <v>0</v>
      </c>
      <c r="CQ48" s="43">
        <f t="shared" si="52"/>
        <v>0</v>
      </c>
      <c r="CR48" s="43">
        <f t="shared" si="52"/>
        <v>0</v>
      </c>
      <c r="CS48" s="92">
        <f t="shared" si="52"/>
        <v>0</v>
      </c>
      <c r="CT48" s="30">
        <f t="shared" ref="CT48:CT51" si="53">SUM(B48:CS48)</f>
        <v>48617.830000000016</v>
      </c>
      <c r="CU48" s="152"/>
    </row>
    <row r="49" spans="1:102">
      <c r="A49" s="30" t="s">
        <v>49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5.7057147383283304</v>
      </c>
      <c r="AA49" s="1">
        <v>17.928250721904213</v>
      </c>
      <c r="AB49" s="1">
        <v>72.505463267940229</v>
      </c>
      <c r="AC49" s="1">
        <v>182.69474838608161</v>
      </c>
      <c r="AD49" s="1">
        <v>281.52854240735394</v>
      </c>
      <c r="AE49" s="1">
        <v>388.8370009664373</v>
      </c>
      <c r="AF49" s="1">
        <v>553.98574422582954</v>
      </c>
      <c r="AG49" s="1">
        <v>789.28056607815711</v>
      </c>
      <c r="AH49" s="1">
        <v>931.56751864299031</v>
      </c>
      <c r="AI49" s="1">
        <v>1103.8611339637325</v>
      </c>
      <c r="AJ49" s="1">
        <v>1199.8097452549948</v>
      </c>
      <c r="AK49" s="1">
        <v>1364.6366513904366</v>
      </c>
      <c r="AL49" s="1">
        <v>1530.414374425879</v>
      </c>
      <c r="AM49" s="1">
        <v>1733.609538996649</v>
      </c>
      <c r="AN49" s="1">
        <v>1919.7738949762274</v>
      </c>
      <c r="AO49" s="1">
        <v>2076.5468226646026</v>
      </c>
      <c r="AP49" s="1">
        <v>2147.2242122313328</v>
      </c>
      <c r="AQ49" s="1">
        <v>2217.8922800637488</v>
      </c>
      <c r="AR49" s="1">
        <v>2232.3875769216052</v>
      </c>
      <c r="AS49" s="1">
        <v>2283.1257767912584</v>
      </c>
      <c r="AT49" s="1">
        <v>2308.6300418736341</v>
      </c>
      <c r="AU49" s="1">
        <v>2331.7013343001249</v>
      </c>
      <c r="AV49" s="1">
        <v>2342.2628592775859</v>
      </c>
      <c r="AW49" s="1">
        <v>2347.3804914158254</v>
      </c>
      <c r="AX49" s="1">
        <v>2354.0641749187726</v>
      </c>
      <c r="AY49" s="1">
        <v>2265.1441513000655</v>
      </c>
      <c r="AZ49" s="1">
        <v>2262.8043959873185</v>
      </c>
      <c r="BA49" s="1">
        <v>2242.3431891686728</v>
      </c>
      <c r="BB49" s="1">
        <v>2229.2741176608179</v>
      </c>
      <c r="BC49" s="1">
        <v>2223.4014250431655</v>
      </c>
      <c r="BD49" s="1">
        <v>2201.4860276715772</v>
      </c>
      <c r="BE49" s="1">
        <v>2259.4392499000605</v>
      </c>
      <c r="BF49" s="1">
        <v>2182.4603679372467</v>
      </c>
      <c r="BG49" s="1">
        <v>2089.0752335822608</v>
      </c>
      <c r="BH49" s="1">
        <v>2071.8486685704811</v>
      </c>
      <c r="BI49" s="1">
        <v>2006.4380588910105</v>
      </c>
      <c r="BJ49" s="1">
        <v>1928.3219253419213</v>
      </c>
      <c r="BK49" s="1">
        <v>1808.2113787094609</v>
      </c>
      <c r="BL49" s="1">
        <v>1625.9248642043958</v>
      </c>
      <c r="BM49" s="1">
        <v>1498.1518519660463</v>
      </c>
      <c r="BN49" s="1">
        <v>1244.3489918060154</v>
      </c>
      <c r="BO49" s="1">
        <v>1095.5554686901958</v>
      </c>
      <c r="BP49" s="1">
        <v>976.40506069205003</v>
      </c>
      <c r="BQ49" s="1">
        <v>835.0316380899626</v>
      </c>
      <c r="BR49" s="1">
        <v>581.85333412895204</v>
      </c>
      <c r="BS49" s="1">
        <v>334.35196636500501</v>
      </c>
      <c r="BT49" s="1">
        <v>218.15654814431284</v>
      </c>
      <c r="BU49" s="1">
        <v>91.399604946160196</v>
      </c>
      <c r="BV49" s="1">
        <v>19.445137778448768</v>
      </c>
      <c r="BW49" s="1">
        <v>7.1404484843201139</v>
      </c>
      <c r="BX49" s="1">
        <v>6.7675791117707593</v>
      </c>
      <c r="BY49" s="1">
        <v>1.2491123980403331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3"/>
        <v>71023.384255471174</v>
      </c>
      <c r="CU49" s="152"/>
    </row>
    <row r="50" spans="1:102">
      <c r="A50" s="30" t="s">
        <v>50</v>
      </c>
      <c r="B50" s="45">
        <v>2.5299999999999998</v>
      </c>
      <c r="C50" s="1">
        <v>1.4</v>
      </c>
      <c r="D50" s="1">
        <v>4.74</v>
      </c>
      <c r="E50" s="1">
        <v>7.47</v>
      </c>
      <c r="F50" s="1">
        <v>4.9800000000000004</v>
      </c>
      <c r="G50" s="1">
        <v>7.24</v>
      </c>
      <c r="H50" s="1">
        <v>7.74</v>
      </c>
      <c r="I50" s="1">
        <v>7.74</v>
      </c>
      <c r="J50" s="1">
        <v>12.39</v>
      </c>
      <c r="K50" s="1">
        <v>13.93</v>
      </c>
      <c r="L50" s="1">
        <v>14.29</v>
      </c>
      <c r="M50" s="1">
        <v>13.04</v>
      </c>
      <c r="N50" s="1">
        <v>7.59</v>
      </c>
      <c r="O50" s="1">
        <v>4.71</v>
      </c>
      <c r="P50" s="1">
        <v>5.86</v>
      </c>
      <c r="Q50" s="1">
        <v>7.91</v>
      </c>
      <c r="R50" s="1">
        <v>10.51</v>
      </c>
      <c r="S50" s="1">
        <v>12.2</v>
      </c>
      <c r="T50" s="1">
        <v>10.82</v>
      </c>
      <c r="U50" s="1">
        <v>9.64</v>
      </c>
      <c r="V50" s="1">
        <v>8.0500000000000007</v>
      </c>
      <c r="W50" s="1">
        <v>5.44</v>
      </c>
      <c r="X50" s="1">
        <v>5.48</v>
      </c>
      <c r="Y50" s="1">
        <v>6.28</v>
      </c>
      <c r="Z50" s="1">
        <v>10.14</v>
      </c>
      <c r="AA50" s="1">
        <v>19.420000000000002</v>
      </c>
      <c r="AB50" s="1">
        <v>49.14</v>
      </c>
      <c r="AC50" s="1">
        <v>46.2</v>
      </c>
      <c r="AD50" s="1">
        <v>43.63</v>
      </c>
      <c r="AE50" s="1">
        <v>43.41</v>
      </c>
      <c r="AF50" s="1">
        <v>45.15</v>
      </c>
      <c r="AG50" s="1">
        <v>47.56</v>
      </c>
      <c r="AH50" s="1">
        <v>55.59</v>
      </c>
      <c r="AI50" s="1">
        <v>58.03</v>
      </c>
      <c r="AJ50" s="1">
        <v>63.95</v>
      </c>
      <c r="AK50" s="1">
        <v>67.11</v>
      </c>
      <c r="AL50" s="1">
        <v>70.53</v>
      </c>
      <c r="AM50" s="1">
        <v>70.64</v>
      </c>
      <c r="AN50" s="1">
        <v>75.569999999999993</v>
      </c>
      <c r="AO50" s="1">
        <v>71.489999999999995</v>
      </c>
      <c r="AP50" s="1">
        <v>71.260000000000005</v>
      </c>
      <c r="AQ50" s="1">
        <v>72.010000000000005</v>
      </c>
      <c r="AR50" s="1">
        <v>73.239999999999995</v>
      </c>
      <c r="AS50" s="1">
        <v>72.42</v>
      </c>
      <c r="AT50" s="1">
        <v>69.430000000000007</v>
      </c>
      <c r="AU50" s="1">
        <v>70.040000000000006</v>
      </c>
      <c r="AV50" s="1">
        <v>65.92</v>
      </c>
      <c r="AW50" s="1">
        <v>62.34</v>
      </c>
      <c r="AX50" s="1">
        <v>63.03</v>
      </c>
      <c r="AY50" s="1">
        <v>63.64</v>
      </c>
      <c r="AZ50" s="1">
        <v>61.7</v>
      </c>
      <c r="BA50" s="1">
        <v>59.16</v>
      </c>
      <c r="BB50" s="1">
        <v>56.95</v>
      </c>
      <c r="BC50" s="1">
        <v>53.32</v>
      </c>
      <c r="BD50" s="1">
        <v>54.54</v>
      </c>
      <c r="BE50" s="1">
        <v>55.67</v>
      </c>
      <c r="BF50" s="1">
        <v>56.86</v>
      </c>
      <c r="BG50" s="1">
        <v>51.2</v>
      </c>
      <c r="BH50" s="1">
        <v>46.92</v>
      </c>
      <c r="BI50" s="1">
        <v>43.67</v>
      </c>
      <c r="BJ50" s="1">
        <v>42.95</v>
      </c>
      <c r="BK50" s="1">
        <v>42.21</v>
      </c>
      <c r="BL50" s="1">
        <v>43.25</v>
      </c>
      <c r="BM50" s="1">
        <v>43.98</v>
      </c>
      <c r="BN50" s="1">
        <v>44.06</v>
      </c>
      <c r="BO50" s="1">
        <v>41.47</v>
      </c>
      <c r="BP50" s="1">
        <v>38.79</v>
      </c>
      <c r="BQ50" s="1">
        <v>32.729999999999997</v>
      </c>
      <c r="BR50" s="1">
        <v>25.09</v>
      </c>
      <c r="BS50" s="1">
        <v>18.36</v>
      </c>
      <c r="BT50" s="1">
        <v>5.84</v>
      </c>
      <c r="BU50" s="1">
        <v>5.45</v>
      </c>
      <c r="BV50" s="1">
        <v>10.64</v>
      </c>
      <c r="BW50" s="1">
        <v>19.79</v>
      </c>
      <c r="BX50" s="1">
        <v>9.6300000000000008</v>
      </c>
      <c r="BY50" s="1">
        <v>10.51</v>
      </c>
      <c r="BZ50" s="1">
        <v>19.559999999999999</v>
      </c>
      <c r="CA50" s="1">
        <v>25.06</v>
      </c>
      <c r="CB50" s="1">
        <v>25.46</v>
      </c>
      <c r="CC50" s="1">
        <v>27.8</v>
      </c>
      <c r="CD50" s="1">
        <v>27.8</v>
      </c>
      <c r="CE50" s="1">
        <v>25.12</v>
      </c>
      <c r="CF50" s="1">
        <v>23.6</v>
      </c>
      <c r="CG50" s="1">
        <v>27.1</v>
      </c>
      <c r="CH50" s="1">
        <v>31.97</v>
      </c>
      <c r="CI50" s="1">
        <v>36.5</v>
      </c>
      <c r="CJ50" s="1">
        <v>42.23</v>
      </c>
      <c r="CK50" s="1">
        <v>46.67</v>
      </c>
      <c r="CL50" s="1">
        <v>53.13</v>
      </c>
      <c r="CM50" s="1">
        <v>54.45</v>
      </c>
      <c r="CN50" s="1">
        <v>57.89</v>
      </c>
      <c r="CO50" s="1">
        <v>56.74</v>
      </c>
      <c r="CP50" s="1">
        <v>65.040000000000006</v>
      </c>
      <c r="CQ50" s="1">
        <v>72.77</v>
      </c>
      <c r="CR50" s="1">
        <v>71.33</v>
      </c>
      <c r="CS50" s="93">
        <v>75.48</v>
      </c>
      <c r="CT50" s="30">
        <f t="shared" si="53"/>
        <v>3553.3099999999995</v>
      </c>
      <c r="CU50" s="152"/>
    </row>
    <row r="51" spans="1:102">
      <c r="A51" s="30" t="s">
        <v>42</v>
      </c>
      <c r="B51" s="45">
        <f t="shared" ref="B51:AG51" si="54">B24</f>
        <v>15.24</v>
      </c>
      <c r="C51" s="1">
        <f t="shared" si="54"/>
        <v>15.63</v>
      </c>
      <c r="D51" s="1">
        <f t="shared" si="54"/>
        <v>14.92</v>
      </c>
      <c r="E51" s="1">
        <f t="shared" si="54"/>
        <v>14.75</v>
      </c>
      <c r="F51" s="1">
        <f t="shared" si="54"/>
        <v>14.54</v>
      </c>
      <c r="G51" s="1">
        <f t="shared" si="54"/>
        <v>14.75</v>
      </c>
      <c r="H51" s="1">
        <f t="shared" si="54"/>
        <v>14.75</v>
      </c>
      <c r="I51" s="1">
        <f t="shared" si="54"/>
        <v>14.75</v>
      </c>
      <c r="J51" s="1">
        <f t="shared" si="54"/>
        <v>14.75</v>
      </c>
      <c r="K51" s="1">
        <f t="shared" si="54"/>
        <v>14.75</v>
      </c>
      <c r="L51" s="1">
        <f t="shared" si="54"/>
        <v>14.75</v>
      </c>
      <c r="M51" s="1">
        <f t="shared" si="54"/>
        <v>14.75</v>
      </c>
      <c r="N51" s="1">
        <f t="shared" si="54"/>
        <v>14.75</v>
      </c>
      <c r="O51" s="1">
        <f t="shared" si="54"/>
        <v>14.75</v>
      </c>
      <c r="P51" s="1">
        <f t="shared" si="54"/>
        <v>14.75</v>
      </c>
      <c r="Q51" s="1">
        <f t="shared" si="54"/>
        <v>14.75</v>
      </c>
      <c r="R51" s="1">
        <f t="shared" si="54"/>
        <v>14.75</v>
      </c>
      <c r="S51" s="1">
        <f t="shared" si="54"/>
        <v>14.75</v>
      </c>
      <c r="T51" s="1">
        <f t="shared" si="54"/>
        <v>14.75</v>
      </c>
      <c r="U51" s="1">
        <f t="shared" si="54"/>
        <v>14.75</v>
      </c>
      <c r="V51" s="1">
        <f t="shared" si="54"/>
        <v>14.75</v>
      </c>
      <c r="W51" s="1">
        <f t="shared" si="54"/>
        <v>14.75</v>
      </c>
      <c r="X51" s="1">
        <f t="shared" si="54"/>
        <v>14.53</v>
      </c>
      <c r="Y51" s="1">
        <f t="shared" si="54"/>
        <v>12.9</v>
      </c>
      <c r="Z51" s="1">
        <f t="shared" si="54"/>
        <v>14.52</v>
      </c>
      <c r="AA51" s="1">
        <f t="shared" si="54"/>
        <v>14.74</v>
      </c>
      <c r="AB51" s="1">
        <f t="shared" si="54"/>
        <v>14.31</v>
      </c>
      <c r="AC51" s="1">
        <f t="shared" si="54"/>
        <v>13.66</v>
      </c>
      <c r="AD51" s="1">
        <f t="shared" si="54"/>
        <v>9.16</v>
      </c>
      <c r="AE51" s="1">
        <f t="shared" si="54"/>
        <v>8.2200000000000006</v>
      </c>
      <c r="AF51" s="1">
        <f t="shared" si="54"/>
        <v>7.88</v>
      </c>
      <c r="AG51" s="1">
        <f t="shared" si="54"/>
        <v>6.97</v>
      </c>
      <c r="AH51" s="1">
        <f t="shared" ref="AH51:BM51" si="55">AH24</f>
        <v>7.34</v>
      </c>
      <c r="AI51" s="1">
        <f t="shared" si="55"/>
        <v>8.4499999999999993</v>
      </c>
      <c r="AJ51" s="1">
        <f t="shared" si="55"/>
        <v>8.61</v>
      </c>
      <c r="AK51" s="1">
        <f t="shared" si="55"/>
        <v>8.2899999999999991</v>
      </c>
      <c r="AL51" s="1">
        <f t="shared" si="55"/>
        <v>8.01</v>
      </c>
      <c r="AM51" s="1">
        <f t="shared" si="55"/>
        <v>8.5399999999999991</v>
      </c>
      <c r="AN51" s="1">
        <f t="shared" si="55"/>
        <v>9.41</v>
      </c>
      <c r="AO51" s="1">
        <f t="shared" si="55"/>
        <v>9.41</v>
      </c>
      <c r="AP51" s="1">
        <f t="shared" si="55"/>
        <v>9.9700000000000006</v>
      </c>
      <c r="AQ51" s="1">
        <f t="shared" si="55"/>
        <v>9.26</v>
      </c>
      <c r="AR51" s="1">
        <f t="shared" si="55"/>
        <v>8.94</v>
      </c>
      <c r="AS51" s="1">
        <f t="shared" si="55"/>
        <v>8.0399999999999991</v>
      </c>
      <c r="AT51" s="1">
        <f t="shared" si="55"/>
        <v>8.9600000000000009</v>
      </c>
      <c r="AU51" s="1">
        <f t="shared" si="55"/>
        <v>8.6199999999999992</v>
      </c>
      <c r="AV51" s="1">
        <f t="shared" si="55"/>
        <v>8.2100000000000009</v>
      </c>
      <c r="AW51" s="1">
        <f t="shared" si="55"/>
        <v>8.57</v>
      </c>
      <c r="AX51" s="1">
        <f t="shared" si="55"/>
        <v>8.17</v>
      </c>
      <c r="AY51" s="1">
        <f t="shared" si="55"/>
        <v>7.46</v>
      </c>
      <c r="AZ51" s="1">
        <f t="shared" si="55"/>
        <v>7.74</v>
      </c>
      <c r="BA51" s="1">
        <f t="shared" si="55"/>
        <v>8.75</v>
      </c>
      <c r="BB51" s="1">
        <f t="shared" si="55"/>
        <v>8.8699999999999992</v>
      </c>
      <c r="BC51" s="1">
        <f t="shared" si="55"/>
        <v>6.49</v>
      </c>
      <c r="BD51" s="1">
        <f t="shared" si="55"/>
        <v>6.86</v>
      </c>
      <c r="BE51" s="1">
        <f t="shared" si="55"/>
        <v>6.94</v>
      </c>
      <c r="BF51" s="1">
        <f t="shared" si="55"/>
        <v>7.59</v>
      </c>
      <c r="BG51" s="1">
        <f t="shared" si="55"/>
        <v>6.57</v>
      </c>
      <c r="BH51" s="1">
        <f t="shared" si="55"/>
        <v>7.18</v>
      </c>
      <c r="BI51" s="1">
        <f t="shared" si="55"/>
        <v>8.09</v>
      </c>
      <c r="BJ51" s="1">
        <f t="shared" si="55"/>
        <v>8.44</v>
      </c>
      <c r="BK51" s="1">
        <f t="shared" si="55"/>
        <v>8.64</v>
      </c>
      <c r="BL51" s="1">
        <f t="shared" si="55"/>
        <v>8.82</v>
      </c>
      <c r="BM51" s="1">
        <f t="shared" si="55"/>
        <v>8.9</v>
      </c>
      <c r="BN51" s="1">
        <f t="shared" ref="BN51:CS51" si="56">BN24</f>
        <v>8.4600000000000009</v>
      </c>
      <c r="BO51" s="1">
        <f t="shared" si="56"/>
        <v>8.23</v>
      </c>
      <c r="BP51" s="1">
        <f t="shared" si="56"/>
        <v>8.81</v>
      </c>
      <c r="BQ51" s="1">
        <f t="shared" si="56"/>
        <v>8.5</v>
      </c>
      <c r="BR51" s="1">
        <f t="shared" si="56"/>
        <v>8.3800000000000008</v>
      </c>
      <c r="BS51" s="1">
        <f t="shared" si="56"/>
        <v>8.1</v>
      </c>
      <c r="BT51" s="1">
        <f t="shared" si="56"/>
        <v>8.36</v>
      </c>
      <c r="BU51" s="1">
        <f t="shared" si="56"/>
        <v>8.86</v>
      </c>
      <c r="BV51" s="1">
        <f t="shared" si="56"/>
        <v>9.1300000000000008</v>
      </c>
      <c r="BW51" s="1">
        <f t="shared" si="56"/>
        <v>8.82</v>
      </c>
      <c r="BX51" s="1">
        <f t="shared" si="56"/>
        <v>8.8800000000000008</v>
      </c>
      <c r="BY51" s="1">
        <f t="shared" si="56"/>
        <v>8.26</v>
      </c>
      <c r="BZ51" s="1">
        <f t="shared" si="56"/>
        <v>8.0500000000000007</v>
      </c>
      <c r="CA51" s="1">
        <f t="shared" si="56"/>
        <v>8.5500000000000007</v>
      </c>
      <c r="CB51" s="1">
        <f t="shared" si="56"/>
        <v>8.2899999999999991</v>
      </c>
      <c r="CC51" s="1">
        <f t="shared" si="56"/>
        <v>8.2799999999999994</v>
      </c>
      <c r="CD51" s="1">
        <f t="shared" si="56"/>
        <v>8.3699999999999992</v>
      </c>
      <c r="CE51" s="1">
        <f t="shared" si="56"/>
        <v>8.52</v>
      </c>
      <c r="CF51" s="1">
        <f t="shared" si="56"/>
        <v>7.86</v>
      </c>
      <c r="CG51" s="1">
        <f t="shared" si="56"/>
        <v>8.09</v>
      </c>
      <c r="CH51" s="1">
        <f t="shared" si="56"/>
        <v>8.44</v>
      </c>
      <c r="CI51" s="1">
        <f t="shared" si="56"/>
        <v>8.51</v>
      </c>
      <c r="CJ51" s="1">
        <f t="shared" si="56"/>
        <v>7.04</v>
      </c>
      <c r="CK51" s="1">
        <f t="shared" si="56"/>
        <v>6.93</v>
      </c>
      <c r="CL51" s="1">
        <f t="shared" si="56"/>
        <v>8.48</v>
      </c>
      <c r="CM51" s="1">
        <f t="shared" si="56"/>
        <v>8.58</v>
      </c>
      <c r="CN51" s="1">
        <f t="shared" si="56"/>
        <v>8.61</v>
      </c>
      <c r="CO51" s="1">
        <f t="shared" si="56"/>
        <v>4.32</v>
      </c>
      <c r="CP51" s="1">
        <f t="shared" si="56"/>
        <v>3.28</v>
      </c>
      <c r="CQ51" s="1">
        <f t="shared" si="56"/>
        <v>5.98</v>
      </c>
      <c r="CR51" s="1">
        <f t="shared" si="56"/>
        <v>8.16</v>
      </c>
      <c r="CS51" s="93">
        <f t="shared" si="56"/>
        <v>9.2200000000000006</v>
      </c>
      <c r="CT51" s="30">
        <f t="shared" si="53"/>
        <v>963.21000000000049</v>
      </c>
      <c r="CU51" s="152"/>
    </row>
    <row r="52" spans="1:102" s="137" customFormat="1" ht="15.75" thickBot="1">
      <c r="A52" s="97" t="s">
        <v>52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300</v>
      </c>
      <c r="K52" s="99">
        <v>350</v>
      </c>
      <c r="L52" s="99">
        <v>300</v>
      </c>
      <c r="M52" s="99">
        <v>300</v>
      </c>
      <c r="N52" s="99">
        <v>400</v>
      </c>
      <c r="O52" s="99">
        <v>500</v>
      </c>
      <c r="P52" s="99">
        <v>200</v>
      </c>
      <c r="Q52" s="99">
        <v>200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2550</v>
      </c>
      <c r="CU52" s="150"/>
      <c r="CV52" s="158"/>
      <c r="CX52" s="151"/>
    </row>
    <row r="53" spans="1:102" ht="15.75" thickBot="1">
      <c r="A53" s="101" t="s">
        <v>53</v>
      </c>
      <c r="B53" s="102">
        <f t="shared" ref="B53:AG53" si="57">SUM(B30,B40,B42,B47,-B52)</f>
        <v>7264.6962940277781</v>
      </c>
      <c r="C53" s="103">
        <f t="shared" si="57"/>
        <v>7261.9862940277771</v>
      </c>
      <c r="D53" s="103">
        <f t="shared" si="57"/>
        <v>7257.9362940277779</v>
      </c>
      <c r="E53" s="103">
        <f t="shared" si="57"/>
        <v>7256.5162940277778</v>
      </c>
      <c r="F53" s="103">
        <f t="shared" si="57"/>
        <v>7250.816294027778</v>
      </c>
      <c r="G53" s="103">
        <f t="shared" si="57"/>
        <v>7246.2862940277773</v>
      </c>
      <c r="H53" s="103">
        <f t="shared" si="57"/>
        <v>7226.4962940277774</v>
      </c>
      <c r="I53" s="103">
        <f t="shared" si="57"/>
        <v>7216.0262940277771</v>
      </c>
      <c r="J53" s="103">
        <f t="shared" si="57"/>
        <v>6923.9262940277777</v>
      </c>
      <c r="K53" s="103">
        <f t="shared" si="57"/>
        <v>6865.4762940277778</v>
      </c>
      <c r="L53" s="103">
        <f t="shared" si="57"/>
        <v>6903.8362940277775</v>
      </c>
      <c r="M53" s="103">
        <f t="shared" si="57"/>
        <v>6896.5862940277775</v>
      </c>
      <c r="N53" s="103">
        <f t="shared" si="57"/>
        <v>6787.026294027778</v>
      </c>
      <c r="O53" s="103">
        <f t="shared" si="57"/>
        <v>6684.1562940277781</v>
      </c>
      <c r="P53" s="103">
        <f t="shared" si="57"/>
        <v>6983.436294027777</v>
      </c>
      <c r="Q53" s="103">
        <f t="shared" si="57"/>
        <v>6985.4962940277774</v>
      </c>
      <c r="R53" s="103">
        <f t="shared" si="57"/>
        <v>7191.0962940277777</v>
      </c>
      <c r="S53" s="103">
        <f t="shared" si="57"/>
        <v>7192.7862940277773</v>
      </c>
      <c r="T53" s="103">
        <f t="shared" si="57"/>
        <v>7188.4062940277772</v>
      </c>
      <c r="U53" s="103">
        <f t="shared" si="57"/>
        <v>7185.2262940277778</v>
      </c>
      <c r="V53" s="103">
        <f t="shared" si="57"/>
        <v>7188.2262940277778</v>
      </c>
      <c r="W53" s="103">
        <f t="shared" si="57"/>
        <v>7190.7662940277769</v>
      </c>
      <c r="X53" s="103">
        <f t="shared" si="57"/>
        <v>7192.2562940277776</v>
      </c>
      <c r="Y53" s="103">
        <f t="shared" si="57"/>
        <v>7193.9462940277781</v>
      </c>
      <c r="Z53" s="103">
        <f t="shared" si="57"/>
        <v>7212.712008766106</v>
      </c>
      <c r="AA53" s="103">
        <f t="shared" si="57"/>
        <v>7244.194544749681</v>
      </c>
      <c r="AB53" s="103">
        <f t="shared" si="57"/>
        <v>7357.2517572957186</v>
      </c>
      <c r="AC53" s="103">
        <f t="shared" si="57"/>
        <v>7516.1910424138596</v>
      </c>
      <c r="AD53" s="103">
        <f t="shared" si="57"/>
        <v>7695.3548364351318</v>
      </c>
      <c r="AE53" s="103">
        <f t="shared" si="57"/>
        <v>7874.2532949942151</v>
      </c>
      <c r="AF53" s="103">
        <f t="shared" si="57"/>
        <v>8163.4520382536075</v>
      </c>
      <c r="AG53" s="103">
        <f t="shared" si="57"/>
        <v>8495.6168601059344</v>
      </c>
      <c r="AH53" s="103">
        <f t="shared" ref="AH53:BM53" si="58">SUM(AH30,AH40,AH42,AH47,-AH52)</f>
        <v>8883.8738126707685</v>
      </c>
      <c r="AI53" s="103">
        <f t="shared" si="58"/>
        <v>9323.7574279915098</v>
      </c>
      <c r="AJ53" s="103">
        <f t="shared" si="58"/>
        <v>9529.8560392827731</v>
      </c>
      <c r="AK53" s="103">
        <f t="shared" si="58"/>
        <v>9784.3729454182139</v>
      </c>
      <c r="AL53" s="103">
        <f t="shared" si="58"/>
        <v>10027.210668453657</v>
      </c>
      <c r="AM53" s="103">
        <f t="shared" si="58"/>
        <v>10333.985833024426</v>
      </c>
      <c r="AN53" s="103">
        <f t="shared" si="58"/>
        <v>10475.000189004006</v>
      </c>
      <c r="AO53" s="103">
        <f t="shared" si="58"/>
        <v>10621.293116692379</v>
      </c>
      <c r="AP53" s="103">
        <f t="shared" si="58"/>
        <v>10845.200506259111</v>
      </c>
      <c r="AQ53" s="103">
        <f t="shared" si="58"/>
        <v>10983.248574091527</v>
      </c>
      <c r="AR53" s="103">
        <f t="shared" si="58"/>
        <v>10945.283870949383</v>
      </c>
      <c r="AS53" s="103">
        <f t="shared" si="58"/>
        <v>11025.112070819036</v>
      </c>
      <c r="AT53" s="103">
        <f t="shared" si="58"/>
        <v>11262.106335901412</v>
      </c>
      <c r="AU53" s="103">
        <f t="shared" si="58"/>
        <v>11362.947628327904</v>
      </c>
      <c r="AV53" s="103">
        <f t="shared" si="58"/>
        <v>11683.039153305363</v>
      </c>
      <c r="AW53" s="103">
        <f t="shared" si="58"/>
        <v>11693.926785443604</v>
      </c>
      <c r="AX53" s="103">
        <f t="shared" si="58"/>
        <v>11634.390468946551</v>
      </c>
      <c r="AY53" s="103">
        <f t="shared" si="58"/>
        <v>11494.160445327843</v>
      </c>
      <c r="AZ53" s="103">
        <f t="shared" si="58"/>
        <v>11146.180690015095</v>
      </c>
      <c r="BA53" s="103">
        <f t="shared" si="58"/>
        <v>11270.04948319645</v>
      </c>
      <c r="BB53" s="103">
        <f t="shared" si="58"/>
        <v>11368.410411688596</v>
      </c>
      <c r="BC53" s="103">
        <f t="shared" si="58"/>
        <v>11369.937719070942</v>
      </c>
      <c r="BD53" s="103">
        <f t="shared" si="58"/>
        <v>11389.302321699355</v>
      </c>
      <c r="BE53" s="103">
        <f t="shared" si="58"/>
        <v>11047.035543927839</v>
      </c>
      <c r="BF53" s="103">
        <f t="shared" si="58"/>
        <v>11062.376661965025</v>
      </c>
      <c r="BG53" s="103">
        <f t="shared" si="58"/>
        <v>10809.931527610039</v>
      </c>
      <c r="BH53" s="103">
        <f t="shared" si="58"/>
        <v>11046.934962598258</v>
      </c>
      <c r="BI53" s="103">
        <f t="shared" si="58"/>
        <v>10690.324352918789</v>
      </c>
      <c r="BJ53" s="103">
        <f t="shared" si="58"/>
        <v>10169.418219369698</v>
      </c>
      <c r="BK53" s="103">
        <f t="shared" si="58"/>
        <v>9982.5576727372372</v>
      </c>
      <c r="BL53" s="103">
        <f t="shared" si="58"/>
        <v>9357.2311582321727</v>
      </c>
      <c r="BM53" s="103">
        <f t="shared" si="58"/>
        <v>9135.6581459938243</v>
      </c>
      <c r="BN53" s="103">
        <f t="shared" ref="BN53:CS53" si="59">SUM(BN30,BN40,BN42,BN47,-BN52)</f>
        <v>8553.4852858337927</v>
      </c>
      <c r="BO53" s="103">
        <f t="shared" si="59"/>
        <v>8019.0217627179736</v>
      </c>
      <c r="BP53" s="103">
        <f t="shared" si="59"/>
        <v>8017.7513547198268</v>
      </c>
      <c r="BQ53" s="103">
        <f t="shared" si="59"/>
        <v>7724.7979321177399</v>
      </c>
      <c r="BR53" s="103">
        <f t="shared" si="59"/>
        <v>7589.9696281567294</v>
      </c>
      <c r="BS53" s="103">
        <f t="shared" si="59"/>
        <v>7434.4582603927829</v>
      </c>
      <c r="BT53" s="103">
        <f t="shared" si="59"/>
        <v>7410.4328421720911</v>
      </c>
      <c r="BU53" s="103">
        <f t="shared" si="59"/>
        <v>7244.6958989739378</v>
      </c>
      <c r="BV53" s="103">
        <f t="shared" si="59"/>
        <v>6808.9314318062261</v>
      </c>
      <c r="BW53" s="103">
        <f t="shared" si="59"/>
        <v>6566.886742512098</v>
      </c>
      <c r="BX53" s="103">
        <f t="shared" si="59"/>
        <v>6490.713873139548</v>
      </c>
      <c r="BY53" s="103">
        <f t="shared" si="59"/>
        <v>6621.4154064258173</v>
      </c>
      <c r="BZ53" s="103">
        <f t="shared" si="59"/>
        <v>6685.9962940277774</v>
      </c>
      <c r="CA53" s="103">
        <f t="shared" si="59"/>
        <v>6692.1662940277774</v>
      </c>
      <c r="CB53" s="103">
        <f t="shared" si="59"/>
        <v>6685.896294027777</v>
      </c>
      <c r="CC53" s="103">
        <f t="shared" si="59"/>
        <v>6678.4362940277779</v>
      </c>
      <c r="CD53" s="103">
        <f t="shared" si="59"/>
        <v>6683.1162940277782</v>
      </c>
      <c r="CE53" s="103">
        <f t="shared" si="59"/>
        <v>6681.6462940277779</v>
      </c>
      <c r="CF53" s="103">
        <f t="shared" si="59"/>
        <v>6667.6462940277779</v>
      </c>
      <c r="CG53" s="103">
        <f t="shared" si="59"/>
        <v>6670.3762940277775</v>
      </c>
      <c r="CH53" s="103">
        <f t="shared" si="59"/>
        <v>6672.6162940277773</v>
      </c>
      <c r="CI53" s="103">
        <f t="shared" si="59"/>
        <v>6685.9662940277776</v>
      </c>
      <c r="CJ53" s="103">
        <f t="shared" si="59"/>
        <v>6699.5562940277778</v>
      </c>
      <c r="CK53" s="103">
        <f t="shared" si="59"/>
        <v>6705.3262940277773</v>
      </c>
      <c r="CL53" s="103">
        <f t="shared" si="59"/>
        <v>6715.5062940277767</v>
      </c>
      <c r="CM53" s="103">
        <f t="shared" si="59"/>
        <v>6751.5862940277766</v>
      </c>
      <c r="CN53" s="103">
        <f t="shared" si="59"/>
        <v>6757.396294027777</v>
      </c>
      <c r="CO53" s="103">
        <f t="shared" si="59"/>
        <v>6752.3862940277777</v>
      </c>
      <c r="CP53" s="103">
        <f t="shared" si="59"/>
        <v>6709.0462940277766</v>
      </c>
      <c r="CQ53" s="103">
        <f t="shared" si="59"/>
        <v>6721.2562940277776</v>
      </c>
      <c r="CR53" s="103">
        <f t="shared" si="59"/>
        <v>6721.896294027777</v>
      </c>
      <c r="CS53" s="104">
        <f t="shared" si="59"/>
        <v>6727.186294027777</v>
      </c>
      <c r="CT53" s="105">
        <f>SUM(B53:CS53)</f>
        <v>796394.11848213815</v>
      </c>
      <c r="CU53" s="150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02" ht="15.75" thickBot="1">
      <c r="A55" s="106" t="s">
        <v>54</v>
      </c>
      <c r="B55" s="107">
        <f t="shared" ref="B55:AG55" si="60">B25-B53</f>
        <v>496.68499999999949</v>
      </c>
      <c r="C55" s="107">
        <f t="shared" si="60"/>
        <v>499.78499999999985</v>
      </c>
      <c r="D55" s="107">
        <f t="shared" si="60"/>
        <v>503.46499999999924</v>
      </c>
      <c r="E55" s="107">
        <f t="shared" si="60"/>
        <v>504.71500000000015</v>
      </c>
      <c r="F55" s="107">
        <f t="shared" si="60"/>
        <v>510.20499999999993</v>
      </c>
      <c r="G55" s="107">
        <f t="shared" si="60"/>
        <v>514.94500000000062</v>
      </c>
      <c r="H55" s="107">
        <f t="shared" si="60"/>
        <v>521.45499999999993</v>
      </c>
      <c r="I55" s="107">
        <f t="shared" si="60"/>
        <v>518.44500000000062</v>
      </c>
      <c r="J55" s="107">
        <f t="shared" si="60"/>
        <v>810.34500000000025</v>
      </c>
      <c r="K55" s="107">
        <f t="shared" si="60"/>
        <v>868.79500000000007</v>
      </c>
      <c r="L55" s="107">
        <f t="shared" si="60"/>
        <v>830.4350000000004</v>
      </c>
      <c r="M55" s="107">
        <f t="shared" si="60"/>
        <v>837.6850000000004</v>
      </c>
      <c r="N55" s="107">
        <f t="shared" si="60"/>
        <v>947.14500000000044</v>
      </c>
      <c r="O55" s="107">
        <f t="shared" si="60"/>
        <v>1050.0150000000003</v>
      </c>
      <c r="P55" s="107">
        <f t="shared" si="60"/>
        <v>750.87500000000091</v>
      </c>
      <c r="Q55" s="107">
        <f t="shared" si="60"/>
        <v>748.81500000000051</v>
      </c>
      <c r="R55" s="107">
        <f t="shared" si="60"/>
        <v>543.21500000000015</v>
      </c>
      <c r="S55" s="107">
        <f t="shared" si="60"/>
        <v>541.52500000000055</v>
      </c>
      <c r="T55" s="107">
        <f t="shared" si="60"/>
        <v>545.90500000000065</v>
      </c>
      <c r="U55" s="107">
        <f t="shared" si="60"/>
        <v>549.08500000000004</v>
      </c>
      <c r="V55" s="107">
        <f t="shared" si="60"/>
        <v>547.70499999999993</v>
      </c>
      <c r="W55" s="107">
        <f t="shared" si="60"/>
        <v>545.3050000000012</v>
      </c>
      <c r="X55" s="107">
        <f t="shared" si="60"/>
        <v>4052.8650000000007</v>
      </c>
      <c r="Y55" s="107">
        <f t="shared" si="60"/>
        <v>4051.045000000001</v>
      </c>
      <c r="Z55" s="107">
        <f t="shared" si="60"/>
        <v>4037.4792852616702</v>
      </c>
      <c r="AA55" s="107">
        <f t="shared" si="60"/>
        <v>4017.2067492780961</v>
      </c>
      <c r="AB55" s="107">
        <f t="shared" si="60"/>
        <v>3932.9095367320588</v>
      </c>
      <c r="AC55" s="107">
        <f t="shared" si="60"/>
        <v>3821.6602516139183</v>
      </c>
      <c r="AD55" s="107">
        <f t="shared" si="60"/>
        <v>3705.2964575926453</v>
      </c>
      <c r="AE55" s="107">
        <f t="shared" si="60"/>
        <v>3597.2079990335615</v>
      </c>
      <c r="AF55" s="107">
        <f t="shared" si="60"/>
        <v>3417.7092557741698</v>
      </c>
      <c r="AG55" s="107">
        <f t="shared" si="60"/>
        <v>3180.3944339218415</v>
      </c>
      <c r="AH55" s="107">
        <f t="shared" ref="AH55:BM55" si="61">AH25-AH53</f>
        <v>2899.50748135701</v>
      </c>
      <c r="AI55" s="107">
        <f t="shared" si="61"/>
        <v>2584.5238660362666</v>
      </c>
      <c r="AJ55" s="107">
        <f t="shared" si="61"/>
        <v>2477.5352547450038</v>
      </c>
      <c r="AK55" s="107">
        <f t="shared" si="61"/>
        <v>2320.7483486095643</v>
      </c>
      <c r="AL55" s="107">
        <f t="shared" si="61"/>
        <v>2176.7706255741195</v>
      </c>
      <c r="AM55" s="107">
        <f t="shared" si="61"/>
        <v>1971.4654610033522</v>
      </c>
      <c r="AN55" s="107">
        <f t="shared" si="61"/>
        <v>1951.4711050237729</v>
      </c>
      <c r="AO55" s="107">
        <f t="shared" si="61"/>
        <v>1895.068177335399</v>
      </c>
      <c r="AP55" s="107">
        <f t="shared" si="61"/>
        <v>1774.7507877686676</v>
      </c>
      <c r="AQ55" s="107">
        <f t="shared" si="61"/>
        <v>1701.2427199362519</v>
      </c>
      <c r="AR55" s="107">
        <f t="shared" si="61"/>
        <v>1788.6174230783945</v>
      </c>
      <c r="AS55" s="107">
        <f t="shared" si="61"/>
        <v>1741.1892232087412</v>
      </c>
      <c r="AT55" s="107">
        <f t="shared" si="61"/>
        <v>1490.8349581263665</v>
      </c>
      <c r="AU55" s="107">
        <f t="shared" si="61"/>
        <v>1408.393665699874</v>
      </c>
      <c r="AV55" s="107">
        <f t="shared" si="61"/>
        <v>1106.1121407224164</v>
      </c>
      <c r="AW55" s="107">
        <f t="shared" si="61"/>
        <v>1104.5745085841736</v>
      </c>
      <c r="AX55" s="107">
        <f t="shared" si="61"/>
        <v>1184.3908250812274</v>
      </c>
      <c r="AY55" s="107">
        <f t="shared" si="61"/>
        <v>1296.1708486999341</v>
      </c>
      <c r="AZ55" s="107">
        <f t="shared" si="61"/>
        <v>1590.5906040126829</v>
      </c>
      <c r="BA55" s="107">
        <f t="shared" si="61"/>
        <v>1467.3118108313283</v>
      </c>
      <c r="BB55" s="107">
        <f t="shared" si="61"/>
        <v>1371.2908823391826</v>
      </c>
      <c r="BC55" s="107">
        <f t="shared" si="61"/>
        <v>1380.5535749568353</v>
      </c>
      <c r="BD55" s="107">
        <f t="shared" si="61"/>
        <v>1363.9189723284235</v>
      </c>
      <c r="BE55" s="107">
        <f t="shared" si="61"/>
        <v>1659.4457500999379</v>
      </c>
      <c r="BF55" s="107">
        <f t="shared" si="61"/>
        <v>1630.8346320627534</v>
      </c>
      <c r="BG55" s="107">
        <f t="shared" si="61"/>
        <v>1871.0197664177394</v>
      </c>
      <c r="BH55" s="107">
        <f t="shared" si="61"/>
        <v>1592.6463314295197</v>
      </c>
      <c r="BI55" s="107">
        <f t="shared" si="61"/>
        <v>1896.8669411089904</v>
      </c>
      <c r="BJ55" s="107">
        <f t="shared" si="61"/>
        <v>2350.4530746580785</v>
      </c>
      <c r="BK55" s="107">
        <f t="shared" si="61"/>
        <v>2469.3036212905408</v>
      </c>
      <c r="BL55" s="107">
        <f t="shared" si="61"/>
        <v>2981.1201357956052</v>
      </c>
      <c r="BM55" s="107">
        <f t="shared" si="61"/>
        <v>3110.1631480339529</v>
      </c>
      <c r="BN55" s="107">
        <f t="shared" ref="BN55:CS55" si="62">BN25-BN53</f>
        <v>3544.2060081939853</v>
      </c>
      <c r="BO55" s="107">
        <f t="shared" si="62"/>
        <v>3831.3295313098042</v>
      </c>
      <c r="BP55" s="107">
        <f t="shared" si="62"/>
        <v>3679.9999393079506</v>
      </c>
      <c r="BQ55" s="107">
        <f t="shared" si="62"/>
        <v>3634.893361910038</v>
      </c>
      <c r="BR55" s="107">
        <f t="shared" si="62"/>
        <v>3607.8316658710473</v>
      </c>
      <c r="BS55" s="107">
        <f t="shared" si="62"/>
        <v>3647.6430336349949</v>
      </c>
      <c r="BT55" s="107">
        <f t="shared" si="62"/>
        <v>3590.3884518556861</v>
      </c>
      <c r="BU55" s="107">
        <f t="shared" si="62"/>
        <v>3670.3753950538394</v>
      </c>
      <c r="BV55" s="107">
        <f t="shared" si="62"/>
        <v>4037.219862221551</v>
      </c>
      <c r="BW55" s="107">
        <f t="shared" si="62"/>
        <v>4223.5445515156798</v>
      </c>
      <c r="BX55" s="107">
        <f t="shared" si="62"/>
        <v>4251.4874208882302</v>
      </c>
      <c r="BY55" s="107">
        <f t="shared" si="62"/>
        <v>4084.8058876019613</v>
      </c>
      <c r="BZ55" s="107">
        <f t="shared" si="62"/>
        <v>489.85500000000047</v>
      </c>
      <c r="CA55" s="107">
        <f t="shared" si="62"/>
        <v>483.39500000000044</v>
      </c>
      <c r="CB55" s="107">
        <f t="shared" si="62"/>
        <v>458.37500000000091</v>
      </c>
      <c r="CC55" s="107">
        <f t="shared" si="62"/>
        <v>451.03499999999985</v>
      </c>
      <c r="CD55" s="107">
        <f t="shared" si="62"/>
        <v>447.09499999999935</v>
      </c>
      <c r="CE55" s="107">
        <f t="shared" si="62"/>
        <v>448.71499999999924</v>
      </c>
      <c r="CF55" s="107">
        <f t="shared" si="62"/>
        <v>449.83499999999913</v>
      </c>
      <c r="CG55" s="107">
        <f t="shared" si="62"/>
        <v>447.33499999999913</v>
      </c>
      <c r="CH55" s="107">
        <f t="shared" si="62"/>
        <v>455.79500000000007</v>
      </c>
      <c r="CI55" s="107">
        <f t="shared" si="62"/>
        <v>453.38499999999931</v>
      </c>
      <c r="CJ55" s="107">
        <f t="shared" si="62"/>
        <v>438.32499999999982</v>
      </c>
      <c r="CK55" s="107">
        <f t="shared" si="62"/>
        <v>432.78499999999985</v>
      </c>
      <c r="CL55" s="107">
        <f t="shared" si="62"/>
        <v>424.3050000000012</v>
      </c>
      <c r="CM55" s="107">
        <f t="shared" si="62"/>
        <v>387.98500000000149</v>
      </c>
      <c r="CN55" s="107">
        <f t="shared" si="62"/>
        <v>380.54500000000098</v>
      </c>
      <c r="CO55" s="107">
        <f t="shared" si="62"/>
        <v>380.69499999999971</v>
      </c>
      <c r="CP55" s="107">
        <f t="shared" si="62"/>
        <v>422.63500000000113</v>
      </c>
      <c r="CQ55" s="107">
        <f t="shared" si="62"/>
        <v>413.46500000000015</v>
      </c>
      <c r="CR55" s="107">
        <f t="shared" si="62"/>
        <v>416.36500000000069</v>
      </c>
      <c r="CS55" s="108">
        <f t="shared" si="62"/>
        <v>412.47500000000036</v>
      </c>
      <c r="CT55" s="109">
        <f>SUM(B55:CS55)</f>
        <v>166107.33574452897</v>
      </c>
      <c r="CU55" s="257"/>
      <c r="CV55" s="258"/>
    </row>
    <row r="56" spans="1:102" ht="15.75" thickBot="1">
      <c r="A56" s="56" t="s">
        <v>55</v>
      </c>
      <c r="B56" s="35">
        <v>858.46</v>
      </c>
      <c r="C56" s="36">
        <v>889.41000000000008</v>
      </c>
      <c r="D56" s="36">
        <v>1044.67</v>
      </c>
      <c r="E56" s="36">
        <v>1247.3900000000001</v>
      </c>
      <c r="F56" s="36">
        <v>1162.54</v>
      </c>
      <c r="G56" s="36">
        <v>1376.4299999999998</v>
      </c>
      <c r="H56" s="36">
        <v>1368.46</v>
      </c>
      <c r="I56" s="36">
        <v>1517.97</v>
      </c>
      <c r="J56" s="36">
        <v>1800</v>
      </c>
      <c r="K56" s="36">
        <v>1900</v>
      </c>
      <c r="L56" s="36">
        <v>1900</v>
      </c>
      <c r="M56" s="36">
        <v>1900</v>
      </c>
      <c r="N56" s="36">
        <v>1850</v>
      </c>
      <c r="O56" s="36">
        <v>1950</v>
      </c>
      <c r="P56" s="36">
        <v>1950</v>
      </c>
      <c r="Q56" s="36">
        <v>2000</v>
      </c>
      <c r="R56" s="36">
        <v>2000</v>
      </c>
      <c r="S56" s="36">
        <v>2050</v>
      </c>
      <c r="T56" s="36">
        <v>2100</v>
      </c>
      <c r="U56" s="36">
        <v>2150</v>
      </c>
      <c r="V56" s="36">
        <v>2250</v>
      </c>
      <c r="W56" s="36">
        <v>2250</v>
      </c>
      <c r="X56" s="36">
        <v>2400</v>
      </c>
      <c r="Y56" s="36">
        <v>2500</v>
      </c>
      <c r="Z56" s="36">
        <v>2750</v>
      </c>
      <c r="AA56" s="36">
        <v>2970.63</v>
      </c>
      <c r="AB56" s="36">
        <v>3231.29</v>
      </c>
      <c r="AC56" s="36">
        <v>3293.69</v>
      </c>
      <c r="AD56" s="36">
        <v>3634.66</v>
      </c>
      <c r="AE56" s="36">
        <v>3763.76</v>
      </c>
      <c r="AF56" s="36">
        <v>3748.74</v>
      </c>
      <c r="AG56" s="36">
        <v>3850</v>
      </c>
      <c r="AH56" s="36">
        <v>3200</v>
      </c>
      <c r="AI56" s="36">
        <v>3125</v>
      </c>
      <c r="AJ56" s="36">
        <v>3050</v>
      </c>
      <c r="AK56" s="36">
        <v>2900</v>
      </c>
      <c r="AL56" s="36">
        <v>2150</v>
      </c>
      <c r="AM56" s="36">
        <v>1900</v>
      </c>
      <c r="AN56" s="36">
        <v>2100</v>
      </c>
      <c r="AO56" s="36">
        <v>2000</v>
      </c>
      <c r="AP56" s="36">
        <v>1750</v>
      </c>
      <c r="AQ56" s="36">
        <v>1700</v>
      </c>
      <c r="AR56" s="36">
        <v>1625</v>
      </c>
      <c r="AS56" s="36">
        <v>1650</v>
      </c>
      <c r="AT56" s="36">
        <v>1250</v>
      </c>
      <c r="AU56" s="36">
        <v>1200</v>
      </c>
      <c r="AV56" s="36">
        <v>1000</v>
      </c>
      <c r="AW56" s="36">
        <v>1050</v>
      </c>
      <c r="AX56" s="36">
        <v>1025</v>
      </c>
      <c r="AY56" s="36">
        <v>1125</v>
      </c>
      <c r="AZ56" s="36">
        <v>1450</v>
      </c>
      <c r="BA56" s="36">
        <v>1250</v>
      </c>
      <c r="BB56" s="36">
        <v>1050</v>
      </c>
      <c r="BC56" s="36">
        <v>1100</v>
      </c>
      <c r="BD56" s="36">
        <v>1200</v>
      </c>
      <c r="BE56" s="36">
        <v>1650</v>
      </c>
      <c r="BF56" s="36">
        <v>1650</v>
      </c>
      <c r="BG56" s="36">
        <v>1800</v>
      </c>
      <c r="BH56" s="36">
        <v>1600</v>
      </c>
      <c r="BI56" s="36">
        <v>1950</v>
      </c>
      <c r="BJ56" s="36">
        <v>2250</v>
      </c>
      <c r="BK56" s="36">
        <v>2300</v>
      </c>
      <c r="BL56" s="36">
        <v>3050</v>
      </c>
      <c r="BM56" s="36">
        <v>3200</v>
      </c>
      <c r="BN56" s="36">
        <v>3750</v>
      </c>
      <c r="BO56" s="36">
        <v>4150</v>
      </c>
      <c r="BP56" s="36">
        <v>4391.47</v>
      </c>
      <c r="BQ56" s="36">
        <v>4250</v>
      </c>
      <c r="BR56" s="36">
        <v>4000</v>
      </c>
      <c r="BS56" s="36">
        <v>3339.7</v>
      </c>
      <c r="BT56" s="36">
        <v>2625.65</v>
      </c>
      <c r="BU56" s="36">
        <v>2451.54</v>
      </c>
      <c r="BV56" s="36">
        <v>2146.31</v>
      </c>
      <c r="BW56" s="36">
        <v>2200</v>
      </c>
      <c r="BX56" s="36">
        <v>2100</v>
      </c>
      <c r="BY56" s="36">
        <v>2050</v>
      </c>
      <c r="BZ56" s="36">
        <v>1749.09</v>
      </c>
      <c r="CA56" s="36">
        <v>1584.96</v>
      </c>
      <c r="CB56" s="36">
        <v>1487.31</v>
      </c>
      <c r="CC56" s="36">
        <v>1573.09</v>
      </c>
      <c r="CD56" s="36">
        <v>1720.53</v>
      </c>
      <c r="CE56" s="36">
        <v>1845.69</v>
      </c>
      <c r="CF56" s="36">
        <v>1279.08</v>
      </c>
      <c r="CG56" s="36">
        <v>1190.6199999999999</v>
      </c>
      <c r="CH56" s="36">
        <v>1566.83</v>
      </c>
      <c r="CI56" s="36">
        <v>1602.76</v>
      </c>
      <c r="CJ56" s="36">
        <v>935.28</v>
      </c>
      <c r="CK56" s="36">
        <v>1200</v>
      </c>
      <c r="CL56" s="36">
        <v>1400</v>
      </c>
      <c r="CM56" s="36">
        <v>1400</v>
      </c>
      <c r="CN56" s="36">
        <v>1200</v>
      </c>
      <c r="CO56" s="36">
        <v>1200</v>
      </c>
      <c r="CP56" s="36">
        <v>1600</v>
      </c>
      <c r="CQ56" s="36">
        <v>1850</v>
      </c>
      <c r="CR56" s="36">
        <v>2227.4699999999998</v>
      </c>
      <c r="CS56" s="37">
        <v>2255.63</v>
      </c>
      <c r="CT56" s="51">
        <f>SUM(B56:CS56)</f>
        <v>197281.11</v>
      </c>
      <c r="CU56" s="152"/>
      <c r="CV56" s="259"/>
      <c r="CW56" s="140"/>
    </row>
    <row r="57" spans="1:102" ht="15.75" thickBot="1">
      <c r="A57" s="261" t="s">
        <v>56</v>
      </c>
      <c r="B57" s="107">
        <f>IF(B56&gt;B55,0,B55-B56)</f>
        <v>0</v>
      </c>
      <c r="C57" s="107">
        <f t="shared" ref="C57:BN57" si="63">IF(C56&gt;C55,0,C55-C56)</f>
        <v>0</v>
      </c>
      <c r="D57" s="107">
        <f t="shared" si="63"/>
        <v>0</v>
      </c>
      <c r="E57" s="107">
        <f t="shared" si="63"/>
        <v>0</v>
      </c>
      <c r="F57" s="107">
        <f t="shared" si="63"/>
        <v>0</v>
      </c>
      <c r="G57" s="107">
        <f t="shared" si="63"/>
        <v>0</v>
      </c>
      <c r="H57" s="107">
        <f t="shared" si="63"/>
        <v>0</v>
      </c>
      <c r="I57" s="107">
        <f t="shared" si="63"/>
        <v>0</v>
      </c>
      <c r="J57" s="107">
        <f t="shared" si="63"/>
        <v>0</v>
      </c>
      <c r="K57" s="107">
        <f t="shared" si="63"/>
        <v>0</v>
      </c>
      <c r="L57" s="107">
        <f t="shared" si="63"/>
        <v>0</v>
      </c>
      <c r="M57" s="107">
        <f t="shared" si="63"/>
        <v>0</v>
      </c>
      <c r="N57" s="107">
        <f t="shared" si="63"/>
        <v>0</v>
      </c>
      <c r="O57" s="107">
        <f t="shared" si="63"/>
        <v>0</v>
      </c>
      <c r="P57" s="107">
        <f t="shared" si="63"/>
        <v>0</v>
      </c>
      <c r="Q57" s="107">
        <f t="shared" si="63"/>
        <v>0</v>
      </c>
      <c r="R57" s="107">
        <f t="shared" si="63"/>
        <v>0</v>
      </c>
      <c r="S57" s="107">
        <f t="shared" si="63"/>
        <v>0</v>
      </c>
      <c r="T57" s="107">
        <f t="shared" si="63"/>
        <v>0</v>
      </c>
      <c r="U57" s="107">
        <f t="shared" si="63"/>
        <v>0</v>
      </c>
      <c r="V57" s="107">
        <f t="shared" si="63"/>
        <v>0</v>
      </c>
      <c r="W57" s="107">
        <f t="shared" si="63"/>
        <v>0</v>
      </c>
      <c r="X57" s="107">
        <f t="shared" si="63"/>
        <v>1652.8650000000007</v>
      </c>
      <c r="Y57" s="107">
        <f t="shared" si="63"/>
        <v>1551.045000000001</v>
      </c>
      <c r="Z57" s="107">
        <f t="shared" si="63"/>
        <v>1287.4792852616702</v>
      </c>
      <c r="AA57" s="107">
        <f t="shared" si="63"/>
        <v>1046.576749278096</v>
      </c>
      <c r="AB57" s="107">
        <f t="shared" si="63"/>
        <v>701.6195367320588</v>
      </c>
      <c r="AC57" s="107">
        <f t="shared" si="63"/>
        <v>527.97025161391821</v>
      </c>
      <c r="AD57" s="107">
        <f t="shared" si="63"/>
        <v>70.636457592645456</v>
      </c>
      <c r="AE57" s="107">
        <f t="shared" si="63"/>
        <v>0</v>
      </c>
      <c r="AF57" s="107">
        <f t="shared" si="63"/>
        <v>0</v>
      </c>
      <c r="AG57" s="107">
        <f t="shared" si="63"/>
        <v>0</v>
      </c>
      <c r="AH57" s="107">
        <f t="shared" si="63"/>
        <v>0</v>
      </c>
      <c r="AI57" s="107">
        <f t="shared" si="63"/>
        <v>0</v>
      </c>
      <c r="AJ57" s="107">
        <f t="shared" si="63"/>
        <v>0</v>
      </c>
      <c r="AK57" s="107">
        <f t="shared" si="63"/>
        <v>0</v>
      </c>
      <c r="AL57" s="107">
        <f t="shared" si="63"/>
        <v>26.770625574119549</v>
      </c>
      <c r="AM57" s="107">
        <f t="shared" si="63"/>
        <v>71.465461003352175</v>
      </c>
      <c r="AN57" s="107">
        <f t="shared" si="63"/>
        <v>0</v>
      </c>
      <c r="AO57" s="107">
        <f t="shared" si="63"/>
        <v>0</v>
      </c>
      <c r="AP57" s="107">
        <f t="shared" si="63"/>
        <v>24.750787768667578</v>
      </c>
      <c r="AQ57" s="107">
        <f t="shared" si="63"/>
        <v>1.2427199362518877</v>
      </c>
      <c r="AR57" s="107">
        <f t="shared" si="63"/>
        <v>163.61742307839449</v>
      </c>
      <c r="AS57" s="107">
        <f t="shared" si="63"/>
        <v>91.189223208741168</v>
      </c>
      <c r="AT57" s="107">
        <f t="shared" si="63"/>
        <v>240.83495812636647</v>
      </c>
      <c r="AU57" s="107">
        <f t="shared" si="63"/>
        <v>208.39366569987396</v>
      </c>
      <c r="AV57" s="107">
        <f t="shared" si="63"/>
        <v>106.11214072241637</v>
      </c>
      <c r="AW57" s="107">
        <f t="shared" si="63"/>
        <v>54.5745085841736</v>
      </c>
      <c r="AX57" s="107">
        <f t="shared" si="63"/>
        <v>159.39082508122738</v>
      </c>
      <c r="AY57" s="107">
        <f t="shared" si="63"/>
        <v>171.17084869993414</v>
      </c>
      <c r="AZ57" s="107">
        <f t="shared" si="63"/>
        <v>140.59060401268289</v>
      </c>
      <c r="BA57" s="107">
        <f t="shared" si="63"/>
        <v>217.31181083132833</v>
      </c>
      <c r="BB57" s="107">
        <f t="shared" si="63"/>
        <v>321.29088233918264</v>
      </c>
      <c r="BC57" s="107">
        <f t="shared" si="63"/>
        <v>280.55357495683529</v>
      </c>
      <c r="BD57" s="107">
        <f t="shared" si="63"/>
        <v>163.91897232842348</v>
      </c>
      <c r="BE57" s="107">
        <f t="shared" si="63"/>
        <v>9.4457500999378681</v>
      </c>
      <c r="BF57" s="107">
        <f t="shared" si="63"/>
        <v>0</v>
      </c>
      <c r="BG57" s="107">
        <f t="shared" si="63"/>
        <v>71.019766417739447</v>
      </c>
      <c r="BH57" s="107">
        <f t="shared" si="63"/>
        <v>0</v>
      </c>
      <c r="BI57" s="107">
        <f t="shared" si="63"/>
        <v>0</v>
      </c>
      <c r="BJ57" s="107">
        <f t="shared" si="63"/>
        <v>100.45307465807855</v>
      </c>
      <c r="BK57" s="107">
        <f t="shared" si="63"/>
        <v>169.30362129054083</v>
      </c>
      <c r="BL57" s="107">
        <f t="shared" si="63"/>
        <v>0</v>
      </c>
      <c r="BM57" s="107">
        <f t="shared" si="63"/>
        <v>0</v>
      </c>
      <c r="BN57" s="107">
        <f t="shared" si="63"/>
        <v>0</v>
      </c>
      <c r="BO57" s="107">
        <f t="shared" ref="BO57:CS57" si="64">IF(BO56&gt;BO55,0,BO55-BO56)</f>
        <v>0</v>
      </c>
      <c r="BP57" s="107">
        <f t="shared" si="64"/>
        <v>0</v>
      </c>
      <c r="BQ57" s="107">
        <f t="shared" si="64"/>
        <v>0</v>
      </c>
      <c r="BR57" s="107">
        <f t="shared" si="64"/>
        <v>0</v>
      </c>
      <c r="BS57" s="107">
        <f t="shared" si="64"/>
        <v>307.94303363499512</v>
      </c>
      <c r="BT57" s="107">
        <f t="shared" si="64"/>
        <v>964.73845185568598</v>
      </c>
      <c r="BU57" s="107">
        <f t="shared" si="64"/>
        <v>1218.8353950538394</v>
      </c>
      <c r="BV57" s="107">
        <f t="shared" si="64"/>
        <v>1890.9098622215511</v>
      </c>
      <c r="BW57" s="107">
        <f t="shared" si="64"/>
        <v>2023.5445515156798</v>
      </c>
      <c r="BX57" s="107">
        <f t="shared" si="64"/>
        <v>2151.4874208882302</v>
      </c>
      <c r="BY57" s="107">
        <f t="shared" si="64"/>
        <v>2034.8058876019613</v>
      </c>
      <c r="BZ57" s="107">
        <f t="shared" si="64"/>
        <v>0</v>
      </c>
      <c r="CA57" s="107">
        <f t="shared" si="64"/>
        <v>0</v>
      </c>
      <c r="CB57" s="107">
        <f t="shared" si="64"/>
        <v>0</v>
      </c>
      <c r="CC57" s="107">
        <f t="shared" si="64"/>
        <v>0</v>
      </c>
      <c r="CD57" s="107">
        <f t="shared" si="64"/>
        <v>0</v>
      </c>
      <c r="CE57" s="107">
        <f t="shared" si="64"/>
        <v>0</v>
      </c>
      <c r="CF57" s="107">
        <f t="shared" si="64"/>
        <v>0</v>
      </c>
      <c r="CG57" s="107">
        <f t="shared" si="64"/>
        <v>0</v>
      </c>
      <c r="CH57" s="107">
        <f t="shared" si="64"/>
        <v>0</v>
      </c>
      <c r="CI57" s="107">
        <f t="shared" si="64"/>
        <v>0</v>
      </c>
      <c r="CJ57" s="107">
        <f t="shared" si="64"/>
        <v>0</v>
      </c>
      <c r="CK57" s="107">
        <f t="shared" si="64"/>
        <v>0</v>
      </c>
      <c r="CL57" s="107">
        <f t="shared" si="64"/>
        <v>0</v>
      </c>
      <c r="CM57" s="107">
        <f t="shared" si="64"/>
        <v>0</v>
      </c>
      <c r="CN57" s="107">
        <f t="shared" si="64"/>
        <v>0</v>
      </c>
      <c r="CO57" s="107">
        <f t="shared" si="64"/>
        <v>0</v>
      </c>
      <c r="CP57" s="107">
        <f t="shared" si="64"/>
        <v>0</v>
      </c>
      <c r="CQ57" s="107">
        <f t="shared" si="64"/>
        <v>0</v>
      </c>
      <c r="CR57" s="107">
        <f t="shared" si="64"/>
        <v>0</v>
      </c>
      <c r="CS57" s="108">
        <f t="shared" si="64"/>
        <v>0</v>
      </c>
      <c r="CT57" s="109">
        <f>SUM(B57:CS57)</f>
        <v>20223.858127668605</v>
      </c>
      <c r="CU57" s="257"/>
      <c r="CV57" s="263"/>
    </row>
    <row r="58" spans="1:102">
      <c r="A58" s="150"/>
      <c r="B58" s="255"/>
      <c r="C58" s="255"/>
      <c r="D58" s="255"/>
      <c r="E58" s="255"/>
      <c r="F58" s="255"/>
      <c r="G58" s="255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152"/>
      <c r="CV58" s="256"/>
    </row>
    <row r="59" spans="1:102" ht="15.75" thickBot="1">
      <c r="A59" s="110" t="s">
        <v>72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</row>
    <row r="60" spans="1:102" ht="15.75" thickBot="1">
      <c r="A60" s="111" t="s">
        <v>25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26</v>
      </c>
      <c r="CU60" s="150"/>
      <c r="CV60" s="244"/>
      <c r="CX60" s="234"/>
    </row>
    <row r="61" spans="1:102">
      <c r="A61" s="21" t="s">
        <v>32</v>
      </c>
      <c r="B61" s="172">
        <f>SUM(B62:B68)</f>
        <v>2918.915</v>
      </c>
      <c r="C61" s="172">
        <f>SUM(C62:C68)</f>
        <v>2916.915</v>
      </c>
      <c r="D61" s="172">
        <f t="shared" ref="D61:BO61" si="65">SUM(D62:D68)</f>
        <v>2909.915</v>
      </c>
      <c r="E61" s="172">
        <f t="shared" si="65"/>
        <v>2905.915</v>
      </c>
      <c r="F61" s="172">
        <f t="shared" si="65"/>
        <v>2902.915</v>
      </c>
      <c r="G61" s="172">
        <f t="shared" si="65"/>
        <v>2895.915</v>
      </c>
      <c r="H61" s="172">
        <f t="shared" si="65"/>
        <v>2888.915</v>
      </c>
      <c r="I61" s="172">
        <f t="shared" si="65"/>
        <v>2891.915</v>
      </c>
      <c r="J61" s="172">
        <f t="shared" si="65"/>
        <v>2893.915</v>
      </c>
      <c r="K61" s="172">
        <f t="shared" si="65"/>
        <v>2883.915</v>
      </c>
      <c r="L61" s="172">
        <f t="shared" si="65"/>
        <v>2871.915</v>
      </c>
      <c r="M61" s="172">
        <f t="shared" si="65"/>
        <v>2865.915</v>
      </c>
      <c r="N61" s="172">
        <f t="shared" si="65"/>
        <v>2861.915</v>
      </c>
      <c r="O61" s="172">
        <f t="shared" si="65"/>
        <v>2861.915</v>
      </c>
      <c r="P61" s="172">
        <f t="shared" si="65"/>
        <v>2859.915</v>
      </c>
      <c r="Q61" s="172">
        <f t="shared" si="65"/>
        <v>2859.915</v>
      </c>
      <c r="R61" s="172">
        <f t="shared" si="65"/>
        <v>2862.915</v>
      </c>
      <c r="S61" s="172">
        <f t="shared" si="65"/>
        <v>2862.915</v>
      </c>
      <c r="T61" s="172">
        <f t="shared" si="65"/>
        <v>2859.915</v>
      </c>
      <c r="U61" s="172">
        <f t="shared" si="65"/>
        <v>2857.915</v>
      </c>
      <c r="V61" s="172">
        <f t="shared" si="65"/>
        <v>2860.915</v>
      </c>
      <c r="W61" s="172">
        <f t="shared" si="65"/>
        <v>2865.915</v>
      </c>
      <c r="X61" s="172">
        <f t="shared" si="65"/>
        <v>2865.915</v>
      </c>
      <c r="Y61" s="172">
        <f t="shared" si="65"/>
        <v>2866.915</v>
      </c>
      <c r="Z61" s="172">
        <f t="shared" si="65"/>
        <v>2870.915</v>
      </c>
      <c r="AA61" s="172">
        <f t="shared" si="65"/>
        <v>2870.915</v>
      </c>
      <c r="AB61" s="172">
        <f t="shared" si="65"/>
        <v>2870.915</v>
      </c>
      <c r="AC61" s="172">
        <f t="shared" si="65"/>
        <v>2874.915</v>
      </c>
      <c r="AD61" s="172">
        <f t="shared" si="65"/>
        <v>2878.915</v>
      </c>
      <c r="AE61" s="172">
        <f t="shared" si="65"/>
        <v>2879.915</v>
      </c>
      <c r="AF61" s="172">
        <f t="shared" si="65"/>
        <v>2878.915</v>
      </c>
      <c r="AG61" s="172">
        <f t="shared" si="65"/>
        <v>2877.915</v>
      </c>
      <c r="AH61" s="172">
        <f t="shared" si="65"/>
        <v>2880.915</v>
      </c>
      <c r="AI61" s="172">
        <f t="shared" si="65"/>
        <v>2877.915</v>
      </c>
      <c r="AJ61" s="172">
        <f t="shared" si="65"/>
        <v>2883.915</v>
      </c>
      <c r="AK61" s="172">
        <f t="shared" si="65"/>
        <v>2888.915</v>
      </c>
      <c r="AL61" s="172">
        <f t="shared" si="65"/>
        <v>2887.915</v>
      </c>
      <c r="AM61" s="172">
        <f t="shared" si="65"/>
        <v>2889.915</v>
      </c>
      <c r="AN61" s="172">
        <f t="shared" si="65"/>
        <v>2886.915</v>
      </c>
      <c r="AO61" s="172">
        <f t="shared" si="65"/>
        <v>2886.915</v>
      </c>
      <c r="AP61" s="172">
        <f t="shared" si="65"/>
        <v>2884.915</v>
      </c>
      <c r="AQ61" s="172">
        <f t="shared" si="65"/>
        <v>2881.915</v>
      </c>
      <c r="AR61" s="172">
        <f t="shared" si="65"/>
        <v>2877.915</v>
      </c>
      <c r="AS61" s="172">
        <f t="shared" si="65"/>
        <v>2874.915</v>
      </c>
      <c r="AT61" s="172">
        <f t="shared" si="65"/>
        <v>2870.915</v>
      </c>
      <c r="AU61" s="172">
        <f t="shared" si="65"/>
        <v>2870.915</v>
      </c>
      <c r="AV61" s="172">
        <f t="shared" si="65"/>
        <v>2870.915</v>
      </c>
      <c r="AW61" s="172">
        <f t="shared" si="65"/>
        <v>2870.915</v>
      </c>
      <c r="AX61" s="172">
        <f t="shared" si="65"/>
        <v>2870.915</v>
      </c>
      <c r="AY61" s="172">
        <f t="shared" si="65"/>
        <v>2873.915</v>
      </c>
      <c r="AZ61" s="172">
        <f t="shared" si="65"/>
        <v>2876.915</v>
      </c>
      <c r="BA61" s="172">
        <f t="shared" si="65"/>
        <v>2877.915</v>
      </c>
      <c r="BB61" s="172">
        <f t="shared" si="65"/>
        <v>2878.915</v>
      </c>
      <c r="BC61" s="172">
        <f t="shared" si="65"/>
        <v>2878.915</v>
      </c>
      <c r="BD61" s="172">
        <f t="shared" si="65"/>
        <v>2879.915</v>
      </c>
      <c r="BE61" s="172">
        <f t="shared" si="65"/>
        <v>2877.915</v>
      </c>
      <c r="BF61" s="172">
        <f t="shared" si="65"/>
        <v>2877.915</v>
      </c>
      <c r="BG61" s="172">
        <f t="shared" si="65"/>
        <v>2873.915</v>
      </c>
      <c r="BH61" s="172">
        <f t="shared" si="65"/>
        <v>2873.915</v>
      </c>
      <c r="BI61" s="172">
        <f t="shared" si="65"/>
        <v>2877.915</v>
      </c>
      <c r="BJ61" s="172">
        <f t="shared" si="65"/>
        <v>2881.915</v>
      </c>
      <c r="BK61" s="172">
        <f t="shared" si="65"/>
        <v>2883.915</v>
      </c>
      <c r="BL61" s="172">
        <f t="shared" si="65"/>
        <v>2889.915</v>
      </c>
      <c r="BM61" s="172">
        <f t="shared" si="65"/>
        <v>2887.915</v>
      </c>
      <c r="BN61" s="172">
        <f t="shared" si="65"/>
        <v>2879.915</v>
      </c>
      <c r="BO61" s="172">
        <f t="shared" si="65"/>
        <v>2889.915</v>
      </c>
      <c r="BP61" s="172">
        <f t="shared" ref="BP61:CS61" si="66">SUM(BP62:BP68)</f>
        <v>2894.915</v>
      </c>
      <c r="BQ61" s="172">
        <f t="shared" si="66"/>
        <v>2902.915</v>
      </c>
      <c r="BR61" s="172">
        <f t="shared" si="66"/>
        <v>2902.915</v>
      </c>
      <c r="BS61" s="172">
        <f t="shared" si="66"/>
        <v>2902.915</v>
      </c>
      <c r="BT61" s="172">
        <f t="shared" si="66"/>
        <v>2904.915</v>
      </c>
      <c r="BU61" s="172">
        <f t="shared" si="66"/>
        <v>2904.915</v>
      </c>
      <c r="BV61" s="172">
        <f t="shared" si="66"/>
        <v>2904.915</v>
      </c>
      <c r="BW61" s="172">
        <f t="shared" si="66"/>
        <v>2904.915</v>
      </c>
      <c r="BX61" s="172">
        <f t="shared" si="66"/>
        <v>2903.915</v>
      </c>
      <c r="BY61" s="172">
        <f t="shared" si="66"/>
        <v>2905.915</v>
      </c>
      <c r="BZ61" s="172">
        <f t="shared" si="66"/>
        <v>2904.915</v>
      </c>
      <c r="CA61" s="172">
        <f t="shared" si="66"/>
        <v>2905.915</v>
      </c>
      <c r="CB61" s="172">
        <f t="shared" si="66"/>
        <v>2909.915</v>
      </c>
      <c r="CC61" s="172">
        <f t="shared" si="66"/>
        <v>2914.915</v>
      </c>
      <c r="CD61" s="172">
        <f t="shared" si="66"/>
        <v>2918.915</v>
      </c>
      <c r="CE61" s="172">
        <f t="shared" si="66"/>
        <v>2919.915</v>
      </c>
      <c r="CF61" s="172">
        <f t="shared" si="66"/>
        <v>2920.915</v>
      </c>
      <c r="CG61" s="172">
        <f t="shared" si="66"/>
        <v>2919.915</v>
      </c>
      <c r="CH61" s="172">
        <f t="shared" si="66"/>
        <v>2911.915</v>
      </c>
      <c r="CI61" s="172">
        <f t="shared" si="66"/>
        <v>2910.915</v>
      </c>
      <c r="CJ61" s="172">
        <f t="shared" si="66"/>
        <v>2913.915</v>
      </c>
      <c r="CK61" s="172">
        <f t="shared" si="66"/>
        <v>2914.915</v>
      </c>
      <c r="CL61" s="172">
        <f t="shared" si="66"/>
        <v>2916.915</v>
      </c>
      <c r="CM61" s="172">
        <f t="shared" si="66"/>
        <v>2921.915</v>
      </c>
      <c r="CN61" s="172">
        <f t="shared" si="66"/>
        <v>2925.915</v>
      </c>
      <c r="CO61" s="172">
        <f t="shared" si="66"/>
        <v>2926.915</v>
      </c>
      <c r="CP61" s="172">
        <f t="shared" si="66"/>
        <v>2926.915</v>
      </c>
      <c r="CQ61" s="172">
        <f t="shared" si="66"/>
        <v>2927.915</v>
      </c>
      <c r="CR61" s="172">
        <f t="shared" si="66"/>
        <v>2926.915</v>
      </c>
      <c r="CS61" s="173">
        <f t="shared" si="66"/>
        <v>2925.915</v>
      </c>
      <c r="CT61" s="232">
        <f>SUM(B61:CS61)</f>
        <v>277415.84000000014</v>
      </c>
      <c r="CU61" s="150"/>
      <c r="CV61" s="151"/>
      <c r="CX61" s="236"/>
    </row>
    <row r="62" spans="1:102">
      <c r="A62" s="25" t="s">
        <v>33</v>
      </c>
      <c r="B62" s="31">
        <v>449</v>
      </c>
      <c r="C62" s="32">
        <v>449</v>
      </c>
      <c r="D62" s="32">
        <v>449</v>
      </c>
      <c r="E62" s="32">
        <v>449</v>
      </c>
      <c r="F62" s="32">
        <v>449</v>
      </c>
      <c r="G62" s="32">
        <v>449</v>
      </c>
      <c r="H62" s="32">
        <v>449</v>
      </c>
      <c r="I62" s="32">
        <v>449</v>
      </c>
      <c r="J62" s="32">
        <v>449</v>
      </c>
      <c r="K62" s="32">
        <v>449</v>
      </c>
      <c r="L62" s="32">
        <v>449</v>
      </c>
      <c r="M62" s="32">
        <v>449</v>
      </c>
      <c r="N62" s="32">
        <v>449</v>
      </c>
      <c r="O62" s="32">
        <v>449</v>
      </c>
      <c r="P62" s="32">
        <v>449</v>
      </c>
      <c r="Q62" s="32">
        <v>449</v>
      </c>
      <c r="R62" s="32">
        <v>449</v>
      </c>
      <c r="S62" s="32">
        <v>449</v>
      </c>
      <c r="T62" s="32">
        <v>449</v>
      </c>
      <c r="U62" s="32">
        <v>449</v>
      </c>
      <c r="V62" s="32">
        <v>449</v>
      </c>
      <c r="W62" s="32">
        <v>449</v>
      </c>
      <c r="X62" s="32">
        <v>449</v>
      </c>
      <c r="Y62" s="32">
        <v>449</v>
      </c>
      <c r="Z62" s="32">
        <v>449</v>
      </c>
      <c r="AA62" s="32">
        <v>449</v>
      </c>
      <c r="AB62" s="32">
        <v>449</v>
      </c>
      <c r="AC62" s="32">
        <v>449</v>
      </c>
      <c r="AD62" s="32">
        <v>449</v>
      </c>
      <c r="AE62" s="32">
        <v>449</v>
      </c>
      <c r="AF62" s="32">
        <v>449</v>
      </c>
      <c r="AG62" s="32">
        <v>449</v>
      </c>
      <c r="AH62" s="32">
        <v>449</v>
      </c>
      <c r="AI62" s="32">
        <v>449</v>
      </c>
      <c r="AJ62" s="32">
        <v>449</v>
      </c>
      <c r="AK62" s="32">
        <v>449</v>
      </c>
      <c r="AL62" s="32">
        <v>449</v>
      </c>
      <c r="AM62" s="32">
        <v>449</v>
      </c>
      <c r="AN62" s="32">
        <v>449</v>
      </c>
      <c r="AO62" s="32">
        <v>449</v>
      </c>
      <c r="AP62" s="32">
        <v>449</v>
      </c>
      <c r="AQ62" s="32">
        <v>449</v>
      </c>
      <c r="AR62" s="32">
        <v>449</v>
      </c>
      <c r="AS62" s="32">
        <v>449</v>
      </c>
      <c r="AT62" s="32">
        <v>449</v>
      </c>
      <c r="AU62" s="32">
        <v>449</v>
      </c>
      <c r="AV62" s="32">
        <v>449</v>
      </c>
      <c r="AW62" s="32">
        <v>449</v>
      </c>
      <c r="AX62" s="32">
        <v>449</v>
      </c>
      <c r="AY62" s="32">
        <v>449</v>
      </c>
      <c r="AZ62" s="32">
        <v>449</v>
      </c>
      <c r="BA62" s="32">
        <v>449</v>
      </c>
      <c r="BB62" s="32">
        <v>449</v>
      </c>
      <c r="BC62" s="32">
        <v>449</v>
      </c>
      <c r="BD62" s="32">
        <v>449</v>
      </c>
      <c r="BE62" s="32">
        <v>449</v>
      </c>
      <c r="BF62" s="32">
        <v>449</v>
      </c>
      <c r="BG62" s="32">
        <v>449</v>
      </c>
      <c r="BH62" s="32">
        <v>449</v>
      </c>
      <c r="BI62" s="32">
        <v>449</v>
      </c>
      <c r="BJ62" s="32">
        <v>449</v>
      </c>
      <c r="BK62" s="32">
        <v>449</v>
      </c>
      <c r="BL62" s="32">
        <v>449</v>
      </c>
      <c r="BM62" s="32">
        <v>449</v>
      </c>
      <c r="BN62" s="32">
        <v>449</v>
      </c>
      <c r="BO62" s="32">
        <v>449</v>
      </c>
      <c r="BP62" s="32">
        <v>449</v>
      </c>
      <c r="BQ62" s="32">
        <v>449</v>
      </c>
      <c r="BR62" s="32">
        <v>449</v>
      </c>
      <c r="BS62" s="32">
        <v>449</v>
      </c>
      <c r="BT62" s="32">
        <v>449</v>
      </c>
      <c r="BU62" s="32">
        <v>449</v>
      </c>
      <c r="BV62" s="32">
        <v>449</v>
      </c>
      <c r="BW62" s="32">
        <v>449</v>
      </c>
      <c r="BX62" s="32">
        <v>449</v>
      </c>
      <c r="BY62" s="32">
        <v>449</v>
      </c>
      <c r="BZ62" s="32">
        <v>449</v>
      </c>
      <c r="CA62" s="32">
        <v>449</v>
      </c>
      <c r="CB62" s="32">
        <v>449</v>
      </c>
      <c r="CC62" s="32">
        <v>449</v>
      </c>
      <c r="CD62" s="32">
        <v>449</v>
      </c>
      <c r="CE62" s="32">
        <v>449</v>
      </c>
      <c r="CF62" s="32">
        <v>449</v>
      </c>
      <c r="CG62" s="32">
        <v>449</v>
      </c>
      <c r="CH62" s="32">
        <v>449</v>
      </c>
      <c r="CI62" s="32">
        <v>449</v>
      </c>
      <c r="CJ62" s="32">
        <v>449</v>
      </c>
      <c r="CK62" s="32">
        <v>449</v>
      </c>
      <c r="CL62" s="32">
        <v>449</v>
      </c>
      <c r="CM62" s="32">
        <v>449</v>
      </c>
      <c r="CN62" s="32">
        <v>449</v>
      </c>
      <c r="CO62" s="32">
        <v>449</v>
      </c>
      <c r="CP62" s="32">
        <v>449</v>
      </c>
      <c r="CQ62" s="32">
        <v>449</v>
      </c>
      <c r="CR62" s="32">
        <v>449</v>
      </c>
      <c r="CS62" s="33">
        <v>449</v>
      </c>
      <c r="CT62" s="30">
        <f t="shared" ref="CT62:CT68" si="67">SUM(B62:CS62)</f>
        <v>43104</v>
      </c>
      <c r="CU62" s="152"/>
      <c r="CV62" s="244"/>
    </row>
    <row r="63" spans="1:102">
      <c r="A63" s="25" t="s">
        <v>34</v>
      </c>
      <c r="B63" s="31">
        <v>521</v>
      </c>
      <c r="C63" s="32">
        <v>521</v>
      </c>
      <c r="D63" s="32">
        <v>521</v>
      </c>
      <c r="E63" s="32">
        <v>521</v>
      </c>
      <c r="F63" s="32">
        <v>521</v>
      </c>
      <c r="G63" s="32">
        <v>521</v>
      </c>
      <c r="H63" s="32">
        <v>521</v>
      </c>
      <c r="I63" s="32">
        <v>521</v>
      </c>
      <c r="J63" s="32">
        <v>521</v>
      </c>
      <c r="K63" s="32">
        <v>521</v>
      </c>
      <c r="L63" s="32">
        <v>521</v>
      </c>
      <c r="M63" s="32">
        <v>521</v>
      </c>
      <c r="N63" s="32">
        <v>521</v>
      </c>
      <c r="O63" s="32">
        <v>521</v>
      </c>
      <c r="P63" s="32">
        <v>521</v>
      </c>
      <c r="Q63" s="32">
        <v>521</v>
      </c>
      <c r="R63" s="32">
        <v>521</v>
      </c>
      <c r="S63" s="32">
        <v>521</v>
      </c>
      <c r="T63" s="32">
        <v>521</v>
      </c>
      <c r="U63" s="32">
        <v>521</v>
      </c>
      <c r="V63" s="32">
        <v>521</v>
      </c>
      <c r="W63" s="32">
        <v>521</v>
      </c>
      <c r="X63" s="32">
        <v>521</v>
      </c>
      <c r="Y63" s="32">
        <v>521</v>
      </c>
      <c r="Z63" s="32">
        <v>521</v>
      </c>
      <c r="AA63" s="32">
        <v>521</v>
      </c>
      <c r="AB63" s="32">
        <v>521</v>
      </c>
      <c r="AC63" s="32">
        <v>521</v>
      </c>
      <c r="AD63" s="32">
        <v>521</v>
      </c>
      <c r="AE63" s="32">
        <v>521</v>
      </c>
      <c r="AF63" s="32">
        <v>521</v>
      </c>
      <c r="AG63" s="32">
        <v>521</v>
      </c>
      <c r="AH63" s="32">
        <v>521</v>
      </c>
      <c r="AI63" s="32">
        <v>521</v>
      </c>
      <c r="AJ63" s="32">
        <v>521</v>
      </c>
      <c r="AK63" s="32">
        <v>521</v>
      </c>
      <c r="AL63" s="32">
        <v>521</v>
      </c>
      <c r="AM63" s="32">
        <v>521</v>
      </c>
      <c r="AN63" s="32">
        <v>521</v>
      </c>
      <c r="AO63" s="32">
        <v>521</v>
      </c>
      <c r="AP63" s="32">
        <v>521</v>
      </c>
      <c r="AQ63" s="32">
        <v>521</v>
      </c>
      <c r="AR63" s="32">
        <v>521</v>
      </c>
      <c r="AS63" s="32">
        <v>521</v>
      </c>
      <c r="AT63" s="32">
        <v>521</v>
      </c>
      <c r="AU63" s="32">
        <v>521</v>
      </c>
      <c r="AV63" s="32">
        <v>521</v>
      </c>
      <c r="AW63" s="32">
        <v>521</v>
      </c>
      <c r="AX63" s="32">
        <v>521</v>
      </c>
      <c r="AY63" s="32">
        <v>521</v>
      </c>
      <c r="AZ63" s="32">
        <v>521</v>
      </c>
      <c r="BA63" s="32">
        <v>521</v>
      </c>
      <c r="BB63" s="32">
        <v>521</v>
      </c>
      <c r="BC63" s="32">
        <v>521</v>
      </c>
      <c r="BD63" s="32">
        <v>521</v>
      </c>
      <c r="BE63" s="32">
        <v>521</v>
      </c>
      <c r="BF63" s="32">
        <v>521</v>
      </c>
      <c r="BG63" s="32">
        <v>521</v>
      </c>
      <c r="BH63" s="32">
        <v>521</v>
      </c>
      <c r="BI63" s="32">
        <v>521</v>
      </c>
      <c r="BJ63" s="32">
        <v>521</v>
      </c>
      <c r="BK63" s="32">
        <v>521</v>
      </c>
      <c r="BL63" s="32">
        <v>521</v>
      </c>
      <c r="BM63" s="32">
        <v>521</v>
      </c>
      <c r="BN63" s="32">
        <v>521</v>
      </c>
      <c r="BO63" s="32">
        <v>521</v>
      </c>
      <c r="BP63" s="32">
        <v>521</v>
      </c>
      <c r="BQ63" s="32">
        <v>521</v>
      </c>
      <c r="BR63" s="32">
        <v>521</v>
      </c>
      <c r="BS63" s="32">
        <v>521</v>
      </c>
      <c r="BT63" s="32">
        <v>521</v>
      </c>
      <c r="BU63" s="32">
        <v>521</v>
      </c>
      <c r="BV63" s="32">
        <v>521</v>
      </c>
      <c r="BW63" s="32">
        <v>521</v>
      </c>
      <c r="BX63" s="32">
        <v>521</v>
      </c>
      <c r="BY63" s="32">
        <v>521</v>
      </c>
      <c r="BZ63" s="32">
        <v>521</v>
      </c>
      <c r="CA63" s="32">
        <v>521</v>
      </c>
      <c r="CB63" s="32">
        <v>521</v>
      </c>
      <c r="CC63" s="32">
        <v>521</v>
      </c>
      <c r="CD63" s="32">
        <v>521</v>
      </c>
      <c r="CE63" s="32">
        <v>521</v>
      </c>
      <c r="CF63" s="32">
        <v>521</v>
      </c>
      <c r="CG63" s="32">
        <v>521</v>
      </c>
      <c r="CH63" s="32">
        <v>521</v>
      </c>
      <c r="CI63" s="32">
        <v>521</v>
      </c>
      <c r="CJ63" s="32">
        <v>521</v>
      </c>
      <c r="CK63" s="32">
        <v>521</v>
      </c>
      <c r="CL63" s="32">
        <v>521</v>
      </c>
      <c r="CM63" s="32">
        <v>521</v>
      </c>
      <c r="CN63" s="32">
        <v>521</v>
      </c>
      <c r="CO63" s="32">
        <v>521</v>
      </c>
      <c r="CP63" s="32">
        <v>521</v>
      </c>
      <c r="CQ63" s="32">
        <v>521</v>
      </c>
      <c r="CR63" s="32">
        <v>521</v>
      </c>
      <c r="CS63" s="33">
        <v>521</v>
      </c>
      <c r="CT63" s="30">
        <f t="shared" si="67"/>
        <v>50016</v>
      </c>
      <c r="CU63" s="152"/>
      <c r="CV63" s="244"/>
    </row>
    <row r="64" spans="1:102">
      <c r="A64" s="25" t="s">
        <v>35</v>
      </c>
      <c r="B64" s="31">
        <v>625.375</v>
      </c>
      <c r="C64" s="32">
        <v>625.375</v>
      </c>
      <c r="D64" s="32">
        <v>625.375</v>
      </c>
      <c r="E64" s="32">
        <v>625.375</v>
      </c>
      <c r="F64" s="32">
        <v>625.375</v>
      </c>
      <c r="G64" s="32">
        <v>625.375</v>
      </c>
      <c r="H64" s="32">
        <v>625.375</v>
      </c>
      <c r="I64" s="32">
        <v>625.375</v>
      </c>
      <c r="J64" s="32">
        <v>625.375</v>
      </c>
      <c r="K64" s="32">
        <v>625.375</v>
      </c>
      <c r="L64" s="32">
        <v>625.375</v>
      </c>
      <c r="M64" s="32">
        <v>625.375</v>
      </c>
      <c r="N64" s="32">
        <v>625.375</v>
      </c>
      <c r="O64" s="32">
        <v>625.375</v>
      </c>
      <c r="P64" s="32">
        <v>625.375</v>
      </c>
      <c r="Q64" s="32">
        <v>625.375</v>
      </c>
      <c r="R64" s="32">
        <v>625.375</v>
      </c>
      <c r="S64" s="32">
        <v>625.375</v>
      </c>
      <c r="T64" s="32">
        <v>625.375</v>
      </c>
      <c r="U64" s="32">
        <v>625.375</v>
      </c>
      <c r="V64" s="32">
        <v>625.375</v>
      </c>
      <c r="W64" s="32">
        <v>625.375</v>
      </c>
      <c r="X64" s="32">
        <v>625.375</v>
      </c>
      <c r="Y64" s="32">
        <v>625.375</v>
      </c>
      <c r="Z64" s="32">
        <v>625.375</v>
      </c>
      <c r="AA64" s="32">
        <v>625.375</v>
      </c>
      <c r="AB64" s="32">
        <v>625.375</v>
      </c>
      <c r="AC64" s="32">
        <v>625.375</v>
      </c>
      <c r="AD64" s="32">
        <v>625.375</v>
      </c>
      <c r="AE64" s="32">
        <v>625.375</v>
      </c>
      <c r="AF64" s="32">
        <v>625.375</v>
      </c>
      <c r="AG64" s="32">
        <v>625.375</v>
      </c>
      <c r="AH64" s="32">
        <v>625.375</v>
      </c>
      <c r="AI64" s="32">
        <v>625.375</v>
      </c>
      <c r="AJ64" s="32">
        <v>625.375</v>
      </c>
      <c r="AK64" s="32">
        <v>625.375</v>
      </c>
      <c r="AL64" s="32">
        <v>625.375</v>
      </c>
      <c r="AM64" s="32">
        <v>625.375</v>
      </c>
      <c r="AN64" s="32">
        <v>625.375</v>
      </c>
      <c r="AO64" s="32">
        <v>625.375</v>
      </c>
      <c r="AP64" s="32">
        <v>625.375</v>
      </c>
      <c r="AQ64" s="32">
        <v>625.375</v>
      </c>
      <c r="AR64" s="32">
        <v>625.375</v>
      </c>
      <c r="AS64" s="32">
        <v>625.375</v>
      </c>
      <c r="AT64" s="32">
        <v>625.375</v>
      </c>
      <c r="AU64" s="32">
        <v>625.375</v>
      </c>
      <c r="AV64" s="32">
        <v>625.375</v>
      </c>
      <c r="AW64" s="32">
        <v>625.375</v>
      </c>
      <c r="AX64" s="32">
        <v>625.375</v>
      </c>
      <c r="AY64" s="32">
        <v>625.375</v>
      </c>
      <c r="AZ64" s="32">
        <v>625.375</v>
      </c>
      <c r="BA64" s="32">
        <v>625.375</v>
      </c>
      <c r="BB64" s="32">
        <v>625.375</v>
      </c>
      <c r="BC64" s="32">
        <v>625.375</v>
      </c>
      <c r="BD64" s="32">
        <v>625.375</v>
      </c>
      <c r="BE64" s="32">
        <v>625.375</v>
      </c>
      <c r="BF64" s="32">
        <v>625.375</v>
      </c>
      <c r="BG64" s="32">
        <v>625.375</v>
      </c>
      <c r="BH64" s="32">
        <v>625.375</v>
      </c>
      <c r="BI64" s="32">
        <v>625.375</v>
      </c>
      <c r="BJ64" s="32">
        <v>625.375</v>
      </c>
      <c r="BK64" s="32">
        <v>625.375</v>
      </c>
      <c r="BL64" s="32">
        <v>625.375</v>
      </c>
      <c r="BM64" s="32">
        <v>625.375</v>
      </c>
      <c r="BN64" s="32">
        <v>625.375</v>
      </c>
      <c r="BO64" s="32">
        <v>625.375</v>
      </c>
      <c r="BP64" s="32">
        <v>625.375</v>
      </c>
      <c r="BQ64" s="32">
        <v>625.375</v>
      </c>
      <c r="BR64" s="32">
        <v>625.375</v>
      </c>
      <c r="BS64" s="32">
        <v>625.375</v>
      </c>
      <c r="BT64" s="32">
        <v>625.375</v>
      </c>
      <c r="BU64" s="32">
        <v>625.375</v>
      </c>
      <c r="BV64" s="32">
        <v>625.375</v>
      </c>
      <c r="BW64" s="32">
        <v>625.375</v>
      </c>
      <c r="BX64" s="32">
        <v>625.375</v>
      </c>
      <c r="BY64" s="32">
        <v>625.375</v>
      </c>
      <c r="BZ64" s="32">
        <v>625.375</v>
      </c>
      <c r="CA64" s="32">
        <v>625.375</v>
      </c>
      <c r="CB64" s="32">
        <v>625.375</v>
      </c>
      <c r="CC64" s="32">
        <v>625.375</v>
      </c>
      <c r="CD64" s="32">
        <v>625.375</v>
      </c>
      <c r="CE64" s="32">
        <v>625.375</v>
      </c>
      <c r="CF64" s="32">
        <v>625.375</v>
      </c>
      <c r="CG64" s="32">
        <v>625.375</v>
      </c>
      <c r="CH64" s="32">
        <v>625.375</v>
      </c>
      <c r="CI64" s="32">
        <v>625.375</v>
      </c>
      <c r="CJ64" s="32">
        <v>625.375</v>
      </c>
      <c r="CK64" s="32">
        <v>625.375</v>
      </c>
      <c r="CL64" s="32">
        <v>625.375</v>
      </c>
      <c r="CM64" s="32">
        <v>625.375</v>
      </c>
      <c r="CN64" s="32">
        <v>625.375</v>
      </c>
      <c r="CO64" s="32">
        <v>625.375</v>
      </c>
      <c r="CP64" s="32">
        <v>625.375</v>
      </c>
      <c r="CQ64" s="32">
        <v>625.375</v>
      </c>
      <c r="CR64" s="32">
        <v>625.375</v>
      </c>
      <c r="CS64" s="33">
        <v>625.375</v>
      </c>
      <c r="CT64" s="30">
        <f t="shared" si="67"/>
        <v>60036</v>
      </c>
      <c r="CU64" s="152"/>
      <c r="CV64" s="244"/>
    </row>
    <row r="65" spans="1:100">
      <c r="A65" s="25" t="s">
        <v>36</v>
      </c>
      <c r="B65" s="31">
        <v>375</v>
      </c>
      <c r="C65" s="32">
        <v>375</v>
      </c>
      <c r="D65" s="32">
        <v>375</v>
      </c>
      <c r="E65" s="32">
        <v>375</v>
      </c>
      <c r="F65" s="32">
        <v>375</v>
      </c>
      <c r="G65" s="32">
        <v>375</v>
      </c>
      <c r="H65" s="32">
        <v>375</v>
      </c>
      <c r="I65" s="32">
        <v>375</v>
      </c>
      <c r="J65" s="32">
        <v>375</v>
      </c>
      <c r="K65" s="32">
        <v>375</v>
      </c>
      <c r="L65" s="32">
        <v>375</v>
      </c>
      <c r="M65" s="32">
        <v>375</v>
      </c>
      <c r="N65" s="32">
        <v>375</v>
      </c>
      <c r="O65" s="32">
        <v>375</v>
      </c>
      <c r="P65" s="32">
        <v>375</v>
      </c>
      <c r="Q65" s="32">
        <v>375</v>
      </c>
      <c r="R65" s="32">
        <v>375</v>
      </c>
      <c r="S65" s="32">
        <v>375</v>
      </c>
      <c r="T65" s="32">
        <v>375</v>
      </c>
      <c r="U65" s="32">
        <v>375</v>
      </c>
      <c r="V65" s="32">
        <v>375</v>
      </c>
      <c r="W65" s="32">
        <v>375</v>
      </c>
      <c r="X65" s="32">
        <v>375</v>
      </c>
      <c r="Y65" s="32">
        <v>375</v>
      </c>
      <c r="Z65" s="32">
        <v>375</v>
      </c>
      <c r="AA65" s="32">
        <v>375</v>
      </c>
      <c r="AB65" s="32">
        <v>375</v>
      </c>
      <c r="AC65" s="32">
        <v>375</v>
      </c>
      <c r="AD65" s="32">
        <v>375</v>
      </c>
      <c r="AE65" s="32">
        <v>375</v>
      </c>
      <c r="AF65" s="32">
        <v>375</v>
      </c>
      <c r="AG65" s="32">
        <v>375</v>
      </c>
      <c r="AH65" s="32">
        <v>375</v>
      </c>
      <c r="AI65" s="32">
        <v>375</v>
      </c>
      <c r="AJ65" s="32">
        <v>375</v>
      </c>
      <c r="AK65" s="32">
        <v>375</v>
      </c>
      <c r="AL65" s="32">
        <v>375</v>
      </c>
      <c r="AM65" s="32">
        <v>375</v>
      </c>
      <c r="AN65" s="32">
        <v>375</v>
      </c>
      <c r="AO65" s="32">
        <v>375</v>
      </c>
      <c r="AP65" s="32">
        <v>375</v>
      </c>
      <c r="AQ65" s="32">
        <v>375</v>
      </c>
      <c r="AR65" s="32">
        <v>375</v>
      </c>
      <c r="AS65" s="32">
        <v>375</v>
      </c>
      <c r="AT65" s="32">
        <v>375</v>
      </c>
      <c r="AU65" s="32">
        <v>375</v>
      </c>
      <c r="AV65" s="32">
        <v>375</v>
      </c>
      <c r="AW65" s="32">
        <v>375</v>
      </c>
      <c r="AX65" s="32">
        <v>375</v>
      </c>
      <c r="AY65" s="32">
        <v>375</v>
      </c>
      <c r="AZ65" s="32">
        <v>375</v>
      </c>
      <c r="BA65" s="32">
        <v>375</v>
      </c>
      <c r="BB65" s="32">
        <v>375</v>
      </c>
      <c r="BC65" s="32">
        <v>375</v>
      </c>
      <c r="BD65" s="32">
        <v>375</v>
      </c>
      <c r="BE65" s="32">
        <v>375</v>
      </c>
      <c r="BF65" s="32">
        <v>375</v>
      </c>
      <c r="BG65" s="32">
        <v>375</v>
      </c>
      <c r="BH65" s="32">
        <v>375</v>
      </c>
      <c r="BI65" s="32">
        <v>375</v>
      </c>
      <c r="BJ65" s="32">
        <v>375</v>
      </c>
      <c r="BK65" s="32">
        <v>375</v>
      </c>
      <c r="BL65" s="32">
        <v>375</v>
      </c>
      <c r="BM65" s="32">
        <v>375</v>
      </c>
      <c r="BN65" s="32">
        <v>375</v>
      </c>
      <c r="BO65" s="32">
        <v>375</v>
      </c>
      <c r="BP65" s="32">
        <v>375</v>
      </c>
      <c r="BQ65" s="32">
        <v>375</v>
      </c>
      <c r="BR65" s="32">
        <v>375</v>
      </c>
      <c r="BS65" s="32">
        <v>375</v>
      </c>
      <c r="BT65" s="32">
        <v>375</v>
      </c>
      <c r="BU65" s="32">
        <v>375</v>
      </c>
      <c r="BV65" s="32">
        <v>375</v>
      </c>
      <c r="BW65" s="32">
        <v>375</v>
      </c>
      <c r="BX65" s="32">
        <v>375</v>
      </c>
      <c r="BY65" s="32">
        <v>375</v>
      </c>
      <c r="BZ65" s="32">
        <v>375</v>
      </c>
      <c r="CA65" s="32">
        <v>375</v>
      </c>
      <c r="CB65" s="32">
        <v>375</v>
      </c>
      <c r="CC65" s="32">
        <v>375</v>
      </c>
      <c r="CD65" s="32">
        <v>375</v>
      </c>
      <c r="CE65" s="32">
        <v>375</v>
      </c>
      <c r="CF65" s="32">
        <v>375</v>
      </c>
      <c r="CG65" s="32">
        <v>375</v>
      </c>
      <c r="CH65" s="32">
        <v>375</v>
      </c>
      <c r="CI65" s="32">
        <v>375</v>
      </c>
      <c r="CJ65" s="32">
        <v>375</v>
      </c>
      <c r="CK65" s="32">
        <v>375</v>
      </c>
      <c r="CL65" s="32">
        <v>375</v>
      </c>
      <c r="CM65" s="32">
        <v>375</v>
      </c>
      <c r="CN65" s="32">
        <v>375</v>
      </c>
      <c r="CO65" s="32">
        <v>375</v>
      </c>
      <c r="CP65" s="32">
        <v>375</v>
      </c>
      <c r="CQ65" s="32">
        <v>375</v>
      </c>
      <c r="CR65" s="32">
        <v>375</v>
      </c>
      <c r="CS65" s="33">
        <v>375</v>
      </c>
      <c r="CT65" s="30">
        <f t="shared" si="67"/>
        <v>36000</v>
      </c>
      <c r="CU65" s="152"/>
      <c r="CV65" s="244"/>
    </row>
    <row r="66" spans="1:100">
      <c r="A66" s="25" t="s">
        <v>37</v>
      </c>
      <c r="B66" s="31">
        <v>313.54000000000002</v>
      </c>
      <c r="C66" s="32">
        <v>313.54000000000002</v>
      </c>
      <c r="D66" s="32">
        <v>313.54000000000002</v>
      </c>
      <c r="E66" s="32">
        <v>313.54000000000002</v>
      </c>
      <c r="F66" s="32">
        <v>313.54000000000002</v>
      </c>
      <c r="G66" s="32">
        <v>313.54000000000002</v>
      </c>
      <c r="H66" s="32">
        <v>313.54000000000002</v>
      </c>
      <c r="I66" s="32">
        <v>313.54000000000002</v>
      </c>
      <c r="J66" s="32">
        <v>313.54000000000002</v>
      </c>
      <c r="K66" s="32">
        <v>313.54000000000002</v>
      </c>
      <c r="L66" s="32">
        <v>313.54000000000002</v>
      </c>
      <c r="M66" s="32">
        <v>313.54000000000002</v>
      </c>
      <c r="N66" s="32">
        <v>313.54000000000002</v>
      </c>
      <c r="O66" s="32">
        <v>313.54000000000002</v>
      </c>
      <c r="P66" s="32">
        <v>313.54000000000002</v>
      </c>
      <c r="Q66" s="32">
        <v>313.54000000000002</v>
      </c>
      <c r="R66" s="32">
        <v>313.54000000000002</v>
      </c>
      <c r="S66" s="32">
        <v>313.54000000000002</v>
      </c>
      <c r="T66" s="32">
        <v>313.54000000000002</v>
      </c>
      <c r="U66" s="32">
        <v>313.54000000000002</v>
      </c>
      <c r="V66" s="32">
        <v>313.54000000000002</v>
      </c>
      <c r="W66" s="32">
        <v>313.54000000000002</v>
      </c>
      <c r="X66" s="32">
        <v>313.54000000000002</v>
      </c>
      <c r="Y66" s="32">
        <v>313.54000000000002</v>
      </c>
      <c r="Z66" s="32">
        <v>313.54000000000002</v>
      </c>
      <c r="AA66" s="32">
        <v>313.54000000000002</v>
      </c>
      <c r="AB66" s="32">
        <v>313.54000000000002</v>
      </c>
      <c r="AC66" s="32">
        <v>313.54000000000002</v>
      </c>
      <c r="AD66" s="32">
        <v>313.54000000000002</v>
      </c>
      <c r="AE66" s="32">
        <v>313.54000000000002</v>
      </c>
      <c r="AF66" s="32">
        <v>313.54000000000002</v>
      </c>
      <c r="AG66" s="32">
        <v>313.54000000000002</v>
      </c>
      <c r="AH66" s="32">
        <v>313.54000000000002</v>
      </c>
      <c r="AI66" s="32">
        <v>313.54000000000002</v>
      </c>
      <c r="AJ66" s="32">
        <v>313.54000000000002</v>
      </c>
      <c r="AK66" s="32">
        <v>313.54000000000002</v>
      </c>
      <c r="AL66" s="32">
        <v>313.54000000000002</v>
      </c>
      <c r="AM66" s="32">
        <v>313.54000000000002</v>
      </c>
      <c r="AN66" s="32">
        <v>313.54000000000002</v>
      </c>
      <c r="AO66" s="32">
        <v>313.54000000000002</v>
      </c>
      <c r="AP66" s="32">
        <v>313.54000000000002</v>
      </c>
      <c r="AQ66" s="32">
        <v>313.54000000000002</v>
      </c>
      <c r="AR66" s="32">
        <v>313.54000000000002</v>
      </c>
      <c r="AS66" s="32">
        <v>313.54000000000002</v>
      </c>
      <c r="AT66" s="32">
        <v>313.54000000000002</v>
      </c>
      <c r="AU66" s="32">
        <v>313.54000000000002</v>
      </c>
      <c r="AV66" s="32">
        <v>313.54000000000002</v>
      </c>
      <c r="AW66" s="32">
        <v>313.54000000000002</v>
      </c>
      <c r="AX66" s="32">
        <v>313.54000000000002</v>
      </c>
      <c r="AY66" s="32">
        <v>313.54000000000002</v>
      </c>
      <c r="AZ66" s="32">
        <v>313.54000000000002</v>
      </c>
      <c r="BA66" s="32">
        <v>313.54000000000002</v>
      </c>
      <c r="BB66" s="32">
        <v>313.54000000000002</v>
      </c>
      <c r="BC66" s="32">
        <v>313.54000000000002</v>
      </c>
      <c r="BD66" s="32">
        <v>313.54000000000002</v>
      </c>
      <c r="BE66" s="32">
        <v>313.54000000000002</v>
      </c>
      <c r="BF66" s="32">
        <v>313.54000000000002</v>
      </c>
      <c r="BG66" s="32">
        <v>313.54000000000002</v>
      </c>
      <c r="BH66" s="32">
        <v>313.54000000000002</v>
      </c>
      <c r="BI66" s="32">
        <v>313.54000000000002</v>
      </c>
      <c r="BJ66" s="32">
        <v>313.54000000000002</v>
      </c>
      <c r="BK66" s="32">
        <v>313.54000000000002</v>
      </c>
      <c r="BL66" s="32">
        <v>313.54000000000002</v>
      </c>
      <c r="BM66" s="32">
        <v>313.54000000000002</v>
      </c>
      <c r="BN66" s="32">
        <v>313.54000000000002</v>
      </c>
      <c r="BO66" s="32">
        <v>313.54000000000002</v>
      </c>
      <c r="BP66" s="32">
        <v>313.54000000000002</v>
      </c>
      <c r="BQ66" s="32">
        <v>313.54000000000002</v>
      </c>
      <c r="BR66" s="32">
        <v>313.54000000000002</v>
      </c>
      <c r="BS66" s="32">
        <v>313.54000000000002</v>
      </c>
      <c r="BT66" s="32">
        <v>313.54000000000002</v>
      </c>
      <c r="BU66" s="32">
        <v>313.54000000000002</v>
      </c>
      <c r="BV66" s="32">
        <v>313.54000000000002</v>
      </c>
      <c r="BW66" s="32">
        <v>313.54000000000002</v>
      </c>
      <c r="BX66" s="32">
        <v>313.54000000000002</v>
      </c>
      <c r="BY66" s="32">
        <v>313.54000000000002</v>
      </c>
      <c r="BZ66" s="32">
        <v>313.54000000000002</v>
      </c>
      <c r="CA66" s="32">
        <v>313.54000000000002</v>
      </c>
      <c r="CB66" s="32">
        <v>313.54000000000002</v>
      </c>
      <c r="CC66" s="32">
        <v>313.54000000000002</v>
      </c>
      <c r="CD66" s="32">
        <v>313.54000000000002</v>
      </c>
      <c r="CE66" s="32">
        <v>313.54000000000002</v>
      </c>
      <c r="CF66" s="32">
        <v>313.54000000000002</v>
      </c>
      <c r="CG66" s="32">
        <v>313.54000000000002</v>
      </c>
      <c r="CH66" s="32">
        <v>313.54000000000002</v>
      </c>
      <c r="CI66" s="32">
        <v>313.54000000000002</v>
      </c>
      <c r="CJ66" s="32">
        <v>313.54000000000002</v>
      </c>
      <c r="CK66" s="32">
        <v>313.54000000000002</v>
      </c>
      <c r="CL66" s="32">
        <v>313.54000000000002</v>
      </c>
      <c r="CM66" s="32">
        <v>313.54000000000002</v>
      </c>
      <c r="CN66" s="32">
        <v>313.54000000000002</v>
      </c>
      <c r="CO66" s="32">
        <v>313.54000000000002</v>
      </c>
      <c r="CP66" s="32">
        <v>313.54000000000002</v>
      </c>
      <c r="CQ66" s="32">
        <v>313.54000000000002</v>
      </c>
      <c r="CR66" s="32">
        <v>313.54000000000002</v>
      </c>
      <c r="CS66" s="33">
        <v>313.54000000000002</v>
      </c>
      <c r="CT66" s="30">
        <f t="shared" si="67"/>
        <v>30099.840000000058</v>
      </c>
      <c r="CU66" s="152"/>
      <c r="CV66" s="244"/>
    </row>
    <row r="67" spans="1:100">
      <c r="A67" s="25" t="s">
        <v>38</v>
      </c>
      <c r="B67" s="31">
        <v>635</v>
      </c>
      <c r="C67" s="32">
        <v>633</v>
      </c>
      <c r="D67" s="32">
        <v>626</v>
      </c>
      <c r="E67" s="32">
        <v>622</v>
      </c>
      <c r="F67" s="32">
        <v>619</v>
      </c>
      <c r="G67" s="32">
        <v>612</v>
      </c>
      <c r="H67" s="32">
        <v>605</v>
      </c>
      <c r="I67" s="32">
        <v>608</v>
      </c>
      <c r="J67" s="32">
        <v>610</v>
      </c>
      <c r="K67" s="32">
        <v>600</v>
      </c>
      <c r="L67" s="32">
        <v>588</v>
      </c>
      <c r="M67" s="32">
        <v>582</v>
      </c>
      <c r="N67" s="32">
        <v>578</v>
      </c>
      <c r="O67" s="32">
        <v>578</v>
      </c>
      <c r="P67" s="32">
        <v>576</v>
      </c>
      <c r="Q67" s="32">
        <v>576</v>
      </c>
      <c r="R67" s="32">
        <v>579</v>
      </c>
      <c r="S67" s="32">
        <v>579</v>
      </c>
      <c r="T67" s="32">
        <v>576</v>
      </c>
      <c r="U67" s="32">
        <v>574</v>
      </c>
      <c r="V67" s="32">
        <v>577</v>
      </c>
      <c r="W67" s="32">
        <v>582</v>
      </c>
      <c r="X67" s="32">
        <v>582</v>
      </c>
      <c r="Y67" s="32">
        <v>583</v>
      </c>
      <c r="Z67" s="32">
        <v>587</v>
      </c>
      <c r="AA67" s="32">
        <v>587</v>
      </c>
      <c r="AB67" s="32">
        <v>587</v>
      </c>
      <c r="AC67" s="32">
        <v>591</v>
      </c>
      <c r="AD67" s="32">
        <v>595</v>
      </c>
      <c r="AE67" s="32">
        <v>596</v>
      </c>
      <c r="AF67" s="32">
        <v>595</v>
      </c>
      <c r="AG67" s="32">
        <v>594</v>
      </c>
      <c r="AH67" s="32">
        <v>597</v>
      </c>
      <c r="AI67" s="32">
        <v>594</v>
      </c>
      <c r="AJ67" s="32">
        <v>600</v>
      </c>
      <c r="AK67" s="32">
        <v>605</v>
      </c>
      <c r="AL67" s="32">
        <v>604</v>
      </c>
      <c r="AM67" s="32">
        <v>606</v>
      </c>
      <c r="AN67" s="32">
        <v>603</v>
      </c>
      <c r="AO67" s="32">
        <v>603</v>
      </c>
      <c r="AP67" s="32">
        <v>601</v>
      </c>
      <c r="AQ67" s="32">
        <v>598</v>
      </c>
      <c r="AR67" s="32">
        <v>594</v>
      </c>
      <c r="AS67" s="32">
        <v>591</v>
      </c>
      <c r="AT67" s="32">
        <v>587</v>
      </c>
      <c r="AU67" s="32">
        <v>587</v>
      </c>
      <c r="AV67" s="32">
        <v>587</v>
      </c>
      <c r="AW67" s="32">
        <v>587</v>
      </c>
      <c r="AX67" s="32">
        <v>587</v>
      </c>
      <c r="AY67" s="32">
        <v>590</v>
      </c>
      <c r="AZ67" s="32">
        <v>593</v>
      </c>
      <c r="BA67" s="32">
        <v>594</v>
      </c>
      <c r="BB67" s="32">
        <v>595</v>
      </c>
      <c r="BC67" s="32">
        <v>595</v>
      </c>
      <c r="BD67" s="32">
        <v>596</v>
      </c>
      <c r="BE67" s="32">
        <v>594</v>
      </c>
      <c r="BF67" s="32">
        <v>594</v>
      </c>
      <c r="BG67" s="32">
        <v>590</v>
      </c>
      <c r="BH67" s="32">
        <v>590</v>
      </c>
      <c r="BI67" s="32">
        <v>594</v>
      </c>
      <c r="BJ67" s="32">
        <v>598</v>
      </c>
      <c r="BK67" s="32">
        <v>600</v>
      </c>
      <c r="BL67" s="32">
        <v>606</v>
      </c>
      <c r="BM67" s="32">
        <v>604</v>
      </c>
      <c r="BN67" s="32">
        <v>596</v>
      </c>
      <c r="BO67" s="32">
        <v>606</v>
      </c>
      <c r="BP67" s="32">
        <v>611</v>
      </c>
      <c r="BQ67" s="32">
        <v>619</v>
      </c>
      <c r="BR67" s="32">
        <v>619</v>
      </c>
      <c r="BS67" s="32">
        <v>619</v>
      </c>
      <c r="BT67" s="32">
        <v>621</v>
      </c>
      <c r="BU67" s="32">
        <v>621</v>
      </c>
      <c r="BV67" s="32">
        <v>621</v>
      </c>
      <c r="BW67" s="32">
        <v>621</v>
      </c>
      <c r="BX67" s="32">
        <v>620</v>
      </c>
      <c r="BY67" s="32">
        <v>622</v>
      </c>
      <c r="BZ67" s="32">
        <v>621</v>
      </c>
      <c r="CA67" s="32">
        <v>622</v>
      </c>
      <c r="CB67" s="32">
        <v>626</v>
      </c>
      <c r="CC67" s="32">
        <v>631</v>
      </c>
      <c r="CD67" s="32">
        <v>635</v>
      </c>
      <c r="CE67" s="32">
        <v>636</v>
      </c>
      <c r="CF67" s="32">
        <v>637</v>
      </c>
      <c r="CG67" s="32">
        <v>636</v>
      </c>
      <c r="CH67" s="32">
        <v>628</v>
      </c>
      <c r="CI67" s="32">
        <v>627</v>
      </c>
      <c r="CJ67" s="32">
        <v>630</v>
      </c>
      <c r="CK67" s="32">
        <v>631</v>
      </c>
      <c r="CL67" s="32">
        <v>633</v>
      </c>
      <c r="CM67" s="32">
        <v>638</v>
      </c>
      <c r="CN67" s="32">
        <v>642</v>
      </c>
      <c r="CO67" s="32">
        <v>643</v>
      </c>
      <c r="CP67" s="32">
        <v>643</v>
      </c>
      <c r="CQ67" s="32">
        <v>644</v>
      </c>
      <c r="CR67" s="32">
        <v>643</v>
      </c>
      <c r="CS67" s="33">
        <v>642</v>
      </c>
      <c r="CT67" s="30">
        <f t="shared" si="67"/>
        <v>58160</v>
      </c>
      <c r="CU67" s="152"/>
      <c r="CV67" s="244"/>
    </row>
    <row r="68" spans="1:100" ht="15.75" thickBot="1">
      <c r="A68" s="171" t="s">
        <v>39</v>
      </c>
      <c r="B68" s="116">
        <v>0</v>
      </c>
      <c r="C68" s="117">
        <v>0</v>
      </c>
      <c r="D68" s="117">
        <v>0</v>
      </c>
      <c r="E68" s="117">
        <v>0</v>
      </c>
      <c r="F68" s="117">
        <v>0</v>
      </c>
      <c r="G68" s="117">
        <v>0</v>
      </c>
      <c r="H68" s="117">
        <v>0</v>
      </c>
      <c r="I68" s="117">
        <v>0</v>
      </c>
      <c r="J68" s="117">
        <v>0</v>
      </c>
      <c r="K68" s="117">
        <v>0</v>
      </c>
      <c r="L68" s="117">
        <v>0</v>
      </c>
      <c r="M68" s="117">
        <v>0</v>
      </c>
      <c r="N68" s="117">
        <v>0</v>
      </c>
      <c r="O68" s="117">
        <v>0</v>
      </c>
      <c r="P68" s="117">
        <v>0</v>
      </c>
      <c r="Q68" s="117">
        <v>0</v>
      </c>
      <c r="R68" s="117">
        <v>0</v>
      </c>
      <c r="S68" s="117">
        <v>0</v>
      </c>
      <c r="T68" s="117">
        <v>0</v>
      </c>
      <c r="U68" s="117">
        <v>0</v>
      </c>
      <c r="V68" s="117">
        <v>0</v>
      </c>
      <c r="W68" s="117">
        <v>0</v>
      </c>
      <c r="X68" s="117">
        <v>0</v>
      </c>
      <c r="Y68" s="117">
        <v>0</v>
      </c>
      <c r="Z68" s="117">
        <v>0</v>
      </c>
      <c r="AA68" s="117">
        <v>0</v>
      </c>
      <c r="AB68" s="117">
        <v>0</v>
      </c>
      <c r="AC68" s="117">
        <v>0</v>
      </c>
      <c r="AD68" s="117">
        <v>0</v>
      </c>
      <c r="AE68" s="117">
        <v>0</v>
      </c>
      <c r="AF68" s="117">
        <v>0</v>
      </c>
      <c r="AG68" s="117">
        <v>0</v>
      </c>
      <c r="AH68" s="117">
        <v>0</v>
      </c>
      <c r="AI68" s="117">
        <v>0</v>
      </c>
      <c r="AJ68" s="117">
        <v>0</v>
      </c>
      <c r="AK68" s="117">
        <v>0</v>
      </c>
      <c r="AL68" s="117">
        <v>0</v>
      </c>
      <c r="AM68" s="117">
        <v>0</v>
      </c>
      <c r="AN68" s="117">
        <v>0</v>
      </c>
      <c r="AO68" s="117">
        <v>0</v>
      </c>
      <c r="AP68" s="117">
        <v>0</v>
      </c>
      <c r="AQ68" s="117">
        <v>0</v>
      </c>
      <c r="AR68" s="117">
        <v>0</v>
      </c>
      <c r="AS68" s="117">
        <v>0</v>
      </c>
      <c r="AT68" s="117">
        <v>0</v>
      </c>
      <c r="AU68" s="117">
        <v>0</v>
      </c>
      <c r="AV68" s="117">
        <v>0</v>
      </c>
      <c r="AW68" s="117">
        <v>0</v>
      </c>
      <c r="AX68" s="117">
        <v>0</v>
      </c>
      <c r="AY68" s="117">
        <v>0</v>
      </c>
      <c r="AZ68" s="117">
        <v>0</v>
      </c>
      <c r="BA68" s="117">
        <v>0</v>
      </c>
      <c r="BB68" s="117">
        <v>0</v>
      </c>
      <c r="BC68" s="117">
        <v>0</v>
      </c>
      <c r="BD68" s="117">
        <v>0</v>
      </c>
      <c r="BE68" s="117">
        <v>0</v>
      </c>
      <c r="BF68" s="117">
        <v>0</v>
      </c>
      <c r="BG68" s="117">
        <v>0</v>
      </c>
      <c r="BH68" s="117">
        <v>0</v>
      </c>
      <c r="BI68" s="117">
        <v>0</v>
      </c>
      <c r="BJ68" s="117">
        <v>0</v>
      </c>
      <c r="BK68" s="117">
        <v>0</v>
      </c>
      <c r="BL68" s="117">
        <v>0</v>
      </c>
      <c r="BM68" s="117">
        <v>0</v>
      </c>
      <c r="BN68" s="117">
        <v>0</v>
      </c>
      <c r="BO68" s="117">
        <v>0</v>
      </c>
      <c r="BP68" s="117">
        <v>0</v>
      </c>
      <c r="BQ68" s="117">
        <v>0</v>
      </c>
      <c r="BR68" s="117">
        <v>0</v>
      </c>
      <c r="BS68" s="117">
        <v>0</v>
      </c>
      <c r="BT68" s="117">
        <v>0</v>
      </c>
      <c r="BU68" s="117">
        <v>0</v>
      </c>
      <c r="BV68" s="117">
        <v>0</v>
      </c>
      <c r="BW68" s="117">
        <v>0</v>
      </c>
      <c r="BX68" s="117">
        <v>0</v>
      </c>
      <c r="BY68" s="117">
        <v>0</v>
      </c>
      <c r="BZ68" s="117">
        <v>0</v>
      </c>
      <c r="CA68" s="117">
        <v>0</v>
      </c>
      <c r="CB68" s="117">
        <v>0</v>
      </c>
      <c r="CC68" s="117">
        <v>0</v>
      </c>
      <c r="CD68" s="117">
        <v>0</v>
      </c>
      <c r="CE68" s="117">
        <v>0</v>
      </c>
      <c r="CF68" s="117">
        <v>0</v>
      </c>
      <c r="CG68" s="117">
        <v>0</v>
      </c>
      <c r="CH68" s="117">
        <v>0</v>
      </c>
      <c r="CI68" s="117">
        <v>0</v>
      </c>
      <c r="CJ68" s="117">
        <v>0</v>
      </c>
      <c r="CK68" s="117">
        <v>0</v>
      </c>
      <c r="CL68" s="117">
        <v>0</v>
      </c>
      <c r="CM68" s="117">
        <v>0</v>
      </c>
      <c r="CN68" s="117">
        <v>0</v>
      </c>
      <c r="CO68" s="117">
        <v>0</v>
      </c>
      <c r="CP68" s="117">
        <v>0</v>
      </c>
      <c r="CQ68" s="117">
        <v>0</v>
      </c>
      <c r="CR68" s="117">
        <v>0</v>
      </c>
      <c r="CS68" s="118">
        <v>0</v>
      </c>
      <c r="CT68" s="115">
        <f t="shared" si="67"/>
        <v>0</v>
      </c>
      <c r="CU68" s="152"/>
      <c r="CV68" s="244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00" ht="15.75" thickBot="1">
      <c r="A71" s="110" t="s">
        <v>73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</row>
    <row r="72" spans="1:100" ht="15.75" thickBot="1">
      <c r="A72" s="11" t="s">
        <v>25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26</v>
      </c>
      <c r="CU72" s="150"/>
    </row>
    <row r="73" spans="1:100">
      <c r="A73" s="26" t="s">
        <v>33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122">
        <v>0</v>
      </c>
      <c r="CT73" s="30">
        <f>SUM(B73:CS73)</f>
        <v>0</v>
      </c>
      <c r="CU73" s="152"/>
    </row>
    <row r="74" spans="1:100">
      <c r="A74" s="30" t="s">
        <v>34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0</v>
      </c>
      <c r="CT74" s="30">
        <f t="shared" ref="CT74:CT79" si="68">SUM(B74:CS74)</f>
        <v>0</v>
      </c>
      <c r="CU74" s="152"/>
    </row>
    <row r="75" spans="1:100">
      <c r="A75" s="30" t="s">
        <v>35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8"/>
        <v>0</v>
      </c>
      <c r="CU75" s="152"/>
    </row>
    <row r="76" spans="1:100">
      <c r="A76" s="30" t="s">
        <v>36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93">
        <v>0</v>
      </c>
      <c r="CT76" s="30">
        <f t="shared" si="68"/>
        <v>0</v>
      </c>
      <c r="CU76" s="152"/>
    </row>
    <row r="77" spans="1:100">
      <c r="A77" s="30" t="s">
        <v>37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93">
        <v>0</v>
      </c>
      <c r="CT77" s="30">
        <f t="shared" si="68"/>
        <v>0</v>
      </c>
      <c r="CU77" s="152"/>
    </row>
    <row r="78" spans="1:100">
      <c r="A78" s="30" t="s">
        <v>38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8"/>
        <v>0</v>
      </c>
      <c r="CU78" s="152"/>
    </row>
    <row r="79" spans="1:100" ht="15.75" thickBot="1">
      <c r="A79" s="115" t="s">
        <v>39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30">
        <f t="shared" si="68"/>
        <v>0</v>
      </c>
      <c r="CU79" s="152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249"/>
      <c r="CU80" s="152"/>
    </row>
    <row r="81" spans="1:102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151"/>
    </row>
    <row r="82" spans="1:102" ht="15.75" thickBot="1">
      <c r="A82" s="126" t="s">
        <v>9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4"/>
    </row>
    <row r="83" spans="1:102" ht="15.75" thickBot="1">
      <c r="A83" s="67" t="s">
        <v>58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26</v>
      </c>
      <c r="CU83" s="150"/>
      <c r="CX83" s="234"/>
    </row>
    <row r="84" spans="1:102">
      <c r="A84" s="204" t="s">
        <v>59</v>
      </c>
      <c r="B84" s="210">
        <f>SUM(B85:B87)</f>
        <v>0</v>
      </c>
      <c r="C84" s="211">
        <f t="shared" ref="C84:BN84" si="69">SUM(C85:C87)</f>
        <v>0</v>
      </c>
      <c r="D84" s="211">
        <f t="shared" si="69"/>
        <v>0</v>
      </c>
      <c r="E84" s="211">
        <f t="shared" si="69"/>
        <v>0</v>
      </c>
      <c r="F84" s="211">
        <f t="shared" si="69"/>
        <v>0</v>
      </c>
      <c r="G84" s="211">
        <f t="shared" si="69"/>
        <v>0</v>
      </c>
      <c r="H84" s="211">
        <f t="shared" si="69"/>
        <v>0</v>
      </c>
      <c r="I84" s="211">
        <f t="shared" si="69"/>
        <v>0</v>
      </c>
      <c r="J84" s="211">
        <f t="shared" si="69"/>
        <v>0</v>
      </c>
      <c r="K84" s="211">
        <f t="shared" si="69"/>
        <v>0</v>
      </c>
      <c r="L84" s="211">
        <f t="shared" si="69"/>
        <v>0</v>
      </c>
      <c r="M84" s="211">
        <f t="shared" si="69"/>
        <v>0</v>
      </c>
      <c r="N84" s="211">
        <f t="shared" si="69"/>
        <v>0</v>
      </c>
      <c r="O84" s="211">
        <f t="shared" si="69"/>
        <v>0</v>
      </c>
      <c r="P84" s="211">
        <f t="shared" si="69"/>
        <v>0</v>
      </c>
      <c r="Q84" s="211">
        <f t="shared" si="69"/>
        <v>0</v>
      </c>
      <c r="R84" s="211">
        <f t="shared" si="69"/>
        <v>0</v>
      </c>
      <c r="S84" s="211">
        <f t="shared" si="69"/>
        <v>0</v>
      </c>
      <c r="T84" s="211">
        <f t="shared" si="69"/>
        <v>0</v>
      </c>
      <c r="U84" s="211">
        <f t="shared" si="69"/>
        <v>0</v>
      </c>
      <c r="V84" s="211">
        <f t="shared" si="69"/>
        <v>0</v>
      </c>
      <c r="W84" s="211">
        <f t="shared" si="69"/>
        <v>0</v>
      </c>
      <c r="X84" s="211">
        <f t="shared" si="69"/>
        <v>0</v>
      </c>
      <c r="Y84" s="211">
        <f t="shared" si="69"/>
        <v>0</v>
      </c>
      <c r="Z84" s="211">
        <f t="shared" si="69"/>
        <v>0</v>
      </c>
      <c r="AA84" s="211">
        <f t="shared" si="69"/>
        <v>0</v>
      </c>
      <c r="AB84" s="211">
        <f t="shared" si="69"/>
        <v>0</v>
      </c>
      <c r="AC84" s="211">
        <f t="shared" si="69"/>
        <v>0</v>
      </c>
      <c r="AD84" s="211">
        <f t="shared" si="69"/>
        <v>0</v>
      </c>
      <c r="AE84" s="211">
        <f t="shared" si="69"/>
        <v>0</v>
      </c>
      <c r="AF84" s="211">
        <f t="shared" si="69"/>
        <v>0</v>
      </c>
      <c r="AG84" s="211">
        <f t="shared" si="69"/>
        <v>0</v>
      </c>
      <c r="AH84" s="211">
        <f t="shared" si="69"/>
        <v>160.89999999999998</v>
      </c>
      <c r="AI84" s="211">
        <f t="shared" si="69"/>
        <v>161.39999999999998</v>
      </c>
      <c r="AJ84" s="211">
        <f t="shared" si="69"/>
        <v>160.89999999999998</v>
      </c>
      <c r="AK84" s="211">
        <f t="shared" si="69"/>
        <v>161.19999999999999</v>
      </c>
      <c r="AL84" s="211">
        <f t="shared" si="69"/>
        <v>161.19999999999999</v>
      </c>
      <c r="AM84" s="211">
        <f t="shared" si="69"/>
        <v>161.19999999999999</v>
      </c>
      <c r="AN84" s="211">
        <f t="shared" si="69"/>
        <v>161</v>
      </c>
      <c r="AO84" s="211">
        <f t="shared" si="69"/>
        <v>160.6</v>
      </c>
      <c r="AP84" s="211">
        <f t="shared" si="69"/>
        <v>0</v>
      </c>
      <c r="AQ84" s="211">
        <f t="shared" si="69"/>
        <v>24.5</v>
      </c>
      <c r="AR84" s="211">
        <f t="shared" si="69"/>
        <v>0</v>
      </c>
      <c r="AS84" s="211">
        <f t="shared" si="69"/>
        <v>0</v>
      </c>
      <c r="AT84" s="211">
        <f t="shared" si="69"/>
        <v>0</v>
      </c>
      <c r="AU84" s="211">
        <f t="shared" si="69"/>
        <v>0</v>
      </c>
      <c r="AV84" s="211">
        <f t="shared" si="69"/>
        <v>60.099999999999994</v>
      </c>
      <c r="AW84" s="211">
        <f t="shared" si="69"/>
        <v>130.97</v>
      </c>
      <c r="AX84" s="211">
        <f t="shared" si="69"/>
        <v>159.6</v>
      </c>
      <c r="AY84" s="211">
        <f t="shared" si="69"/>
        <v>123.4</v>
      </c>
      <c r="AZ84" s="211">
        <f t="shared" si="69"/>
        <v>138.79999999999998</v>
      </c>
      <c r="BA84" s="211">
        <f t="shared" si="69"/>
        <v>139.1</v>
      </c>
      <c r="BB84" s="211">
        <f t="shared" si="69"/>
        <v>160.79999999999998</v>
      </c>
      <c r="BC84" s="211">
        <f t="shared" si="69"/>
        <v>139.5</v>
      </c>
      <c r="BD84" s="211">
        <f t="shared" si="69"/>
        <v>160.6</v>
      </c>
      <c r="BE84" s="211">
        <f t="shared" si="69"/>
        <v>160.19999999999999</v>
      </c>
      <c r="BF84" s="211">
        <f t="shared" si="69"/>
        <v>85.4</v>
      </c>
      <c r="BG84" s="211">
        <f t="shared" si="69"/>
        <v>0</v>
      </c>
      <c r="BH84" s="211">
        <f t="shared" si="69"/>
        <v>122.2</v>
      </c>
      <c r="BI84" s="211">
        <f t="shared" si="69"/>
        <v>0</v>
      </c>
      <c r="BJ84" s="211">
        <f t="shared" si="69"/>
        <v>0</v>
      </c>
      <c r="BK84" s="211">
        <f t="shared" si="69"/>
        <v>25.5</v>
      </c>
      <c r="BL84" s="211">
        <f t="shared" si="69"/>
        <v>86.7</v>
      </c>
      <c r="BM84" s="211">
        <f t="shared" si="69"/>
        <v>86.5</v>
      </c>
      <c r="BN84" s="211">
        <f t="shared" si="69"/>
        <v>0</v>
      </c>
      <c r="BO84" s="211">
        <f t="shared" ref="BO84:CS84" si="70">SUM(BO85:BO87)</f>
        <v>0</v>
      </c>
      <c r="BP84" s="211">
        <f t="shared" si="70"/>
        <v>0</v>
      </c>
      <c r="BQ84" s="211">
        <f t="shared" si="70"/>
        <v>0</v>
      </c>
      <c r="BR84" s="211">
        <f t="shared" si="70"/>
        <v>0</v>
      </c>
      <c r="BS84" s="211">
        <f t="shared" si="70"/>
        <v>0</v>
      </c>
      <c r="BT84" s="211">
        <f t="shared" si="70"/>
        <v>0</v>
      </c>
      <c r="BU84" s="211">
        <f t="shared" si="70"/>
        <v>0</v>
      </c>
      <c r="BV84" s="211">
        <f t="shared" si="70"/>
        <v>0</v>
      </c>
      <c r="BW84" s="211">
        <f t="shared" si="70"/>
        <v>0</v>
      </c>
      <c r="BX84" s="211">
        <f t="shared" si="70"/>
        <v>0</v>
      </c>
      <c r="BY84" s="211">
        <f t="shared" si="70"/>
        <v>0</v>
      </c>
      <c r="BZ84" s="211">
        <f t="shared" si="70"/>
        <v>0</v>
      </c>
      <c r="CA84" s="211">
        <f t="shared" si="70"/>
        <v>0</v>
      </c>
      <c r="CB84" s="211">
        <f t="shared" si="70"/>
        <v>0</v>
      </c>
      <c r="CC84" s="211">
        <f t="shared" si="70"/>
        <v>0</v>
      </c>
      <c r="CD84" s="211">
        <f t="shared" si="70"/>
        <v>0</v>
      </c>
      <c r="CE84" s="211">
        <f t="shared" si="70"/>
        <v>0</v>
      </c>
      <c r="CF84" s="211">
        <f t="shared" si="70"/>
        <v>0</v>
      </c>
      <c r="CG84" s="211">
        <f t="shared" si="70"/>
        <v>0</v>
      </c>
      <c r="CH84" s="211">
        <f t="shared" si="70"/>
        <v>0</v>
      </c>
      <c r="CI84" s="211">
        <f t="shared" si="70"/>
        <v>0</v>
      </c>
      <c r="CJ84" s="211">
        <f t="shared" si="70"/>
        <v>0</v>
      </c>
      <c r="CK84" s="211">
        <f t="shared" si="70"/>
        <v>0</v>
      </c>
      <c r="CL84" s="211">
        <f t="shared" si="70"/>
        <v>0</v>
      </c>
      <c r="CM84" s="211">
        <f t="shared" si="70"/>
        <v>0</v>
      </c>
      <c r="CN84" s="211">
        <f t="shared" si="70"/>
        <v>0</v>
      </c>
      <c r="CO84" s="211">
        <f t="shared" si="70"/>
        <v>0</v>
      </c>
      <c r="CP84" s="211">
        <f t="shared" si="70"/>
        <v>0</v>
      </c>
      <c r="CQ84" s="211">
        <f t="shared" si="70"/>
        <v>0</v>
      </c>
      <c r="CR84" s="211">
        <f t="shared" si="70"/>
        <v>0</v>
      </c>
      <c r="CS84" s="212">
        <f t="shared" si="70"/>
        <v>0</v>
      </c>
      <c r="CT84" s="208">
        <f>SUM(B84:CS84)</f>
        <v>3092.2699999999995</v>
      </c>
      <c r="CU84" s="150"/>
    </row>
    <row r="85" spans="1:102">
      <c r="A85" s="25" t="s">
        <v>60</v>
      </c>
      <c r="B85" s="45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93">
        <v>0</v>
      </c>
      <c r="CT85" s="209">
        <f>SUM(B85:CS85)</f>
        <v>0</v>
      </c>
      <c r="CU85" s="152"/>
    </row>
    <row r="86" spans="1:102">
      <c r="A86" s="25" t="s">
        <v>61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160.89999999999998</v>
      </c>
      <c r="AI86" s="1">
        <v>161.39999999999998</v>
      </c>
      <c r="AJ86" s="1">
        <v>160.89999999999998</v>
      </c>
      <c r="AK86" s="1">
        <v>161.19999999999999</v>
      </c>
      <c r="AL86" s="1">
        <v>161.19999999999999</v>
      </c>
      <c r="AM86" s="1">
        <v>161.19999999999999</v>
      </c>
      <c r="AN86" s="1">
        <v>161</v>
      </c>
      <c r="AO86" s="1">
        <v>160.6</v>
      </c>
      <c r="AP86" s="1">
        <v>0</v>
      </c>
      <c r="AQ86" s="1">
        <v>24.5</v>
      </c>
      <c r="AR86" s="1">
        <v>0</v>
      </c>
      <c r="AS86" s="1">
        <v>0</v>
      </c>
      <c r="AT86" s="1">
        <v>0</v>
      </c>
      <c r="AU86" s="1">
        <v>0</v>
      </c>
      <c r="AV86" s="1">
        <v>60.099999999999994</v>
      </c>
      <c r="AW86" s="1">
        <v>130.97</v>
      </c>
      <c r="AX86" s="1">
        <v>159.6</v>
      </c>
      <c r="AY86" s="1">
        <v>123.4</v>
      </c>
      <c r="AZ86" s="1">
        <v>138.79999999999998</v>
      </c>
      <c r="BA86" s="1">
        <v>139.1</v>
      </c>
      <c r="BB86" s="1">
        <v>160.79999999999998</v>
      </c>
      <c r="BC86" s="1">
        <v>139.5</v>
      </c>
      <c r="BD86" s="1">
        <v>160.6</v>
      </c>
      <c r="BE86" s="1">
        <v>160.19999999999999</v>
      </c>
      <c r="BF86" s="1">
        <v>85.4</v>
      </c>
      <c r="BG86" s="1">
        <v>0</v>
      </c>
      <c r="BH86" s="1">
        <v>122.2</v>
      </c>
      <c r="BI86" s="1">
        <v>0</v>
      </c>
      <c r="BJ86" s="1">
        <v>0</v>
      </c>
      <c r="BK86" s="1">
        <v>25.5</v>
      </c>
      <c r="BL86" s="1">
        <v>86.7</v>
      </c>
      <c r="BM86" s="1">
        <v>86.5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71">SUM(B86:CS86)</f>
        <v>3092.2699999999995</v>
      </c>
      <c r="CU86" s="152"/>
    </row>
    <row r="87" spans="1:102">
      <c r="A87" s="25" t="s">
        <v>62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09">
        <f t="shared" si="71"/>
        <v>0</v>
      </c>
      <c r="CU87" s="152"/>
    </row>
    <row r="88" spans="1:102">
      <c r="A88" s="205" t="s">
        <v>63</v>
      </c>
      <c r="B88" s="213">
        <f t="shared" ref="B88:AG88" si="72">SUM(B89:B90)</f>
        <v>0</v>
      </c>
      <c r="C88" s="128">
        <f t="shared" si="72"/>
        <v>0</v>
      </c>
      <c r="D88" s="128">
        <f t="shared" si="72"/>
        <v>0</v>
      </c>
      <c r="E88" s="128">
        <f t="shared" si="72"/>
        <v>0</v>
      </c>
      <c r="F88" s="128">
        <f t="shared" si="72"/>
        <v>0</v>
      </c>
      <c r="G88" s="128">
        <f t="shared" si="72"/>
        <v>0</v>
      </c>
      <c r="H88" s="128">
        <f t="shared" si="72"/>
        <v>0</v>
      </c>
      <c r="I88" s="128">
        <f t="shared" si="72"/>
        <v>0</v>
      </c>
      <c r="J88" s="128">
        <f t="shared" si="72"/>
        <v>0</v>
      </c>
      <c r="K88" s="128">
        <f t="shared" si="72"/>
        <v>0</v>
      </c>
      <c r="L88" s="128">
        <f t="shared" si="72"/>
        <v>0</v>
      </c>
      <c r="M88" s="128">
        <f t="shared" si="72"/>
        <v>0</v>
      </c>
      <c r="N88" s="128">
        <f t="shared" si="72"/>
        <v>0</v>
      </c>
      <c r="O88" s="128">
        <f t="shared" si="72"/>
        <v>0</v>
      </c>
      <c r="P88" s="128">
        <f t="shared" si="72"/>
        <v>0</v>
      </c>
      <c r="Q88" s="128">
        <f t="shared" si="72"/>
        <v>0</v>
      </c>
      <c r="R88" s="128">
        <f t="shared" si="72"/>
        <v>0</v>
      </c>
      <c r="S88" s="128">
        <f t="shared" si="72"/>
        <v>0</v>
      </c>
      <c r="T88" s="128">
        <f t="shared" si="72"/>
        <v>0</v>
      </c>
      <c r="U88" s="128">
        <f t="shared" si="72"/>
        <v>0</v>
      </c>
      <c r="V88" s="128">
        <f t="shared" si="72"/>
        <v>0</v>
      </c>
      <c r="W88" s="128">
        <f t="shared" si="72"/>
        <v>0</v>
      </c>
      <c r="X88" s="128">
        <f t="shared" si="72"/>
        <v>0</v>
      </c>
      <c r="Y88" s="128">
        <f t="shared" si="72"/>
        <v>0</v>
      </c>
      <c r="Z88" s="128">
        <f t="shared" si="72"/>
        <v>6.8000000000000005E-2</v>
      </c>
      <c r="AA88" s="128">
        <f t="shared" si="72"/>
        <v>2.1653199999999999</v>
      </c>
      <c r="AB88" s="128">
        <f t="shared" si="72"/>
        <v>7.2152667199999998</v>
      </c>
      <c r="AC88" s="128">
        <f t="shared" si="72"/>
        <v>14.85837424</v>
      </c>
      <c r="AD88" s="128">
        <f t="shared" si="72"/>
        <v>26.161670600000001</v>
      </c>
      <c r="AE88" s="128">
        <f t="shared" si="72"/>
        <v>39.336284200000001</v>
      </c>
      <c r="AF88" s="128">
        <f t="shared" si="72"/>
        <v>48.153282560000001</v>
      </c>
      <c r="AG88" s="128">
        <f t="shared" si="72"/>
        <v>63.065560499999997</v>
      </c>
      <c r="AH88" s="128">
        <f t="shared" ref="AH88:BM88" si="73">SUM(AH89:AH90)</f>
        <v>74.334478000000004</v>
      </c>
      <c r="AI88" s="128">
        <f t="shared" si="73"/>
        <v>93.236969999999999</v>
      </c>
      <c r="AJ88" s="128">
        <f t="shared" si="73"/>
        <v>122.278407</v>
      </c>
      <c r="AK88" s="128">
        <f t="shared" si="73"/>
        <v>135.83712400000002</v>
      </c>
      <c r="AL88" s="128">
        <f t="shared" si="73"/>
        <v>150.98016200000001</v>
      </c>
      <c r="AM88" s="128">
        <f t="shared" si="73"/>
        <v>166.45371699999998</v>
      </c>
      <c r="AN88" s="128">
        <f t="shared" si="73"/>
        <v>169.205907</v>
      </c>
      <c r="AO88" s="128">
        <f t="shared" si="73"/>
        <v>179.204778</v>
      </c>
      <c r="AP88" s="128">
        <f t="shared" si="73"/>
        <v>194.84120799999999</v>
      </c>
      <c r="AQ88" s="128">
        <f t="shared" si="73"/>
        <v>221.13987900000001</v>
      </c>
      <c r="AR88" s="128">
        <f t="shared" si="73"/>
        <v>209.75465700000001</v>
      </c>
      <c r="AS88" s="128">
        <f t="shared" si="73"/>
        <v>244.16668299999998</v>
      </c>
      <c r="AT88" s="128">
        <f t="shared" si="73"/>
        <v>237.15725100000003</v>
      </c>
      <c r="AU88" s="128">
        <f t="shared" si="73"/>
        <v>215.52431900000002</v>
      </c>
      <c r="AV88" s="128">
        <f t="shared" si="73"/>
        <v>204.77904000000001</v>
      </c>
      <c r="AW88" s="128">
        <f t="shared" si="73"/>
        <v>218.166381</v>
      </c>
      <c r="AX88" s="128">
        <f t="shared" si="73"/>
        <v>208.29917399999999</v>
      </c>
      <c r="AY88" s="128">
        <f t="shared" si="73"/>
        <v>207.76396500000001</v>
      </c>
      <c r="AZ88" s="128">
        <f t="shared" si="73"/>
        <v>208.99735899999996</v>
      </c>
      <c r="BA88" s="128">
        <f t="shared" si="73"/>
        <v>205.54594399999996</v>
      </c>
      <c r="BB88" s="128">
        <f t="shared" si="73"/>
        <v>184.80708900000002</v>
      </c>
      <c r="BC88" s="128">
        <f t="shared" si="73"/>
        <v>197.32224300000001</v>
      </c>
      <c r="BD88" s="128">
        <f t="shared" si="73"/>
        <v>174.21083600000003</v>
      </c>
      <c r="BE88" s="128">
        <f t="shared" si="73"/>
        <v>183.90222199999999</v>
      </c>
      <c r="BF88" s="128">
        <f t="shared" si="73"/>
        <v>200.023886</v>
      </c>
      <c r="BG88" s="128">
        <f t="shared" si="73"/>
        <v>152.07486</v>
      </c>
      <c r="BH88" s="128">
        <f t="shared" si="73"/>
        <v>146.84330499999999</v>
      </c>
      <c r="BI88" s="128">
        <f t="shared" si="73"/>
        <v>118.14155100000001</v>
      </c>
      <c r="BJ88" s="128">
        <f t="shared" si="73"/>
        <v>108.053236</v>
      </c>
      <c r="BK88" s="128">
        <f t="shared" si="73"/>
        <v>86.735702000000003</v>
      </c>
      <c r="BL88" s="128">
        <f t="shared" si="73"/>
        <v>96.80730299999999</v>
      </c>
      <c r="BM88" s="128">
        <f t="shared" si="73"/>
        <v>101.05773160000001</v>
      </c>
      <c r="BN88" s="128">
        <f t="shared" ref="BN88:CS88" si="74">SUM(BN89:BN90)</f>
        <v>88.128777999999983</v>
      </c>
      <c r="BO88" s="128">
        <f t="shared" si="74"/>
        <v>69.912682999999987</v>
      </c>
      <c r="BP88" s="128">
        <f t="shared" si="74"/>
        <v>47.924897000000001</v>
      </c>
      <c r="BQ88" s="128">
        <f t="shared" si="74"/>
        <v>36.703216000000005</v>
      </c>
      <c r="BR88" s="128">
        <f t="shared" si="74"/>
        <v>21.930957300000003</v>
      </c>
      <c r="BS88" s="128">
        <f t="shared" si="74"/>
        <v>16.0978295</v>
      </c>
      <c r="BT88" s="128">
        <f t="shared" si="74"/>
        <v>9.2777802000000005</v>
      </c>
      <c r="BU88" s="128">
        <f t="shared" si="74"/>
        <v>3.453356799999999</v>
      </c>
      <c r="BV88" s="128">
        <f t="shared" si="74"/>
        <v>0.62578</v>
      </c>
      <c r="BW88" s="128">
        <f t="shared" si="74"/>
        <v>7.5999999999999998E-2</v>
      </c>
      <c r="BX88" s="128">
        <f t="shared" si="74"/>
        <v>0</v>
      </c>
      <c r="BY88" s="128">
        <f t="shared" si="74"/>
        <v>0</v>
      </c>
      <c r="BZ88" s="128">
        <f t="shared" si="74"/>
        <v>0</v>
      </c>
      <c r="CA88" s="128">
        <f t="shared" si="74"/>
        <v>0</v>
      </c>
      <c r="CB88" s="128">
        <f t="shared" si="74"/>
        <v>0</v>
      </c>
      <c r="CC88" s="128">
        <f t="shared" si="74"/>
        <v>0</v>
      </c>
      <c r="CD88" s="128">
        <f t="shared" si="74"/>
        <v>0</v>
      </c>
      <c r="CE88" s="128">
        <f t="shared" si="74"/>
        <v>0</v>
      </c>
      <c r="CF88" s="128">
        <f t="shared" si="74"/>
        <v>0</v>
      </c>
      <c r="CG88" s="128">
        <f t="shared" si="74"/>
        <v>0</v>
      </c>
      <c r="CH88" s="128">
        <f t="shared" si="74"/>
        <v>0</v>
      </c>
      <c r="CI88" s="128">
        <f t="shared" si="74"/>
        <v>0</v>
      </c>
      <c r="CJ88" s="128">
        <f t="shared" si="74"/>
        <v>0</v>
      </c>
      <c r="CK88" s="128">
        <f t="shared" si="74"/>
        <v>0</v>
      </c>
      <c r="CL88" s="128">
        <f t="shared" si="74"/>
        <v>0</v>
      </c>
      <c r="CM88" s="128">
        <f t="shared" si="74"/>
        <v>0</v>
      </c>
      <c r="CN88" s="128">
        <f t="shared" si="74"/>
        <v>0</v>
      </c>
      <c r="CO88" s="128">
        <f t="shared" si="74"/>
        <v>0</v>
      </c>
      <c r="CP88" s="128">
        <f t="shared" si="74"/>
        <v>0</v>
      </c>
      <c r="CQ88" s="128">
        <f t="shared" si="74"/>
        <v>0</v>
      </c>
      <c r="CR88" s="128">
        <f t="shared" si="74"/>
        <v>0</v>
      </c>
      <c r="CS88" s="208">
        <f t="shared" si="74"/>
        <v>0</v>
      </c>
      <c r="CT88" s="208">
        <f>SUM(B88:CS88)</f>
        <v>5912.8024042199995</v>
      </c>
      <c r="CU88" s="150"/>
    </row>
    <row r="89" spans="1:102">
      <c r="A89" s="25" t="s">
        <v>74</v>
      </c>
      <c r="B89" s="214">
        <v>0</v>
      </c>
      <c r="C89" s="203">
        <v>0</v>
      </c>
      <c r="D89" s="203">
        <v>0</v>
      </c>
      <c r="E89" s="203">
        <v>0</v>
      </c>
      <c r="F89" s="203">
        <v>0</v>
      </c>
      <c r="G89" s="203">
        <v>0</v>
      </c>
      <c r="H89" s="203">
        <v>0</v>
      </c>
      <c r="I89" s="203">
        <v>0</v>
      </c>
      <c r="J89" s="203">
        <v>0</v>
      </c>
      <c r="K89" s="203">
        <v>0</v>
      </c>
      <c r="L89" s="203">
        <v>0</v>
      </c>
      <c r="M89" s="203">
        <v>0</v>
      </c>
      <c r="N89" s="203">
        <v>0</v>
      </c>
      <c r="O89" s="203">
        <v>0</v>
      </c>
      <c r="P89" s="203">
        <v>0</v>
      </c>
      <c r="Q89" s="203">
        <v>0</v>
      </c>
      <c r="R89" s="203">
        <v>0</v>
      </c>
      <c r="S89" s="203">
        <v>0</v>
      </c>
      <c r="T89" s="203">
        <v>0</v>
      </c>
      <c r="U89" s="203">
        <v>0</v>
      </c>
      <c r="V89" s="203">
        <v>0</v>
      </c>
      <c r="W89" s="203">
        <v>0</v>
      </c>
      <c r="X89" s="203">
        <v>0</v>
      </c>
      <c r="Y89" s="203">
        <v>0</v>
      </c>
      <c r="Z89" s="203">
        <v>6.8000000000000005E-2</v>
      </c>
      <c r="AA89" s="203">
        <v>2.1653199999999999</v>
      </c>
      <c r="AB89" s="203">
        <v>7.2152667199999998</v>
      </c>
      <c r="AC89" s="203">
        <v>14.85837424</v>
      </c>
      <c r="AD89" s="203">
        <v>26.161670600000001</v>
      </c>
      <c r="AE89" s="203">
        <v>39.336284200000001</v>
      </c>
      <c r="AF89" s="203">
        <v>48.153282560000001</v>
      </c>
      <c r="AG89" s="203">
        <v>63.065560499999997</v>
      </c>
      <c r="AH89" s="203">
        <v>74.334478000000004</v>
      </c>
      <c r="AI89" s="203">
        <v>93.236969999999999</v>
      </c>
      <c r="AJ89" s="203">
        <v>122.278407</v>
      </c>
      <c r="AK89" s="203">
        <v>135.83712400000002</v>
      </c>
      <c r="AL89" s="203">
        <v>150.98016200000001</v>
      </c>
      <c r="AM89" s="203">
        <v>166.45371699999998</v>
      </c>
      <c r="AN89" s="203">
        <v>169.205907</v>
      </c>
      <c r="AO89" s="203">
        <v>179.204778</v>
      </c>
      <c r="AP89" s="203">
        <v>194.84120799999999</v>
      </c>
      <c r="AQ89" s="203">
        <v>221.13987900000001</v>
      </c>
      <c r="AR89" s="203">
        <v>209.75465700000001</v>
      </c>
      <c r="AS89" s="203">
        <v>244.16668299999998</v>
      </c>
      <c r="AT89" s="203">
        <v>237.15725100000003</v>
      </c>
      <c r="AU89" s="203">
        <v>215.52431900000002</v>
      </c>
      <c r="AV89" s="203">
        <v>204.77904000000001</v>
      </c>
      <c r="AW89" s="203">
        <v>218.166381</v>
      </c>
      <c r="AX89" s="203">
        <v>208.29917399999999</v>
      </c>
      <c r="AY89" s="203">
        <v>207.76396500000001</v>
      </c>
      <c r="AZ89" s="203">
        <v>208.99735899999996</v>
      </c>
      <c r="BA89" s="203">
        <v>205.54594399999996</v>
      </c>
      <c r="BB89" s="203">
        <v>184.80708900000002</v>
      </c>
      <c r="BC89" s="203">
        <v>197.32224300000001</v>
      </c>
      <c r="BD89" s="203">
        <v>174.21083600000003</v>
      </c>
      <c r="BE89" s="203">
        <v>183.90222199999999</v>
      </c>
      <c r="BF89" s="203">
        <v>200.023886</v>
      </c>
      <c r="BG89" s="203">
        <v>152.07486</v>
      </c>
      <c r="BH89" s="203">
        <v>146.84330499999999</v>
      </c>
      <c r="BI89" s="203">
        <v>118.14155100000001</v>
      </c>
      <c r="BJ89" s="203">
        <v>108.053236</v>
      </c>
      <c r="BK89" s="203">
        <v>86.735702000000003</v>
      </c>
      <c r="BL89" s="203">
        <v>96.80730299999999</v>
      </c>
      <c r="BM89" s="203">
        <v>101.05773160000001</v>
      </c>
      <c r="BN89" s="203">
        <v>88.128777999999983</v>
      </c>
      <c r="BO89" s="203">
        <v>69.912682999999987</v>
      </c>
      <c r="BP89" s="203">
        <v>47.924897000000001</v>
      </c>
      <c r="BQ89" s="203">
        <v>36.703216000000005</v>
      </c>
      <c r="BR89" s="203">
        <v>21.930957300000003</v>
      </c>
      <c r="BS89" s="203">
        <v>16.0978295</v>
      </c>
      <c r="BT89" s="203">
        <v>9.2777802000000005</v>
      </c>
      <c r="BU89" s="203">
        <v>3.453356799999999</v>
      </c>
      <c r="BV89" s="203">
        <v>0.62578</v>
      </c>
      <c r="BW89" s="203">
        <v>7.5999999999999998E-2</v>
      </c>
      <c r="BX89" s="203">
        <v>0</v>
      </c>
      <c r="BY89" s="203">
        <v>0</v>
      </c>
      <c r="BZ89" s="203">
        <v>0</v>
      </c>
      <c r="CA89" s="203">
        <v>0</v>
      </c>
      <c r="CB89" s="203">
        <v>0</v>
      </c>
      <c r="CC89" s="203">
        <v>0</v>
      </c>
      <c r="CD89" s="203">
        <v>0</v>
      </c>
      <c r="CE89" s="203">
        <v>0</v>
      </c>
      <c r="CF89" s="203">
        <v>0</v>
      </c>
      <c r="CG89" s="203">
        <v>0</v>
      </c>
      <c r="CH89" s="203">
        <v>0</v>
      </c>
      <c r="CI89" s="203">
        <v>0</v>
      </c>
      <c r="CJ89" s="203">
        <v>0</v>
      </c>
      <c r="CK89" s="203">
        <v>0</v>
      </c>
      <c r="CL89" s="203">
        <v>0</v>
      </c>
      <c r="CM89" s="203">
        <v>0</v>
      </c>
      <c r="CN89" s="203">
        <v>0</v>
      </c>
      <c r="CO89" s="203">
        <v>0</v>
      </c>
      <c r="CP89" s="203">
        <v>0</v>
      </c>
      <c r="CQ89" s="203">
        <v>0</v>
      </c>
      <c r="CR89" s="203">
        <v>0</v>
      </c>
      <c r="CS89" s="215">
        <v>0</v>
      </c>
      <c r="CT89" s="209">
        <f t="shared" ref="CT89:CT92" si="75">SUM(B89:CS89)</f>
        <v>5912.8024042199995</v>
      </c>
      <c r="CU89" s="152"/>
    </row>
    <row r="90" spans="1:102" s="137" customFormat="1">
      <c r="A90" s="25"/>
      <c r="B90" s="45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93"/>
      <c r="CT90" s="209">
        <f t="shared" si="75"/>
        <v>0</v>
      </c>
      <c r="CU90" s="152"/>
      <c r="CV90" s="5"/>
      <c r="CX90" s="151"/>
    </row>
    <row r="91" spans="1:102">
      <c r="A91" s="206" t="s">
        <v>64</v>
      </c>
      <c r="B91" s="216">
        <f t="shared" ref="B91:AG91" si="76">SUM(B84,B88)</f>
        <v>0</v>
      </c>
      <c r="C91" s="129">
        <f t="shared" si="76"/>
        <v>0</v>
      </c>
      <c r="D91" s="129">
        <f t="shared" si="76"/>
        <v>0</v>
      </c>
      <c r="E91" s="129">
        <f t="shared" si="76"/>
        <v>0</v>
      </c>
      <c r="F91" s="129">
        <f t="shared" si="76"/>
        <v>0</v>
      </c>
      <c r="G91" s="129">
        <f t="shared" si="76"/>
        <v>0</v>
      </c>
      <c r="H91" s="129">
        <f t="shared" si="76"/>
        <v>0</v>
      </c>
      <c r="I91" s="129">
        <f t="shared" si="76"/>
        <v>0</v>
      </c>
      <c r="J91" s="129">
        <f t="shared" si="76"/>
        <v>0</v>
      </c>
      <c r="K91" s="129">
        <f t="shared" si="76"/>
        <v>0</v>
      </c>
      <c r="L91" s="129">
        <f t="shared" si="76"/>
        <v>0</v>
      </c>
      <c r="M91" s="129">
        <f t="shared" si="76"/>
        <v>0</v>
      </c>
      <c r="N91" s="129">
        <f t="shared" si="76"/>
        <v>0</v>
      </c>
      <c r="O91" s="129">
        <f t="shared" si="76"/>
        <v>0</v>
      </c>
      <c r="P91" s="129">
        <f t="shared" si="76"/>
        <v>0</v>
      </c>
      <c r="Q91" s="129">
        <f t="shared" si="76"/>
        <v>0</v>
      </c>
      <c r="R91" s="129">
        <f t="shared" si="76"/>
        <v>0</v>
      </c>
      <c r="S91" s="129">
        <f t="shared" si="76"/>
        <v>0</v>
      </c>
      <c r="T91" s="129">
        <f t="shared" si="76"/>
        <v>0</v>
      </c>
      <c r="U91" s="129">
        <f t="shared" si="76"/>
        <v>0</v>
      </c>
      <c r="V91" s="129">
        <f t="shared" si="76"/>
        <v>0</v>
      </c>
      <c r="W91" s="129">
        <f t="shared" si="76"/>
        <v>0</v>
      </c>
      <c r="X91" s="129">
        <f t="shared" si="76"/>
        <v>0</v>
      </c>
      <c r="Y91" s="129">
        <f t="shared" si="76"/>
        <v>0</v>
      </c>
      <c r="Z91" s="129">
        <f t="shared" si="76"/>
        <v>6.8000000000000005E-2</v>
      </c>
      <c r="AA91" s="129">
        <f t="shared" si="76"/>
        <v>2.1653199999999999</v>
      </c>
      <c r="AB91" s="129">
        <f t="shared" si="76"/>
        <v>7.2152667199999998</v>
      </c>
      <c r="AC91" s="129">
        <f t="shared" si="76"/>
        <v>14.85837424</v>
      </c>
      <c r="AD91" s="129">
        <f t="shared" si="76"/>
        <v>26.161670600000001</v>
      </c>
      <c r="AE91" s="129">
        <f t="shared" si="76"/>
        <v>39.336284200000001</v>
      </c>
      <c r="AF91" s="129">
        <f t="shared" si="76"/>
        <v>48.153282560000001</v>
      </c>
      <c r="AG91" s="129">
        <f t="shared" si="76"/>
        <v>63.065560499999997</v>
      </c>
      <c r="AH91" s="129">
        <f t="shared" ref="AH91:BM91" si="77">SUM(AH84,AH88)</f>
        <v>235.23447799999997</v>
      </c>
      <c r="AI91" s="129">
        <f t="shared" si="77"/>
        <v>254.63696999999996</v>
      </c>
      <c r="AJ91" s="129">
        <f t="shared" si="77"/>
        <v>283.17840699999999</v>
      </c>
      <c r="AK91" s="129">
        <f t="shared" si="77"/>
        <v>297.03712400000001</v>
      </c>
      <c r="AL91" s="129">
        <f t="shared" si="77"/>
        <v>312.180162</v>
      </c>
      <c r="AM91" s="129">
        <f t="shared" si="77"/>
        <v>327.65371699999997</v>
      </c>
      <c r="AN91" s="129">
        <f t="shared" si="77"/>
        <v>330.20590700000002</v>
      </c>
      <c r="AO91" s="129">
        <f t="shared" si="77"/>
        <v>339.804778</v>
      </c>
      <c r="AP91" s="129">
        <f t="shared" si="77"/>
        <v>194.84120799999999</v>
      </c>
      <c r="AQ91" s="129">
        <f t="shared" si="77"/>
        <v>245.63987900000001</v>
      </c>
      <c r="AR91" s="129">
        <f t="shared" si="77"/>
        <v>209.75465700000001</v>
      </c>
      <c r="AS91" s="129">
        <f t="shared" si="77"/>
        <v>244.16668299999998</v>
      </c>
      <c r="AT91" s="129">
        <f t="shared" si="77"/>
        <v>237.15725100000003</v>
      </c>
      <c r="AU91" s="129">
        <f t="shared" si="77"/>
        <v>215.52431900000002</v>
      </c>
      <c r="AV91" s="129">
        <f t="shared" si="77"/>
        <v>264.87904000000003</v>
      </c>
      <c r="AW91" s="129">
        <f t="shared" si="77"/>
        <v>349.13638100000003</v>
      </c>
      <c r="AX91" s="129">
        <f t="shared" si="77"/>
        <v>367.89917400000002</v>
      </c>
      <c r="AY91" s="129">
        <f t="shared" si="77"/>
        <v>331.16396500000002</v>
      </c>
      <c r="AZ91" s="129">
        <f t="shared" si="77"/>
        <v>347.79735899999991</v>
      </c>
      <c r="BA91" s="129">
        <f t="shared" si="77"/>
        <v>344.64594399999999</v>
      </c>
      <c r="BB91" s="129">
        <f t="shared" si="77"/>
        <v>345.60708899999997</v>
      </c>
      <c r="BC91" s="129">
        <f t="shared" si="77"/>
        <v>336.82224300000001</v>
      </c>
      <c r="BD91" s="129">
        <f t="shared" si="77"/>
        <v>334.81083599999999</v>
      </c>
      <c r="BE91" s="129">
        <f t="shared" si="77"/>
        <v>344.10222199999998</v>
      </c>
      <c r="BF91" s="129">
        <f t="shared" si="77"/>
        <v>285.42388600000004</v>
      </c>
      <c r="BG91" s="129">
        <f t="shared" si="77"/>
        <v>152.07486</v>
      </c>
      <c r="BH91" s="129">
        <f t="shared" si="77"/>
        <v>269.04330499999998</v>
      </c>
      <c r="BI91" s="129">
        <f t="shared" si="77"/>
        <v>118.14155100000001</v>
      </c>
      <c r="BJ91" s="129">
        <f t="shared" si="77"/>
        <v>108.053236</v>
      </c>
      <c r="BK91" s="129">
        <f t="shared" si="77"/>
        <v>112.235702</v>
      </c>
      <c r="BL91" s="129">
        <f t="shared" si="77"/>
        <v>183.50730299999998</v>
      </c>
      <c r="BM91" s="129">
        <f t="shared" si="77"/>
        <v>187.55773160000001</v>
      </c>
      <c r="BN91" s="129">
        <f t="shared" ref="BN91:CS91" si="78">SUM(BN84,BN88)</f>
        <v>88.128777999999983</v>
      </c>
      <c r="BO91" s="129">
        <f t="shared" si="78"/>
        <v>69.912682999999987</v>
      </c>
      <c r="BP91" s="129">
        <f t="shared" si="78"/>
        <v>47.924897000000001</v>
      </c>
      <c r="BQ91" s="129">
        <f t="shared" si="78"/>
        <v>36.703216000000005</v>
      </c>
      <c r="BR91" s="129">
        <f t="shared" si="78"/>
        <v>21.930957300000003</v>
      </c>
      <c r="BS91" s="129">
        <f t="shared" si="78"/>
        <v>16.0978295</v>
      </c>
      <c r="BT91" s="129">
        <f t="shared" si="78"/>
        <v>9.2777802000000005</v>
      </c>
      <c r="BU91" s="129">
        <f t="shared" si="78"/>
        <v>3.453356799999999</v>
      </c>
      <c r="BV91" s="129">
        <f t="shared" si="78"/>
        <v>0.62578</v>
      </c>
      <c r="BW91" s="129">
        <f t="shared" si="78"/>
        <v>7.5999999999999998E-2</v>
      </c>
      <c r="BX91" s="129">
        <f t="shared" si="78"/>
        <v>0</v>
      </c>
      <c r="BY91" s="129">
        <f t="shared" si="78"/>
        <v>0</v>
      </c>
      <c r="BZ91" s="129">
        <f t="shared" si="78"/>
        <v>0</v>
      </c>
      <c r="CA91" s="129">
        <f t="shared" si="78"/>
        <v>0</v>
      </c>
      <c r="CB91" s="129">
        <f t="shared" si="78"/>
        <v>0</v>
      </c>
      <c r="CC91" s="129">
        <f t="shared" si="78"/>
        <v>0</v>
      </c>
      <c r="CD91" s="129">
        <f t="shared" si="78"/>
        <v>0</v>
      </c>
      <c r="CE91" s="129">
        <f t="shared" si="78"/>
        <v>0</v>
      </c>
      <c r="CF91" s="129">
        <f t="shared" si="78"/>
        <v>0</v>
      </c>
      <c r="CG91" s="129">
        <f t="shared" si="78"/>
        <v>0</v>
      </c>
      <c r="CH91" s="129">
        <f t="shared" si="78"/>
        <v>0</v>
      </c>
      <c r="CI91" s="129">
        <f t="shared" si="78"/>
        <v>0</v>
      </c>
      <c r="CJ91" s="129">
        <f t="shared" si="78"/>
        <v>0</v>
      </c>
      <c r="CK91" s="129">
        <f t="shared" si="78"/>
        <v>0</v>
      </c>
      <c r="CL91" s="129">
        <f t="shared" si="78"/>
        <v>0</v>
      </c>
      <c r="CM91" s="129">
        <f t="shared" si="78"/>
        <v>0</v>
      </c>
      <c r="CN91" s="129">
        <f t="shared" si="78"/>
        <v>0</v>
      </c>
      <c r="CO91" s="129">
        <f t="shared" si="78"/>
        <v>0</v>
      </c>
      <c r="CP91" s="129">
        <f t="shared" si="78"/>
        <v>0</v>
      </c>
      <c r="CQ91" s="129">
        <f t="shared" si="78"/>
        <v>0</v>
      </c>
      <c r="CR91" s="129">
        <f t="shared" si="78"/>
        <v>0</v>
      </c>
      <c r="CS91" s="217">
        <f t="shared" si="78"/>
        <v>0</v>
      </c>
      <c r="CT91" s="208">
        <f t="shared" si="75"/>
        <v>9005.0724042200018</v>
      </c>
      <c r="CU91" s="150"/>
      <c r="CV91" s="158"/>
      <c r="CX91" s="234"/>
    </row>
    <row r="92" spans="1:102">
      <c r="A92" s="205" t="s">
        <v>18</v>
      </c>
      <c r="B92" s="216">
        <f t="shared" ref="B92:AG92" si="79">SUM(B93:B95)</f>
        <v>32.630000000000003</v>
      </c>
      <c r="C92" s="220">
        <f t="shared" si="79"/>
        <v>32.630000000000003</v>
      </c>
      <c r="D92" s="220">
        <f t="shared" si="79"/>
        <v>32.630000000000003</v>
      </c>
      <c r="E92" s="220">
        <f t="shared" si="79"/>
        <v>32.630000000000003</v>
      </c>
      <c r="F92" s="220">
        <f t="shared" si="79"/>
        <v>32.630000000000003</v>
      </c>
      <c r="G92" s="220">
        <f t="shared" si="79"/>
        <v>32.630000000000003</v>
      </c>
      <c r="H92" s="220">
        <f t="shared" si="79"/>
        <v>32.630000000000003</v>
      </c>
      <c r="I92" s="220">
        <f t="shared" si="79"/>
        <v>32.630000000000003</v>
      </c>
      <c r="J92" s="220">
        <f t="shared" si="79"/>
        <v>32.630000000000003</v>
      </c>
      <c r="K92" s="220">
        <f t="shared" si="79"/>
        <v>32.630000000000003</v>
      </c>
      <c r="L92" s="220">
        <f t="shared" si="79"/>
        <v>32.630000000000003</v>
      </c>
      <c r="M92" s="220">
        <f t="shared" si="79"/>
        <v>32.630000000000003</v>
      </c>
      <c r="N92" s="220">
        <f t="shared" si="79"/>
        <v>32.630000000000003</v>
      </c>
      <c r="O92" s="220">
        <f t="shared" si="79"/>
        <v>32.630000000000003</v>
      </c>
      <c r="P92" s="220">
        <f t="shared" si="79"/>
        <v>32.630000000000003</v>
      </c>
      <c r="Q92" s="220">
        <f t="shared" si="79"/>
        <v>32.630000000000003</v>
      </c>
      <c r="R92" s="220">
        <f t="shared" si="79"/>
        <v>32.630000000000003</v>
      </c>
      <c r="S92" s="220">
        <f t="shared" si="79"/>
        <v>32.630000000000003</v>
      </c>
      <c r="T92" s="220">
        <f t="shared" si="79"/>
        <v>32.630000000000003</v>
      </c>
      <c r="U92" s="220">
        <f t="shared" si="79"/>
        <v>32.630000000000003</v>
      </c>
      <c r="V92" s="220">
        <f t="shared" si="79"/>
        <v>32.630000000000003</v>
      </c>
      <c r="W92" s="220">
        <f t="shared" si="79"/>
        <v>32.630000000000003</v>
      </c>
      <c r="X92" s="220">
        <f t="shared" si="79"/>
        <v>32.630000000000003</v>
      </c>
      <c r="Y92" s="220">
        <f t="shared" si="79"/>
        <v>32.630000000000003</v>
      </c>
      <c r="Z92" s="220">
        <f t="shared" si="79"/>
        <v>32.630000000000003</v>
      </c>
      <c r="AA92" s="220">
        <f t="shared" si="79"/>
        <v>32.630000000000003</v>
      </c>
      <c r="AB92" s="220">
        <f t="shared" si="79"/>
        <v>32.630000000000003</v>
      </c>
      <c r="AC92" s="220">
        <f t="shared" si="79"/>
        <v>32.630000000000003</v>
      </c>
      <c r="AD92" s="220">
        <f t="shared" si="79"/>
        <v>32.630000000000003</v>
      </c>
      <c r="AE92" s="220">
        <f t="shared" si="79"/>
        <v>32.630000000000003</v>
      </c>
      <c r="AF92" s="220">
        <f t="shared" si="79"/>
        <v>32.630000000000003</v>
      </c>
      <c r="AG92" s="220">
        <f t="shared" si="79"/>
        <v>32.630000000000003</v>
      </c>
      <c r="AH92" s="220">
        <f t="shared" ref="AH92:BM92" si="80">SUM(AH93:AH95)</f>
        <v>32.630000000000003</v>
      </c>
      <c r="AI92" s="220">
        <f t="shared" si="80"/>
        <v>32.630000000000003</v>
      </c>
      <c r="AJ92" s="220">
        <f t="shared" si="80"/>
        <v>32.630000000000003</v>
      </c>
      <c r="AK92" s="220">
        <f t="shared" si="80"/>
        <v>32.630000000000003</v>
      </c>
      <c r="AL92" s="220">
        <f t="shared" si="80"/>
        <v>32.630000000000003</v>
      </c>
      <c r="AM92" s="220">
        <f t="shared" si="80"/>
        <v>32.630000000000003</v>
      </c>
      <c r="AN92" s="220">
        <f t="shared" si="80"/>
        <v>32.630000000000003</v>
      </c>
      <c r="AO92" s="220">
        <f t="shared" si="80"/>
        <v>32.630000000000003</v>
      </c>
      <c r="AP92" s="220">
        <f t="shared" si="80"/>
        <v>32.630000000000003</v>
      </c>
      <c r="AQ92" s="220">
        <f t="shared" si="80"/>
        <v>32.630000000000003</v>
      </c>
      <c r="AR92" s="220">
        <f t="shared" si="80"/>
        <v>32.630000000000003</v>
      </c>
      <c r="AS92" s="220">
        <f t="shared" si="80"/>
        <v>32.630000000000003</v>
      </c>
      <c r="AT92" s="220">
        <f t="shared" si="80"/>
        <v>32.630000000000003</v>
      </c>
      <c r="AU92" s="220">
        <f t="shared" si="80"/>
        <v>32.630000000000003</v>
      </c>
      <c r="AV92" s="220">
        <f t="shared" si="80"/>
        <v>32.630000000000003</v>
      </c>
      <c r="AW92" s="220">
        <f t="shared" si="80"/>
        <v>32.630000000000003</v>
      </c>
      <c r="AX92" s="220">
        <f t="shared" si="80"/>
        <v>32.630000000000003</v>
      </c>
      <c r="AY92" s="220">
        <f t="shared" si="80"/>
        <v>32.630000000000003</v>
      </c>
      <c r="AZ92" s="220">
        <f t="shared" si="80"/>
        <v>32.630000000000003</v>
      </c>
      <c r="BA92" s="220">
        <f t="shared" si="80"/>
        <v>32.630000000000003</v>
      </c>
      <c r="BB92" s="220">
        <f t="shared" si="80"/>
        <v>32.630000000000003</v>
      </c>
      <c r="BC92" s="220">
        <f t="shared" si="80"/>
        <v>32.630000000000003</v>
      </c>
      <c r="BD92" s="220">
        <f t="shared" si="80"/>
        <v>32.630000000000003</v>
      </c>
      <c r="BE92" s="220">
        <f t="shared" si="80"/>
        <v>32.630000000000003</v>
      </c>
      <c r="BF92" s="220">
        <f t="shared" si="80"/>
        <v>32.630000000000003</v>
      </c>
      <c r="BG92" s="220">
        <f t="shared" si="80"/>
        <v>32.630000000000003</v>
      </c>
      <c r="BH92" s="220">
        <f t="shared" si="80"/>
        <v>32.630000000000003</v>
      </c>
      <c r="BI92" s="220">
        <f t="shared" si="80"/>
        <v>32.630000000000003</v>
      </c>
      <c r="BJ92" s="220">
        <f t="shared" si="80"/>
        <v>32.630000000000003</v>
      </c>
      <c r="BK92" s="220">
        <f t="shared" si="80"/>
        <v>32.630000000000003</v>
      </c>
      <c r="BL92" s="220">
        <f t="shared" si="80"/>
        <v>32.630000000000003</v>
      </c>
      <c r="BM92" s="220">
        <f t="shared" si="80"/>
        <v>32.630000000000003</v>
      </c>
      <c r="BN92" s="220">
        <f t="shared" ref="BN92:CS92" si="81">SUM(BN93:BN95)</f>
        <v>32.630000000000003</v>
      </c>
      <c r="BO92" s="220">
        <f t="shared" si="81"/>
        <v>32.630000000000003</v>
      </c>
      <c r="BP92" s="220">
        <f t="shared" si="81"/>
        <v>32.630000000000003</v>
      </c>
      <c r="BQ92" s="220">
        <f t="shared" si="81"/>
        <v>32.630000000000003</v>
      </c>
      <c r="BR92" s="220">
        <f t="shared" si="81"/>
        <v>32.630000000000003</v>
      </c>
      <c r="BS92" s="220">
        <f t="shared" si="81"/>
        <v>32.630000000000003</v>
      </c>
      <c r="BT92" s="220">
        <f t="shared" si="81"/>
        <v>32.630000000000003</v>
      </c>
      <c r="BU92" s="220">
        <f t="shared" si="81"/>
        <v>32.630000000000003</v>
      </c>
      <c r="BV92" s="220">
        <f t="shared" si="81"/>
        <v>32.630000000000003</v>
      </c>
      <c r="BW92" s="220">
        <f t="shared" si="81"/>
        <v>32.630000000000003</v>
      </c>
      <c r="BX92" s="220">
        <f t="shared" si="81"/>
        <v>32.630000000000003</v>
      </c>
      <c r="BY92" s="220">
        <f t="shared" si="81"/>
        <v>32.630000000000003</v>
      </c>
      <c r="BZ92" s="220">
        <f t="shared" si="81"/>
        <v>32.630000000000003</v>
      </c>
      <c r="CA92" s="220">
        <f t="shared" si="81"/>
        <v>32.630000000000003</v>
      </c>
      <c r="CB92" s="220">
        <f t="shared" si="81"/>
        <v>32.630000000000003</v>
      </c>
      <c r="CC92" s="220">
        <f t="shared" si="81"/>
        <v>32.630000000000003</v>
      </c>
      <c r="CD92" s="220">
        <f t="shared" si="81"/>
        <v>32.630000000000003</v>
      </c>
      <c r="CE92" s="220">
        <f t="shared" si="81"/>
        <v>32.630000000000003</v>
      </c>
      <c r="CF92" s="220">
        <f t="shared" si="81"/>
        <v>32.630000000000003</v>
      </c>
      <c r="CG92" s="220">
        <f t="shared" si="81"/>
        <v>32.630000000000003</v>
      </c>
      <c r="CH92" s="220">
        <f t="shared" si="81"/>
        <v>32.630000000000003</v>
      </c>
      <c r="CI92" s="220">
        <f t="shared" si="81"/>
        <v>32.630000000000003</v>
      </c>
      <c r="CJ92" s="220">
        <f t="shared" si="81"/>
        <v>32.630000000000003</v>
      </c>
      <c r="CK92" s="220">
        <f t="shared" si="81"/>
        <v>32.630000000000003</v>
      </c>
      <c r="CL92" s="220">
        <f t="shared" si="81"/>
        <v>32.630000000000003</v>
      </c>
      <c r="CM92" s="220">
        <f t="shared" si="81"/>
        <v>32.630000000000003</v>
      </c>
      <c r="CN92" s="220">
        <f t="shared" si="81"/>
        <v>32.630000000000003</v>
      </c>
      <c r="CO92" s="220">
        <f t="shared" si="81"/>
        <v>32.630000000000003</v>
      </c>
      <c r="CP92" s="220">
        <f t="shared" si="81"/>
        <v>32.630000000000003</v>
      </c>
      <c r="CQ92" s="220">
        <f t="shared" si="81"/>
        <v>32.630000000000003</v>
      </c>
      <c r="CR92" s="220">
        <f t="shared" si="81"/>
        <v>32.630000000000003</v>
      </c>
      <c r="CS92" s="221">
        <f t="shared" si="81"/>
        <v>32.630000000000003</v>
      </c>
      <c r="CT92" s="208">
        <f t="shared" si="75"/>
        <v>3132.4800000000068</v>
      </c>
      <c r="CU92" s="150"/>
    </row>
    <row r="93" spans="1:102">
      <c r="A93" s="25" t="s">
        <v>65</v>
      </c>
      <c r="B93" s="42">
        <v>0.63</v>
      </c>
      <c r="C93" s="43">
        <v>0.63</v>
      </c>
      <c r="D93" s="43">
        <v>0.63</v>
      </c>
      <c r="E93" s="43">
        <v>0.63</v>
      </c>
      <c r="F93" s="43">
        <v>0.63</v>
      </c>
      <c r="G93" s="43">
        <v>0.63</v>
      </c>
      <c r="H93" s="43">
        <v>0.63</v>
      </c>
      <c r="I93" s="43">
        <v>0.63</v>
      </c>
      <c r="J93" s="43">
        <v>0.63</v>
      </c>
      <c r="K93" s="43">
        <v>0.63</v>
      </c>
      <c r="L93" s="43">
        <v>0.63</v>
      </c>
      <c r="M93" s="43">
        <v>0.63</v>
      </c>
      <c r="N93" s="43">
        <v>0.63</v>
      </c>
      <c r="O93" s="43">
        <v>0.63</v>
      </c>
      <c r="P93" s="43">
        <v>0.63</v>
      </c>
      <c r="Q93" s="43">
        <v>0.63</v>
      </c>
      <c r="R93" s="43">
        <v>0.63</v>
      </c>
      <c r="S93" s="43">
        <v>0.63</v>
      </c>
      <c r="T93" s="43">
        <v>0.63</v>
      </c>
      <c r="U93" s="43">
        <v>0.63</v>
      </c>
      <c r="V93" s="43">
        <v>0.63</v>
      </c>
      <c r="W93" s="43">
        <v>0.63</v>
      </c>
      <c r="X93" s="43">
        <v>0.63</v>
      </c>
      <c r="Y93" s="43">
        <v>0.63</v>
      </c>
      <c r="Z93" s="43">
        <v>0.63</v>
      </c>
      <c r="AA93" s="43">
        <v>0.63</v>
      </c>
      <c r="AB93" s="43">
        <v>0.63</v>
      </c>
      <c r="AC93" s="43">
        <v>0.63</v>
      </c>
      <c r="AD93" s="43">
        <v>0.63</v>
      </c>
      <c r="AE93" s="43">
        <v>0.63</v>
      </c>
      <c r="AF93" s="43">
        <v>0.63</v>
      </c>
      <c r="AG93" s="43">
        <v>0.63</v>
      </c>
      <c r="AH93" s="43">
        <v>0.63</v>
      </c>
      <c r="AI93" s="43">
        <v>0.63</v>
      </c>
      <c r="AJ93" s="43">
        <v>0.63</v>
      </c>
      <c r="AK93" s="43">
        <v>0.63</v>
      </c>
      <c r="AL93" s="43">
        <v>0.63</v>
      </c>
      <c r="AM93" s="43">
        <v>0.63</v>
      </c>
      <c r="AN93" s="43">
        <v>0.63</v>
      </c>
      <c r="AO93" s="43">
        <v>0.63</v>
      </c>
      <c r="AP93" s="43">
        <v>0.63</v>
      </c>
      <c r="AQ93" s="43">
        <v>0.63</v>
      </c>
      <c r="AR93" s="43">
        <v>0.63</v>
      </c>
      <c r="AS93" s="43">
        <v>0.63</v>
      </c>
      <c r="AT93" s="43">
        <v>0.63</v>
      </c>
      <c r="AU93" s="43">
        <v>0.63</v>
      </c>
      <c r="AV93" s="43">
        <v>0.63</v>
      </c>
      <c r="AW93" s="43">
        <v>0.63</v>
      </c>
      <c r="AX93" s="43">
        <v>0.63</v>
      </c>
      <c r="AY93" s="43">
        <v>0.63</v>
      </c>
      <c r="AZ93" s="43">
        <v>0.63</v>
      </c>
      <c r="BA93" s="43">
        <v>0.63</v>
      </c>
      <c r="BB93" s="43">
        <v>0.63</v>
      </c>
      <c r="BC93" s="43">
        <v>0.63</v>
      </c>
      <c r="BD93" s="43">
        <v>0.63</v>
      </c>
      <c r="BE93" s="43">
        <v>0.63</v>
      </c>
      <c r="BF93" s="43">
        <v>0.63</v>
      </c>
      <c r="BG93" s="43">
        <v>0.63</v>
      </c>
      <c r="BH93" s="43">
        <v>0.63</v>
      </c>
      <c r="BI93" s="43">
        <v>0.63</v>
      </c>
      <c r="BJ93" s="43">
        <v>0.63</v>
      </c>
      <c r="BK93" s="43">
        <v>0.63</v>
      </c>
      <c r="BL93" s="43">
        <v>0.63</v>
      </c>
      <c r="BM93" s="43">
        <v>0.63</v>
      </c>
      <c r="BN93" s="43">
        <v>0.63</v>
      </c>
      <c r="BO93" s="43">
        <v>0.63</v>
      </c>
      <c r="BP93" s="43">
        <v>0.63</v>
      </c>
      <c r="BQ93" s="43">
        <v>0.63</v>
      </c>
      <c r="BR93" s="43">
        <v>0.63</v>
      </c>
      <c r="BS93" s="43">
        <v>0.63</v>
      </c>
      <c r="BT93" s="43">
        <v>0.63</v>
      </c>
      <c r="BU93" s="43">
        <v>0.63</v>
      </c>
      <c r="BV93" s="43">
        <v>0.63</v>
      </c>
      <c r="BW93" s="43">
        <v>0.63</v>
      </c>
      <c r="BX93" s="43">
        <v>0.63</v>
      </c>
      <c r="BY93" s="43">
        <v>0.63</v>
      </c>
      <c r="BZ93" s="43">
        <v>0.63</v>
      </c>
      <c r="CA93" s="43">
        <v>0.63</v>
      </c>
      <c r="CB93" s="43">
        <v>0.63</v>
      </c>
      <c r="CC93" s="43">
        <v>0.63</v>
      </c>
      <c r="CD93" s="43">
        <v>0.63</v>
      </c>
      <c r="CE93" s="43">
        <v>0.63</v>
      </c>
      <c r="CF93" s="43">
        <v>0.63</v>
      </c>
      <c r="CG93" s="43">
        <v>0.63</v>
      </c>
      <c r="CH93" s="43">
        <v>0.63</v>
      </c>
      <c r="CI93" s="43">
        <v>0.63</v>
      </c>
      <c r="CJ93" s="43">
        <v>0.63</v>
      </c>
      <c r="CK93" s="43">
        <v>0.63</v>
      </c>
      <c r="CL93" s="43">
        <v>0.63</v>
      </c>
      <c r="CM93" s="43">
        <v>0.63</v>
      </c>
      <c r="CN93" s="43">
        <v>0.63</v>
      </c>
      <c r="CO93" s="43">
        <v>0.63</v>
      </c>
      <c r="CP93" s="43">
        <v>0.63</v>
      </c>
      <c r="CQ93" s="43">
        <v>0.63</v>
      </c>
      <c r="CR93" s="43">
        <v>0.63</v>
      </c>
      <c r="CS93" s="92">
        <v>0.63</v>
      </c>
      <c r="CT93" s="209">
        <f t="shared" ref="CT93:CT96" si="82">SUM(B93:CS93)</f>
        <v>60.480000000000103</v>
      </c>
      <c r="CU93" s="152"/>
    </row>
    <row r="94" spans="1:102">
      <c r="A94" s="25" t="s">
        <v>66</v>
      </c>
      <c r="B94" s="264">
        <v>32</v>
      </c>
      <c r="C94" s="265">
        <v>32</v>
      </c>
      <c r="D94" s="265">
        <v>32</v>
      </c>
      <c r="E94" s="265">
        <v>32</v>
      </c>
      <c r="F94" s="265">
        <v>32</v>
      </c>
      <c r="G94" s="265">
        <v>32</v>
      </c>
      <c r="H94" s="265">
        <v>32</v>
      </c>
      <c r="I94" s="265">
        <v>32</v>
      </c>
      <c r="J94" s="265">
        <v>32</v>
      </c>
      <c r="K94" s="265">
        <v>32</v>
      </c>
      <c r="L94" s="265">
        <v>32</v>
      </c>
      <c r="M94" s="265">
        <v>32</v>
      </c>
      <c r="N94" s="265">
        <v>32</v>
      </c>
      <c r="O94" s="265">
        <v>32</v>
      </c>
      <c r="P94" s="265">
        <v>32</v>
      </c>
      <c r="Q94" s="265">
        <v>32</v>
      </c>
      <c r="R94" s="265">
        <v>32</v>
      </c>
      <c r="S94" s="265">
        <v>32</v>
      </c>
      <c r="T94" s="265">
        <v>32</v>
      </c>
      <c r="U94" s="265">
        <v>32</v>
      </c>
      <c r="V94" s="265">
        <v>32</v>
      </c>
      <c r="W94" s="265">
        <v>32</v>
      </c>
      <c r="X94" s="265">
        <v>32</v>
      </c>
      <c r="Y94" s="265">
        <v>32</v>
      </c>
      <c r="Z94" s="265">
        <v>32</v>
      </c>
      <c r="AA94" s="265">
        <v>32</v>
      </c>
      <c r="AB94" s="265">
        <v>32</v>
      </c>
      <c r="AC94" s="265">
        <v>32</v>
      </c>
      <c r="AD94" s="265">
        <v>32</v>
      </c>
      <c r="AE94" s="265">
        <v>32</v>
      </c>
      <c r="AF94" s="265">
        <v>32</v>
      </c>
      <c r="AG94" s="265">
        <v>32</v>
      </c>
      <c r="AH94" s="265">
        <v>32</v>
      </c>
      <c r="AI94" s="265">
        <v>32</v>
      </c>
      <c r="AJ94" s="265">
        <v>32</v>
      </c>
      <c r="AK94" s="265">
        <v>32</v>
      </c>
      <c r="AL94" s="265">
        <v>32</v>
      </c>
      <c r="AM94" s="265">
        <v>32</v>
      </c>
      <c r="AN94" s="265">
        <v>32</v>
      </c>
      <c r="AO94" s="265">
        <v>32</v>
      </c>
      <c r="AP94" s="265">
        <v>32</v>
      </c>
      <c r="AQ94" s="265">
        <v>32</v>
      </c>
      <c r="AR94" s="265">
        <v>32</v>
      </c>
      <c r="AS94" s="265">
        <v>32</v>
      </c>
      <c r="AT94" s="265">
        <v>32</v>
      </c>
      <c r="AU94" s="265">
        <v>32</v>
      </c>
      <c r="AV94" s="265">
        <v>32</v>
      </c>
      <c r="AW94" s="265">
        <v>32</v>
      </c>
      <c r="AX94" s="265">
        <v>32</v>
      </c>
      <c r="AY94" s="265">
        <v>32</v>
      </c>
      <c r="AZ94" s="265">
        <v>32</v>
      </c>
      <c r="BA94" s="265">
        <v>32</v>
      </c>
      <c r="BB94" s="265">
        <v>32</v>
      </c>
      <c r="BC94" s="265">
        <v>32</v>
      </c>
      <c r="BD94" s="265">
        <v>32</v>
      </c>
      <c r="BE94" s="265">
        <v>32</v>
      </c>
      <c r="BF94" s="265">
        <v>32</v>
      </c>
      <c r="BG94" s="265">
        <v>32</v>
      </c>
      <c r="BH94" s="265">
        <v>32</v>
      </c>
      <c r="BI94" s="265">
        <v>32</v>
      </c>
      <c r="BJ94" s="265">
        <v>32</v>
      </c>
      <c r="BK94" s="265">
        <v>32</v>
      </c>
      <c r="BL94" s="265">
        <v>32</v>
      </c>
      <c r="BM94" s="265">
        <v>32</v>
      </c>
      <c r="BN94" s="265">
        <v>32</v>
      </c>
      <c r="BO94" s="265">
        <v>32</v>
      </c>
      <c r="BP94" s="265">
        <v>32</v>
      </c>
      <c r="BQ94" s="265">
        <v>32</v>
      </c>
      <c r="BR94" s="265">
        <v>32</v>
      </c>
      <c r="BS94" s="265">
        <v>32</v>
      </c>
      <c r="BT94" s="265">
        <v>32</v>
      </c>
      <c r="BU94" s="265">
        <v>32</v>
      </c>
      <c r="BV94" s="265">
        <v>32</v>
      </c>
      <c r="BW94" s="265">
        <v>32</v>
      </c>
      <c r="BX94" s="265">
        <v>32</v>
      </c>
      <c r="BY94" s="265">
        <v>32</v>
      </c>
      <c r="BZ94" s="265">
        <v>32</v>
      </c>
      <c r="CA94" s="265">
        <v>32</v>
      </c>
      <c r="CB94" s="265">
        <v>32</v>
      </c>
      <c r="CC94" s="265">
        <v>32</v>
      </c>
      <c r="CD94" s="265">
        <v>32</v>
      </c>
      <c r="CE94" s="265">
        <v>32</v>
      </c>
      <c r="CF94" s="265">
        <v>32</v>
      </c>
      <c r="CG94" s="265">
        <v>32</v>
      </c>
      <c r="CH94" s="265">
        <v>32</v>
      </c>
      <c r="CI94" s="265">
        <v>32</v>
      </c>
      <c r="CJ94" s="265">
        <v>32</v>
      </c>
      <c r="CK94" s="265">
        <v>32</v>
      </c>
      <c r="CL94" s="265">
        <v>32</v>
      </c>
      <c r="CM94" s="265">
        <v>32</v>
      </c>
      <c r="CN94" s="265">
        <v>32</v>
      </c>
      <c r="CO94" s="265">
        <v>32</v>
      </c>
      <c r="CP94" s="265">
        <v>32</v>
      </c>
      <c r="CQ94" s="265">
        <v>32</v>
      </c>
      <c r="CR94" s="265">
        <v>32</v>
      </c>
      <c r="CS94" s="266">
        <v>32</v>
      </c>
      <c r="CT94" s="209">
        <f t="shared" si="82"/>
        <v>3072</v>
      </c>
      <c r="CU94" s="152"/>
    </row>
    <row r="95" spans="1:102" ht="15.75" thickBot="1">
      <c r="A95" s="25" t="s">
        <v>67</v>
      </c>
      <c r="B95" s="123">
        <v>0</v>
      </c>
      <c r="C95" s="124">
        <v>0</v>
      </c>
      <c r="D95" s="124">
        <v>0</v>
      </c>
      <c r="E95" s="124">
        <v>0</v>
      </c>
      <c r="F95" s="124">
        <v>0</v>
      </c>
      <c r="G95" s="124">
        <v>0</v>
      </c>
      <c r="H95" s="124">
        <v>0</v>
      </c>
      <c r="I95" s="124">
        <v>0</v>
      </c>
      <c r="J95" s="124">
        <v>0</v>
      </c>
      <c r="K95" s="124">
        <v>0</v>
      </c>
      <c r="L95" s="124">
        <v>0</v>
      </c>
      <c r="M95" s="124">
        <v>0</v>
      </c>
      <c r="N95" s="124">
        <v>0</v>
      </c>
      <c r="O95" s="124">
        <v>0</v>
      </c>
      <c r="P95" s="124">
        <v>0</v>
      </c>
      <c r="Q95" s="124">
        <v>0</v>
      </c>
      <c r="R95" s="124">
        <v>0</v>
      </c>
      <c r="S95" s="124">
        <v>0</v>
      </c>
      <c r="T95" s="124">
        <v>0</v>
      </c>
      <c r="U95" s="124">
        <v>0</v>
      </c>
      <c r="V95" s="124">
        <v>0</v>
      </c>
      <c r="W95" s="124">
        <v>0</v>
      </c>
      <c r="X95" s="124">
        <v>0</v>
      </c>
      <c r="Y95" s="124">
        <v>0</v>
      </c>
      <c r="Z95" s="124">
        <v>0</v>
      </c>
      <c r="AA95" s="124">
        <v>0</v>
      </c>
      <c r="AB95" s="124">
        <v>0</v>
      </c>
      <c r="AC95" s="124">
        <v>0</v>
      </c>
      <c r="AD95" s="124">
        <v>0</v>
      </c>
      <c r="AE95" s="124">
        <v>0</v>
      </c>
      <c r="AF95" s="124">
        <v>0</v>
      </c>
      <c r="AG95" s="124">
        <v>0</v>
      </c>
      <c r="AH95" s="124">
        <v>0</v>
      </c>
      <c r="AI95" s="124">
        <v>0</v>
      </c>
      <c r="AJ95" s="124">
        <v>0</v>
      </c>
      <c r="AK95" s="124">
        <v>0</v>
      </c>
      <c r="AL95" s="124">
        <v>0</v>
      </c>
      <c r="AM95" s="124">
        <v>0</v>
      </c>
      <c r="AN95" s="124">
        <v>0</v>
      </c>
      <c r="AO95" s="124">
        <v>0</v>
      </c>
      <c r="AP95" s="124">
        <v>0</v>
      </c>
      <c r="AQ95" s="124">
        <v>0</v>
      </c>
      <c r="AR95" s="124">
        <v>0</v>
      </c>
      <c r="AS95" s="124">
        <v>0</v>
      </c>
      <c r="AT95" s="124">
        <v>0</v>
      </c>
      <c r="AU95" s="124">
        <v>0</v>
      </c>
      <c r="AV95" s="124">
        <v>0</v>
      </c>
      <c r="AW95" s="124">
        <v>0</v>
      </c>
      <c r="AX95" s="124">
        <v>0</v>
      </c>
      <c r="AY95" s="124">
        <v>0</v>
      </c>
      <c r="AZ95" s="124">
        <v>0</v>
      </c>
      <c r="BA95" s="124">
        <v>0</v>
      </c>
      <c r="BB95" s="124">
        <v>0</v>
      </c>
      <c r="BC95" s="124">
        <v>0</v>
      </c>
      <c r="BD95" s="124">
        <v>0</v>
      </c>
      <c r="BE95" s="124">
        <v>0</v>
      </c>
      <c r="BF95" s="124">
        <v>0</v>
      </c>
      <c r="BG95" s="124">
        <v>0</v>
      </c>
      <c r="BH95" s="124">
        <v>0</v>
      </c>
      <c r="BI95" s="124">
        <v>0</v>
      </c>
      <c r="BJ95" s="124">
        <v>0</v>
      </c>
      <c r="BK95" s="124">
        <v>0</v>
      </c>
      <c r="BL95" s="124">
        <v>0</v>
      </c>
      <c r="BM95" s="124">
        <v>0</v>
      </c>
      <c r="BN95" s="124">
        <v>0</v>
      </c>
      <c r="BO95" s="124">
        <v>0</v>
      </c>
      <c r="BP95" s="124">
        <v>0</v>
      </c>
      <c r="BQ95" s="124">
        <v>0</v>
      </c>
      <c r="BR95" s="124">
        <v>0</v>
      </c>
      <c r="BS95" s="124">
        <v>0</v>
      </c>
      <c r="BT95" s="124">
        <v>0</v>
      </c>
      <c r="BU95" s="124">
        <v>0</v>
      </c>
      <c r="BV95" s="124">
        <v>0</v>
      </c>
      <c r="BW95" s="124">
        <v>0</v>
      </c>
      <c r="BX95" s="124">
        <v>0</v>
      </c>
      <c r="BY95" s="124">
        <v>0</v>
      </c>
      <c r="BZ95" s="124">
        <v>0</v>
      </c>
      <c r="CA95" s="124">
        <v>0</v>
      </c>
      <c r="CB95" s="124">
        <v>0</v>
      </c>
      <c r="CC95" s="124">
        <v>0</v>
      </c>
      <c r="CD95" s="124">
        <v>0</v>
      </c>
      <c r="CE95" s="124">
        <v>0</v>
      </c>
      <c r="CF95" s="124">
        <v>0</v>
      </c>
      <c r="CG95" s="124">
        <v>0</v>
      </c>
      <c r="CH95" s="124">
        <v>0</v>
      </c>
      <c r="CI95" s="124">
        <v>0</v>
      </c>
      <c r="CJ95" s="124">
        <v>0</v>
      </c>
      <c r="CK95" s="124">
        <v>0</v>
      </c>
      <c r="CL95" s="124">
        <v>0</v>
      </c>
      <c r="CM95" s="124">
        <v>0</v>
      </c>
      <c r="CN95" s="124">
        <v>0</v>
      </c>
      <c r="CO95" s="124">
        <v>0</v>
      </c>
      <c r="CP95" s="124">
        <v>0</v>
      </c>
      <c r="CQ95" s="124">
        <v>0</v>
      </c>
      <c r="CR95" s="124">
        <v>0</v>
      </c>
      <c r="CS95" s="125">
        <v>0</v>
      </c>
      <c r="CT95" s="233">
        <f t="shared" si="82"/>
        <v>0</v>
      </c>
      <c r="CU95" s="152"/>
    </row>
    <row r="96" spans="1:102" s="137" customFormat="1" ht="15.75" thickBot="1">
      <c r="A96" s="207" t="s">
        <v>68</v>
      </c>
      <c r="B96" s="218">
        <f t="shared" ref="B96:AG96" si="83">B91+B92</f>
        <v>32.630000000000003</v>
      </c>
      <c r="C96" s="168">
        <f t="shared" si="83"/>
        <v>32.630000000000003</v>
      </c>
      <c r="D96" s="168">
        <f t="shared" si="83"/>
        <v>32.630000000000003</v>
      </c>
      <c r="E96" s="168">
        <f t="shared" si="83"/>
        <v>32.630000000000003</v>
      </c>
      <c r="F96" s="168">
        <f t="shared" si="83"/>
        <v>32.630000000000003</v>
      </c>
      <c r="G96" s="168">
        <f t="shared" si="83"/>
        <v>32.630000000000003</v>
      </c>
      <c r="H96" s="168">
        <f t="shared" si="83"/>
        <v>32.630000000000003</v>
      </c>
      <c r="I96" s="168">
        <f t="shared" si="83"/>
        <v>32.630000000000003</v>
      </c>
      <c r="J96" s="168">
        <f t="shared" si="83"/>
        <v>32.630000000000003</v>
      </c>
      <c r="K96" s="168">
        <f t="shared" si="83"/>
        <v>32.630000000000003</v>
      </c>
      <c r="L96" s="168">
        <f t="shared" si="83"/>
        <v>32.630000000000003</v>
      </c>
      <c r="M96" s="168">
        <f t="shared" si="83"/>
        <v>32.630000000000003</v>
      </c>
      <c r="N96" s="168">
        <f t="shared" si="83"/>
        <v>32.630000000000003</v>
      </c>
      <c r="O96" s="168">
        <f t="shared" si="83"/>
        <v>32.630000000000003</v>
      </c>
      <c r="P96" s="168">
        <f t="shared" si="83"/>
        <v>32.630000000000003</v>
      </c>
      <c r="Q96" s="168">
        <f t="shared" si="83"/>
        <v>32.630000000000003</v>
      </c>
      <c r="R96" s="168">
        <f t="shared" si="83"/>
        <v>32.630000000000003</v>
      </c>
      <c r="S96" s="168">
        <f t="shared" si="83"/>
        <v>32.630000000000003</v>
      </c>
      <c r="T96" s="168">
        <f t="shared" si="83"/>
        <v>32.630000000000003</v>
      </c>
      <c r="U96" s="168">
        <f t="shared" si="83"/>
        <v>32.630000000000003</v>
      </c>
      <c r="V96" s="168">
        <f t="shared" si="83"/>
        <v>32.630000000000003</v>
      </c>
      <c r="W96" s="168">
        <f t="shared" si="83"/>
        <v>32.630000000000003</v>
      </c>
      <c r="X96" s="168">
        <f t="shared" si="83"/>
        <v>32.630000000000003</v>
      </c>
      <c r="Y96" s="168">
        <f t="shared" si="83"/>
        <v>32.630000000000003</v>
      </c>
      <c r="Z96" s="168">
        <f t="shared" si="83"/>
        <v>32.698</v>
      </c>
      <c r="AA96" s="168">
        <f t="shared" si="83"/>
        <v>34.795320000000004</v>
      </c>
      <c r="AB96" s="168">
        <f t="shared" si="83"/>
        <v>39.845266720000005</v>
      </c>
      <c r="AC96" s="168">
        <f t="shared" si="83"/>
        <v>47.488374239999999</v>
      </c>
      <c r="AD96" s="168">
        <f t="shared" si="83"/>
        <v>58.791670600000003</v>
      </c>
      <c r="AE96" s="168">
        <f t="shared" si="83"/>
        <v>71.966284200000004</v>
      </c>
      <c r="AF96" s="168">
        <f t="shared" si="83"/>
        <v>80.783282560000004</v>
      </c>
      <c r="AG96" s="168">
        <f t="shared" si="83"/>
        <v>95.695560499999999</v>
      </c>
      <c r="AH96" s="168">
        <f t="shared" ref="AH96:BM96" si="84">AH91+AH92</f>
        <v>267.86447799999996</v>
      </c>
      <c r="AI96" s="168">
        <f t="shared" si="84"/>
        <v>287.26696999999996</v>
      </c>
      <c r="AJ96" s="168">
        <f t="shared" si="84"/>
        <v>315.80840699999999</v>
      </c>
      <c r="AK96" s="168">
        <f t="shared" si="84"/>
        <v>329.667124</v>
      </c>
      <c r="AL96" s="168">
        <f t="shared" si="84"/>
        <v>344.81016199999999</v>
      </c>
      <c r="AM96" s="168">
        <f t="shared" si="84"/>
        <v>360.28371699999997</v>
      </c>
      <c r="AN96" s="168">
        <f t="shared" si="84"/>
        <v>362.83590700000002</v>
      </c>
      <c r="AO96" s="168">
        <f t="shared" si="84"/>
        <v>372.43477799999999</v>
      </c>
      <c r="AP96" s="168">
        <f t="shared" si="84"/>
        <v>227.47120799999999</v>
      </c>
      <c r="AQ96" s="168">
        <f t="shared" si="84"/>
        <v>278.269879</v>
      </c>
      <c r="AR96" s="168">
        <f t="shared" si="84"/>
        <v>242.384657</v>
      </c>
      <c r="AS96" s="168">
        <f t="shared" si="84"/>
        <v>276.79668299999997</v>
      </c>
      <c r="AT96" s="168">
        <f t="shared" si="84"/>
        <v>269.78725100000003</v>
      </c>
      <c r="AU96" s="168">
        <f t="shared" si="84"/>
        <v>248.15431900000002</v>
      </c>
      <c r="AV96" s="168">
        <f t="shared" si="84"/>
        <v>297.50904000000003</v>
      </c>
      <c r="AW96" s="168">
        <f t="shared" si="84"/>
        <v>381.76638100000002</v>
      </c>
      <c r="AX96" s="168">
        <f t="shared" si="84"/>
        <v>400.52917400000001</v>
      </c>
      <c r="AY96" s="168">
        <f t="shared" si="84"/>
        <v>363.79396500000001</v>
      </c>
      <c r="AZ96" s="168">
        <f t="shared" si="84"/>
        <v>380.42735899999991</v>
      </c>
      <c r="BA96" s="168">
        <f t="shared" si="84"/>
        <v>377.27594399999998</v>
      </c>
      <c r="BB96" s="168">
        <f t="shared" si="84"/>
        <v>378.23708899999997</v>
      </c>
      <c r="BC96" s="168">
        <f t="shared" si="84"/>
        <v>369.45224300000001</v>
      </c>
      <c r="BD96" s="168">
        <f t="shared" si="84"/>
        <v>367.44083599999999</v>
      </c>
      <c r="BE96" s="168">
        <f t="shared" si="84"/>
        <v>376.73222199999998</v>
      </c>
      <c r="BF96" s="168">
        <f t="shared" si="84"/>
        <v>318.05388600000003</v>
      </c>
      <c r="BG96" s="168">
        <f t="shared" si="84"/>
        <v>184.70486</v>
      </c>
      <c r="BH96" s="168">
        <f t="shared" si="84"/>
        <v>301.67330499999997</v>
      </c>
      <c r="BI96" s="168">
        <f t="shared" si="84"/>
        <v>150.77155100000002</v>
      </c>
      <c r="BJ96" s="168">
        <f t="shared" si="84"/>
        <v>140.68323599999999</v>
      </c>
      <c r="BK96" s="168">
        <f t="shared" si="84"/>
        <v>144.865702</v>
      </c>
      <c r="BL96" s="168">
        <f t="shared" si="84"/>
        <v>216.13730299999997</v>
      </c>
      <c r="BM96" s="168">
        <f t="shared" si="84"/>
        <v>220.18773160000001</v>
      </c>
      <c r="BN96" s="168">
        <f t="shared" ref="BN96:CS96" si="85">BN91+BN92</f>
        <v>120.75877799999998</v>
      </c>
      <c r="BO96" s="168">
        <f t="shared" si="85"/>
        <v>102.54268299999998</v>
      </c>
      <c r="BP96" s="168">
        <f t="shared" si="85"/>
        <v>80.554897000000011</v>
      </c>
      <c r="BQ96" s="168">
        <f t="shared" si="85"/>
        <v>69.333216000000007</v>
      </c>
      <c r="BR96" s="168">
        <f t="shared" si="85"/>
        <v>54.560957300000005</v>
      </c>
      <c r="BS96" s="168">
        <f t="shared" si="85"/>
        <v>48.727829499999999</v>
      </c>
      <c r="BT96" s="168">
        <f t="shared" si="85"/>
        <v>41.907780200000005</v>
      </c>
      <c r="BU96" s="168">
        <f t="shared" si="85"/>
        <v>36.083356800000004</v>
      </c>
      <c r="BV96" s="168">
        <f t="shared" si="85"/>
        <v>33.255780000000001</v>
      </c>
      <c r="BW96" s="168">
        <f t="shared" si="85"/>
        <v>32.706000000000003</v>
      </c>
      <c r="BX96" s="168">
        <f t="shared" si="85"/>
        <v>32.630000000000003</v>
      </c>
      <c r="BY96" s="168">
        <f t="shared" si="85"/>
        <v>32.630000000000003</v>
      </c>
      <c r="BZ96" s="168">
        <f t="shared" si="85"/>
        <v>32.630000000000003</v>
      </c>
      <c r="CA96" s="168">
        <f t="shared" si="85"/>
        <v>32.630000000000003</v>
      </c>
      <c r="CB96" s="168">
        <f t="shared" si="85"/>
        <v>32.630000000000003</v>
      </c>
      <c r="CC96" s="168">
        <f t="shared" si="85"/>
        <v>32.630000000000003</v>
      </c>
      <c r="CD96" s="168">
        <f t="shared" si="85"/>
        <v>32.630000000000003</v>
      </c>
      <c r="CE96" s="168">
        <f t="shared" si="85"/>
        <v>32.630000000000003</v>
      </c>
      <c r="CF96" s="168">
        <f t="shared" si="85"/>
        <v>32.630000000000003</v>
      </c>
      <c r="CG96" s="168">
        <f t="shared" si="85"/>
        <v>32.630000000000003</v>
      </c>
      <c r="CH96" s="168">
        <f t="shared" si="85"/>
        <v>32.630000000000003</v>
      </c>
      <c r="CI96" s="168">
        <f t="shared" si="85"/>
        <v>32.630000000000003</v>
      </c>
      <c r="CJ96" s="168">
        <f t="shared" si="85"/>
        <v>32.630000000000003</v>
      </c>
      <c r="CK96" s="168">
        <f t="shared" si="85"/>
        <v>32.630000000000003</v>
      </c>
      <c r="CL96" s="168">
        <f t="shared" si="85"/>
        <v>32.630000000000003</v>
      </c>
      <c r="CM96" s="168">
        <f t="shared" si="85"/>
        <v>32.630000000000003</v>
      </c>
      <c r="CN96" s="168">
        <f t="shared" si="85"/>
        <v>32.630000000000003</v>
      </c>
      <c r="CO96" s="168">
        <f t="shared" si="85"/>
        <v>32.630000000000003</v>
      </c>
      <c r="CP96" s="168">
        <f t="shared" si="85"/>
        <v>32.630000000000003</v>
      </c>
      <c r="CQ96" s="168">
        <f t="shared" si="85"/>
        <v>32.630000000000003</v>
      </c>
      <c r="CR96" s="168">
        <f t="shared" si="85"/>
        <v>32.630000000000003</v>
      </c>
      <c r="CS96" s="219">
        <f t="shared" si="85"/>
        <v>32.630000000000003</v>
      </c>
      <c r="CT96" s="133">
        <f t="shared" si="82"/>
        <v>12137.55240421998</v>
      </c>
      <c r="CU96" s="150"/>
      <c r="CV96" s="5"/>
      <c r="CX96" s="151"/>
    </row>
    <row r="97" spans="1:102">
      <c r="A97" s="132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50"/>
      <c r="CV97" s="151"/>
    </row>
    <row r="98" spans="1:102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50"/>
      <c r="CV98" s="151"/>
    </row>
    <row r="99" spans="1:102" ht="15.75" thickBot="1">
      <c r="A99" s="130" t="s">
        <v>69</v>
      </c>
      <c r="B99" s="131">
        <f>IF(B57&lt;0,0,MIN(B57,B96))</f>
        <v>0</v>
      </c>
      <c r="C99" s="131">
        <f t="shared" ref="C99:BN99" si="86">IF(C57&lt;0,0,MIN(C57,C96))</f>
        <v>0</v>
      </c>
      <c r="D99" s="131">
        <f t="shared" si="86"/>
        <v>0</v>
      </c>
      <c r="E99" s="131">
        <f t="shared" si="86"/>
        <v>0</v>
      </c>
      <c r="F99" s="131">
        <f t="shared" si="86"/>
        <v>0</v>
      </c>
      <c r="G99" s="131">
        <f t="shared" si="86"/>
        <v>0</v>
      </c>
      <c r="H99" s="131">
        <f t="shared" si="86"/>
        <v>0</v>
      </c>
      <c r="I99" s="131">
        <f t="shared" si="86"/>
        <v>0</v>
      </c>
      <c r="J99" s="131">
        <f t="shared" si="86"/>
        <v>0</v>
      </c>
      <c r="K99" s="131">
        <f t="shared" si="86"/>
        <v>0</v>
      </c>
      <c r="L99" s="131">
        <f t="shared" si="86"/>
        <v>0</v>
      </c>
      <c r="M99" s="131">
        <f t="shared" si="86"/>
        <v>0</v>
      </c>
      <c r="N99" s="131">
        <f t="shared" si="86"/>
        <v>0</v>
      </c>
      <c r="O99" s="131">
        <f t="shared" si="86"/>
        <v>0</v>
      </c>
      <c r="P99" s="131">
        <f t="shared" si="86"/>
        <v>0</v>
      </c>
      <c r="Q99" s="131">
        <f t="shared" si="86"/>
        <v>0</v>
      </c>
      <c r="R99" s="131">
        <f t="shared" si="86"/>
        <v>0</v>
      </c>
      <c r="S99" s="131">
        <f t="shared" si="86"/>
        <v>0</v>
      </c>
      <c r="T99" s="131">
        <f t="shared" si="86"/>
        <v>0</v>
      </c>
      <c r="U99" s="131">
        <f t="shared" si="86"/>
        <v>0</v>
      </c>
      <c r="V99" s="131">
        <f t="shared" si="86"/>
        <v>0</v>
      </c>
      <c r="W99" s="131">
        <f t="shared" si="86"/>
        <v>0</v>
      </c>
      <c r="X99" s="131">
        <f t="shared" si="86"/>
        <v>32.630000000000003</v>
      </c>
      <c r="Y99" s="131">
        <f t="shared" si="86"/>
        <v>32.630000000000003</v>
      </c>
      <c r="Z99" s="131">
        <f t="shared" si="86"/>
        <v>32.698</v>
      </c>
      <c r="AA99" s="131">
        <f t="shared" si="86"/>
        <v>34.795320000000004</v>
      </c>
      <c r="AB99" s="131">
        <f t="shared" si="86"/>
        <v>39.845266720000005</v>
      </c>
      <c r="AC99" s="131">
        <f t="shared" si="86"/>
        <v>47.488374239999999</v>
      </c>
      <c r="AD99" s="131">
        <f t="shared" si="86"/>
        <v>58.791670600000003</v>
      </c>
      <c r="AE99" s="131">
        <f t="shared" si="86"/>
        <v>0</v>
      </c>
      <c r="AF99" s="131">
        <f t="shared" si="86"/>
        <v>0</v>
      </c>
      <c r="AG99" s="131">
        <f t="shared" si="86"/>
        <v>0</v>
      </c>
      <c r="AH99" s="131">
        <f t="shared" si="86"/>
        <v>0</v>
      </c>
      <c r="AI99" s="131">
        <f t="shared" si="86"/>
        <v>0</v>
      </c>
      <c r="AJ99" s="131">
        <f t="shared" si="86"/>
        <v>0</v>
      </c>
      <c r="AK99" s="131">
        <f t="shared" si="86"/>
        <v>0</v>
      </c>
      <c r="AL99" s="131">
        <f t="shared" si="86"/>
        <v>26.770625574119549</v>
      </c>
      <c r="AM99" s="131">
        <f t="shared" si="86"/>
        <v>71.465461003352175</v>
      </c>
      <c r="AN99" s="131">
        <f t="shared" si="86"/>
        <v>0</v>
      </c>
      <c r="AO99" s="131">
        <f t="shared" si="86"/>
        <v>0</v>
      </c>
      <c r="AP99" s="131">
        <f t="shared" si="86"/>
        <v>24.750787768667578</v>
      </c>
      <c r="AQ99" s="131">
        <f t="shared" si="86"/>
        <v>1.2427199362518877</v>
      </c>
      <c r="AR99" s="131">
        <f t="shared" si="86"/>
        <v>163.61742307839449</v>
      </c>
      <c r="AS99" s="131">
        <f t="shared" si="86"/>
        <v>91.189223208741168</v>
      </c>
      <c r="AT99" s="131">
        <f t="shared" si="86"/>
        <v>240.83495812636647</v>
      </c>
      <c r="AU99" s="131">
        <f t="shared" si="86"/>
        <v>208.39366569987396</v>
      </c>
      <c r="AV99" s="131">
        <f t="shared" si="86"/>
        <v>106.11214072241637</v>
      </c>
      <c r="AW99" s="131">
        <f t="shared" si="86"/>
        <v>54.5745085841736</v>
      </c>
      <c r="AX99" s="131">
        <f t="shared" si="86"/>
        <v>159.39082508122738</v>
      </c>
      <c r="AY99" s="131">
        <f t="shared" si="86"/>
        <v>171.17084869993414</v>
      </c>
      <c r="AZ99" s="131">
        <f t="shared" si="86"/>
        <v>140.59060401268289</v>
      </c>
      <c r="BA99" s="131">
        <f t="shared" si="86"/>
        <v>217.31181083132833</v>
      </c>
      <c r="BB99" s="131">
        <f t="shared" si="86"/>
        <v>321.29088233918264</v>
      </c>
      <c r="BC99" s="131">
        <f t="shared" si="86"/>
        <v>280.55357495683529</v>
      </c>
      <c r="BD99" s="131">
        <f t="shared" si="86"/>
        <v>163.91897232842348</v>
      </c>
      <c r="BE99" s="131">
        <f t="shared" si="86"/>
        <v>9.4457500999378681</v>
      </c>
      <c r="BF99" s="131">
        <f t="shared" si="86"/>
        <v>0</v>
      </c>
      <c r="BG99" s="131">
        <f t="shared" si="86"/>
        <v>71.019766417739447</v>
      </c>
      <c r="BH99" s="131">
        <f t="shared" si="86"/>
        <v>0</v>
      </c>
      <c r="BI99" s="131">
        <f t="shared" si="86"/>
        <v>0</v>
      </c>
      <c r="BJ99" s="131">
        <f t="shared" si="86"/>
        <v>100.45307465807855</v>
      </c>
      <c r="BK99" s="131">
        <f t="shared" si="86"/>
        <v>144.865702</v>
      </c>
      <c r="BL99" s="131">
        <f t="shared" si="86"/>
        <v>0</v>
      </c>
      <c r="BM99" s="131">
        <f t="shared" si="86"/>
        <v>0</v>
      </c>
      <c r="BN99" s="131">
        <f t="shared" si="86"/>
        <v>0</v>
      </c>
      <c r="BO99" s="131">
        <f t="shared" ref="BO99:CS99" si="87">IF(BO57&lt;0,0,MIN(BO57,BO96))</f>
        <v>0</v>
      </c>
      <c r="BP99" s="131">
        <f t="shared" si="87"/>
        <v>0</v>
      </c>
      <c r="BQ99" s="131">
        <f t="shared" si="87"/>
        <v>0</v>
      </c>
      <c r="BR99" s="131">
        <f t="shared" si="87"/>
        <v>0</v>
      </c>
      <c r="BS99" s="131">
        <f t="shared" si="87"/>
        <v>48.727829499999999</v>
      </c>
      <c r="BT99" s="131">
        <f t="shared" si="87"/>
        <v>41.907780200000005</v>
      </c>
      <c r="BU99" s="131">
        <f t="shared" si="87"/>
        <v>36.083356800000004</v>
      </c>
      <c r="BV99" s="131">
        <f t="shared" si="87"/>
        <v>33.255780000000001</v>
      </c>
      <c r="BW99" s="131">
        <f t="shared" si="87"/>
        <v>32.706000000000003</v>
      </c>
      <c r="BX99" s="131">
        <f t="shared" si="87"/>
        <v>32.630000000000003</v>
      </c>
      <c r="BY99" s="131">
        <f t="shared" si="87"/>
        <v>32.630000000000003</v>
      </c>
      <c r="BZ99" s="131">
        <f t="shared" si="87"/>
        <v>0</v>
      </c>
      <c r="CA99" s="131">
        <f t="shared" si="87"/>
        <v>0</v>
      </c>
      <c r="CB99" s="131">
        <f t="shared" si="87"/>
        <v>0</v>
      </c>
      <c r="CC99" s="131">
        <f t="shared" si="87"/>
        <v>0</v>
      </c>
      <c r="CD99" s="131">
        <f t="shared" si="87"/>
        <v>0</v>
      </c>
      <c r="CE99" s="131">
        <f t="shared" si="87"/>
        <v>0</v>
      </c>
      <c r="CF99" s="131">
        <f t="shared" si="87"/>
        <v>0</v>
      </c>
      <c r="CG99" s="131">
        <f t="shared" si="87"/>
        <v>0</v>
      </c>
      <c r="CH99" s="131">
        <f t="shared" si="87"/>
        <v>0</v>
      </c>
      <c r="CI99" s="131">
        <f t="shared" si="87"/>
        <v>0</v>
      </c>
      <c r="CJ99" s="131">
        <f t="shared" si="87"/>
        <v>0</v>
      </c>
      <c r="CK99" s="131">
        <f t="shared" si="87"/>
        <v>0</v>
      </c>
      <c r="CL99" s="131">
        <f t="shared" si="87"/>
        <v>0</v>
      </c>
      <c r="CM99" s="131">
        <f t="shared" si="87"/>
        <v>0</v>
      </c>
      <c r="CN99" s="131">
        <f t="shared" si="87"/>
        <v>0</v>
      </c>
      <c r="CO99" s="131">
        <f t="shared" si="87"/>
        <v>0</v>
      </c>
      <c r="CP99" s="131">
        <f t="shared" si="87"/>
        <v>0</v>
      </c>
      <c r="CQ99" s="131">
        <f t="shared" si="87"/>
        <v>0</v>
      </c>
      <c r="CR99" s="131">
        <f t="shared" si="87"/>
        <v>0</v>
      </c>
      <c r="CS99" s="131">
        <f t="shared" si="87"/>
        <v>0</v>
      </c>
      <c r="CT99" s="133">
        <f>SUM(B99:CS99)</f>
        <v>3305.7827031877277</v>
      </c>
      <c r="CU99" s="150"/>
      <c r="CX99" s="234"/>
    </row>
    <row r="100" spans="1:102" s="139" customFormat="1">
      <c r="A100" s="147"/>
      <c r="B100" s="148"/>
      <c r="C100" s="148"/>
      <c r="D100" s="148"/>
      <c r="E100" s="148"/>
      <c r="F100" s="148"/>
      <c r="G100" s="148"/>
      <c r="H100" s="148"/>
      <c r="I100" s="148"/>
      <c r="J100" s="149"/>
      <c r="K100" s="149"/>
      <c r="L100" s="149"/>
      <c r="M100" s="149"/>
      <c r="N100" s="149"/>
      <c r="O100" s="149"/>
      <c r="P100" s="149"/>
      <c r="Q100" s="149"/>
      <c r="R100" s="149"/>
      <c r="S100" s="149"/>
      <c r="T100" s="149"/>
      <c r="U100" s="149"/>
      <c r="V100" s="149"/>
      <c r="W100" s="149"/>
      <c r="X100" s="149"/>
      <c r="Y100" s="149"/>
      <c r="Z100" s="149"/>
      <c r="AA100" s="149"/>
      <c r="AB100" s="149"/>
      <c r="AC100" s="149"/>
      <c r="AD100" s="149"/>
      <c r="AE100" s="149"/>
      <c r="AF100" s="149"/>
      <c r="AG100" s="149"/>
      <c r="AH100" s="149"/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49"/>
      <c r="AZ100" s="149"/>
      <c r="BA100" s="149"/>
      <c r="BB100" s="149"/>
      <c r="BC100" s="149"/>
      <c r="BD100" s="149"/>
      <c r="BE100" s="149"/>
      <c r="BF100" s="149"/>
      <c r="BG100" s="149"/>
      <c r="BH100" s="149"/>
      <c r="BI100" s="149"/>
      <c r="BJ100" s="149"/>
      <c r="BK100" s="149"/>
      <c r="BL100" s="149"/>
      <c r="BM100" s="149"/>
      <c r="BN100" s="149"/>
      <c r="BO100" s="149"/>
      <c r="BP100" s="149"/>
      <c r="BQ100" s="149"/>
      <c r="BR100" s="149"/>
      <c r="BS100" s="149"/>
      <c r="BT100" s="149"/>
      <c r="BU100" s="149"/>
      <c r="BV100" s="149"/>
      <c r="BW100" s="149"/>
      <c r="BX100" s="149"/>
      <c r="BY100" s="149"/>
      <c r="BZ100" s="149"/>
      <c r="CA100" s="149"/>
      <c r="CB100" s="149"/>
      <c r="CC100" s="149"/>
      <c r="CD100" s="149"/>
      <c r="CE100" s="149"/>
      <c r="CF100" s="149"/>
      <c r="CG100" s="149"/>
      <c r="CH100" s="149"/>
      <c r="CI100" s="149"/>
      <c r="CJ100" s="149"/>
      <c r="CK100" s="149"/>
      <c r="CL100" s="149"/>
      <c r="CM100" s="149"/>
      <c r="CN100" s="149"/>
      <c r="CO100" s="149"/>
      <c r="CP100" s="149"/>
      <c r="CQ100" s="149"/>
      <c r="CR100" s="149"/>
      <c r="CS100" s="149"/>
      <c r="CT100" s="149"/>
      <c r="CU100" s="150"/>
      <c r="CV100" s="138"/>
      <c r="CX100" s="151"/>
    </row>
    <row r="101" spans="1:102" s="139" customFormat="1">
      <c r="A101" s="134"/>
      <c r="B101" s="6">
        <v>0.25</v>
      </c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51"/>
    </row>
    <row r="102" spans="1:102" s="139" customFormat="1">
      <c r="A102" s="6" t="s">
        <v>13</v>
      </c>
      <c r="B102" s="8">
        <f t="shared" ref="B102:AG102" si="88">B17-B44</f>
        <v>0</v>
      </c>
      <c r="C102" s="8">
        <f t="shared" si="88"/>
        <v>0</v>
      </c>
      <c r="D102" s="8">
        <f t="shared" si="88"/>
        <v>0</v>
      </c>
      <c r="E102" s="8">
        <f t="shared" si="88"/>
        <v>0</v>
      </c>
      <c r="F102" s="8">
        <f t="shared" si="88"/>
        <v>0</v>
      </c>
      <c r="G102" s="8">
        <f t="shared" si="88"/>
        <v>0</v>
      </c>
      <c r="H102" s="8">
        <f t="shared" si="88"/>
        <v>0</v>
      </c>
      <c r="I102" s="8">
        <f t="shared" si="88"/>
        <v>0</v>
      </c>
      <c r="J102" s="8">
        <f t="shared" si="88"/>
        <v>0</v>
      </c>
      <c r="K102" s="8">
        <f t="shared" si="88"/>
        <v>0</v>
      </c>
      <c r="L102" s="8">
        <f t="shared" si="88"/>
        <v>0</v>
      </c>
      <c r="M102" s="8">
        <f t="shared" si="88"/>
        <v>0</v>
      </c>
      <c r="N102" s="8">
        <f t="shared" si="88"/>
        <v>0</v>
      </c>
      <c r="O102" s="8">
        <f t="shared" si="88"/>
        <v>0</v>
      </c>
      <c r="P102" s="8">
        <f t="shared" si="88"/>
        <v>0</v>
      </c>
      <c r="Q102" s="8">
        <f t="shared" si="88"/>
        <v>0</v>
      </c>
      <c r="R102" s="8">
        <f t="shared" si="88"/>
        <v>0</v>
      </c>
      <c r="S102" s="8">
        <f t="shared" si="88"/>
        <v>0</v>
      </c>
      <c r="T102" s="8">
        <f t="shared" si="88"/>
        <v>0</v>
      </c>
      <c r="U102" s="8">
        <f t="shared" si="88"/>
        <v>0</v>
      </c>
      <c r="V102" s="8">
        <f t="shared" si="88"/>
        <v>0</v>
      </c>
      <c r="W102" s="8">
        <f t="shared" si="88"/>
        <v>0</v>
      </c>
      <c r="X102" s="8">
        <f t="shared" si="88"/>
        <v>0</v>
      </c>
      <c r="Y102" s="8">
        <f t="shared" si="88"/>
        <v>0</v>
      </c>
      <c r="Z102" s="8">
        <f t="shared" si="88"/>
        <v>0</v>
      </c>
      <c r="AA102" s="8">
        <f t="shared" si="88"/>
        <v>0</v>
      </c>
      <c r="AB102" s="8">
        <f t="shared" si="88"/>
        <v>0</v>
      </c>
      <c r="AC102" s="8">
        <f t="shared" si="88"/>
        <v>0</v>
      </c>
      <c r="AD102" s="8">
        <f t="shared" si="88"/>
        <v>0</v>
      </c>
      <c r="AE102" s="8">
        <f t="shared" si="88"/>
        <v>0</v>
      </c>
      <c r="AF102" s="8">
        <f t="shared" si="88"/>
        <v>0</v>
      </c>
      <c r="AG102" s="8">
        <f t="shared" si="88"/>
        <v>0</v>
      </c>
      <c r="AH102" s="8">
        <f t="shared" ref="AH102:BM102" si="89">AH17-AH44</f>
        <v>0</v>
      </c>
      <c r="AI102" s="8">
        <f t="shared" si="89"/>
        <v>0</v>
      </c>
      <c r="AJ102" s="8">
        <f t="shared" si="89"/>
        <v>0</v>
      </c>
      <c r="AK102" s="8">
        <f t="shared" si="89"/>
        <v>0</v>
      </c>
      <c r="AL102" s="8">
        <f t="shared" si="89"/>
        <v>0</v>
      </c>
      <c r="AM102" s="8">
        <f t="shared" si="89"/>
        <v>0</v>
      </c>
      <c r="AN102" s="8">
        <f t="shared" si="89"/>
        <v>0</v>
      </c>
      <c r="AO102" s="8">
        <f t="shared" si="89"/>
        <v>0</v>
      </c>
      <c r="AP102" s="8">
        <f t="shared" si="89"/>
        <v>0</v>
      </c>
      <c r="AQ102" s="8">
        <f t="shared" si="89"/>
        <v>0</v>
      </c>
      <c r="AR102" s="8">
        <f t="shared" si="89"/>
        <v>0</v>
      </c>
      <c r="AS102" s="8">
        <f t="shared" si="89"/>
        <v>0</v>
      </c>
      <c r="AT102" s="8">
        <f t="shared" si="89"/>
        <v>0</v>
      </c>
      <c r="AU102" s="8">
        <f t="shared" si="89"/>
        <v>0</v>
      </c>
      <c r="AV102" s="8">
        <f t="shared" si="89"/>
        <v>0</v>
      </c>
      <c r="AW102" s="8">
        <f t="shared" si="89"/>
        <v>0</v>
      </c>
      <c r="AX102" s="8">
        <f t="shared" si="89"/>
        <v>0</v>
      </c>
      <c r="AY102" s="8">
        <f t="shared" si="89"/>
        <v>0</v>
      </c>
      <c r="AZ102" s="8">
        <f t="shared" si="89"/>
        <v>0</v>
      </c>
      <c r="BA102" s="8">
        <f t="shared" si="89"/>
        <v>0</v>
      </c>
      <c r="BB102" s="8">
        <f t="shared" si="89"/>
        <v>0</v>
      </c>
      <c r="BC102" s="8">
        <f t="shared" si="89"/>
        <v>0</v>
      </c>
      <c r="BD102" s="8">
        <f t="shared" si="89"/>
        <v>0</v>
      </c>
      <c r="BE102" s="8">
        <f t="shared" si="89"/>
        <v>0</v>
      </c>
      <c r="BF102" s="8">
        <f t="shared" si="89"/>
        <v>0</v>
      </c>
      <c r="BG102" s="8">
        <f t="shared" si="89"/>
        <v>0</v>
      </c>
      <c r="BH102" s="8">
        <f t="shared" si="89"/>
        <v>0</v>
      </c>
      <c r="BI102" s="8">
        <f t="shared" si="89"/>
        <v>0</v>
      </c>
      <c r="BJ102" s="8">
        <f t="shared" si="89"/>
        <v>0</v>
      </c>
      <c r="BK102" s="8">
        <f t="shared" si="89"/>
        <v>0</v>
      </c>
      <c r="BL102" s="8">
        <f t="shared" si="89"/>
        <v>0</v>
      </c>
      <c r="BM102" s="8">
        <f t="shared" si="89"/>
        <v>0</v>
      </c>
      <c r="BN102" s="8">
        <f t="shared" ref="BN102:CS102" si="90">BN17-BN44</f>
        <v>0</v>
      </c>
      <c r="BO102" s="8">
        <f t="shared" si="90"/>
        <v>0</v>
      </c>
      <c r="BP102" s="8">
        <f t="shared" si="90"/>
        <v>0</v>
      </c>
      <c r="BQ102" s="8">
        <f t="shared" si="90"/>
        <v>0</v>
      </c>
      <c r="BR102" s="8">
        <f t="shared" si="90"/>
        <v>0</v>
      </c>
      <c r="BS102" s="8">
        <f t="shared" si="90"/>
        <v>0</v>
      </c>
      <c r="BT102" s="8">
        <f t="shared" si="90"/>
        <v>0</v>
      </c>
      <c r="BU102" s="8">
        <f t="shared" si="90"/>
        <v>0</v>
      </c>
      <c r="BV102" s="8">
        <f t="shared" si="90"/>
        <v>0</v>
      </c>
      <c r="BW102" s="8">
        <f t="shared" si="90"/>
        <v>0</v>
      </c>
      <c r="BX102" s="8">
        <f t="shared" si="90"/>
        <v>0</v>
      </c>
      <c r="BY102" s="8">
        <f t="shared" si="90"/>
        <v>0</v>
      </c>
      <c r="BZ102" s="8">
        <f t="shared" si="90"/>
        <v>0</v>
      </c>
      <c r="CA102" s="8">
        <f t="shared" si="90"/>
        <v>0</v>
      </c>
      <c r="CB102" s="8">
        <f t="shared" si="90"/>
        <v>0</v>
      </c>
      <c r="CC102" s="8">
        <f t="shared" si="90"/>
        <v>0</v>
      </c>
      <c r="CD102" s="8">
        <f t="shared" si="90"/>
        <v>0</v>
      </c>
      <c r="CE102" s="8">
        <f t="shared" si="90"/>
        <v>0</v>
      </c>
      <c r="CF102" s="8">
        <f t="shared" si="90"/>
        <v>0</v>
      </c>
      <c r="CG102" s="8">
        <f t="shared" si="90"/>
        <v>0</v>
      </c>
      <c r="CH102" s="8">
        <f t="shared" si="90"/>
        <v>0</v>
      </c>
      <c r="CI102" s="8">
        <f t="shared" si="90"/>
        <v>0</v>
      </c>
      <c r="CJ102" s="8">
        <f t="shared" si="90"/>
        <v>0</v>
      </c>
      <c r="CK102" s="8">
        <f t="shared" si="90"/>
        <v>0</v>
      </c>
      <c r="CL102" s="8">
        <f t="shared" si="90"/>
        <v>0</v>
      </c>
      <c r="CM102" s="8">
        <f t="shared" si="90"/>
        <v>0</v>
      </c>
      <c r="CN102" s="8">
        <f t="shared" si="90"/>
        <v>0</v>
      </c>
      <c r="CO102" s="8">
        <f t="shared" si="90"/>
        <v>0</v>
      </c>
      <c r="CP102" s="8">
        <f t="shared" si="90"/>
        <v>0</v>
      </c>
      <c r="CQ102" s="8">
        <f t="shared" si="90"/>
        <v>0</v>
      </c>
      <c r="CR102" s="8">
        <f t="shared" si="90"/>
        <v>0</v>
      </c>
      <c r="CS102" s="8">
        <f t="shared" si="90"/>
        <v>0</v>
      </c>
      <c r="CT102" s="6">
        <f>SUMPRODUCT(B102:CS102,$B$101:$CS$101)/1000</f>
        <v>0</v>
      </c>
      <c r="CV102" s="161"/>
      <c r="CX102" s="237"/>
    </row>
    <row r="103" spans="1:102" s="138" customFormat="1">
      <c r="A103" s="6" t="s">
        <v>14</v>
      </c>
      <c r="B103" s="8">
        <f t="shared" ref="B103:AG103" si="91">B18-B45</f>
        <v>0</v>
      </c>
      <c r="C103" s="8">
        <f t="shared" si="91"/>
        <v>0</v>
      </c>
      <c r="D103" s="8">
        <f t="shared" si="91"/>
        <v>0</v>
      </c>
      <c r="E103" s="8">
        <f t="shared" si="91"/>
        <v>0</v>
      </c>
      <c r="F103" s="8">
        <f t="shared" si="91"/>
        <v>0</v>
      </c>
      <c r="G103" s="8">
        <f t="shared" si="91"/>
        <v>0</v>
      </c>
      <c r="H103" s="8">
        <f t="shared" si="91"/>
        <v>0</v>
      </c>
      <c r="I103" s="8">
        <f t="shared" si="91"/>
        <v>0</v>
      </c>
      <c r="J103" s="8">
        <f t="shared" si="91"/>
        <v>0</v>
      </c>
      <c r="K103" s="8">
        <f t="shared" si="91"/>
        <v>0</v>
      </c>
      <c r="L103" s="8">
        <f t="shared" si="91"/>
        <v>0</v>
      </c>
      <c r="M103" s="8">
        <f t="shared" si="91"/>
        <v>0</v>
      </c>
      <c r="N103" s="8">
        <f t="shared" si="91"/>
        <v>0</v>
      </c>
      <c r="O103" s="8">
        <f t="shared" si="91"/>
        <v>0</v>
      </c>
      <c r="P103" s="8">
        <f t="shared" si="91"/>
        <v>0</v>
      </c>
      <c r="Q103" s="8">
        <f t="shared" si="91"/>
        <v>0</v>
      </c>
      <c r="R103" s="8">
        <f t="shared" si="91"/>
        <v>0</v>
      </c>
      <c r="S103" s="8">
        <f t="shared" si="91"/>
        <v>0</v>
      </c>
      <c r="T103" s="8">
        <f t="shared" si="91"/>
        <v>0</v>
      </c>
      <c r="U103" s="8">
        <f t="shared" si="91"/>
        <v>0</v>
      </c>
      <c r="V103" s="8">
        <f t="shared" si="91"/>
        <v>0</v>
      </c>
      <c r="W103" s="8">
        <f t="shared" si="91"/>
        <v>0</v>
      </c>
      <c r="X103" s="8">
        <f t="shared" si="91"/>
        <v>0</v>
      </c>
      <c r="Y103" s="8">
        <f t="shared" si="91"/>
        <v>0</v>
      </c>
      <c r="Z103" s="8">
        <f t="shared" si="91"/>
        <v>0</v>
      </c>
      <c r="AA103" s="8">
        <f t="shared" si="91"/>
        <v>0</v>
      </c>
      <c r="AB103" s="8">
        <f t="shared" si="91"/>
        <v>0</v>
      </c>
      <c r="AC103" s="8">
        <f t="shared" si="91"/>
        <v>0</v>
      </c>
      <c r="AD103" s="8">
        <f t="shared" si="91"/>
        <v>0</v>
      </c>
      <c r="AE103" s="8">
        <f t="shared" si="91"/>
        <v>0</v>
      </c>
      <c r="AF103" s="8">
        <f t="shared" si="91"/>
        <v>0</v>
      </c>
      <c r="AG103" s="8">
        <f t="shared" si="91"/>
        <v>0</v>
      </c>
      <c r="AH103" s="8">
        <f t="shared" ref="AH103:BM103" si="92">AH18-AH45</f>
        <v>0</v>
      </c>
      <c r="AI103" s="8">
        <f t="shared" si="92"/>
        <v>0</v>
      </c>
      <c r="AJ103" s="8">
        <f t="shared" si="92"/>
        <v>0</v>
      </c>
      <c r="AK103" s="8">
        <f t="shared" si="92"/>
        <v>0</v>
      </c>
      <c r="AL103" s="8">
        <f t="shared" si="92"/>
        <v>0</v>
      </c>
      <c r="AM103" s="8">
        <f t="shared" si="92"/>
        <v>0</v>
      </c>
      <c r="AN103" s="8">
        <f t="shared" si="92"/>
        <v>0</v>
      </c>
      <c r="AO103" s="8">
        <f t="shared" si="92"/>
        <v>0</v>
      </c>
      <c r="AP103" s="8">
        <f t="shared" si="92"/>
        <v>0</v>
      </c>
      <c r="AQ103" s="8">
        <f t="shared" si="92"/>
        <v>0</v>
      </c>
      <c r="AR103" s="8">
        <f t="shared" si="92"/>
        <v>0</v>
      </c>
      <c r="AS103" s="8">
        <f t="shared" si="92"/>
        <v>0</v>
      </c>
      <c r="AT103" s="8">
        <f t="shared" si="92"/>
        <v>0</v>
      </c>
      <c r="AU103" s="8">
        <f t="shared" si="92"/>
        <v>0</v>
      </c>
      <c r="AV103" s="8">
        <f t="shared" si="92"/>
        <v>0</v>
      </c>
      <c r="AW103" s="8">
        <f t="shared" si="92"/>
        <v>0</v>
      </c>
      <c r="AX103" s="8">
        <f t="shared" si="92"/>
        <v>0</v>
      </c>
      <c r="AY103" s="8">
        <f t="shared" si="92"/>
        <v>0</v>
      </c>
      <c r="AZ103" s="8">
        <f t="shared" si="92"/>
        <v>0</v>
      </c>
      <c r="BA103" s="8">
        <f t="shared" si="92"/>
        <v>0</v>
      </c>
      <c r="BB103" s="8">
        <f t="shared" si="92"/>
        <v>0</v>
      </c>
      <c r="BC103" s="8">
        <f t="shared" si="92"/>
        <v>0</v>
      </c>
      <c r="BD103" s="8">
        <f t="shared" si="92"/>
        <v>0</v>
      </c>
      <c r="BE103" s="8">
        <f t="shared" si="92"/>
        <v>0</v>
      </c>
      <c r="BF103" s="8">
        <f t="shared" si="92"/>
        <v>0</v>
      </c>
      <c r="BG103" s="8">
        <f t="shared" si="92"/>
        <v>0</v>
      </c>
      <c r="BH103" s="8">
        <f t="shared" si="92"/>
        <v>0</v>
      </c>
      <c r="BI103" s="8">
        <f t="shared" si="92"/>
        <v>0</v>
      </c>
      <c r="BJ103" s="8">
        <f t="shared" si="92"/>
        <v>0</v>
      </c>
      <c r="BK103" s="8">
        <f t="shared" si="92"/>
        <v>0</v>
      </c>
      <c r="BL103" s="8">
        <f t="shared" si="92"/>
        <v>0</v>
      </c>
      <c r="BM103" s="8">
        <f t="shared" si="92"/>
        <v>0</v>
      </c>
      <c r="BN103" s="8">
        <f t="shared" ref="BN103:CS103" si="93">BN18-BN45</f>
        <v>0</v>
      </c>
      <c r="BO103" s="8">
        <f t="shared" si="93"/>
        <v>0</v>
      </c>
      <c r="BP103" s="8">
        <f t="shared" si="93"/>
        <v>0</v>
      </c>
      <c r="BQ103" s="8">
        <f t="shared" si="93"/>
        <v>0</v>
      </c>
      <c r="BR103" s="8">
        <f t="shared" si="93"/>
        <v>0</v>
      </c>
      <c r="BS103" s="8">
        <f t="shared" si="93"/>
        <v>0</v>
      </c>
      <c r="BT103" s="8">
        <f t="shared" si="93"/>
        <v>0</v>
      </c>
      <c r="BU103" s="8">
        <f t="shared" si="93"/>
        <v>0</v>
      </c>
      <c r="BV103" s="8">
        <f t="shared" si="93"/>
        <v>0</v>
      </c>
      <c r="BW103" s="8">
        <f t="shared" si="93"/>
        <v>0</v>
      </c>
      <c r="BX103" s="8">
        <f t="shared" si="93"/>
        <v>0</v>
      </c>
      <c r="BY103" s="8">
        <f t="shared" si="93"/>
        <v>0</v>
      </c>
      <c r="BZ103" s="8">
        <f t="shared" si="93"/>
        <v>0</v>
      </c>
      <c r="CA103" s="8">
        <f t="shared" si="93"/>
        <v>0</v>
      </c>
      <c r="CB103" s="8">
        <f t="shared" si="93"/>
        <v>0</v>
      </c>
      <c r="CC103" s="8">
        <f t="shared" si="93"/>
        <v>0</v>
      </c>
      <c r="CD103" s="8">
        <f t="shared" si="93"/>
        <v>0</v>
      </c>
      <c r="CE103" s="8">
        <f t="shared" si="93"/>
        <v>0</v>
      </c>
      <c r="CF103" s="8">
        <f t="shared" si="93"/>
        <v>0</v>
      </c>
      <c r="CG103" s="8">
        <f t="shared" si="93"/>
        <v>0</v>
      </c>
      <c r="CH103" s="8">
        <f t="shared" si="93"/>
        <v>0</v>
      </c>
      <c r="CI103" s="8">
        <f t="shared" si="93"/>
        <v>0</v>
      </c>
      <c r="CJ103" s="8">
        <f t="shared" si="93"/>
        <v>0</v>
      </c>
      <c r="CK103" s="8">
        <f t="shared" si="93"/>
        <v>0</v>
      </c>
      <c r="CL103" s="8">
        <f t="shared" si="93"/>
        <v>0</v>
      </c>
      <c r="CM103" s="8">
        <f t="shared" si="93"/>
        <v>0</v>
      </c>
      <c r="CN103" s="8">
        <f t="shared" si="93"/>
        <v>0</v>
      </c>
      <c r="CO103" s="8">
        <f t="shared" si="93"/>
        <v>0</v>
      </c>
      <c r="CP103" s="8">
        <f t="shared" si="93"/>
        <v>0</v>
      </c>
      <c r="CQ103" s="8">
        <f t="shared" si="93"/>
        <v>0</v>
      </c>
      <c r="CR103" s="8">
        <f t="shared" si="93"/>
        <v>0</v>
      </c>
      <c r="CS103" s="8">
        <f t="shared" si="93"/>
        <v>0</v>
      </c>
      <c r="CT103" s="6">
        <f t="shared" ref="CT103" si="94">SUMPRODUCT(B103:CS103,$B$101:$CS$101)/1000</f>
        <v>0</v>
      </c>
      <c r="CU103" s="139"/>
      <c r="CV103" s="5"/>
      <c r="CX103" s="151"/>
    </row>
    <row r="104" spans="1:102" s="137" customFormat="1">
      <c r="A104" s="6" t="s">
        <v>70</v>
      </c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38"/>
      <c r="CV104" s="5"/>
      <c r="CX104" s="151"/>
    </row>
    <row r="105" spans="1:102">
      <c r="B105" s="4"/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37"/>
    </row>
    <row r="106" spans="1:102">
      <c r="B106" s="4"/>
      <c r="C106" s="4"/>
      <c r="D106" s="4"/>
      <c r="E106" s="4"/>
      <c r="F106" s="4"/>
      <c r="G106" s="4"/>
      <c r="CV106" s="158"/>
      <c r="CX106" s="234"/>
    </row>
    <row r="107" spans="1:102" s="224" customFormat="1">
      <c r="A107" s="167" t="s">
        <v>71</v>
      </c>
      <c r="B107" s="222"/>
      <c r="C107" s="222"/>
      <c r="D107" s="222"/>
      <c r="E107" s="222"/>
      <c r="F107" s="222"/>
      <c r="G107" s="222"/>
      <c r="H107" s="222"/>
      <c r="I107" s="222"/>
      <c r="J107" s="222"/>
      <c r="K107" s="222"/>
      <c r="L107" s="222"/>
      <c r="M107" s="222"/>
      <c r="N107" s="222"/>
      <c r="O107" s="222"/>
      <c r="P107" s="222"/>
      <c r="Q107" s="222"/>
      <c r="R107" s="222"/>
      <c r="S107" s="222"/>
      <c r="T107" s="222"/>
      <c r="U107" s="222"/>
      <c r="V107" s="222"/>
      <c r="W107" s="222"/>
      <c r="X107" s="222"/>
      <c r="Y107" s="222"/>
      <c r="Z107" s="222"/>
      <c r="AA107" s="222"/>
      <c r="AB107" s="222"/>
      <c r="AC107" s="222"/>
      <c r="AD107" s="222"/>
      <c r="AE107" s="222"/>
      <c r="AF107" s="222"/>
      <c r="AG107" s="222"/>
      <c r="AH107" s="222"/>
      <c r="AI107" s="222"/>
      <c r="AJ107" s="222"/>
      <c r="AK107" s="222"/>
      <c r="AL107" s="222"/>
      <c r="AM107" s="222"/>
      <c r="AN107" s="222"/>
      <c r="AO107" s="222"/>
      <c r="AP107" s="222"/>
      <c r="AQ107" s="222"/>
      <c r="AR107" s="222"/>
      <c r="AS107" s="222"/>
      <c r="AT107" s="222"/>
      <c r="AU107" s="222"/>
      <c r="AV107" s="222"/>
      <c r="AW107" s="222"/>
      <c r="AX107" s="222"/>
      <c r="AY107" s="222"/>
      <c r="AZ107" s="222"/>
      <c r="BA107" s="222"/>
      <c r="BB107" s="222"/>
      <c r="BC107" s="222"/>
      <c r="BD107" s="222"/>
      <c r="BE107" s="222"/>
      <c r="BF107" s="222"/>
      <c r="BG107" s="222"/>
      <c r="BH107" s="222"/>
      <c r="BI107" s="222"/>
      <c r="BJ107" s="222"/>
      <c r="BK107" s="222"/>
      <c r="BL107" s="222"/>
      <c r="BM107" s="222"/>
      <c r="BN107" s="222"/>
      <c r="BO107" s="222"/>
      <c r="BP107" s="222"/>
      <c r="BQ107" s="222"/>
      <c r="BR107" s="222"/>
      <c r="BS107" s="222"/>
      <c r="BT107" s="222"/>
      <c r="BU107" s="222"/>
      <c r="BV107" s="222"/>
      <c r="BW107" s="222"/>
      <c r="BX107" s="222"/>
      <c r="BY107" s="222"/>
      <c r="BZ107" s="222"/>
      <c r="CA107" s="222"/>
      <c r="CB107" s="222"/>
      <c r="CC107" s="222"/>
      <c r="CD107" s="222"/>
      <c r="CE107" s="222"/>
      <c r="CF107" s="222"/>
      <c r="CG107" s="222"/>
      <c r="CH107" s="222"/>
      <c r="CI107" s="222"/>
      <c r="CJ107" s="222"/>
      <c r="CK107" s="222"/>
      <c r="CL107" s="222"/>
      <c r="CM107" s="222"/>
      <c r="CN107" s="222"/>
      <c r="CO107" s="222"/>
      <c r="CP107" s="222"/>
      <c r="CQ107" s="222"/>
      <c r="CR107" s="222"/>
      <c r="CS107" s="222"/>
      <c r="CT107" s="222"/>
      <c r="CV107" s="166"/>
      <c r="CX107" s="243"/>
    </row>
    <row r="108" spans="1:102" hidden="1">
      <c r="A108" s="167" t="s">
        <v>71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>
  <sheetPr codeName="Sheet16">
    <tabColor rgb="FFFFFF99"/>
  </sheetPr>
  <dimension ref="A1:CZ124"/>
  <sheetViews>
    <sheetView showGridLines="0" topLeftCell="A82" workbookViewId="0">
      <pane xSplit="1" topLeftCell="CJ1" activePane="topRight" state="frozen"/>
      <selection activeCell="B89" sqref="B89:CS89"/>
      <selection pane="topRight" activeCell="B89" sqref="B89:CS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384" width="8.7109375" style="135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25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26</v>
      </c>
      <c r="CU2" s="150"/>
      <c r="CX2" s="234"/>
    </row>
    <row r="3" spans="1:102">
      <c r="A3" s="16" t="s">
        <v>31</v>
      </c>
      <c r="B3" s="17">
        <f t="shared" ref="B3:BM3" si="0">B4+B12</f>
        <v>3530.0512940277777</v>
      </c>
      <c r="C3" s="18">
        <f t="shared" si="0"/>
        <v>3530.0512940277777</v>
      </c>
      <c r="D3" s="18">
        <f t="shared" si="0"/>
        <v>3530.0512940277777</v>
      </c>
      <c r="E3" s="18">
        <f t="shared" si="0"/>
        <v>3530.0512940277777</v>
      </c>
      <c r="F3" s="18">
        <f t="shared" si="0"/>
        <v>3530.0512940277777</v>
      </c>
      <c r="G3" s="18">
        <f t="shared" si="0"/>
        <v>3530.0512940277777</v>
      </c>
      <c r="H3" s="18">
        <f t="shared" si="0"/>
        <v>3530.0512940277777</v>
      </c>
      <c r="I3" s="18">
        <f t="shared" si="0"/>
        <v>3530.0512940277777</v>
      </c>
      <c r="J3" s="18">
        <f t="shared" si="0"/>
        <v>3530.0512940277777</v>
      </c>
      <c r="K3" s="18">
        <f t="shared" si="0"/>
        <v>3530.0512940277777</v>
      </c>
      <c r="L3" s="18">
        <f t="shared" si="0"/>
        <v>3530.0512940277777</v>
      </c>
      <c r="M3" s="18">
        <f t="shared" si="0"/>
        <v>3530.0512940277777</v>
      </c>
      <c r="N3" s="18">
        <f t="shared" si="0"/>
        <v>3530.0512940277777</v>
      </c>
      <c r="O3" s="18">
        <f t="shared" si="0"/>
        <v>3530.0512940277777</v>
      </c>
      <c r="P3" s="18">
        <f t="shared" si="0"/>
        <v>3530.0512940277777</v>
      </c>
      <c r="Q3" s="18">
        <f t="shared" si="0"/>
        <v>3530.0512940277777</v>
      </c>
      <c r="R3" s="18">
        <f t="shared" si="0"/>
        <v>3530.0512940277777</v>
      </c>
      <c r="S3" s="18">
        <f t="shared" si="0"/>
        <v>3530.0512940277777</v>
      </c>
      <c r="T3" s="18">
        <f t="shared" si="0"/>
        <v>3530.0512940277777</v>
      </c>
      <c r="U3" s="18">
        <f t="shared" si="0"/>
        <v>3530.0512940277777</v>
      </c>
      <c r="V3" s="18">
        <f t="shared" si="0"/>
        <v>3530.0512940277777</v>
      </c>
      <c r="W3" s="18">
        <f t="shared" si="0"/>
        <v>3530.0512940277777</v>
      </c>
      <c r="X3" s="18">
        <f t="shared" si="0"/>
        <v>3530.0512940277777</v>
      </c>
      <c r="Y3" s="18">
        <f t="shared" si="0"/>
        <v>3530.0512940277777</v>
      </c>
      <c r="Z3" s="18">
        <f t="shared" si="0"/>
        <v>3530.0512940277777</v>
      </c>
      <c r="AA3" s="18">
        <f t="shared" si="0"/>
        <v>3530.0512940277777</v>
      </c>
      <c r="AB3" s="18">
        <f t="shared" si="0"/>
        <v>3530.0512940277777</v>
      </c>
      <c r="AC3" s="18">
        <f t="shared" si="0"/>
        <v>3530.0512940277777</v>
      </c>
      <c r="AD3" s="18">
        <f t="shared" si="0"/>
        <v>3530.0512940277777</v>
      </c>
      <c r="AE3" s="18">
        <f t="shared" si="0"/>
        <v>3530.0512940277777</v>
      </c>
      <c r="AF3" s="18">
        <f t="shared" si="0"/>
        <v>3530.0512940277777</v>
      </c>
      <c r="AG3" s="18">
        <f t="shared" si="0"/>
        <v>3530.0512940277777</v>
      </c>
      <c r="AH3" s="18">
        <f t="shared" si="0"/>
        <v>3530.0512940277777</v>
      </c>
      <c r="AI3" s="18">
        <f t="shared" si="0"/>
        <v>3530.0512940277777</v>
      </c>
      <c r="AJ3" s="18">
        <f t="shared" si="0"/>
        <v>3530.0512940277777</v>
      </c>
      <c r="AK3" s="18">
        <f t="shared" si="0"/>
        <v>3530.0512940277777</v>
      </c>
      <c r="AL3" s="18">
        <f t="shared" si="0"/>
        <v>3530.0512940277777</v>
      </c>
      <c r="AM3" s="18">
        <f t="shared" si="0"/>
        <v>3530.0512940277777</v>
      </c>
      <c r="AN3" s="18">
        <f t="shared" si="0"/>
        <v>3530.0512940277777</v>
      </c>
      <c r="AO3" s="18">
        <f t="shared" si="0"/>
        <v>3530.0512940277777</v>
      </c>
      <c r="AP3" s="18">
        <f t="shared" si="0"/>
        <v>3530.0512940277777</v>
      </c>
      <c r="AQ3" s="18">
        <f t="shared" si="0"/>
        <v>3530.0512940277777</v>
      </c>
      <c r="AR3" s="18">
        <f t="shared" si="0"/>
        <v>3530.0512940277777</v>
      </c>
      <c r="AS3" s="18">
        <f t="shared" si="0"/>
        <v>3530.0512940277777</v>
      </c>
      <c r="AT3" s="18">
        <f t="shared" si="0"/>
        <v>3530.0512940277777</v>
      </c>
      <c r="AU3" s="18">
        <f t="shared" si="0"/>
        <v>3530.0512940277777</v>
      </c>
      <c r="AV3" s="18">
        <f t="shared" si="0"/>
        <v>3530.0512940277777</v>
      </c>
      <c r="AW3" s="18">
        <f t="shared" si="0"/>
        <v>3530.0512940277777</v>
      </c>
      <c r="AX3" s="18">
        <f t="shared" si="0"/>
        <v>3530.0512940277777</v>
      </c>
      <c r="AY3" s="18">
        <f t="shared" si="0"/>
        <v>3530.0512940277777</v>
      </c>
      <c r="AZ3" s="18">
        <f t="shared" si="0"/>
        <v>3530.0512940277777</v>
      </c>
      <c r="BA3" s="18">
        <f t="shared" si="0"/>
        <v>3530.0512940277777</v>
      </c>
      <c r="BB3" s="18">
        <f t="shared" si="0"/>
        <v>3530.0512940277777</v>
      </c>
      <c r="BC3" s="18">
        <f t="shared" si="0"/>
        <v>3530.0512940277777</v>
      </c>
      <c r="BD3" s="18">
        <f t="shared" si="0"/>
        <v>3530.0512940277777</v>
      </c>
      <c r="BE3" s="18">
        <f t="shared" si="0"/>
        <v>3530.0512940277777</v>
      </c>
      <c r="BF3" s="18">
        <f t="shared" si="0"/>
        <v>3530.0512940277777</v>
      </c>
      <c r="BG3" s="18">
        <f t="shared" si="0"/>
        <v>3530.0512940277777</v>
      </c>
      <c r="BH3" s="18">
        <f t="shared" si="0"/>
        <v>3530.0512940277777</v>
      </c>
      <c r="BI3" s="18">
        <f t="shared" si="0"/>
        <v>3530.0512940277777</v>
      </c>
      <c r="BJ3" s="18">
        <f t="shared" si="0"/>
        <v>3530.0512940277777</v>
      </c>
      <c r="BK3" s="18">
        <f t="shared" si="0"/>
        <v>3530.0512940277777</v>
      </c>
      <c r="BL3" s="18">
        <f t="shared" si="0"/>
        <v>3530.0512940277777</v>
      </c>
      <c r="BM3" s="18">
        <f t="shared" si="0"/>
        <v>3530.0512940277777</v>
      </c>
      <c r="BN3" s="18">
        <f t="shared" ref="BN3:CS3" si="1">BN4+BN12</f>
        <v>3530.0512940277777</v>
      </c>
      <c r="BO3" s="18">
        <f t="shared" si="1"/>
        <v>3530.0512940277777</v>
      </c>
      <c r="BP3" s="18">
        <f t="shared" si="1"/>
        <v>3530.0512940277777</v>
      </c>
      <c r="BQ3" s="18">
        <f t="shared" si="1"/>
        <v>3530.0512940277777</v>
      </c>
      <c r="BR3" s="18">
        <f t="shared" si="1"/>
        <v>3530.0512940277777</v>
      </c>
      <c r="BS3" s="18">
        <f t="shared" si="1"/>
        <v>3530.0512940277777</v>
      </c>
      <c r="BT3" s="18">
        <f t="shared" si="1"/>
        <v>3530.0512940277777</v>
      </c>
      <c r="BU3" s="18">
        <f t="shared" si="1"/>
        <v>3530.0512940277777</v>
      </c>
      <c r="BV3" s="18">
        <f t="shared" si="1"/>
        <v>3530.0512940277777</v>
      </c>
      <c r="BW3" s="18">
        <f t="shared" si="1"/>
        <v>3530.0512940277777</v>
      </c>
      <c r="BX3" s="18">
        <f t="shared" si="1"/>
        <v>3530.0512940277777</v>
      </c>
      <c r="BY3" s="18">
        <f t="shared" si="1"/>
        <v>3530.0512940277777</v>
      </c>
      <c r="BZ3" s="18">
        <f t="shared" si="1"/>
        <v>3530.0512940277777</v>
      </c>
      <c r="CA3" s="18">
        <f t="shared" si="1"/>
        <v>3530.0512940277777</v>
      </c>
      <c r="CB3" s="18">
        <f t="shared" si="1"/>
        <v>3530.0512940277777</v>
      </c>
      <c r="CC3" s="18">
        <f t="shared" si="1"/>
        <v>3530.0512940277777</v>
      </c>
      <c r="CD3" s="18">
        <f t="shared" si="1"/>
        <v>3530.0512940277777</v>
      </c>
      <c r="CE3" s="18">
        <f t="shared" si="1"/>
        <v>3530.0512940277777</v>
      </c>
      <c r="CF3" s="18">
        <f t="shared" si="1"/>
        <v>3530.0512940277777</v>
      </c>
      <c r="CG3" s="18">
        <f t="shared" si="1"/>
        <v>3530.0512940277777</v>
      </c>
      <c r="CH3" s="18">
        <f t="shared" si="1"/>
        <v>3530.0512940277777</v>
      </c>
      <c r="CI3" s="18">
        <f t="shared" si="1"/>
        <v>3530.0512940277777</v>
      </c>
      <c r="CJ3" s="18">
        <f t="shared" si="1"/>
        <v>3530.0512940277777</v>
      </c>
      <c r="CK3" s="18">
        <f t="shared" si="1"/>
        <v>3530.0512940277777</v>
      </c>
      <c r="CL3" s="18">
        <f t="shared" si="1"/>
        <v>3530.0512940277777</v>
      </c>
      <c r="CM3" s="18">
        <f t="shared" si="1"/>
        <v>3530.0512940277777</v>
      </c>
      <c r="CN3" s="18">
        <f t="shared" si="1"/>
        <v>3530.0512940277777</v>
      </c>
      <c r="CO3" s="18">
        <f t="shared" si="1"/>
        <v>3530.0512940277777</v>
      </c>
      <c r="CP3" s="18">
        <f t="shared" si="1"/>
        <v>3530.0512940277777</v>
      </c>
      <c r="CQ3" s="18">
        <f t="shared" si="1"/>
        <v>3530.0512940277777</v>
      </c>
      <c r="CR3" s="18">
        <f t="shared" si="1"/>
        <v>3530.0512940277777</v>
      </c>
      <c r="CS3" s="19">
        <f t="shared" si="1"/>
        <v>3530.0512940277777</v>
      </c>
      <c r="CT3" s="73">
        <f t="shared" ref="CT3:CT19" si="2">SUM(B3:CS3)</f>
        <v>338884.92422666628</v>
      </c>
      <c r="CU3" s="150"/>
      <c r="CW3" s="140"/>
    </row>
    <row r="4" spans="1:102">
      <c r="A4" s="21" t="s">
        <v>32</v>
      </c>
      <c r="B4" s="22">
        <f>SUM(B5:B11)</f>
        <v>3325</v>
      </c>
      <c r="C4" s="23">
        <f t="shared" ref="C4:BN4" si="3">SUM(C5:C11)</f>
        <v>3325</v>
      </c>
      <c r="D4" s="23">
        <f t="shared" si="3"/>
        <v>3325</v>
      </c>
      <c r="E4" s="23">
        <f t="shared" si="3"/>
        <v>3325</v>
      </c>
      <c r="F4" s="23">
        <f t="shared" si="3"/>
        <v>3325</v>
      </c>
      <c r="G4" s="23">
        <f t="shared" si="3"/>
        <v>3325</v>
      </c>
      <c r="H4" s="23">
        <f t="shared" si="3"/>
        <v>3325</v>
      </c>
      <c r="I4" s="23">
        <f t="shared" si="3"/>
        <v>3325</v>
      </c>
      <c r="J4" s="23">
        <f t="shared" si="3"/>
        <v>3325</v>
      </c>
      <c r="K4" s="23">
        <f t="shared" si="3"/>
        <v>3325</v>
      </c>
      <c r="L4" s="23">
        <f t="shared" si="3"/>
        <v>3325</v>
      </c>
      <c r="M4" s="23">
        <f t="shared" si="3"/>
        <v>3325</v>
      </c>
      <c r="N4" s="23">
        <f t="shared" si="3"/>
        <v>3325</v>
      </c>
      <c r="O4" s="23">
        <f t="shared" si="3"/>
        <v>3325</v>
      </c>
      <c r="P4" s="23">
        <f t="shared" si="3"/>
        <v>3325</v>
      </c>
      <c r="Q4" s="23">
        <f t="shared" si="3"/>
        <v>3325</v>
      </c>
      <c r="R4" s="23">
        <f t="shared" si="3"/>
        <v>3325</v>
      </c>
      <c r="S4" s="23">
        <f t="shared" si="3"/>
        <v>3325</v>
      </c>
      <c r="T4" s="23">
        <f t="shared" si="3"/>
        <v>3325</v>
      </c>
      <c r="U4" s="23">
        <f t="shared" si="3"/>
        <v>3325</v>
      </c>
      <c r="V4" s="23">
        <f t="shared" si="3"/>
        <v>3325</v>
      </c>
      <c r="W4" s="23">
        <f t="shared" si="3"/>
        <v>3325</v>
      </c>
      <c r="X4" s="23">
        <f t="shared" si="3"/>
        <v>3325</v>
      </c>
      <c r="Y4" s="23">
        <f t="shared" si="3"/>
        <v>3325</v>
      </c>
      <c r="Z4" s="23">
        <f t="shared" si="3"/>
        <v>3325</v>
      </c>
      <c r="AA4" s="23">
        <f t="shared" si="3"/>
        <v>3325</v>
      </c>
      <c r="AB4" s="23">
        <f t="shared" si="3"/>
        <v>3325</v>
      </c>
      <c r="AC4" s="23">
        <f t="shared" si="3"/>
        <v>3325</v>
      </c>
      <c r="AD4" s="23">
        <f t="shared" si="3"/>
        <v>3325</v>
      </c>
      <c r="AE4" s="23">
        <f t="shared" si="3"/>
        <v>3325</v>
      </c>
      <c r="AF4" s="23">
        <f t="shared" si="3"/>
        <v>3325</v>
      </c>
      <c r="AG4" s="23">
        <f t="shared" si="3"/>
        <v>3325</v>
      </c>
      <c r="AH4" s="23">
        <f t="shared" si="3"/>
        <v>3325</v>
      </c>
      <c r="AI4" s="23">
        <f t="shared" si="3"/>
        <v>3325</v>
      </c>
      <c r="AJ4" s="23">
        <f t="shared" si="3"/>
        <v>3325</v>
      </c>
      <c r="AK4" s="23">
        <f t="shared" si="3"/>
        <v>3325</v>
      </c>
      <c r="AL4" s="23">
        <f t="shared" si="3"/>
        <v>3325</v>
      </c>
      <c r="AM4" s="23">
        <f t="shared" si="3"/>
        <v>3325</v>
      </c>
      <c r="AN4" s="23">
        <f t="shared" si="3"/>
        <v>3325</v>
      </c>
      <c r="AO4" s="23">
        <f t="shared" si="3"/>
        <v>3325</v>
      </c>
      <c r="AP4" s="23">
        <f t="shared" si="3"/>
        <v>3325</v>
      </c>
      <c r="AQ4" s="23">
        <f t="shared" si="3"/>
        <v>3325</v>
      </c>
      <c r="AR4" s="23">
        <f t="shared" si="3"/>
        <v>3325</v>
      </c>
      <c r="AS4" s="23">
        <f t="shared" si="3"/>
        <v>3325</v>
      </c>
      <c r="AT4" s="23">
        <f t="shared" si="3"/>
        <v>3325</v>
      </c>
      <c r="AU4" s="23">
        <f t="shared" si="3"/>
        <v>3325</v>
      </c>
      <c r="AV4" s="23">
        <f t="shared" si="3"/>
        <v>3325</v>
      </c>
      <c r="AW4" s="23">
        <f t="shared" si="3"/>
        <v>3325</v>
      </c>
      <c r="AX4" s="23">
        <f t="shared" si="3"/>
        <v>3325</v>
      </c>
      <c r="AY4" s="23">
        <f t="shared" si="3"/>
        <v>3325</v>
      </c>
      <c r="AZ4" s="23">
        <f t="shared" si="3"/>
        <v>3325</v>
      </c>
      <c r="BA4" s="23">
        <f t="shared" si="3"/>
        <v>3325</v>
      </c>
      <c r="BB4" s="23">
        <f t="shared" si="3"/>
        <v>3325</v>
      </c>
      <c r="BC4" s="23">
        <f t="shared" si="3"/>
        <v>3325</v>
      </c>
      <c r="BD4" s="23">
        <f t="shared" si="3"/>
        <v>3325</v>
      </c>
      <c r="BE4" s="23">
        <f t="shared" si="3"/>
        <v>3325</v>
      </c>
      <c r="BF4" s="23">
        <f t="shared" si="3"/>
        <v>3325</v>
      </c>
      <c r="BG4" s="23">
        <f t="shared" si="3"/>
        <v>3325</v>
      </c>
      <c r="BH4" s="23">
        <f t="shared" si="3"/>
        <v>3325</v>
      </c>
      <c r="BI4" s="23">
        <f t="shared" si="3"/>
        <v>3325</v>
      </c>
      <c r="BJ4" s="23">
        <f t="shared" si="3"/>
        <v>3325</v>
      </c>
      <c r="BK4" s="23">
        <f t="shared" si="3"/>
        <v>3325</v>
      </c>
      <c r="BL4" s="23">
        <f t="shared" si="3"/>
        <v>3325</v>
      </c>
      <c r="BM4" s="23">
        <f t="shared" si="3"/>
        <v>3325</v>
      </c>
      <c r="BN4" s="23">
        <f t="shared" si="3"/>
        <v>3325</v>
      </c>
      <c r="BO4" s="23">
        <f t="shared" ref="BO4:CS4" si="4">SUM(BO5:BO11)</f>
        <v>3325</v>
      </c>
      <c r="BP4" s="23">
        <f t="shared" si="4"/>
        <v>3325</v>
      </c>
      <c r="BQ4" s="23">
        <f t="shared" si="4"/>
        <v>3325</v>
      </c>
      <c r="BR4" s="23">
        <f t="shared" si="4"/>
        <v>3325</v>
      </c>
      <c r="BS4" s="23">
        <f t="shared" si="4"/>
        <v>3325</v>
      </c>
      <c r="BT4" s="23">
        <f t="shared" si="4"/>
        <v>3325</v>
      </c>
      <c r="BU4" s="23">
        <f t="shared" si="4"/>
        <v>3325</v>
      </c>
      <c r="BV4" s="23">
        <f t="shared" si="4"/>
        <v>3325</v>
      </c>
      <c r="BW4" s="23">
        <f t="shared" si="4"/>
        <v>3325</v>
      </c>
      <c r="BX4" s="23">
        <f t="shared" si="4"/>
        <v>3325</v>
      </c>
      <c r="BY4" s="23">
        <f t="shared" si="4"/>
        <v>3325</v>
      </c>
      <c r="BZ4" s="23">
        <f t="shared" si="4"/>
        <v>3325</v>
      </c>
      <c r="CA4" s="23">
        <f t="shared" si="4"/>
        <v>3325</v>
      </c>
      <c r="CB4" s="23">
        <f t="shared" si="4"/>
        <v>3325</v>
      </c>
      <c r="CC4" s="23">
        <f t="shared" si="4"/>
        <v>3325</v>
      </c>
      <c r="CD4" s="23">
        <f t="shared" si="4"/>
        <v>3325</v>
      </c>
      <c r="CE4" s="23">
        <f t="shared" si="4"/>
        <v>3325</v>
      </c>
      <c r="CF4" s="23">
        <f t="shared" si="4"/>
        <v>3325</v>
      </c>
      <c r="CG4" s="23">
        <f t="shared" si="4"/>
        <v>3325</v>
      </c>
      <c r="CH4" s="23">
        <f t="shared" si="4"/>
        <v>3325</v>
      </c>
      <c r="CI4" s="23">
        <f t="shared" si="4"/>
        <v>3325</v>
      </c>
      <c r="CJ4" s="23">
        <f t="shared" si="4"/>
        <v>3325</v>
      </c>
      <c r="CK4" s="23">
        <f t="shared" si="4"/>
        <v>3325</v>
      </c>
      <c r="CL4" s="23">
        <f t="shared" si="4"/>
        <v>3325</v>
      </c>
      <c r="CM4" s="23">
        <f t="shared" si="4"/>
        <v>3325</v>
      </c>
      <c r="CN4" s="23">
        <f t="shared" si="4"/>
        <v>3325</v>
      </c>
      <c r="CO4" s="23">
        <f t="shared" si="4"/>
        <v>3325</v>
      </c>
      <c r="CP4" s="23">
        <f t="shared" si="4"/>
        <v>3325</v>
      </c>
      <c r="CQ4" s="23">
        <f t="shared" si="4"/>
        <v>3325</v>
      </c>
      <c r="CR4" s="23">
        <f t="shared" si="4"/>
        <v>3325</v>
      </c>
      <c r="CS4" s="24">
        <f t="shared" si="4"/>
        <v>3325</v>
      </c>
      <c r="CT4" s="30">
        <f t="shared" si="2"/>
        <v>319200</v>
      </c>
      <c r="CU4" s="152"/>
      <c r="CW4" s="140"/>
    </row>
    <row r="5" spans="1:102">
      <c r="A5" s="26" t="s">
        <v>33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2"/>
        <v>45600</v>
      </c>
      <c r="CU5" s="152"/>
      <c r="CV5" s="162"/>
      <c r="CW5" s="140"/>
    </row>
    <row r="6" spans="1:102">
      <c r="A6" s="30" t="s">
        <v>34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2"/>
        <v>54720</v>
      </c>
      <c r="CU6" s="152"/>
      <c r="CV6" s="162"/>
      <c r="CW6" s="140"/>
    </row>
    <row r="7" spans="1:102">
      <c r="A7" s="30" t="s">
        <v>35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2"/>
        <v>96000</v>
      </c>
      <c r="CU7" s="152"/>
      <c r="CV7" s="162"/>
      <c r="CW7" s="140"/>
    </row>
    <row r="8" spans="1:102">
      <c r="A8" s="30" t="s">
        <v>36</v>
      </c>
      <c r="B8" s="31">
        <v>380</v>
      </c>
      <c r="C8" s="32">
        <v>380</v>
      </c>
      <c r="D8" s="32">
        <v>380</v>
      </c>
      <c r="E8" s="32">
        <v>380</v>
      </c>
      <c r="F8" s="32">
        <v>380</v>
      </c>
      <c r="G8" s="32">
        <v>380</v>
      </c>
      <c r="H8" s="32">
        <v>380</v>
      </c>
      <c r="I8" s="32">
        <v>380</v>
      </c>
      <c r="J8" s="32">
        <v>380</v>
      </c>
      <c r="K8" s="32">
        <v>380</v>
      </c>
      <c r="L8" s="32">
        <v>380</v>
      </c>
      <c r="M8" s="32">
        <v>380</v>
      </c>
      <c r="N8" s="32">
        <v>380</v>
      </c>
      <c r="O8" s="32">
        <v>380</v>
      </c>
      <c r="P8" s="32">
        <v>380</v>
      </c>
      <c r="Q8" s="32">
        <v>380</v>
      </c>
      <c r="R8" s="32">
        <v>380</v>
      </c>
      <c r="S8" s="32">
        <v>380</v>
      </c>
      <c r="T8" s="32">
        <v>380</v>
      </c>
      <c r="U8" s="32">
        <v>380</v>
      </c>
      <c r="V8" s="32">
        <v>380</v>
      </c>
      <c r="W8" s="32">
        <v>380</v>
      </c>
      <c r="X8" s="32">
        <v>380</v>
      </c>
      <c r="Y8" s="32">
        <v>380</v>
      </c>
      <c r="Z8" s="32">
        <v>380</v>
      </c>
      <c r="AA8" s="32">
        <v>380</v>
      </c>
      <c r="AB8" s="32">
        <v>380</v>
      </c>
      <c r="AC8" s="32">
        <v>380</v>
      </c>
      <c r="AD8" s="32">
        <v>380</v>
      </c>
      <c r="AE8" s="32">
        <v>380</v>
      </c>
      <c r="AF8" s="32">
        <v>380</v>
      </c>
      <c r="AG8" s="32">
        <v>380</v>
      </c>
      <c r="AH8" s="32">
        <v>380</v>
      </c>
      <c r="AI8" s="32">
        <v>380</v>
      </c>
      <c r="AJ8" s="32">
        <v>380</v>
      </c>
      <c r="AK8" s="32">
        <v>380</v>
      </c>
      <c r="AL8" s="32">
        <v>380</v>
      </c>
      <c r="AM8" s="32">
        <v>380</v>
      </c>
      <c r="AN8" s="32">
        <v>380</v>
      </c>
      <c r="AO8" s="32">
        <v>380</v>
      </c>
      <c r="AP8" s="32">
        <v>380</v>
      </c>
      <c r="AQ8" s="32">
        <v>380</v>
      </c>
      <c r="AR8" s="32">
        <v>380</v>
      </c>
      <c r="AS8" s="32">
        <v>380</v>
      </c>
      <c r="AT8" s="32">
        <v>380</v>
      </c>
      <c r="AU8" s="32">
        <v>380</v>
      </c>
      <c r="AV8" s="32">
        <v>380</v>
      </c>
      <c r="AW8" s="32">
        <v>380</v>
      </c>
      <c r="AX8" s="32">
        <v>380</v>
      </c>
      <c r="AY8" s="32">
        <v>380</v>
      </c>
      <c r="AZ8" s="32">
        <v>380</v>
      </c>
      <c r="BA8" s="32">
        <v>380</v>
      </c>
      <c r="BB8" s="32">
        <v>380</v>
      </c>
      <c r="BC8" s="32">
        <v>380</v>
      </c>
      <c r="BD8" s="32">
        <v>380</v>
      </c>
      <c r="BE8" s="32">
        <v>380</v>
      </c>
      <c r="BF8" s="32">
        <v>380</v>
      </c>
      <c r="BG8" s="32">
        <v>380</v>
      </c>
      <c r="BH8" s="32">
        <v>380</v>
      </c>
      <c r="BI8" s="32">
        <v>380</v>
      </c>
      <c r="BJ8" s="32">
        <v>380</v>
      </c>
      <c r="BK8" s="32">
        <v>380</v>
      </c>
      <c r="BL8" s="32">
        <v>380</v>
      </c>
      <c r="BM8" s="32">
        <v>380</v>
      </c>
      <c r="BN8" s="32">
        <v>380</v>
      </c>
      <c r="BO8" s="32">
        <v>380</v>
      </c>
      <c r="BP8" s="32">
        <v>380</v>
      </c>
      <c r="BQ8" s="32">
        <v>380</v>
      </c>
      <c r="BR8" s="32">
        <v>380</v>
      </c>
      <c r="BS8" s="32">
        <v>380</v>
      </c>
      <c r="BT8" s="32">
        <v>380</v>
      </c>
      <c r="BU8" s="32">
        <v>380</v>
      </c>
      <c r="BV8" s="32">
        <v>380</v>
      </c>
      <c r="BW8" s="32">
        <v>380</v>
      </c>
      <c r="BX8" s="32">
        <v>380</v>
      </c>
      <c r="BY8" s="32">
        <v>380</v>
      </c>
      <c r="BZ8" s="32">
        <v>380</v>
      </c>
      <c r="CA8" s="32">
        <v>380</v>
      </c>
      <c r="CB8" s="32">
        <v>380</v>
      </c>
      <c r="CC8" s="32">
        <v>380</v>
      </c>
      <c r="CD8" s="32">
        <v>380</v>
      </c>
      <c r="CE8" s="32">
        <v>380</v>
      </c>
      <c r="CF8" s="32">
        <v>380</v>
      </c>
      <c r="CG8" s="32">
        <v>380</v>
      </c>
      <c r="CH8" s="32">
        <v>380</v>
      </c>
      <c r="CI8" s="32">
        <v>380</v>
      </c>
      <c r="CJ8" s="32">
        <v>380</v>
      </c>
      <c r="CK8" s="32">
        <v>380</v>
      </c>
      <c r="CL8" s="32">
        <v>380</v>
      </c>
      <c r="CM8" s="32">
        <v>380</v>
      </c>
      <c r="CN8" s="32">
        <v>380</v>
      </c>
      <c r="CO8" s="32">
        <v>380</v>
      </c>
      <c r="CP8" s="32">
        <v>380</v>
      </c>
      <c r="CQ8" s="32">
        <v>380</v>
      </c>
      <c r="CR8" s="32">
        <v>380</v>
      </c>
      <c r="CS8" s="33">
        <v>380</v>
      </c>
      <c r="CT8" s="30">
        <f t="shared" si="2"/>
        <v>36480</v>
      </c>
      <c r="CU8" s="152"/>
      <c r="CV8" s="162"/>
      <c r="CW8" s="140"/>
    </row>
    <row r="9" spans="1:102">
      <c r="A9" s="30" t="s">
        <v>37</v>
      </c>
      <c r="B9" s="31">
        <v>345</v>
      </c>
      <c r="C9" s="32">
        <v>345</v>
      </c>
      <c r="D9" s="32">
        <v>345</v>
      </c>
      <c r="E9" s="32">
        <v>345</v>
      </c>
      <c r="F9" s="32">
        <v>345</v>
      </c>
      <c r="G9" s="32">
        <v>345</v>
      </c>
      <c r="H9" s="32">
        <v>345</v>
      </c>
      <c r="I9" s="32">
        <v>345</v>
      </c>
      <c r="J9" s="32">
        <v>345</v>
      </c>
      <c r="K9" s="32">
        <v>345</v>
      </c>
      <c r="L9" s="32">
        <v>345</v>
      </c>
      <c r="M9" s="32">
        <v>345</v>
      </c>
      <c r="N9" s="32">
        <v>345</v>
      </c>
      <c r="O9" s="32">
        <v>345</v>
      </c>
      <c r="P9" s="32">
        <v>345</v>
      </c>
      <c r="Q9" s="32">
        <v>345</v>
      </c>
      <c r="R9" s="32">
        <v>345</v>
      </c>
      <c r="S9" s="32">
        <v>345</v>
      </c>
      <c r="T9" s="32">
        <v>345</v>
      </c>
      <c r="U9" s="32">
        <v>345</v>
      </c>
      <c r="V9" s="32">
        <v>345</v>
      </c>
      <c r="W9" s="32">
        <v>345</v>
      </c>
      <c r="X9" s="32">
        <v>345</v>
      </c>
      <c r="Y9" s="32">
        <v>345</v>
      </c>
      <c r="Z9" s="32">
        <v>345</v>
      </c>
      <c r="AA9" s="32">
        <v>345</v>
      </c>
      <c r="AB9" s="32">
        <v>345</v>
      </c>
      <c r="AC9" s="32">
        <v>345</v>
      </c>
      <c r="AD9" s="32">
        <v>345</v>
      </c>
      <c r="AE9" s="32">
        <v>345</v>
      </c>
      <c r="AF9" s="32">
        <v>345</v>
      </c>
      <c r="AG9" s="32">
        <v>345</v>
      </c>
      <c r="AH9" s="32">
        <v>345</v>
      </c>
      <c r="AI9" s="32">
        <v>345</v>
      </c>
      <c r="AJ9" s="32">
        <v>345</v>
      </c>
      <c r="AK9" s="32">
        <v>345</v>
      </c>
      <c r="AL9" s="32">
        <v>345</v>
      </c>
      <c r="AM9" s="32">
        <v>345</v>
      </c>
      <c r="AN9" s="32">
        <v>345</v>
      </c>
      <c r="AO9" s="32">
        <v>345</v>
      </c>
      <c r="AP9" s="32">
        <v>345</v>
      </c>
      <c r="AQ9" s="32">
        <v>345</v>
      </c>
      <c r="AR9" s="32">
        <v>345</v>
      </c>
      <c r="AS9" s="32">
        <v>345</v>
      </c>
      <c r="AT9" s="32">
        <v>345</v>
      </c>
      <c r="AU9" s="32">
        <v>345</v>
      </c>
      <c r="AV9" s="32">
        <v>345</v>
      </c>
      <c r="AW9" s="32">
        <v>345</v>
      </c>
      <c r="AX9" s="32">
        <v>345</v>
      </c>
      <c r="AY9" s="32">
        <v>345</v>
      </c>
      <c r="AZ9" s="32">
        <v>345</v>
      </c>
      <c r="BA9" s="32">
        <v>345</v>
      </c>
      <c r="BB9" s="32">
        <v>345</v>
      </c>
      <c r="BC9" s="32">
        <v>345</v>
      </c>
      <c r="BD9" s="32">
        <v>345</v>
      </c>
      <c r="BE9" s="32">
        <v>345</v>
      </c>
      <c r="BF9" s="32">
        <v>345</v>
      </c>
      <c r="BG9" s="32">
        <v>345</v>
      </c>
      <c r="BH9" s="32">
        <v>345</v>
      </c>
      <c r="BI9" s="32">
        <v>345</v>
      </c>
      <c r="BJ9" s="32">
        <v>345</v>
      </c>
      <c r="BK9" s="32">
        <v>345</v>
      </c>
      <c r="BL9" s="32">
        <v>345</v>
      </c>
      <c r="BM9" s="32">
        <v>345</v>
      </c>
      <c r="BN9" s="32">
        <v>345</v>
      </c>
      <c r="BO9" s="32">
        <v>345</v>
      </c>
      <c r="BP9" s="32">
        <v>345</v>
      </c>
      <c r="BQ9" s="32">
        <v>345</v>
      </c>
      <c r="BR9" s="32">
        <v>345</v>
      </c>
      <c r="BS9" s="32">
        <v>345</v>
      </c>
      <c r="BT9" s="32">
        <v>345</v>
      </c>
      <c r="BU9" s="32">
        <v>345</v>
      </c>
      <c r="BV9" s="32">
        <v>345</v>
      </c>
      <c r="BW9" s="32">
        <v>345</v>
      </c>
      <c r="BX9" s="32">
        <v>345</v>
      </c>
      <c r="BY9" s="32">
        <v>345</v>
      </c>
      <c r="BZ9" s="32">
        <v>345</v>
      </c>
      <c r="CA9" s="32">
        <v>345</v>
      </c>
      <c r="CB9" s="32">
        <v>345</v>
      </c>
      <c r="CC9" s="32">
        <v>345</v>
      </c>
      <c r="CD9" s="32">
        <v>345</v>
      </c>
      <c r="CE9" s="32">
        <v>345</v>
      </c>
      <c r="CF9" s="32">
        <v>345</v>
      </c>
      <c r="CG9" s="32">
        <v>345</v>
      </c>
      <c r="CH9" s="32">
        <v>345</v>
      </c>
      <c r="CI9" s="32">
        <v>345</v>
      </c>
      <c r="CJ9" s="32">
        <v>345</v>
      </c>
      <c r="CK9" s="32">
        <v>345</v>
      </c>
      <c r="CL9" s="32">
        <v>345</v>
      </c>
      <c r="CM9" s="32">
        <v>345</v>
      </c>
      <c r="CN9" s="32">
        <v>345</v>
      </c>
      <c r="CO9" s="32">
        <v>345</v>
      </c>
      <c r="CP9" s="32">
        <v>345</v>
      </c>
      <c r="CQ9" s="32">
        <v>345</v>
      </c>
      <c r="CR9" s="32">
        <v>345</v>
      </c>
      <c r="CS9" s="33">
        <v>345</v>
      </c>
      <c r="CT9" s="30">
        <f t="shared" si="2"/>
        <v>33120</v>
      </c>
      <c r="CU9" s="152"/>
      <c r="CV9" s="162"/>
      <c r="CW9" s="140"/>
    </row>
    <row r="10" spans="1:102">
      <c r="A10" s="30" t="s">
        <v>38</v>
      </c>
      <c r="B10" s="31">
        <v>555</v>
      </c>
      <c r="C10" s="32">
        <v>555</v>
      </c>
      <c r="D10" s="32">
        <v>555</v>
      </c>
      <c r="E10" s="32">
        <v>555</v>
      </c>
      <c r="F10" s="32">
        <v>555</v>
      </c>
      <c r="G10" s="32">
        <v>555</v>
      </c>
      <c r="H10" s="32">
        <v>555</v>
      </c>
      <c r="I10" s="32">
        <v>555</v>
      </c>
      <c r="J10" s="32">
        <v>555</v>
      </c>
      <c r="K10" s="32">
        <v>555</v>
      </c>
      <c r="L10" s="32">
        <v>555</v>
      </c>
      <c r="M10" s="32">
        <v>555</v>
      </c>
      <c r="N10" s="32">
        <v>555</v>
      </c>
      <c r="O10" s="32">
        <v>555</v>
      </c>
      <c r="P10" s="32">
        <v>555</v>
      </c>
      <c r="Q10" s="32">
        <v>555</v>
      </c>
      <c r="R10" s="32">
        <v>555</v>
      </c>
      <c r="S10" s="32">
        <v>555</v>
      </c>
      <c r="T10" s="32">
        <v>555</v>
      </c>
      <c r="U10" s="32">
        <v>555</v>
      </c>
      <c r="V10" s="32">
        <v>555</v>
      </c>
      <c r="W10" s="32">
        <v>555</v>
      </c>
      <c r="X10" s="32">
        <v>555</v>
      </c>
      <c r="Y10" s="32">
        <v>555</v>
      </c>
      <c r="Z10" s="32">
        <v>555</v>
      </c>
      <c r="AA10" s="32">
        <v>555</v>
      </c>
      <c r="AB10" s="32">
        <v>555</v>
      </c>
      <c r="AC10" s="32">
        <v>555</v>
      </c>
      <c r="AD10" s="32">
        <v>555</v>
      </c>
      <c r="AE10" s="32">
        <v>555</v>
      </c>
      <c r="AF10" s="32">
        <v>555</v>
      </c>
      <c r="AG10" s="32">
        <v>555</v>
      </c>
      <c r="AH10" s="32">
        <v>555</v>
      </c>
      <c r="AI10" s="32">
        <v>555</v>
      </c>
      <c r="AJ10" s="32">
        <v>555</v>
      </c>
      <c r="AK10" s="32">
        <v>555</v>
      </c>
      <c r="AL10" s="32">
        <v>555</v>
      </c>
      <c r="AM10" s="32">
        <v>555</v>
      </c>
      <c r="AN10" s="32">
        <v>555</v>
      </c>
      <c r="AO10" s="32">
        <v>555</v>
      </c>
      <c r="AP10" s="32">
        <v>555</v>
      </c>
      <c r="AQ10" s="32">
        <v>555</v>
      </c>
      <c r="AR10" s="32">
        <v>555</v>
      </c>
      <c r="AS10" s="32">
        <v>555</v>
      </c>
      <c r="AT10" s="32">
        <v>555</v>
      </c>
      <c r="AU10" s="32">
        <v>555</v>
      </c>
      <c r="AV10" s="32">
        <v>555</v>
      </c>
      <c r="AW10" s="32">
        <v>555</v>
      </c>
      <c r="AX10" s="32">
        <v>555</v>
      </c>
      <c r="AY10" s="32">
        <v>555</v>
      </c>
      <c r="AZ10" s="32">
        <v>555</v>
      </c>
      <c r="BA10" s="32">
        <v>555</v>
      </c>
      <c r="BB10" s="32">
        <v>555</v>
      </c>
      <c r="BC10" s="32">
        <v>555</v>
      </c>
      <c r="BD10" s="32">
        <v>555</v>
      </c>
      <c r="BE10" s="32">
        <v>555</v>
      </c>
      <c r="BF10" s="32">
        <v>555</v>
      </c>
      <c r="BG10" s="32">
        <v>555</v>
      </c>
      <c r="BH10" s="32">
        <v>555</v>
      </c>
      <c r="BI10" s="32">
        <v>555</v>
      </c>
      <c r="BJ10" s="32">
        <v>555</v>
      </c>
      <c r="BK10" s="32">
        <v>555</v>
      </c>
      <c r="BL10" s="32">
        <v>555</v>
      </c>
      <c r="BM10" s="32">
        <v>555</v>
      </c>
      <c r="BN10" s="32">
        <v>555</v>
      </c>
      <c r="BO10" s="32">
        <v>555</v>
      </c>
      <c r="BP10" s="32">
        <v>555</v>
      </c>
      <c r="BQ10" s="32">
        <v>555</v>
      </c>
      <c r="BR10" s="32">
        <v>555</v>
      </c>
      <c r="BS10" s="32">
        <v>555</v>
      </c>
      <c r="BT10" s="32">
        <v>555</v>
      </c>
      <c r="BU10" s="32">
        <v>555</v>
      </c>
      <c r="BV10" s="32">
        <v>555</v>
      </c>
      <c r="BW10" s="32">
        <v>555</v>
      </c>
      <c r="BX10" s="32">
        <v>555</v>
      </c>
      <c r="BY10" s="32">
        <v>555</v>
      </c>
      <c r="BZ10" s="32">
        <v>555</v>
      </c>
      <c r="CA10" s="32">
        <v>555</v>
      </c>
      <c r="CB10" s="32">
        <v>555</v>
      </c>
      <c r="CC10" s="32">
        <v>555</v>
      </c>
      <c r="CD10" s="32">
        <v>555</v>
      </c>
      <c r="CE10" s="32">
        <v>555</v>
      </c>
      <c r="CF10" s="32">
        <v>555</v>
      </c>
      <c r="CG10" s="32">
        <v>555</v>
      </c>
      <c r="CH10" s="32">
        <v>555</v>
      </c>
      <c r="CI10" s="32">
        <v>555</v>
      </c>
      <c r="CJ10" s="32">
        <v>555</v>
      </c>
      <c r="CK10" s="32">
        <v>555</v>
      </c>
      <c r="CL10" s="32">
        <v>555</v>
      </c>
      <c r="CM10" s="32">
        <v>555</v>
      </c>
      <c r="CN10" s="32">
        <v>555</v>
      </c>
      <c r="CO10" s="32">
        <v>555</v>
      </c>
      <c r="CP10" s="32">
        <v>555</v>
      </c>
      <c r="CQ10" s="32">
        <v>555</v>
      </c>
      <c r="CR10" s="32">
        <v>555</v>
      </c>
      <c r="CS10" s="33">
        <v>555</v>
      </c>
      <c r="CT10" s="30">
        <f t="shared" si="2"/>
        <v>53280</v>
      </c>
      <c r="CU10" s="152"/>
      <c r="CV10" s="162"/>
      <c r="CW10" s="140"/>
    </row>
    <row r="11" spans="1:102">
      <c r="A11" s="30" t="s">
        <v>39</v>
      </c>
      <c r="B11" s="31">
        <v>0</v>
      </c>
      <c r="C11" s="32">
        <v>0</v>
      </c>
      <c r="D11" s="32">
        <v>0</v>
      </c>
      <c r="E11" s="32">
        <v>0</v>
      </c>
      <c r="F11" s="32">
        <v>0</v>
      </c>
      <c r="G11" s="32">
        <v>0</v>
      </c>
      <c r="H11" s="32">
        <v>0</v>
      </c>
      <c r="I11" s="32">
        <v>0</v>
      </c>
      <c r="J11" s="32">
        <v>0</v>
      </c>
      <c r="K11" s="32">
        <v>0</v>
      </c>
      <c r="L11" s="32">
        <v>0</v>
      </c>
      <c r="M11" s="32">
        <v>0</v>
      </c>
      <c r="N11" s="32">
        <v>0</v>
      </c>
      <c r="O11" s="32">
        <v>0</v>
      </c>
      <c r="P11" s="32">
        <v>0</v>
      </c>
      <c r="Q11" s="32">
        <v>0</v>
      </c>
      <c r="R11" s="32">
        <v>0</v>
      </c>
      <c r="S11" s="32">
        <v>0</v>
      </c>
      <c r="T11" s="32">
        <v>0</v>
      </c>
      <c r="U11" s="32">
        <v>0</v>
      </c>
      <c r="V11" s="32">
        <v>0</v>
      </c>
      <c r="W11" s="32">
        <v>0</v>
      </c>
      <c r="X11" s="32">
        <v>0</v>
      </c>
      <c r="Y11" s="32">
        <v>0</v>
      </c>
      <c r="Z11" s="32">
        <v>0</v>
      </c>
      <c r="AA11" s="32">
        <v>0</v>
      </c>
      <c r="AB11" s="32">
        <v>0</v>
      </c>
      <c r="AC11" s="32">
        <v>0</v>
      </c>
      <c r="AD11" s="32">
        <v>0</v>
      </c>
      <c r="AE11" s="32">
        <v>0</v>
      </c>
      <c r="AF11" s="32">
        <v>0</v>
      </c>
      <c r="AG11" s="32">
        <v>0</v>
      </c>
      <c r="AH11" s="32">
        <v>0</v>
      </c>
      <c r="AI11" s="32">
        <v>0</v>
      </c>
      <c r="AJ11" s="32">
        <v>0</v>
      </c>
      <c r="AK11" s="32">
        <v>0</v>
      </c>
      <c r="AL11" s="32">
        <v>0</v>
      </c>
      <c r="AM11" s="32">
        <v>0</v>
      </c>
      <c r="AN11" s="32">
        <v>0</v>
      </c>
      <c r="AO11" s="32">
        <v>0</v>
      </c>
      <c r="AP11" s="32">
        <v>0</v>
      </c>
      <c r="AQ11" s="32">
        <v>0</v>
      </c>
      <c r="AR11" s="32">
        <v>0</v>
      </c>
      <c r="AS11" s="32">
        <v>0</v>
      </c>
      <c r="AT11" s="32">
        <v>0</v>
      </c>
      <c r="AU11" s="32">
        <v>0</v>
      </c>
      <c r="AV11" s="32">
        <v>0</v>
      </c>
      <c r="AW11" s="32">
        <v>0</v>
      </c>
      <c r="AX11" s="32">
        <v>0</v>
      </c>
      <c r="AY11" s="32">
        <v>0</v>
      </c>
      <c r="AZ11" s="32">
        <v>0</v>
      </c>
      <c r="BA11" s="32">
        <v>0</v>
      </c>
      <c r="BB11" s="32">
        <v>0</v>
      </c>
      <c r="BC11" s="32">
        <v>0</v>
      </c>
      <c r="BD11" s="32">
        <v>0</v>
      </c>
      <c r="BE11" s="32">
        <v>0</v>
      </c>
      <c r="BF11" s="32">
        <v>0</v>
      </c>
      <c r="BG11" s="32">
        <v>0</v>
      </c>
      <c r="BH11" s="32">
        <v>0</v>
      </c>
      <c r="BI11" s="32">
        <v>0</v>
      </c>
      <c r="BJ11" s="32">
        <v>0</v>
      </c>
      <c r="BK11" s="32">
        <v>0</v>
      </c>
      <c r="BL11" s="32">
        <v>0</v>
      </c>
      <c r="BM11" s="32">
        <v>0</v>
      </c>
      <c r="BN11" s="32">
        <v>0</v>
      </c>
      <c r="BO11" s="32">
        <v>0</v>
      </c>
      <c r="BP11" s="32">
        <v>0</v>
      </c>
      <c r="BQ11" s="32">
        <v>0</v>
      </c>
      <c r="BR11" s="32">
        <v>0</v>
      </c>
      <c r="BS11" s="32">
        <v>0</v>
      </c>
      <c r="BT11" s="32">
        <v>0</v>
      </c>
      <c r="BU11" s="32">
        <v>0</v>
      </c>
      <c r="BV11" s="32">
        <v>0</v>
      </c>
      <c r="BW11" s="32">
        <v>0</v>
      </c>
      <c r="BX11" s="32">
        <v>0</v>
      </c>
      <c r="BY11" s="32">
        <v>0</v>
      </c>
      <c r="BZ11" s="32">
        <v>0</v>
      </c>
      <c r="CA11" s="32">
        <v>0</v>
      </c>
      <c r="CB11" s="32">
        <v>0</v>
      </c>
      <c r="CC11" s="32">
        <v>0</v>
      </c>
      <c r="CD11" s="32">
        <v>0</v>
      </c>
      <c r="CE11" s="32">
        <v>0</v>
      </c>
      <c r="CF11" s="32">
        <v>0</v>
      </c>
      <c r="CG11" s="32">
        <v>0</v>
      </c>
      <c r="CH11" s="32">
        <v>0</v>
      </c>
      <c r="CI11" s="32">
        <v>0</v>
      </c>
      <c r="CJ11" s="32">
        <v>0</v>
      </c>
      <c r="CK11" s="32">
        <v>0</v>
      </c>
      <c r="CL11" s="32">
        <v>0</v>
      </c>
      <c r="CM11" s="32">
        <v>0</v>
      </c>
      <c r="CN11" s="32">
        <v>0</v>
      </c>
      <c r="CO11" s="32">
        <v>0</v>
      </c>
      <c r="CP11" s="32">
        <v>0</v>
      </c>
      <c r="CQ11" s="32">
        <v>0</v>
      </c>
      <c r="CR11" s="32">
        <v>0</v>
      </c>
      <c r="CS11" s="33">
        <v>0</v>
      </c>
      <c r="CT11" s="30">
        <f t="shared" si="2"/>
        <v>0</v>
      </c>
      <c r="CU11" s="152"/>
      <c r="CV11" s="162"/>
      <c r="CW11" s="140"/>
    </row>
    <row r="12" spans="1:102">
      <c r="A12" s="34" t="s">
        <v>40</v>
      </c>
      <c r="B12" s="35">
        <v>205.05129402777777</v>
      </c>
      <c r="C12" s="36">
        <v>205.05129402777777</v>
      </c>
      <c r="D12" s="36">
        <v>205.05129402777777</v>
      </c>
      <c r="E12" s="36">
        <v>205.05129402777777</v>
      </c>
      <c r="F12" s="36">
        <v>205.05129402777777</v>
      </c>
      <c r="G12" s="36">
        <v>205.05129402777777</v>
      </c>
      <c r="H12" s="36">
        <v>205.05129402777777</v>
      </c>
      <c r="I12" s="36">
        <v>205.05129402777777</v>
      </c>
      <c r="J12" s="36">
        <v>205.05129402777777</v>
      </c>
      <c r="K12" s="36">
        <v>205.05129402777777</v>
      </c>
      <c r="L12" s="36">
        <v>205.05129402777777</v>
      </c>
      <c r="M12" s="36">
        <v>205.05129402777777</v>
      </c>
      <c r="N12" s="36">
        <v>205.05129402777777</v>
      </c>
      <c r="O12" s="36">
        <v>205.05129402777777</v>
      </c>
      <c r="P12" s="36">
        <v>205.05129402777777</v>
      </c>
      <c r="Q12" s="36">
        <v>205.05129402777777</v>
      </c>
      <c r="R12" s="36">
        <v>205.05129402777777</v>
      </c>
      <c r="S12" s="36">
        <v>205.05129402777777</v>
      </c>
      <c r="T12" s="36">
        <v>205.05129402777777</v>
      </c>
      <c r="U12" s="36">
        <v>205.05129402777777</v>
      </c>
      <c r="V12" s="36">
        <v>205.05129402777777</v>
      </c>
      <c r="W12" s="36">
        <v>205.05129402777777</v>
      </c>
      <c r="X12" s="36">
        <v>205.05129402777777</v>
      </c>
      <c r="Y12" s="36">
        <v>205.05129402777777</v>
      </c>
      <c r="Z12" s="36">
        <v>205.05129402777777</v>
      </c>
      <c r="AA12" s="36">
        <v>205.05129402777777</v>
      </c>
      <c r="AB12" s="36">
        <v>205.05129402777777</v>
      </c>
      <c r="AC12" s="36">
        <v>205.05129402777777</v>
      </c>
      <c r="AD12" s="36">
        <v>205.05129402777777</v>
      </c>
      <c r="AE12" s="36">
        <v>205.05129402777777</v>
      </c>
      <c r="AF12" s="36">
        <v>205.05129402777777</v>
      </c>
      <c r="AG12" s="36">
        <v>205.05129402777777</v>
      </c>
      <c r="AH12" s="36">
        <v>205.05129402777777</v>
      </c>
      <c r="AI12" s="36">
        <v>205.05129402777777</v>
      </c>
      <c r="AJ12" s="36">
        <v>205.05129402777777</v>
      </c>
      <c r="AK12" s="36">
        <v>205.05129402777777</v>
      </c>
      <c r="AL12" s="36">
        <v>205.05129402777777</v>
      </c>
      <c r="AM12" s="36">
        <v>205.05129402777777</v>
      </c>
      <c r="AN12" s="36">
        <v>205.05129402777777</v>
      </c>
      <c r="AO12" s="36">
        <v>205.05129402777777</v>
      </c>
      <c r="AP12" s="36">
        <v>205.05129402777777</v>
      </c>
      <c r="AQ12" s="36">
        <v>205.05129402777777</v>
      </c>
      <c r="AR12" s="36">
        <v>205.05129402777777</v>
      </c>
      <c r="AS12" s="36">
        <v>205.05129402777777</v>
      </c>
      <c r="AT12" s="36">
        <v>205.05129402777777</v>
      </c>
      <c r="AU12" s="36">
        <v>205.05129402777777</v>
      </c>
      <c r="AV12" s="36">
        <v>205.05129402777777</v>
      </c>
      <c r="AW12" s="36">
        <v>205.05129402777777</v>
      </c>
      <c r="AX12" s="36">
        <v>205.05129402777777</v>
      </c>
      <c r="AY12" s="36">
        <v>205.05129402777777</v>
      </c>
      <c r="AZ12" s="36">
        <v>205.05129402777777</v>
      </c>
      <c r="BA12" s="36">
        <v>205.05129402777777</v>
      </c>
      <c r="BB12" s="36">
        <v>205.05129402777777</v>
      </c>
      <c r="BC12" s="36">
        <v>205.05129402777777</v>
      </c>
      <c r="BD12" s="36">
        <v>205.05129402777777</v>
      </c>
      <c r="BE12" s="36">
        <v>205.05129402777777</v>
      </c>
      <c r="BF12" s="36">
        <v>205.05129402777777</v>
      </c>
      <c r="BG12" s="36">
        <v>205.05129402777777</v>
      </c>
      <c r="BH12" s="36">
        <v>205.05129402777777</v>
      </c>
      <c r="BI12" s="36">
        <v>205.05129402777777</v>
      </c>
      <c r="BJ12" s="36">
        <v>205.05129402777777</v>
      </c>
      <c r="BK12" s="36">
        <v>205.05129402777777</v>
      </c>
      <c r="BL12" s="36">
        <v>205.05129402777777</v>
      </c>
      <c r="BM12" s="36">
        <v>205.05129402777777</v>
      </c>
      <c r="BN12" s="36">
        <v>205.05129402777777</v>
      </c>
      <c r="BO12" s="36">
        <v>205.05129402777777</v>
      </c>
      <c r="BP12" s="36">
        <v>205.05129402777777</v>
      </c>
      <c r="BQ12" s="36">
        <v>205.05129402777777</v>
      </c>
      <c r="BR12" s="36">
        <v>205.05129402777777</v>
      </c>
      <c r="BS12" s="36">
        <v>205.05129402777777</v>
      </c>
      <c r="BT12" s="36">
        <v>205.05129402777777</v>
      </c>
      <c r="BU12" s="36">
        <v>205.05129402777777</v>
      </c>
      <c r="BV12" s="36">
        <v>205.05129402777777</v>
      </c>
      <c r="BW12" s="36">
        <v>205.05129402777777</v>
      </c>
      <c r="BX12" s="36">
        <v>205.05129402777777</v>
      </c>
      <c r="BY12" s="36">
        <v>205.05129402777777</v>
      </c>
      <c r="BZ12" s="36">
        <v>205.05129402777777</v>
      </c>
      <c r="CA12" s="36">
        <v>205.05129402777777</v>
      </c>
      <c r="CB12" s="36">
        <v>205.05129402777777</v>
      </c>
      <c r="CC12" s="36">
        <v>205.05129402777777</v>
      </c>
      <c r="CD12" s="36">
        <v>205.05129402777777</v>
      </c>
      <c r="CE12" s="36">
        <v>205.05129402777777</v>
      </c>
      <c r="CF12" s="36">
        <v>205.05129402777777</v>
      </c>
      <c r="CG12" s="36">
        <v>205.05129402777777</v>
      </c>
      <c r="CH12" s="36">
        <v>205.05129402777777</v>
      </c>
      <c r="CI12" s="36">
        <v>205.05129402777777</v>
      </c>
      <c r="CJ12" s="36">
        <v>205.05129402777777</v>
      </c>
      <c r="CK12" s="36">
        <v>205.05129402777777</v>
      </c>
      <c r="CL12" s="36">
        <v>205.05129402777777</v>
      </c>
      <c r="CM12" s="36">
        <v>205.05129402777777</v>
      </c>
      <c r="CN12" s="36">
        <v>205.05129402777777</v>
      </c>
      <c r="CO12" s="36">
        <v>205.05129402777777</v>
      </c>
      <c r="CP12" s="36">
        <v>205.05129402777777</v>
      </c>
      <c r="CQ12" s="36">
        <v>205.05129402777777</v>
      </c>
      <c r="CR12" s="36">
        <v>205.05129402777777</v>
      </c>
      <c r="CS12" s="37">
        <v>205.05129402777777</v>
      </c>
      <c r="CT12" s="30">
        <f t="shared" si="2"/>
        <v>19684.924226666677</v>
      </c>
      <c r="CU12" s="152"/>
      <c r="CW12" s="140"/>
    </row>
    <row r="13" spans="1:102">
      <c r="A13" s="38" t="s">
        <v>41</v>
      </c>
      <c r="B13" s="39">
        <f t="shared" ref="B13:AG13" si="5">SUM(B14:B14)</f>
        <v>2094.11</v>
      </c>
      <c r="C13" s="40">
        <f t="shared" si="5"/>
        <v>2085.58</v>
      </c>
      <c r="D13" s="40">
        <f t="shared" si="5"/>
        <v>2085.7199999999998</v>
      </c>
      <c r="E13" s="40">
        <f t="shared" si="5"/>
        <v>2085.7199999999998</v>
      </c>
      <c r="F13" s="40">
        <f t="shared" si="5"/>
        <v>2085.7199999999998</v>
      </c>
      <c r="G13" s="40">
        <f t="shared" si="5"/>
        <v>2085.7199999999998</v>
      </c>
      <c r="H13" s="40">
        <f t="shared" si="5"/>
        <v>2086.4</v>
      </c>
      <c r="I13" s="40">
        <f t="shared" si="5"/>
        <v>2087.08</v>
      </c>
      <c r="J13" s="40">
        <f t="shared" si="5"/>
        <v>2081.56</v>
      </c>
      <c r="K13" s="40">
        <f t="shared" si="5"/>
        <v>2081.56</v>
      </c>
      <c r="L13" s="40">
        <f t="shared" si="5"/>
        <v>2081.59</v>
      </c>
      <c r="M13" s="40">
        <f t="shared" si="5"/>
        <v>2081.59</v>
      </c>
      <c r="N13" s="40">
        <f t="shared" si="5"/>
        <v>2081.5300000000002</v>
      </c>
      <c r="O13" s="40">
        <f t="shared" si="5"/>
        <v>2081.5300000000002</v>
      </c>
      <c r="P13" s="40">
        <f t="shared" si="5"/>
        <v>2081.5100000000002</v>
      </c>
      <c r="Q13" s="40">
        <f t="shared" si="5"/>
        <v>2081.5100000000002</v>
      </c>
      <c r="R13" s="40">
        <f t="shared" si="5"/>
        <v>2082.27</v>
      </c>
      <c r="S13" s="40">
        <f t="shared" si="5"/>
        <v>2082.73</v>
      </c>
      <c r="T13" s="40">
        <f t="shared" si="5"/>
        <v>2083.4</v>
      </c>
      <c r="U13" s="40">
        <f t="shared" si="5"/>
        <v>2084.25</v>
      </c>
      <c r="V13" s="40">
        <f t="shared" si="5"/>
        <v>2082.21</v>
      </c>
      <c r="W13" s="40">
        <f t="shared" si="5"/>
        <v>2083.61</v>
      </c>
      <c r="X13" s="40">
        <f t="shared" si="5"/>
        <v>2083.84</v>
      </c>
      <c r="Y13" s="40">
        <f t="shared" si="5"/>
        <v>2085.37</v>
      </c>
      <c r="Z13" s="40">
        <f t="shared" si="5"/>
        <v>2086.34</v>
      </c>
      <c r="AA13" s="40">
        <f t="shared" si="5"/>
        <v>2086.9899999999998</v>
      </c>
      <c r="AB13" s="40">
        <f t="shared" si="5"/>
        <v>2086.27</v>
      </c>
      <c r="AC13" s="40">
        <f t="shared" si="5"/>
        <v>2086.08</v>
      </c>
      <c r="AD13" s="40">
        <f t="shared" si="5"/>
        <v>2085.31</v>
      </c>
      <c r="AE13" s="40">
        <f t="shared" si="5"/>
        <v>2082.8200000000002</v>
      </c>
      <c r="AF13" s="40">
        <f t="shared" si="5"/>
        <v>2083.1999999999998</v>
      </c>
      <c r="AG13" s="40">
        <f t="shared" si="5"/>
        <v>2083.67</v>
      </c>
      <c r="AH13" s="40">
        <f t="shared" ref="AH13:BM13" si="6">SUM(AH14:AH14)</f>
        <v>2084.4899999999998</v>
      </c>
      <c r="AI13" s="40">
        <f t="shared" si="6"/>
        <v>2084.4899999999998</v>
      </c>
      <c r="AJ13" s="40">
        <f t="shared" si="6"/>
        <v>2084.88</v>
      </c>
      <c r="AK13" s="40">
        <f t="shared" si="6"/>
        <v>2084.88</v>
      </c>
      <c r="AL13" s="40">
        <f t="shared" si="6"/>
        <v>2085.2399999999998</v>
      </c>
      <c r="AM13" s="40">
        <f t="shared" si="6"/>
        <v>2085.62</v>
      </c>
      <c r="AN13" s="40">
        <f t="shared" si="6"/>
        <v>2085.62</v>
      </c>
      <c r="AO13" s="40">
        <f t="shared" si="6"/>
        <v>2085.73</v>
      </c>
      <c r="AP13" s="40">
        <f t="shared" si="6"/>
        <v>2087.48</v>
      </c>
      <c r="AQ13" s="40">
        <f t="shared" si="6"/>
        <v>2088.06</v>
      </c>
      <c r="AR13" s="40">
        <f t="shared" si="6"/>
        <v>2088.84</v>
      </c>
      <c r="AS13" s="40">
        <f t="shared" si="6"/>
        <v>2088.84</v>
      </c>
      <c r="AT13" s="40">
        <f t="shared" si="6"/>
        <v>2089.27</v>
      </c>
      <c r="AU13" s="40">
        <f t="shared" si="6"/>
        <v>2089.27</v>
      </c>
      <c r="AV13" s="40">
        <f t="shared" si="6"/>
        <v>2088.0700000000002</v>
      </c>
      <c r="AW13" s="40">
        <f t="shared" si="6"/>
        <v>2088.0700000000002</v>
      </c>
      <c r="AX13" s="40">
        <f t="shared" si="6"/>
        <v>2100.7199999999998</v>
      </c>
      <c r="AY13" s="40">
        <f t="shared" si="6"/>
        <v>2105.4699999999998</v>
      </c>
      <c r="AZ13" s="40">
        <f t="shared" si="6"/>
        <v>2104.81</v>
      </c>
      <c r="BA13" s="40">
        <f t="shared" si="6"/>
        <v>2104.59</v>
      </c>
      <c r="BB13" s="40">
        <f t="shared" si="6"/>
        <v>2082.21</v>
      </c>
      <c r="BC13" s="40">
        <f t="shared" si="6"/>
        <v>2067.42</v>
      </c>
      <c r="BD13" s="40">
        <f t="shared" si="6"/>
        <v>2056.66</v>
      </c>
      <c r="BE13" s="40">
        <f t="shared" si="6"/>
        <v>2056.66</v>
      </c>
      <c r="BF13" s="40">
        <f t="shared" si="6"/>
        <v>2012.39</v>
      </c>
      <c r="BG13" s="40">
        <f t="shared" si="6"/>
        <v>1980.85</v>
      </c>
      <c r="BH13" s="40">
        <f t="shared" si="6"/>
        <v>1980.92</v>
      </c>
      <c r="BI13" s="40">
        <f t="shared" si="6"/>
        <v>1980.8</v>
      </c>
      <c r="BJ13" s="40">
        <f t="shared" si="6"/>
        <v>1980.8</v>
      </c>
      <c r="BK13" s="40">
        <f t="shared" si="6"/>
        <v>1980.8</v>
      </c>
      <c r="BL13" s="40">
        <f t="shared" si="6"/>
        <v>1980.88</v>
      </c>
      <c r="BM13" s="40">
        <f t="shared" si="6"/>
        <v>1980.88</v>
      </c>
      <c r="BN13" s="40">
        <f t="shared" ref="BN13:CS13" si="7">SUM(BN14:BN14)</f>
        <v>1981.42</v>
      </c>
      <c r="BO13" s="40">
        <f t="shared" si="7"/>
        <v>1981.42</v>
      </c>
      <c r="BP13" s="40">
        <f t="shared" si="7"/>
        <v>1980.91</v>
      </c>
      <c r="BQ13" s="40">
        <f t="shared" si="7"/>
        <v>1980.41</v>
      </c>
      <c r="BR13" s="40">
        <f t="shared" si="7"/>
        <v>1979.95</v>
      </c>
      <c r="BS13" s="40">
        <f t="shared" si="7"/>
        <v>1979.6</v>
      </c>
      <c r="BT13" s="40">
        <f t="shared" si="7"/>
        <v>1979.46</v>
      </c>
      <c r="BU13" s="40">
        <f t="shared" si="7"/>
        <v>1979.46</v>
      </c>
      <c r="BV13" s="40">
        <f t="shared" si="7"/>
        <v>1979.33</v>
      </c>
      <c r="BW13" s="40">
        <f t="shared" si="7"/>
        <v>1979.33</v>
      </c>
      <c r="BX13" s="40">
        <f t="shared" si="7"/>
        <v>1979.59</v>
      </c>
      <c r="BY13" s="40">
        <f t="shared" si="7"/>
        <v>1979.59</v>
      </c>
      <c r="BZ13" s="40">
        <f t="shared" si="7"/>
        <v>1979.52</v>
      </c>
      <c r="CA13" s="40">
        <f t="shared" si="7"/>
        <v>1979.52</v>
      </c>
      <c r="CB13" s="40">
        <f t="shared" si="7"/>
        <v>1979.48</v>
      </c>
      <c r="CC13" s="40">
        <f t="shared" si="7"/>
        <v>1979.48</v>
      </c>
      <c r="CD13" s="40">
        <f t="shared" si="7"/>
        <v>1971.28</v>
      </c>
      <c r="CE13" s="40">
        <f t="shared" si="7"/>
        <v>1971.79</v>
      </c>
      <c r="CF13" s="40">
        <f t="shared" si="7"/>
        <v>1971.86</v>
      </c>
      <c r="CG13" s="40">
        <f t="shared" si="7"/>
        <v>1971.86</v>
      </c>
      <c r="CH13" s="40">
        <f t="shared" si="7"/>
        <v>1968.49</v>
      </c>
      <c r="CI13" s="40">
        <f t="shared" si="7"/>
        <v>1968.29</v>
      </c>
      <c r="CJ13" s="40">
        <f t="shared" si="7"/>
        <v>1967.49</v>
      </c>
      <c r="CK13" s="40">
        <f t="shared" si="7"/>
        <v>1967.56</v>
      </c>
      <c r="CL13" s="40">
        <f t="shared" si="7"/>
        <v>1967.44</v>
      </c>
      <c r="CM13" s="40">
        <f t="shared" si="7"/>
        <v>1967.1</v>
      </c>
      <c r="CN13" s="40">
        <f t="shared" si="7"/>
        <v>1966.42</v>
      </c>
      <c r="CO13" s="40">
        <f t="shared" si="7"/>
        <v>1965.89</v>
      </c>
      <c r="CP13" s="40">
        <f t="shared" si="7"/>
        <v>1965.36</v>
      </c>
      <c r="CQ13" s="40">
        <f t="shared" si="7"/>
        <v>1965.36</v>
      </c>
      <c r="CR13" s="40">
        <f t="shared" si="7"/>
        <v>1965.36</v>
      </c>
      <c r="CS13" s="41">
        <f t="shared" si="7"/>
        <v>1965.36</v>
      </c>
      <c r="CT13" s="146">
        <f t="shared" si="2"/>
        <v>195807.88</v>
      </c>
      <c r="CU13" s="150"/>
      <c r="CW13" s="140"/>
    </row>
    <row r="14" spans="1:102">
      <c r="A14" s="30" t="s">
        <v>12</v>
      </c>
      <c r="B14" s="42">
        <v>2094.11</v>
      </c>
      <c r="C14" s="43">
        <v>2085.58</v>
      </c>
      <c r="D14" s="43">
        <v>2085.7199999999998</v>
      </c>
      <c r="E14" s="43">
        <v>2085.7199999999998</v>
      </c>
      <c r="F14" s="43">
        <v>2085.7199999999998</v>
      </c>
      <c r="G14" s="43">
        <v>2085.7199999999998</v>
      </c>
      <c r="H14" s="43">
        <v>2086.4</v>
      </c>
      <c r="I14" s="43">
        <v>2087.08</v>
      </c>
      <c r="J14" s="43">
        <v>2081.56</v>
      </c>
      <c r="K14" s="43">
        <v>2081.56</v>
      </c>
      <c r="L14" s="43">
        <v>2081.59</v>
      </c>
      <c r="M14" s="43">
        <v>2081.59</v>
      </c>
      <c r="N14" s="43">
        <v>2081.5300000000002</v>
      </c>
      <c r="O14" s="43">
        <v>2081.5300000000002</v>
      </c>
      <c r="P14" s="43">
        <v>2081.5100000000002</v>
      </c>
      <c r="Q14" s="43">
        <v>2081.5100000000002</v>
      </c>
      <c r="R14" s="43">
        <v>2082.27</v>
      </c>
      <c r="S14" s="43">
        <v>2082.73</v>
      </c>
      <c r="T14" s="43">
        <v>2083.4</v>
      </c>
      <c r="U14" s="43">
        <v>2084.25</v>
      </c>
      <c r="V14" s="43">
        <v>2082.21</v>
      </c>
      <c r="W14" s="43">
        <v>2083.61</v>
      </c>
      <c r="X14" s="43">
        <v>2083.84</v>
      </c>
      <c r="Y14" s="43">
        <v>2085.37</v>
      </c>
      <c r="Z14" s="43">
        <v>2086.34</v>
      </c>
      <c r="AA14" s="43">
        <v>2086.9899999999998</v>
      </c>
      <c r="AB14" s="43">
        <v>2086.27</v>
      </c>
      <c r="AC14" s="43">
        <v>2086.08</v>
      </c>
      <c r="AD14" s="43">
        <v>2085.31</v>
      </c>
      <c r="AE14" s="43">
        <v>2082.8200000000002</v>
      </c>
      <c r="AF14" s="43">
        <v>2083.1999999999998</v>
      </c>
      <c r="AG14" s="43">
        <v>2083.67</v>
      </c>
      <c r="AH14" s="43">
        <v>2084.4899999999998</v>
      </c>
      <c r="AI14" s="43">
        <v>2084.4899999999998</v>
      </c>
      <c r="AJ14" s="43">
        <v>2084.88</v>
      </c>
      <c r="AK14" s="43">
        <v>2084.88</v>
      </c>
      <c r="AL14" s="43">
        <v>2085.2399999999998</v>
      </c>
      <c r="AM14" s="43">
        <v>2085.62</v>
      </c>
      <c r="AN14" s="43">
        <v>2085.62</v>
      </c>
      <c r="AO14" s="43">
        <v>2085.73</v>
      </c>
      <c r="AP14" s="43">
        <v>2087.48</v>
      </c>
      <c r="AQ14" s="43">
        <v>2088.06</v>
      </c>
      <c r="AR14" s="43">
        <v>2088.84</v>
      </c>
      <c r="AS14" s="43">
        <v>2088.84</v>
      </c>
      <c r="AT14" s="43">
        <v>2089.27</v>
      </c>
      <c r="AU14" s="43">
        <v>2089.27</v>
      </c>
      <c r="AV14" s="43">
        <v>2088.0700000000002</v>
      </c>
      <c r="AW14" s="43">
        <v>2088.0700000000002</v>
      </c>
      <c r="AX14" s="43">
        <v>2100.7199999999998</v>
      </c>
      <c r="AY14" s="43">
        <v>2105.4699999999998</v>
      </c>
      <c r="AZ14" s="43">
        <v>2104.81</v>
      </c>
      <c r="BA14" s="43">
        <v>2104.59</v>
      </c>
      <c r="BB14" s="43">
        <v>2082.21</v>
      </c>
      <c r="BC14" s="43">
        <v>2067.42</v>
      </c>
      <c r="BD14" s="43">
        <v>2056.66</v>
      </c>
      <c r="BE14" s="43">
        <v>2056.66</v>
      </c>
      <c r="BF14" s="43">
        <v>2012.39</v>
      </c>
      <c r="BG14" s="43">
        <v>1980.85</v>
      </c>
      <c r="BH14" s="43">
        <v>1980.92</v>
      </c>
      <c r="BI14" s="43">
        <v>1980.8</v>
      </c>
      <c r="BJ14" s="43">
        <v>1980.8</v>
      </c>
      <c r="BK14" s="43">
        <v>1980.8</v>
      </c>
      <c r="BL14" s="43">
        <v>1980.88</v>
      </c>
      <c r="BM14" s="43">
        <v>1980.88</v>
      </c>
      <c r="BN14" s="43">
        <v>1981.42</v>
      </c>
      <c r="BO14" s="43">
        <v>1981.42</v>
      </c>
      <c r="BP14" s="43">
        <v>1980.91</v>
      </c>
      <c r="BQ14" s="43">
        <v>1980.41</v>
      </c>
      <c r="BR14" s="43">
        <v>1979.95</v>
      </c>
      <c r="BS14" s="43">
        <v>1979.6</v>
      </c>
      <c r="BT14" s="43">
        <v>1979.46</v>
      </c>
      <c r="BU14" s="43">
        <v>1979.46</v>
      </c>
      <c r="BV14" s="43">
        <v>1979.33</v>
      </c>
      <c r="BW14" s="43">
        <v>1979.33</v>
      </c>
      <c r="BX14" s="43">
        <v>1979.59</v>
      </c>
      <c r="BY14" s="43">
        <v>1979.59</v>
      </c>
      <c r="BZ14" s="43">
        <v>1979.52</v>
      </c>
      <c r="CA14" s="43">
        <v>1979.52</v>
      </c>
      <c r="CB14" s="43">
        <v>1979.48</v>
      </c>
      <c r="CC14" s="43">
        <v>1979.48</v>
      </c>
      <c r="CD14" s="43">
        <v>1971.28</v>
      </c>
      <c r="CE14" s="43">
        <v>1971.79</v>
      </c>
      <c r="CF14" s="43">
        <v>1971.86</v>
      </c>
      <c r="CG14" s="43">
        <v>1971.86</v>
      </c>
      <c r="CH14" s="43">
        <v>1968.49</v>
      </c>
      <c r="CI14" s="43">
        <v>1968.29</v>
      </c>
      <c r="CJ14" s="43">
        <v>1967.49</v>
      </c>
      <c r="CK14" s="43">
        <v>1967.56</v>
      </c>
      <c r="CL14" s="43">
        <v>1967.44</v>
      </c>
      <c r="CM14" s="43">
        <v>1967.1</v>
      </c>
      <c r="CN14" s="43">
        <v>1966.42</v>
      </c>
      <c r="CO14" s="43">
        <v>1965.89</v>
      </c>
      <c r="CP14" s="43">
        <v>1965.36</v>
      </c>
      <c r="CQ14" s="43">
        <v>1965.36</v>
      </c>
      <c r="CR14" s="43">
        <v>1965.36</v>
      </c>
      <c r="CS14" s="44">
        <v>1965.36</v>
      </c>
      <c r="CT14" s="30">
        <f t="shared" si="2"/>
        <v>195807.88</v>
      </c>
      <c r="CU14" s="152"/>
      <c r="CW14" s="140"/>
    </row>
    <row r="15" spans="1:102">
      <c r="A15" s="38" t="s">
        <v>42</v>
      </c>
      <c r="B15" s="39">
        <f>SUM(B16:B19)</f>
        <v>1404.95</v>
      </c>
      <c r="C15" s="40">
        <f t="shared" ref="C15:BN15" si="8">SUM(C16:C19)</f>
        <v>1404.95</v>
      </c>
      <c r="D15" s="40">
        <f t="shared" si="8"/>
        <v>1404.95</v>
      </c>
      <c r="E15" s="40">
        <f t="shared" si="8"/>
        <v>1404.95</v>
      </c>
      <c r="F15" s="40">
        <f t="shared" si="8"/>
        <v>1404.95</v>
      </c>
      <c r="G15" s="40">
        <f t="shared" si="8"/>
        <v>1404.95</v>
      </c>
      <c r="H15" s="40">
        <f t="shared" si="8"/>
        <v>1404.95</v>
      </c>
      <c r="I15" s="40">
        <f t="shared" si="8"/>
        <v>1404.95</v>
      </c>
      <c r="J15" s="40">
        <f t="shared" si="8"/>
        <v>1404.95</v>
      </c>
      <c r="K15" s="40">
        <f t="shared" si="8"/>
        <v>1404.95</v>
      </c>
      <c r="L15" s="40">
        <f t="shared" si="8"/>
        <v>1404.95</v>
      </c>
      <c r="M15" s="40">
        <f t="shared" si="8"/>
        <v>1404.95</v>
      </c>
      <c r="N15" s="40">
        <f t="shared" si="8"/>
        <v>1404.95</v>
      </c>
      <c r="O15" s="40">
        <f t="shared" si="8"/>
        <v>1404.95</v>
      </c>
      <c r="P15" s="40">
        <f t="shared" si="8"/>
        <v>1404.95</v>
      </c>
      <c r="Q15" s="40">
        <f t="shared" si="8"/>
        <v>1404.95</v>
      </c>
      <c r="R15" s="40">
        <f t="shared" si="8"/>
        <v>1404.95</v>
      </c>
      <c r="S15" s="40">
        <f t="shared" si="8"/>
        <v>1404.95</v>
      </c>
      <c r="T15" s="40">
        <f t="shared" si="8"/>
        <v>1404.95</v>
      </c>
      <c r="U15" s="40">
        <f t="shared" si="8"/>
        <v>1404.95</v>
      </c>
      <c r="V15" s="40">
        <f t="shared" si="8"/>
        <v>1404.95</v>
      </c>
      <c r="W15" s="40">
        <f t="shared" si="8"/>
        <v>1404.95</v>
      </c>
      <c r="X15" s="40">
        <f t="shared" si="8"/>
        <v>1404.95</v>
      </c>
      <c r="Y15" s="40">
        <f t="shared" si="8"/>
        <v>1404.95</v>
      </c>
      <c r="Z15" s="40">
        <f t="shared" si="8"/>
        <v>1404.95</v>
      </c>
      <c r="AA15" s="40">
        <f t="shared" si="8"/>
        <v>1404.95</v>
      </c>
      <c r="AB15" s="40">
        <f t="shared" si="8"/>
        <v>1404.95</v>
      </c>
      <c r="AC15" s="40">
        <f t="shared" si="8"/>
        <v>1404.95</v>
      </c>
      <c r="AD15" s="40">
        <f t="shared" si="8"/>
        <v>1404.95</v>
      </c>
      <c r="AE15" s="40">
        <f t="shared" si="8"/>
        <v>1404.95</v>
      </c>
      <c r="AF15" s="40">
        <f t="shared" si="8"/>
        <v>1404.95</v>
      </c>
      <c r="AG15" s="40">
        <f t="shared" si="8"/>
        <v>1404.95</v>
      </c>
      <c r="AH15" s="40">
        <f t="shared" si="8"/>
        <v>1404.95</v>
      </c>
      <c r="AI15" s="40">
        <f t="shared" si="8"/>
        <v>1404.95</v>
      </c>
      <c r="AJ15" s="40">
        <f t="shared" si="8"/>
        <v>1404.95</v>
      </c>
      <c r="AK15" s="40">
        <f t="shared" si="8"/>
        <v>1404.95</v>
      </c>
      <c r="AL15" s="40">
        <f t="shared" si="8"/>
        <v>1404.95</v>
      </c>
      <c r="AM15" s="40">
        <f t="shared" si="8"/>
        <v>1404.95</v>
      </c>
      <c r="AN15" s="40">
        <f t="shared" si="8"/>
        <v>1404.95</v>
      </c>
      <c r="AO15" s="40">
        <f t="shared" si="8"/>
        <v>1404.95</v>
      </c>
      <c r="AP15" s="40">
        <f t="shared" si="8"/>
        <v>1404.95</v>
      </c>
      <c r="AQ15" s="40">
        <f t="shared" si="8"/>
        <v>1404.95</v>
      </c>
      <c r="AR15" s="40">
        <f t="shared" si="8"/>
        <v>1404.95</v>
      </c>
      <c r="AS15" s="40">
        <f t="shared" si="8"/>
        <v>1404.95</v>
      </c>
      <c r="AT15" s="40">
        <f t="shared" si="8"/>
        <v>1404.95</v>
      </c>
      <c r="AU15" s="40">
        <f t="shared" si="8"/>
        <v>1404.95</v>
      </c>
      <c r="AV15" s="40">
        <f t="shared" si="8"/>
        <v>1404.95</v>
      </c>
      <c r="AW15" s="40">
        <f t="shared" si="8"/>
        <v>1404.95</v>
      </c>
      <c r="AX15" s="40">
        <f t="shared" si="8"/>
        <v>1404.95</v>
      </c>
      <c r="AY15" s="40">
        <f t="shared" si="8"/>
        <v>1404.95</v>
      </c>
      <c r="AZ15" s="40">
        <f t="shared" si="8"/>
        <v>1404.95</v>
      </c>
      <c r="BA15" s="40">
        <f t="shared" si="8"/>
        <v>1404.95</v>
      </c>
      <c r="BB15" s="40">
        <f t="shared" si="8"/>
        <v>1404.95</v>
      </c>
      <c r="BC15" s="40">
        <f t="shared" si="8"/>
        <v>1404.95</v>
      </c>
      <c r="BD15" s="40">
        <f t="shared" si="8"/>
        <v>1404.95</v>
      </c>
      <c r="BE15" s="40">
        <f t="shared" si="8"/>
        <v>1404.95</v>
      </c>
      <c r="BF15" s="40">
        <f t="shared" si="8"/>
        <v>1404.95</v>
      </c>
      <c r="BG15" s="40">
        <f t="shared" si="8"/>
        <v>1404.95</v>
      </c>
      <c r="BH15" s="40">
        <f t="shared" si="8"/>
        <v>1404.95</v>
      </c>
      <c r="BI15" s="40">
        <f t="shared" si="8"/>
        <v>1404.95</v>
      </c>
      <c r="BJ15" s="40">
        <f t="shared" si="8"/>
        <v>1404.95</v>
      </c>
      <c r="BK15" s="40">
        <f t="shared" si="8"/>
        <v>1404.95</v>
      </c>
      <c r="BL15" s="40">
        <f t="shared" si="8"/>
        <v>1404.95</v>
      </c>
      <c r="BM15" s="40">
        <f t="shared" si="8"/>
        <v>1404.95</v>
      </c>
      <c r="BN15" s="40">
        <f t="shared" si="8"/>
        <v>1404.95</v>
      </c>
      <c r="BO15" s="40">
        <f t="shared" ref="BO15:CS15" si="9">SUM(BO16:BO19)</f>
        <v>1404.95</v>
      </c>
      <c r="BP15" s="40">
        <f t="shared" si="9"/>
        <v>1404.95</v>
      </c>
      <c r="BQ15" s="40">
        <f t="shared" si="9"/>
        <v>1404.95</v>
      </c>
      <c r="BR15" s="40">
        <f t="shared" si="9"/>
        <v>1404.95</v>
      </c>
      <c r="BS15" s="40">
        <f t="shared" si="9"/>
        <v>1404.95</v>
      </c>
      <c r="BT15" s="40">
        <f t="shared" si="9"/>
        <v>1404.95</v>
      </c>
      <c r="BU15" s="40">
        <f t="shared" si="9"/>
        <v>1404.95</v>
      </c>
      <c r="BV15" s="40">
        <f t="shared" si="9"/>
        <v>1404.95</v>
      </c>
      <c r="BW15" s="40">
        <f t="shared" si="9"/>
        <v>1404.95</v>
      </c>
      <c r="BX15" s="40">
        <f t="shared" si="9"/>
        <v>1404.95</v>
      </c>
      <c r="BY15" s="40">
        <f t="shared" si="9"/>
        <v>1404.95</v>
      </c>
      <c r="BZ15" s="40">
        <f t="shared" si="9"/>
        <v>1404.95</v>
      </c>
      <c r="CA15" s="40">
        <f t="shared" si="9"/>
        <v>1404.95</v>
      </c>
      <c r="CB15" s="40">
        <f t="shared" si="9"/>
        <v>1404.95</v>
      </c>
      <c r="CC15" s="40">
        <f t="shared" si="9"/>
        <v>1404.95</v>
      </c>
      <c r="CD15" s="40">
        <f t="shared" si="9"/>
        <v>1404.95</v>
      </c>
      <c r="CE15" s="40">
        <f t="shared" si="9"/>
        <v>1404.95</v>
      </c>
      <c r="CF15" s="40">
        <f t="shared" si="9"/>
        <v>1404.95</v>
      </c>
      <c r="CG15" s="40">
        <f t="shared" si="9"/>
        <v>1404.95</v>
      </c>
      <c r="CH15" s="40">
        <f t="shared" si="9"/>
        <v>1404.95</v>
      </c>
      <c r="CI15" s="40">
        <f t="shared" si="9"/>
        <v>1404.95</v>
      </c>
      <c r="CJ15" s="40">
        <f t="shared" si="9"/>
        <v>1404.95</v>
      </c>
      <c r="CK15" s="40">
        <f t="shared" si="9"/>
        <v>1404.95</v>
      </c>
      <c r="CL15" s="40">
        <f t="shared" si="9"/>
        <v>1404.95</v>
      </c>
      <c r="CM15" s="40">
        <f t="shared" si="9"/>
        <v>1404.95</v>
      </c>
      <c r="CN15" s="40">
        <f t="shared" si="9"/>
        <v>1404.95</v>
      </c>
      <c r="CO15" s="40">
        <f t="shared" si="9"/>
        <v>1404.95</v>
      </c>
      <c r="CP15" s="40">
        <f t="shared" si="9"/>
        <v>1404.95</v>
      </c>
      <c r="CQ15" s="40">
        <f t="shared" si="9"/>
        <v>1404.95</v>
      </c>
      <c r="CR15" s="40">
        <f t="shared" si="9"/>
        <v>1404.95</v>
      </c>
      <c r="CS15" s="41">
        <f t="shared" si="9"/>
        <v>1404.95</v>
      </c>
      <c r="CT15" s="38">
        <f t="shared" si="2"/>
        <v>134875.19999999984</v>
      </c>
      <c r="CU15" s="150"/>
      <c r="CW15" s="140"/>
    </row>
    <row r="16" spans="1:102">
      <c r="A16" s="30" t="s">
        <v>43</v>
      </c>
      <c r="B16" s="42">
        <v>565.5</v>
      </c>
      <c r="C16" s="43">
        <v>565.5</v>
      </c>
      <c r="D16" s="43">
        <v>565.5</v>
      </c>
      <c r="E16" s="43">
        <v>565.5</v>
      </c>
      <c r="F16" s="43">
        <v>565.5</v>
      </c>
      <c r="G16" s="43">
        <v>565.5</v>
      </c>
      <c r="H16" s="43">
        <v>565.5</v>
      </c>
      <c r="I16" s="43">
        <v>565.5</v>
      </c>
      <c r="J16" s="43">
        <v>565.5</v>
      </c>
      <c r="K16" s="43">
        <v>565.5</v>
      </c>
      <c r="L16" s="43">
        <v>565.5</v>
      </c>
      <c r="M16" s="43">
        <v>565.5</v>
      </c>
      <c r="N16" s="43">
        <v>565.5</v>
      </c>
      <c r="O16" s="43">
        <v>565.5</v>
      </c>
      <c r="P16" s="43">
        <v>565.5</v>
      </c>
      <c r="Q16" s="43">
        <v>565.5</v>
      </c>
      <c r="R16" s="43">
        <v>565.5</v>
      </c>
      <c r="S16" s="43">
        <v>565.5</v>
      </c>
      <c r="T16" s="43">
        <v>565.5</v>
      </c>
      <c r="U16" s="43">
        <v>565.5</v>
      </c>
      <c r="V16" s="43">
        <v>565.5</v>
      </c>
      <c r="W16" s="43">
        <v>565.5</v>
      </c>
      <c r="X16" s="43">
        <v>565.5</v>
      </c>
      <c r="Y16" s="43">
        <v>565.5</v>
      </c>
      <c r="Z16" s="43">
        <v>565.5</v>
      </c>
      <c r="AA16" s="43">
        <v>565.5</v>
      </c>
      <c r="AB16" s="43">
        <v>565.5</v>
      </c>
      <c r="AC16" s="43">
        <v>565.5</v>
      </c>
      <c r="AD16" s="43">
        <v>565.5</v>
      </c>
      <c r="AE16" s="43">
        <v>565.5</v>
      </c>
      <c r="AF16" s="43">
        <v>565.5</v>
      </c>
      <c r="AG16" s="43">
        <v>565.5</v>
      </c>
      <c r="AH16" s="43">
        <v>565.5</v>
      </c>
      <c r="AI16" s="43">
        <v>565.5</v>
      </c>
      <c r="AJ16" s="43">
        <v>565.5</v>
      </c>
      <c r="AK16" s="43">
        <v>565.5</v>
      </c>
      <c r="AL16" s="43">
        <v>565.5</v>
      </c>
      <c r="AM16" s="43">
        <v>565.5</v>
      </c>
      <c r="AN16" s="43">
        <v>565.5</v>
      </c>
      <c r="AO16" s="43">
        <v>565.5</v>
      </c>
      <c r="AP16" s="43">
        <v>565.5</v>
      </c>
      <c r="AQ16" s="43">
        <v>565.5</v>
      </c>
      <c r="AR16" s="43">
        <v>565.5</v>
      </c>
      <c r="AS16" s="43">
        <v>565.5</v>
      </c>
      <c r="AT16" s="43">
        <v>565.5</v>
      </c>
      <c r="AU16" s="43">
        <v>565.5</v>
      </c>
      <c r="AV16" s="43">
        <v>565.5</v>
      </c>
      <c r="AW16" s="43">
        <v>565.5</v>
      </c>
      <c r="AX16" s="43">
        <v>565.5</v>
      </c>
      <c r="AY16" s="43">
        <v>565.5</v>
      </c>
      <c r="AZ16" s="43">
        <v>565.5</v>
      </c>
      <c r="BA16" s="43">
        <v>565.5</v>
      </c>
      <c r="BB16" s="43">
        <v>565.5</v>
      </c>
      <c r="BC16" s="43">
        <v>565.5</v>
      </c>
      <c r="BD16" s="43">
        <v>565.5</v>
      </c>
      <c r="BE16" s="43">
        <v>565.5</v>
      </c>
      <c r="BF16" s="43">
        <v>565.5</v>
      </c>
      <c r="BG16" s="43">
        <v>565.5</v>
      </c>
      <c r="BH16" s="43">
        <v>565.5</v>
      </c>
      <c r="BI16" s="43">
        <v>565.5</v>
      </c>
      <c r="BJ16" s="43">
        <v>565.5</v>
      </c>
      <c r="BK16" s="43">
        <v>565.5</v>
      </c>
      <c r="BL16" s="43">
        <v>565.5</v>
      </c>
      <c r="BM16" s="43">
        <v>565.5</v>
      </c>
      <c r="BN16" s="43">
        <v>565.5</v>
      </c>
      <c r="BO16" s="43">
        <v>565.5</v>
      </c>
      <c r="BP16" s="43">
        <v>565.5</v>
      </c>
      <c r="BQ16" s="43">
        <v>565.5</v>
      </c>
      <c r="BR16" s="43">
        <v>565.5</v>
      </c>
      <c r="BS16" s="43">
        <v>565.5</v>
      </c>
      <c r="BT16" s="43">
        <v>565.5</v>
      </c>
      <c r="BU16" s="43">
        <v>565.5</v>
      </c>
      <c r="BV16" s="43">
        <v>565.5</v>
      </c>
      <c r="BW16" s="43">
        <v>565.5</v>
      </c>
      <c r="BX16" s="43">
        <v>565.5</v>
      </c>
      <c r="BY16" s="43">
        <v>565.5</v>
      </c>
      <c r="BZ16" s="43">
        <v>565.5</v>
      </c>
      <c r="CA16" s="43">
        <v>565.5</v>
      </c>
      <c r="CB16" s="43">
        <v>565.5</v>
      </c>
      <c r="CC16" s="43">
        <v>565.5</v>
      </c>
      <c r="CD16" s="43">
        <v>565.5</v>
      </c>
      <c r="CE16" s="43">
        <v>565.5</v>
      </c>
      <c r="CF16" s="43">
        <v>565.5</v>
      </c>
      <c r="CG16" s="43">
        <v>565.5</v>
      </c>
      <c r="CH16" s="43">
        <v>565.5</v>
      </c>
      <c r="CI16" s="43">
        <v>565.5</v>
      </c>
      <c r="CJ16" s="43">
        <v>565.5</v>
      </c>
      <c r="CK16" s="43">
        <v>565.5</v>
      </c>
      <c r="CL16" s="43">
        <v>565.5</v>
      </c>
      <c r="CM16" s="43">
        <v>565.5</v>
      </c>
      <c r="CN16" s="43">
        <v>565.5</v>
      </c>
      <c r="CO16" s="43">
        <v>565.5</v>
      </c>
      <c r="CP16" s="43">
        <v>565.5</v>
      </c>
      <c r="CQ16" s="43">
        <v>565.5</v>
      </c>
      <c r="CR16" s="43">
        <v>565.5</v>
      </c>
      <c r="CS16" s="44">
        <v>565.5</v>
      </c>
      <c r="CT16" s="30">
        <f t="shared" si="2"/>
        <v>54288</v>
      </c>
      <c r="CU16" s="152"/>
      <c r="CW16" s="140"/>
    </row>
    <row r="17" spans="1:102">
      <c r="A17" s="47" t="s">
        <v>44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2"/>
        <v>25867.200000000044</v>
      </c>
      <c r="CU17" s="152"/>
      <c r="CV17" s="163"/>
      <c r="CW17" s="140"/>
    </row>
    <row r="18" spans="1:102">
      <c r="A18" s="47" t="s">
        <v>45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2"/>
        <v>54720</v>
      </c>
      <c r="CU18" s="152"/>
      <c r="CV18" s="163"/>
      <c r="CW18" s="140"/>
    </row>
    <row r="19" spans="1:102" hidden="1">
      <c r="A19" s="51" t="s">
        <v>46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2"/>
        <v>0</v>
      </c>
      <c r="CU19" s="152"/>
      <c r="CV19" s="164"/>
      <c r="CW19" s="140"/>
      <c r="CX19" s="235"/>
    </row>
    <row r="20" spans="1:102">
      <c r="A20" s="52" t="s">
        <v>47</v>
      </c>
      <c r="B20" s="53">
        <f t="shared" ref="B20:AG20" si="10">SUM(B21:B24)</f>
        <v>137.4</v>
      </c>
      <c r="C20" s="54">
        <f t="shared" si="10"/>
        <v>137.85</v>
      </c>
      <c r="D20" s="54">
        <f t="shared" si="10"/>
        <v>137.53</v>
      </c>
      <c r="E20" s="54">
        <f t="shared" si="10"/>
        <v>136.84</v>
      </c>
      <c r="F20" s="54">
        <f t="shared" si="10"/>
        <v>136.01</v>
      </c>
      <c r="G20" s="54">
        <f t="shared" si="10"/>
        <v>136.51</v>
      </c>
      <c r="H20" s="54">
        <f t="shared" si="10"/>
        <v>137.04999999999998</v>
      </c>
      <c r="I20" s="54">
        <f t="shared" si="10"/>
        <v>137.19999999999999</v>
      </c>
      <c r="J20" s="54">
        <f t="shared" si="10"/>
        <v>136.18</v>
      </c>
      <c r="K20" s="54">
        <f t="shared" si="10"/>
        <v>136.85</v>
      </c>
      <c r="L20" s="54">
        <f t="shared" si="10"/>
        <v>137.75</v>
      </c>
      <c r="M20" s="54">
        <f t="shared" si="10"/>
        <v>138.1</v>
      </c>
      <c r="N20" s="54">
        <f t="shared" si="10"/>
        <v>137.25</v>
      </c>
      <c r="O20" s="54">
        <f t="shared" si="10"/>
        <v>136.24</v>
      </c>
      <c r="P20" s="54">
        <f t="shared" si="10"/>
        <v>135.85</v>
      </c>
      <c r="Q20" s="54">
        <f t="shared" si="10"/>
        <v>135.91999999999999</v>
      </c>
      <c r="R20" s="54">
        <f t="shared" si="10"/>
        <v>135.68</v>
      </c>
      <c r="S20" s="54">
        <f t="shared" si="10"/>
        <v>136.4</v>
      </c>
      <c r="T20" s="54">
        <f t="shared" si="10"/>
        <v>137.07999999999998</v>
      </c>
      <c r="U20" s="54">
        <f t="shared" si="10"/>
        <v>136.45999999999998</v>
      </c>
      <c r="V20" s="54">
        <f t="shared" si="10"/>
        <v>136.56</v>
      </c>
      <c r="W20" s="54">
        <f t="shared" si="10"/>
        <v>136.78</v>
      </c>
      <c r="X20" s="54">
        <f t="shared" si="10"/>
        <v>3644.2900000000004</v>
      </c>
      <c r="Y20" s="54">
        <f t="shared" si="10"/>
        <v>3645.1</v>
      </c>
      <c r="Z20" s="54">
        <f t="shared" si="10"/>
        <v>3648.4</v>
      </c>
      <c r="AA20" s="54">
        <f t="shared" si="10"/>
        <v>3658.1</v>
      </c>
      <c r="AB20" s="54">
        <f t="shared" si="10"/>
        <v>3689.27</v>
      </c>
      <c r="AC20" s="54">
        <f t="shared" si="10"/>
        <v>3729.64</v>
      </c>
      <c r="AD20" s="54">
        <f t="shared" si="10"/>
        <v>3789.2</v>
      </c>
      <c r="AE20" s="54">
        <f t="shared" si="10"/>
        <v>3851.36</v>
      </c>
      <c r="AF20" s="54">
        <f t="shared" si="10"/>
        <v>3946.61</v>
      </c>
      <c r="AG20" s="54">
        <f t="shared" si="10"/>
        <v>4044.38</v>
      </c>
      <c r="AH20" s="54">
        <f t="shared" ref="AH20:BM20" si="11">SUM(AH21:AH24)</f>
        <v>4149.5200000000004</v>
      </c>
      <c r="AI20" s="54">
        <f t="shared" si="11"/>
        <v>4273.63</v>
      </c>
      <c r="AJ20" s="54">
        <f t="shared" si="11"/>
        <v>4380.7900000000009</v>
      </c>
      <c r="AK20" s="54">
        <f t="shared" si="11"/>
        <v>4490.9900000000007</v>
      </c>
      <c r="AL20" s="54">
        <f t="shared" si="11"/>
        <v>4593.84</v>
      </c>
      <c r="AM20" s="54">
        <f t="shared" si="11"/>
        <v>4678.97</v>
      </c>
      <c r="AN20" s="54">
        <f t="shared" si="11"/>
        <v>4768.8599999999997</v>
      </c>
      <c r="AO20" s="54">
        <f t="shared" si="11"/>
        <v>4850.0300000000007</v>
      </c>
      <c r="AP20" s="54">
        <f t="shared" si="11"/>
        <v>4963.3500000000004</v>
      </c>
      <c r="AQ20" s="54">
        <f t="shared" si="11"/>
        <v>5037.3600000000006</v>
      </c>
      <c r="AR20" s="54">
        <f t="shared" si="11"/>
        <v>5083.93</v>
      </c>
      <c r="AS20" s="54">
        <f t="shared" si="11"/>
        <v>5127.5800000000008</v>
      </c>
      <c r="AT20" s="54">
        <f t="shared" si="11"/>
        <v>5152.7000000000007</v>
      </c>
      <c r="AU20" s="54">
        <f t="shared" si="11"/>
        <v>5166.7</v>
      </c>
      <c r="AV20" s="54">
        <f t="shared" si="11"/>
        <v>5183.5500000000011</v>
      </c>
      <c r="AW20" s="54">
        <f t="shared" si="11"/>
        <v>5190.0400000000009</v>
      </c>
      <c r="AX20" s="54">
        <f t="shared" si="11"/>
        <v>5199.0600000000004</v>
      </c>
      <c r="AY20" s="54">
        <f t="shared" si="11"/>
        <v>5201.91</v>
      </c>
      <c r="AZ20" s="54">
        <f t="shared" si="11"/>
        <v>5176.0900000000011</v>
      </c>
      <c r="BA20" s="54">
        <f t="shared" si="11"/>
        <v>5167.25</v>
      </c>
      <c r="BB20" s="54">
        <f t="shared" si="11"/>
        <v>5160.22</v>
      </c>
      <c r="BC20" s="54">
        <f t="shared" si="11"/>
        <v>5151.33</v>
      </c>
      <c r="BD20" s="54">
        <f t="shared" si="11"/>
        <v>5123.4100000000008</v>
      </c>
      <c r="BE20" s="54">
        <f t="shared" si="11"/>
        <v>5110.59</v>
      </c>
      <c r="BF20" s="54">
        <f t="shared" si="11"/>
        <v>5100.8400000000011</v>
      </c>
      <c r="BG20" s="54">
        <f t="shared" si="11"/>
        <v>5078.55</v>
      </c>
      <c r="BH20" s="54">
        <f t="shared" si="11"/>
        <v>5026.5900000000011</v>
      </c>
      <c r="BI20" s="54">
        <f t="shared" si="11"/>
        <v>4959.3100000000004</v>
      </c>
      <c r="BJ20" s="54">
        <f t="shared" si="11"/>
        <v>4878.3700000000008</v>
      </c>
      <c r="BK20" s="54">
        <f t="shared" si="11"/>
        <v>4807.1500000000005</v>
      </c>
      <c r="BL20" s="54">
        <f t="shared" si="11"/>
        <v>4690.2100000000009</v>
      </c>
      <c r="BM20" s="54">
        <f t="shared" si="11"/>
        <v>4601.5300000000007</v>
      </c>
      <c r="BN20" s="54">
        <f t="shared" ref="BN20:CS20" si="12">SUM(BN21:BN24)</f>
        <v>4509.17</v>
      </c>
      <c r="BO20" s="54">
        <f t="shared" si="12"/>
        <v>4428.38</v>
      </c>
      <c r="BP20" s="54">
        <f t="shared" si="12"/>
        <v>4324.96</v>
      </c>
      <c r="BQ20" s="54">
        <f t="shared" si="12"/>
        <v>4242.6500000000005</v>
      </c>
      <c r="BR20" s="54">
        <f t="shared" si="12"/>
        <v>4155.17</v>
      </c>
      <c r="BS20" s="54">
        <f t="shared" si="12"/>
        <v>4055.38</v>
      </c>
      <c r="BT20" s="54">
        <f t="shared" si="12"/>
        <v>3950.83</v>
      </c>
      <c r="BU20" s="54">
        <f t="shared" si="12"/>
        <v>3870.9300000000003</v>
      </c>
      <c r="BV20" s="54">
        <f t="shared" si="12"/>
        <v>3803.03</v>
      </c>
      <c r="BW20" s="54">
        <f t="shared" si="12"/>
        <v>3752.19</v>
      </c>
      <c r="BX20" s="54">
        <f t="shared" si="12"/>
        <v>3701.84</v>
      </c>
      <c r="BY20" s="54">
        <f t="shared" si="12"/>
        <v>3652.48</v>
      </c>
      <c r="BZ20" s="54">
        <f t="shared" si="12"/>
        <v>138.49</v>
      </c>
      <c r="CA20" s="54">
        <f t="shared" si="12"/>
        <v>138.04999999999998</v>
      </c>
      <c r="CB20" s="54">
        <f t="shared" si="12"/>
        <v>134.15</v>
      </c>
      <c r="CC20" s="54">
        <f t="shared" si="12"/>
        <v>128.1</v>
      </c>
      <c r="CD20" s="54">
        <f t="shared" si="12"/>
        <v>128.1</v>
      </c>
      <c r="CE20" s="54">
        <f t="shared" si="12"/>
        <v>128.1</v>
      </c>
      <c r="CF20" s="54">
        <f t="shared" si="12"/>
        <v>128.1</v>
      </c>
      <c r="CG20" s="54">
        <f t="shared" si="12"/>
        <v>128.1</v>
      </c>
      <c r="CH20" s="54">
        <f t="shared" si="12"/>
        <v>128.1</v>
      </c>
      <c r="CI20" s="54">
        <f t="shared" si="12"/>
        <v>128.1</v>
      </c>
      <c r="CJ20" s="54">
        <f t="shared" si="12"/>
        <v>128.1</v>
      </c>
      <c r="CK20" s="54">
        <f t="shared" si="12"/>
        <v>128.1</v>
      </c>
      <c r="CL20" s="54">
        <f t="shared" si="12"/>
        <v>128.1</v>
      </c>
      <c r="CM20" s="54">
        <f t="shared" si="12"/>
        <v>128.1</v>
      </c>
      <c r="CN20" s="54">
        <f t="shared" si="12"/>
        <v>128.1</v>
      </c>
      <c r="CO20" s="54">
        <f t="shared" si="12"/>
        <v>128.1</v>
      </c>
      <c r="CP20" s="54">
        <f t="shared" si="12"/>
        <v>128.1</v>
      </c>
      <c r="CQ20" s="54">
        <f t="shared" si="12"/>
        <v>128.1</v>
      </c>
      <c r="CR20" s="54">
        <f t="shared" si="12"/>
        <v>128.1</v>
      </c>
      <c r="CS20" s="55">
        <f t="shared" si="12"/>
        <v>128.1</v>
      </c>
      <c r="CT20" s="38">
        <f>SUM(B20:CS20)</f>
        <v>249215.49000000005</v>
      </c>
      <c r="CU20" s="150"/>
      <c r="CW20" s="140"/>
    </row>
    <row r="21" spans="1:102">
      <c r="A21" s="26" t="s">
        <v>48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0.03</v>
      </c>
      <c r="Y21" s="43">
        <v>1.04</v>
      </c>
      <c r="Z21" s="43">
        <v>4.25</v>
      </c>
      <c r="AA21" s="43">
        <v>14.04</v>
      </c>
      <c r="AB21" s="43">
        <v>44.21</v>
      </c>
      <c r="AC21" s="43">
        <v>85.12</v>
      </c>
      <c r="AD21" s="43">
        <v>144.91</v>
      </c>
      <c r="AE21" s="43">
        <v>207.09</v>
      </c>
      <c r="AF21" s="43">
        <v>301.94</v>
      </c>
      <c r="AG21" s="43">
        <v>398.85</v>
      </c>
      <c r="AH21" s="43">
        <v>505.27</v>
      </c>
      <c r="AI21" s="43">
        <v>629.69999999999993</v>
      </c>
      <c r="AJ21" s="43">
        <v>737.18000000000006</v>
      </c>
      <c r="AK21" s="43">
        <v>848.02</v>
      </c>
      <c r="AL21" s="43">
        <v>950.37</v>
      </c>
      <c r="AM21" s="43">
        <v>1035.73</v>
      </c>
      <c r="AN21" s="43">
        <v>1125.1899999999998</v>
      </c>
      <c r="AO21" s="43">
        <v>1205.5999999999999</v>
      </c>
      <c r="AP21" s="43">
        <v>1318.51</v>
      </c>
      <c r="AQ21" s="43">
        <v>1393.9</v>
      </c>
      <c r="AR21" s="43">
        <v>1440.33</v>
      </c>
      <c r="AS21" s="43">
        <v>1485.85</v>
      </c>
      <c r="AT21" s="43">
        <v>1510.76</v>
      </c>
      <c r="AU21" s="43">
        <v>1524.82</v>
      </c>
      <c r="AV21" s="43">
        <v>1541.8400000000001</v>
      </c>
      <c r="AW21" s="43">
        <v>1548.3400000000001</v>
      </c>
      <c r="AX21" s="43">
        <v>1557.15</v>
      </c>
      <c r="AY21" s="43">
        <v>1559.7399999999998</v>
      </c>
      <c r="AZ21" s="43">
        <v>1534.01</v>
      </c>
      <c r="BA21" s="43">
        <v>1525.07</v>
      </c>
      <c r="BB21" s="43">
        <v>1517.99</v>
      </c>
      <c r="BC21" s="43">
        <v>1509.53</v>
      </c>
      <c r="BD21" s="43">
        <v>1482.3400000000001</v>
      </c>
      <c r="BE21" s="43">
        <v>1469.6399999999999</v>
      </c>
      <c r="BF21" s="43">
        <v>1459.38</v>
      </c>
      <c r="BG21" s="43">
        <v>1436.24</v>
      </c>
      <c r="BH21" s="43">
        <v>1384.8600000000001</v>
      </c>
      <c r="BI21" s="43">
        <v>1318.49</v>
      </c>
      <c r="BJ21" s="43">
        <v>1237.8499999999999</v>
      </c>
      <c r="BK21" s="43">
        <v>1166.32</v>
      </c>
      <c r="BL21" s="43">
        <v>1049.22</v>
      </c>
      <c r="BM21" s="43">
        <v>959.78</v>
      </c>
      <c r="BN21" s="43">
        <v>867.24</v>
      </c>
      <c r="BO21" s="43">
        <v>786.28</v>
      </c>
      <c r="BP21" s="43">
        <v>682.87</v>
      </c>
      <c r="BQ21" s="43">
        <v>600.96</v>
      </c>
      <c r="BR21" s="43">
        <v>513.79</v>
      </c>
      <c r="BS21" s="43">
        <v>413.71</v>
      </c>
      <c r="BT21" s="43">
        <v>308.43</v>
      </c>
      <c r="BU21" s="43">
        <v>228.96</v>
      </c>
      <c r="BV21" s="43">
        <v>161.31</v>
      </c>
      <c r="BW21" s="43">
        <v>109.61</v>
      </c>
      <c r="BX21" s="43">
        <v>59.89</v>
      </c>
      <c r="BY21" s="43">
        <v>10.54</v>
      </c>
      <c r="BZ21" s="43">
        <v>1.77</v>
      </c>
      <c r="CA21" s="43">
        <v>1.01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3">SUM(B21:CS21)</f>
        <v>46916.869999999988</v>
      </c>
      <c r="CU21" s="152"/>
      <c r="CW21" s="140"/>
    </row>
    <row r="22" spans="1:102">
      <c r="A22" s="30" t="s">
        <v>49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3507.59</v>
      </c>
      <c r="Y22" s="1">
        <v>3507.59</v>
      </c>
      <c r="Z22" s="1">
        <v>3507.59</v>
      </c>
      <c r="AA22" s="1">
        <v>3507.59</v>
      </c>
      <c r="AB22" s="1">
        <v>3507.59</v>
      </c>
      <c r="AC22" s="1">
        <v>3507.59</v>
      </c>
      <c r="AD22" s="1">
        <v>3507.59</v>
      </c>
      <c r="AE22" s="1">
        <v>3507.59</v>
      </c>
      <c r="AF22" s="1">
        <v>3507.59</v>
      </c>
      <c r="AG22" s="1">
        <v>3507.59</v>
      </c>
      <c r="AH22" s="1">
        <v>3507.09</v>
      </c>
      <c r="AI22" s="1">
        <v>3507.09</v>
      </c>
      <c r="AJ22" s="1">
        <v>3507.09</v>
      </c>
      <c r="AK22" s="1">
        <v>3507.09</v>
      </c>
      <c r="AL22" s="1">
        <v>3507.09</v>
      </c>
      <c r="AM22" s="1">
        <v>3507.09</v>
      </c>
      <c r="AN22" s="1">
        <v>3507.09</v>
      </c>
      <c r="AO22" s="1">
        <v>3507.09</v>
      </c>
      <c r="AP22" s="1">
        <v>3507.09</v>
      </c>
      <c r="AQ22" s="1">
        <v>3507.09</v>
      </c>
      <c r="AR22" s="1">
        <v>3507.09</v>
      </c>
      <c r="AS22" s="1">
        <v>3504.59</v>
      </c>
      <c r="AT22" s="1">
        <v>3504.59</v>
      </c>
      <c r="AU22" s="1">
        <v>3504.59</v>
      </c>
      <c r="AV22" s="1">
        <v>3504.59</v>
      </c>
      <c r="AW22" s="1">
        <v>3504.59</v>
      </c>
      <c r="AX22" s="1">
        <v>3504.59</v>
      </c>
      <c r="AY22" s="1">
        <v>3504.59</v>
      </c>
      <c r="AZ22" s="1">
        <v>3504.59</v>
      </c>
      <c r="BA22" s="1">
        <v>3504.59</v>
      </c>
      <c r="BB22" s="1">
        <v>3504.59</v>
      </c>
      <c r="BC22" s="1">
        <v>3504.59</v>
      </c>
      <c r="BD22" s="1">
        <v>3504.59</v>
      </c>
      <c r="BE22" s="1">
        <v>3504.59</v>
      </c>
      <c r="BF22" s="1">
        <v>3504.59</v>
      </c>
      <c r="BG22" s="1">
        <v>3504.59</v>
      </c>
      <c r="BH22" s="1">
        <v>3504.59</v>
      </c>
      <c r="BI22" s="1">
        <v>3504.59</v>
      </c>
      <c r="BJ22" s="1">
        <v>3504.59</v>
      </c>
      <c r="BK22" s="1">
        <v>3504.59</v>
      </c>
      <c r="BL22" s="1">
        <v>3504.59</v>
      </c>
      <c r="BM22" s="1">
        <v>3504.59</v>
      </c>
      <c r="BN22" s="1">
        <v>3504.59</v>
      </c>
      <c r="BO22" s="1">
        <v>3504.59</v>
      </c>
      <c r="BP22" s="1">
        <v>3504.59</v>
      </c>
      <c r="BQ22" s="1">
        <v>3504.59</v>
      </c>
      <c r="BR22" s="1">
        <v>3504.59</v>
      </c>
      <c r="BS22" s="1">
        <v>3504.59</v>
      </c>
      <c r="BT22" s="1">
        <v>3504.59</v>
      </c>
      <c r="BU22" s="1">
        <v>3504.59</v>
      </c>
      <c r="BV22" s="1">
        <v>3504.59</v>
      </c>
      <c r="BW22" s="1">
        <v>3504.59</v>
      </c>
      <c r="BX22" s="1">
        <v>3504.59</v>
      </c>
      <c r="BY22" s="1">
        <v>3504.59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3"/>
        <v>189305.35999999987</v>
      </c>
      <c r="CU22" s="152"/>
      <c r="CW22" s="140"/>
    </row>
    <row r="23" spans="1:102">
      <c r="A23" s="30" t="s">
        <v>50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3"/>
        <v>12297.60000000002</v>
      </c>
      <c r="CU23" s="152"/>
      <c r="CW23" s="140"/>
    </row>
    <row r="24" spans="1:102" ht="15.75" thickBot="1">
      <c r="A24" s="30" t="s">
        <v>42</v>
      </c>
      <c r="B24" s="45">
        <v>9.3000000000000007</v>
      </c>
      <c r="C24" s="1">
        <v>9.75</v>
      </c>
      <c r="D24" s="1">
        <v>9.43</v>
      </c>
      <c r="E24" s="1">
        <v>8.74</v>
      </c>
      <c r="F24" s="1">
        <v>7.91</v>
      </c>
      <c r="G24" s="1">
        <v>8.41</v>
      </c>
      <c r="H24" s="1">
        <v>8.9499999999999993</v>
      </c>
      <c r="I24" s="1">
        <v>9.1</v>
      </c>
      <c r="J24" s="1">
        <v>8.08</v>
      </c>
      <c r="K24" s="1">
        <v>8.75</v>
      </c>
      <c r="L24" s="1">
        <v>9.65</v>
      </c>
      <c r="M24" s="1">
        <v>10</v>
      </c>
      <c r="N24" s="1">
        <v>9.15</v>
      </c>
      <c r="O24" s="1">
        <v>8.14</v>
      </c>
      <c r="P24" s="1">
        <v>7.75</v>
      </c>
      <c r="Q24" s="1">
        <v>7.82</v>
      </c>
      <c r="R24" s="1">
        <v>7.58</v>
      </c>
      <c r="S24" s="1">
        <v>8.3000000000000007</v>
      </c>
      <c r="T24" s="1">
        <v>8.98</v>
      </c>
      <c r="U24" s="1">
        <v>8.36</v>
      </c>
      <c r="V24" s="1">
        <v>8.4600000000000009</v>
      </c>
      <c r="W24" s="1">
        <v>8.68</v>
      </c>
      <c r="X24" s="1">
        <v>8.57</v>
      </c>
      <c r="Y24" s="1">
        <v>8.3699999999999992</v>
      </c>
      <c r="Z24" s="1">
        <v>8.4600000000000009</v>
      </c>
      <c r="AA24" s="1">
        <v>8.3699999999999992</v>
      </c>
      <c r="AB24" s="1">
        <v>9.3699999999999992</v>
      </c>
      <c r="AC24" s="1">
        <v>8.83</v>
      </c>
      <c r="AD24" s="1">
        <v>8.6</v>
      </c>
      <c r="AE24" s="1">
        <v>8.58</v>
      </c>
      <c r="AF24" s="1">
        <v>8.98</v>
      </c>
      <c r="AG24" s="1">
        <v>9.84</v>
      </c>
      <c r="AH24" s="1">
        <v>9.06</v>
      </c>
      <c r="AI24" s="1">
        <v>8.74</v>
      </c>
      <c r="AJ24" s="1">
        <v>8.42</v>
      </c>
      <c r="AK24" s="1">
        <v>7.78</v>
      </c>
      <c r="AL24" s="1">
        <v>8.2799999999999994</v>
      </c>
      <c r="AM24" s="1">
        <v>8.0500000000000007</v>
      </c>
      <c r="AN24" s="1">
        <v>8.48</v>
      </c>
      <c r="AO24" s="1">
        <v>9.24</v>
      </c>
      <c r="AP24" s="1">
        <v>9.65</v>
      </c>
      <c r="AQ24" s="1">
        <v>8.27</v>
      </c>
      <c r="AR24" s="1">
        <v>8.41</v>
      </c>
      <c r="AS24" s="1">
        <v>9.0399999999999991</v>
      </c>
      <c r="AT24" s="1">
        <v>9.25</v>
      </c>
      <c r="AU24" s="1">
        <v>9.19</v>
      </c>
      <c r="AV24" s="1">
        <v>9.02</v>
      </c>
      <c r="AW24" s="1">
        <v>9.01</v>
      </c>
      <c r="AX24" s="1">
        <v>9.2200000000000006</v>
      </c>
      <c r="AY24" s="1">
        <v>9.48</v>
      </c>
      <c r="AZ24" s="1">
        <v>9.39</v>
      </c>
      <c r="BA24" s="1">
        <v>9.49</v>
      </c>
      <c r="BB24" s="1">
        <v>9.5399999999999991</v>
      </c>
      <c r="BC24" s="1">
        <v>9.11</v>
      </c>
      <c r="BD24" s="1">
        <v>8.3800000000000008</v>
      </c>
      <c r="BE24" s="1">
        <v>8.26</v>
      </c>
      <c r="BF24" s="1">
        <v>8.77</v>
      </c>
      <c r="BG24" s="1">
        <v>9.6199999999999992</v>
      </c>
      <c r="BH24" s="1">
        <v>9.0399999999999991</v>
      </c>
      <c r="BI24" s="1">
        <v>8.1300000000000008</v>
      </c>
      <c r="BJ24" s="1">
        <v>7.83</v>
      </c>
      <c r="BK24" s="1">
        <v>8.14</v>
      </c>
      <c r="BL24" s="1">
        <v>8.3000000000000007</v>
      </c>
      <c r="BM24" s="1">
        <v>9.06</v>
      </c>
      <c r="BN24" s="1">
        <v>9.24</v>
      </c>
      <c r="BO24" s="1">
        <v>9.41</v>
      </c>
      <c r="BP24" s="1">
        <v>9.4</v>
      </c>
      <c r="BQ24" s="1">
        <v>9</v>
      </c>
      <c r="BR24" s="1">
        <v>8.69</v>
      </c>
      <c r="BS24" s="1">
        <v>8.98</v>
      </c>
      <c r="BT24" s="1">
        <v>9.7100000000000009</v>
      </c>
      <c r="BU24" s="1">
        <v>9.2799999999999994</v>
      </c>
      <c r="BV24" s="1">
        <v>9.0299999999999994</v>
      </c>
      <c r="BW24" s="1">
        <v>9.89</v>
      </c>
      <c r="BX24" s="1">
        <v>9.26</v>
      </c>
      <c r="BY24" s="1">
        <v>9.25</v>
      </c>
      <c r="BZ24" s="1">
        <v>8.6199999999999992</v>
      </c>
      <c r="CA24" s="1">
        <v>8.94</v>
      </c>
      <c r="CB24" s="1">
        <v>6.05</v>
      </c>
      <c r="CC24" s="1">
        <v>0</v>
      </c>
      <c r="CD24" s="1">
        <v>0</v>
      </c>
      <c r="CE24" s="1">
        <v>0</v>
      </c>
      <c r="CF24" s="1">
        <v>0</v>
      </c>
      <c r="CG24" s="1">
        <v>0</v>
      </c>
      <c r="CH24" s="1">
        <v>0</v>
      </c>
      <c r="CI24" s="1">
        <v>0</v>
      </c>
      <c r="CJ24" s="1">
        <v>0</v>
      </c>
      <c r="CK24" s="1">
        <v>0</v>
      </c>
      <c r="CL24" s="1">
        <v>0</v>
      </c>
      <c r="CM24" s="1">
        <v>0</v>
      </c>
      <c r="CN24" s="1">
        <v>0</v>
      </c>
      <c r="CO24" s="1">
        <v>0</v>
      </c>
      <c r="CP24" s="1">
        <v>0</v>
      </c>
      <c r="CQ24" s="1">
        <v>0</v>
      </c>
      <c r="CR24" s="1">
        <v>0</v>
      </c>
      <c r="CS24" s="46">
        <v>0</v>
      </c>
      <c r="CT24" s="30">
        <f t="shared" si="13"/>
        <v>695.66</v>
      </c>
      <c r="CU24" s="152"/>
      <c r="CW24" s="140"/>
    </row>
    <row r="25" spans="1:102" ht="15.75" thickBot="1">
      <c r="A25" s="58" t="s">
        <v>51</v>
      </c>
      <c r="B25" s="59">
        <f>SUM(B3,B13,B15,B20)</f>
        <v>7166.5112940277768</v>
      </c>
      <c r="C25" s="60">
        <f t="shared" ref="C25:BN25" si="14">SUM(C3,C13,C15,C20)</f>
        <v>7158.4312940277778</v>
      </c>
      <c r="D25" s="60">
        <f t="shared" si="14"/>
        <v>7158.2512940277775</v>
      </c>
      <c r="E25" s="60">
        <f t="shared" si="14"/>
        <v>7157.5612940277779</v>
      </c>
      <c r="F25" s="60">
        <f t="shared" si="14"/>
        <v>7156.7312940277779</v>
      </c>
      <c r="G25" s="60">
        <f t="shared" si="14"/>
        <v>7157.2312940277779</v>
      </c>
      <c r="H25" s="60">
        <f t="shared" si="14"/>
        <v>7158.4512940277782</v>
      </c>
      <c r="I25" s="60">
        <f t="shared" si="14"/>
        <v>7159.2812940277772</v>
      </c>
      <c r="J25" s="60">
        <f t="shared" si="14"/>
        <v>7152.7412940277782</v>
      </c>
      <c r="K25" s="60">
        <f t="shared" si="14"/>
        <v>7153.4112940277782</v>
      </c>
      <c r="L25" s="60">
        <f t="shared" si="14"/>
        <v>7154.3412940277776</v>
      </c>
      <c r="M25" s="60">
        <f t="shared" si="14"/>
        <v>7154.691294027778</v>
      </c>
      <c r="N25" s="60">
        <f t="shared" si="14"/>
        <v>7153.7812940277772</v>
      </c>
      <c r="O25" s="60">
        <f t="shared" si="14"/>
        <v>7152.771294027777</v>
      </c>
      <c r="P25" s="60">
        <f t="shared" si="14"/>
        <v>7152.3612940277781</v>
      </c>
      <c r="Q25" s="60">
        <f t="shared" si="14"/>
        <v>7152.4312940277778</v>
      </c>
      <c r="R25" s="60">
        <f t="shared" si="14"/>
        <v>7152.9512940277773</v>
      </c>
      <c r="S25" s="60">
        <f t="shared" si="14"/>
        <v>7154.1312940277776</v>
      </c>
      <c r="T25" s="60">
        <f t="shared" si="14"/>
        <v>7155.4812940277779</v>
      </c>
      <c r="U25" s="60">
        <f t="shared" si="14"/>
        <v>7155.7112940277775</v>
      </c>
      <c r="V25" s="60">
        <f t="shared" si="14"/>
        <v>7153.7712940277779</v>
      </c>
      <c r="W25" s="60">
        <f t="shared" si="14"/>
        <v>7155.3912940277769</v>
      </c>
      <c r="X25" s="60">
        <f t="shared" si="14"/>
        <v>10663.131294027778</v>
      </c>
      <c r="Y25" s="60">
        <f t="shared" si="14"/>
        <v>10665.471294027777</v>
      </c>
      <c r="Z25" s="60">
        <f t="shared" si="14"/>
        <v>10669.741294027777</v>
      </c>
      <c r="AA25" s="60">
        <f t="shared" si="14"/>
        <v>10680.091294027778</v>
      </c>
      <c r="AB25" s="60">
        <f t="shared" si="14"/>
        <v>10710.541294027777</v>
      </c>
      <c r="AC25" s="60">
        <f t="shared" si="14"/>
        <v>10750.721294027777</v>
      </c>
      <c r="AD25" s="60">
        <f t="shared" si="14"/>
        <v>10809.511294027778</v>
      </c>
      <c r="AE25" s="60">
        <f t="shared" si="14"/>
        <v>10869.181294027778</v>
      </c>
      <c r="AF25" s="60">
        <f t="shared" si="14"/>
        <v>10964.811294027777</v>
      </c>
      <c r="AG25" s="60">
        <f t="shared" si="14"/>
        <v>11063.051294027777</v>
      </c>
      <c r="AH25" s="60">
        <f t="shared" si="14"/>
        <v>11169.011294027778</v>
      </c>
      <c r="AI25" s="60">
        <f t="shared" si="14"/>
        <v>11293.121294027776</v>
      </c>
      <c r="AJ25" s="60">
        <f t="shared" si="14"/>
        <v>11400.671294027779</v>
      </c>
      <c r="AK25" s="60">
        <f t="shared" si="14"/>
        <v>11510.871294027778</v>
      </c>
      <c r="AL25" s="60">
        <f t="shared" si="14"/>
        <v>11614.081294027777</v>
      </c>
      <c r="AM25" s="60">
        <f t="shared" si="14"/>
        <v>11699.591294027778</v>
      </c>
      <c r="AN25" s="60">
        <f t="shared" si="14"/>
        <v>11789.481294027777</v>
      </c>
      <c r="AO25" s="60">
        <f t="shared" si="14"/>
        <v>11870.76129402778</v>
      </c>
      <c r="AP25" s="60">
        <f t="shared" si="14"/>
        <v>11985.831294027779</v>
      </c>
      <c r="AQ25" s="60">
        <f t="shared" si="14"/>
        <v>12060.421294027779</v>
      </c>
      <c r="AR25" s="60">
        <f t="shared" si="14"/>
        <v>12107.771294027778</v>
      </c>
      <c r="AS25" s="60">
        <f t="shared" si="14"/>
        <v>12151.421294027779</v>
      </c>
      <c r="AT25" s="60">
        <f t="shared" si="14"/>
        <v>12176.971294027779</v>
      </c>
      <c r="AU25" s="60">
        <f t="shared" si="14"/>
        <v>12190.971294027777</v>
      </c>
      <c r="AV25" s="60">
        <f t="shared" si="14"/>
        <v>12206.62129402778</v>
      </c>
      <c r="AW25" s="60">
        <f t="shared" si="14"/>
        <v>12213.111294027778</v>
      </c>
      <c r="AX25" s="60">
        <f t="shared" si="14"/>
        <v>12234.781294027778</v>
      </c>
      <c r="AY25" s="60">
        <f t="shared" si="14"/>
        <v>12242.381294027778</v>
      </c>
      <c r="AZ25" s="60">
        <f t="shared" si="14"/>
        <v>12215.901294027779</v>
      </c>
      <c r="BA25" s="60">
        <f t="shared" si="14"/>
        <v>12206.841294027778</v>
      </c>
      <c r="BB25" s="60">
        <f t="shared" si="14"/>
        <v>12177.431294027778</v>
      </c>
      <c r="BC25" s="60">
        <f t="shared" si="14"/>
        <v>12153.751294027777</v>
      </c>
      <c r="BD25" s="60">
        <f t="shared" si="14"/>
        <v>12115.071294027777</v>
      </c>
      <c r="BE25" s="60">
        <f t="shared" si="14"/>
        <v>12102.251294027777</v>
      </c>
      <c r="BF25" s="60">
        <f t="shared" si="14"/>
        <v>12048.231294027779</v>
      </c>
      <c r="BG25" s="60">
        <f t="shared" si="14"/>
        <v>11994.401294027777</v>
      </c>
      <c r="BH25" s="60">
        <f t="shared" si="14"/>
        <v>11942.51129402778</v>
      </c>
      <c r="BI25" s="60">
        <f t="shared" si="14"/>
        <v>11875.111294027778</v>
      </c>
      <c r="BJ25" s="60">
        <f t="shared" si="14"/>
        <v>11794.171294027779</v>
      </c>
      <c r="BK25" s="60">
        <f t="shared" si="14"/>
        <v>11722.951294027778</v>
      </c>
      <c r="BL25" s="60">
        <f t="shared" si="14"/>
        <v>11606.091294027778</v>
      </c>
      <c r="BM25" s="60">
        <f t="shared" si="14"/>
        <v>11517.411294027777</v>
      </c>
      <c r="BN25" s="60">
        <f t="shared" si="14"/>
        <v>11425.591294027778</v>
      </c>
      <c r="BO25" s="60">
        <f t="shared" ref="BO25:CS25" si="15">SUM(BO3,BO13,BO15,BO20)</f>
        <v>11344.801294027777</v>
      </c>
      <c r="BP25" s="60">
        <f t="shared" si="15"/>
        <v>11240.871294027776</v>
      </c>
      <c r="BQ25" s="60">
        <f t="shared" si="15"/>
        <v>11158.061294027779</v>
      </c>
      <c r="BR25" s="60">
        <f t="shared" si="15"/>
        <v>11070.121294027776</v>
      </c>
      <c r="BS25" s="60">
        <f t="shared" si="15"/>
        <v>10969.981294027777</v>
      </c>
      <c r="BT25" s="60">
        <f t="shared" si="15"/>
        <v>10865.291294027778</v>
      </c>
      <c r="BU25" s="60">
        <f t="shared" si="15"/>
        <v>10785.391294027777</v>
      </c>
      <c r="BV25" s="60">
        <f t="shared" si="15"/>
        <v>10717.361294027778</v>
      </c>
      <c r="BW25" s="60">
        <f t="shared" si="15"/>
        <v>10666.521294027778</v>
      </c>
      <c r="BX25" s="60">
        <f t="shared" si="15"/>
        <v>10616.431294027778</v>
      </c>
      <c r="BY25" s="60">
        <f t="shared" si="15"/>
        <v>10567.071294027777</v>
      </c>
      <c r="BZ25" s="60">
        <f t="shared" si="15"/>
        <v>7053.0112940277768</v>
      </c>
      <c r="CA25" s="60">
        <f t="shared" si="15"/>
        <v>7052.5712940277772</v>
      </c>
      <c r="CB25" s="60">
        <f t="shared" si="15"/>
        <v>7048.6312940277776</v>
      </c>
      <c r="CC25" s="60">
        <f t="shared" si="15"/>
        <v>7042.5812940277783</v>
      </c>
      <c r="CD25" s="60">
        <f t="shared" si="15"/>
        <v>7034.3812940277776</v>
      </c>
      <c r="CE25" s="60">
        <f t="shared" si="15"/>
        <v>7034.8912940277778</v>
      </c>
      <c r="CF25" s="60">
        <f t="shared" si="15"/>
        <v>7034.9612940277775</v>
      </c>
      <c r="CG25" s="60">
        <f t="shared" si="15"/>
        <v>7034.9612940277775</v>
      </c>
      <c r="CH25" s="60">
        <f t="shared" si="15"/>
        <v>7031.5912940277776</v>
      </c>
      <c r="CI25" s="60">
        <f t="shared" si="15"/>
        <v>7031.3912940277778</v>
      </c>
      <c r="CJ25" s="60">
        <f t="shared" si="15"/>
        <v>7030.5912940277776</v>
      </c>
      <c r="CK25" s="60">
        <f t="shared" si="15"/>
        <v>7030.6612940277782</v>
      </c>
      <c r="CL25" s="60">
        <f t="shared" si="15"/>
        <v>7030.5412940277774</v>
      </c>
      <c r="CM25" s="60">
        <f t="shared" si="15"/>
        <v>7030.2012940277773</v>
      </c>
      <c r="CN25" s="60">
        <f t="shared" si="15"/>
        <v>7029.5212940277779</v>
      </c>
      <c r="CO25" s="60">
        <f t="shared" si="15"/>
        <v>7028.9912940277782</v>
      </c>
      <c r="CP25" s="60">
        <f t="shared" si="15"/>
        <v>7028.4612940277775</v>
      </c>
      <c r="CQ25" s="60">
        <f t="shared" si="15"/>
        <v>7028.4612940277775</v>
      </c>
      <c r="CR25" s="60">
        <f t="shared" si="15"/>
        <v>7028.4612940277775</v>
      </c>
      <c r="CS25" s="61">
        <f t="shared" si="15"/>
        <v>7028.4612940277775</v>
      </c>
      <c r="CT25" s="109">
        <f t="shared" si="13"/>
        <v>918783.4942266664</v>
      </c>
      <c r="CU25" s="150"/>
      <c r="CW25" s="140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02" ht="15.75" thickBot="1">
      <c r="A29" s="67" t="s">
        <v>25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26</v>
      </c>
      <c r="CU29" s="150"/>
      <c r="CX29" s="234"/>
    </row>
    <row r="30" spans="1:102">
      <c r="A30" s="69" t="s">
        <v>31</v>
      </c>
      <c r="B30" s="70">
        <f t="shared" ref="B30:BM30" si="16">B31+B39</f>
        <v>3488.0512940277777</v>
      </c>
      <c r="C30" s="71">
        <f t="shared" si="16"/>
        <v>3481.0512940277777</v>
      </c>
      <c r="D30" s="71">
        <f t="shared" si="16"/>
        <v>3472.0512940277777</v>
      </c>
      <c r="E30" s="71">
        <f t="shared" si="16"/>
        <v>3471.0512940277777</v>
      </c>
      <c r="F30" s="71">
        <f t="shared" si="16"/>
        <v>3473.0512940277777</v>
      </c>
      <c r="G30" s="71">
        <f t="shared" si="16"/>
        <v>3475.0512940277777</v>
      </c>
      <c r="H30" s="71">
        <f t="shared" si="16"/>
        <v>3476.0512940277777</v>
      </c>
      <c r="I30" s="71">
        <f t="shared" si="16"/>
        <v>3472.0512940277777</v>
      </c>
      <c r="J30" s="71">
        <f t="shared" si="16"/>
        <v>3468.0512940277777</v>
      </c>
      <c r="K30" s="71">
        <f t="shared" si="16"/>
        <v>3469.0512940277777</v>
      </c>
      <c r="L30" s="71">
        <f t="shared" si="16"/>
        <v>3474.0512940277777</v>
      </c>
      <c r="M30" s="71">
        <f t="shared" si="16"/>
        <v>3473.0512940277777</v>
      </c>
      <c r="N30" s="71">
        <f t="shared" si="16"/>
        <v>3468.0512940277777</v>
      </c>
      <c r="O30" s="71">
        <f t="shared" si="16"/>
        <v>3468.0512940277777</v>
      </c>
      <c r="P30" s="71">
        <f t="shared" si="16"/>
        <v>3467.0512940277777</v>
      </c>
      <c r="Q30" s="71">
        <f t="shared" si="16"/>
        <v>3465.0512940277777</v>
      </c>
      <c r="R30" s="71">
        <f t="shared" si="16"/>
        <v>3464.0512940277777</v>
      </c>
      <c r="S30" s="71">
        <f t="shared" si="16"/>
        <v>3463.0512940277777</v>
      </c>
      <c r="T30" s="71">
        <f t="shared" si="16"/>
        <v>3458.0512940277777</v>
      </c>
      <c r="U30" s="71">
        <f t="shared" si="16"/>
        <v>3455.0512940277777</v>
      </c>
      <c r="V30" s="71">
        <f t="shared" si="16"/>
        <v>3460.0512940277777</v>
      </c>
      <c r="W30" s="71">
        <f t="shared" si="16"/>
        <v>3459.0512940277777</v>
      </c>
      <c r="X30" s="71">
        <f t="shared" si="16"/>
        <v>3458.0512940277777</v>
      </c>
      <c r="Y30" s="71">
        <f t="shared" si="16"/>
        <v>3455.0512940277777</v>
      </c>
      <c r="Z30" s="71">
        <f t="shared" si="16"/>
        <v>3455.0512940277777</v>
      </c>
      <c r="AA30" s="71">
        <f t="shared" si="16"/>
        <v>3457.0512940277777</v>
      </c>
      <c r="AB30" s="71">
        <f t="shared" si="16"/>
        <v>3457.0512940277777</v>
      </c>
      <c r="AC30" s="71">
        <f t="shared" si="16"/>
        <v>3459.0512940277777</v>
      </c>
      <c r="AD30" s="71">
        <f t="shared" si="16"/>
        <v>3461.0512940277777</v>
      </c>
      <c r="AE30" s="71">
        <f t="shared" si="16"/>
        <v>3463.0512940277777</v>
      </c>
      <c r="AF30" s="71">
        <f t="shared" si="16"/>
        <v>3461.0512940277777</v>
      </c>
      <c r="AG30" s="71">
        <f t="shared" si="16"/>
        <v>3459.0512940277777</v>
      </c>
      <c r="AH30" s="71">
        <f t="shared" si="16"/>
        <v>3465.0512940277777</v>
      </c>
      <c r="AI30" s="71">
        <f t="shared" si="16"/>
        <v>3463.0512940277777</v>
      </c>
      <c r="AJ30" s="71">
        <f t="shared" si="16"/>
        <v>3466.0512940277777</v>
      </c>
      <c r="AK30" s="71">
        <f t="shared" si="16"/>
        <v>3466.0512940277777</v>
      </c>
      <c r="AL30" s="71">
        <f t="shared" si="16"/>
        <v>3464.0512940277777</v>
      </c>
      <c r="AM30" s="71">
        <f t="shared" si="16"/>
        <v>3465.0512940277777</v>
      </c>
      <c r="AN30" s="71">
        <f t="shared" si="16"/>
        <v>3464.0512940277777</v>
      </c>
      <c r="AO30" s="71">
        <f t="shared" si="16"/>
        <v>3463.0512940277777</v>
      </c>
      <c r="AP30" s="71">
        <f t="shared" si="16"/>
        <v>3463.0512940277777</v>
      </c>
      <c r="AQ30" s="71">
        <f t="shared" si="16"/>
        <v>3464.0512940277777</v>
      </c>
      <c r="AR30" s="71">
        <f t="shared" si="16"/>
        <v>3465.0512940277777</v>
      </c>
      <c r="AS30" s="71">
        <f t="shared" si="16"/>
        <v>3464.0512940277777</v>
      </c>
      <c r="AT30" s="71">
        <f t="shared" si="16"/>
        <v>3464.0512940277777</v>
      </c>
      <c r="AU30" s="71">
        <f t="shared" si="16"/>
        <v>3462.0512940277777</v>
      </c>
      <c r="AV30" s="71">
        <f t="shared" si="16"/>
        <v>3459.0512940277777</v>
      </c>
      <c r="AW30" s="71">
        <f t="shared" si="16"/>
        <v>3459.0512940277777</v>
      </c>
      <c r="AX30" s="71">
        <f t="shared" si="16"/>
        <v>3459.0512940277777</v>
      </c>
      <c r="AY30" s="71">
        <f t="shared" si="16"/>
        <v>3458.0512940277777</v>
      </c>
      <c r="AZ30" s="71">
        <f t="shared" si="16"/>
        <v>3456.0512940277777</v>
      </c>
      <c r="BA30" s="71">
        <f t="shared" si="16"/>
        <v>3406.0512940277777</v>
      </c>
      <c r="BB30" s="71">
        <f t="shared" si="16"/>
        <v>3406.0512940277777</v>
      </c>
      <c r="BC30" s="71">
        <f t="shared" si="16"/>
        <v>3400.0512940277777</v>
      </c>
      <c r="BD30" s="71">
        <f t="shared" si="16"/>
        <v>3398.0512940277777</v>
      </c>
      <c r="BE30" s="71">
        <f t="shared" si="16"/>
        <v>3396.0512940277777</v>
      </c>
      <c r="BF30" s="71">
        <f t="shared" si="16"/>
        <v>3394.0512940277777</v>
      </c>
      <c r="BG30" s="71">
        <f t="shared" si="16"/>
        <v>3394.0512940277777</v>
      </c>
      <c r="BH30" s="71">
        <f t="shared" si="16"/>
        <v>3443.0512940277777</v>
      </c>
      <c r="BI30" s="71">
        <f t="shared" si="16"/>
        <v>3443.0512940277777</v>
      </c>
      <c r="BJ30" s="71">
        <f t="shared" si="16"/>
        <v>3441.0512940277777</v>
      </c>
      <c r="BK30" s="71">
        <f t="shared" si="16"/>
        <v>3441.0512940277777</v>
      </c>
      <c r="BL30" s="71">
        <f t="shared" si="16"/>
        <v>3441.0512940277777</v>
      </c>
      <c r="BM30" s="71">
        <f t="shared" si="16"/>
        <v>3441.0512940277777</v>
      </c>
      <c r="BN30" s="71">
        <f t="shared" ref="BN30:CS30" si="17">BN31+BN39</f>
        <v>3441.0512940277777</v>
      </c>
      <c r="BO30" s="71">
        <f t="shared" si="17"/>
        <v>3441.0512940277777</v>
      </c>
      <c r="BP30" s="71">
        <f t="shared" si="17"/>
        <v>3441.0512940277777</v>
      </c>
      <c r="BQ30" s="71">
        <f t="shared" si="17"/>
        <v>3441.0512940277777</v>
      </c>
      <c r="BR30" s="71">
        <f t="shared" si="17"/>
        <v>3441.0512940277777</v>
      </c>
      <c r="BS30" s="71">
        <f t="shared" si="17"/>
        <v>3441.0512940277777</v>
      </c>
      <c r="BT30" s="71">
        <f t="shared" si="17"/>
        <v>3441.0512940277777</v>
      </c>
      <c r="BU30" s="71">
        <f t="shared" si="17"/>
        <v>3441.0512940277777</v>
      </c>
      <c r="BV30" s="71">
        <f t="shared" si="17"/>
        <v>3435.0512940277777</v>
      </c>
      <c r="BW30" s="71">
        <f t="shared" si="17"/>
        <v>3435.0512940277777</v>
      </c>
      <c r="BX30" s="71">
        <f t="shared" si="17"/>
        <v>3435.0512940277777</v>
      </c>
      <c r="BY30" s="71">
        <f t="shared" si="17"/>
        <v>3435.0512940277777</v>
      </c>
      <c r="BZ30" s="71">
        <f t="shared" si="17"/>
        <v>3436.0512940277777</v>
      </c>
      <c r="CA30" s="71">
        <f t="shared" si="17"/>
        <v>3436.0512940277777</v>
      </c>
      <c r="CB30" s="71">
        <f t="shared" si="17"/>
        <v>3436.0512940277777</v>
      </c>
      <c r="CC30" s="71">
        <f t="shared" si="17"/>
        <v>3428.0512940277777</v>
      </c>
      <c r="CD30" s="71">
        <f t="shared" si="17"/>
        <v>3420.0512940277777</v>
      </c>
      <c r="CE30" s="71">
        <f t="shared" si="17"/>
        <v>3418.0512940277777</v>
      </c>
      <c r="CF30" s="71">
        <f t="shared" si="17"/>
        <v>3418.0512940277777</v>
      </c>
      <c r="CG30" s="71">
        <f t="shared" si="17"/>
        <v>3412.0512940277777</v>
      </c>
      <c r="CH30" s="71">
        <f t="shared" si="17"/>
        <v>3412.0512940277777</v>
      </c>
      <c r="CI30" s="71">
        <f t="shared" si="17"/>
        <v>3415.0512940277777</v>
      </c>
      <c r="CJ30" s="71">
        <f t="shared" si="17"/>
        <v>3420.0512940277777</v>
      </c>
      <c r="CK30" s="71">
        <f t="shared" si="17"/>
        <v>3417.0512940277777</v>
      </c>
      <c r="CL30" s="71">
        <f t="shared" si="17"/>
        <v>3414.0512940277777</v>
      </c>
      <c r="CM30" s="71">
        <f t="shared" si="17"/>
        <v>3411.0512940277777</v>
      </c>
      <c r="CN30" s="71">
        <f t="shared" si="17"/>
        <v>3410.0512940277777</v>
      </c>
      <c r="CO30" s="71">
        <f t="shared" si="17"/>
        <v>3409.0512940277777</v>
      </c>
      <c r="CP30" s="71">
        <f t="shared" si="17"/>
        <v>3410.0512940277777</v>
      </c>
      <c r="CQ30" s="71">
        <f t="shared" si="17"/>
        <v>3410.0512940277777</v>
      </c>
      <c r="CR30" s="71">
        <f t="shared" si="17"/>
        <v>3410.0512940277777</v>
      </c>
      <c r="CS30" s="72">
        <f t="shared" si="17"/>
        <v>3410.0512940277777</v>
      </c>
      <c r="CT30" s="73">
        <f t="shared" ref="CT30:CT47" si="18">SUM(B30:CS30)</f>
        <v>330761.92422666628</v>
      </c>
      <c r="CU30" s="150"/>
    </row>
    <row r="31" spans="1:102">
      <c r="A31" s="74" t="s">
        <v>32</v>
      </c>
      <c r="B31" s="75">
        <f>SUM(B32:B38)</f>
        <v>3283</v>
      </c>
      <c r="C31" s="76">
        <f t="shared" ref="C31:BN31" si="19">SUM(C32:C38)</f>
        <v>3276</v>
      </c>
      <c r="D31" s="76">
        <f t="shared" si="19"/>
        <v>3267</v>
      </c>
      <c r="E31" s="76">
        <f t="shared" si="19"/>
        <v>3266</v>
      </c>
      <c r="F31" s="76">
        <f t="shared" si="19"/>
        <v>3268</v>
      </c>
      <c r="G31" s="76">
        <f t="shared" si="19"/>
        <v>3270</v>
      </c>
      <c r="H31" s="76">
        <f t="shared" si="19"/>
        <v>3271</v>
      </c>
      <c r="I31" s="76">
        <f t="shared" si="19"/>
        <v>3267</v>
      </c>
      <c r="J31" s="76">
        <f t="shared" si="19"/>
        <v>3263</v>
      </c>
      <c r="K31" s="76">
        <f t="shared" si="19"/>
        <v>3264</v>
      </c>
      <c r="L31" s="76">
        <f t="shared" si="19"/>
        <v>3269</v>
      </c>
      <c r="M31" s="76">
        <f t="shared" si="19"/>
        <v>3268</v>
      </c>
      <c r="N31" s="76">
        <f t="shared" si="19"/>
        <v>3263</v>
      </c>
      <c r="O31" s="76">
        <f t="shared" si="19"/>
        <v>3263</v>
      </c>
      <c r="P31" s="76">
        <f t="shared" si="19"/>
        <v>3262</v>
      </c>
      <c r="Q31" s="76">
        <f t="shared" si="19"/>
        <v>3260</v>
      </c>
      <c r="R31" s="76">
        <f t="shared" si="19"/>
        <v>3259</v>
      </c>
      <c r="S31" s="76">
        <f t="shared" si="19"/>
        <v>3258</v>
      </c>
      <c r="T31" s="76">
        <f t="shared" si="19"/>
        <v>3253</v>
      </c>
      <c r="U31" s="76">
        <f t="shared" si="19"/>
        <v>3250</v>
      </c>
      <c r="V31" s="76">
        <f t="shared" si="19"/>
        <v>3255</v>
      </c>
      <c r="W31" s="76">
        <f t="shared" si="19"/>
        <v>3254</v>
      </c>
      <c r="X31" s="76">
        <f t="shared" si="19"/>
        <v>3253</v>
      </c>
      <c r="Y31" s="76">
        <f t="shared" si="19"/>
        <v>3250</v>
      </c>
      <c r="Z31" s="76">
        <f t="shared" si="19"/>
        <v>3250</v>
      </c>
      <c r="AA31" s="76">
        <f t="shared" si="19"/>
        <v>3252</v>
      </c>
      <c r="AB31" s="76">
        <f t="shared" si="19"/>
        <v>3252</v>
      </c>
      <c r="AC31" s="76">
        <f t="shared" si="19"/>
        <v>3254</v>
      </c>
      <c r="AD31" s="76">
        <f t="shared" si="19"/>
        <v>3256</v>
      </c>
      <c r="AE31" s="76">
        <f t="shared" si="19"/>
        <v>3258</v>
      </c>
      <c r="AF31" s="76">
        <f t="shared" si="19"/>
        <v>3256</v>
      </c>
      <c r="AG31" s="76">
        <f t="shared" si="19"/>
        <v>3254</v>
      </c>
      <c r="AH31" s="76">
        <f t="shared" si="19"/>
        <v>3260</v>
      </c>
      <c r="AI31" s="76">
        <f t="shared" si="19"/>
        <v>3258</v>
      </c>
      <c r="AJ31" s="76">
        <f t="shared" si="19"/>
        <v>3261</v>
      </c>
      <c r="AK31" s="76">
        <f t="shared" si="19"/>
        <v>3261</v>
      </c>
      <c r="AL31" s="76">
        <f t="shared" si="19"/>
        <v>3259</v>
      </c>
      <c r="AM31" s="76">
        <f t="shared" si="19"/>
        <v>3260</v>
      </c>
      <c r="AN31" s="76">
        <f t="shared" si="19"/>
        <v>3259</v>
      </c>
      <c r="AO31" s="76">
        <f t="shared" si="19"/>
        <v>3258</v>
      </c>
      <c r="AP31" s="76">
        <f t="shared" si="19"/>
        <v>3258</v>
      </c>
      <c r="AQ31" s="76">
        <f t="shared" si="19"/>
        <v>3259</v>
      </c>
      <c r="AR31" s="76">
        <f t="shared" si="19"/>
        <v>3260</v>
      </c>
      <c r="AS31" s="76">
        <f t="shared" si="19"/>
        <v>3259</v>
      </c>
      <c r="AT31" s="76">
        <f t="shared" si="19"/>
        <v>3259</v>
      </c>
      <c r="AU31" s="76">
        <f t="shared" si="19"/>
        <v>3257</v>
      </c>
      <c r="AV31" s="76">
        <f t="shared" si="19"/>
        <v>3254</v>
      </c>
      <c r="AW31" s="76">
        <f t="shared" si="19"/>
        <v>3254</v>
      </c>
      <c r="AX31" s="76">
        <f t="shared" si="19"/>
        <v>3254</v>
      </c>
      <c r="AY31" s="76">
        <f t="shared" si="19"/>
        <v>3253</v>
      </c>
      <c r="AZ31" s="76">
        <f t="shared" si="19"/>
        <v>3251</v>
      </c>
      <c r="BA31" s="76">
        <f t="shared" si="19"/>
        <v>3201</v>
      </c>
      <c r="BB31" s="76">
        <f t="shared" si="19"/>
        <v>3201</v>
      </c>
      <c r="BC31" s="76">
        <f t="shared" si="19"/>
        <v>3195</v>
      </c>
      <c r="BD31" s="76">
        <f t="shared" si="19"/>
        <v>3193</v>
      </c>
      <c r="BE31" s="76">
        <f t="shared" si="19"/>
        <v>3191</v>
      </c>
      <c r="BF31" s="76">
        <f t="shared" si="19"/>
        <v>3189</v>
      </c>
      <c r="BG31" s="76">
        <f t="shared" si="19"/>
        <v>3189</v>
      </c>
      <c r="BH31" s="76">
        <f t="shared" si="19"/>
        <v>3238</v>
      </c>
      <c r="BI31" s="76">
        <f t="shared" si="19"/>
        <v>3238</v>
      </c>
      <c r="BJ31" s="76">
        <f t="shared" si="19"/>
        <v>3236</v>
      </c>
      <c r="BK31" s="76">
        <f t="shared" si="19"/>
        <v>3236</v>
      </c>
      <c r="BL31" s="76">
        <f t="shared" si="19"/>
        <v>3236</v>
      </c>
      <c r="BM31" s="76">
        <f t="shared" si="19"/>
        <v>3236</v>
      </c>
      <c r="BN31" s="76">
        <f t="shared" si="19"/>
        <v>3236</v>
      </c>
      <c r="BO31" s="76">
        <f t="shared" ref="BO31:CS31" si="20">SUM(BO32:BO38)</f>
        <v>3236</v>
      </c>
      <c r="BP31" s="76">
        <f t="shared" si="20"/>
        <v>3236</v>
      </c>
      <c r="BQ31" s="76">
        <f t="shared" si="20"/>
        <v>3236</v>
      </c>
      <c r="BR31" s="76">
        <f t="shared" si="20"/>
        <v>3236</v>
      </c>
      <c r="BS31" s="76">
        <f t="shared" si="20"/>
        <v>3236</v>
      </c>
      <c r="BT31" s="76">
        <f t="shared" si="20"/>
        <v>3236</v>
      </c>
      <c r="BU31" s="76">
        <f t="shared" si="20"/>
        <v>3236</v>
      </c>
      <c r="BV31" s="76">
        <f t="shared" si="20"/>
        <v>3230</v>
      </c>
      <c r="BW31" s="76">
        <f t="shared" si="20"/>
        <v>3230</v>
      </c>
      <c r="BX31" s="76">
        <f t="shared" si="20"/>
        <v>3230</v>
      </c>
      <c r="BY31" s="76">
        <f t="shared" si="20"/>
        <v>3230</v>
      </c>
      <c r="BZ31" s="76">
        <f t="shared" si="20"/>
        <v>3231</v>
      </c>
      <c r="CA31" s="76">
        <f t="shared" si="20"/>
        <v>3231</v>
      </c>
      <c r="CB31" s="76">
        <f t="shared" si="20"/>
        <v>3231</v>
      </c>
      <c r="CC31" s="76">
        <f t="shared" si="20"/>
        <v>3223</v>
      </c>
      <c r="CD31" s="76">
        <f t="shared" si="20"/>
        <v>3215</v>
      </c>
      <c r="CE31" s="76">
        <f t="shared" si="20"/>
        <v>3213</v>
      </c>
      <c r="CF31" s="76">
        <f t="shared" si="20"/>
        <v>3213</v>
      </c>
      <c r="CG31" s="76">
        <f t="shared" si="20"/>
        <v>3207</v>
      </c>
      <c r="CH31" s="76">
        <f t="shared" si="20"/>
        <v>3207</v>
      </c>
      <c r="CI31" s="76">
        <f t="shared" si="20"/>
        <v>3210</v>
      </c>
      <c r="CJ31" s="76">
        <f t="shared" si="20"/>
        <v>3215</v>
      </c>
      <c r="CK31" s="76">
        <f t="shared" si="20"/>
        <v>3212</v>
      </c>
      <c r="CL31" s="76">
        <f t="shared" si="20"/>
        <v>3209</v>
      </c>
      <c r="CM31" s="76">
        <f t="shared" si="20"/>
        <v>3206</v>
      </c>
      <c r="CN31" s="76">
        <f t="shared" si="20"/>
        <v>3205</v>
      </c>
      <c r="CO31" s="76">
        <f t="shared" si="20"/>
        <v>3204</v>
      </c>
      <c r="CP31" s="76">
        <f t="shared" si="20"/>
        <v>3205</v>
      </c>
      <c r="CQ31" s="76">
        <f t="shared" si="20"/>
        <v>3205</v>
      </c>
      <c r="CR31" s="76">
        <f t="shared" si="20"/>
        <v>3205</v>
      </c>
      <c r="CS31" s="77">
        <f t="shared" si="20"/>
        <v>3205</v>
      </c>
      <c r="CT31" s="30">
        <f t="shared" si="18"/>
        <v>311077</v>
      </c>
      <c r="CU31" s="152"/>
    </row>
    <row r="32" spans="1:102">
      <c r="A32" s="78" t="s">
        <v>33</v>
      </c>
      <c r="B32" s="79">
        <f>B62-B73</f>
        <v>452</v>
      </c>
      <c r="C32" s="80">
        <f t="shared" ref="C32:BN32" si="21">C62-C73</f>
        <v>452</v>
      </c>
      <c r="D32" s="80">
        <f t="shared" si="21"/>
        <v>452</v>
      </c>
      <c r="E32" s="80">
        <f t="shared" si="21"/>
        <v>452</v>
      </c>
      <c r="F32" s="80">
        <f t="shared" si="21"/>
        <v>452</v>
      </c>
      <c r="G32" s="80">
        <f t="shared" si="21"/>
        <v>452</v>
      </c>
      <c r="H32" s="80">
        <f t="shared" si="21"/>
        <v>452</v>
      </c>
      <c r="I32" s="80">
        <f t="shared" si="21"/>
        <v>452</v>
      </c>
      <c r="J32" s="80">
        <f t="shared" si="21"/>
        <v>452</v>
      </c>
      <c r="K32" s="80">
        <f t="shared" si="21"/>
        <v>452</v>
      </c>
      <c r="L32" s="80">
        <f t="shared" si="21"/>
        <v>452</v>
      </c>
      <c r="M32" s="80">
        <f t="shared" si="21"/>
        <v>452</v>
      </c>
      <c r="N32" s="80">
        <f t="shared" si="21"/>
        <v>452</v>
      </c>
      <c r="O32" s="80">
        <f t="shared" si="21"/>
        <v>452</v>
      </c>
      <c r="P32" s="80">
        <f t="shared" si="21"/>
        <v>452</v>
      </c>
      <c r="Q32" s="80">
        <f t="shared" si="21"/>
        <v>452</v>
      </c>
      <c r="R32" s="80">
        <f t="shared" si="21"/>
        <v>452</v>
      </c>
      <c r="S32" s="80">
        <f t="shared" si="21"/>
        <v>452</v>
      </c>
      <c r="T32" s="80">
        <f t="shared" si="21"/>
        <v>452</v>
      </c>
      <c r="U32" s="80">
        <f t="shared" si="21"/>
        <v>452</v>
      </c>
      <c r="V32" s="80">
        <f t="shared" si="21"/>
        <v>452</v>
      </c>
      <c r="W32" s="80">
        <f t="shared" si="21"/>
        <v>452</v>
      </c>
      <c r="X32" s="80">
        <f t="shared" si="21"/>
        <v>452</v>
      </c>
      <c r="Y32" s="80">
        <f t="shared" si="21"/>
        <v>452</v>
      </c>
      <c r="Z32" s="80">
        <f t="shared" si="21"/>
        <v>452</v>
      </c>
      <c r="AA32" s="80">
        <f t="shared" si="21"/>
        <v>452</v>
      </c>
      <c r="AB32" s="80">
        <f t="shared" si="21"/>
        <v>452</v>
      </c>
      <c r="AC32" s="80">
        <f t="shared" si="21"/>
        <v>452</v>
      </c>
      <c r="AD32" s="80">
        <f t="shared" si="21"/>
        <v>452</v>
      </c>
      <c r="AE32" s="80">
        <f t="shared" si="21"/>
        <v>452</v>
      </c>
      <c r="AF32" s="80">
        <f t="shared" si="21"/>
        <v>452</v>
      </c>
      <c r="AG32" s="80">
        <f t="shared" si="21"/>
        <v>452</v>
      </c>
      <c r="AH32" s="80">
        <f t="shared" si="21"/>
        <v>452</v>
      </c>
      <c r="AI32" s="80">
        <f t="shared" si="21"/>
        <v>452</v>
      </c>
      <c r="AJ32" s="80">
        <f t="shared" si="21"/>
        <v>452</v>
      </c>
      <c r="AK32" s="80">
        <f t="shared" si="21"/>
        <v>452</v>
      </c>
      <c r="AL32" s="80">
        <f t="shared" si="21"/>
        <v>452</v>
      </c>
      <c r="AM32" s="80">
        <f t="shared" si="21"/>
        <v>452</v>
      </c>
      <c r="AN32" s="80">
        <f t="shared" si="21"/>
        <v>452</v>
      </c>
      <c r="AO32" s="80">
        <f t="shared" si="21"/>
        <v>452</v>
      </c>
      <c r="AP32" s="80">
        <f t="shared" si="21"/>
        <v>452</v>
      </c>
      <c r="AQ32" s="80">
        <f t="shared" si="21"/>
        <v>452</v>
      </c>
      <c r="AR32" s="80">
        <f t="shared" si="21"/>
        <v>452</v>
      </c>
      <c r="AS32" s="80">
        <f t="shared" si="21"/>
        <v>452</v>
      </c>
      <c r="AT32" s="80">
        <f t="shared" si="21"/>
        <v>452</v>
      </c>
      <c r="AU32" s="80">
        <f t="shared" si="21"/>
        <v>452</v>
      </c>
      <c r="AV32" s="80">
        <f t="shared" si="21"/>
        <v>452</v>
      </c>
      <c r="AW32" s="80">
        <f t="shared" si="21"/>
        <v>452</v>
      </c>
      <c r="AX32" s="80">
        <f t="shared" si="21"/>
        <v>452</v>
      </c>
      <c r="AY32" s="80">
        <f t="shared" si="21"/>
        <v>452</v>
      </c>
      <c r="AZ32" s="80">
        <f t="shared" si="21"/>
        <v>452</v>
      </c>
      <c r="BA32" s="80">
        <f t="shared" si="21"/>
        <v>452</v>
      </c>
      <c r="BB32" s="80">
        <f t="shared" si="21"/>
        <v>452</v>
      </c>
      <c r="BC32" s="80">
        <f t="shared" si="21"/>
        <v>452</v>
      </c>
      <c r="BD32" s="80">
        <f t="shared" si="21"/>
        <v>452</v>
      </c>
      <c r="BE32" s="80">
        <f t="shared" si="21"/>
        <v>452</v>
      </c>
      <c r="BF32" s="80">
        <f t="shared" si="21"/>
        <v>452</v>
      </c>
      <c r="BG32" s="80">
        <f t="shared" si="21"/>
        <v>452</v>
      </c>
      <c r="BH32" s="80">
        <f t="shared" si="21"/>
        <v>452</v>
      </c>
      <c r="BI32" s="80">
        <f t="shared" si="21"/>
        <v>452</v>
      </c>
      <c r="BJ32" s="80">
        <f t="shared" si="21"/>
        <v>452</v>
      </c>
      <c r="BK32" s="80">
        <f t="shared" si="21"/>
        <v>452</v>
      </c>
      <c r="BL32" s="80">
        <f t="shared" si="21"/>
        <v>452</v>
      </c>
      <c r="BM32" s="80">
        <f t="shared" si="21"/>
        <v>452</v>
      </c>
      <c r="BN32" s="80">
        <f t="shared" si="21"/>
        <v>452</v>
      </c>
      <c r="BO32" s="80">
        <f t="shared" ref="BO32:CS32" si="22">BO62-BO73</f>
        <v>452</v>
      </c>
      <c r="BP32" s="80">
        <f t="shared" si="22"/>
        <v>452</v>
      </c>
      <c r="BQ32" s="80">
        <f t="shared" si="22"/>
        <v>452</v>
      </c>
      <c r="BR32" s="80">
        <f t="shared" si="22"/>
        <v>452</v>
      </c>
      <c r="BS32" s="80">
        <f t="shared" si="22"/>
        <v>452</v>
      </c>
      <c r="BT32" s="80">
        <f t="shared" si="22"/>
        <v>452</v>
      </c>
      <c r="BU32" s="80">
        <f t="shared" si="22"/>
        <v>452</v>
      </c>
      <c r="BV32" s="80">
        <f t="shared" si="22"/>
        <v>452</v>
      </c>
      <c r="BW32" s="80">
        <f t="shared" si="22"/>
        <v>452</v>
      </c>
      <c r="BX32" s="80">
        <f t="shared" si="22"/>
        <v>452</v>
      </c>
      <c r="BY32" s="80">
        <f t="shared" si="22"/>
        <v>452</v>
      </c>
      <c r="BZ32" s="80">
        <f t="shared" si="22"/>
        <v>452</v>
      </c>
      <c r="CA32" s="80">
        <f t="shared" si="22"/>
        <v>452</v>
      </c>
      <c r="CB32" s="80">
        <f t="shared" si="22"/>
        <v>452</v>
      </c>
      <c r="CC32" s="80">
        <f t="shared" si="22"/>
        <v>452</v>
      </c>
      <c r="CD32" s="80">
        <f t="shared" si="22"/>
        <v>452</v>
      </c>
      <c r="CE32" s="80">
        <f t="shared" si="22"/>
        <v>452</v>
      </c>
      <c r="CF32" s="80">
        <f t="shared" si="22"/>
        <v>452</v>
      </c>
      <c r="CG32" s="80">
        <f t="shared" si="22"/>
        <v>452</v>
      </c>
      <c r="CH32" s="80">
        <f t="shared" si="22"/>
        <v>452</v>
      </c>
      <c r="CI32" s="80">
        <f t="shared" si="22"/>
        <v>452</v>
      </c>
      <c r="CJ32" s="80">
        <f t="shared" si="22"/>
        <v>452</v>
      </c>
      <c r="CK32" s="80">
        <f t="shared" si="22"/>
        <v>452</v>
      </c>
      <c r="CL32" s="80">
        <f t="shared" si="22"/>
        <v>452</v>
      </c>
      <c r="CM32" s="80">
        <f t="shared" si="22"/>
        <v>452</v>
      </c>
      <c r="CN32" s="80">
        <f t="shared" si="22"/>
        <v>452</v>
      </c>
      <c r="CO32" s="80">
        <f t="shared" si="22"/>
        <v>452</v>
      </c>
      <c r="CP32" s="80">
        <f t="shared" si="22"/>
        <v>452</v>
      </c>
      <c r="CQ32" s="80">
        <f t="shared" si="22"/>
        <v>452</v>
      </c>
      <c r="CR32" s="80">
        <f t="shared" si="22"/>
        <v>452</v>
      </c>
      <c r="CS32" s="81">
        <f t="shared" si="22"/>
        <v>452</v>
      </c>
      <c r="CT32" s="30">
        <f t="shared" si="18"/>
        <v>43392</v>
      </c>
      <c r="CU32" s="152"/>
    </row>
    <row r="33" spans="1:99">
      <c r="A33" s="25" t="s">
        <v>34</v>
      </c>
      <c r="B33" s="82">
        <f t="shared" ref="B33:Q38" si="23">B63-B74</f>
        <v>507</v>
      </c>
      <c r="C33" s="3">
        <f t="shared" si="23"/>
        <v>507</v>
      </c>
      <c r="D33" s="3">
        <f t="shared" si="23"/>
        <v>507</v>
      </c>
      <c r="E33" s="3">
        <f t="shared" si="23"/>
        <v>507</v>
      </c>
      <c r="F33" s="3">
        <f t="shared" si="23"/>
        <v>507</v>
      </c>
      <c r="G33" s="3">
        <f t="shared" si="23"/>
        <v>507</v>
      </c>
      <c r="H33" s="3">
        <f t="shared" si="23"/>
        <v>507</v>
      </c>
      <c r="I33" s="3">
        <f t="shared" si="23"/>
        <v>507</v>
      </c>
      <c r="J33" s="3">
        <f t="shared" si="23"/>
        <v>507</v>
      </c>
      <c r="K33" s="3">
        <f t="shared" si="23"/>
        <v>507</v>
      </c>
      <c r="L33" s="3">
        <f t="shared" si="23"/>
        <v>507</v>
      </c>
      <c r="M33" s="3">
        <f t="shared" si="23"/>
        <v>507</v>
      </c>
      <c r="N33" s="3">
        <f t="shared" si="23"/>
        <v>507</v>
      </c>
      <c r="O33" s="3">
        <f t="shared" si="23"/>
        <v>507</v>
      </c>
      <c r="P33" s="3">
        <f t="shared" si="23"/>
        <v>507</v>
      </c>
      <c r="Q33" s="3">
        <f t="shared" si="23"/>
        <v>507</v>
      </c>
      <c r="R33" s="3">
        <f t="shared" ref="R33:CC33" si="24">R63-R74</f>
        <v>507</v>
      </c>
      <c r="S33" s="3">
        <f t="shared" si="24"/>
        <v>507</v>
      </c>
      <c r="T33" s="3">
        <f t="shared" si="24"/>
        <v>507</v>
      </c>
      <c r="U33" s="3">
        <f t="shared" si="24"/>
        <v>507</v>
      </c>
      <c r="V33" s="3">
        <f t="shared" si="24"/>
        <v>507</v>
      </c>
      <c r="W33" s="3">
        <f t="shared" si="24"/>
        <v>507</v>
      </c>
      <c r="X33" s="3">
        <f t="shared" si="24"/>
        <v>507</v>
      </c>
      <c r="Y33" s="3">
        <f t="shared" si="24"/>
        <v>507</v>
      </c>
      <c r="Z33" s="3">
        <f t="shared" si="24"/>
        <v>507</v>
      </c>
      <c r="AA33" s="3">
        <f t="shared" si="24"/>
        <v>507</v>
      </c>
      <c r="AB33" s="3">
        <f t="shared" si="24"/>
        <v>507</v>
      </c>
      <c r="AC33" s="3">
        <f t="shared" si="24"/>
        <v>507</v>
      </c>
      <c r="AD33" s="3">
        <f t="shared" si="24"/>
        <v>507</v>
      </c>
      <c r="AE33" s="3">
        <f t="shared" si="24"/>
        <v>507</v>
      </c>
      <c r="AF33" s="3">
        <f t="shared" si="24"/>
        <v>507</v>
      </c>
      <c r="AG33" s="3">
        <f t="shared" si="24"/>
        <v>507</v>
      </c>
      <c r="AH33" s="3">
        <f t="shared" si="24"/>
        <v>507</v>
      </c>
      <c r="AI33" s="3">
        <f t="shared" si="24"/>
        <v>507</v>
      </c>
      <c r="AJ33" s="3">
        <f t="shared" si="24"/>
        <v>507</v>
      </c>
      <c r="AK33" s="3">
        <f t="shared" si="24"/>
        <v>507</v>
      </c>
      <c r="AL33" s="3">
        <f t="shared" si="24"/>
        <v>507</v>
      </c>
      <c r="AM33" s="3">
        <f t="shared" si="24"/>
        <v>507</v>
      </c>
      <c r="AN33" s="3">
        <f t="shared" si="24"/>
        <v>507</v>
      </c>
      <c r="AO33" s="3">
        <f t="shared" si="24"/>
        <v>507</v>
      </c>
      <c r="AP33" s="3">
        <f t="shared" si="24"/>
        <v>507</v>
      </c>
      <c r="AQ33" s="3">
        <f t="shared" si="24"/>
        <v>507</v>
      </c>
      <c r="AR33" s="3">
        <f t="shared" si="24"/>
        <v>507</v>
      </c>
      <c r="AS33" s="3">
        <f t="shared" si="24"/>
        <v>507</v>
      </c>
      <c r="AT33" s="3">
        <f t="shared" si="24"/>
        <v>507</v>
      </c>
      <c r="AU33" s="3">
        <f t="shared" si="24"/>
        <v>507</v>
      </c>
      <c r="AV33" s="3">
        <f t="shared" si="24"/>
        <v>507</v>
      </c>
      <c r="AW33" s="3">
        <f t="shared" si="24"/>
        <v>507</v>
      </c>
      <c r="AX33" s="3">
        <f t="shared" si="24"/>
        <v>507</v>
      </c>
      <c r="AY33" s="3">
        <f t="shared" si="24"/>
        <v>507</v>
      </c>
      <c r="AZ33" s="3">
        <f t="shared" si="24"/>
        <v>507</v>
      </c>
      <c r="BA33" s="3">
        <f t="shared" si="24"/>
        <v>507</v>
      </c>
      <c r="BB33" s="3">
        <f t="shared" si="24"/>
        <v>507</v>
      </c>
      <c r="BC33" s="3">
        <f t="shared" si="24"/>
        <v>507</v>
      </c>
      <c r="BD33" s="3">
        <f t="shared" si="24"/>
        <v>507</v>
      </c>
      <c r="BE33" s="3">
        <f t="shared" si="24"/>
        <v>507</v>
      </c>
      <c r="BF33" s="3">
        <f t="shared" si="24"/>
        <v>507</v>
      </c>
      <c r="BG33" s="3">
        <f t="shared" si="24"/>
        <v>507</v>
      </c>
      <c r="BH33" s="3">
        <f t="shared" si="24"/>
        <v>507</v>
      </c>
      <c r="BI33" s="3">
        <f t="shared" si="24"/>
        <v>507</v>
      </c>
      <c r="BJ33" s="3">
        <f t="shared" si="24"/>
        <v>507</v>
      </c>
      <c r="BK33" s="3">
        <f t="shared" si="24"/>
        <v>507</v>
      </c>
      <c r="BL33" s="3">
        <f t="shared" si="24"/>
        <v>507</v>
      </c>
      <c r="BM33" s="3">
        <f t="shared" si="24"/>
        <v>507</v>
      </c>
      <c r="BN33" s="3">
        <f t="shared" si="24"/>
        <v>507</v>
      </c>
      <c r="BO33" s="3">
        <f t="shared" si="24"/>
        <v>507</v>
      </c>
      <c r="BP33" s="3">
        <f t="shared" si="24"/>
        <v>507</v>
      </c>
      <c r="BQ33" s="3">
        <f t="shared" si="24"/>
        <v>507</v>
      </c>
      <c r="BR33" s="3">
        <f t="shared" si="24"/>
        <v>507</v>
      </c>
      <c r="BS33" s="3">
        <f t="shared" si="24"/>
        <v>507</v>
      </c>
      <c r="BT33" s="3">
        <f t="shared" si="24"/>
        <v>507</v>
      </c>
      <c r="BU33" s="3">
        <f t="shared" si="24"/>
        <v>507</v>
      </c>
      <c r="BV33" s="3">
        <f t="shared" si="24"/>
        <v>507</v>
      </c>
      <c r="BW33" s="3">
        <f t="shared" si="24"/>
        <v>507</v>
      </c>
      <c r="BX33" s="3">
        <f t="shared" si="24"/>
        <v>507</v>
      </c>
      <c r="BY33" s="3">
        <f t="shared" si="24"/>
        <v>507</v>
      </c>
      <c r="BZ33" s="3">
        <f t="shared" si="24"/>
        <v>507</v>
      </c>
      <c r="CA33" s="3">
        <f t="shared" si="24"/>
        <v>507</v>
      </c>
      <c r="CB33" s="3">
        <f t="shared" si="24"/>
        <v>507</v>
      </c>
      <c r="CC33" s="3">
        <f t="shared" si="24"/>
        <v>507</v>
      </c>
      <c r="CD33" s="3">
        <f t="shared" ref="CD33:CS33" si="25">CD63-CD74</f>
        <v>507</v>
      </c>
      <c r="CE33" s="3">
        <f t="shared" si="25"/>
        <v>507</v>
      </c>
      <c r="CF33" s="3">
        <f t="shared" si="25"/>
        <v>507</v>
      </c>
      <c r="CG33" s="3">
        <f t="shared" si="25"/>
        <v>507</v>
      </c>
      <c r="CH33" s="3">
        <f t="shared" si="25"/>
        <v>507</v>
      </c>
      <c r="CI33" s="3">
        <f t="shared" si="25"/>
        <v>507</v>
      </c>
      <c r="CJ33" s="3">
        <f t="shared" si="25"/>
        <v>507</v>
      </c>
      <c r="CK33" s="3">
        <f t="shared" si="25"/>
        <v>507</v>
      </c>
      <c r="CL33" s="3">
        <f t="shared" si="25"/>
        <v>507</v>
      </c>
      <c r="CM33" s="3">
        <f t="shared" si="25"/>
        <v>507</v>
      </c>
      <c r="CN33" s="3">
        <f t="shared" si="25"/>
        <v>507</v>
      </c>
      <c r="CO33" s="3">
        <f t="shared" si="25"/>
        <v>507</v>
      </c>
      <c r="CP33" s="3">
        <f t="shared" si="25"/>
        <v>507</v>
      </c>
      <c r="CQ33" s="3">
        <f t="shared" si="25"/>
        <v>507</v>
      </c>
      <c r="CR33" s="3">
        <f t="shared" si="25"/>
        <v>507</v>
      </c>
      <c r="CS33" s="83">
        <f t="shared" si="25"/>
        <v>507</v>
      </c>
      <c r="CT33" s="30">
        <f t="shared" si="18"/>
        <v>48672</v>
      </c>
      <c r="CU33" s="152"/>
    </row>
    <row r="34" spans="1:99">
      <c r="A34" s="25" t="s">
        <v>35</v>
      </c>
      <c r="B34" s="82">
        <f t="shared" si="23"/>
        <v>1000</v>
      </c>
      <c r="C34" s="3">
        <f t="shared" si="23"/>
        <v>1000</v>
      </c>
      <c r="D34" s="3">
        <f t="shared" si="23"/>
        <v>1000</v>
      </c>
      <c r="E34" s="3">
        <f t="shared" si="23"/>
        <v>1000</v>
      </c>
      <c r="F34" s="3">
        <f t="shared" si="23"/>
        <v>1000</v>
      </c>
      <c r="G34" s="3">
        <f t="shared" si="23"/>
        <v>1000</v>
      </c>
      <c r="H34" s="3">
        <f t="shared" si="23"/>
        <v>1000</v>
      </c>
      <c r="I34" s="3">
        <f t="shared" si="23"/>
        <v>1000</v>
      </c>
      <c r="J34" s="3">
        <f t="shared" si="23"/>
        <v>1000</v>
      </c>
      <c r="K34" s="3">
        <f t="shared" si="23"/>
        <v>1000</v>
      </c>
      <c r="L34" s="3">
        <f t="shared" si="23"/>
        <v>1000</v>
      </c>
      <c r="M34" s="3">
        <f t="shared" si="23"/>
        <v>1000</v>
      </c>
      <c r="N34" s="3">
        <f t="shared" si="23"/>
        <v>1000</v>
      </c>
      <c r="O34" s="3">
        <f t="shared" si="23"/>
        <v>1000</v>
      </c>
      <c r="P34" s="3">
        <f t="shared" si="23"/>
        <v>1000</v>
      </c>
      <c r="Q34" s="3">
        <f t="shared" si="23"/>
        <v>1000</v>
      </c>
      <c r="R34" s="3">
        <f t="shared" ref="R34:CC34" si="26">R64-R75</f>
        <v>1000</v>
      </c>
      <c r="S34" s="3">
        <f t="shared" si="26"/>
        <v>1000</v>
      </c>
      <c r="T34" s="3">
        <f t="shared" si="26"/>
        <v>1000</v>
      </c>
      <c r="U34" s="3">
        <f t="shared" si="26"/>
        <v>1000</v>
      </c>
      <c r="V34" s="3">
        <f t="shared" si="26"/>
        <v>1000</v>
      </c>
      <c r="W34" s="3">
        <f t="shared" si="26"/>
        <v>1000</v>
      </c>
      <c r="X34" s="3">
        <f t="shared" si="26"/>
        <v>1000</v>
      </c>
      <c r="Y34" s="3">
        <f t="shared" si="26"/>
        <v>1000</v>
      </c>
      <c r="Z34" s="3">
        <f t="shared" si="26"/>
        <v>1000</v>
      </c>
      <c r="AA34" s="3">
        <f t="shared" si="26"/>
        <v>1000</v>
      </c>
      <c r="AB34" s="3">
        <f t="shared" si="26"/>
        <v>1000</v>
      </c>
      <c r="AC34" s="3">
        <f t="shared" si="26"/>
        <v>1000</v>
      </c>
      <c r="AD34" s="3">
        <f t="shared" si="26"/>
        <v>1000</v>
      </c>
      <c r="AE34" s="3">
        <f t="shared" si="26"/>
        <v>1000</v>
      </c>
      <c r="AF34" s="3">
        <f t="shared" si="26"/>
        <v>1000</v>
      </c>
      <c r="AG34" s="3">
        <f t="shared" si="26"/>
        <v>1000</v>
      </c>
      <c r="AH34" s="3">
        <f t="shared" si="26"/>
        <v>1000</v>
      </c>
      <c r="AI34" s="3">
        <f t="shared" si="26"/>
        <v>1000</v>
      </c>
      <c r="AJ34" s="3">
        <f t="shared" si="26"/>
        <v>1000</v>
      </c>
      <c r="AK34" s="3">
        <f t="shared" si="26"/>
        <v>1000</v>
      </c>
      <c r="AL34" s="3">
        <f t="shared" si="26"/>
        <v>1000</v>
      </c>
      <c r="AM34" s="3">
        <f t="shared" si="26"/>
        <v>1000</v>
      </c>
      <c r="AN34" s="3">
        <f t="shared" si="26"/>
        <v>1000</v>
      </c>
      <c r="AO34" s="3">
        <f t="shared" si="26"/>
        <v>1000</v>
      </c>
      <c r="AP34" s="3">
        <f t="shared" si="26"/>
        <v>1000</v>
      </c>
      <c r="AQ34" s="3">
        <f t="shared" si="26"/>
        <v>1000</v>
      </c>
      <c r="AR34" s="3">
        <f t="shared" si="26"/>
        <v>1000</v>
      </c>
      <c r="AS34" s="3">
        <f t="shared" si="26"/>
        <v>1000</v>
      </c>
      <c r="AT34" s="3">
        <f t="shared" si="26"/>
        <v>1000</v>
      </c>
      <c r="AU34" s="3">
        <f t="shared" si="26"/>
        <v>1000</v>
      </c>
      <c r="AV34" s="3">
        <f t="shared" si="26"/>
        <v>1000</v>
      </c>
      <c r="AW34" s="3">
        <f t="shared" si="26"/>
        <v>1000</v>
      </c>
      <c r="AX34" s="3">
        <f t="shared" si="26"/>
        <v>1000</v>
      </c>
      <c r="AY34" s="3">
        <f t="shared" si="26"/>
        <v>1000</v>
      </c>
      <c r="AZ34" s="3">
        <f t="shared" si="26"/>
        <v>1000</v>
      </c>
      <c r="BA34" s="3">
        <f t="shared" si="26"/>
        <v>1000</v>
      </c>
      <c r="BB34" s="3">
        <f t="shared" si="26"/>
        <v>1000</v>
      </c>
      <c r="BC34" s="3">
        <f t="shared" si="26"/>
        <v>1000</v>
      </c>
      <c r="BD34" s="3">
        <f t="shared" si="26"/>
        <v>1000</v>
      </c>
      <c r="BE34" s="3">
        <f t="shared" si="26"/>
        <v>1000</v>
      </c>
      <c r="BF34" s="3">
        <f t="shared" si="26"/>
        <v>1000</v>
      </c>
      <c r="BG34" s="3">
        <f t="shared" si="26"/>
        <v>1000</v>
      </c>
      <c r="BH34" s="3">
        <f t="shared" si="26"/>
        <v>1000</v>
      </c>
      <c r="BI34" s="3">
        <f t="shared" si="26"/>
        <v>1000</v>
      </c>
      <c r="BJ34" s="3">
        <f t="shared" si="26"/>
        <v>1000</v>
      </c>
      <c r="BK34" s="3">
        <f t="shared" si="26"/>
        <v>1000</v>
      </c>
      <c r="BL34" s="3">
        <f t="shared" si="26"/>
        <v>1000</v>
      </c>
      <c r="BM34" s="3">
        <f t="shared" si="26"/>
        <v>1000</v>
      </c>
      <c r="BN34" s="3">
        <f t="shared" si="26"/>
        <v>1000</v>
      </c>
      <c r="BO34" s="3">
        <f t="shared" si="26"/>
        <v>1000</v>
      </c>
      <c r="BP34" s="3">
        <f t="shared" si="26"/>
        <v>1000</v>
      </c>
      <c r="BQ34" s="3">
        <f t="shared" si="26"/>
        <v>1000</v>
      </c>
      <c r="BR34" s="3">
        <f t="shared" si="26"/>
        <v>1000</v>
      </c>
      <c r="BS34" s="3">
        <f t="shared" si="26"/>
        <v>1000</v>
      </c>
      <c r="BT34" s="3">
        <f t="shared" si="26"/>
        <v>1000</v>
      </c>
      <c r="BU34" s="3">
        <f t="shared" si="26"/>
        <v>1000</v>
      </c>
      <c r="BV34" s="3">
        <f t="shared" si="26"/>
        <v>1000</v>
      </c>
      <c r="BW34" s="3">
        <f t="shared" si="26"/>
        <v>1000</v>
      </c>
      <c r="BX34" s="3">
        <f t="shared" si="26"/>
        <v>1000</v>
      </c>
      <c r="BY34" s="3">
        <f t="shared" si="26"/>
        <v>1000</v>
      </c>
      <c r="BZ34" s="3">
        <f t="shared" si="26"/>
        <v>1000</v>
      </c>
      <c r="CA34" s="3">
        <f t="shared" si="26"/>
        <v>1000</v>
      </c>
      <c r="CB34" s="3">
        <f t="shared" si="26"/>
        <v>1000</v>
      </c>
      <c r="CC34" s="3">
        <f t="shared" si="26"/>
        <v>1000</v>
      </c>
      <c r="CD34" s="3">
        <f t="shared" ref="CD34:CS34" si="27">CD64-CD75</f>
        <v>1000</v>
      </c>
      <c r="CE34" s="3">
        <f t="shared" si="27"/>
        <v>1000</v>
      </c>
      <c r="CF34" s="3">
        <f t="shared" si="27"/>
        <v>1000</v>
      </c>
      <c r="CG34" s="3">
        <f t="shared" si="27"/>
        <v>1000</v>
      </c>
      <c r="CH34" s="3">
        <f t="shared" si="27"/>
        <v>1000</v>
      </c>
      <c r="CI34" s="3">
        <f t="shared" si="27"/>
        <v>1000</v>
      </c>
      <c r="CJ34" s="3">
        <f t="shared" si="27"/>
        <v>1000</v>
      </c>
      <c r="CK34" s="3">
        <f t="shared" si="27"/>
        <v>1000</v>
      </c>
      <c r="CL34" s="3">
        <f t="shared" si="27"/>
        <v>1000</v>
      </c>
      <c r="CM34" s="3">
        <f t="shared" si="27"/>
        <v>1000</v>
      </c>
      <c r="CN34" s="3">
        <f t="shared" si="27"/>
        <v>1000</v>
      </c>
      <c r="CO34" s="3">
        <f t="shared" si="27"/>
        <v>1000</v>
      </c>
      <c r="CP34" s="3">
        <f t="shared" si="27"/>
        <v>1000</v>
      </c>
      <c r="CQ34" s="3">
        <f t="shared" si="27"/>
        <v>1000</v>
      </c>
      <c r="CR34" s="3">
        <f t="shared" si="27"/>
        <v>1000</v>
      </c>
      <c r="CS34" s="83">
        <f t="shared" si="27"/>
        <v>1000</v>
      </c>
      <c r="CT34" s="30">
        <f t="shared" si="18"/>
        <v>96000</v>
      </c>
      <c r="CU34" s="152"/>
    </row>
    <row r="35" spans="1:99">
      <c r="A35" s="25" t="s">
        <v>36</v>
      </c>
      <c r="B35" s="82">
        <f t="shared" si="23"/>
        <v>377</v>
      </c>
      <c r="C35" s="3">
        <f t="shared" si="23"/>
        <v>377</v>
      </c>
      <c r="D35" s="3">
        <f t="shared" si="23"/>
        <v>377</v>
      </c>
      <c r="E35" s="3">
        <f t="shared" si="23"/>
        <v>377</v>
      </c>
      <c r="F35" s="3">
        <f t="shared" si="23"/>
        <v>377</v>
      </c>
      <c r="G35" s="3">
        <f t="shared" si="23"/>
        <v>377</v>
      </c>
      <c r="H35" s="3">
        <f t="shared" si="23"/>
        <v>377</v>
      </c>
      <c r="I35" s="3">
        <f t="shared" si="23"/>
        <v>377</v>
      </c>
      <c r="J35" s="3">
        <f t="shared" si="23"/>
        <v>377</v>
      </c>
      <c r="K35" s="3">
        <f t="shared" si="23"/>
        <v>377</v>
      </c>
      <c r="L35" s="3">
        <f t="shared" si="23"/>
        <v>377</v>
      </c>
      <c r="M35" s="3">
        <f t="shared" si="23"/>
        <v>377</v>
      </c>
      <c r="N35" s="3">
        <f t="shared" si="23"/>
        <v>377</v>
      </c>
      <c r="O35" s="3">
        <f t="shared" si="23"/>
        <v>377</v>
      </c>
      <c r="P35" s="3">
        <f t="shared" si="23"/>
        <v>377</v>
      </c>
      <c r="Q35" s="3">
        <f t="shared" si="23"/>
        <v>377</v>
      </c>
      <c r="R35" s="3">
        <f t="shared" ref="R35:CC35" si="28">R65-R76</f>
        <v>377</v>
      </c>
      <c r="S35" s="3">
        <f t="shared" si="28"/>
        <v>377</v>
      </c>
      <c r="T35" s="3">
        <f t="shared" si="28"/>
        <v>377</v>
      </c>
      <c r="U35" s="3">
        <f t="shared" si="28"/>
        <v>377</v>
      </c>
      <c r="V35" s="3">
        <f t="shared" si="28"/>
        <v>377</v>
      </c>
      <c r="W35" s="3">
        <f t="shared" si="28"/>
        <v>377</v>
      </c>
      <c r="X35" s="3">
        <f t="shared" si="28"/>
        <v>377</v>
      </c>
      <c r="Y35" s="3">
        <f t="shared" si="28"/>
        <v>377</v>
      </c>
      <c r="Z35" s="3">
        <f t="shared" si="28"/>
        <v>377</v>
      </c>
      <c r="AA35" s="3">
        <f t="shared" si="28"/>
        <v>377</v>
      </c>
      <c r="AB35" s="3">
        <f t="shared" si="28"/>
        <v>377</v>
      </c>
      <c r="AC35" s="3">
        <f t="shared" si="28"/>
        <v>377</v>
      </c>
      <c r="AD35" s="3">
        <f t="shared" si="28"/>
        <v>377</v>
      </c>
      <c r="AE35" s="3">
        <f t="shared" si="28"/>
        <v>377</v>
      </c>
      <c r="AF35" s="3">
        <f t="shared" si="28"/>
        <v>377</v>
      </c>
      <c r="AG35" s="3">
        <f t="shared" si="28"/>
        <v>377</v>
      </c>
      <c r="AH35" s="3">
        <f t="shared" si="28"/>
        <v>377</v>
      </c>
      <c r="AI35" s="3">
        <f t="shared" si="28"/>
        <v>377</v>
      </c>
      <c r="AJ35" s="3">
        <f t="shared" si="28"/>
        <v>377</v>
      </c>
      <c r="AK35" s="3">
        <f t="shared" si="28"/>
        <v>377</v>
      </c>
      <c r="AL35" s="3">
        <f t="shared" si="28"/>
        <v>377</v>
      </c>
      <c r="AM35" s="3">
        <f t="shared" si="28"/>
        <v>377</v>
      </c>
      <c r="AN35" s="3">
        <f t="shared" si="28"/>
        <v>377</v>
      </c>
      <c r="AO35" s="3">
        <f t="shared" si="28"/>
        <v>377</v>
      </c>
      <c r="AP35" s="3">
        <f t="shared" si="28"/>
        <v>377</v>
      </c>
      <c r="AQ35" s="3">
        <f t="shared" si="28"/>
        <v>377</v>
      </c>
      <c r="AR35" s="3">
        <f t="shared" si="28"/>
        <v>377</v>
      </c>
      <c r="AS35" s="3">
        <f t="shared" si="28"/>
        <v>377</v>
      </c>
      <c r="AT35" s="3">
        <f t="shared" si="28"/>
        <v>377</v>
      </c>
      <c r="AU35" s="3">
        <f t="shared" si="28"/>
        <v>377</v>
      </c>
      <c r="AV35" s="3">
        <f t="shared" si="28"/>
        <v>377</v>
      </c>
      <c r="AW35" s="3">
        <f t="shared" si="28"/>
        <v>377</v>
      </c>
      <c r="AX35" s="3">
        <f t="shared" si="28"/>
        <v>377</v>
      </c>
      <c r="AY35" s="3">
        <f t="shared" si="28"/>
        <v>377</v>
      </c>
      <c r="AZ35" s="3">
        <f t="shared" si="28"/>
        <v>377</v>
      </c>
      <c r="BA35" s="3">
        <f t="shared" si="28"/>
        <v>328</v>
      </c>
      <c r="BB35" s="3">
        <f t="shared" si="28"/>
        <v>328</v>
      </c>
      <c r="BC35" s="3">
        <f t="shared" si="28"/>
        <v>328</v>
      </c>
      <c r="BD35" s="3">
        <f t="shared" si="28"/>
        <v>328</v>
      </c>
      <c r="BE35" s="3">
        <f t="shared" si="28"/>
        <v>328</v>
      </c>
      <c r="BF35" s="3">
        <f t="shared" si="28"/>
        <v>328</v>
      </c>
      <c r="BG35" s="3">
        <f t="shared" si="28"/>
        <v>328</v>
      </c>
      <c r="BH35" s="3">
        <f t="shared" si="28"/>
        <v>377</v>
      </c>
      <c r="BI35" s="3">
        <f t="shared" si="28"/>
        <v>377</v>
      </c>
      <c r="BJ35" s="3">
        <f t="shared" si="28"/>
        <v>377</v>
      </c>
      <c r="BK35" s="3">
        <f t="shared" si="28"/>
        <v>377</v>
      </c>
      <c r="BL35" s="3">
        <f t="shared" si="28"/>
        <v>377</v>
      </c>
      <c r="BM35" s="3">
        <f t="shared" si="28"/>
        <v>377</v>
      </c>
      <c r="BN35" s="3">
        <f t="shared" si="28"/>
        <v>377</v>
      </c>
      <c r="BO35" s="3">
        <f t="shared" si="28"/>
        <v>377</v>
      </c>
      <c r="BP35" s="3">
        <f t="shared" si="28"/>
        <v>377</v>
      </c>
      <c r="BQ35" s="3">
        <f t="shared" si="28"/>
        <v>377</v>
      </c>
      <c r="BR35" s="3">
        <f t="shared" si="28"/>
        <v>377</v>
      </c>
      <c r="BS35" s="3">
        <f t="shared" si="28"/>
        <v>377</v>
      </c>
      <c r="BT35" s="3">
        <f t="shared" si="28"/>
        <v>377</v>
      </c>
      <c r="BU35" s="3">
        <f t="shared" si="28"/>
        <v>377</v>
      </c>
      <c r="BV35" s="3">
        <f t="shared" si="28"/>
        <v>377</v>
      </c>
      <c r="BW35" s="3">
        <f t="shared" si="28"/>
        <v>377</v>
      </c>
      <c r="BX35" s="3">
        <f t="shared" si="28"/>
        <v>377</v>
      </c>
      <c r="BY35" s="3">
        <f t="shared" si="28"/>
        <v>377</v>
      </c>
      <c r="BZ35" s="3">
        <f t="shared" si="28"/>
        <v>377</v>
      </c>
      <c r="CA35" s="3">
        <f t="shared" si="28"/>
        <v>377</v>
      </c>
      <c r="CB35" s="3">
        <f t="shared" si="28"/>
        <v>377</v>
      </c>
      <c r="CC35" s="3">
        <f t="shared" si="28"/>
        <v>377</v>
      </c>
      <c r="CD35" s="3">
        <f t="shared" ref="CD35:CS35" si="29">CD65-CD76</f>
        <v>377</v>
      </c>
      <c r="CE35" s="3">
        <f t="shared" si="29"/>
        <v>377</v>
      </c>
      <c r="CF35" s="3">
        <f t="shared" si="29"/>
        <v>377</v>
      </c>
      <c r="CG35" s="3">
        <f t="shared" si="29"/>
        <v>377</v>
      </c>
      <c r="CH35" s="3">
        <f t="shared" si="29"/>
        <v>377</v>
      </c>
      <c r="CI35" s="3">
        <f t="shared" si="29"/>
        <v>377</v>
      </c>
      <c r="CJ35" s="3">
        <f t="shared" si="29"/>
        <v>377</v>
      </c>
      <c r="CK35" s="3">
        <f t="shared" si="29"/>
        <v>377</v>
      </c>
      <c r="CL35" s="3">
        <f t="shared" si="29"/>
        <v>377</v>
      </c>
      <c r="CM35" s="3">
        <f t="shared" si="29"/>
        <v>377</v>
      </c>
      <c r="CN35" s="3">
        <f t="shared" si="29"/>
        <v>377</v>
      </c>
      <c r="CO35" s="3">
        <f t="shared" si="29"/>
        <v>377</v>
      </c>
      <c r="CP35" s="3">
        <f t="shared" si="29"/>
        <v>377</v>
      </c>
      <c r="CQ35" s="3">
        <f t="shared" si="29"/>
        <v>377</v>
      </c>
      <c r="CR35" s="3">
        <f t="shared" si="29"/>
        <v>377</v>
      </c>
      <c r="CS35" s="83">
        <f t="shared" si="29"/>
        <v>377</v>
      </c>
      <c r="CT35" s="30">
        <f t="shared" si="18"/>
        <v>35849</v>
      </c>
      <c r="CU35" s="152"/>
    </row>
    <row r="36" spans="1:99">
      <c r="A36" s="25" t="s">
        <v>37</v>
      </c>
      <c r="B36" s="82">
        <f t="shared" si="23"/>
        <v>306</v>
      </c>
      <c r="C36" s="3">
        <f t="shared" si="23"/>
        <v>306</v>
      </c>
      <c r="D36" s="3">
        <f t="shared" si="23"/>
        <v>306</v>
      </c>
      <c r="E36" s="3">
        <f t="shared" si="23"/>
        <v>306</v>
      </c>
      <c r="F36" s="3">
        <f t="shared" si="23"/>
        <v>306</v>
      </c>
      <c r="G36" s="3">
        <f t="shared" si="23"/>
        <v>306</v>
      </c>
      <c r="H36" s="3">
        <f t="shared" si="23"/>
        <v>306</v>
      </c>
      <c r="I36" s="3">
        <f t="shared" si="23"/>
        <v>306</v>
      </c>
      <c r="J36" s="3">
        <f t="shared" si="23"/>
        <v>306</v>
      </c>
      <c r="K36" s="3">
        <f t="shared" si="23"/>
        <v>306</v>
      </c>
      <c r="L36" s="3">
        <f t="shared" si="23"/>
        <v>306</v>
      </c>
      <c r="M36" s="3">
        <f t="shared" si="23"/>
        <v>306</v>
      </c>
      <c r="N36" s="3">
        <f t="shared" si="23"/>
        <v>306</v>
      </c>
      <c r="O36" s="3">
        <f t="shared" si="23"/>
        <v>306</v>
      </c>
      <c r="P36" s="3">
        <f t="shared" si="23"/>
        <v>306</v>
      </c>
      <c r="Q36" s="3">
        <f t="shared" si="23"/>
        <v>306</v>
      </c>
      <c r="R36" s="3">
        <f t="shared" ref="R36:CC36" si="30">R66-R77</f>
        <v>306</v>
      </c>
      <c r="S36" s="3">
        <f t="shared" si="30"/>
        <v>306</v>
      </c>
      <c r="T36" s="3">
        <f t="shared" si="30"/>
        <v>306</v>
      </c>
      <c r="U36" s="3">
        <f t="shared" si="30"/>
        <v>306</v>
      </c>
      <c r="V36" s="3">
        <f t="shared" si="30"/>
        <v>306</v>
      </c>
      <c r="W36" s="3">
        <f t="shared" si="30"/>
        <v>306</v>
      </c>
      <c r="X36" s="3">
        <f t="shared" si="30"/>
        <v>306</v>
      </c>
      <c r="Y36" s="3">
        <f t="shared" si="30"/>
        <v>306</v>
      </c>
      <c r="Z36" s="3">
        <f t="shared" si="30"/>
        <v>306</v>
      </c>
      <c r="AA36" s="3">
        <f t="shared" si="30"/>
        <v>306</v>
      </c>
      <c r="AB36" s="3">
        <f t="shared" si="30"/>
        <v>306</v>
      </c>
      <c r="AC36" s="3">
        <f t="shared" si="30"/>
        <v>306</v>
      </c>
      <c r="AD36" s="3">
        <f t="shared" si="30"/>
        <v>306</v>
      </c>
      <c r="AE36" s="3">
        <f t="shared" si="30"/>
        <v>306</v>
      </c>
      <c r="AF36" s="3">
        <f t="shared" si="30"/>
        <v>306</v>
      </c>
      <c r="AG36" s="3">
        <f t="shared" si="30"/>
        <v>306</v>
      </c>
      <c r="AH36" s="3">
        <f t="shared" si="30"/>
        <v>306</v>
      </c>
      <c r="AI36" s="3">
        <f t="shared" si="30"/>
        <v>306</v>
      </c>
      <c r="AJ36" s="3">
        <f t="shared" si="30"/>
        <v>306</v>
      </c>
      <c r="AK36" s="3">
        <f t="shared" si="30"/>
        <v>306</v>
      </c>
      <c r="AL36" s="3">
        <f t="shared" si="30"/>
        <v>306</v>
      </c>
      <c r="AM36" s="3">
        <f t="shared" si="30"/>
        <v>306</v>
      </c>
      <c r="AN36" s="3">
        <f t="shared" si="30"/>
        <v>306</v>
      </c>
      <c r="AO36" s="3">
        <f t="shared" si="30"/>
        <v>306</v>
      </c>
      <c r="AP36" s="3">
        <f t="shared" si="30"/>
        <v>306</v>
      </c>
      <c r="AQ36" s="3">
        <f t="shared" si="30"/>
        <v>306</v>
      </c>
      <c r="AR36" s="3">
        <f t="shared" si="30"/>
        <v>306</v>
      </c>
      <c r="AS36" s="3">
        <f t="shared" si="30"/>
        <v>306</v>
      </c>
      <c r="AT36" s="3">
        <f t="shared" si="30"/>
        <v>306</v>
      </c>
      <c r="AU36" s="3">
        <f t="shared" si="30"/>
        <v>306</v>
      </c>
      <c r="AV36" s="3">
        <f t="shared" si="30"/>
        <v>306</v>
      </c>
      <c r="AW36" s="3">
        <f t="shared" si="30"/>
        <v>306</v>
      </c>
      <c r="AX36" s="3">
        <f t="shared" si="30"/>
        <v>306</v>
      </c>
      <c r="AY36" s="3">
        <f t="shared" si="30"/>
        <v>306</v>
      </c>
      <c r="AZ36" s="3">
        <f t="shared" si="30"/>
        <v>306</v>
      </c>
      <c r="BA36" s="3">
        <f t="shared" si="30"/>
        <v>306</v>
      </c>
      <c r="BB36" s="3">
        <f t="shared" si="30"/>
        <v>306</v>
      </c>
      <c r="BC36" s="3">
        <f t="shared" si="30"/>
        <v>306</v>
      </c>
      <c r="BD36" s="3">
        <f t="shared" si="30"/>
        <v>306</v>
      </c>
      <c r="BE36" s="3">
        <f t="shared" si="30"/>
        <v>306</v>
      </c>
      <c r="BF36" s="3">
        <f t="shared" si="30"/>
        <v>306</v>
      </c>
      <c r="BG36" s="3">
        <f t="shared" si="30"/>
        <v>306</v>
      </c>
      <c r="BH36" s="3">
        <f t="shared" si="30"/>
        <v>306</v>
      </c>
      <c r="BI36" s="3">
        <f t="shared" si="30"/>
        <v>306</v>
      </c>
      <c r="BJ36" s="3">
        <f t="shared" si="30"/>
        <v>306</v>
      </c>
      <c r="BK36" s="3">
        <f t="shared" si="30"/>
        <v>306</v>
      </c>
      <c r="BL36" s="3">
        <f t="shared" si="30"/>
        <v>306</v>
      </c>
      <c r="BM36" s="3">
        <f t="shared" si="30"/>
        <v>306</v>
      </c>
      <c r="BN36" s="3">
        <f t="shared" si="30"/>
        <v>306</v>
      </c>
      <c r="BO36" s="3">
        <f t="shared" si="30"/>
        <v>306</v>
      </c>
      <c r="BP36" s="3">
        <f t="shared" si="30"/>
        <v>306</v>
      </c>
      <c r="BQ36" s="3">
        <f t="shared" si="30"/>
        <v>306</v>
      </c>
      <c r="BR36" s="3">
        <f t="shared" si="30"/>
        <v>306</v>
      </c>
      <c r="BS36" s="3">
        <f t="shared" si="30"/>
        <v>306</v>
      </c>
      <c r="BT36" s="3">
        <f t="shared" si="30"/>
        <v>306</v>
      </c>
      <c r="BU36" s="3">
        <f t="shared" si="30"/>
        <v>306</v>
      </c>
      <c r="BV36" s="3">
        <f t="shared" si="30"/>
        <v>306</v>
      </c>
      <c r="BW36" s="3">
        <f t="shared" si="30"/>
        <v>306</v>
      </c>
      <c r="BX36" s="3">
        <f t="shared" si="30"/>
        <v>306</v>
      </c>
      <c r="BY36" s="3">
        <f t="shared" si="30"/>
        <v>306</v>
      </c>
      <c r="BZ36" s="3">
        <f t="shared" si="30"/>
        <v>306</v>
      </c>
      <c r="CA36" s="3">
        <f t="shared" si="30"/>
        <v>306</v>
      </c>
      <c r="CB36" s="3">
        <f t="shared" si="30"/>
        <v>306</v>
      </c>
      <c r="CC36" s="3">
        <f t="shared" si="30"/>
        <v>306</v>
      </c>
      <c r="CD36" s="3">
        <f t="shared" ref="CD36:CS36" si="31">CD66-CD77</f>
        <v>306</v>
      </c>
      <c r="CE36" s="3">
        <f t="shared" si="31"/>
        <v>306</v>
      </c>
      <c r="CF36" s="3">
        <f t="shared" si="31"/>
        <v>306</v>
      </c>
      <c r="CG36" s="3">
        <f t="shared" si="31"/>
        <v>306</v>
      </c>
      <c r="CH36" s="3">
        <f t="shared" si="31"/>
        <v>306</v>
      </c>
      <c r="CI36" s="3">
        <f t="shared" si="31"/>
        <v>306</v>
      </c>
      <c r="CJ36" s="3">
        <f t="shared" si="31"/>
        <v>306</v>
      </c>
      <c r="CK36" s="3">
        <f t="shared" si="31"/>
        <v>306</v>
      </c>
      <c r="CL36" s="3">
        <f t="shared" si="31"/>
        <v>306</v>
      </c>
      <c r="CM36" s="3">
        <f t="shared" si="31"/>
        <v>306</v>
      </c>
      <c r="CN36" s="3">
        <f t="shared" si="31"/>
        <v>306</v>
      </c>
      <c r="CO36" s="3">
        <f t="shared" si="31"/>
        <v>306</v>
      </c>
      <c r="CP36" s="3">
        <f t="shared" si="31"/>
        <v>306</v>
      </c>
      <c r="CQ36" s="3">
        <f t="shared" si="31"/>
        <v>306</v>
      </c>
      <c r="CR36" s="3">
        <f t="shared" si="31"/>
        <v>306</v>
      </c>
      <c r="CS36" s="83">
        <f t="shared" si="31"/>
        <v>306</v>
      </c>
      <c r="CT36" s="30">
        <f t="shared" si="18"/>
        <v>29376</v>
      </c>
      <c r="CU36" s="152"/>
    </row>
    <row r="37" spans="1:99">
      <c r="A37" s="25" t="s">
        <v>38</v>
      </c>
      <c r="B37" s="82">
        <f t="shared" si="23"/>
        <v>641</v>
      </c>
      <c r="C37" s="3">
        <f t="shared" si="23"/>
        <v>634</v>
      </c>
      <c r="D37" s="3">
        <f t="shared" si="23"/>
        <v>625</v>
      </c>
      <c r="E37" s="3">
        <f t="shared" si="23"/>
        <v>624</v>
      </c>
      <c r="F37" s="3">
        <f t="shared" si="23"/>
        <v>626</v>
      </c>
      <c r="G37" s="3">
        <f t="shared" si="23"/>
        <v>628</v>
      </c>
      <c r="H37" s="3">
        <f t="shared" si="23"/>
        <v>629</v>
      </c>
      <c r="I37" s="3">
        <f t="shared" si="23"/>
        <v>625</v>
      </c>
      <c r="J37" s="3">
        <f t="shared" si="23"/>
        <v>621</v>
      </c>
      <c r="K37" s="3">
        <f t="shared" si="23"/>
        <v>622</v>
      </c>
      <c r="L37" s="3">
        <f t="shared" si="23"/>
        <v>627</v>
      </c>
      <c r="M37" s="3">
        <f t="shared" si="23"/>
        <v>626</v>
      </c>
      <c r="N37" s="3">
        <f t="shared" si="23"/>
        <v>621</v>
      </c>
      <c r="O37" s="3">
        <f t="shared" si="23"/>
        <v>621</v>
      </c>
      <c r="P37" s="3">
        <f t="shared" si="23"/>
        <v>620</v>
      </c>
      <c r="Q37" s="3">
        <f t="shared" si="23"/>
        <v>618</v>
      </c>
      <c r="R37" s="3">
        <f t="shared" ref="R37:CC37" si="32">R67-R78</f>
        <v>617</v>
      </c>
      <c r="S37" s="3">
        <f t="shared" si="32"/>
        <v>616</v>
      </c>
      <c r="T37" s="3">
        <f t="shared" si="32"/>
        <v>611</v>
      </c>
      <c r="U37" s="3">
        <f t="shared" si="32"/>
        <v>608</v>
      </c>
      <c r="V37" s="3">
        <f t="shared" si="32"/>
        <v>613</v>
      </c>
      <c r="W37" s="3">
        <f t="shared" si="32"/>
        <v>612</v>
      </c>
      <c r="X37" s="3">
        <f t="shared" si="32"/>
        <v>611</v>
      </c>
      <c r="Y37" s="3">
        <f t="shared" si="32"/>
        <v>608</v>
      </c>
      <c r="Z37" s="3">
        <f t="shared" si="32"/>
        <v>608</v>
      </c>
      <c r="AA37" s="3">
        <f t="shared" si="32"/>
        <v>610</v>
      </c>
      <c r="AB37" s="3">
        <f t="shared" si="32"/>
        <v>610</v>
      </c>
      <c r="AC37" s="3">
        <f t="shared" si="32"/>
        <v>612</v>
      </c>
      <c r="AD37" s="3">
        <f t="shared" si="32"/>
        <v>614</v>
      </c>
      <c r="AE37" s="3">
        <f t="shared" si="32"/>
        <v>616</v>
      </c>
      <c r="AF37" s="3">
        <f t="shared" si="32"/>
        <v>614</v>
      </c>
      <c r="AG37" s="3">
        <f t="shared" si="32"/>
        <v>612</v>
      </c>
      <c r="AH37" s="3">
        <f t="shared" si="32"/>
        <v>618</v>
      </c>
      <c r="AI37" s="3">
        <f t="shared" si="32"/>
        <v>616</v>
      </c>
      <c r="AJ37" s="3">
        <f t="shared" si="32"/>
        <v>619</v>
      </c>
      <c r="AK37" s="3">
        <f t="shared" si="32"/>
        <v>619</v>
      </c>
      <c r="AL37" s="3">
        <f t="shared" si="32"/>
        <v>617</v>
      </c>
      <c r="AM37" s="3">
        <f t="shared" si="32"/>
        <v>618</v>
      </c>
      <c r="AN37" s="3">
        <f t="shared" si="32"/>
        <v>617</v>
      </c>
      <c r="AO37" s="3">
        <f t="shared" si="32"/>
        <v>616</v>
      </c>
      <c r="AP37" s="3">
        <f t="shared" si="32"/>
        <v>616</v>
      </c>
      <c r="AQ37" s="3">
        <f t="shared" si="32"/>
        <v>617</v>
      </c>
      <c r="AR37" s="3">
        <f t="shared" si="32"/>
        <v>618</v>
      </c>
      <c r="AS37" s="3">
        <f t="shared" si="32"/>
        <v>617</v>
      </c>
      <c r="AT37" s="3">
        <f t="shared" si="32"/>
        <v>617</v>
      </c>
      <c r="AU37" s="3">
        <f t="shared" si="32"/>
        <v>615</v>
      </c>
      <c r="AV37" s="3">
        <f t="shared" si="32"/>
        <v>612</v>
      </c>
      <c r="AW37" s="3">
        <f t="shared" si="32"/>
        <v>612</v>
      </c>
      <c r="AX37" s="3">
        <f t="shared" si="32"/>
        <v>612</v>
      </c>
      <c r="AY37" s="3">
        <f t="shared" si="32"/>
        <v>611</v>
      </c>
      <c r="AZ37" s="3">
        <f t="shared" si="32"/>
        <v>609</v>
      </c>
      <c r="BA37" s="3">
        <f t="shared" si="32"/>
        <v>608</v>
      </c>
      <c r="BB37" s="3">
        <f t="shared" si="32"/>
        <v>608</v>
      </c>
      <c r="BC37" s="3">
        <f t="shared" si="32"/>
        <v>602</v>
      </c>
      <c r="BD37" s="3">
        <f t="shared" si="32"/>
        <v>600</v>
      </c>
      <c r="BE37" s="3">
        <f t="shared" si="32"/>
        <v>598</v>
      </c>
      <c r="BF37" s="3">
        <f t="shared" si="32"/>
        <v>596</v>
      </c>
      <c r="BG37" s="3">
        <f t="shared" si="32"/>
        <v>596</v>
      </c>
      <c r="BH37" s="3">
        <f t="shared" si="32"/>
        <v>596</v>
      </c>
      <c r="BI37" s="3">
        <f t="shared" si="32"/>
        <v>596</v>
      </c>
      <c r="BJ37" s="3">
        <f t="shared" si="32"/>
        <v>594</v>
      </c>
      <c r="BK37" s="3">
        <f t="shared" si="32"/>
        <v>594</v>
      </c>
      <c r="BL37" s="3">
        <f t="shared" si="32"/>
        <v>594</v>
      </c>
      <c r="BM37" s="3">
        <f t="shared" si="32"/>
        <v>594</v>
      </c>
      <c r="BN37" s="3">
        <f t="shared" si="32"/>
        <v>594</v>
      </c>
      <c r="BO37" s="3">
        <f t="shared" si="32"/>
        <v>594</v>
      </c>
      <c r="BP37" s="3">
        <f t="shared" si="32"/>
        <v>594</v>
      </c>
      <c r="BQ37" s="3">
        <f t="shared" si="32"/>
        <v>594</v>
      </c>
      <c r="BR37" s="3">
        <f t="shared" si="32"/>
        <v>594</v>
      </c>
      <c r="BS37" s="3">
        <f t="shared" si="32"/>
        <v>594</v>
      </c>
      <c r="BT37" s="3">
        <f t="shared" si="32"/>
        <v>594</v>
      </c>
      <c r="BU37" s="3">
        <f t="shared" si="32"/>
        <v>594</v>
      </c>
      <c r="BV37" s="3">
        <f t="shared" si="32"/>
        <v>588</v>
      </c>
      <c r="BW37" s="3">
        <f t="shared" si="32"/>
        <v>588</v>
      </c>
      <c r="BX37" s="3">
        <f t="shared" si="32"/>
        <v>588</v>
      </c>
      <c r="BY37" s="3">
        <f t="shared" si="32"/>
        <v>588</v>
      </c>
      <c r="BZ37" s="3">
        <f t="shared" si="32"/>
        <v>589</v>
      </c>
      <c r="CA37" s="3">
        <f t="shared" si="32"/>
        <v>589</v>
      </c>
      <c r="CB37" s="3">
        <f t="shared" si="32"/>
        <v>589</v>
      </c>
      <c r="CC37" s="3">
        <f t="shared" si="32"/>
        <v>581</v>
      </c>
      <c r="CD37" s="3">
        <f t="shared" ref="CD37:CS37" si="33">CD67-CD78</f>
        <v>573</v>
      </c>
      <c r="CE37" s="3">
        <f t="shared" si="33"/>
        <v>571</v>
      </c>
      <c r="CF37" s="3">
        <f t="shared" si="33"/>
        <v>571</v>
      </c>
      <c r="CG37" s="3">
        <f t="shared" si="33"/>
        <v>565</v>
      </c>
      <c r="CH37" s="3">
        <f t="shared" si="33"/>
        <v>565</v>
      </c>
      <c r="CI37" s="3">
        <f t="shared" si="33"/>
        <v>568</v>
      </c>
      <c r="CJ37" s="3">
        <f t="shared" si="33"/>
        <v>573</v>
      </c>
      <c r="CK37" s="3">
        <f t="shared" si="33"/>
        <v>570</v>
      </c>
      <c r="CL37" s="3">
        <f t="shared" si="33"/>
        <v>567</v>
      </c>
      <c r="CM37" s="3">
        <f t="shared" si="33"/>
        <v>564</v>
      </c>
      <c r="CN37" s="3">
        <f t="shared" si="33"/>
        <v>563</v>
      </c>
      <c r="CO37" s="3">
        <f t="shared" si="33"/>
        <v>562</v>
      </c>
      <c r="CP37" s="3">
        <f t="shared" si="33"/>
        <v>563</v>
      </c>
      <c r="CQ37" s="3">
        <f t="shared" si="33"/>
        <v>563</v>
      </c>
      <c r="CR37" s="3">
        <f t="shared" si="33"/>
        <v>563</v>
      </c>
      <c r="CS37" s="83">
        <f t="shared" si="33"/>
        <v>563</v>
      </c>
      <c r="CT37" s="30">
        <f t="shared" si="18"/>
        <v>57788</v>
      </c>
      <c r="CU37" s="152"/>
    </row>
    <row r="38" spans="1:99">
      <c r="A38" s="57" t="s">
        <v>39</v>
      </c>
      <c r="B38" s="84">
        <f t="shared" si="23"/>
        <v>0</v>
      </c>
      <c r="C38" s="85">
        <f t="shared" si="23"/>
        <v>0</v>
      </c>
      <c r="D38" s="85">
        <f t="shared" si="23"/>
        <v>0</v>
      </c>
      <c r="E38" s="85">
        <f t="shared" si="23"/>
        <v>0</v>
      </c>
      <c r="F38" s="85">
        <f t="shared" si="23"/>
        <v>0</v>
      </c>
      <c r="G38" s="85">
        <f t="shared" si="23"/>
        <v>0</v>
      </c>
      <c r="H38" s="85">
        <f t="shared" si="23"/>
        <v>0</v>
      </c>
      <c r="I38" s="85">
        <f t="shared" si="23"/>
        <v>0</v>
      </c>
      <c r="J38" s="85">
        <f t="shared" si="23"/>
        <v>0</v>
      </c>
      <c r="K38" s="85">
        <f t="shared" si="23"/>
        <v>0</v>
      </c>
      <c r="L38" s="85">
        <f t="shared" si="23"/>
        <v>0</v>
      </c>
      <c r="M38" s="85">
        <f t="shared" si="23"/>
        <v>0</v>
      </c>
      <c r="N38" s="85">
        <f t="shared" si="23"/>
        <v>0</v>
      </c>
      <c r="O38" s="85">
        <f t="shared" si="23"/>
        <v>0</v>
      </c>
      <c r="P38" s="85">
        <f t="shared" si="23"/>
        <v>0</v>
      </c>
      <c r="Q38" s="85">
        <f t="shared" si="23"/>
        <v>0</v>
      </c>
      <c r="R38" s="85">
        <f t="shared" ref="R38:CC38" si="34">R68-R79</f>
        <v>0</v>
      </c>
      <c r="S38" s="85">
        <f t="shared" si="34"/>
        <v>0</v>
      </c>
      <c r="T38" s="85">
        <f t="shared" si="34"/>
        <v>0</v>
      </c>
      <c r="U38" s="85">
        <f t="shared" si="34"/>
        <v>0</v>
      </c>
      <c r="V38" s="85">
        <f t="shared" si="34"/>
        <v>0</v>
      </c>
      <c r="W38" s="85">
        <f t="shared" si="34"/>
        <v>0</v>
      </c>
      <c r="X38" s="85">
        <f t="shared" si="34"/>
        <v>0</v>
      </c>
      <c r="Y38" s="85">
        <f t="shared" si="34"/>
        <v>0</v>
      </c>
      <c r="Z38" s="85">
        <f t="shared" si="34"/>
        <v>0</v>
      </c>
      <c r="AA38" s="85">
        <f t="shared" si="34"/>
        <v>0</v>
      </c>
      <c r="AB38" s="85">
        <f t="shared" si="34"/>
        <v>0</v>
      </c>
      <c r="AC38" s="85">
        <f t="shared" si="34"/>
        <v>0</v>
      </c>
      <c r="AD38" s="85">
        <f t="shared" si="34"/>
        <v>0</v>
      </c>
      <c r="AE38" s="85">
        <f t="shared" si="34"/>
        <v>0</v>
      </c>
      <c r="AF38" s="85">
        <f t="shared" si="34"/>
        <v>0</v>
      </c>
      <c r="AG38" s="85">
        <f t="shared" si="34"/>
        <v>0</v>
      </c>
      <c r="AH38" s="85">
        <f t="shared" si="34"/>
        <v>0</v>
      </c>
      <c r="AI38" s="85">
        <f t="shared" si="34"/>
        <v>0</v>
      </c>
      <c r="AJ38" s="85">
        <f t="shared" si="34"/>
        <v>0</v>
      </c>
      <c r="AK38" s="85">
        <f t="shared" si="34"/>
        <v>0</v>
      </c>
      <c r="AL38" s="85">
        <f t="shared" si="34"/>
        <v>0</v>
      </c>
      <c r="AM38" s="85">
        <f t="shared" si="34"/>
        <v>0</v>
      </c>
      <c r="AN38" s="85">
        <f t="shared" si="34"/>
        <v>0</v>
      </c>
      <c r="AO38" s="85">
        <f t="shared" si="34"/>
        <v>0</v>
      </c>
      <c r="AP38" s="85">
        <f t="shared" si="34"/>
        <v>0</v>
      </c>
      <c r="AQ38" s="85">
        <f t="shared" si="34"/>
        <v>0</v>
      </c>
      <c r="AR38" s="85">
        <f t="shared" si="34"/>
        <v>0</v>
      </c>
      <c r="AS38" s="85">
        <f t="shared" si="34"/>
        <v>0</v>
      </c>
      <c r="AT38" s="85">
        <f t="shared" si="34"/>
        <v>0</v>
      </c>
      <c r="AU38" s="85">
        <f t="shared" si="34"/>
        <v>0</v>
      </c>
      <c r="AV38" s="85">
        <f t="shared" si="34"/>
        <v>0</v>
      </c>
      <c r="AW38" s="85">
        <f t="shared" si="34"/>
        <v>0</v>
      </c>
      <c r="AX38" s="85">
        <f t="shared" si="34"/>
        <v>0</v>
      </c>
      <c r="AY38" s="85">
        <f t="shared" si="34"/>
        <v>0</v>
      </c>
      <c r="AZ38" s="85">
        <f t="shared" si="34"/>
        <v>0</v>
      </c>
      <c r="BA38" s="85">
        <f t="shared" si="34"/>
        <v>0</v>
      </c>
      <c r="BB38" s="85">
        <f t="shared" si="34"/>
        <v>0</v>
      </c>
      <c r="BC38" s="85">
        <f t="shared" si="34"/>
        <v>0</v>
      </c>
      <c r="BD38" s="85">
        <f t="shared" si="34"/>
        <v>0</v>
      </c>
      <c r="BE38" s="85">
        <f t="shared" si="34"/>
        <v>0</v>
      </c>
      <c r="BF38" s="85">
        <f t="shared" si="34"/>
        <v>0</v>
      </c>
      <c r="BG38" s="85">
        <f t="shared" si="34"/>
        <v>0</v>
      </c>
      <c r="BH38" s="85">
        <f t="shared" si="34"/>
        <v>0</v>
      </c>
      <c r="BI38" s="85">
        <f t="shared" si="34"/>
        <v>0</v>
      </c>
      <c r="BJ38" s="85">
        <f t="shared" si="34"/>
        <v>0</v>
      </c>
      <c r="BK38" s="85">
        <f t="shared" si="34"/>
        <v>0</v>
      </c>
      <c r="BL38" s="85">
        <f t="shared" si="34"/>
        <v>0</v>
      </c>
      <c r="BM38" s="85">
        <f t="shared" si="34"/>
        <v>0</v>
      </c>
      <c r="BN38" s="85">
        <f t="shared" si="34"/>
        <v>0</v>
      </c>
      <c r="BO38" s="85">
        <f t="shared" si="34"/>
        <v>0</v>
      </c>
      <c r="BP38" s="85">
        <f t="shared" si="34"/>
        <v>0</v>
      </c>
      <c r="BQ38" s="85">
        <f t="shared" si="34"/>
        <v>0</v>
      </c>
      <c r="BR38" s="85">
        <f t="shared" si="34"/>
        <v>0</v>
      </c>
      <c r="BS38" s="85">
        <f t="shared" si="34"/>
        <v>0</v>
      </c>
      <c r="BT38" s="85">
        <f t="shared" si="34"/>
        <v>0</v>
      </c>
      <c r="BU38" s="85">
        <f t="shared" si="34"/>
        <v>0</v>
      </c>
      <c r="BV38" s="85">
        <f t="shared" si="34"/>
        <v>0</v>
      </c>
      <c r="BW38" s="85">
        <f t="shared" si="34"/>
        <v>0</v>
      </c>
      <c r="BX38" s="85">
        <f t="shared" si="34"/>
        <v>0</v>
      </c>
      <c r="BY38" s="85">
        <f t="shared" si="34"/>
        <v>0</v>
      </c>
      <c r="BZ38" s="85">
        <f t="shared" si="34"/>
        <v>0</v>
      </c>
      <c r="CA38" s="85">
        <f t="shared" si="34"/>
        <v>0</v>
      </c>
      <c r="CB38" s="85">
        <f t="shared" si="34"/>
        <v>0</v>
      </c>
      <c r="CC38" s="85">
        <f t="shared" si="34"/>
        <v>0</v>
      </c>
      <c r="CD38" s="85">
        <f t="shared" ref="CD38:CS38" si="35">CD68-CD79</f>
        <v>0</v>
      </c>
      <c r="CE38" s="85">
        <f t="shared" si="35"/>
        <v>0</v>
      </c>
      <c r="CF38" s="85">
        <f t="shared" si="35"/>
        <v>0</v>
      </c>
      <c r="CG38" s="85">
        <f t="shared" si="35"/>
        <v>0</v>
      </c>
      <c r="CH38" s="85">
        <f t="shared" si="35"/>
        <v>0</v>
      </c>
      <c r="CI38" s="85">
        <f t="shared" si="35"/>
        <v>0</v>
      </c>
      <c r="CJ38" s="85">
        <f t="shared" si="35"/>
        <v>0</v>
      </c>
      <c r="CK38" s="85">
        <f t="shared" si="35"/>
        <v>0</v>
      </c>
      <c r="CL38" s="85">
        <f t="shared" si="35"/>
        <v>0</v>
      </c>
      <c r="CM38" s="85">
        <f t="shared" si="35"/>
        <v>0</v>
      </c>
      <c r="CN38" s="85">
        <f t="shared" si="35"/>
        <v>0</v>
      </c>
      <c r="CO38" s="85">
        <f t="shared" si="35"/>
        <v>0</v>
      </c>
      <c r="CP38" s="85">
        <f t="shared" si="35"/>
        <v>0</v>
      </c>
      <c r="CQ38" s="85">
        <f t="shared" si="35"/>
        <v>0</v>
      </c>
      <c r="CR38" s="85">
        <f t="shared" si="35"/>
        <v>0</v>
      </c>
      <c r="CS38" s="86">
        <f t="shared" si="35"/>
        <v>0</v>
      </c>
      <c r="CT38" s="30">
        <f t="shared" si="18"/>
        <v>0</v>
      </c>
      <c r="CU38" s="152"/>
    </row>
    <row r="39" spans="1:99">
      <c r="A39" s="87" t="s">
        <v>40</v>
      </c>
      <c r="B39" s="88">
        <f t="shared" ref="B39:AG39" si="36">B12</f>
        <v>205.05129402777777</v>
      </c>
      <c r="C39" s="89">
        <f t="shared" si="36"/>
        <v>205.05129402777777</v>
      </c>
      <c r="D39" s="89">
        <f t="shared" si="36"/>
        <v>205.05129402777777</v>
      </c>
      <c r="E39" s="89">
        <f t="shared" si="36"/>
        <v>205.05129402777777</v>
      </c>
      <c r="F39" s="89">
        <f t="shared" si="36"/>
        <v>205.05129402777777</v>
      </c>
      <c r="G39" s="89">
        <f t="shared" si="36"/>
        <v>205.05129402777777</v>
      </c>
      <c r="H39" s="89">
        <f t="shared" si="36"/>
        <v>205.05129402777777</v>
      </c>
      <c r="I39" s="89">
        <f t="shared" si="36"/>
        <v>205.05129402777777</v>
      </c>
      <c r="J39" s="89">
        <f t="shared" si="36"/>
        <v>205.05129402777777</v>
      </c>
      <c r="K39" s="89">
        <f t="shared" si="36"/>
        <v>205.05129402777777</v>
      </c>
      <c r="L39" s="89">
        <f t="shared" si="36"/>
        <v>205.05129402777777</v>
      </c>
      <c r="M39" s="89">
        <f t="shared" si="36"/>
        <v>205.05129402777777</v>
      </c>
      <c r="N39" s="89">
        <f t="shared" si="36"/>
        <v>205.05129402777777</v>
      </c>
      <c r="O39" s="89">
        <f t="shared" si="36"/>
        <v>205.05129402777777</v>
      </c>
      <c r="P39" s="89">
        <f t="shared" si="36"/>
        <v>205.05129402777777</v>
      </c>
      <c r="Q39" s="89">
        <f t="shared" si="36"/>
        <v>205.05129402777777</v>
      </c>
      <c r="R39" s="89">
        <f t="shared" si="36"/>
        <v>205.05129402777777</v>
      </c>
      <c r="S39" s="89">
        <f t="shared" si="36"/>
        <v>205.05129402777777</v>
      </c>
      <c r="T39" s="89">
        <f t="shared" si="36"/>
        <v>205.05129402777777</v>
      </c>
      <c r="U39" s="89">
        <f t="shared" si="36"/>
        <v>205.05129402777777</v>
      </c>
      <c r="V39" s="89">
        <f t="shared" si="36"/>
        <v>205.05129402777777</v>
      </c>
      <c r="W39" s="89">
        <f t="shared" si="36"/>
        <v>205.05129402777777</v>
      </c>
      <c r="X39" s="89">
        <f t="shared" si="36"/>
        <v>205.05129402777777</v>
      </c>
      <c r="Y39" s="89">
        <f t="shared" si="36"/>
        <v>205.05129402777777</v>
      </c>
      <c r="Z39" s="89">
        <f t="shared" si="36"/>
        <v>205.05129402777777</v>
      </c>
      <c r="AA39" s="89">
        <f t="shared" si="36"/>
        <v>205.05129402777777</v>
      </c>
      <c r="AB39" s="89">
        <f t="shared" si="36"/>
        <v>205.05129402777777</v>
      </c>
      <c r="AC39" s="89">
        <f t="shared" si="36"/>
        <v>205.05129402777777</v>
      </c>
      <c r="AD39" s="89">
        <f t="shared" si="36"/>
        <v>205.05129402777777</v>
      </c>
      <c r="AE39" s="89">
        <f t="shared" si="36"/>
        <v>205.05129402777777</v>
      </c>
      <c r="AF39" s="89">
        <f t="shared" si="36"/>
        <v>205.05129402777777</v>
      </c>
      <c r="AG39" s="89">
        <f t="shared" si="36"/>
        <v>205.05129402777777</v>
      </c>
      <c r="AH39" s="89">
        <f t="shared" ref="AH39:BM39" si="37">AH12</f>
        <v>205.05129402777777</v>
      </c>
      <c r="AI39" s="89">
        <f t="shared" si="37"/>
        <v>205.05129402777777</v>
      </c>
      <c r="AJ39" s="89">
        <f t="shared" si="37"/>
        <v>205.05129402777777</v>
      </c>
      <c r="AK39" s="89">
        <f t="shared" si="37"/>
        <v>205.05129402777777</v>
      </c>
      <c r="AL39" s="89">
        <f t="shared" si="37"/>
        <v>205.05129402777777</v>
      </c>
      <c r="AM39" s="89">
        <f t="shared" si="37"/>
        <v>205.05129402777777</v>
      </c>
      <c r="AN39" s="89">
        <f t="shared" si="37"/>
        <v>205.05129402777777</v>
      </c>
      <c r="AO39" s="89">
        <f t="shared" si="37"/>
        <v>205.05129402777777</v>
      </c>
      <c r="AP39" s="89">
        <f t="shared" si="37"/>
        <v>205.05129402777777</v>
      </c>
      <c r="AQ39" s="89">
        <f t="shared" si="37"/>
        <v>205.05129402777777</v>
      </c>
      <c r="AR39" s="89">
        <f t="shared" si="37"/>
        <v>205.05129402777777</v>
      </c>
      <c r="AS39" s="89">
        <f t="shared" si="37"/>
        <v>205.05129402777777</v>
      </c>
      <c r="AT39" s="89">
        <f t="shared" si="37"/>
        <v>205.05129402777777</v>
      </c>
      <c r="AU39" s="89">
        <f t="shared" si="37"/>
        <v>205.05129402777777</v>
      </c>
      <c r="AV39" s="89">
        <f t="shared" si="37"/>
        <v>205.05129402777777</v>
      </c>
      <c r="AW39" s="89">
        <f t="shared" si="37"/>
        <v>205.05129402777777</v>
      </c>
      <c r="AX39" s="89">
        <f t="shared" si="37"/>
        <v>205.05129402777777</v>
      </c>
      <c r="AY39" s="89">
        <f t="shared" si="37"/>
        <v>205.05129402777777</v>
      </c>
      <c r="AZ39" s="89">
        <f t="shared" si="37"/>
        <v>205.05129402777777</v>
      </c>
      <c r="BA39" s="89">
        <f t="shared" si="37"/>
        <v>205.05129402777777</v>
      </c>
      <c r="BB39" s="89">
        <f t="shared" si="37"/>
        <v>205.05129402777777</v>
      </c>
      <c r="BC39" s="89">
        <f t="shared" si="37"/>
        <v>205.05129402777777</v>
      </c>
      <c r="BD39" s="89">
        <f t="shared" si="37"/>
        <v>205.05129402777777</v>
      </c>
      <c r="BE39" s="89">
        <f t="shared" si="37"/>
        <v>205.05129402777777</v>
      </c>
      <c r="BF39" s="89">
        <f t="shared" si="37"/>
        <v>205.05129402777777</v>
      </c>
      <c r="BG39" s="89">
        <f t="shared" si="37"/>
        <v>205.05129402777777</v>
      </c>
      <c r="BH39" s="89">
        <f t="shared" si="37"/>
        <v>205.05129402777777</v>
      </c>
      <c r="BI39" s="89">
        <f t="shared" si="37"/>
        <v>205.05129402777777</v>
      </c>
      <c r="BJ39" s="89">
        <f t="shared" si="37"/>
        <v>205.05129402777777</v>
      </c>
      <c r="BK39" s="89">
        <f t="shared" si="37"/>
        <v>205.05129402777777</v>
      </c>
      <c r="BL39" s="89">
        <f t="shared" si="37"/>
        <v>205.05129402777777</v>
      </c>
      <c r="BM39" s="89">
        <f t="shared" si="37"/>
        <v>205.05129402777777</v>
      </c>
      <c r="BN39" s="89">
        <f t="shared" ref="BN39:CS39" si="38">BN12</f>
        <v>205.05129402777777</v>
      </c>
      <c r="BO39" s="89">
        <f t="shared" si="38"/>
        <v>205.05129402777777</v>
      </c>
      <c r="BP39" s="89">
        <f t="shared" si="38"/>
        <v>205.05129402777777</v>
      </c>
      <c r="BQ39" s="89">
        <f t="shared" si="38"/>
        <v>205.05129402777777</v>
      </c>
      <c r="BR39" s="89">
        <f t="shared" si="38"/>
        <v>205.05129402777777</v>
      </c>
      <c r="BS39" s="89">
        <f t="shared" si="38"/>
        <v>205.05129402777777</v>
      </c>
      <c r="BT39" s="89">
        <f t="shared" si="38"/>
        <v>205.05129402777777</v>
      </c>
      <c r="BU39" s="89">
        <f t="shared" si="38"/>
        <v>205.05129402777777</v>
      </c>
      <c r="BV39" s="89">
        <f t="shared" si="38"/>
        <v>205.05129402777777</v>
      </c>
      <c r="BW39" s="89">
        <f t="shared" si="38"/>
        <v>205.05129402777777</v>
      </c>
      <c r="BX39" s="89">
        <f t="shared" si="38"/>
        <v>205.05129402777777</v>
      </c>
      <c r="BY39" s="89">
        <f t="shared" si="38"/>
        <v>205.05129402777777</v>
      </c>
      <c r="BZ39" s="89">
        <f t="shared" si="38"/>
        <v>205.05129402777777</v>
      </c>
      <c r="CA39" s="89">
        <f t="shared" si="38"/>
        <v>205.05129402777777</v>
      </c>
      <c r="CB39" s="89">
        <f t="shared" si="38"/>
        <v>205.05129402777777</v>
      </c>
      <c r="CC39" s="89">
        <f t="shared" si="38"/>
        <v>205.05129402777777</v>
      </c>
      <c r="CD39" s="89">
        <f t="shared" si="38"/>
        <v>205.05129402777777</v>
      </c>
      <c r="CE39" s="89">
        <f t="shared" si="38"/>
        <v>205.05129402777777</v>
      </c>
      <c r="CF39" s="89">
        <f t="shared" si="38"/>
        <v>205.05129402777777</v>
      </c>
      <c r="CG39" s="89">
        <f t="shared" si="38"/>
        <v>205.05129402777777</v>
      </c>
      <c r="CH39" s="89">
        <f t="shared" si="38"/>
        <v>205.05129402777777</v>
      </c>
      <c r="CI39" s="89">
        <f t="shared" si="38"/>
        <v>205.05129402777777</v>
      </c>
      <c r="CJ39" s="89">
        <f t="shared" si="38"/>
        <v>205.05129402777777</v>
      </c>
      <c r="CK39" s="89">
        <f t="shared" si="38"/>
        <v>205.05129402777777</v>
      </c>
      <c r="CL39" s="89">
        <f t="shared" si="38"/>
        <v>205.05129402777777</v>
      </c>
      <c r="CM39" s="89">
        <f t="shared" si="38"/>
        <v>205.05129402777777</v>
      </c>
      <c r="CN39" s="89">
        <f t="shared" si="38"/>
        <v>205.05129402777777</v>
      </c>
      <c r="CO39" s="89">
        <f t="shared" si="38"/>
        <v>205.05129402777777</v>
      </c>
      <c r="CP39" s="89">
        <f t="shared" si="38"/>
        <v>205.05129402777777</v>
      </c>
      <c r="CQ39" s="89">
        <f t="shared" si="38"/>
        <v>205.05129402777777</v>
      </c>
      <c r="CR39" s="89">
        <f t="shared" si="38"/>
        <v>205.05129402777777</v>
      </c>
      <c r="CS39" s="90">
        <f t="shared" si="38"/>
        <v>205.05129402777777</v>
      </c>
      <c r="CT39" s="30">
        <f t="shared" si="18"/>
        <v>19684.924226666677</v>
      </c>
      <c r="CU39" s="152"/>
    </row>
    <row r="40" spans="1:99">
      <c r="A40" s="20" t="s">
        <v>41</v>
      </c>
      <c r="B40" s="39">
        <f t="shared" ref="B40:AG40" si="39">SUM(B41:B41)</f>
        <v>2094.1</v>
      </c>
      <c r="C40" s="40">
        <f t="shared" si="39"/>
        <v>2085.58</v>
      </c>
      <c r="D40" s="40">
        <f t="shared" si="39"/>
        <v>1821.31</v>
      </c>
      <c r="E40" s="40">
        <f t="shared" si="39"/>
        <v>1821.33</v>
      </c>
      <c r="F40" s="40">
        <f t="shared" si="39"/>
        <v>1770.61</v>
      </c>
      <c r="G40" s="40">
        <f t="shared" si="39"/>
        <v>1742.61</v>
      </c>
      <c r="H40" s="40">
        <f t="shared" si="39"/>
        <v>1879.44</v>
      </c>
      <c r="I40" s="40">
        <f t="shared" si="39"/>
        <v>1939.91</v>
      </c>
      <c r="J40" s="40">
        <f t="shared" si="39"/>
        <v>1818.64</v>
      </c>
      <c r="K40" s="40">
        <f t="shared" si="39"/>
        <v>1718.69</v>
      </c>
      <c r="L40" s="40">
        <f t="shared" si="39"/>
        <v>1520.97</v>
      </c>
      <c r="M40" s="40">
        <f t="shared" si="39"/>
        <v>1455.36</v>
      </c>
      <c r="N40" s="40">
        <f t="shared" si="39"/>
        <v>1203.93</v>
      </c>
      <c r="O40" s="40">
        <f t="shared" si="39"/>
        <v>970.18</v>
      </c>
      <c r="P40" s="40">
        <f t="shared" si="39"/>
        <v>770.4</v>
      </c>
      <c r="Q40" s="40">
        <f t="shared" si="39"/>
        <v>766.93</v>
      </c>
      <c r="R40" s="40">
        <f t="shared" si="39"/>
        <v>1050.44</v>
      </c>
      <c r="S40" s="40">
        <f t="shared" si="39"/>
        <v>1274.8699999999999</v>
      </c>
      <c r="T40" s="40">
        <f t="shared" si="39"/>
        <v>1075.25</v>
      </c>
      <c r="U40" s="40">
        <f t="shared" si="39"/>
        <v>1026.6600000000001</v>
      </c>
      <c r="V40" s="40">
        <f t="shared" si="39"/>
        <v>1085.5</v>
      </c>
      <c r="W40" s="40">
        <f t="shared" si="39"/>
        <v>1135.42</v>
      </c>
      <c r="X40" s="40">
        <f t="shared" si="39"/>
        <v>1601.78</v>
      </c>
      <c r="Y40" s="40">
        <f t="shared" si="39"/>
        <v>2141.9</v>
      </c>
      <c r="Z40" s="40">
        <f t="shared" si="39"/>
        <v>2279.4</v>
      </c>
      <c r="AA40" s="40">
        <f t="shared" si="39"/>
        <v>2191.86</v>
      </c>
      <c r="AB40" s="40">
        <f t="shared" si="39"/>
        <v>2235.31</v>
      </c>
      <c r="AC40" s="40">
        <f t="shared" si="39"/>
        <v>2336.6</v>
      </c>
      <c r="AD40" s="40">
        <f t="shared" si="39"/>
        <v>2366.37</v>
      </c>
      <c r="AE40" s="40">
        <f t="shared" si="39"/>
        <v>2363.56</v>
      </c>
      <c r="AF40" s="40">
        <f t="shared" si="39"/>
        <v>2270.58</v>
      </c>
      <c r="AG40" s="40">
        <f t="shared" si="39"/>
        <v>2111.21</v>
      </c>
      <c r="AH40" s="40">
        <f t="shared" ref="AH40:BM40" si="40">SUM(AH41:AH41)</f>
        <v>1904.99</v>
      </c>
      <c r="AI40" s="40">
        <f t="shared" si="40"/>
        <v>1667.31</v>
      </c>
      <c r="AJ40" s="40">
        <f t="shared" si="40"/>
        <v>1530.57</v>
      </c>
      <c r="AK40" s="40">
        <f t="shared" si="40"/>
        <v>1555.55</v>
      </c>
      <c r="AL40" s="40">
        <f t="shared" si="40"/>
        <v>1346.06</v>
      </c>
      <c r="AM40" s="40">
        <f t="shared" si="40"/>
        <v>1331.36</v>
      </c>
      <c r="AN40" s="40">
        <f t="shared" si="40"/>
        <v>1450.84</v>
      </c>
      <c r="AO40" s="40">
        <f t="shared" si="40"/>
        <v>1474.09</v>
      </c>
      <c r="AP40" s="40">
        <f t="shared" si="40"/>
        <v>1491.6</v>
      </c>
      <c r="AQ40" s="40">
        <f t="shared" si="40"/>
        <v>1492.11</v>
      </c>
      <c r="AR40" s="40">
        <f t="shared" si="40"/>
        <v>1196.8699999999999</v>
      </c>
      <c r="AS40" s="40">
        <f t="shared" si="40"/>
        <v>1246.6500000000001</v>
      </c>
      <c r="AT40" s="40">
        <f t="shared" si="40"/>
        <v>1253.93</v>
      </c>
      <c r="AU40" s="40">
        <f t="shared" si="40"/>
        <v>1253.8599999999999</v>
      </c>
      <c r="AV40" s="40">
        <f t="shared" si="40"/>
        <v>1564.54</v>
      </c>
      <c r="AW40" s="40">
        <f t="shared" si="40"/>
        <v>1756.77</v>
      </c>
      <c r="AX40" s="40">
        <f t="shared" si="40"/>
        <v>1660.41</v>
      </c>
      <c r="AY40" s="40">
        <f t="shared" si="40"/>
        <v>1666.52</v>
      </c>
      <c r="AZ40" s="40">
        <f t="shared" si="40"/>
        <v>1721.33</v>
      </c>
      <c r="BA40" s="40">
        <f t="shared" si="40"/>
        <v>1721.1</v>
      </c>
      <c r="BB40" s="40">
        <f t="shared" si="40"/>
        <v>1772.52</v>
      </c>
      <c r="BC40" s="40">
        <f t="shared" si="40"/>
        <v>1810.72</v>
      </c>
      <c r="BD40" s="40">
        <f t="shared" si="40"/>
        <v>1673.19</v>
      </c>
      <c r="BE40" s="40">
        <f t="shared" si="40"/>
        <v>1673.19</v>
      </c>
      <c r="BF40" s="40">
        <f t="shared" si="40"/>
        <v>1602.96</v>
      </c>
      <c r="BG40" s="40">
        <f t="shared" si="40"/>
        <v>1566.34</v>
      </c>
      <c r="BH40" s="40">
        <f t="shared" si="40"/>
        <v>1237.8399999999999</v>
      </c>
      <c r="BI40" s="40">
        <f t="shared" si="40"/>
        <v>1241.01</v>
      </c>
      <c r="BJ40" s="40">
        <f t="shared" si="40"/>
        <v>1505.28</v>
      </c>
      <c r="BK40" s="40">
        <f t="shared" si="40"/>
        <v>1468.35</v>
      </c>
      <c r="BL40" s="40">
        <f t="shared" si="40"/>
        <v>2188.66</v>
      </c>
      <c r="BM40" s="40">
        <f t="shared" si="40"/>
        <v>2574.9699999999998</v>
      </c>
      <c r="BN40" s="40">
        <f t="shared" ref="BN40:CS40" si="41">SUM(BN41:BN41)</f>
        <v>2044.37</v>
      </c>
      <c r="BO40" s="40">
        <f t="shared" si="41"/>
        <v>1773.11</v>
      </c>
      <c r="BP40" s="40">
        <f t="shared" si="41"/>
        <v>1834.41</v>
      </c>
      <c r="BQ40" s="40">
        <f t="shared" si="41"/>
        <v>1891.23</v>
      </c>
      <c r="BR40" s="40">
        <f t="shared" si="41"/>
        <v>1633.46</v>
      </c>
      <c r="BS40" s="40">
        <f t="shared" si="41"/>
        <v>1620.9</v>
      </c>
      <c r="BT40" s="40">
        <f t="shared" si="41"/>
        <v>1620.76</v>
      </c>
      <c r="BU40" s="40">
        <f t="shared" si="41"/>
        <v>1620.76</v>
      </c>
      <c r="BV40" s="40">
        <f t="shared" si="41"/>
        <v>2120.3000000000002</v>
      </c>
      <c r="BW40" s="40">
        <f t="shared" si="41"/>
        <v>2180.9499999999998</v>
      </c>
      <c r="BX40" s="40">
        <f t="shared" si="41"/>
        <v>1984.69</v>
      </c>
      <c r="BY40" s="40">
        <f t="shared" si="41"/>
        <v>2132.08</v>
      </c>
      <c r="BZ40" s="40">
        <f t="shared" si="41"/>
        <v>2030.94</v>
      </c>
      <c r="CA40" s="40">
        <f t="shared" si="41"/>
        <v>2031.75</v>
      </c>
      <c r="CB40" s="40">
        <f t="shared" si="41"/>
        <v>2103.41</v>
      </c>
      <c r="CC40" s="40">
        <f t="shared" si="41"/>
        <v>2103.41</v>
      </c>
      <c r="CD40" s="40">
        <f t="shared" si="41"/>
        <v>2114.33</v>
      </c>
      <c r="CE40" s="40">
        <f t="shared" si="41"/>
        <v>2168.6799999999998</v>
      </c>
      <c r="CF40" s="40">
        <f t="shared" si="41"/>
        <v>2022.53</v>
      </c>
      <c r="CG40" s="40">
        <f t="shared" si="41"/>
        <v>2022.53</v>
      </c>
      <c r="CH40" s="40">
        <f t="shared" si="41"/>
        <v>2018.45</v>
      </c>
      <c r="CI40" s="40">
        <f t="shared" si="41"/>
        <v>2018.25</v>
      </c>
      <c r="CJ40" s="40">
        <f t="shared" si="41"/>
        <v>2017.45</v>
      </c>
      <c r="CK40" s="40">
        <f t="shared" si="41"/>
        <v>2017.34</v>
      </c>
      <c r="CL40" s="40">
        <f t="shared" si="41"/>
        <v>2017.24</v>
      </c>
      <c r="CM40" s="40">
        <f t="shared" si="41"/>
        <v>2016.9</v>
      </c>
      <c r="CN40" s="40">
        <f t="shared" si="41"/>
        <v>1903.26</v>
      </c>
      <c r="CO40" s="40">
        <f t="shared" si="41"/>
        <v>1824.86</v>
      </c>
      <c r="CP40" s="40">
        <f t="shared" si="41"/>
        <v>1824.33</v>
      </c>
      <c r="CQ40" s="40">
        <f t="shared" si="41"/>
        <v>1824.33</v>
      </c>
      <c r="CR40" s="40">
        <f t="shared" si="41"/>
        <v>1824.33</v>
      </c>
      <c r="CS40" s="91">
        <f t="shared" si="41"/>
        <v>1824.33</v>
      </c>
      <c r="CT40" s="38">
        <f t="shared" si="18"/>
        <v>166713.85999999993</v>
      </c>
      <c r="CU40" s="150"/>
    </row>
    <row r="41" spans="1:99">
      <c r="A41" s="25" t="s">
        <v>12</v>
      </c>
      <c r="B41" s="42">
        <v>2094.1</v>
      </c>
      <c r="C41" s="43">
        <v>2085.58</v>
      </c>
      <c r="D41" s="43">
        <v>1821.31</v>
      </c>
      <c r="E41" s="43">
        <v>1821.33</v>
      </c>
      <c r="F41" s="43">
        <v>1770.61</v>
      </c>
      <c r="G41" s="43">
        <v>1742.61</v>
      </c>
      <c r="H41" s="43">
        <v>1879.44</v>
      </c>
      <c r="I41" s="43">
        <v>1939.91</v>
      </c>
      <c r="J41" s="43">
        <v>1818.64</v>
      </c>
      <c r="K41" s="43">
        <v>1718.69</v>
      </c>
      <c r="L41" s="43">
        <v>1520.97</v>
      </c>
      <c r="M41" s="43">
        <v>1455.36</v>
      </c>
      <c r="N41" s="43">
        <v>1203.93</v>
      </c>
      <c r="O41" s="43">
        <v>970.18</v>
      </c>
      <c r="P41" s="43">
        <v>770.4</v>
      </c>
      <c r="Q41" s="43">
        <v>766.93</v>
      </c>
      <c r="R41" s="43">
        <v>1050.44</v>
      </c>
      <c r="S41" s="43">
        <v>1274.8699999999999</v>
      </c>
      <c r="T41" s="43">
        <v>1075.25</v>
      </c>
      <c r="U41" s="43">
        <v>1026.6600000000001</v>
      </c>
      <c r="V41" s="43">
        <v>1085.5</v>
      </c>
      <c r="W41" s="43">
        <v>1135.42</v>
      </c>
      <c r="X41" s="43">
        <v>1601.78</v>
      </c>
      <c r="Y41" s="43">
        <v>2141.9</v>
      </c>
      <c r="Z41" s="43">
        <v>2279.4</v>
      </c>
      <c r="AA41" s="43">
        <v>2191.86</v>
      </c>
      <c r="AB41" s="43">
        <v>2235.31</v>
      </c>
      <c r="AC41" s="43">
        <v>2336.6</v>
      </c>
      <c r="AD41" s="43">
        <v>2366.37</v>
      </c>
      <c r="AE41" s="43">
        <v>2363.56</v>
      </c>
      <c r="AF41" s="43">
        <v>2270.58</v>
      </c>
      <c r="AG41" s="43">
        <v>2111.21</v>
      </c>
      <c r="AH41" s="43">
        <v>1904.99</v>
      </c>
      <c r="AI41" s="43">
        <v>1667.31</v>
      </c>
      <c r="AJ41" s="43">
        <v>1530.57</v>
      </c>
      <c r="AK41" s="43">
        <v>1555.55</v>
      </c>
      <c r="AL41" s="43">
        <v>1346.06</v>
      </c>
      <c r="AM41" s="43">
        <v>1331.36</v>
      </c>
      <c r="AN41" s="43">
        <v>1450.84</v>
      </c>
      <c r="AO41" s="43">
        <v>1474.09</v>
      </c>
      <c r="AP41" s="43">
        <v>1491.6</v>
      </c>
      <c r="AQ41" s="43">
        <v>1492.11</v>
      </c>
      <c r="AR41" s="43">
        <v>1196.8699999999999</v>
      </c>
      <c r="AS41" s="43">
        <v>1246.6500000000001</v>
      </c>
      <c r="AT41" s="43">
        <v>1253.93</v>
      </c>
      <c r="AU41" s="43">
        <v>1253.8599999999999</v>
      </c>
      <c r="AV41" s="43">
        <v>1564.54</v>
      </c>
      <c r="AW41" s="43">
        <v>1756.77</v>
      </c>
      <c r="AX41" s="43">
        <v>1660.41</v>
      </c>
      <c r="AY41" s="43">
        <v>1666.52</v>
      </c>
      <c r="AZ41" s="43">
        <v>1721.33</v>
      </c>
      <c r="BA41" s="43">
        <v>1721.1</v>
      </c>
      <c r="BB41" s="43">
        <v>1772.52</v>
      </c>
      <c r="BC41" s="43">
        <v>1810.72</v>
      </c>
      <c r="BD41" s="43">
        <v>1673.19</v>
      </c>
      <c r="BE41" s="43">
        <v>1673.19</v>
      </c>
      <c r="BF41" s="43">
        <v>1602.96</v>
      </c>
      <c r="BG41" s="43">
        <v>1566.34</v>
      </c>
      <c r="BH41" s="43">
        <v>1237.8399999999999</v>
      </c>
      <c r="BI41" s="43">
        <v>1241.01</v>
      </c>
      <c r="BJ41" s="43">
        <v>1505.28</v>
      </c>
      <c r="BK41" s="43">
        <v>1468.35</v>
      </c>
      <c r="BL41" s="43">
        <v>2188.66</v>
      </c>
      <c r="BM41" s="43">
        <v>2574.9699999999998</v>
      </c>
      <c r="BN41" s="43">
        <v>2044.37</v>
      </c>
      <c r="BO41" s="43">
        <v>1773.11</v>
      </c>
      <c r="BP41" s="43">
        <v>1834.41</v>
      </c>
      <c r="BQ41" s="43">
        <v>1891.23</v>
      </c>
      <c r="BR41" s="43">
        <v>1633.46</v>
      </c>
      <c r="BS41" s="43">
        <v>1620.9</v>
      </c>
      <c r="BT41" s="43">
        <v>1620.76</v>
      </c>
      <c r="BU41" s="43">
        <v>1620.76</v>
      </c>
      <c r="BV41" s="43">
        <v>2120.3000000000002</v>
      </c>
      <c r="BW41" s="43">
        <v>2180.9499999999998</v>
      </c>
      <c r="BX41" s="43">
        <v>1984.69</v>
      </c>
      <c r="BY41" s="43">
        <v>2132.08</v>
      </c>
      <c r="BZ41" s="43">
        <v>2030.94</v>
      </c>
      <c r="CA41" s="43">
        <v>2031.75</v>
      </c>
      <c r="CB41" s="43">
        <v>2103.41</v>
      </c>
      <c r="CC41" s="43">
        <v>2103.41</v>
      </c>
      <c r="CD41" s="43">
        <v>2114.33</v>
      </c>
      <c r="CE41" s="43">
        <v>2168.6799999999998</v>
      </c>
      <c r="CF41" s="43">
        <v>2022.53</v>
      </c>
      <c r="CG41" s="43">
        <v>2022.53</v>
      </c>
      <c r="CH41" s="43">
        <v>2018.45</v>
      </c>
      <c r="CI41" s="43">
        <v>2018.25</v>
      </c>
      <c r="CJ41" s="43">
        <v>2017.45</v>
      </c>
      <c r="CK41" s="43">
        <v>2017.34</v>
      </c>
      <c r="CL41" s="43">
        <v>2017.24</v>
      </c>
      <c r="CM41" s="43">
        <v>2016.9</v>
      </c>
      <c r="CN41" s="43">
        <v>1903.26</v>
      </c>
      <c r="CO41" s="43">
        <v>1824.86</v>
      </c>
      <c r="CP41" s="43">
        <v>1824.33</v>
      </c>
      <c r="CQ41" s="43">
        <v>1824.33</v>
      </c>
      <c r="CR41" s="43">
        <v>1824.33</v>
      </c>
      <c r="CS41" s="92">
        <v>1824.33</v>
      </c>
      <c r="CT41" s="30">
        <f t="shared" si="18"/>
        <v>166713.85999999993</v>
      </c>
      <c r="CU41" s="152"/>
    </row>
    <row r="42" spans="1:99">
      <c r="A42" s="95" t="s">
        <v>42</v>
      </c>
      <c r="B42" s="39">
        <f t="shared" ref="B42:AG42" si="42">SUM(B43:B46)</f>
        <v>1404.95</v>
      </c>
      <c r="C42" s="40">
        <f t="shared" si="42"/>
        <v>1404.95</v>
      </c>
      <c r="D42" s="40">
        <f t="shared" si="42"/>
        <v>1404.95</v>
      </c>
      <c r="E42" s="40">
        <f t="shared" si="42"/>
        <v>1404.95</v>
      </c>
      <c r="F42" s="40">
        <f t="shared" si="42"/>
        <v>1404.95</v>
      </c>
      <c r="G42" s="40">
        <f t="shared" si="42"/>
        <v>1404.95</v>
      </c>
      <c r="H42" s="40">
        <f t="shared" si="42"/>
        <v>1404.95</v>
      </c>
      <c r="I42" s="40">
        <f t="shared" si="42"/>
        <v>1404.95</v>
      </c>
      <c r="J42" s="40">
        <f t="shared" si="42"/>
        <v>1404.95</v>
      </c>
      <c r="K42" s="40">
        <f t="shared" si="42"/>
        <v>1404.95</v>
      </c>
      <c r="L42" s="40">
        <f t="shared" si="42"/>
        <v>1404.95</v>
      </c>
      <c r="M42" s="40">
        <f t="shared" si="42"/>
        <v>1404.95</v>
      </c>
      <c r="N42" s="40">
        <f t="shared" si="42"/>
        <v>1404.95</v>
      </c>
      <c r="O42" s="40">
        <f t="shared" si="42"/>
        <v>1404.95</v>
      </c>
      <c r="P42" s="40">
        <f t="shared" si="42"/>
        <v>1404.95</v>
      </c>
      <c r="Q42" s="40">
        <f t="shared" si="42"/>
        <v>1404.95</v>
      </c>
      <c r="R42" s="40">
        <f t="shared" si="42"/>
        <v>1404.95</v>
      </c>
      <c r="S42" s="40">
        <f t="shared" si="42"/>
        <v>1404.95</v>
      </c>
      <c r="T42" s="40">
        <f t="shared" si="42"/>
        <v>1404.95</v>
      </c>
      <c r="U42" s="40">
        <f t="shared" si="42"/>
        <v>1404.95</v>
      </c>
      <c r="V42" s="40">
        <f t="shared" si="42"/>
        <v>1404.95</v>
      </c>
      <c r="W42" s="40">
        <f t="shared" si="42"/>
        <v>1404.95</v>
      </c>
      <c r="X42" s="40">
        <f t="shared" si="42"/>
        <v>1404.95</v>
      </c>
      <c r="Y42" s="40">
        <f t="shared" si="42"/>
        <v>1404.95</v>
      </c>
      <c r="Z42" s="40">
        <f t="shared" si="42"/>
        <v>1404.95</v>
      </c>
      <c r="AA42" s="40">
        <f t="shared" si="42"/>
        <v>1404.95</v>
      </c>
      <c r="AB42" s="40">
        <f t="shared" si="42"/>
        <v>1404.95</v>
      </c>
      <c r="AC42" s="40">
        <f t="shared" si="42"/>
        <v>1404.95</v>
      </c>
      <c r="AD42" s="40">
        <f t="shared" si="42"/>
        <v>1404.95</v>
      </c>
      <c r="AE42" s="40">
        <f t="shared" si="42"/>
        <v>1404.95</v>
      </c>
      <c r="AF42" s="40">
        <f t="shared" si="42"/>
        <v>1404.95</v>
      </c>
      <c r="AG42" s="40">
        <f t="shared" si="42"/>
        <v>1404.95</v>
      </c>
      <c r="AH42" s="40">
        <f t="shared" ref="AH42:BM42" si="43">SUM(AH43:AH46)</f>
        <v>1404.95</v>
      </c>
      <c r="AI42" s="40">
        <f t="shared" si="43"/>
        <v>1404.95</v>
      </c>
      <c r="AJ42" s="40">
        <f t="shared" si="43"/>
        <v>1404.95</v>
      </c>
      <c r="AK42" s="40">
        <f t="shared" si="43"/>
        <v>1404.95</v>
      </c>
      <c r="AL42" s="40">
        <f t="shared" si="43"/>
        <v>1404.95</v>
      </c>
      <c r="AM42" s="40">
        <f t="shared" si="43"/>
        <v>1404.95</v>
      </c>
      <c r="AN42" s="40">
        <f t="shared" si="43"/>
        <v>1404.95</v>
      </c>
      <c r="AO42" s="40">
        <f t="shared" si="43"/>
        <v>1404.95</v>
      </c>
      <c r="AP42" s="40">
        <f t="shared" si="43"/>
        <v>1404.95</v>
      </c>
      <c r="AQ42" s="40">
        <f t="shared" si="43"/>
        <v>1404.95</v>
      </c>
      <c r="AR42" s="40">
        <f t="shared" si="43"/>
        <v>1404.95</v>
      </c>
      <c r="AS42" s="40">
        <f t="shared" si="43"/>
        <v>1404.95</v>
      </c>
      <c r="AT42" s="40">
        <f t="shared" si="43"/>
        <v>1404.95</v>
      </c>
      <c r="AU42" s="40">
        <f t="shared" si="43"/>
        <v>1404.95</v>
      </c>
      <c r="AV42" s="40">
        <f t="shared" si="43"/>
        <v>1404.95</v>
      </c>
      <c r="AW42" s="40">
        <f t="shared" si="43"/>
        <v>1404.95</v>
      </c>
      <c r="AX42" s="40">
        <f t="shared" si="43"/>
        <v>1165.6100000000001</v>
      </c>
      <c r="AY42" s="40">
        <f t="shared" si="43"/>
        <v>1090.42</v>
      </c>
      <c r="AZ42" s="40">
        <f t="shared" si="43"/>
        <v>1062.1200000000001</v>
      </c>
      <c r="BA42" s="40">
        <f t="shared" si="43"/>
        <v>1030.1200000000001</v>
      </c>
      <c r="BB42" s="40">
        <f t="shared" si="43"/>
        <v>998.12</v>
      </c>
      <c r="BC42" s="40">
        <f t="shared" si="43"/>
        <v>966.12</v>
      </c>
      <c r="BD42" s="40">
        <f t="shared" si="43"/>
        <v>934.12</v>
      </c>
      <c r="BE42" s="40">
        <f t="shared" si="43"/>
        <v>902.12</v>
      </c>
      <c r="BF42" s="40">
        <f t="shared" si="43"/>
        <v>761.95</v>
      </c>
      <c r="BG42" s="40">
        <f t="shared" si="43"/>
        <v>761.95</v>
      </c>
      <c r="BH42" s="40">
        <f t="shared" si="43"/>
        <v>793.95</v>
      </c>
      <c r="BI42" s="40">
        <f t="shared" si="43"/>
        <v>825.95</v>
      </c>
      <c r="BJ42" s="40">
        <f t="shared" si="43"/>
        <v>963.55000000000007</v>
      </c>
      <c r="BK42" s="40">
        <f t="shared" si="43"/>
        <v>1101.1500000000001</v>
      </c>
      <c r="BL42" s="40">
        <f t="shared" si="43"/>
        <v>1238.75</v>
      </c>
      <c r="BM42" s="40">
        <f t="shared" si="43"/>
        <v>1345.85</v>
      </c>
      <c r="BN42" s="40">
        <f t="shared" ref="BN42:CS42" si="44">SUM(BN43:BN46)</f>
        <v>1404.95</v>
      </c>
      <c r="BO42" s="40">
        <f t="shared" si="44"/>
        <v>1404.95</v>
      </c>
      <c r="BP42" s="40">
        <f t="shared" si="44"/>
        <v>1404.95</v>
      </c>
      <c r="BQ42" s="40">
        <f t="shared" si="44"/>
        <v>1404.95</v>
      </c>
      <c r="BR42" s="40">
        <f t="shared" si="44"/>
        <v>1404.95</v>
      </c>
      <c r="BS42" s="40">
        <f t="shared" si="44"/>
        <v>1404.95</v>
      </c>
      <c r="BT42" s="40">
        <f t="shared" si="44"/>
        <v>1404.95</v>
      </c>
      <c r="BU42" s="40">
        <f t="shared" si="44"/>
        <v>1404.95</v>
      </c>
      <c r="BV42" s="40">
        <f t="shared" si="44"/>
        <v>1404.95</v>
      </c>
      <c r="BW42" s="40">
        <f t="shared" si="44"/>
        <v>1404.95</v>
      </c>
      <c r="BX42" s="40">
        <f t="shared" si="44"/>
        <v>1404.95</v>
      </c>
      <c r="BY42" s="40">
        <f t="shared" si="44"/>
        <v>1404.95</v>
      </c>
      <c r="BZ42" s="40">
        <f t="shared" si="44"/>
        <v>1404.95</v>
      </c>
      <c r="CA42" s="40">
        <f t="shared" si="44"/>
        <v>1404.95</v>
      </c>
      <c r="CB42" s="40">
        <f t="shared" si="44"/>
        <v>1404.95</v>
      </c>
      <c r="CC42" s="40">
        <f t="shared" si="44"/>
        <v>1404.95</v>
      </c>
      <c r="CD42" s="40">
        <f t="shared" si="44"/>
        <v>1404.95</v>
      </c>
      <c r="CE42" s="40">
        <f t="shared" si="44"/>
        <v>1404.95</v>
      </c>
      <c r="CF42" s="40">
        <f t="shared" si="44"/>
        <v>1404.95</v>
      </c>
      <c r="CG42" s="40">
        <f t="shared" si="44"/>
        <v>1404.95</v>
      </c>
      <c r="CH42" s="40">
        <f t="shared" si="44"/>
        <v>1404.95</v>
      </c>
      <c r="CI42" s="40">
        <f t="shared" si="44"/>
        <v>1404.95</v>
      </c>
      <c r="CJ42" s="40">
        <f t="shared" si="44"/>
        <v>1404.95</v>
      </c>
      <c r="CK42" s="40">
        <f t="shared" si="44"/>
        <v>1404.95</v>
      </c>
      <c r="CL42" s="40">
        <f t="shared" si="44"/>
        <v>1404.95</v>
      </c>
      <c r="CM42" s="40">
        <f t="shared" si="44"/>
        <v>1404.95</v>
      </c>
      <c r="CN42" s="40">
        <f t="shared" si="44"/>
        <v>1404.95</v>
      </c>
      <c r="CO42" s="40">
        <f t="shared" si="44"/>
        <v>1404.95</v>
      </c>
      <c r="CP42" s="40">
        <f t="shared" si="44"/>
        <v>1404.95</v>
      </c>
      <c r="CQ42" s="40">
        <f t="shared" si="44"/>
        <v>1404.95</v>
      </c>
      <c r="CR42" s="40">
        <f t="shared" si="44"/>
        <v>1404.95</v>
      </c>
      <c r="CS42" s="91">
        <f t="shared" si="44"/>
        <v>1404.95</v>
      </c>
      <c r="CT42" s="38">
        <f t="shared" si="18"/>
        <v>128337.84999999982</v>
      </c>
      <c r="CU42" s="150"/>
    </row>
    <row r="43" spans="1:99">
      <c r="A43" s="78" t="s">
        <v>43</v>
      </c>
      <c r="B43" s="42">
        <v>565.5</v>
      </c>
      <c r="C43" s="43">
        <v>565.5</v>
      </c>
      <c r="D43" s="43">
        <v>565.5</v>
      </c>
      <c r="E43" s="43">
        <v>565.5</v>
      </c>
      <c r="F43" s="43">
        <v>565.5</v>
      </c>
      <c r="G43" s="43">
        <v>565.5</v>
      </c>
      <c r="H43" s="43">
        <v>565.5</v>
      </c>
      <c r="I43" s="43">
        <v>565.5</v>
      </c>
      <c r="J43" s="43">
        <v>565.5</v>
      </c>
      <c r="K43" s="43">
        <v>565.5</v>
      </c>
      <c r="L43" s="43">
        <v>565.5</v>
      </c>
      <c r="M43" s="43">
        <v>565.5</v>
      </c>
      <c r="N43" s="43">
        <v>565.5</v>
      </c>
      <c r="O43" s="43">
        <v>565.5</v>
      </c>
      <c r="P43" s="43">
        <v>565.5</v>
      </c>
      <c r="Q43" s="43">
        <v>565.5</v>
      </c>
      <c r="R43" s="43">
        <v>565.5</v>
      </c>
      <c r="S43" s="43">
        <v>565.5</v>
      </c>
      <c r="T43" s="43">
        <v>565.5</v>
      </c>
      <c r="U43" s="43">
        <v>565.5</v>
      </c>
      <c r="V43" s="43">
        <v>565.5</v>
      </c>
      <c r="W43" s="43">
        <v>565.5</v>
      </c>
      <c r="X43" s="43">
        <v>565.5</v>
      </c>
      <c r="Y43" s="43">
        <v>565.5</v>
      </c>
      <c r="Z43" s="43">
        <v>565.5</v>
      </c>
      <c r="AA43" s="43">
        <v>565.5</v>
      </c>
      <c r="AB43" s="43">
        <v>565.5</v>
      </c>
      <c r="AC43" s="43">
        <v>565.5</v>
      </c>
      <c r="AD43" s="43">
        <v>565.5</v>
      </c>
      <c r="AE43" s="43">
        <v>565.5</v>
      </c>
      <c r="AF43" s="43">
        <v>565.5</v>
      </c>
      <c r="AG43" s="43">
        <v>565.5</v>
      </c>
      <c r="AH43" s="43">
        <v>565.5</v>
      </c>
      <c r="AI43" s="43">
        <v>565.5</v>
      </c>
      <c r="AJ43" s="43">
        <v>565.5</v>
      </c>
      <c r="AK43" s="43">
        <v>565.5</v>
      </c>
      <c r="AL43" s="43">
        <v>565.5</v>
      </c>
      <c r="AM43" s="43">
        <v>565.5</v>
      </c>
      <c r="AN43" s="43">
        <v>565.5</v>
      </c>
      <c r="AO43" s="43">
        <v>565.5</v>
      </c>
      <c r="AP43" s="43">
        <v>565.5</v>
      </c>
      <c r="AQ43" s="43">
        <v>565.5</v>
      </c>
      <c r="AR43" s="43">
        <v>565.5</v>
      </c>
      <c r="AS43" s="43">
        <v>565.5</v>
      </c>
      <c r="AT43" s="43">
        <v>565.5</v>
      </c>
      <c r="AU43" s="43">
        <v>565.5</v>
      </c>
      <c r="AV43" s="43">
        <v>565.5</v>
      </c>
      <c r="AW43" s="43">
        <v>565.5</v>
      </c>
      <c r="AX43" s="43">
        <v>565.5</v>
      </c>
      <c r="AY43" s="43">
        <v>565.5</v>
      </c>
      <c r="AZ43" s="43">
        <v>565.5</v>
      </c>
      <c r="BA43" s="43">
        <v>533.5</v>
      </c>
      <c r="BB43" s="43">
        <v>501.5</v>
      </c>
      <c r="BC43" s="43">
        <v>469.5</v>
      </c>
      <c r="BD43" s="43">
        <v>437.5</v>
      </c>
      <c r="BE43" s="43">
        <v>405.5</v>
      </c>
      <c r="BF43" s="43">
        <v>404</v>
      </c>
      <c r="BG43" s="43">
        <v>404</v>
      </c>
      <c r="BH43" s="43">
        <v>436</v>
      </c>
      <c r="BI43" s="43">
        <v>468</v>
      </c>
      <c r="BJ43" s="43">
        <v>500</v>
      </c>
      <c r="BK43" s="43">
        <v>532</v>
      </c>
      <c r="BL43" s="43">
        <v>564</v>
      </c>
      <c r="BM43" s="43">
        <v>565.5</v>
      </c>
      <c r="BN43" s="43">
        <v>565.5</v>
      </c>
      <c r="BO43" s="43">
        <v>565.5</v>
      </c>
      <c r="BP43" s="43">
        <v>565.5</v>
      </c>
      <c r="BQ43" s="43">
        <v>565.5</v>
      </c>
      <c r="BR43" s="43">
        <v>565.5</v>
      </c>
      <c r="BS43" s="43">
        <v>565.5</v>
      </c>
      <c r="BT43" s="43">
        <v>565.5</v>
      </c>
      <c r="BU43" s="43">
        <v>565.5</v>
      </c>
      <c r="BV43" s="43">
        <v>565.5</v>
      </c>
      <c r="BW43" s="43">
        <v>565.5</v>
      </c>
      <c r="BX43" s="43">
        <v>565.5</v>
      </c>
      <c r="BY43" s="43">
        <v>565.5</v>
      </c>
      <c r="BZ43" s="43">
        <v>565.5</v>
      </c>
      <c r="CA43" s="43">
        <v>565.5</v>
      </c>
      <c r="CB43" s="43">
        <v>565.5</v>
      </c>
      <c r="CC43" s="43">
        <v>565.5</v>
      </c>
      <c r="CD43" s="43">
        <v>565.5</v>
      </c>
      <c r="CE43" s="43">
        <v>565.5</v>
      </c>
      <c r="CF43" s="43">
        <v>565.5</v>
      </c>
      <c r="CG43" s="43">
        <v>565.5</v>
      </c>
      <c r="CH43" s="43">
        <v>565.5</v>
      </c>
      <c r="CI43" s="43">
        <v>565.5</v>
      </c>
      <c r="CJ43" s="43">
        <v>565.5</v>
      </c>
      <c r="CK43" s="43">
        <v>565.5</v>
      </c>
      <c r="CL43" s="43">
        <v>565.5</v>
      </c>
      <c r="CM43" s="43">
        <v>565.5</v>
      </c>
      <c r="CN43" s="43">
        <v>565.5</v>
      </c>
      <c r="CO43" s="43">
        <v>565.5</v>
      </c>
      <c r="CP43" s="43">
        <v>565.5</v>
      </c>
      <c r="CQ43" s="43">
        <v>565.5</v>
      </c>
      <c r="CR43" s="43">
        <v>565.5</v>
      </c>
      <c r="CS43" s="92">
        <v>565.5</v>
      </c>
      <c r="CT43" s="30">
        <f t="shared" si="18"/>
        <v>53157.5</v>
      </c>
      <c r="CU43" s="152"/>
    </row>
    <row r="44" spans="1:99">
      <c r="A44" s="25" t="s">
        <v>44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18"/>
        <v>25867.200000000044</v>
      </c>
      <c r="CU44" s="152"/>
    </row>
    <row r="45" spans="1:99">
      <c r="A45" s="25" t="s">
        <v>45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330.66</v>
      </c>
      <c r="AY45" s="1">
        <v>255.47</v>
      </c>
      <c r="AZ45" s="1">
        <v>227.17</v>
      </c>
      <c r="BA45" s="1">
        <v>227.17</v>
      </c>
      <c r="BB45" s="1">
        <v>227.17</v>
      </c>
      <c r="BC45" s="1">
        <v>227.17</v>
      </c>
      <c r="BD45" s="1">
        <v>227.17</v>
      </c>
      <c r="BE45" s="1">
        <v>227.17</v>
      </c>
      <c r="BF45" s="1">
        <v>88.5</v>
      </c>
      <c r="BG45" s="1">
        <v>88.5</v>
      </c>
      <c r="BH45" s="1">
        <v>88.5</v>
      </c>
      <c r="BI45" s="1">
        <v>88.5</v>
      </c>
      <c r="BJ45" s="1">
        <v>194.1</v>
      </c>
      <c r="BK45" s="1">
        <v>299.7</v>
      </c>
      <c r="BL45" s="1">
        <v>405.3</v>
      </c>
      <c r="BM45" s="1">
        <v>510.9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18"/>
        <v>49313.149999999994</v>
      </c>
      <c r="CU45" s="152"/>
    </row>
    <row r="46" spans="1:99" hidden="1">
      <c r="A46" s="57" t="s">
        <v>46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18"/>
        <v>0</v>
      </c>
      <c r="CU46" s="152"/>
    </row>
    <row r="47" spans="1:99">
      <c r="A47" s="95" t="s">
        <v>47</v>
      </c>
      <c r="B47" s="53">
        <f t="shared" ref="B47:AG47" si="45">SUM(B48:B51)</f>
        <v>84.57</v>
      </c>
      <c r="C47" s="54">
        <f t="shared" si="45"/>
        <v>90.17</v>
      </c>
      <c r="D47" s="54">
        <f t="shared" si="45"/>
        <v>92.949999999999989</v>
      </c>
      <c r="E47" s="54">
        <f t="shared" si="45"/>
        <v>80.86</v>
      </c>
      <c r="F47" s="54">
        <f t="shared" si="45"/>
        <v>62.540000000000006</v>
      </c>
      <c r="G47" s="54">
        <f t="shared" si="45"/>
        <v>65.03</v>
      </c>
      <c r="H47" s="54">
        <f t="shared" si="45"/>
        <v>79.820000000000007</v>
      </c>
      <c r="I47" s="54">
        <f t="shared" si="45"/>
        <v>86.58</v>
      </c>
      <c r="J47" s="54">
        <f t="shared" si="45"/>
        <v>93.08</v>
      </c>
      <c r="K47" s="54">
        <f t="shared" si="45"/>
        <v>95.17</v>
      </c>
      <c r="L47" s="54">
        <f t="shared" si="45"/>
        <v>99.28</v>
      </c>
      <c r="M47" s="54">
        <f t="shared" si="45"/>
        <v>98.7</v>
      </c>
      <c r="N47" s="54">
        <f t="shared" si="45"/>
        <v>105.2</v>
      </c>
      <c r="O47" s="54">
        <f t="shared" si="45"/>
        <v>105.96</v>
      </c>
      <c r="P47" s="54">
        <f t="shared" si="45"/>
        <v>105</v>
      </c>
      <c r="Q47" s="54">
        <f t="shared" si="45"/>
        <v>105.27000000000001</v>
      </c>
      <c r="R47" s="54">
        <f t="shared" si="45"/>
        <v>98.67</v>
      </c>
      <c r="S47" s="54">
        <f t="shared" si="45"/>
        <v>86.929999999999993</v>
      </c>
      <c r="T47" s="54">
        <f t="shared" si="45"/>
        <v>82.410000000000011</v>
      </c>
      <c r="U47" s="54">
        <f t="shared" si="45"/>
        <v>89.38</v>
      </c>
      <c r="V47" s="54">
        <f t="shared" si="45"/>
        <v>90.18</v>
      </c>
      <c r="W47" s="54">
        <f t="shared" si="45"/>
        <v>89.85</v>
      </c>
      <c r="X47" s="54">
        <f t="shared" si="45"/>
        <v>93.939776358540797</v>
      </c>
      <c r="Y47" s="54">
        <f t="shared" si="45"/>
        <v>93.000453295242878</v>
      </c>
      <c r="Z47" s="54">
        <f t="shared" si="45"/>
        <v>98.462358208018969</v>
      </c>
      <c r="AA47" s="54">
        <f t="shared" si="45"/>
        <v>133.64622592412246</v>
      </c>
      <c r="AB47" s="54">
        <f t="shared" si="45"/>
        <v>237.26733876763828</v>
      </c>
      <c r="AC47" s="54">
        <f t="shared" si="45"/>
        <v>422.22631452484029</v>
      </c>
      <c r="AD47" s="54">
        <f t="shared" si="45"/>
        <v>630.50141529373752</v>
      </c>
      <c r="AE47" s="54">
        <f t="shared" si="45"/>
        <v>912.45805246404313</v>
      </c>
      <c r="AF47" s="54">
        <f t="shared" si="45"/>
        <v>1235.3972389024505</v>
      </c>
      <c r="AG47" s="54">
        <f t="shared" si="45"/>
        <v>1458.3293488083798</v>
      </c>
      <c r="AH47" s="54">
        <f t="shared" ref="AH47:BM47" si="46">SUM(AH48:AH51)</f>
        <v>1826.0289470883552</v>
      </c>
      <c r="AI47" s="54">
        <f t="shared" si="46"/>
        <v>2082.5397831257278</v>
      </c>
      <c r="AJ47" s="54">
        <f t="shared" si="46"/>
        <v>2425.4217137357432</v>
      </c>
      <c r="AK47" s="54">
        <f t="shared" si="46"/>
        <v>2721.1383491996326</v>
      </c>
      <c r="AL47" s="54">
        <f t="shared" si="46"/>
        <v>2928.7212515575698</v>
      </c>
      <c r="AM47" s="54">
        <f t="shared" si="46"/>
        <v>3074.012091018406</v>
      </c>
      <c r="AN47" s="54">
        <f t="shared" si="46"/>
        <v>3274.2488155136043</v>
      </c>
      <c r="AO47" s="54">
        <f t="shared" si="46"/>
        <v>3387.5872656097167</v>
      </c>
      <c r="AP47" s="54">
        <f t="shared" si="46"/>
        <v>3557.3492196842762</v>
      </c>
      <c r="AQ47" s="54">
        <f t="shared" si="46"/>
        <v>3611.2083227156359</v>
      </c>
      <c r="AR47" s="54">
        <f t="shared" si="46"/>
        <v>3667.9298830440753</v>
      </c>
      <c r="AS47" s="54">
        <f t="shared" si="46"/>
        <v>3737.3408935026496</v>
      </c>
      <c r="AT47" s="54">
        <f t="shared" si="46"/>
        <v>3770.0854325258779</v>
      </c>
      <c r="AU47" s="54">
        <f t="shared" si="46"/>
        <v>3771.9581477575257</v>
      </c>
      <c r="AV47" s="54">
        <f t="shared" si="46"/>
        <v>3785.5671754567456</v>
      </c>
      <c r="AW47" s="54">
        <f t="shared" si="46"/>
        <v>3796.8666449209418</v>
      </c>
      <c r="AX47" s="54">
        <f t="shared" si="46"/>
        <v>3827.3125690221227</v>
      </c>
      <c r="AY47" s="54">
        <f t="shared" si="46"/>
        <v>3879.2863831854797</v>
      </c>
      <c r="AZ47" s="54">
        <f t="shared" si="46"/>
        <v>3785.3443348380974</v>
      </c>
      <c r="BA47" s="54">
        <f t="shared" si="46"/>
        <v>3762.7371952905046</v>
      </c>
      <c r="BB47" s="54">
        <f t="shared" si="46"/>
        <v>3738.0546942166861</v>
      </c>
      <c r="BC47" s="54">
        <f t="shared" si="46"/>
        <v>3714.3091844183518</v>
      </c>
      <c r="BD47" s="54">
        <f t="shared" si="46"/>
        <v>3664.9729790296933</v>
      </c>
      <c r="BE47" s="54">
        <f t="shared" si="46"/>
        <v>3634.7360856790788</v>
      </c>
      <c r="BF47" s="54">
        <f t="shared" si="46"/>
        <v>3622.6881297311838</v>
      </c>
      <c r="BG47" s="54">
        <f t="shared" si="46"/>
        <v>3509.1883426450827</v>
      </c>
      <c r="BH47" s="54">
        <f t="shared" si="46"/>
        <v>3360.012250719778</v>
      </c>
      <c r="BI47" s="54">
        <f t="shared" si="46"/>
        <v>3242.5699378673316</v>
      </c>
      <c r="BJ47" s="54">
        <f t="shared" si="46"/>
        <v>3032.7819565464702</v>
      </c>
      <c r="BK47" s="54">
        <f t="shared" si="46"/>
        <v>2962.5145875843104</v>
      </c>
      <c r="BL47" s="54">
        <f t="shared" si="46"/>
        <v>2544.0882994105696</v>
      </c>
      <c r="BM47" s="54">
        <f t="shared" si="46"/>
        <v>2370.1712611209396</v>
      </c>
      <c r="BN47" s="54">
        <f t="shared" ref="BN47:CS47" si="47">SUM(BN48:BN51)</f>
        <v>2098.037716603159</v>
      </c>
      <c r="BO47" s="54">
        <f t="shared" si="47"/>
        <v>1839.0738938492484</v>
      </c>
      <c r="BP47" s="54">
        <f t="shared" si="47"/>
        <v>1632.1280481209228</v>
      </c>
      <c r="BQ47" s="54">
        <f t="shared" si="47"/>
        <v>1381.8687750699578</v>
      </c>
      <c r="BR47" s="54">
        <f t="shared" si="47"/>
        <v>1165.2856308422145</v>
      </c>
      <c r="BS47" s="54">
        <f t="shared" si="47"/>
        <v>847.89423135275706</v>
      </c>
      <c r="BT47" s="54">
        <f t="shared" si="47"/>
        <v>511.89919648552785</v>
      </c>
      <c r="BU47" s="54">
        <f t="shared" si="47"/>
        <v>349.86367171219939</v>
      </c>
      <c r="BV47" s="54">
        <f t="shared" si="47"/>
        <v>260.41814513145249</v>
      </c>
      <c r="BW47" s="54">
        <f t="shared" si="47"/>
        <v>206.03991857579678</v>
      </c>
      <c r="BX47" s="54">
        <f t="shared" si="47"/>
        <v>78.303974922599963</v>
      </c>
      <c r="BY47" s="54">
        <f t="shared" si="47"/>
        <v>24.419999999999998</v>
      </c>
      <c r="BZ47" s="54">
        <f t="shared" si="47"/>
        <v>22.14</v>
      </c>
      <c r="CA47" s="54">
        <f t="shared" si="47"/>
        <v>26.29</v>
      </c>
      <c r="CB47" s="54">
        <f t="shared" si="47"/>
        <v>26.400000000000002</v>
      </c>
      <c r="CC47" s="54">
        <f t="shared" si="47"/>
        <v>20.25</v>
      </c>
      <c r="CD47" s="54">
        <f t="shared" si="47"/>
        <v>2.12</v>
      </c>
      <c r="CE47" s="54">
        <f t="shared" si="47"/>
        <v>0.74</v>
      </c>
      <c r="CF47" s="54">
        <f t="shared" si="47"/>
        <v>0.84</v>
      </c>
      <c r="CG47" s="54">
        <f t="shared" si="47"/>
        <v>2.11</v>
      </c>
      <c r="CH47" s="54">
        <f t="shared" si="47"/>
        <v>5.12</v>
      </c>
      <c r="CI47" s="54">
        <f t="shared" si="47"/>
        <v>6.55</v>
      </c>
      <c r="CJ47" s="54">
        <f t="shared" si="47"/>
        <v>8.0399999999999991</v>
      </c>
      <c r="CK47" s="54">
        <f t="shared" si="47"/>
        <v>8.77</v>
      </c>
      <c r="CL47" s="54">
        <f t="shared" si="47"/>
        <v>21.37</v>
      </c>
      <c r="CM47" s="54">
        <f t="shared" si="47"/>
        <v>20.52</v>
      </c>
      <c r="CN47" s="54">
        <f t="shared" si="47"/>
        <v>20.56</v>
      </c>
      <c r="CO47" s="54">
        <f t="shared" si="47"/>
        <v>26.71</v>
      </c>
      <c r="CP47" s="54">
        <f t="shared" si="47"/>
        <v>39.15</v>
      </c>
      <c r="CQ47" s="54">
        <f t="shared" si="47"/>
        <v>50.37</v>
      </c>
      <c r="CR47" s="54">
        <f t="shared" si="47"/>
        <v>60</v>
      </c>
      <c r="CS47" s="96">
        <f t="shared" si="47"/>
        <v>68.2</v>
      </c>
      <c r="CT47" s="38">
        <f t="shared" si="18"/>
        <v>124203.08385297497</v>
      </c>
      <c r="CU47" s="150"/>
    </row>
    <row r="48" spans="1:99">
      <c r="A48" s="26" t="s">
        <v>48</v>
      </c>
      <c r="B48" s="42">
        <f t="shared" ref="B48:AG48" si="48">B21</f>
        <v>0</v>
      </c>
      <c r="C48" s="43">
        <f t="shared" si="48"/>
        <v>0</v>
      </c>
      <c r="D48" s="43">
        <f t="shared" si="48"/>
        <v>0</v>
      </c>
      <c r="E48" s="43">
        <f t="shared" si="48"/>
        <v>0</v>
      </c>
      <c r="F48" s="43">
        <f t="shared" si="48"/>
        <v>0</v>
      </c>
      <c r="G48" s="43">
        <f t="shared" si="48"/>
        <v>0</v>
      </c>
      <c r="H48" s="43">
        <f t="shared" si="48"/>
        <v>0</v>
      </c>
      <c r="I48" s="43">
        <f t="shared" si="48"/>
        <v>0</v>
      </c>
      <c r="J48" s="43">
        <f t="shared" si="48"/>
        <v>0</v>
      </c>
      <c r="K48" s="43">
        <f t="shared" si="48"/>
        <v>0</v>
      </c>
      <c r="L48" s="43">
        <f t="shared" si="48"/>
        <v>0</v>
      </c>
      <c r="M48" s="43">
        <f t="shared" si="48"/>
        <v>0</v>
      </c>
      <c r="N48" s="43">
        <f t="shared" si="48"/>
        <v>0</v>
      </c>
      <c r="O48" s="43">
        <f t="shared" si="48"/>
        <v>0</v>
      </c>
      <c r="P48" s="43">
        <f t="shared" si="48"/>
        <v>0</v>
      </c>
      <c r="Q48" s="43">
        <f t="shared" si="48"/>
        <v>0</v>
      </c>
      <c r="R48" s="43">
        <f t="shared" si="48"/>
        <v>0</v>
      </c>
      <c r="S48" s="43">
        <f t="shared" si="48"/>
        <v>0</v>
      </c>
      <c r="T48" s="43">
        <f t="shared" si="48"/>
        <v>0</v>
      </c>
      <c r="U48" s="43">
        <f t="shared" si="48"/>
        <v>0</v>
      </c>
      <c r="V48" s="43">
        <f t="shared" si="48"/>
        <v>0</v>
      </c>
      <c r="W48" s="43">
        <f t="shared" si="48"/>
        <v>0</v>
      </c>
      <c r="X48" s="43">
        <f t="shared" si="48"/>
        <v>0.03</v>
      </c>
      <c r="Y48" s="43">
        <f t="shared" si="48"/>
        <v>1.04</v>
      </c>
      <c r="Z48" s="43">
        <f t="shared" si="48"/>
        <v>4.25</v>
      </c>
      <c r="AA48" s="43">
        <f t="shared" si="48"/>
        <v>14.04</v>
      </c>
      <c r="AB48" s="43">
        <f t="shared" si="48"/>
        <v>44.21</v>
      </c>
      <c r="AC48" s="43">
        <f t="shared" si="48"/>
        <v>85.12</v>
      </c>
      <c r="AD48" s="43">
        <f t="shared" si="48"/>
        <v>144.91</v>
      </c>
      <c r="AE48" s="43">
        <f t="shared" si="48"/>
        <v>207.09</v>
      </c>
      <c r="AF48" s="43">
        <f t="shared" si="48"/>
        <v>301.94</v>
      </c>
      <c r="AG48" s="43">
        <f t="shared" si="48"/>
        <v>398.85</v>
      </c>
      <c r="AH48" s="43">
        <f t="shared" ref="AH48:BM48" si="49">AH21</f>
        <v>505.27</v>
      </c>
      <c r="AI48" s="43">
        <f t="shared" si="49"/>
        <v>629.69999999999993</v>
      </c>
      <c r="AJ48" s="43">
        <f t="shared" si="49"/>
        <v>737.18000000000006</v>
      </c>
      <c r="AK48" s="43">
        <f t="shared" si="49"/>
        <v>848.02</v>
      </c>
      <c r="AL48" s="43">
        <f t="shared" si="49"/>
        <v>950.37</v>
      </c>
      <c r="AM48" s="43">
        <f t="shared" si="49"/>
        <v>1035.73</v>
      </c>
      <c r="AN48" s="43">
        <f t="shared" si="49"/>
        <v>1125.1899999999998</v>
      </c>
      <c r="AO48" s="43">
        <f t="shared" si="49"/>
        <v>1205.5999999999999</v>
      </c>
      <c r="AP48" s="43">
        <f t="shared" si="49"/>
        <v>1318.51</v>
      </c>
      <c r="AQ48" s="43">
        <f t="shared" si="49"/>
        <v>1393.9</v>
      </c>
      <c r="AR48" s="43">
        <f t="shared" si="49"/>
        <v>1440.33</v>
      </c>
      <c r="AS48" s="43">
        <f t="shared" si="49"/>
        <v>1485.85</v>
      </c>
      <c r="AT48" s="43">
        <f t="shared" si="49"/>
        <v>1510.76</v>
      </c>
      <c r="AU48" s="43">
        <f t="shared" si="49"/>
        <v>1524.82</v>
      </c>
      <c r="AV48" s="43">
        <f t="shared" si="49"/>
        <v>1541.8400000000001</v>
      </c>
      <c r="AW48" s="43">
        <f t="shared" si="49"/>
        <v>1548.3400000000001</v>
      </c>
      <c r="AX48" s="43">
        <f t="shared" si="49"/>
        <v>1557.15</v>
      </c>
      <c r="AY48" s="43">
        <f t="shared" si="49"/>
        <v>1559.7399999999998</v>
      </c>
      <c r="AZ48" s="43">
        <f t="shared" si="49"/>
        <v>1534.01</v>
      </c>
      <c r="BA48" s="43">
        <f t="shared" si="49"/>
        <v>1525.07</v>
      </c>
      <c r="BB48" s="43">
        <f t="shared" si="49"/>
        <v>1517.99</v>
      </c>
      <c r="BC48" s="43">
        <f t="shared" si="49"/>
        <v>1509.53</v>
      </c>
      <c r="BD48" s="43">
        <f t="shared" si="49"/>
        <v>1482.3400000000001</v>
      </c>
      <c r="BE48" s="43">
        <f t="shared" si="49"/>
        <v>1469.6399999999999</v>
      </c>
      <c r="BF48" s="43">
        <f t="shared" si="49"/>
        <v>1459.38</v>
      </c>
      <c r="BG48" s="43">
        <f t="shared" si="49"/>
        <v>1436.24</v>
      </c>
      <c r="BH48" s="43">
        <f t="shared" si="49"/>
        <v>1384.8600000000001</v>
      </c>
      <c r="BI48" s="43">
        <f t="shared" si="49"/>
        <v>1318.49</v>
      </c>
      <c r="BJ48" s="43">
        <f t="shared" si="49"/>
        <v>1237.8499999999999</v>
      </c>
      <c r="BK48" s="43">
        <f t="shared" si="49"/>
        <v>1166.32</v>
      </c>
      <c r="BL48" s="43">
        <f t="shared" si="49"/>
        <v>1049.22</v>
      </c>
      <c r="BM48" s="43">
        <f t="shared" si="49"/>
        <v>959.78</v>
      </c>
      <c r="BN48" s="43">
        <f t="shared" ref="BN48:CS48" si="50">BN21</f>
        <v>867.24</v>
      </c>
      <c r="BO48" s="43">
        <f t="shared" si="50"/>
        <v>786.28</v>
      </c>
      <c r="BP48" s="43">
        <f t="shared" si="50"/>
        <v>682.87</v>
      </c>
      <c r="BQ48" s="43">
        <f t="shared" si="50"/>
        <v>600.96</v>
      </c>
      <c r="BR48" s="43">
        <f t="shared" si="50"/>
        <v>513.79</v>
      </c>
      <c r="BS48" s="43">
        <f t="shared" si="50"/>
        <v>413.71</v>
      </c>
      <c r="BT48" s="43">
        <f t="shared" si="50"/>
        <v>308.43</v>
      </c>
      <c r="BU48" s="43">
        <f t="shared" si="50"/>
        <v>228.96</v>
      </c>
      <c r="BV48" s="43">
        <f t="shared" si="50"/>
        <v>161.31</v>
      </c>
      <c r="BW48" s="43">
        <f t="shared" si="50"/>
        <v>109.61</v>
      </c>
      <c r="BX48" s="43">
        <f t="shared" si="50"/>
        <v>59.89</v>
      </c>
      <c r="BY48" s="43">
        <f t="shared" si="50"/>
        <v>10.54</v>
      </c>
      <c r="BZ48" s="43">
        <f t="shared" si="50"/>
        <v>1.77</v>
      </c>
      <c r="CA48" s="43">
        <f t="shared" si="50"/>
        <v>1.01</v>
      </c>
      <c r="CB48" s="43">
        <f t="shared" si="50"/>
        <v>0</v>
      </c>
      <c r="CC48" s="43">
        <f t="shared" si="50"/>
        <v>0</v>
      </c>
      <c r="CD48" s="43">
        <f t="shared" si="50"/>
        <v>0</v>
      </c>
      <c r="CE48" s="43">
        <f t="shared" si="50"/>
        <v>0</v>
      </c>
      <c r="CF48" s="43">
        <f t="shared" si="50"/>
        <v>0</v>
      </c>
      <c r="CG48" s="43">
        <f t="shared" si="50"/>
        <v>0</v>
      </c>
      <c r="CH48" s="43">
        <f t="shared" si="50"/>
        <v>0</v>
      </c>
      <c r="CI48" s="43">
        <f t="shared" si="50"/>
        <v>0</v>
      </c>
      <c r="CJ48" s="43">
        <f t="shared" si="50"/>
        <v>0</v>
      </c>
      <c r="CK48" s="43">
        <f t="shared" si="50"/>
        <v>0</v>
      </c>
      <c r="CL48" s="43">
        <f t="shared" si="50"/>
        <v>0</v>
      </c>
      <c r="CM48" s="43">
        <f t="shared" si="50"/>
        <v>0</v>
      </c>
      <c r="CN48" s="43">
        <f t="shared" si="50"/>
        <v>0</v>
      </c>
      <c r="CO48" s="43">
        <f t="shared" si="50"/>
        <v>0</v>
      </c>
      <c r="CP48" s="43">
        <f t="shared" si="50"/>
        <v>0</v>
      </c>
      <c r="CQ48" s="43">
        <f t="shared" si="50"/>
        <v>0</v>
      </c>
      <c r="CR48" s="43">
        <f t="shared" si="50"/>
        <v>0</v>
      </c>
      <c r="CS48" s="92">
        <f t="shared" si="50"/>
        <v>0</v>
      </c>
      <c r="CT48" s="30">
        <f t="shared" ref="CT48:CT51" si="51">SUM(B48:CS48)</f>
        <v>46916.869999999988</v>
      </c>
      <c r="CU48" s="152"/>
    </row>
    <row r="49" spans="1:102">
      <c r="A49" s="30" t="s">
        <v>49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5.6497763585407963</v>
      </c>
      <c r="Y49" s="1">
        <v>5.6404532952428745</v>
      </c>
      <c r="Z49" s="1">
        <v>7.5423582080189844</v>
      </c>
      <c r="AA49" s="1">
        <v>34.896225924122447</v>
      </c>
      <c r="AB49" s="1">
        <v>115.58733876763829</v>
      </c>
      <c r="AC49" s="1">
        <v>269.0263145248403</v>
      </c>
      <c r="AD49" s="1">
        <v>421.14141529373751</v>
      </c>
      <c r="AE49" s="1">
        <v>637.82805246404303</v>
      </c>
      <c r="AF49" s="1">
        <v>857.64723890245045</v>
      </c>
      <c r="AG49" s="1">
        <v>971.9293488083797</v>
      </c>
      <c r="AH49" s="1">
        <v>1229.9189470883553</v>
      </c>
      <c r="AI49" s="1">
        <v>1362.1197831257282</v>
      </c>
      <c r="AJ49" s="1">
        <v>1597.3817137357428</v>
      </c>
      <c r="AK49" s="1">
        <v>1781.1783491996327</v>
      </c>
      <c r="AL49" s="1">
        <v>1886.0012515575695</v>
      </c>
      <c r="AM49" s="1">
        <v>1944.262091018406</v>
      </c>
      <c r="AN49" s="1">
        <v>2056.7288155136048</v>
      </c>
      <c r="AO49" s="1">
        <v>2094.4072656097169</v>
      </c>
      <c r="AP49" s="1">
        <v>2149.629219684276</v>
      </c>
      <c r="AQ49" s="1">
        <v>2135.3483227156357</v>
      </c>
      <c r="AR49" s="1">
        <v>2144.8098830440754</v>
      </c>
      <c r="AS49" s="1">
        <v>2168.8508935026498</v>
      </c>
      <c r="AT49" s="1">
        <v>2177.0854325258779</v>
      </c>
      <c r="AU49" s="1">
        <v>2166.1681477575253</v>
      </c>
      <c r="AV49" s="1">
        <v>2160.1971754567453</v>
      </c>
      <c r="AW49" s="1">
        <v>2167.9566449209415</v>
      </c>
      <c r="AX49" s="1">
        <v>2182.972569022123</v>
      </c>
      <c r="AY49" s="1">
        <v>2234.46638318548</v>
      </c>
      <c r="AZ49" s="1">
        <v>2176.2843348380979</v>
      </c>
      <c r="BA49" s="1">
        <v>2169.0371952905052</v>
      </c>
      <c r="BB49" s="1">
        <v>2153.2946942166859</v>
      </c>
      <c r="BC49" s="1">
        <v>2139.7691844183514</v>
      </c>
      <c r="BD49" s="1">
        <v>2121.4929790296928</v>
      </c>
      <c r="BE49" s="1">
        <v>2101.8660856790789</v>
      </c>
      <c r="BF49" s="1">
        <v>2097.0781297311837</v>
      </c>
      <c r="BG49" s="1">
        <v>2008.8083426450828</v>
      </c>
      <c r="BH49" s="1">
        <v>1918.992250719778</v>
      </c>
      <c r="BI49" s="1">
        <v>1865.0299378673312</v>
      </c>
      <c r="BJ49" s="1">
        <v>1726.8219565464699</v>
      </c>
      <c r="BK49" s="1">
        <v>1739.434587584311</v>
      </c>
      <c r="BL49" s="1">
        <v>1440.0382994105692</v>
      </c>
      <c r="BM49" s="1">
        <v>1355.8112611209397</v>
      </c>
      <c r="BN49" s="1">
        <v>1180.277716603159</v>
      </c>
      <c r="BO49" s="1">
        <v>1002.8438938492485</v>
      </c>
      <c r="BP49" s="1">
        <v>900.64804812092268</v>
      </c>
      <c r="BQ49" s="1">
        <v>736.20877506995771</v>
      </c>
      <c r="BR49" s="1">
        <v>616.97563084221451</v>
      </c>
      <c r="BS49" s="1">
        <v>420.60423135275704</v>
      </c>
      <c r="BT49" s="1">
        <v>191.36919648552791</v>
      </c>
      <c r="BU49" s="1">
        <v>110.11367171219943</v>
      </c>
      <c r="BV49" s="1">
        <v>89.108145131452488</v>
      </c>
      <c r="BW49" s="1">
        <v>85.819918575796763</v>
      </c>
      <c r="BX49" s="1">
        <v>1.033974922599961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1"/>
        <v>71315.133852975006</v>
      </c>
      <c r="CU49" s="152"/>
    </row>
    <row r="50" spans="1:102">
      <c r="A50" s="30" t="s">
        <v>50</v>
      </c>
      <c r="B50" s="45">
        <v>75.27</v>
      </c>
      <c r="C50" s="1">
        <v>80.42</v>
      </c>
      <c r="D50" s="1">
        <v>83.52</v>
      </c>
      <c r="E50" s="1">
        <v>72.12</v>
      </c>
      <c r="F50" s="1">
        <v>54.63</v>
      </c>
      <c r="G50" s="1">
        <v>56.62</v>
      </c>
      <c r="H50" s="1">
        <v>70.87</v>
      </c>
      <c r="I50" s="1">
        <v>77.48</v>
      </c>
      <c r="J50" s="1">
        <v>85</v>
      </c>
      <c r="K50" s="1">
        <v>86.42</v>
      </c>
      <c r="L50" s="1">
        <v>89.63</v>
      </c>
      <c r="M50" s="1">
        <v>88.7</v>
      </c>
      <c r="N50" s="1">
        <v>96.05</v>
      </c>
      <c r="O50" s="1">
        <v>97.82</v>
      </c>
      <c r="P50" s="1">
        <v>97.25</v>
      </c>
      <c r="Q50" s="1">
        <v>97.45</v>
      </c>
      <c r="R50" s="1">
        <v>91.09</v>
      </c>
      <c r="S50" s="1">
        <v>78.63</v>
      </c>
      <c r="T50" s="1">
        <v>73.430000000000007</v>
      </c>
      <c r="U50" s="1">
        <v>81.02</v>
      </c>
      <c r="V50" s="1">
        <v>81.72</v>
      </c>
      <c r="W50" s="1">
        <v>81.17</v>
      </c>
      <c r="X50" s="1">
        <v>79.69</v>
      </c>
      <c r="Y50" s="1">
        <v>77.95</v>
      </c>
      <c r="Z50" s="1">
        <v>78.209999999999994</v>
      </c>
      <c r="AA50" s="1">
        <v>76.34</v>
      </c>
      <c r="AB50" s="1">
        <v>68.099999999999994</v>
      </c>
      <c r="AC50" s="1">
        <v>59.25</v>
      </c>
      <c r="AD50" s="1">
        <v>55.85</v>
      </c>
      <c r="AE50" s="1">
        <v>58.96</v>
      </c>
      <c r="AF50" s="1">
        <v>66.83</v>
      </c>
      <c r="AG50" s="1">
        <v>77.709999999999994</v>
      </c>
      <c r="AH50" s="1">
        <v>81.78</v>
      </c>
      <c r="AI50" s="1">
        <v>81.98</v>
      </c>
      <c r="AJ50" s="1">
        <v>82.44</v>
      </c>
      <c r="AK50" s="1">
        <v>84.16</v>
      </c>
      <c r="AL50" s="1">
        <v>84.07</v>
      </c>
      <c r="AM50" s="1">
        <v>85.97</v>
      </c>
      <c r="AN50" s="1">
        <v>83.85</v>
      </c>
      <c r="AO50" s="1">
        <v>78.34</v>
      </c>
      <c r="AP50" s="1">
        <v>79.56</v>
      </c>
      <c r="AQ50" s="1">
        <v>73.69</v>
      </c>
      <c r="AR50" s="1">
        <v>74.38</v>
      </c>
      <c r="AS50" s="1">
        <v>73.599999999999994</v>
      </c>
      <c r="AT50" s="1">
        <v>72.989999999999995</v>
      </c>
      <c r="AU50" s="1">
        <v>71.78</v>
      </c>
      <c r="AV50" s="1">
        <v>74.510000000000005</v>
      </c>
      <c r="AW50" s="1">
        <v>71.56</v>
      </c>
      <c r="AX50" s="1">
        <v>77.97</v>
      </c>
      <c r="AY50" s="1">
        <v>75.599999999999994</v>
      </c>
      <c r="AZ50" s="1">
        <v>65.66</v>
      </c>
      <c r="BA50" s="1">
        <v>59.14</v>
      </c>
      <c r="BB50" s="1">
        <v>57.23</v>
      </c>
      <c r="BC50" s="1">
        <v>55.9</v>
      </c>
      <c r="BD50" s="1">
        <v>52.76</v>
      </c>
      <c r="BE50" s="1">
        <v>54.97</v>
      </c>
      <c r="BF50" s="1">
        <v>57.46</v>
      </c>
      <c r="BG50" s="1">
        <v>54.52</v>
      </c>
      <c r="BH50" s="1">
        <v>47.12</v>
      </c>
      <c r="BI50" s="1">
        <v>50.92</v>
      </c>
      <c r="BJ50" s="1">
        <v>60.28</v>
      </c>
      <c r="BK50" s="1">
        <v>48.62</v>
      </c>
      <c r="BL50" s="1">
        <v>46.53</v>
      </c>
      <c r="BM50" s="1">
        <v>45.52</v>
      </c>
      <c r="BN50" s="1">
        <v>41.28</v>
      </c>
      <c r="BO50" s="1">
        <v>40.54</v>
      </c>
      <c r="BP50" s="1">
        <v>39.21</v>
      </c>
      <c r="BQ50" s="1">
        <v>35.700000000000003</v>
      </c>
      <c r="BR50" s="1">
        <v>25.83</v>
      </c>
      <c r="BS50" s="1">
        <v>4.5999999999999996</v>
      </c>
      <c r="BT50" s="1">
        <v>2.39</v>
      </c>
      <c r="BU50" s="1">
        <v>1.51</v>
      </c>
      <c r="BV50" s="1">
        <v>0.97</v>
      </c>
      <c r="BW50" s="1">
        <v>0.72</v>
      </c>
      <c r="BX50" s="1">
        <v>8.1199999999999992</v>
      </c>
      <c r="BY50" s="1">
        <v>4.63</v>
      </c>
      <c r="BZ50" s="1">
        <v>11.75</v>
      </c>
      <c r="CA50" s="1">
        <v>16.34</v>
      </c>
      <c r="CB50" s="1">
        <v>20.350000000000001</v>
      </c>
      <c r="CC50" s="1">
        <v>20.25</v>
      </c>
      <c r="CD50" s="1">
        <v>2.12</v>
      </c>
      <c r="CE50" s="1">
        <v>0.74</v>
      </c>
      <c r="CF50" s="1">
        <v>0.84</v>
      </c>
      <c r="CG50" s="1">
        <v>2.11</v>
      </c>
      <c r="CH50" s="1">
        <v>5.12</v>
      </c>
      <c r="CI50" s="1">
        <v>6.55</v>
      </c>
      <c r="CJ50" s="1">
        <v>8.0399999999999991</v>
      </c>
      <c r="CK50" s="1">
        <v>8.77</v>
      </c>
      <c r="CL50" s="1">
        <v>21.37</v>
      </c>
      <c r="CM50" s="1">
        <v>20.52</v>
      </c>
      <c r="CN50" s="1">
        <v>20.56</v>
      </c>
      <c r="CO50" s="1">
        <v>26.71</v>
      </c>
      <c r="CP50" s="1">
        <v>39.15</v>
      </c>
      <c r="CQ50" s="1">
        <v>50.37</v>
      </c>
      <c r="CR50" s="1">
        <v>60</v>
      </c>
      <c r="CS50" s="93">
        <v>68.2</v>
      </c>
      <c r="CT50" s="30">
        <f t="shared" si="51"/>
        <v>5275.4200000000019</v>
      </c>
      <c r="CU50" s="152"/>
    </row>
    <row r="51" spans="1:102">
      <c r="A51" s="30" t="s">
        <v>42</v>
      </c>
      <c r="B51" s="45">
        <f t="shared" ref="B51:AG51" si="52">B24</f>
        <v>9.3000000000000007</v>
      </c>
      <c r="C51" s="1">
        <f t="shared" si="52"/>
        <v>9.75</v>
      </c>
      <c r="D51" s="1">
        <f t="shared" si="52"/>
        <v>9.43</v>
      </c>
      <c r="E51" s="1">
        <f t="shared" si="52"/>
        <v>8.74</v>
      </c>
      <c r="F51" s="1">
        <f t="shared" si="52"/>
        <v>7.91</v>
      </c>
      <c r="G51" s="1">
        <f t="shared" si="52"/>
        <v>8.41</v>
      </c>
      <c r="H51" s="1">
        <f t="shared" si="52"/>
        <v>8.9499999999999993</v>
      </c>
      <c r="I51" s="1">
        <f t="shared" si="52"/>
        <v>9.1</v>
      </c>
      <c r="J51" s="1">
        <f t="shared" si="52"/>
        <v>8.08</v>
      </c>
      <c r="K51" s="1">
        <f t="shared" si="52"/>
        <v>8.75</v>
      </c>
      <c r="L51" s="1">
        <f t="shared" si="52"/>
        <v>9.65</v>
      </c>
      <c r="M51" s="1">
        <f t="shared" si="52"/>
        <v>10</v>
      </c>
      <c r="N51" s="1">
        <f t="shared" si="52"/>
        <v>9.15</v>
      </c>
      <c r="O51" s="1">
        <f t="shared" si="52"/>
        <v>8.14</v>
      </c>
      <c r="P51" s="1">
        <f t="shared" si="52"/>
        <v>7.75</v>
      </c>
      <c r="Q51" s="1">
        <f t="shared" si="52"/>
        <v>7.82</v>
      </c>
      <c r="R51" s="1">
        <f t="shared" si="52"/>
        <v>7.58</v>
      </c>
      <c r="S51" s="1">
        <f t="shared" si="52"/>
        <v>8.3000000000000007</v>
      </c>
      <c r="T51" s="1">
        <f t="shared" si="52"/>
        <v>8.98</v>
      </c>
      <c r="U51" s="1">
        <f t="shared" si="52"/>
        <v>8.36</v>
      </c>
      <c r="V51" s="1">
        <f t="shared" si="52"/>
        <v>8.4600000000000009</v>
      </c>
      <c r="W51" s="1">
        <f t="shared" si="52"/>
        <v>8.68</v>
      </c>
      <c r="X51" s="1">
        <f t="shared" si="52"/>
        <v>8.57</v>
      </c>
      <c r="Y51" s="1">
        <f t="shared" si="52"/>
        <v>8.3699999999999992</v>
      </c>
      <c r="Z51" s="1">
        <f t="shared" si="52"/>
        <v>8.4600000000000009</v>
      </c>
      <c r="AA51" s="1">
        <f t="shared" si="52"/>
        <v>8.3699999999999992</v>
      </c>
      <c r="AB51" s="1">
        <f t="shared" si="52"/>
        <v>9.3699999999999992</v>
      </c>
      <c r="AC51" s="1">
        <f t="shared" si="52"/>
        <v>8.83</v>
      </c>
      <c r="AD51" s="1">
        <f t="shared" si="52"/>
        <v>8.6</v>
      </c>
      <c r="AE51" s="1">
        <f t="shared" si="52"/>
        <v>8.58</v>
      </c>
      <c r="AF51" s="1">
        <f t="shared" si="52"/>
        <v>8.98</v>
      </c>
      <c r="AG51" s="1">
        <f t="shared" si="52"/>
        <v>9.84</v>
      </c>
      <c r="AH51" s="1">
        <f t="shared" ref="AH51:BM51" si="53">AH24</f>
        <v>9.06</v>
      </c>
      <c r="AI51" s="1">
        <f t="shared" si="53"/>
        <v>8.74</v>
      </c>
      <c r="AJ51" s="1">
        <f t="shared" si="53"/>
        <v>8.42</v>
      </c>
      <c r="AK51" s="1">
        <f t="shared" si="53"/>
        <v>7.78</v>
      </c>
      <c r="AL51" s="1">
        <f t="shared" si="53"/>
        <v>8.2799999999999994</v>
      </c>
      <c r="AM51" s="1">
        <f t="shared" si="53"/>
        <v>8.0500000000000007</v>
      </c>
      <c r="AN51" s="1">
        <f t="shared" si="53"/>
        <v>8.48</v>
      </c>
      <c r="AO51" s="1">
        <f t="shared" si="53"/>
        <v>9.24</v>
      </c>
      <c r="AP51" s="1">
        <f t="shared" si="53"/>
        <v>9.65</v>
      </c>
      <c r="AQ51" s="1">
        <f t="shared" si="53"/>
        <v>8.27</v>
      </c>
      <c r="AR51" s="1">
        <f t="shared" si="53"/>
        <v>8.41</v>
      </c>
      <c r="AS51" s="1">
        <f t="shared" si="53"/>
        <v>9.0399999999999991</v>
      </c>
      <c r="AT51" s="1">
        <f t="shared" si="53"/>
        <v>9.25</v>
      </c>
      <c r="AU51" s="1">
        <f t="shared" si="53"/>
        <v>9.19</v>
      </c>
      <c r="AV51" s="1">
        <f t="shared" si="53"/>
        <v>9.02</v>
      </c>
      <c r="AW51" s="1">
        <f t="shared" si="53"/>
        <v>9.01</v>
      </c>
      <c r="AX51" s="1">
        <f t="shared" si="53"/>
        <v>9.2200000000000006</v>
      </c>
      <c r="AY51" s="1">
        <f t="shared" si="53"/>
        <v>9.48</v>
      </c>
      <c r="AZ51" s="1">
        <f t="shared" si="53"/>
        <v>9.39</v>
      </c>
      <c r="BA51" s="1">
        <f t="shared" si="53"/>
        <v>9.49</v>
      </c>
      <c r="BB51" s="1">
        <f t="shared" si="53"/>
        <v>9.5399999999999991</v>
      </c>
      <c r="BC51" s="1">
        <f t="shared" si="53"/>
        <v>9.11</v>
      </c>
      <c r="BD51" s="1">
        <f t="shared" si="53"/>
        <v>8.3800000000000008</v>
      </c>
      <c r="BE51" s="1">
        <f t="shared" si="53"/>
        <v>8.26</v>
      </c>
      <c r="BF51" s="1">
        <f t="shared" si="53"/>
        <v>8.77</v>
      </c>
      <c r="BG51" s="1">
        <f t="shared" si="53"/>
        <v>9.6199999999999992</v>
      </c>
      <c r="BH51" s="1">
        <f t="shared" si="53"/>
        <v>9.0399999999999991</v>
      </c>
      <c r="BI51" s="1">
        <f t="shared" si="53"/>
        <v>8.1300000000000008</v>
      </c>
      <c r="BJ51" s="1">
        <f t="shared" si="53"/>
        <v>7.83</v>
      </c>
      <c r="BK51" s="1">
        <f t="shared" si="53"/>
        <v>8.14</v>
      </c>
      <c r="BL51" s="1">
        <f t="shared" si="53"/>
        <v>8.3000000000000007</v>
      </c>
      <c r="BM51" s="1">
        <f t="shared" si="53"/>
        <v>9.06</v>
      </c>
      <c r="BN51" s="1">
        <f t="shared" ref="BN51:CS51" si="54">BN24</f>
        <v>9.24</v>
      </c>
      <c r="BO51" s="1">
        <f t="shared" si="54"/>
        <v>9.41</v>
      </c>
      <c r="BP51" s="1">
        <f t="shared" si="54"/>
        <v>9.4</v>
      </c>
      <c r="BQ51" s="1">
        <f t="shared" si="54"/>
        <v>9</v>
      </c>
      <c r="BR51" s="1">
        <f t="shared" si="54"/>
        <v>8.69</v>
      </c>
      <c r="BS51" s="1">
        <f t="shared" si="54"/>
        <v>8.98</v>
      </c>
      <c r="BT51" s="1">
        <f t="shared" si="54"/>
        <v>9.7100000000000009</v>
      </c>
      <c r="BU51" s="1">
        <f t="shared" si="54"/>
        <v>9.2799999999999994</v>
      </c>
      <c r="BV51" s="1">
        <f t="shared" si="54"/>
        <v>9.0299999999999994</v>
      </c>
      <c r="BW51" s="1">
        <f t="shared" si="54"/>
        <v>9.89</v>
      </c>
      <c r="BX51" s="1">
        <f t="shared" si="54"/>
        <v>9.26</v>
      </c>
      <c r="BY51" s="1">
        <f t="shared" si="54"/>
        <v>9.25</v>
      </c>
      <c r="BZ51" s="1">
        <f t="shared" si="54"/>
        <v>8.6199999999999992</v>
      </c>
      <c r="CA51" s="1">
        <f t="shared" si="54"/>
        <v>8.94</v>
      </c>
      <c r="CB51" s="1">
        <f t="shared" si="54"/>
        <v>6.05</v>
      </c>
      <c r="CC51" s="1">
        <f t="shared" si="54"/>
        <v>0</v>
      </c>
      <c r="CD51" s="1">
        <f t="shared" si="54"/>
        <v>0</v>
      </c>
      <c r="CE51" s="1">
        <f t="shared" si="54"/>
        <v>0</v>
      </c>
      <c r="CF51" s="1">
        <f t="shared" si="54"/>
        <v>0</v>
      </c>
      <c r="CG51" s="1">
        <f t="shared" si="54"/>
        <v>0</v>
      </c>
      <c r="CH51" s="1">
        <f t="shared" si="54"/>
        <v>0</v>
      </c>
      <c r="CI51" s="1">
        <f t="shared" si="54"/>
        <v>0</v>
      </c>
      <c r="CJ51" s="1">
        <f t="shared" si="54"/>
        <v>0</v>
      </c>
      <c r="CK51" s="1">
        <f t="shared" si="54"/>
        <v>0</v>
      </c>
      <c r="CL51" s="1">
        <f t="shared" si="54"/>
        <v>0</v>
      </c>
      <c r="CM51" s="1">
        <f t="shared" si="54"/>
        <v>0</v>
      </c>
      <c r="CN51" s="1">
        <f t="shared" si="54"/>
        <v>0</v>
      </c>
      <c r="CO51" s="1">
        <f t="shared" si="54"/>
        <v>0</v>
      </c>
      <c r="CP51" s="1">
        <f t="shared" si="54"/>
        <v>0</v>
      </c>
      <c r="CQ51" s="1">
        <f t="shared" si="54"/>
        <v>0</v>
      </c>
      <c r="CR51" s="1">
        <f t="shared" si="54"/>
        <v>0</v>
      </c>
      <c r="CS51" s="93">
        <f t="shared" si="54"/>
        <v>0</v>
      </c>
      <c r="CT51" s="30">
        <f t="shared" si="51"/>
        <v>695.66</v>
      </c>
      <c r="CU51" s="152"/>
    </row>
    <row r="52" spans="1:102" s="137" customFormat="1" ht="15.75" thickBot="1">
      <c r="A52" s="97" t="s">
        <v>52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0</v>
      </c>
      <c r="CU52" s="150"/>
      <c r="CV52" s="158"/>
      <c r="CX52" s="151"/>
    </row>
    <row r="53" spans="1:102" ht="15.75" thickBot="1">
      <c r="A53" s="101" t="s">
        <v>53</v>
      </c>
      <c r="B53" s="102">
        <f t="shared" ref="B53:AG53" si="55">SUM(B30,B40,B42,B47,-B52)</f>
        <v>7071.6712940277766</v>
      </c>
      <c r="C53" s="103">
        <f t="shared" si="55"/>
        <v>7061.7512940277775</v>
      </c>
      <c r="D53" s="103">
        <f t="shared" si="55"/>
        <v>6791.2612940277777</v>
      </c>
      <c r="E53" s="103">
        <f t="shared" si="55"/>
        <v>6778.1912940277771</v>
      </c>
      <c r="F53" s="103">
        <f t="shared" si="55"/>
        <v>6711.1512940277771</v>
      </c>
      <c r="G53" s="103">
        <f t="shared" si="55"/>
        <v>6687.6412940277769</v>
      </c>
      <c r="H53" s="103">
        <f t="shared" si="55"/>
        <v>6840.2612940277768</v>
      </c>
      <c r="I53" s="103">
        <f t="shared" si="55"/>
        <v>6903.4912940277773</v>
      </c>
      <c r="J53" s="103">
        <f t="shared" si="55"/>
        <v>6784.7212940277777</v>
      </c>
      <c r="K53" s="103">
        <f t="shared" si="55"/>
        <v>6687.8612940277771</v>
      </c>
      <c r="L53" s="103">
        <f t="shared" si="55"/>
        <v>6499.2512940277775</v>
      </c>
      <c r="M53" s="103">
        <f t="shared" si="55"/>
        <v>6432.061294027777</v>
      </c>
      <c r="N53" s="103">
        <f t="shared" si="55"/>
        <v>6182.1312940277776</v>
      </c>
      <c r="O53" s="103">
        <f t="shared" si="55"/>
        <v>5949.1412940277778</v>
      </c>
      <c r="P53" s="103">
        <f t="shared" si="55"/>
        <v>5747.4012940277771</v>
      </c>
      <c r="Q53" s="103">
        <f t="shared" si="55"/>
        <v>5742.2012940277782</v>
      </c>
      <c r="R53" s="103">
        <f t="shared" si="55"/>
        <v>6018.1112940277771</v>
      </c>
      <c r="S53" s="103">
        <f t="shared" si="55"/>
        <v>6229.8012940277777</v>
      </c>
      <c r="T53" s="103">
        <f t="shared" si="55"/>
        <v>6020.6612940277773</v>
      </c>
      <c r="U53" s="103">
        <f t="shared" si="55"/>
        <v>5976.0412940277774</v>
      </c>
      <c r="V53" s="103">
        <f t="shared" si="55"/>
        <v>6040.6812940277778</v>
      </c>
      <c r="W53" s="103">
        <f t="shared" si="55"/>
        <v>6089.2712940277779</v>
      </c>
      <c r="X53" s="103">
        <f t="shared" si="55"/>
        <v>6558.7210703863184</v>
      </c>
      <c r="Y53" s="103">
        <f t="shared" si="55"/>
        <v>7094.9017473230206</v>
      </c>
      <c r="Z53" s="103">
        <f t="shared" si="55"/>
        <v>7237.8636522357974</v>
      </c>
      <c r="AA53" s="103">
        <f t="shared" si="55"/>
        <v>7187.5075199518997</v>
      </c>
      <c r="AB53" s="103">
        <f t="shared" si="55"/>
        <v>7334.5786327954165</v>
      </c>
      <c r="AC53" s="103">
        <f t="shared" si="55"/>
        <v>7622.8276085526177</v>
      </c>
      <c r="AD53" s="103">
        <f t="shared" si="55"/>
        <v>7862.8727093215148</v>
      </c>
      <c r="AE53" s="103">
        <f t="shared" si="55"/>
        <v>8144.0193464918211</v>
      </c>
      <c r="AF53" s="103">
        <f t="shared" si="55"/>
        <v>8371.9785329302285</v>
      </c>
      <c r="AG53" s="103">
        <f t="shared" si="55"/>
        <v>8433.5406428361566</v>
      </c>
      <c r="AH53" s="103">
        <f t="shared" ref="AH53:BM53" si="56">SUM(AH30,AH40,AH42,AH47,-AH52)</f>
        <v>8601.0202411161317</v>
      </c>
      <c r="AI53" s="103">
        <f t="shared" si="56"/>
        <v>8617.8510771535057</v>
      </c>
      <c r="AJ53" s="103">
        <f t="shared" si="56"/>
        <v>8826.9930077635199</v>
      </c>
      <c r="AK53" s="103">
        <f t="shared" si="56"/>
        <v>9147.6896432274098</v>
      </c>
      <c r="AL53" s="103">
        <f t="shared" si="56"/>
        <v>9143.7825455853472</v>
      </c>
      <c r="AM53" s="103">
        <f t="shared" si="56"/>
        <v>9275.3733850461831</v>
      </c>
      <c r="AN53" s="103">
        <f t="shared" si="56"/>
        <v>9594.0901095413828</v>
      </c>
      <c r="AO53" s="103">
        <f t="shared" si="56"/>
        <v>9729.6785596374939</v>
      </c>
      <c r="AP53" s="103">
        <f t="shared" si="56"/>
        <v>9916.9505137120541</v>
      </c>
      <c r="AQ53" s="103">
        <f t="shared" si="56"/>
        <v>9972.3196167434126</v>
      </c>
      <c r="AR53" s="103">
        <f t="shared" si="56"/>
        <v>9734.8011770718531</v>
      </c>
      <c r="AS53" s="103">
        <f t="shared" si="56"/>
        <v>9852.9921875304281</v>
      </c>
      <c r="AT53" s="103">
        <f t="shared" si="56"/>
        <v>9893.0167265536547</v>
      </c>
      <c r="AU53" s="103">
        <f t="shared" si="56"/>
        <v>9892.8194417853028</v>
      </c>
      <c r="AV53" s="103">
        <f t="shared" si="56"/>
        <v>10214.108469484523</v>
      </c>
      <c r="AW53" s="103">
        <f t="shared" si="56"/>
        <v>10417.637938948719</v>
      </c>
      <c r="AX53" s="103">
        <f t="shared" si="56"/>
        <v>10112.383863049899</v>
      </c>
      <c r="AY53" s="103">
        <f t="shared" si="56"/>
        <v>10094.277677213257</v>
      </c>
      <c r="AZ53" s="103">
        <f t="shared" si="56"/>
        <v>10024.845628865874</v>
      </c>
      <c r="BA53" s="103">
        <f t="shared" si="56"/>
        <v>9920.0084893182811</v>
      </c>
      <c r="BB53" s="103">
        <f t="shared" si="56"/>
        <v>9914.7459882444637</v>
      </c>
      <c r="BC53" s="103">
        <f t="shared" si="56"/>
        <v>9891.2004784461296</v>
      </c>
      <c r="BD53" s="103">
        <f t="shared" si="56"/>
        <v>9670.3342730574695</v>
      </c>
      <c r="BE53" s="103">
        <f t="shared" si="56"/>
        <v>9606.0973797068564</v>
      </c>
      <c r="BF53" s="103">
        <f t="shared" si="56"/>
        <v>9381.6494237589613</v>
      </c>
      <c r="BG53" s="103">
        <f t="shared" si="56"/>
        <v>9231.5296366728599</v>
      </c>
      <c r="BH53" s="103">
        <f t="shared" si="56"/>
        <v>8834.8535447475551</v>
      </c>
      <c r="BI53" s="103">
        <f t="shared" si="56"/>
        <v>8752.5812318951102</v>
      </c>
      <c r="BJ53" s="103">
        <f t="shared" si="56"/>
        <v>8942.6632505742473</v>
      </c>
      <c r="BK53" s="103">
        <f t="shared" si="56"/>
        <v>8973.0658816120867</v>
      </c>
      <c r="BL53" s="103">
        <f t="shared" si="56"/>
        <v>9412.5495934383471</v>
      </c>
      <c r="BM53" s="103">
        <f t="shared" si="56"/>
        <v>9732.0425551487169</v>
      </c>
      <c r="BN53" s="103">
        <f t="shared" ref="BN53:CS53" si="57">SUM(BN30,BN40,BN42,BN47,-BN52)</f>
        <v>8988.4090106309359</v>
      </c>
      <c r="BO53" s="103">
        <f t="shared" si="57"/>
        <v>8458.1851878770249</v>
      </c>
      <c r="BP53" s="103">
        <f t="shared" si="57"/>
        <v>8312.5393421487006</v>
      </c>
      <c r="BQ53" s="103">
        <f t="shared" si="57"/>
        <v>8119.1000690977362</v>
      </c>
      <c r="BR53" s="103">
        <f t="shared" si="57"/>
        <v>7644.7469248699917</v>
      </c>
      <c r="BS53" s="103">
        <f t="shared" si="57"/>
        <v>7314.7955253805349</v>
      </c>
      <c r="BT53" s="103">
        <f t="shared" si="57"/>
        <v>6978.6604905133054</v>
      </c>
      <c r="BU53" s="103">
        <f t="shared" si="57"/>
        <v>6816.6249657399767</v>
      </c>
      <c r="BV53" s="103">
        <f t="shared" si="57"/>
        <v>7220.7194391592302</v>
      </c>
      <c r="BW53" s="103">
        <f t="shared" si="57"/>
        <v>7226.9912126035742</v>
      </c>
      <c r="BX53" s="103">
        <f t="shared" si="57"/>
        <v>6902.9952689503771</v>
      </c>
      <c r="BY53" s="103">
        <f t="shared" si="57"/>
        <v>6996.5012940277775</v>
      </c>
      <c r="BZ53" s="103">
        <f t="shared" si="57"/>
        <v>6894.0812940277774</v>
      </c>
      <c r="CA53" s="103">
        <f t="shared" si="57"/>
        <v>6899.0412940277774</v>
      </c>
      <c r="CB53" s="103">
        <f t="shared" si="57"/>
        <v>6970.811294027777</v>
      </c>
      <c r="CC53" s="103">
        <f t="shared" si="57"/>
        <v>6956.6612940277773</v>
      </c>
      <c r="CD53" s="103">
        <f t="shared" si="57"/>
        <v>6941.4512940277773</v>
      </c>
      <c r="CE53" s="103">
        <f t="shared" si="57"/>
        <v>6992.4212940277766</v>
      </c>
      <c r="CF53" s="103">
        <f t="shared" si="57"/>
        <v>6846.3712940277774</v>
      </c>
      <c r="CG53" s="103">
        <f t="shared" si="57"/>
        <v>6841.6412940277769</v>
      </c>
      <c r="CH53" s="103">
        <f t="shared" si="57"/>
        <v>6840.5712940277772</v>
      </c>
      <c r="CI53" s="103">
        <f t="shared" si="57"/>
        <v>6844.8012940277777</v>
      </c>
      <c r="CJ53" s="103">
        <f t="shared" si="57"/>
        <v>6850.4912940277773</v>
      </c>
      <c r="CK53" s="103">
        <f t="shared" si="57"/>
        <v>6848.1112940277781</v>
      </c>
      <c r="CL53" s="103">
        <f t="shared" si="57"/>
        <v>6857.6112940277771</v>
      </c>
      <c r="CM53" s="103">
        <f t="shared" si="57"/>
        <v>6853.4212940277785</v>
      </c>
      <c r="CN53" s="103">
        <f t="shared" si="57"/>
        <v>6738.8212940277781</v>
      </c>
      <c r="CO53" s="103">
        <f t="shared" si="57"/>
        <v>6665.5712940277772</v>
      </c>
      <c r="CP53" s="103">
        <f t="shared" si="57"/>
        <v>6678.481294027777</v>
      </c>
      <c r="CQ53" s="103">
        <f t="shared" si="57"/>
        <v>6689.7012940277773</v>
      </c>
      <c r="CR53" s="103">
        <f t="shared" si="57"/>
        <v>6699.3312940277774</v>
      </c>
      <c r="CS53" s="104">
        <f t="shared" si="57"/>
        <v>6707.5312940277772</v>
      </c>
      <c r="CT53" s="105">
        <f>SUM(B53:CS53)</f>
        <v>750016.71807964169</v>
      </c>
      <c r="CU53" s="150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02" ht="15.75" thickBot="1">
      <c r="A55" s="106" t="s">
        <v>54</v>
      </c>
      <c r="B55" s="107">
        <f t="shared" ref="B55:AG55" si="58">B25-B53</f>
        <v>94.840000000000146</v>
      </c>
      <c r="C55" s="107">
        <f t="shared" si="58"/>
        <v>96.680000000000291</v>
      </c>
      <c r="D55" s="107">
        <f t="shared" si="58"/>
        <v>366.98999999999978</v>
      </c>
      <c r="E55" s="107">
        <f t="shared" si="58"/>
        <v>379.3700000000008</v>
      </c>
      <c r="F55" s="107">
        <f t="shared" si="58"/>
        <v>445.58000000000084</v>
      </c>
      <c r="G55" s="107">
        <f t="shared" si="58"/>
        <v>469.59000000000106</v>
      </c>
      <c r="H55" s="107">
        <f t="shared" si="58"/>
        <v>318.19000000000142</v>
      </c>
      <c r="I55" s="107">
        <f t="shared" si="58"/>
        <v>255.78999999999996</v>
      </c>
      <c r="J55" s="107">
        <f t="shared" si="58"/>
        <v>368.02000000000044</v>
      </c>
      <c r="K55" s="107">
        <f t="shared" si="58"/>
        <v>465.55000000000109</v>
      </c>
      <c r="L55" s="107">
        <f t="shared" si="58"/>
        <v>655.09000000000015</v>
      </c>
      <c r="M55" s="107">
        <f t="shared" si="58"/>
        <v>722.63000000000102</v>
      </c>
      <c r="N55" s="107">
        <f t="shared" si="58"/>
        <v>971.64999999999964</v>
      </c>
      <c r="O55" s="107">
        <f t="shared" si="58"/>
        <v>1203.6299999999992</v>
      </c>
      <c r="P55" s="107">
        <f t="shared" si="58"/>
        <v>1404.9600000000009</v>
      </c>
      <c r="Q55" s="107">
        <f t="shared" si="58"/>
        <v>1410.2299999999996</v>
      </c>
      <c r="R55" s="107">
        <f t="shared" si="58"/>
        <v>1134.8400000000001</v>
      </c>
      <c r="S55" s="107">
        <f t="shared" si="58"/>
        <v>924.32999999999993</v>
      </c>
      <c r="T55" s="107">
        <f t="shared" si="58"/>
        <v>1134.8200000000006</v>
      </c>
      <c r="U55" s="107">
        <f t="shared" si="58"/>
        <v>1179.67</v>
      </c>
      <c r="V55" s="107">
        <f t="shared" si="58"/>
        <v>1113.0900000000001</v>
      </c>
      <c r="W55" s="107">
        <f t="shared" si="58"/>
        <v>1066.119999999999</v>
      </c>
      <c r="X55" s="107">
        <f t="shared" si="58"/>
        <v>4104.4102236414601</v>
      </c>
      <c r="Y55" s="107">
        <f t="shared" si="58"/>
        <v>3570.5695467047562</v>
      </c>
      <c r="Z55" s="107">
        <f t="shared" si="58"/>
        <v>3431.8776417919798</v>
      </c>
      <c r="AA55" s="107">
        <f t="shared" si="58"/>
        <v>3492.583774075878</v>
      </c>
      <c r="AB55" s="107">
        <f t="shared" si="58"/>
        <v>3375.96266123236</v>
      </c>
      <c r="AC55" s="107">
        <f t="shared" si="58"/>
        <v>3127.8936854751591</v>
      </c>
      <c r="AD55" s="107">
        <f t="shared" si="58"/>
        <v>2946.6385847062629</v>
      </c>
      <c r="AE55" s="107">
        <f t="shared" si="58"/>
        <v>2725.1619475359566</v>
      </c>
      <c r="AF55" s="107">
        <f t="shared" si="58"/>
        <v>2592.8327610975484</v>
      </c>
      <c r="AG55" s="107">
        <f t="shared" si="58"/>
        <v>2629.5106511916201</v>
      </c>
      <c r="AH55" s="107">
        <f t="shared" ref="AH55:BM55" si="59">AH25-AH53</f>
        <v>2567.991052911646</v>
      </c>
      <c r="AI55" s="107">
        <f t="shared" si="59"/>
        <v>2675.2702168742708</v>
      </c>
      <c r="AJ55" s="107">
        <f t="shared" si="59"/>
        <v>2573.6782862642594</v>
      </c>
      <c r="AK55" s="107">
        <f t="shared" si="59"/>
        <v>2363.1816508003685</v>
      </c>
      <c r="AL55" s="107">
        <f t="shared" si="59"/>
        <v>2470.2987484424302</v>
      </c>
      <c r="AM55" s="107">
        <f t="shared" si="59"/>
        <v>2424.2179089815945</v>
      </c>
      <c r="AN55" s="107">
        <f t="shared" si="59"/>
        <v>2195.3911844863942</v>
      </c>
      <c r="AO55" s="107">
        <f t="shared" si="59"/>
        <v>2141.0827343902856</v>
      </c>
      <c r="AP55" s="107">
        <f t="shared" si="59"/>
        <v>2068.8807803157251</v>
      </c>
      <c r="AQ55" s="107">
        <f t="shared" si="59"/>
        <v>2088.1016772843668</v>
      </c>
      <c r="AR55" s="107">
        <f t="shared" si="59"/>
        <v>2372.9701169559248</v>
      </c>
      <c r="AS55" s="107">
        <f t="shared" si="59"/>
        <v>2298.4291064973513</v>
      </c>
      <c r="AT55" s="107">
        <f t="shared" si="59"/>
        <v>2283.9545674741239</v>
      </c>
      <c r="AU55" s="107">
        <f t="shared" si="59"/>
        <v>2298.151852242474</v>
      </c>
      <c r="AV55" s="107">
        <f t="shared" si="59"/>
        <v>1992.512824543257</v>
      </c>
      <c r="AW55" s="107">
        <f t="shared" si="59"/>
        <v>1795.4733550790588</v>
      </c>
      <c r="AX55" s="107">
        <f t="shared" si="59"/>
        <v>2122.3974309778787</v>
      </c>
      <c r="AY55" s="107">
        <f t="shared" si="59"/>
        <v>2148.103616814522</v>
      </c>
      <c r="AZ55" s="107">
        <f t="shared" si="59"/>
        <v>2191.0556651619045</v>
      </c>
      <c r="BA55" s="107">
        <f t="shared" si="59"/>
        <v>2286.8328047094965</v>
      </c>
      <c r="BB55" s="107">
        <f t="shared" si="59"/>
        <v>2262.6853057833141</v>
      </c>
      <c r="BC55" s="107">
        <f t="shared" si="59"/>
        <v>2262.5508155816478</v>
      </c>
      <c r="BD55" s="107">
        <f t="shared" si="59"/>
        <v>2444.7370209703076</v>
      </c>
      <c r="BE55" s="107">
        <f t="shared" si="59"/>
        <v>2496.1539143209211</v>
      </c>
      <c r="BF55" s="107">
        <f t="shared" si="59"/>
        <v>2666.5818702688175</v>
      </c>
      <c r="BG55" s="107">
        <f t="shared" si="59"/>
        <v>2762.8716573549173</v>
      </c>
      <c r="BH55" s="107">
        <f t="shared" si="59"/>
        <v>3107.6577492802244</v>
      </c>
      <c r="BI55" s="107">
        <f t="shared" si="59"/>
        <v>3122.5300621326678</v>
      </c>
      <c r="BJ55" s="107">
        <f t="shared" si="59"/>
        <v>2851.5080434535321</v>
      </c>
      <c r="BK55" s="107">
        <f t="shared" si="59"/>
        <v>2749.8854124156915</v>
      </c>
      <c r="BL55" s="107">
        <f t="shared" si="59"/>
        <v>2193.5417005894305</v>
      </c>
      <c r="BM55" s="107">
        <f t="shared" si="59"/>
        <v>1785.3687388790604</v>
      </c>
      <c r="BN55" s="107">
        <f t="shared" ref="BN55:CS55" si="60">BN25-BN53</f>
        <v>2437.1822833968417</v>
      </c>
      <c r="BO55" s="107">
        <f t="shared" si="60"/>
        <v>2886.6161061507519</v>
      </c>
      <c r="BP55" s="107">
        <f t="shared" si="60"/>
        <v>2928.3319518790759</v>
      </c>
      <c r="BQ55" s="107">
        <f t="shared" si="60"/>
        <v>3038.9612249300426</v>
      </c>
      <c r="BR55" s="107">
        <f t="shared" si="60"/>
        <v>3425.3743691577847</v>
      </c>
      <c r="BS55" s="107">
        <f t="shared" si="60"/>
        <v>3655.1857686472422</v>
      </c>
      <c r="BT55" s="107">
        <f t="shared" si="60"/>
        <v>3886.630803514473</v>
      </c>
      <c r="BU55" s="107">
        <f t="shared" si="60"/>
        <v>3968.7663282878002</v>
      </c>
      <c r="BV55" s="107">
        <f t="shared" si="60"/>
        <v>3496.6418548685479</v>
      </c>
      <c r="BW55" s="107">
        <f t="shared" si="60"/>
        <v>3439.5300814242037</v>
      </c>
      <c r="BX55" s="107">
        <f t="shared" si="60"/>
        <v>3713.4360250774007</v>
      </c>
      <c r="BY55" s="107">
        <f t="shared" si="60"/>
        <v>3570.5699999999997</v>
      </c>
      <c r="BZ55" s="107">
        <f t="shared" si="60"/>
        <v>158.92999999999938</v>
      </c>
      <c r="CA55" s="107">
        <f t="shared" si="60"/>
        <v>153.52999999999975</v>
      </c>
      <c r="CB55" s="107">
        <f t="shared" si="60"/>
        <v>77.820000000000618</v>
      </c>
      <c r="CC55" s="107">
        <f t="shared" si="60"/>
        <v>85.920000000000982</v>
      </c>
      <c r="CD55" s="107">
        <f t="shared" si="60"/>
        <v>92.930000000000291</v>
      </c>
      <c r="CE55" s="107">
        <f t="shared" si="60"/>
        <v>42.470000000001164</v>
      </c>
      <c r="CF55" s="107">
        <f t="shared" si="60"/>
        <v>188.59000000000015</v>
      </c>
      <c r="CG55" s="107">
        <f t="shared" si="60"/>
        <v>193.32000000000062</v>
      </c>
      <c r="CH55" s="107">
        <f t="shared" si="60"/>
        <v>191.02000000000044</v>
      </c>
      <c r="CI55" s="107">
        <f t="shared" si="60"/>
        <v>186.59000000000015</v>
      </c>
      <c r="CJ55" s="107">
        <f t="shared" si="60"/>
        <v>180.10000000000036</v>
      </c>
      <c r="CK55" s="107">
        <f t="shared" si="60"/>
        <v>182.55000000000018</v>
      </c>
      <c r="CL55" s="107">
        <f t="shared" si="60"/>
        <v>172.93000000000029</v>
      </c>
      <c r="CM55" s="107">
        <f t="shared" si="60"/>
        <v>176.77999999999884</v>
      </c>
      <c r="CN55" s="107">
        <f t="shared" si="60"/>
        <v>290.69999999999982</v>
      </c>
      <c r="CO55" s="107">
        <f t="shared" si="60"/>
        <v>363.42000000000098</v>
      </c>
      <c r="CP55" s="107">
        <f t="shared" si="60"/>
        <v>349.98000000000047</v>
      </c>
      <c r="CQ55" s="107">
        <f t="shared" si="60"/>
        <v>338.76000000000022</v>
      </c>
      <c r="CR55" s="107">
        <f t="shared" si="60"/>
        <v>329.13000000000011</v>
      </c>
      <c r="CS55" s="108">
        <f t="shared" si="60"/>
        <v>320.93000000000029</v>
      </c>
      <c r="CT55" s="109">
        <f>SUM(B55:CS55)</f>
        <v>168766.77614702506</v>
      </c>
      <c r="CU55" s="257"/>
      <c r="CV55" s="258"/>
    </row>
    <row r="56" spans="1:102" ht="15.75" thickBot="1">
      <c r="A56" s="56" t="s">
        <v>55</v>
      </c>
      <c r="B56" s="35">
        <v>2643.58</v>
      </c>
      <c r="C56" s="36">
        <v>2696.35</v>
      </c>
      <c r="D56" s="36">
        <v>2900</v>
      </c>
      <c r="E56" s="36">
        <v>2950</v>
      </c>
      <c r="F56" s="36">
        <v>3100</v>
      </c>
      <c r="G56" s="36">
        <v>3150</v>
      </c>
      <c r="H56" s="36">
        <v>3000</v>
      </c>
      <c r="I56" s="36">
        <v>2950</v>
      </c>
      <c r="J56" s="36">
        <v>3041</v>
      </c>
      <c r="K56" s="36">
        <v>3150</v>
      </c>
      <c r="L56" s="36">
        <v>3300</v>
      </c>
      <c r="M56" s="36">
        <v>3350</v>
      </c>
      <c r="N56" s="36">
        <v>3450</v>
      </c>
      <c r="O56" s="36">
        <v>3700</v>
      </c>
      <c r="P56" s="36">
        <v>4000</v>
      </c>
      <c r="Q56" s="36">
        <v>4050</v>
      </c>
      <c r="R56" s="36">
        <v>3750</v>
      </c>
      <c r="S56" s="36">
        <v>3600</v>
      </c>
      <c r="T56" s="36">
        <v>3850</v>
      </c>
      <c r="U56" s="36">
        <v>4050</v>
      </c>
      <c r="V56" s="36">
        <v>3950</v>
      </c>
      <c r="W56" s="36">
        <v>3900</v>
      </c>
      <c r="X56" s="36">
        <v>3650</v>
      </c>
      <c r="Y56" s="36">
        <v>3200</v>
      </c>
      <c r="Z56" s="36">
        <v>3500</v>
      </c>
      <c r="AA56" s="36">
        <v>4000</v>
      </c>
      <c r="AB56" s="36">
        <v>4350</v>
      </c>
      <c r="AC56" s="36">
        <v>4702.38</v>
      </c>
      <c r="AD56" s="36">
        <v>4553.55</v>
      </c>
      <c r="AE56" s="36">
        <v>4700</v>
      </c>
      <c r="AF56" s="36">
        <v>4950</v>
      </c>
      <c r="AG56" s="36">
        <v>4750</v>
      </c>
      <c r="AH56" s="36">
        <v>4850</v>
      </c>
      <c r="AI56" s="36">
        <v>4750</v>
      </c>
      <c r="AJ56" s="36">
        <v>4400</v>
      </c>
      <c r="AK56" s="36">
        <v>4050</v>
      </c>
      <c r="AL56" s="36">
        <v>3840</v>
      </c>
      <c r="AM56" s="36">
        <v>3650</v>
      </c>
      <c r="AN56" s="36">
        <v>3450</v>
      </c>
      <c r="AO56" s="36">
        <v>3300</v>
      </c>
      <c r="AP56" s="36">
        <v>3150</v>
      </c>
      <c r="AQ56" s="36">
        <v>3000</v>
      </c>
      <c r="AR56" s="36">
        <v>3200</v>
      </c>
      <c r="AS56" s="36">
        <v>3050</v>
      </c>
      <c r="AT56" s="36">
        <v>3100</v>
      </c>
      <c r="AU56" s="36">
        <v>3050</v>
      </c>
      <c r="AV56" s="36">
        <v>2550</v>
      </c>
      <c r="AW56" s="36">
        <v>2400</v>
      </c>
      <c r="AX56" s="36">
        <v>2550</v>
      </c>
      <c r="AY56" s="36">
        <v>2650</v>
      </c>
      <c r="AZ56" s="36">
        <v>3200</v>
      </c>
      <c r="BA56" s="36">
        <v>3200</v>
      </c>
      <c r="BB56" s="36">
        <v>2650</v>
      </c>
      <c r="BC56" s="36">
        <v>2650</v>
      </c>
      <c r="BD56" s="36">
        <v>3100</v>
      </c>
      <c r="BE56" s="36">
        <v>3150</v>
      </c>
      <c r="BF56" s="36">
        <v>3500</v>
      </c>
      <c r="BG56" s="36">
        <v>3650</v>
      </c>
      <c r="BH56" s="36">
        <v>3800</v>
      </c>
      <c r="BI56" s="36">
        <v>4050</v>
      </c>
      <c r="BJ56" s="36">
        <v>4250</v>
      </c>
      <c r="BK56" s="36">
        <v>4450</v>
      </c>
      <c r="BL56" s="36">
        <v>3850</v>
      </c>
      <c r="BM56" s="36">
        <v>3650</v>
      </c>
      <c r="BN56" s="36">
        <v>4200</v>
      </c>
      <c r="BO56" s="36">
        <v>4600</v>
      </c>
      <c r="BP56" s="36">
        <v>4650</v>
      </c>
      <c r="BQ56" s="36">
        <v>4550</v>
      </c>
      <c r="BR56" s="36">
        <v>4250</v>
      </c>
      <c r="BS56" s="36">
        <v>3650</v>
      </c>
      <c r="BT56" s="36">
        <v>3000</v>
      </c>
      <c r="BU56" s="36">
        <v>2800</v>
      </c>
      <c r="BV56" s="36">
        <v>1950</v>
      </c>
      <c r="BW56" s="36">
        <v>1850</v>
      </c>
      <c r="BX56" s="36">
        <v>1950</v>
      </c>
      <c r="BY56" s="36">
        <v>1900</v>
      </c>
      <c r="BZ56" s="36">
        <v>2000</v>
      </c>
      <c r="CA56" s="36">
        <v>1950</v>
      </c>
      <c r="CB56" s="36">
        <v>1900</v>
      </c>
      <c r="CC56" s="36">
        <v>1850</v>
      </c>
      <c r="CD56" s="36">
        <v>1900</v>
      </c>
      <c r="CE56" s="36">
        <v>1850</v>
      </c>
      <c r="CF56" s="36">
        <v>1900</v>
      </c>
      <c r="CG56" s="36">
        <v>1850</v>
      </c>
      <c r="CH56" s="36">
        <v>1600</v>
      </c>
      <c r="CI56" s="36">
        <v>1600</v>
      </c>
      <c r="CJ56" s="36">
        <v>1600</v>
      </c>
      <c r="CK56" s="36">
        <v>1500</v>
      </c>
      <c r="CL56" s="36">
        <v>1550</v>
      </c>
      <c r="CM56" s="36">
        <v>1700</v>
      </c>
      <c r="CN56" s="36">
        <v>2000</v>
      </c>
      <c r="CO56" s="36">
        <v>2100</v>
      </c>
      <c r="CP56" s="36">
        <v>2300</v>
      </c>
      <c r="CQ56" s="36">
        <v>2455.5299999999997</v>
      </c>
      <c r="CR56" s="36">
        <v>2669.15</v>
      </c>
      <c r="CS56" s="37">
        <v>2728.52</v>
      </c>
      <c r="CT56" s="51">
        <f>SUM(B56:CS56)</f>
        <v>305380.06000000006</v>
      </c>
      <c r="CU56" s="152"/>
      <c r="CV56" s="259"/>
      <c r="CW56" s="140"/>
    </row>
    <row r="57" spans="1:102" ht="15.75" thickBot="1">
      <c r="A57" s="261" t="s">
        <v>56</v>
      </c>
      <c r="B57" s="107">
        <f>IF(B56&gt;B55,0,B55-B56)</f>
        <v>0</v>
      </c>
      <c r="C57" s="107">
        <f t="shared" ref="C57:BN57" si="61">IF(C56&gt;C55,0,C55-C56)</f>
        <v>0</v>
      </c>
      <c r="D57" s="107">
        <f t="shared" si="61"/>
        <v>0</v>
      </c>
      <c r="E57" s="107">
        <f t="shared" si="61"/>
        <v>0</v>
      </c>
      <c r="F57" s="107">
        <f t="shared" si="61"/>
        <v>0</v>
      </c>
      <c r="G57" s="107">
        <f t="shared" si="61"/>
        <v>0</v>
      </c>
      <c r="H57" s="107">
        <f t="shared" si="61"/>
        <v>0</v>
      </c>
      <c r="I57" s="107">
        <f t="shared" si="61"/>
        <v>0</v>
      </c>
      <c r="J57" s="107">
        <f t="shared" si="61"/>
        <v>0</v>
      </c>
      <c r="K57" s="107">
        <f t="shared" si="61"/>
        <v>0</v>
      </c>
      <c r="L57" s="107">
        <f t="shared" si="61"/>
        <v>0</v>
      </c>
      <c r="M57" s="107">
        <f t="shared" si="61"/>
        <v>0</v>
      </c>
      <c r="N57" s="107">
        <f t="shared" si="61"/>
        <v>0</v>
      </c>
      <c r="O57" s="107">
        <f t="shared" si="61"/>
        <v>0</v>
      </c>
      <c r="P57" s="107">
        <f t="shared" si="61"/>
        <v>0</v>
      </c>
      <c r="Q57" s="107">
        <f t="shared" si="61"/>
        <v>0</v>
      </c>
      <c r="R57" s="107">
        <f t="shared" si="61"/>
        <v>0</v>
      </c>
      <c r="S57" s="107">
        <f t="shared" si="61"/>
        <v>0</v>
      </c>
      <c r="T57" s="107">
        <f t="shared" si="61"/>
        <v>0</v>
      </c>
      <c r="U57" s="107">
        <f t="shared" si="61"/>
        <v>0</v>
      </c>
      <c r="V57" s="107">
        <f t="shared" si="61"/>
        <v>0</v>
      </c>
      <c r="W57" s="107">
        <f t="shared" si="61"/>
        <v>0</v>
      </c>
      <c r="X57" s="107">
        <f t="shared" si="61"/>
        <v>454.41022364146011</v>
      </c>
      <c r="Y57" s="107">
        <f t="shared" si="61"/>
        <v>370.56954670475625</v>
      </c>
      <c r="Z57" s="107">
        <f t="shared" si="61"/>
        <v>0</v>
      </c>
      <c r="AA57" s="107">
        <f t="shared" si="61"/>
        <v>0</v>
      </c>
      <c r="AB57" s="107">
        <f t="shared" si="61"/>
        <v>0</v>
      </c>
      <c r="AC57" s="107">
        <f t="shared" si="61"/>
        <v>0</v>
      </c>
      <c r="AD57" s="107">
        <f t="shared" si="61"/>
        <v>0</v>
      </c>
      <c r="AE57" s="107">
        <f t="shared" si="61"/>
        <v>0</v>
      </c>
      <c r="AF57" s="107">
        <f t="shared" si="61"/>
        <v>0</v>
      </c>
      <c r="AG57" s="107">
        <f t="shared" si="61"/>
        <v>0</v>
      </c>
      <c r="AH57" s="107">
        <f t="shared" si="61"/>
        <v>0</v>
      </c>
      <c r="AI57" s="107">
        <f t="shared" si="61"/>
        <v>0</v>
      </c>
      <c r="AJ57" s="107">
        <f t="shared" si="61"/>
        <v>0</v>
      </c>
      <c r="AK57" s="107">
        <f t="shared" si="61"/>
        <v>0</v>
      </c>
      <c r="AL57" s="107">
        <f t="shared" si="61"/>
        <v>0</v>
      </c>
      <c r="AM57" s="107">
        <f t="shared" si="61"/>
        <v>0</v>
      </c>
      <c r="AN57" s="107">
        <f t="shared" si="61"/>
        <v>0</v>
      </c>
      <c r="AO57" s="107">
        <f t="shared" si="61"/>
        <v>0</v>
      </c>
      <c r="AP57" s="107">
        <f t="shared" si="61"/>
        <v>0</v>
      </c>
      <c r="AQ57" s="107">
        <f t="shared" si="61"/>
        <v>0</v>
      </c>
      <c r="AR57" s="107">
        <f t="shared" si="61"/>
        <v>0</v>
      </c>
      <c r="AS57" s="107">
        <f t="shared" si="61"/>
        <v>0</v>
      </c>
      <c r="AT57" s="107">
        <f t="shared" si="61"/>
        <v>0</v>
      </c>
      <c r="AU57" s="107">
        <f t="shared" si="61"/>
        <v>0</v>
      </c>
      <c r="AV57" s="107">
        <f t="shared" si="61"/>
        <v>0</v>
      </c>
      <c r="AW57" s="107">
        <f t="shared" si="61"/>
        <v>0</v>
      </c>
      <c r="AX57" s="107">
        <f t="shared" si="61"/>
        <v>0</v>
      </c>
      <c r="AY57" s="107">
        <f t="shared" si="61"/>
        <v>0</v>
      </c>
      <c r="AZ57" s="107">
        <f t="shared" si="61"/>
        <v>0</v>
      </c>
      <c r="BA57" s="107">
        <f t="shared" si="61"/>
        <v>0</v>
      </c>
      <c r="BB57" s="107">
        <f t="shared" si="61"/>
        <v>0</v>
      </c>
      <c r="BC57" s="107">
        <f t="shared" si="61"/>
        <v>0</v>
      </c>
      <c r="BD57" s="107">
        <f t="shared" si="61"/>
        <v>0</v>
      </c>
      <c r="BE57" s="107">
        <f t="shared" si="61"/>
        <v>0</v>
      </c>
      <c r="BF57" s="107">
        <f t="shared" si="61"/>
        <v>0</v>
      </c>
      <c r="BG57" s="107">
        <f t="shared" si="61"/>
        <v>0</v>
      </c>
      <c r="BH57" s="107">
        <f t="shared" si="61"/>
        <v>0</v>
      </c>
      <c r="BI57" s="107">
        <f t="shared" si="61"/>
        <v>0</v>
      </c>
      <c r="BJ57" s="107">
        <f t="shared" si="61"/>
        <v>0</v>
      </c>
      <c r="BK57" s="107">
        <f t="shared" si="61"/>
        <v>0</v>
      </c>
      <c r="BL57" s="107">
        <f t="shared" si="61"/>
        <v>0</v>
      </c>
      <c r="BM57" s="107">
        <f t="shared" si="61"/>
        <v>0</v>
      </c>
      <c r="BN57" s="107">
        <f t="shared" si="61"/>
        <v>0</v>
      </c>
      <c r="BO57" s="107">
        <f t="shared" ref="BO57:CS57" si="62">IF(BO56&gt;BO55,0,BO55-BO56)</f>
        <v>0</v>
      </c>
      <c r="BP57" s="107">
        <f t="shared" si="62"/>
        <v>0</v>
      </c>
      <c r="BQ57" s="107">
        <f t="shared" si="62"/>
        <v>0</v>
      </c>
      <c r="BR57" s="107">
        <f t="shared" si="62"/>
        <v>0</v>
      </c>
      <c r="BS57" s="107">
        <f t="shared" si="62"/>
        <v>5.1857686472421847</v>
      </c>
      <c r="BT57" s="107">
        <f t="shared" si="62"/>
        <v>886.63080351447297</v>
      </c>
      <c r="BU57" s="107">
        <f t="shared" si="62"/>
        <v>1168.7663282878002</v>
      </c>
      <c r="BV57" s="107">
        <f t="shared" si="62"/>
        <v>1546.6418548685479</v>
      </c>
      <c r="BW57" s="107">
        <f t="shared" si="62"/>
        <v>1589.5300814242037</v>
      </c>
      <c r="BX57" s="107">
        <f t="shared" si="62"/>
        <v>1763.4360250774007</v>
      </c>
      <c r="BY57" s="107">
        <f t="shared" si="62"/>
        <v>1670.5699999999997</v>
      </c>
      <c r="BZ57" s="107">
        <f t="shared" si="62"/>
        <v>0</v>
      </c>
      <c r="CA57" s="107">
        <f t="shared" si="62"/>
        <v>0</v>
      </c>
      <c r="CB57" s="107">
        <f t="shared" si="62"/>
        <v>0</v>
      </c>
      <c r="CC57" s="107">
        <f t="shared" si="62"/>
        <v>0</v>
      </c>
      <c r="CD57" s="107">
        <f t="shared" si="62"/>
        <v>0</v>
      </c>
      <c r="CE57" s="107">
        <f t="shared" si="62"/>
        <v>0</v>
      </c>
      <c r="CF57" s="107">
        <f t="shared" si="62"/>
        <v>0</v>
      </c>
      <c r="CG57" s="107">
        <f t="shared" si="62"/>
        <v>0</v>
      </c>
      <c r="CH57" s="107">
        <f t="shared" si="62"/>
        <v>0</v>
      </c>
      <c r="CI57" s="107">
        <f t="shared" si="62"/>
        <v>0</v>
      </c>
      <c r="CJ57" s="107">
        <f t="shared" si="62"/>
        <v>0</v>
      </c>
      <c r="CK57" s="107">
        <f t="shared" si="62"/>
        <v>0</v>
      </c>
      <c r="CL57" s="107">
        <f t="shared" si="62"/>
        <v>0</v>
      </c>
      <c r="CM57" s="107">
        <f t="shared" si="62"/>
        <v>0</v>
      </c>
      <c r="CN57" s="107">
        <f t="shared" si="62"/>
        <v>0</v>
      </c>
      <c r="CO57" s="107">
        <f t="shared" si="62"/>
        <v>0</v>
      </c>
      <c r="CP57" s="107">
        <f t="shared" si="62"/>
        <v>0</v>
      </c>
      <c r="CQ57" s="107">
        <f t="shared" si="62"/>
        <v>0</v>
      </c>
      <c r="CR57" s="107">
        <f t="shared" si="62"/>
        <v>0</v>
      </c>
      <c r="CS57" s="108">
        <f t="shared" si="62"/>
        <v>0</v>
      </c>
      <c r="CT57" s="109">
        <f>SUM(B57:CS57)</f>
        <v>9455.7406321658837</v>
      </c>
      <c r="CU57" s="257"/>
      <c r="CV57" s="263"/>
    </row>
    <row r="58" spans="1:102">
      <c r="A58" s="150"/>
      <c r="B58" s="255"/>
      <c r="C58" s="255"/>
      <c r="D58" s="255"/>
      <c r="E58" s="255"/>
      <c r="F58" s="255"/>
      <c r="G58" s="255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152"/>
      <c r="CV58" s="256"/>
    </row>
    <row r="59" spans="1:102" ht="15.75" thickBot="1">
      <c r="A59" s="110" t="s">
        <v>72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</row>
    <row r="60" spans="1:102" ht="15.75" thickBot="1">
      <c r="A60" s="111" t="s">
        <v>25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26</v>
      </c>
      <c r="CU60" s="150"/>
      <c r="CV60" s="244"/>
      <c r="CX60" s="234"/>
    </row>
    <row r="61" spans="1:102">
      <c r="A61" s="21" t="s">
        <v>32</v>
      </c>
      <c r="B61" s="172">
        <f>SUM(B62:B68)</f>
        <v>3283</v>
      </c>
      <c r="C61" s="172">
        <f>SUM(C62:C68)</f>
        <v>3276</v>
      </c>
      <c r="D61" s="172">
        <f t="shared" ref="D61:BO61" si="63">SUM(D62:D68)</f>
        <v>3267</v>
      </c>
      <c r="E61" s="172">
        <f t="shared" si="63"/>
        <v>3266</v>
      </c>
      <c r="F61" s="172">
        <f t="shared" si="63"/>
        <v>3268</v>
      </c>
      <c r="G61" s="172">
        <f t="shared" si="63"/>
        <v>3270</v>
      </c>
      <c r="H61" s="172">
        <f t="shared" si="63"/>
        <v>3271</v>
      </c>
      <c r="I61" s="172">
        <f t="shared" si="63"/>
        <v>3267</v>
      </c>
      <c r="J61" s="172">
        <f t="shared" si="63"/>
        <v>3263</v>
      </c>
      <c r="K61" s="172">
        <f t="shared" si="63"/>
        <v>3264</v>
      </c>
      <c r="L61" s="172">
        <f t="shared" si="63"/>
        <v>3269</v>
      </c>
      <c r="M61" s="172">
        <f t="shared" si="63"/>
        <v>3268</v>
      </c>
      <c r="N61" s="172">
        <f t="shared" si="63"/>
        <v>3263</v>
      </c>
      <c r="O61" s="172">
        <f t="shared" si="63"/>
        <v>3263</v>
      </c>
      <c r="P61" s="172">
        <f t="shared" si="63"/>
        <v>3262</v>
      </c>
      <c r="Q61" s="172">
        <f t="shared" si="63"/>
        <v>3260</v>
      </c>
      <c r="R61" s="172">
        <f t="shared" si="63"/>
        <v>3259</v>
      </c>
      <c r="S61" s="172">
        <f t="shared" si="63"/>
        <v>3258</v>
      </c>
      <c r="T61" s="172">
        <f t="shared" si="63"/>
        <v>3253</v>
      </c>
      <c r="U61" s="172">
        <f t="shared" si="63"/>
        <v>3250</v>
      </c>
      <c r="V61" s="172">
        <f t="shared" si="63"/>
        <v>3255</v>
      </c>
      <c r="W61" s="172">
        <f t="shared" si="63"/>
        <v>3254</v>
      </c>
      <c r="X61" s="172">
        <f t="shared" si="63"/>
        <v>3253</v>
      </c>
      <c r="Y61" s="172">
        <f t="shared" si="63"/>
        <v>3250</v>
      </c>
      <c r="Z61" s="172">
        <f t="shared" si="63"/>
        <v>3250</v>
      </c>
      <c r="AA61" s="172">
        <f t="shared" si="63"/>
        <v>3252</v>
      </c>
      <c r="AB61" s="172">
        <f t="shared" si="63"/>
        <v>3252</v>
      </c>
      <c r="AC61" s="172">
        <f t="shared" si="63"/>
        <v>3254</v>
      </c>
      <c r="AD61" s="172">
        <f t="shared" si="63"/>
        <v>3256</v>
      </c>
      <c r="AE61" s="172">
        <f t="shared" si="63"/>
        <v>3258</v>
      </c>
      <c r="AF61" s="172">
        <f t="shared" si="63"/>
        <v>3256</v>
      </c>
      <c r="AG61" s="172">
        <f t="shared" si="63"/>
        <v>3254</v>
      </c>
      <c r="AH61" s="172">
        <f t="shared" si="63"/>
        <v>3260</v>
      </c>
      <c r="AI61" s="172">
        <f t="shared" si="63"/>
        <v>3258</v>
      </c>
      <c r="AJ61" s="172">
        <f t="shared" si="63"/>
        <v>3261</v>
      </c>
      <c r="AK61" s="172">
        <f t="shared" si="63"/>
        <v>3261</v>
      </c>
      <c r="AL61" s="172">
        <f t="shared" si="63"/>
        <v>3259</v>
      </c>
      <c r="AM61" s="172">
        <f t="shared" si="63"/>
        <v>3260</v>
      </c>
      <c r="AN61" s="172">
        <f t="shared" si="63"/>
        <v>3259</v>
      </c>
      <c r="AO61" s="172">
        <f t="shared" si="63"/>
        <v>3258</v>
      </c>
      <c r="AP61" s="172">
        <f t="shared" si="63"/>
        <v>3258</v>
      </c>
      <c r="AQ61" s="172">
        <f t="shared" si="63"/>
        <v>3259</v>
      </c>
      <c r="AR61" s="172">
        <f t="shared" si="63"/>
        <v>3260</v>
      </c>
      <c r="AS61" s="172">
        <f t="shared" si="63"/>
        <v>3259</v>
      </c>
      <c r="AT61" s="172">
        <f t="shared" si="63"/>
        <v>3259</v>
      </c>
      <c r="AU61" s="172">
        <f t="shared" si="63"/>
        <v>3257</v>
      </c>
      <c r="AV61" s="172">
        <f t="shared" si="63"/>
        <v>3254</v>
      </c>
      <c r="AW61" s="172">
        <f t="shared" si="63"/>
        <v>3254</v>
      </c>
      <c r="AX61" s="172">
        <f t="shared" si="63"/>
        <v>3254</v>
      </c>
      <c r="AY61" s="172">
        <f t="shared" si="63"/>
        <v>3253</v>
      </c>
      <c r="AZ61" s="172">
        <f t="shared" si="63"/>
        <v>3251</v>
      </c>
      <c r="BA61" s="172">
        <f t="shared" si="63"/>
        <v>3250</v>
      </c>
      <c r="BB61" s="172">
        <f t="shared" si="63"/>
        <v>3250</v>
      </c>
      <c r="BC61" s="172">
        <f t="shared" si="63"/>
        <v>3244</v>
      </c>
      <c r="BD61" s="172">
        <f t="shared" si="63"/>
        <v>3242</v>
      </c>
      <c r="BE61" s="172">
        <f t="shared" si="63"/>
        <v>3240</v>
      </c>
      <c r="BF61" s="172">
        <f t="shared" si="63"/>
        <v>3238</v>
      </c>
      <c r="BG61" s="172">
        <f t="shared" si="63"/>
        <v>3238</v>
      </c>
      <c r="BH61" s="172">
        <f t="shared" si="63"/>
        <v>3238</v>
      </c>
      <c r="BI61" s="172">
        <f t="shared" si="63"/>
        <v>3238</v>
      </c>
      <c r="BJ61" s="172">
        <f t="shared" si="63"/>
        <v>3236</v>
      </c>
      <c r="BK61" s="172">
        <f t="shared" si="63"/>
        <v>3236</v>
      </c>
      <c r="BL61" s="172">
        <f t="shared" si="63"/>
        <v>3236</v>
      </c>
      <c r="BM61" s="172">
        <f t="shared" si="63"/>
        <v>3236</v>
      </c>
      <c r="BN61" s="172">
        <f t="shared" si="63"/>
        <v>3236</v>
      </c>
      <c r="BO61" s="172">
        <f t="shared" si="63"/>
        <v>3236</v>
      </c>
      <c r="BP61" s="172">
        <f t="shared" ref="BP61:CS61" si="64">SUM(BP62:BP68)</f>
        <v>3236</v>
      </c>
      <c r="BQ61" s="172">
        <f t="shared" si="64"/>
        <v>3236</v>
      </c>
      <c r="BR61" s="172">
        <f t="shared" si="64"/>
        <v>3236</v>
      </c>
      <c r="BS61" s="172">
        <f t="shared" si="64"/>
        <v>3236</v>
      </c>
      <c r="BT61" s="172">
        <f t="shared" si="64"/>
        <v>3236</v>
      </c>
      <c r="BU61" s="172">
        <f t="shared" si="64"/>
        <v>3236</v>
      </c>
      <c r="BV61" s="172">
        <f t="shared" si="64"/>
        <v>3230</v>
      </c>
      <c r="BW61" s="172">
        <f t="shared" si="64"/>
        <v>3230</v>
      </c>
      <c r="BX61" s="172">
        <f t="shared" si="64"/>
        <v>3230</v>
      </c>
      <c r="BY61" s="172">
        <f t="shared" si="64"/>
        <v>3230</v>
      </c>
      <c r="BZ61" s="172">
        <f t="shared" si="64"/>
        <v>3231</v>
      </c>
      <c r="CA61" s="172">
        <f t="shared" si="64"/>
        <v>3231</v>
      </c>
      <c r="CB61" s="172">
        <f t="shared" si="64"/>
        <v>3231</v>
      </c>
      <c r="CC61" s="172">
        <f t="shared" si="64"/>
        <v>3223</v>
      </c>
      <c r="CD61" s="172">
        <f t="shared" si="64"/>
        <v>3215</v>
      </c>
      <c r="CE61" s="172">
        <f t="shared" si="64"/>
        <v>3213</v>
      </c>
      <c r="CF61" s="172">
        <f t="shared" si="64"/>
        <v>3213</v>
      </c>
      <c r="CG61" s="172">
        <f t="shared" si="64"/>
        <v>3207</v>
      </c>
      <c r="CH61" s="172">
        <f t="shared" si="64"/>
        <v>3207</v>
      </c>
      <c r="CI61" s="172">
        <f t="shared" si="64"/>
        <v>3210</v>
      </c>
      <c r="CJ61" s="172">
        <f t="shared" si="64"/>
        <v>3215</v>
      </c>
      <c r="CK61" s="172">
        <f t="shared" si="64"/>
        <v>3212</v>
      </c>
      <c r="CL61" s="172">
        <f t="shared" si="64"/>
        <v>3209</v>
      </c>
      <c r="CM61" s="172">
        <f t="shared" si="64"/>
        <v>3206</v>
      </c>
      <c r="CN61" s="172">
        <f t="shared" si="64"/>
        <v>3205</v>
      </c>
      <c r="CO61" s="172">
        <f t="shared" si="64"/>
        <v>3204</v>
      </c>
      <c r="CP61" s="172">
        <f t="shared" si="64"/>
        <v>3205</v>
      </c>
      <c r="CQ61" s="172">
        <f t="shared" si="64"/>
        <v>3205</v>
      </c>
      <c r="CR61" s="172">
        <f t="shared" si="64"/>
        <v>3205</v>
      </c>
      <c r="CS61" s="173">
        <f t="shared" si="64"/>
        <v>3205</v>
      </c>
      <c r="CT61" s="232">
        <f>SUM(B61:CS61)</f>
        <v>311420</v>
      </c>
      <c r="CU61" s="150"/>
      <c r="CV61" s="151"/>
      <c r="CX61" s="236"/>
    </row>
    <row r="62" spans="1:102">
      <c r="A62" s="25" t="s">
        <v>33</v>
      </c>
      <c r="B62" s="31">
        <v>452</v>
      </c>
      <c r="C62" s="32">
        <v>452</v>
      </c>
      <c r="D62" s="32">
        <v>452</v>
      </c>
      <c r="E62" s="32">
        <v>452</v>
      </c>
      <c r="F62" s="32">
        <v>452</v>
      </c>
      <c r="G62" s="32">
        <v>452</v>
      </c>
      <c r="H62" s="32">
        <v>452</v>
      </c>
      <c r="I62" s="32">
        <v>452</v>
      </c>
      <c r="J62" s="32">
        <v>452</v>
      </c>
      <c r="K62" s="32">
        <v>452</v>
      </c>
      <c r="L62" s="32">
        <v>452</v>
      </c>
      <c r="M62" s="32">
        <v>452</v>
      </c>
      <c r="N62" s="32">
        <v>452</v>
      </c>
      <c r="O62" s="32">
        <v>452</v>
      </c>
      <c r="P62" s="32">
        <v>452</v>
      </c>
      <c r="Q62" s="32">
        <v>452</v>
      </c>
      <c r="R62" s="32">
        <v>452</v>
      </c>
      <c r="S62" s="32">
        <v>452</v>
      </c>
      <c r="T62" s="32">
        <v>452</v>
      </c>
      <c r="U62" s="32">
        <v>452</v>
      </c>
      <c r="V62" s="32">
        <v>452</v>
      </c>
      <c r="W62" s="32">
        <v>452</v>
      </c>
      <c r="X62" s="32">
        <v>452</v>
      </c>
      <c r="Y62" s="32">
        <v>452</v>
      </c>
      <c r="Z62" s="32">
        <v>452</v>
      </c>
      <c r="AA62" s="32">
        <v>452</v>
      </c>
      <c r="AB62" s="32">
        <v>452</v>
      </c>
      <c r="AC62" s="32">
        <v>452</v>
      </c>
      <c r="AD62" s="32">
        <v>452</v>
      </c>
      <c r="AE62" s="32">
        <v>452</v>
      </c>
      <c r="AF62" s="32">
        <v>452</v>
      </c>
      <c r="AG62" s="32">
        <v>452</v>
      </c>
      <c r="AH62" s="32">
        <v>452</v>
      </c>
      <c r="AI62" s="32">
        <v>452</v>
      </c>
      <c r="AJ62" s="32">
        <v>452</v>
      </c>
      <c r="AK62" s="32">
        <v>452</v>
      </c>
      <c r="AL62" s="32">
        <v>452</v>
      </c>
      <c r="AM62" s="32">
        <v>452</v>
      </c>
      <c r="AN62" s="32">
        <v>452</v>
      </c>
      <c r="AO62" s="32">
        <v>452</v>
      </c>
      <c r="AP62" s="32">
        <v>452</v>
      </c>
      <c r="AQ62" s="32">
        <v>452</v>
      </c>
      <c r="AR62" s="32">
        <v>452</v>
      </c>
      <c r="AS62" s="32">
        <v>452</v>
      </c>
      <c r="AT62" s="32">
        <v>452</v>
      </c>
      <c r="AU62" s="32">
        <v>452</v>
      </c>
      <c r="AV62" s="32">
        <v>452</v>
      </c>
      <c r="AW62" s="32">
        <v>452</v>
      </c>
      <c r="AX62" s="32">
        <v>452</v>
      </c>
      <c r="AY62" s="32">
        <v>452</v>
      </c>
      <c r="AZ62" s="32">
        <v>452</v>
      </c>
      <c r="BA62" s="32">
        <v>452</v>
      </c>
      <c r="BB62" s="32">
        <v>452</v>
      </c>
      <c r="BC62" s="32">
        <v>452</v>
      </c>
      <c r="BD62" s="32">
        <v>452</v>
      </c>
      <c r="BE62" s="32">
        <v>452</v>
      </c>
      <c r="BF62" s="32">
        <v>452</v>
      </c>
      <c r="BG62" s="32">
        <v>452</v>
      </c>
      <c r="BH62" s="32">
        <v>452</v>
      </c>
      <c r="BI62" s="32">
        <v>452</v>
      </c>
      <c r="BJ62" s="32">
        <v>452</v>
      </c>
      <c r="BK62" s="32">
        <v>452</v>
      </c>
      <c r="BL62" s="32">
        <v>452</v>
      </c>
      <c r="BM62" s="32">
        <v>452</v>
      </c>
      <c r="BN62" s="32">
        <v>452</v>
      </c>
      <c r="BO62" s="32">
        <v>452</v>
      </c>
      <c r="BP62" s="32">
        <v>452</v>
      </c>
      <c r="BQ62" s="32">
        <v>452</v>
      </c>
      <c r="BR62" s="32">
        <v>452</v>
      </c>
      <c r="BS62" s="32">
        <v>452</v>
      </c>
      <c r="BT62" s="32">
        <v>452</v>
      </c>
      <c r="BU62" s="32">
        <v>452</v>
      </c>
      <c r="BV62" s="32">
        <v>452</v>
      </c>
      <c r="BW62" s="32">
        <v>452</v>
      </c>
      <c r="BX62" s="32">
        <v>452</v>
      </c>
      <c r="BY62" s="32">
        <v>452</v>
      </c>
      <c r="BZ62" s="32">
        <v>452</v>
      </c>
      <c r="CA62" s="32">
        <v>452</v>
      </c>
      <c r="CB62" s="32">
        <v>452</v>
      </c>
      <c r="CC62" s="32">
        <v>452</v>
      </c>
      <c r="CD62" s="32">
        <v>452</v>
      </c>
      <c r="CE62" s="32">
        <v>452</v>
      </c>
      <c r="CF62" s="32">
        <v>452</v>
      </c>
      <c r="CG62" s="32">
        <v>452</v>
      </c>
      <c r="CH62" s="32">
        <v>452</v>
      </c>
      <c r="CI62" s="32">
        <v>452</v>
      </c>
      <c r="CJ62" s="32">
        <v>452</v>
      </c>
      <c r="CK62" s="32">
        <v>452</v>
      </c>
      <c r="CL62" s="32">
        <v>452</v>
      </c>
      <c r="CM62" s="32">
        <v>452</v>
      </c>
      <c r="CN62" s="32">
        <v>452</v>
      </c>
      <c r="CO62" s="32">
        <v>452</v>
      </c>
      <c r="CP62" s="32">
        <v>452</v>
      </c>
      <c r="CQ62" s="32">
        <v>452</v>
      </c>
      <c r="CR62" s="32">
        <v>452</v>
      </c>
      <c r="CS62" s="33">
        <v>452</v>
      </c>
      <c r="CT62" s="30">
        <f t="shared" ref="CT62:CT68" si="65">SUM(B62:CS62)</f>
        <v>43392</v>
      </c>
      <c r="CU62" s="152"/>
      <c r="CV62" s="244"/>
    </row>
    <row r="63" spans="1:102">
      <c r="A63" s="25" t="s">
        <v>34</v>
      </c>
      <c r="B63" s="31">
        <v>507</v>
      </c>
      <c r="C63" s="32">
        <v>507</v>
      </c>
      <c r="D63" s="32">
        <v>507</v>
      </c>
      <c r="E63" s="32">
        <v>507</v>
      </c>
      <c r="F63" s="32">
        <v>507</v>
      </c>
      <c r="G63" s="32">
        <v>507</v>
      </c>
      <c r="H63" s="32">
        <v>507</v>
      </c>
      <c r="I63" s="32">
        <v>507</v>
      </c>
      <c r="J63" s="32">
        <v>507</v>
      </c>
      <c r="K63" s="32">
        <v>507</v>
      </c>
      <c r="L63" s="32">
        <v>507</v>
      </c>
      <c r="M63" s="32">
        <v>507</v>
      </c>
      <c r="N63" s="32">
        <v>507</v>
      </c>
      <c r="O63" s="32">
        <v>507</v>
      </c>
      <c r="P63" s="32">
        <v>507</v>
      </c>
      <c r="Q63" s="32">
        <v>507</v>
      </c>
      <c r="R63" s="32">
        <v>507</v>
      </c>
      <c r="S63" s="32">
        <v>507</v>
      </c>
      <c r="T63" s="32">
        <v>507</v>
      </c>
      <c r="U63" s="32">
        <v>507</v>
      </c>
      <c r="V63" s="32">
        <v>507</v>
      </c>
      <c r="W63" s="32">
        <v>507</v>
      </c>
      <c r="X63" s="32">
        <v>507</v>
      </c>
      <c r="Y63" s="32">
        <v>507</v>
      </c>
      <c r="Z63" s="32">
        <v>507</v>
      </c>
      <c r="AA63" s="32">
        <v>507</v>
      </c>
      <c r="AB63" s="32">
        <v>507</v>
      </c>
      <c r="AC63" s="32">
        <v>507</v>
      </c>
      <c r="AD63" s="32">
        <v>507</v>
      </c>
      <c r="AE63" s="32">
        <v>507</v>
      </c>
      <c r="AF63" s="32">
        <v>507</v>
      </c>
      <c r="AG63" s="32">
        <v>507</v>
      </c>
      <c r="AH63" s="32">
        <v>507</v>
      </c>
      <c r="AI63" s="32">
        <v>507</v>
      </c>
      <c r="AJ63" s="32">
        <v>507</v>
      </c>
      <c r="AK63" s="32">
        <v>507</v>
      </c>
      <c r="AL63" s="32">
        <v>507</v>
      </c>
      <c r="AM63" s="32">
        <v>507</v>
      </c>
      <c r="AN63" s="32">
        <v>507</v>
      </c>
      <c r="AO63" s="32">
        <v>507</v>
      </c>
      <c r="AP63" s="32">
        <v>507</v>
      </c>
      <c r="AQ63" s="32">
        <v>507</v>
      </c>
      <c r="AR63" s="32">
        <v>507</v>
      </c>
      <c r="AS63" s="32">
        <v>507</v>
      </c>
      <c r="AT63" s="32">
        <v>507</v>
      </c>
      <c r="AU63" s="32">
        <v>507</v>
      </c>
      <c r="AV63" s="32">
        <v>507</v>
      </c>
      <c r="AW63" s="32">
        <v>507</v>
      </c>
      <c r="AX63" s="32">
        <v>507</v>
      </c>
      <c r="AY63" s="32">
        <v>507</v>
      </c>
      <c r="AZ63" s="32">
        <v>507</v>
      </c>
      <c r="BA63" s="32">
        <v>507</v>
      </c>
      <c r="BB63" s="32">
        <v>507</v>
      </c>
      <c r="BC63" s="32">
        <v>507</v>
      </c>
      <c r="BD63" s="32">
        <v>507</v>
      </c>
      <c r="BE63" s="32">
        <v>507</v>
      </c>
      <c r="BF63" s="32">
        <v>507</v>
      </c>
      <c r="BG63" s="32">
        <v>507</v>
      </c>
      <c r="BH63" s="32">
        <v>507</v>
      </c>
      <c r="BI63" s="32">
        <v>507</v>
      </c>
      <c r="BJ63" s="32">
        <v>507</v>
      </c>
      <c r="BK63" s="32">
        <v>507</v>
      </c>
      <c r="BL63" s="32">
        <v>507</v>
      </c>
      <c r="BM63" s="32">
        <v>507</v>
      </c>
      <c r="BN63" s="32">
        <v>507</v>
      </c>
      <c r="BO63" s="32">
        <v>507</v>
      </c>
      <c r="BP63" s="32">
        <v>507</v>
      </c>
      <c r="BQ63" s="32">
        <v>507</v>
      </c>
      <c r="BR63" s="32">
        <v>507</v>
      </c>
      <c r="BS63" s="32">
        <v>507</v>
      </c>
      <c r="BT63" s="32">
        <v>507</v>
      </c>
      <c r="BU63" s="32">
        <v>507</v>
      </c>
      <c r="BV63" s="32">
        <v>507</v>
      </c>
      <c r="BW63" s="32">
        <v>507</v>
      </c>
      <c r="BX63" s="32">
        <v>507</v>
      </c>
      <c r="BY63" s="32">
        <v>507</v>
      </c>
      <c r="BZ63" s="32">
        <v>507</v>
      </c>
      <c r="CA63" s="32">
        <v>507</v>
      </c>
      <c r="CB63" s="32">
        <v>507</v>
      </c>
      <c r="CC63" s="32">
        <v>507</v>
      </c>
      <c r="CD63" s="32">
        <v>507</v>
      </c>
      <c r="CE63" s="32">
        <v>507</v>
      </c>
      <c r="CF63" s="32">
        <v>507</v>
      </c>
      <c r="CG63" s="32">
        <v>507</v>
      </c>
      <c r="CH63" s="32">
        <v>507</v>
      </c>
      <c r="CI63" s="32">
        <v>507</v>
      </c>
      <c r="CJ63" s="32">
        <v>507</v>
      </c>
      <c r="CK63" s="32">
        <v>507</v>
      </c>
      <c r="CL63" s="32">
        <v>507</v>
      </c>
      <c r="CM63" s="32">
        <v>507</v>
      </c>
      <c r="CN63" s="32">
        <v>507</v>
      </c>
      <c r="CO63" s="32">
        <v>507</v>
      </c>
      <c r="CP63" s="32">
        <v>507</v>
      </c>
      <c r="CQ63" s="32">
        <v>507</v>
      </c>
      <c r="CR63" s="32">
        <v>507</v>
      </c>
      <c r="CS63" s="33">
        <v>507</v>
      </c>
      <c r="CT63" s="30">
        <f t="shared" si="65"/>
        <v>48672</v>
      </c>
      <c r="CU63" s="152"/>
      <c r="CV63" s="244"/>
    </row>
    <row r="64" spans="1:102">
      <c r="A64" s="25" t="s">
        <v>35</v>
      </c>
      <c r="B64" s="31">
        <v>1000</v>
      </c>
      <c r="C64" s="32">
        <v>1000</v>
      </c>
      <c r="D64" s="32">
        <v>1000</v>
      </c>
      <c r="E64" s="32">
        <v>1000</v>
      </c>
      <c r="F64" s="32">
        <v>1000</v>
      </c>
      <c r="G64" s="32">
        <v>1000</v>
      </c>
      <c r="H64" s="32">
        <v>1000</v>
      </c>
      <c r="I64" s="32">
        <v>1000</v>
      </c>
      <c r="J64" s="32">
        <v>1000</v>
      </c>
      <c r="K64" s="32">
        <v>1000</v>
      </c>
      <c r="L64" s="32">
        <v>1000</v>
      </c>
      <c r="M64" s="32">
        <v>1000</v>
      </c>
      <c r="N64" s="32">
        <v>1000</v>
      </c>
      <c r="O64" s="32">
        <v>1000</v>
      </c>
      <c r="P64" s="32">
        <v>1000</v>
      </c>
      <c r="Q64" s="32">
        <v>1000</v>
      </c>
      <c r="R64" s="32">
        <v>1000</v>
      </c>
      <c r="S64" s="32">
        <v>1000</v>
      </c>
      <c r="T64" s="32">
        <v>1000</v>
      </c>
      <c r="U64" s="32">
        <v>1000</v>
      </c>
      <c r="V64" s="32">
        <v>1000</v>
      </c>
      <c r="W64" s="32">
        <v>1000</v>
      </c>
      <c r="X64" s="32">
        <v>1000</v>
      </c>
      <c r="Y64" s="32">
        <v>1000</v>
      </c>
      <c r="Z64" s="32">
        <v>1000</v>
      </c>
      <c r="AA64" s="32">
        <v>1000</v>
      </c>
      <c r="AB64" s="32">
        <v>1000</v>
      </c>
      <c r="AC64" s="32">
        <v>1000</v>
      </c>
      <c r="AD64" s="32">
        <v>1000</v>
      </c>
      <c r="AE64" s="32">
        <v>1000</v>
      </c>
      <c r="AF64" s="32">
        <v>1000</v>
      </c>
      <c r="AG64" s="32">
        <v>1000</v>
      </c>
      <c r="AH64" s="32">
        <v>1000</v>
      </c>
      <c r="AI64" s="32">
        <v>1000</v>
      </c>
      <c r="AJ64" s="32">
        <v>1000</v>
      </c>
      <c r="AK64" s="32">
        <v>1000</v>
      </c>
      <c r="AL64" s="32">
        <v>1000</v>
      </c>
      <c r="AM64" s="32">
        <v>1000</v>
      </c>
      <c r="AN64" s="32">
        <v>1000</v>
      </c>
      <c r="AO64" s="32">
        <v>1000</v>
      </c>
      <c r="AP64" s="32">
        <v>1000</v>
      </c>
      <c r="AQ64" s="32">
        <v>1000</v>
      </c>
      <c r="AR64" s="32">
        <v>1000</v>
      </c>
      <c r="AS64" s="32">
        <v>1000</v>
      </c>
      <c r="AT64" s="32">
        <v>1000</v>
      </c>
      <c r="AU64" s="32">
        <v>1000</v>
      </c>
      <c r="AV64" s="32">
        <v>1000</v>
      </c>
      <c r="AW64" s="32">
        <v>1000</v>
      </c>
      <c r="AX64" s="32">
        <v>1000</v>
      </c>
      <c r="AY64" s="32">
        <v>1000</v>
      </c>
      <c r="AZ64" s="32">
        <v>1000</v>
      </c>
      <c r="BA64" s="32">
        <v>1000</v>
      </c>
      <c r="BB64" s="32">
        <v>1000</v>
      </c>
      <c r="BC64" s="32">
        <v>1000</v>
      </c>
      <c r="BD64" s="32">
        <v>1000</v>
      </c>
      <c r="BE64" s="32">
        <v>1000</v>
      </c>
      <c r="BF64" s="32">
        <v>1000</v>
      </c>
      <c r="BG64" s="32">
        <v>1000</v>
      </c>
      <c r="BH64" s="32">
        <v>1000</v>
      </c>
      <c r="BI64" s="32">
        <v>1000</v>
      </c>
      <c r="BJ64" s="32">
        <v>1000</v>
      </c>
      <c r="BK64" s="32">
        <v>1000</v>
      </c>
      <c r="BL64" s="32">
        <v>1000</v>
      </c>
      <c r="BM64" s="32">
        <v>1000</v>
      </c>
      <c r="BN64" s="32">
        <v>1000</v>
      </c>
      <c r="BO64" s="32">
        <v>1000</v>
      </c>
      <c r="BP64" s="32">
        <v>1000</v>
      </c>
      <c r="BQ64" s="32">
        <v>1000</v>
      </c>
      <c r="BR64" s="32">
        <v>1000</v>
      </c>
      <c r="BS64" s="32">
        <v>1000</v>
      </c>
      <c r="BT64" s="32">
        <v>1000</v>
      </c>
      <c r="BU64" s="32">
        <v>1000</v>
      </c>
      <c r="BV64" s="32">
        <v>1000</v>
      </c>
      <c r="BW64" s="32">
        <v>1000</v>
      </c>
      <c r="BX64" s="32">
        <v>1000</v>
      </c>
      <c r="BY64" s="32">
        <v>1000</v>
      </c>
      <c r="BZ64" s="32">
        <v>1000</v>
      </c>
      <c r="CA64" s="32">
        <v>1000</v>
      </c>
      <c r="CB64" s="32">
        <v>1000</v>
      </c>
      <c r="CC64" s="32">
        <v>1000</v>
      </c>
      <c r="CD64" s="32">
        <v>1000</v>
      </c>
      <c r="CE64" s="32">
        <v>1000</v>
      </c>
      <c r="CF64" s="32">
        <v>1000</v>
      </c>
      <c r="CG64" s="32">
        <v>1000</v>
      </c>
      <c r="CH64" s="32">
        <v>1000</v>
      </c>
      <c r="CI64" s="32">
        <v>1000</v>
      </c>
      <c r="CJ64" s="32">
        <v>1000</v>
      </c>
      <c r="CK64" s="32">
        <v>1000</v>
      </c>
      <c r="CL64" s="32">
        <v>1000</v>
      </c>
      <c r="CM64" s="32">
        <v>1000</v>
      </c>
      <c r="CN64" s="32">
        <v>1000</v>
      </c>
      <c r="CO64" s="32">
        <v>1000</v>
      </c>
      <c r="CP64" s="32">
        <v>1000</v>
      </c>
      <c r="CQ64" s="32">
        <v>1000</v>
      </c>
      <c r="CR64" s="32">
        <v>1000</v>
      </c>
      <c r="CS64" s="33">
        <v>1000</v>
      </c>
      <c r="CT64" s="30">
        <f t="shared" si="65"/>
        <v>96000</v>
      </c>
      <c r="CU64" s="152"/>
      <c r="CV64" s="244"/>
    </row>
    <row r="65" spans="1:100">
      <c r="A65" s="25" t="s">
        <v>36</v>
      </c>
      <c r="B65" s="31">
        <v>377</v>
      </c>
      <c r="C65" s="32">
        <v>377</v>
      </c>
      <c r="D65" s="32">
        <v>377</v>
      </c>
      <c r="E65" s="32">
        <v>377</v>
      </c>
      <c r="F65" s="32">
        <v>377</v>
      </c>
      <c r="G65" s="32">
        <v>377</v>
      </c>
      <c r="H65" s="32">
        <v>377</v>
      </c>
      <c r="I65" s="32">
        <v>377</v>
      </c>
      <c r="J65" s="32">
        <v>377</v>
      </c>
      <c r="K65" s="32">
        <v>377</v>
      </c>
      <c r="L65" s="32">
        <v>377</v>
      </c>
      <c r="M65" s="32">
        <v>377</v>
      </c>
      <c r="N65" s="32">
        <v>377</v>
      </c>
      <c r="O65" s="32">
        <v>377</v>
      </c>
      <c r="P65" s="32">
        <v>377</v>
      </c>
      <c r="Q65" s="32">
        <v>377</v>
      </c>
      <c r="R65" s="32">
        <v>377</v>
      </c>
      <c r="S65" s="32">
        <v>377</v>
      </c>
      <c r="T65" s="32">
        <v>377</v>
      </c>
      <c r="U65" s="32">
        <v>377</v>
      </c>
      <c r="V65" s="32">
        <v>377</v>
      </c>
      <c r="W65" s="32">
        <v>377</v>
      </c>
      <c r="X65" s="32">
        <v>377</v>
      </c>
      <c r="Y65" s="32">
        <v>377</v>
      </c>
      <c r="Z65" s="32">
        <v>377</v>
      </c>
      <c r="AA65" s="32">
        <v>377</v>
      </c>
      <c r="AB65" s="32">
        <v>377</v>
      </c>
      <c r="AC65" s="32">
        <v>377</v>
      </c>
      <c r="AD65" s="32">
        <v>377</v>
      </c>
      <c r="AE65" s="32">
        <v>377</v>
      </c>
      <c r="AF65" s="32">
        <v>377</v>
      </c>
      <c r="AG65" s="32">
        <v>377</v>
      </c>
      <c r="AH65" s="32">
        <v>377</v>
      </c>
      <c r="AI65" s="32">
        <v>377</v>
      </c>
      <c r="AJ65" s="32">
        <v>377</v>
      </c>
      <c r="AK65" s="32">
        <v>377</v>
      </c>
      <c r="AL65" s="32">
        <v>377</v>
      </c>
      <c r="AM65" s="32">
        <v>377</v>
      </c>
      <c r="AN65" s="32">
        <v>377</v>
      </c>
      <c r="AO65" s="32">
        <v>377</v>
      </c>
      <c r="AP65" s="32">
        <v>377</v>
      </c>
      <c r="AQ65" s="32">
        <v>377</v>
      </c>
      <c r="AR65" s="32">
        <v>377</v>
      </c>
      <c r="AS65" s="32">
        <v>377</v>
      </c>
      <c r="AT65" s="32">
        <v>377</v>
      </c>
      <c r="AU65" s="32">
        <v>377</v>
      </c>
      <c r="AV65" s="32">
        <v>377</v>
      </c>
      <c r="AW65" s="32">
        <v>377</v>
      </c>
      <c r="AX65" s="32">
        <v>377</v>
      </c>
      <c r="AY65" s="32">
        <v>377</v>
      </c>
      <c r="AZ65" s="32">
        <v>377</v>
      </c>
      <c r="BA65" s="32">
        <v>377</v>
      </c>
      <c r="BB65" s="32">
        <v>377</v>
      </c>
      <c r="BC65" s="32">
        <v>377</v>
      </c>
      <c r="BD65" s="32">
        <v>377</v>
      </c>
      <c r="BE65" s="32">
        <v>377</v>
      </c>
      <c r="BF65" s="32">
        <v>377</v>
      </c>
      <c r="BG65" s="32">
        <v>377</v>
      </c>
      <c r="BH65" s="32">
        <v>377</v>
      </c>
      <c r="BI65" s="32">
        <v>377</v>
      </c>
      <c r="BJ65" s="32">
        <v>377</v>
      </c>
      <c r="BK65" s="32">
        <v>377</v>
      </c>
      <c r="BL65" s="32">
        <v>377</v>
      </c>
      <c r="BM65" s="32">
        <v>377</v>
      </c>
      <c r="BN65" s="32">
        <v>377</v>
      </c>
      <c r="BO65" s="32">
        <v>377</v>
      </c>
      <c r="BP65" s="32">
        <v>377</v>
      </c>
      <c r="BQ65" s="32">
        <v>377</v>
      </c>
      <c r="BR65" s="32">
        <v>377</v>
      </c>
      <c r="BS65" s="32">
        <v>377</v>
      </c>
      <c r="BT65" s="32">
        <v>377</v>
      </c>
      <c r="BU65" s="32">
        <v>377</v>
      </c>
      <c r="BV65" s="32">
        <v>377</v>
      </c>
      <c r="BW65" s="32">
        <v>377</v>
      </c>
      <c r="BX65" s="32">
        <v>377</v>
      </c>
      <c r="BY65" s="32">
        <v>377</v>
      </c>
      <c r="BZ65" s="32">
        <v>377</v>
      </c>
      <c r="CA65" s="32">
        <v>377</v>
      </c>
      <c r="CB65" s="32">
        <v>377</v>
      </c>
      <c r="CC65" s="32">
        <v>377</v>
      </c>
      <c r="CD65" s="32">
        <v>377</v>
      </c>
      <c r="CE65" s="32">
        <v>377</v>
      </c>
      <c r="CF65" s="32">
        <v>377</v>
      </c>
      <c r="CG65" s="32">
        <v>377</v>
      </c>
      <c r="CH65" s="32">
        <v>377</v>
      </c>
      <c r="CI65" s="32">
        <v>377</v>
      </c>
      <c r="CJ65" s="32">
        <v>377</v>
      </c>
      <c r="CK65" s="32">
        <v>377</v>
      </c>
      <c r="CL65" s="32">
        <v>377</v>
      </c>
      <c r="CM65" s="32">
        <v>377</v>
      </c>
      <c r="CN65" s="32">
        <v>377</v>
      </c>
      <c r="CO65" s="32">
        <v>377</v>
      </c>
      <c r="CP65" s="32">
        <v>377</v>
      </c>
      <c r="CQ65" s="32">
        <v>377</v>
      </c>
      <c r="CR65" s="32">
        <v>377</v>
      </c>
      <c r="CS65" s="33">
        <v>377</v>
      </c>
      <c r="CT65" s="30">
        <f t="shared" si="65"/>
        <v>36192</v>
      </c>
      <c r="CU65" s="152"/>
      <c r="CV65" s="244"/>
    </row>
    <row r="66" spans="1:100">
      <c r="A66" s="25" t="s">
        <v>37</v>
      </c>
      <c r="B66" s="31">
        <v>306</v>
      </c>
      <c r="C66" s="32">
        <v>306</v>
      </c>
      <c r="D66" s="32">
        <v>306</v>
      </c>
      <c r="E66" s="32">
        <v>306</v>
      </c>
      <c r="F66" s="32">
        <v>306</v>
      </c>
      <c r="G66" s="32">
        <v>306</v>
      </c>
      <c r="H66" s="32">
        <v>306</v>
      </c>
      <c r="I66" s="32">
        <v>306</v>
      </c>
      <c r="J66" s="32">
        <v>306</v>
      </c>
      <c r="K66" s="32">
        <v>306</v>
      </c>
      <c r="L66" s="32">
        <v>306</v>
      </c>
      <c r="M66" s="32">
        <v>306</v>
      </c>
      <c r="N66" s="32">
        <v>306</v>
      </c>
      <c r="O66" s="32">
        <v>306</v>
      </c>
      <c r="P66" s="32">
        <v>306</v>
      </c>
      <c r="Q66" s="32">
        <v>306</v>
      </c>
      <c r="R66" s="32">
        <v>306</v>
      </c>
      <c r="S66" s="32">
        <v>306</v>
      </c>
      <c r="T66" s="32">
        <v>306</v>
      </c>
      <c r="U66" s="32">
        <v>306</v>
      </c>
      <c r="V66" s="32">
        <v>306</v>
      </c>
      <c r="W66" s="32">
        <v>306</v>
      </c>
      <c r="X66" s="32">
        <v>306</v>
      </c>
      <c r="Y66" s="32">
        <v>306</v>
      </c>
      <c r="Z66" s="32">
        <v>306</v>
      </c>
      <c r="AA66" s="32">
        <v>306</v>
      </c>
      <c r="AB66" s="32">
        <v>306</v>
      </c>
      <c r="AC66" s="32">
        <v>306</v>
      </c>
      <c r="AD66" s="32">
        <v>306</v>
      </c>
      <c r="AE66" s="32">
        <v>306</v>
      </c>
      <c r="AF66" s="32">
        <v>306</v>
      </c>
      <c r="AG66" s="32">
        <v>306</v>
      </c>
      <c r="AH66" s="32">
        <v>306</v>
      </c>
      <c r="AI66" s="32">
        <v>306</v>
      </c>
      <c r="AJ66" s="32">
        <v>306</v>
      </c>
      <c r="AK66" s="32">
        <v>306</v>
      </c>
      <c r="AL66" s="32">
        <v>306</v>
      </c>
      <c r="AM66" s="32">
        <v>306</v>
      </c>
      <c r="AN66" s="32">
        <v>306</v>
      </c>
      <c r="AO66" s="32">
        <v>306</v>
      </c>
      <c r="AP66" s="32">
        <v>306</v>
      </c>
      <c r="AQ66" s="32">
        <v>306</v>
      </c>
      <c r="AR66" s="32">
        <v>306</v>
      </c>
      <c r="AS66" s="32">
        <v>306</v>
      </c>
      <c r="AT66" s="32">
        <v>306</v>
      </c>
      <c r="AU66" s="32">
        <v>306</v>
      </c>
      <c r="AV66" s="32">
        <v>306</v>
      </c>
      <c r="AW66" s="32">
        <v>306</v>
      </c>
      <c r="AX66" s="32">
        <v>306</v>
      </c>
      <c r="AY66" s="32">
        <v>306</v>
      </c>
      <c r="AZ66" s="32">
        <v>306</v>
      </c>
      <c r="BA66" s="32">
        <v>306</v>
      </c>
      <c r="BB66" s="32">
        <v>306</v>
      </c>
      <c r="BC66" s="32">
        <v>306</v>
      </c>
      <c r="BD66" s="32">
        <v>306</v>
      </c>
      <c r="BE66" s="32">
        <v>306</v>
      </c>
      <c r="BF66" s="32">
        <v>306</v>
      </c>
      <c r="BG66" s="32">
        <v>306</v>
      </c>
      <c r="BH66" s="32">
        <v>306</v>
      </c>
      <c r="BI66" s="32">
        <v>306</v>
      </c>
      <c r="BJ66" s="32">
        <v>306</v>
      </c>
      <c r="BK66" s="32">
        <v>306</v>
      </c>
      <c r="BL66" s="32">
        <v>306</v>
      </c>
      <c r="BM66" s="32">
        <v>306</v>
      </c>
      <c r="BN66" s="32">
        <v>306</v>
      </c>
      <c r="BO66" s="32">
        <v>306</v>
      </c>
      <c r="BP66" s="32">
        <v>306</v>
      </c>
      <c r="BQ66" s="32">
        <v>306</v>
      </c>
      <c r="BR66" s="32">
        <v>306</v>
      </c>
      <c r="BS66" s="32">
        <v>306</v>
      </c>
      <c r="BT66" s="32">
        <v>306</v>
      </c>
      <c r="BU66" s="32">
        <v>306</v>
      </c>
      <c r="BV66" s="32">
        <v>306</v>
      </c>
      <c r="BW66" s="32">
        <v>306</v>
      </c>
      <c r="BX66" s="32">
        <v>306</v>
      </c>
      <c r="BY66" s="32">
        <v>306</v>
      </c>
      <c r="BZ66" s="32">
        <v>306</v>
      </c>
      <c r="CA66" s="32">
        <v>306</v>
      </c>
      <c r="CB66" s="32">
        <v>306</v>
      </c>
      <c r="CC66" s="32">
        <v>306</v>
      </c>
      <c r="CD66" s="32">
        <v>306</v>
      </c>
      <c r="CE66" s="32">
        <v>306</v>
      </c>
      <c r="CF66" s="32">
        <v>306</v>
      </c>
      <c r="CG66" s="32">
        <v>306</v>
      </c>
      <c r="CH66" s="32">
        <v>306</v>
      </c>
      <c r="CI66" s="32">
        <v>306</v>
      </c>
      <c r="CJ66" s="32">
        <v>306</v>
      </c>
      <c r="CK66" s="32">
        <v>306</v>
      </c>
      <c r="CL66" s="32">
        <v>306</v>
      </c>
      <c r="CM66" s="32">
        <v>306</v>
      </c>
      <c r="CN66" s="32">
        <v>306</v>
      </c>
      <c r="CO66" s="32">
        <v>306</v>
      </c>
      <c r="CP66" s="32">
        <v>306</v>
      </c>
      <c r="CQ66" s="32">
        <v>306</v>
      </c>
      <c r="CR66" s="32">
        <v>306</v>
      </c>
      <c r="CS66" s="33">
        <v>306</v>
      </c>
      <c r="CT66" s="30">
        <f t="shared" si="65"/>
        <v>29376</v>
      </c>
      <c r="CU66" s="152"/>
      <c r="CV66" s="244"/>
    </row>
    <row r="67" spans="1:100">
      <c r="A67" s="25" t="s">
        <v>38</v>
      </c>
      <c r="B67" s="31">
        <v>641</v>
      </c>
      <c r="C67" s="32">
        <v>634</v>
      </c>
      <c r="D67" s="32">
        <v>625</v>
      </c>
      <c r="E67" s="32">
        <v>624</v>
      </c>
      <c r="F67" s="32">
        <v>626</v>
      </c>
      <c r="G67" s="32">
        <v>628</v>
      </c>
      <c r="H67" s="32">
        <v>629</v>
      </c>
      <c r="I67" s="32">
        <v>625</v>
      </c>
      <c r="J67" s="32">
        <v>621</v>
      </c>
      <c r="K67" s="32">
        <v>622</v>
      </c>
      <c r="L67" s="32">
        <v>627</v>
      </c>
      <c r="M67" s="32">
        <v>626</v>
      </c>
      <c r="N67" s="32">
        <v>621</v>
      </c>
      <c r="O67" s="32">
        <v>621</v>
      </c>
      <c r="P67" s="32">
        <v>620</v>
      </c>
      <c r="Q67" s="32">
        <v>618</v>
      </c>
      <c r="R67" s="32">
        <v>617</v>
      </c>
      <c r="S67" s="32">
        <v>616</v>
      </c>
      <c r="T67" s="32">
        <v>611</v>
      </c>
      <c r="U67" s="32">
        <v>608</v>
      </c>
      <c r="V67" s="32">
        <v>613</v>
      </c>
      <c r="W67" s="32">
        <v>612</v>
      </c>
      <c r="X67" s="32">
        <v>611</v>
      </c>
      <c r="Y67" s="32">
        <v>608</v>
      </c>
      <c r="Z67" s="32">
        <v>608</v>
      </c>
      <c r="AA67" s="32">
        <v>610</v>
      </c>
      <c r="AB67" s="32">
        <v>610</v>
      </c>
      <c r="AC67" s="32">
        <v>612</v>
      </c>
      <c r="AD67" s="32">
        <v>614</v>
      </c>
      <c r="AE67" s="32">
        <v>616</v>
      </c>
      <c r="AF67" s="32">
        <v>614</v>
      </c>
      <c r="AG67" s="32">
        <v>612</v>
      </c>
      <c r="AH67" s="32">
        <v>618</v>
      </c>
      <c r="AI67" s="32">
        <v>616</v>
      </c>
      <c r="AJ67" s="32">
        <v>619</v>
      </c>
      <c r="AK67" s="32">
        <v>619</v>
      </c>
      <c r="AL67" s="32">
        <v>617</v>
      </c>
      <c r="AM67" s="32">
        <v>618</v>
      </c>
      <c r="AN67" s="32">
        <v>617</v>
      </c>
      <c r="AO67" s="32">
        <v>616</v>
      </c>
      <c r="AP67" s="32">
        <v>616</v>
      </c>
      <c r="AQ67" s="32">
        <v>617</v>
      </c>
      <c r="AR67" s="32">
        <v>618</v>
      </c>
      <c r="AS67" s="32">
        <v>617</v>
      </c>
      <c r="AT67" s="32">
        <v>617</v>
      </c>
      <c r="AU67" s="32">
        <v>615</v>
      </c>
      <c r="AV67" s="32">
        <v>612</v>
      </c>
      <c r="AW67" s="32">
        <v>612</v>
      </c>
      <c r="AX67" s="32">
        <v>612</v>
      </c>
      <c r="AY67" s="32">
        <v>611</v>
      </c>
      <c r="AZ67" s="32">
        <v>609</v>
      </c>
      <c r="BA67" s="32">
        <v>608</v>
      </c>
      <c r="BB67" s="32">
        <v>608</v>
      </c>
      <c r="BC67" s="32">
        <v>602</v>
      </c>
      <c r="BD67" s="32">
        <v>600</v>
      </c>
      <c r="BE67" s="32">
        <v>598</v>
      </c>
      <c r="BF67" s="32">
        <v>596</v>
      </c>
      <c r="BG67" s="32">
        <v>596</v>
      </c>
      <c r="BH67" s="32">
        <v>596</v>
      </c>
      <c r="BI67" s="32">
        <v>596</v>
      </c>
      <c r="BJ67" s="32">
        <v>594</v>
      </c>
      <c r="BK67" s="32">
        <v>594</v>
      </c>
      <c r="BL67" s="32">
        <v>594</v>
      </c>
      <c r="BM67" s="32">
        <v>594</v>
      </c>
      <c r="BN67" s="32">
        <v>594</v>
      </c>
      <c r="BO67" s="32">
        <v>594</v>
      </c>
      <c r="BP67" s="32">
        <v>594</v>
      </c>
      <c r="BQ67" s="32">
        <v>594</v>
      </c>
      <c r="BR67" s="32">
        <v>594</v>
      </c>
      <c r="BS67" s="32">
        <v>594</v>
      </c>
      <c r="BT67" s="32">
        <v>594</v>
      </c>
      <c r="BU67" s="32">
        <v>594</v>
      </c>
      <c r="BV67" s="32">
        <v>588</v>
      </c>
      <c r="BW67" s="32">
        <v>588</v>
      </c>
      <c r="BX67" s="32">
        <v>588</v>
      </c>
      <c r="BY67" s="32">
        <v>588</v>
      </c>
      <c r="BZ67" s="32">
        <v>589</v>
      </c>
      <c r="CA67" s="32">
        <v>589</v>
      </c>
      <c r="CB67" s="32">
        <v>589</v>
      </c>
      <c r="CC67" s="32">
        <v>581</v>
      </c>
      <c r="CD67" s="32">
        <v>573</v>
      </c>
      <c r="CE67" s="32">
        <v>571</v>
      </c>
      <c r="CF67" s="32">
        <v>571</v>
      </c>
      <c r="CG67" s="32">
        <v>565</v>
      </c>
      <c r="CH67" s="32">
        <v>565</v>
      </c>
      <c r="CI67" s="32">
        <v>568</v>
      </c>
      <c r="CJ67" s="32">
        <v>573</v>
      </c>
      <c r="CK67" s="32">
        <v>570</v>
      </c>
      <c r="CL67" s="32">
        <v>567</v>
      </c>
      <c r="CM67" s="32">
        <v>564</v>
      </c>
      <c r="CN67" s="32">
        <v>563</v>
      </c>
      <c r="CO67" s="32">
        <v>562</v>
      </c>
      <c r="CP67" s="32">
        <v>563</v>
      </c>
      <c r="CQ67" s="32">
        <v>563</v>
      </c>
      <c r="CR67" s="32">
        <v>563</v>
      </c>
      <c r="CS67" s="33">
        <v>563</v>
      </c>
      <c r="CT67" s="30">
        <f t="shared" si="65"/>
        <v>57788</v>
      </c>
      <c r="CU67" s="152"/>
      <c r="CV67" s="244"/>
    </row>
    <row r="68" spans="1:100" ht="15.75" thickBot="1">
      <c r="A68" s="171" t="s">
        <v>39</v>
      </c>
      <c r="B68" s="116">
        <v>0</v>
      </c>
      <c r="C68" s="117">
        <v>0</v>
      </c>
      <c r="D68" s="117">
        <v>0</v>
      </c>
      <c r="E68" s="117">
        <v>0</v>
      </c>
      <c r="F68" s="117">
        <v>0</v>
      </c>
      <c r="G68" s="117">
        <v>0</v>
      </c>
      <c r="H68" s="117">
        <v>0</v>
      </c>
      <c r="I68" s="117">
        <v>0</v>
      </c>
      <c r="J68" s="117">
        <v>0</v>
      </c>
      <c r="K68" s="117">
        <v>0</v>
      </c>
      <c r="L68" s="117">
        <v>0</v>
      </c>
      <c r="M68" s="117">
        <v>0</v>
      </c>
      <c r="N68" s="117">
        <v>0</v>
      </c>
      <c r="O68" s="117">
        <v>0</v>
      </c>
      <c r="P68" s="117">
        <v>0</v>
      </c>
      <c r="Q68" s="117">
        <v>0</v>
      </c>
      <c r="R68" s="117">
        <v>0</v>
      </c>
      <c r="S68" s="117">
        <v>0</v>
      </c>
      <c r="T68" s="117">
        <v>0</v>
      </c>
      <c r="U68" s="117">
        <v>0</v>
      </c>
      <c r="V68" s="117">
        <v>0</v>
      </c>
      <c r="W68" s="117">
        <v>0</v>
      </c>
      <c r="X68" s="117">
        <v>0</v>
      </c>
      <c r="Y68" s="117">
        <v>0</v>
      </c>
      <c r="Z68" s="117">
        <v>0</v>
      </c>
      <c r="AA68" s="117">
        <v>0</v>
      </c>
      <c r="AB68" s="117">
        <v>0</v>
      </c>
      <c r="AC68" s="117">
        <v>0</v>
      </c>
      <c r="AD68" s="117">
        <v>0</v>
      </c>
      <c r="AE68" s="117">
        <v>0</v>
      </c>
      <c r="AF68" s="117">
        <v>0</v>
      </c>
      <c r="AG68" s="117">
        <v>0</v>
      </c>
      <c r="AH68" s="117">
        <v>0</v>
      </c>
      <c r="AI68" s="117">
        <v>0</v>
      </c>
      <c r="AJ68" s="117">
        <v>0</v>
      </c>
      <c r="AK68" s="117">
        <v>0</v>
      </c>
      <c r="AL68" s="117">
        <v>0</v>
      </c>
      <c r="AM68" s="117">
        <v>0</v>
      </c>
      <c r="AN68" s="117">
        <v>0</v>
      </c>
      <c r="AO68" s="117">
        <v>0</v>
      </c>
      <c r="AP68" s="117">
        <v>0</v>
      </c>
      <c r="AQ68" s="117">
        <v>0</v>
      </c>
      <c r="AR68" s="117">
        <v>0</v>
      </c>
      <c r="AS68" s="117">
        <v>0</v>
      </c>
      <c r="AT68" s="117">
        <v>0</v>
      </c>
      <c r="AU68" s="117">
        <v>0</v>
      </c>
      <c r="AV68" s="117">
        <v>0</v>
      </c>
      <c r="AW68" s="117">
        <v>0</v>
      </c>
      <c r="AX68" s="117">
        <v>0</v>
      </c>
      <c r="AY68" s="117">
        <v>0</v>
      </c>
      <c r="AZ68" s="117">
        <v>0</v>
      </c>
      <c r="BA68" s="117">
        <v>0</v>
      </c>
      <c r="BB68" s="117">
        <v>0</v>
      </c>
      <c r="BC68" s="117">
        <v>0</v>
      </c>
      <c r="BD68" s="117">
        <v>0</v>
      </c>
      <c r="BE68" s="117">
        <v>0</v>
      </c>
      <c r="BF68" s="117">
        <v>0</v>
      </c>
      <c r="BG68" s="117">
        <v>0</v>
      </c>
      <c r="BH68" s="117">
        <v>0</v>
      </c>
      <c r="BI68" s="117">
        <v>0</v>
      </c>
      <c r="BJ68" s="117">
        <v>0</v>
      </c>
      <c r="BK68" s="117">
        <v>0</v>
      </c>
      <c r="BL68" s="117">
        <v>0</v>
      </c>
      <c r="BM68" s="117">
        <v>0</v>
      </c>
      <c r="BN68" s="117">
        <v>0</v>
      </c>
      <c r="BO68" s="117">
        <v>0</v>
      </c>
      <c r="BP68" s="117">
        <v>0</v>
      </c>
      <c r="BQ68" s="117">
        <v>0</v>
      </c>
      <c r="BR68" s="117">
        <v>0</v>
      </c>
      <c r="BS68" s="117">
        <v>0</v>
      </c>
      <c r="BT68" s="117">
        <v>0</v>
      </c>
      <c r="BU68" s="117">
        <v>0</v>
      </c>
      <c r="BV68" s="117">
        <v>0</v>
      </c>
      <c r="BW68" s="117">
        <v>0</v>
      </c>
      <c r="BX68" s="117">
        <v>0</v>
      </c>
      <c r="BY68" s="117">
        <v>0</v>
      </c>
      <c r="BZ68" s="117">
        <v>0</v>
      </c>
      <c r="CA68" s="117">
        <v>0</v>
      </c>
      <c r="CB68" s="117">
        <v>0</v>
      </c>
      <c r="CC68" s="117">
        <v>0</v>
      </c>
      <c r="CD68" s="117">
        <v>0</v>
      </c>
      <c r="CE68" s="117">
        <v>0</v>
      </c>
      <c r="CF68" s="117">
        <v>0</v>
      </c>
      <c r="CG68" s="117">
        <v>0</v>
      </c>
      <c r="CH68" s="117">
        <v>0</v>
      </c>
      <c r="CI68" s="117">
        <v>0</v>
      </c>
      <c r="CJ68" s="117">
        <v>0</v>
      </c>
      <c r="CK68" s="117">
        <v>0</v>
      </c>
      <c r="CL68" s="117">
        <v>0</v>
      </c>
      <c r="CM68" s="117">
        <v>0</v>
      </c>
      <c r="CN68" s="117">
        <v>0</v>
      </c>
      <c r="CO68" s="117">
        <v>0</v>
      </c>
      <c r="CP68" s="117">
        <v>0</v>
      </c>
      <c r="CQ68" s="117">
        <v>0</v>
      </c>
      <c r="CR68" s="117">
        <v>0</v>
      </c>
      <c r="CS68" s="118">
        <v>0</v>
      </c>
      <c r="CT68" s="115">
        <f t="shared" si="65"/>
        <v>0</v>
      </c>
      <c r="CU68" s="152"/>
      <c r="CV68" s="244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00" ht="15.75" thickBot="1">
      <c r="A71" s="110" t="s">
        <v>73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</row>
    <row r="72" spans="1:100" ht="15.75" thickBot="1">
      <c r="A72" s="11" t="s">
        <v>25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26</v>
      </c>
      <c r="CU72" s="150"/>
    </row>
    <row r="73" spans="1:100">
      <c r="A73" s="26" t="s">
        <v>33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122">
        <v>0</v>
      </c>
      <c r="CT73" s="30">
        <f>SUM(B73:CS73)</f>
        <v>0</v>
      </c>
      <c r="CU73" s="152"/>
    </row>
    <row r="74" spans="1:100">
      <c r="A74" s="30" t="s">
        <v>34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0</v>
      </c>
      <c r="CT74" s="30">
        <f t="shared" ref="CT74:CT79" si="66">SUM(B74:CS74)</f>
        <v>0</v>
      </c>
      <c r="CU74" s="152"/>
    </row>
    <row r="75" spans="1:100">
      <c r="A75" s="30" t="s">
        <v>35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6"/>
        <v>0</v>
      </c>
      <c r="CU75" s="152"/>
    </row>
    <row r="76" spans="1:100">
      <c r="A76" s="30" t="s">
        <v>36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49</v>
      </c>
      <c r="BB76" s="1">
        <v>49</v>
      </c>
      <c r="BC76" s="1">
        <v>49</v>
      </c>
      <c r="BD76" s="1">
        <v>49</v>
      </c>
      <c r="BE76" s="1">
        <v>49</v>
      </c>
      <c r="BF76" s="1">
        <v>49</v>
      </c>
      <c r="BG76" s="1">
        <v>49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93">
        <v>0</v>
      </c>
      <c r="CT76" s="30">
        <f t="shared" si="66"/>
        <v>343</v>
      </c>
      <c r="CU76" s="152"/>
    </row>
    <row r="77" spans="1:100">
      <c r="A77" s="30" t="s">
        <v>37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93">
        <v>0</v>
      </c>
      <c r="CT77" s="30">
        <f t="shared" si="66"/>
        <v>0</v>
      </c>
      <c r="CU77" s="152"/>
    </row>
    <row r="78" spans="1:100">
      <c r="A78" s="30" t="s">
        <v>38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6"/>
        <v>0</v>
      </c>
      <c r="CU78" s="152"/>
    </row>
    <row r="79" spans="1:100" ht="15.75" thickBot="1">
      <c r="A79" s="115" t="s">
        <v>39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30">
        <f t="shared" si="66"/>
        <v>0</v>
      </c>
      <c r="CU79" s="152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249"/>
      <c r="CU80" s="152"/>
    </row>
    <row r="81" spans="1:102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151"/>
    </row>
    <row r="82" spans="1:102" ht="15.75" thickBot="1">
      <c r="A82" s="126" t="s">
        <v>9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4"/>
    </row>
    <row r="83" spans="1:102" ht="15.75" thickBot="1">
      <c r="A83" s="67" t="s">
        <v>58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26</v>
      </c>
      <c r="CU83" s="150"/>
      <c r="CX83" s="234"/>
    </row>
    <row r="84" spans="1:102">
      <c r="A84" s="204" t="s">
        <v>59</v>
      </c>
      <c r="B84" s="210">
        <f>SUM(B85:B87)</f>
        <v>0</v>
      </c>
      <c r="C84" s="211">
        <f t="shared" ref="C84:BN84" si="67">SUM(C85:C87)</f>
        <v>0</v>
      </c>
      <c r="D84" s="211">
        <f t="shared" si="67"/>
        <v>0</v>
      </c>
      <c r="E84" s="211">
        <f t="shared" si="67"/>
        <v>0</v>
      </c>
      <c r="F84" s="211">
        <f t="shared" si="67"/>
        <v>0</v>
      </c>
      <c r="G84" s="211">
        <f t="shared" si="67"/>
        <v>0</v>
      </c>
      <c r="H84" s="211">
        <f t="shared" si="67"/>
        <v>0</v>
      </c>
      <c r="I84" s="211">
        <f t="shared" si="67"/>
        <v>0</v>
      </c>
      <c r="J84" s="211">
        <f t="shared" si="67"/>
        <v>0</v>
      </c>
      <c r="K84" s="211">
        <f t="shared" si="67"/>
        <v>0</v>
      </c>
      <c r="L84" s="211">
        <f t="shared" si="67"/>
        <v>0</v>
      </c>
      <c r="M84" s="211">
        <f t="shared" si="67"/>
        <v>0</v>
      </c>
      <c r="N84" s="211">
        <f t="shared" si="67"/>
        <v>0</v>
      </c>
      <c r="O84" s="211">
        <f t="shared" si="67"/>
        <v>0</v>
      </c>
      <c r="P84" s="211">
        <f t="shared" si="67"/>
        <v>0</v>
      </c>
      <c r="Q84" s="211">
        <f t="shared" si="67"/>
        <v>0</v>
      </c>
      <c r="R84" s="211">
        <f t="shared" si="67"/>
        <v>0</v>
      </c>
      <c r="S84" s="211">
        <f t="shared" si="67"/>
        <v>0</v>
      </c>
      <c r="T84" s="211">
        <f t="shared" si="67"/>
        <v>0</v>
      </c>
      <c r="U84" s="211">
        <f t="shared" si="67"/>
        <v>0</v>
      </c>
      <c r="V84" s="211">
        <f t="shared" si="67"/>
        <v>0</v>
      </c>
      <c r="W84" s="211">
        <f t="shared" si="67"/>
        <v>0</v>
      </c>
      <c r="X84" s="211">
        <f t="shared" si="67"/>
        <v>0</v>
      </c>
      <c r="Y84" s="211">
        <f t="shared" si="67"/>
        <v>0</v>
      </c>
      <c r="Z84" s="211">
        <f t="shared" si="67"/>
        <v>155.69999999999999</v>
      </c>
      <c r="AA84" s="211">
        <f t="shared" si="67"/>
        <v>148.11000000000001</v>
      </c>
      <c r="AB84" s="211">
        <f t="shared" si="67"/>
        <v>57.599999999999994</v>
      </c>
      <c r="AC84" s="211">
        <f t="shared" si="67"/>
        <v>0</v>
      </c>
      <c r="AD84" s="211">
        <f t="shared" si="67"/>
        <v>157</v>
      </c>
      <c r="AE84" s="211">
        <f t="shared" si="67"/>
        <v>160.5</v>
      </c>
      <c r="AF84" s="211">
        <f t="shared" si="67"/>
        <v>160.79999999999998</v>
      </c>
      <c r="AG84" s="211">
        <f t="shared" si="67"/>
        <v>161.19999999999999</v>
      </c>
      <c r="AH84" s="211">
        <f t="shared" si="67"/>
        <v>160.79999999999998</v>
      </c>
      <c r="AI84" s="211">
        <f t="shared" si="67"/>
        <v>161.39999999999998</v>
      </c>
      <c r="AJ84" s="211">
        <f t="shared" si="67"/>
        <v>160.89999999999998</v>
      </c>
      <c r="AK84" s="211">
        <f t="shared" si="67"/>
        <v>161.1</v>
      </c>
      <c r="AL84" s="211">
        <f t="shared" si="67"/>
        <v>161.19999999999999</v>
      </c>
      <c r="AM84" s="211">
        <f t="shared" si="67"/>
        <v>161.1</v>
      </c>
      <c r="AN84" s="211">
        <f t="shared" si="67"/>
        <v>160.89999999999998</v>
      </c>
      <c r="AO84" s="211">
        <f t="shared" si="67"/>
        <v>160.5</v>
      </c>
      <c r="AP84" s="211">
        <f t="shared" si="67"/>
        <v>160</v>
      </c>
      <c r="AQ84" s="211">
        <f t="shared" si="67"/>
        <v>159.69999999999999</v>
      </c>
      <c r="AR84" s="211">
        <f t="shared" si="67"/>
        <v>120.10000000000001</v>
      </c>
      <c r="AS84" s="211">
        <f t="shared" si="67"/>
        <v>160</v>
      </c>
      <c r="AT84" s="211">
        <f t="shared" si="67"/>
        <v>97.88</v>
      </c>
      <c r="AU84" s="211">
        <f t="shared" si="67"/>
        <v>85.600000000000009</v>
      </c>
      <c r="AV84" s="211">
        <f t="shared" si="67"/>
        <v>158.6</v>
      </c>
      <c r="AW84" s="211">
        <f t="shared" si="67"/>
        <v>158.89999999999998</v>
      </c>
      <c r="AX84" s="211">
        <f t="shared" si="67"/>
        <v>159.5</v>
      </c>
      <c r="AY84" s="211">
        <f t="shared" si="67"/>
        <v>85.7</v>
      </c>
      <c r="AZ84" s="211">
        <f t="shared" si="67"/>
        <v>29.150000000000002</v>
      </c>
      <c r="BA84" s="211">
        <f t="shared" si="67"/>
        <v>61.5</v>
      </c>
      <c r="BB84" s="211">
        <f t="shared" si="67"/>
        <v>160.79999999999998</v>
      </c>
      <c r="BC84" s="211">
        <f t="shared" si="67"/>
        <v>160.5</v>
      </c>
      <c r="BD84" s="211">
        <f t="shared" si="67"/>
        <v>160.6</v>
      </c>
      <c r="BE84" s="211">
        <f t="shared" si="67"/>
        <v>160.19999999999999</v>
      </c>
      <c r="BF84" s="211">
        <f t="shared" si="67"/>
        <v>159.5</v>
      </c>
      <c r="BG84" s="211">
        <f t="shared" si="67"/>
        <v>159.29999999999998</v>
      </c>
      <c r="BH84" s="211">
        <f t="shared" si="67"/>
        <v>84.4</v>
      </c>
      <c r="BI84" s="211">
        <f t="shared" si="67"/>
        <v>57.7</v>
      </c>
      <c r="BJ84" s="211">
        <f t="shared" si="67"/>
        <v>0</v>
      </c>
      <c r="BK84" s="211">
        <f t="shared" si="67"/>
        <v>0</v>
      </c>
      <c r="BL84" s="211">
        <f t="shared" si="67"/>
        <v>5.03</v>
      </c>
      <c r="BM84" s="211">
        <f t="shared" si="67"/>
        <v>86.4</v>
      </c>
      <c r="BN84" s="211">
        <f t="shared" si="67"/>
        <v>124.3</v>
      </c>
      <c r="BO84" s="211">
        <f t="shared" ref="BO84:CS84" si="68">SUM(BO85:BO87)</f>
        <v>120.7</v>
      </c>
      <c r="BP84" s="211">
        <f t="shared" si="68"/>
        <v>139.69999999999999</v>
      </c>
      <c r="BQ84" s="211">
        <f t="shared" si="68"/>
        <v>124.60000000000001</v>
      </c>
      <c r="BR84" s="211">
        <f t="shared" si="68"/>
        <v>160.89999999999998</v>
      </c>
      <c r="BS84" s="211">
        <f t="shared" si="68"/>
        <v>87.2</v>
      </c>
      <c r="BT84" s="211">
        <f t="shared" si="68"/>
        <v>68.47</v>
      </c>
      <c r="BU84" s="211">
        <f t="shared" si="68"/>
        <v>0</v>
      </c>
      <c r="BV84" s="211">
        <f t="shared" si="68"/>
        <v>115.55</v>
      </c>
      <c r="BW84" s="211">
        <f t="shared" si="68"/>
        <v>0</v>
      </c>
      <c r="BX84" s="211">
        <f t="shared" si="68"/>
        <v>0</v>
      </c>
      <c r="BY84" s="211">
        <f t="shared" si="68"/>
        <v>0</v>
      </c>
      <c r="BZ84" s="211">
        <f t="shared" si="68"/>
        <v>0</v>
      </c>
      <c r="CA84" s="211">
        <f t="shared" si="68"/>
        <v>0</v>
      </c>
      <c r="CB84" s="211">
        <f t="shared" si="68"/>
        <v>0</v>
      </c>
      <c r="CC84" s="211">
        <f t="shared" si="68"/>
        <v>0</v>
      </c>
      <c r="CD84" s="211">
        <f t="shared" si="68"/>
        <v>0</v>
      </c>
      <c r="CE84" s="211">
        <f t="shared" si="68"/>
        <v>0</v>
      </c>
      <c r="CF84" s="211">
        <f t="shared" si="68"/>
        <v>62.5</v>
      </c>
      <c r="CG84" s="211">
        <f t="shared" si="68"/>
        <v>62.400000000000006</v>
      </c>
      <c r="CH84" s="211">
        <f t="shared" si="68"/>
        <v>62.599999999999994</v>
      </c>
      <c r="CI84" s="211">
        <f t="shared" si="68"/>
        <v>62.3</v>
      </c>
      <c r="CJ84" s="211">
        <f t="shared" si="68"/>
        <v>61.900000000000006</v>
      </c>
      <c r="CK84" s="211">
        <f t="shared" si="68"/>
        <v>132.69999999999999</v>
      </c>
      <c r="CL84" s="211">
        <f t="shared" si="68"/>
        <v>0</v>
      </c>
      <c r="CM84" s="211">
        <f t="shared" si="68"/>
        <v>0</v>
      </c>
      <c r="CN84" s="211">
        <f t="shared" si="68"/>
        <v>0</v>
      </c>
      <c r="CO84" s="211">
        <f t="shared" si="68"/>
        <v>0</v>
      </c>
      <c r="CP84" s="211">
        <f t="shared" si="68"/>
        <v>0</v>
      </c>
      <c r="CQ84" s="211">
        <f t="shared" si="68"/>
        <v>0</v>
      </c>
      <c r="CR84" s="211">
        <f t="shared" si="68"/>
        <v>0</v>
      </c>
      <c r="CS84" s="212">
        <f t="shared" si="68"/>
        <v>0</v>
      </c>
      <c r="CT84" s="208">
        <f>SUM(B84:CS84)</f>
        <v>6305.6899999999978</v>
      </c>
      <c r="CU84" s="150"/>
    </row>
    <row r="85" spans="1:102">
      <c r="A85" s="25" t="s">
        <v>60</v>
      </c>
      <c r="B85" s="45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93">
        <v>0</v>
      </c>
      <c r="CT85" s="209">
        <f>SUM(B85:CS85)</f>
        <v>0</v>
      </c>
      <c r="CU85" s="152"/>
    </row>
    <row r="86" spans="1:102">
      <c r="A86" s="25" t="s">
        <v>61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155.69999999999999</v>
      </c>
      <c r="AA86" s="1">
        <v>148.11000000000001</v>
      </c>
      <c r="AB86" s="1">
        <v>57.599999999999994</v>
      </c>
      <c r="AC86" s="1">
        <v>0</v>
      </c>
      <c r="AD86" s="1">
        <v>157</v>
      </c>
      <c r="AE86" s="1">
        <v>160.5</v>
      </c>
      <c r="AF86" s="1">
        <v>160.79999999999998</v>
      </c>
      <c r="AG86" s="1">
        <v>161.19999999999999</v>
      </c>
      <c r="AH86" s="1">
        <v>160.79999999999998</v>
      </c>
      <c r="AI86" s="1">
        <v>161.39999999999998</v>
      </c>
      <c r="AJ86" s="1">
        <v>160.89999999999998</v>
      </c>
      <c r="AK86" s="1">
        <v>161.1</v>
      </c>
      <c r="AL86" s="1">
        <v>161.19999999999999</v>
      </c>
      <c r="AM86" s="1">
        <v>161.1</v>
      </c>
      <c r="AN86" s="1">
        <v>160.89999999999998</v>
      </c>
      <c r="AO86" s="1">
        <v>160.5</v>
      </c>
      <c r="AP86" s="1">
        <v>160</v>
      </c>
      <c r="AQ86" s="1">
        <v>159.69999999999999</v>
      </c>
      <c r="AR86" s="1">
        <v>120.10000000000001</v>
      </c>
      <c r="AS86" s="1">
        <v>160</v>
      </c>
      <c r="AT86" s="1">
        <v>97.88</v>
      </c>
      <c r="AU86" s="1">
        <v>85.600000000000009</v>
      </c>
      <c r="AV86" s="1">
        <v>158.6</v>
      </c>
      <c r="AW86" s="1">
        <v>158.89999999999998</v>
      </c>
      <c r="AX86" s="1">
        <v>159.5</v>
      </c>
      <c r="AY86" s="1">
        <v>85.7</v>
      </c>
      <c r="AZ86" s="1">
        <v>29.150000000000002</v>
      </c>
      <c r="BA86" s="1">
        <v>61.5</v>
      </c>
      <c r="BB86" s="1">
        <v>160.79999999999998</v>
      </c>
      <c r="BC86" s="1">
        <v>160.5</v>
      </c>
      <c r="BD86" s="1">
        <v>160.6</v>
      </c>
      <c r="BE86" s="1">
        <v>160.19999999999999</v>
      </c>
      <c r="BF86" s="1">
        <v>159.5</v>
      </c>
      <c r="BG86" s="1">
        <v>159.29999999999998</v>
      </c>
      <c r="BH86" s="1">
        <v>84.4</v>
      </c>
      <c r="BI86" s="1">
        <v>57.7</v>
      </c>
      <c r="BJ86" s="1">
        <v>0</v>
      </c>
      <c r="BK86" s="1">
        <v>0</v>
      </c>
      <c r="BL86" s="1">
        <v>5.03</v>
      </c>
      <c r="BM86" s="1">
        <v>86.4</v>
      </c>
      <c r="BN86" s="1">
        <v>124.3</v>
      </c>
      <c r="BO86" s="1">
        <v>120.7</v>
      </c>
      <c r="BP86" s="1">
        <v>139.69999999999999</v>
      </c>
      <c r="BQ86" s="1">
        <v>124.60000000000001</v>
      </c>
      <c r="BR86" s="1">
        <v>160.89999999999998</v>
      </c>
      <c r="BS86" s="1">
        <v>87.2</v>
      </c>
      <c r="BT86" s="1">
        <v>68.47</v>
      </c>
      <c r="BU86" s="1">
        <v>0</v>
      </c>
      <c r="BV86" s="1">
        <v>115.55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62.5</v>
      </c>
      <c r="CG86" s="1">
        <v>62.400000000000006</v>
      </c>
      <c r="CH86" s="1">
        <v>62.599999999999994</v>
      </c>
      <c r="CI86" s="1">
        <v>62.3</v>
      </c>
      <c r="CJ86" s="1">
        <v>61.900000000000006</v>
      </c>
      <c r="CK86" s="1">
        <v>132.69999999999999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69">SUM(B86:CS86)</f>
        <v>6305.6899999999978</v>
      </c>
      <c r="CU86" s="152"/>
    </row>
    <row r="87" spans="1:102">
      <c r="A87" s="25" t="s">
        <v>62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09">
        <f t="shared" si="69"/>
        <v>0</v>
      </c>
      <c r="CU87" s="152"/>
    </row>
    <row r="88" spans="1:102">
      <c r="A88" s="205" t="s">
        <v>63</v>
      </c>
      <c r="B88" s="213">
        <f t="shared" ref="B88:AG88" si="70">SUM(B89:B90)</f>
        <v>0</v>
      </c>
      <c r="C88" s="128">
        <f t="shared" si="70"/>
        <v>0</v>
      </c>
      <c r="D88" s="128">
        <f t="shared" si="70"/>
        <v>0</v>
      </c>
      <c r="E88" s="128">
        <f t="shared" si="70"/>
        <v>0</v>
      </c>
      <c r="F88" s="128">
        <f t="shared" si="70"/>
        <v>0</v>
      </c>
      <c r="G88" s="128">
        <f t="shared" si="70"/>
        <v>0</v>
      </c>
      <c r="H88" s="128">
        <f t="shared" si="70"/>
        <v>0</v>
      </c>
      <c r="I88" s="128">
        <f t="shared" si="70"/>
        <v>0</v>
      </c>
      <c r="J88" s="128">
        <f t="shared" si="70"/>
        <v>0</v>
      </c>
      <c r="K88" s="128">
        <f t="shared" si="70"/>
        <v>0</v>
      </c>
      <c r="L88" s="128">
        <f t="shared" si="70"/>
        <v>0</v>
      </c>
      <c r="M88" s="128">
        <f t="shared" si="70"/>
        <v>0</v>
      </c>
      <c r="N88" s="128">
        <f t="shared" si="70"/>
        <v>0</v>
      </c>
      <c r="O88" s="128">
        <f t="shared" si="70"/>
        <v>0</v>
      </c>
      <c r="P88" s="128">
        <f t="shared" si="70"/>
        <v>0</v>
      </c>
      <c r="Q88" s="128">
        <f t="shared" si="70"/>
        <v>0</v>
      </c>
      <c r="R88" s="128">
        <f t="shared" si="70"/>
        <v>0</v>
      </c>
      <c r="S88" s="128">
        <f t="shared" si="70"/>
        <v>0</v>
      </c>
      <c r="T88" s="128">
        <f t="shared" si="70"/>
        <v>0</v>
      </c>
      <c r="U88" s="128">
        <f t="shared" si="70"/>
        <v>0</v>
      </c>
      <c r="V88" s="128">
        <f t="shared" si="70"/>
        <v>0</v>
      </c>
      <c r="W88" s="128">
        <f t="shared" si="70"/>
        <v>0</v>
      </c>
      <c r="X88" s="128">
        <f t="shared" si="70"/>
        <v>0</v>
      </c>
      <c r="Y88" s="128">
        <f t="shared" si="70"/>
        <v>2.3200000000000002E-2</v>
      </c>
      <c r="Z88" s="128">
        <f t="shared" si="70"/>
        <v>1.6322800000000002</v>
      </c>
      <c r="AA88" s="128">
        <f t="shared" si="70"/>
        <v>7.9098510399999986</v>
      </c>
      <c r="AB88" s="128">
        <f t="shared" si="70"/>
        <v>17.381569199999998</v>
      </c>
      <c r="AC88" s="128">
        <f t="shared" si="70"/>
        <v>28.902419799999997</v>
      </c>
      <c r="AD88" s="128">
        <f t="shared" si="70"/>
        <v>43.072756999999996</v>
      </c>
      <c r="AE88" s="128">
        <f t="shared" si="70"/>
        <v>51.790132999999997</v>
      </c>
      <c r="AF88" s="128">
        <f t="shared" si="70"/>
        <v>65.585898</v>
      </c>
      <c r="AG88" s="128">
        <f t="shared" si="70"/>
        <v>86.413282999999993</v>
      </c>
      <c r="AH88" s="128">
        <f t="shared" ref="AH88:BM88" si="71">SUM(AH89:AH90)</f>
        <v>101.70781199999999</v>
      </c>
      <c r="AI88" s="128">
        <f t="shared" si="71"/>
        <v>119.491872</v>
      </c>
      <c r="AJ88" s="128">
        <f t="shared" si="71"/>
        <v>151.30340899999999</v>
      </c>
      <c r="AK88" s="128">
        <f t="shared" si="71"/>
        <v>176.42931199999998</v>
      </c>
      <c r="AL88" s="128">
        <f t="shared" si="71"/>
        <v>190.84752299999997</v>
      </c>
      <c r="AM88" s="128">
        <f t="shared" si="71"/>
        <v>205.683582</v>
      </c>
      <c r="AN88" s="128">
        <f t="shared" si="71"/>
        <v>216.35716600000001</v>
      </c>
      <c r="AO88" s="128">
        <f t="shared" si="71"/>
        <v>217.75404799999998</v>
      </c>
      <c r="AP88" s="128">
        <f t="shared" si="71"/>
        <v>228.58740900000001</v>
      </c>
      <c r="AQ88" s="128">
        <f t="shared" si="71"/>
        <v>228.31505400000006</v>
      </c>
      <c r="AR88" s="128">
        <f t="shared" si="71"/>
        <v>231.59317200000004</v>
      </c>
      <c r="AS88" s="128">
        <f t="shared" si="71"/>
        <v>255.20095600000005</v>
      </c>
      <c r="AT88" s="128">
        <f t="shared" si="71"/>
        <v>235.50133900000003</v>
      </c>
      <c r="AU88" s="128">
        <f t="shared" si="71"/>
        <v>227.86418800000001</v>
      </c>
      <c r="AV88" s="128">
        <f t="shared" si="71"/>
        <v>227.946145</v>
      </c>
      <c r="AW88" s="128">
        <f t="shared" si="71"/>
        <v>245.15858399999996</v>
      </c>
      <c r="AX88" s="128">
        <f t="shared" si="71"/>
        <v>218.24264500000004</v>
      </c>
      <c r="AY88" s="128">
        <f t="shared" si="71"/>
        <v>223.55750899999998</v>
      </c>
      <c r="AZ88" s="128">
        <f t="shared" si="71"/>
        <v>245.70090799999997</v>
      </c>
      <c r="BA88" s="128">
        <f t="shared" si="71"/>
        <v>209.91525100000001</v>
      </c>
      <c r="BB88" s="128">
        <f t="shared" si="71"/>
        <v>207.54811099999998</v>
      </c>
      <c r="BC88" s="128">
        <f t="shared" si="71"/>
        <v>199.37218000000001</v>
      </c>
      <c r="BD88" s="128">
        <f t="shared" si="71"/>
        <v>207.700739</v>
      </c>
      <c r="BE88" s="128">
        <f t="shared" si="71"/>
        <v>205.19066899999999</v>
      </c>
      <c r="BF88" s="128">
        <f t="shared" si="71"/>
        <v>151.792295</v>
      </c>
      <c r="BG88" s="128">
        <f t="shared" si="71"/>
        <v>187.54694100000003</v>
      </c>
      <c r="BH88" s="128">
        <f t="shared" si="71"/>
        <v>192.39161899999999</v>
      </c>
      <c r="BI88" s="128">
        <f t="shared" si="71"/>
        <v>158.04394600000001</v>
      </c>
      <c r="BJ88" s="128">
        <f t="shared" si="71"/>
        <v>145.55605200000002</v>
      </c>
      <c r="BK88" s="128">
        <f t="shared" si="71"/>
        <v>154.84905499999999</v>
      </c>
      <c r="BL88" s="128">
        <f t="shared" si="71"/>
        <v>150.76685900000001</v>
      </c>
      <c r="BM88" s="128">
        <f t="shared" si="71"/>
        <v>118.04344699999999</v>
      </c>
      <c r="BN88" s="128">
        <f t="shared" ref="BN88:CS88" si="72">SUM(BN89:BN90)</f>
        <v>114.16461700000001</v>
      </c>
      <c r="BO88" s="128">
        <f t="shared" si="72"/>
        <v>100.451559</v>
      </c>
      <c r="BP88" s="128">
        <f t="shared" si="72"/>
        <v>87.399530999999996</v>
      </c>
      <c r="BQ88" s="128">
        <f t="shared" si="72"/>
        <v>62.687331700000001</v>
      </c>
      <c r="BR88" s="128">
        <f t="shared" si="72"/>
        <v>41.70188850000001</v>
      </c>
      <c r="BS88" s="128">
        <f t="shared" si="72"/>
        <v>27.651182599999999</v>
      </c>
      <c r="BT88" s="128">
        <f t="shared" si="72"/>
        <v>13.891491799999997</v>
      </c>
      <c r="BU88" s="128">
        <f t="shared" si="72"/>
        <v>4.6346017600000007</v>
      </c>
      <c r="BV88" s="128">
        <f t="shared" si="72"/>
        <v>0.50327999999999995</v>
      </c>
      <c r="BW88" s="128">
        <f t="shared" si="72"/>
        <v>1.6E-2</v>
      </c>
      <c r="BX88" s="128">
        <f t="shared" si="72"/>
        <v>0</v>
      </c>
      <c r="BY88" s="128">
        <f t="shared" si="72"/>
        <v>0</v>
      </c>
      <c r="BZ88" s="128">
        <f t="shared" si="72"/>
        <v>0</v>
      </c>
      <c r="CA88" s="128">
        <f t="shared" si="72"/>
        <v>0</v>
      </c>
      <c r="CB88" s="128">
        <f t="shared" si="72"/>
        <v>0</v>
      </c>
      <c r="CC88" s="128">
        <f t="shared" si="72"/>
        <v>0</v>
      </c>
      <c r="CD88" s="128">
        <f t="shared" si="72"/>
        <v>0</v>
      </c>
      <c r="CE88" s="128">
        <f t="shared" si="72"/>
        <v>0</v>
      </c>
      <c r="CF88" s="128">
        <f t="shared" si="72"/>
        <v>0</v>
      </c>
      <c r="CG88" s="128">
        <f t="shared" si="72"/>
        <v>0</v>
      </c>
      <c r="CH88" s="128">
        <f t="shared" si="72"/>
        <v>0</v>
      </c>
      <c r="CI88" s="128">
        <f t="shared" si="72"/>
        <v>0</v>
      </c>
      <c r="CJ88" s="128">
        <f t="shared" si="72"/>
        <v>0</v>
      </c>
      <c r="CK88" s="128">
        <f t="shared" si="72"/>
        <v>0</v>
      </c>
      <c r="CL88" s="128">
        <f t="shared" si="72"/>
        <v>0</v>
      </c>
      <c r="CM88" s="128">
        <f t="shared" si="72"/>
        <v>0</v>
      </c>
      <c r="CN88" s="128">
        <f t="shared" si="72"/>
        <v>0</v>
      </c>
      <c r="CO88" s="128">
        <f t="shared" si="72"/>
        <v>0</v>
      </c>
      <c r="CP88" s="128">
        <f t="shared" si="72"/>
        <v>0</v>
      </c>
      <c r="CQ88" s="128">
        <f t="shared" si="72"/>
        <v>0</v>
      </c>
      <c r="CR88" s="128">
        <f t="shared" si="72"/>
        <v>0</v>
      </c>
      <c r="CS88" s="208">
        <f t="shared" si="72"/>
        <v>0</v>
      </c>
      <c r="CT88" s="208">
        <f>SUM(B88:CS88)</f>
        <v>6991.7726713999982</v>
      </c>
      <c r="CU88" s="150"/>
    </row>
    <row r="89" spans="1:102">
      <c r="A89" s="25" t="s">
        <v>74</v>
      </c>
      <c r="B89" s="214">
        <v>0</v>
      </c>
      <c r="C89" s="203">
        <v>0</v>
      </c>
      <c r="D89" s="203">
        <v>0</v>
      </c>
      <c r="E89" s="203">
        <v>0</v>
      </c>
      <c r="F89" s="203">
        <v>0</v>
      </c>
      <c r="G89" s="203">
        <v>0</v>
      </c>
      <c r="H89" s="203">
        <v>0</v>
      </c>
      <c r="I89" s="203">
        <v>0</v>
      </c>
      <c r="J89" s="203">
        <v>0</v>
      </c>
      <c r="K89" s="203">
        <v>0</v>
      </c>
      <c r="L89" s="203">
        <v>0</v>
      </c>
      <c r="M89" s="203">
        <v>0</v>
      </c>
      <c r="N89" s="203">
        <v>0</v>
      </c>
      <c r="O89" s="203">
        <v>0</v>
      </c>
      <c r="P89" s="203">
        <v>0</v>
      </c>
      <c r="Q89" s="203">
        <v>0</v>
      </c>
      <c r="R89" s="203">
        <v>0</v>
      </c>
      <c r="S89" s="203">
        <v>0</v>
      </c>
      <c r="T89" s="203">
        <v>0</v>
      </c>
      <c r="U89" s="203">
        <v>0</v>
      </c>
      <c r="V89" s="203">
        <v>0</v>
      </c>
      <c r="W89" s="203">
        <v>0</v>
      </c>
      <c r="X89" s="203">
        <v>0</v>
      </c>
      <c r="Y89" s="203">
        <v>2.3200000000000002E-2</v>
      </c>
      <c r="Z89" s="203">
        <v>1.6322800000000002</v>
      </c>
      <c r="AA89" s="203">
        <v>7.9098510399999986</v>
      </c>
      <c r="AB89" s="203">
        <v>17.381569199999998</v>
      </c>
      <c r="AC89" s="203">
        <v>28.902419799999997</v>
      </c>
      <c r="AD89" s="203">
        <v>43.072756999999996</v>
      </c>
      <c r="AE89" s="203">
        <v>51.790132999999997</v>
      </c>
      <c r="AF89" s="203">
        <v>65.585898</v>
      </c>
      <c r="AG89" s="203">
        <v>86.413282999999993</v>
      </c>
      <c r="AH89" s="203">
        <v>101.70781199999999</v>
      </c>
      <c r="AI89" s="203">
        <v>119.491872</v>
      </c>
      <c r="AJ89" s="203">
        <v>151.30340899999999</v>
      </c>
      <c r="AK89" s="203">
        <v>176.42931199999998</v>
      </c>
      <c r="AL89" s="203">
        <v>190.84752299999997</v>
      </c>
      <c r="AM89" s="203">
        <v>205.683582</v>
      </c>
      <c r="AN89" s="203">
        <v>216.35716600000001</v>
      </c>
      <c r="AO89" s="203">
        <v>217.75404799999998</v>
      </c>
      <c r="AP89" s="203">
        <v>228.58740900000001</v>
      </c>
      <c r="AQ89" s="203">
        <v>228.31505400000006</v>
      </c>
      <c r="AR89" s="203">
        <v>231.59317200000004</v>
      </c>
      <c r="AS89" s="203">
        <v>255.20095600000005</v>
      </c>
      <c r="AT89" s="203">
        <v>235.50133900000003</v>
      </c>
      <c r="AU89" s="203">
        <v>227.86418800000001</v>
      </c>
      <c r="AV89" s="203">
        <v>227.946145</v>
      </c>
      <c r="AW89" s="203">
        <v>245.15858399999996</v>
      </c>
      <c r="AX89" s="203">
        <v>218.24264500000004</v>
      </c>
      <c r="AY89" s="203">
        <v>223.55750899999998</v>
      </c>
      <c r="AZ89" s="203">
        <v>245.70090799999997</v>
      </c>
      <c r="BA89" s="203">
        <v>209.91525100000001</v>
      </c>
      <c r="BB89" s="203">
        <v>207.54811099999998</v>
      </c>
      <c r="BC89" s="203">
        <v>199.37218000000001</v>
      </c>
      <c r="BD89" s="203">
        <v>207.700739</v>
      </c>
      <c r="BE89" s="203">
        <v>205.19066899999999</v>
      </c>
      <c r="BF89" s="203">
        <v>151.792295</v>
      </c>
      <c r="BG89" s="203">
        <v>187.54694100000003</v>
      </c>
      <c r="BH89" s="203">
        <v>192.39161899999999</v>
      </c>
      <c r="BI89" s="203">
        <v>158.04394600000001</v>
      </c>
      <c r="BJ89" s="203">
        <v>145.55605200000002</v>
      </c>
      <c r="BK89" s="203">
        <v>154.84905499999999</v>
      </c>
      <c r="BL89" s="203">
        <v>150.76685900000001</v>
      </c>
      <c r="BM89" s="203">
        <v>118.04344699999999</v>
      </c>
      <c r="BN89" s="203">
        <v>114.16461700000001</v>
      </c>
      <c r="BO89" s="203">
        <v>100.451559</v>
      </c>
      <c r="BP89" s="203">
        <v>87.399530999999996</v>
      </c>
      <c r="BQ89" s="203">
        <v>62.687331700000001</v>
      </c>
      <c r="BR89" s="203">
        <v>41.70188850000001</v>
      </c>
      <c r="BS89" s="203">
        <v>27.651182599999999</v>
      </c>
      <c r="BT89" s="203">
        <v>13.891491799999997</v>
      </c>
      <c r="BU89" s="203">
        <v>4.6346017600000007</v>
      </c>
      <c r="BV89" s="203">
        <v>0.50327999999999995</v>
      </c>
      <c r="BW89" s="203">
        <v>1.6E-2</v>
      </c>
      <c r="BX89" s="203">
        <v>0</v>
      </c>
      <c r="BY89" s="203">
        <v>0</v>
      </c>
      <c r="BZ89" s="203">
        <v>0</v>
      </c>
      <c r="CA89" s="203">
        <v>0</v>
      </c>
      <c r="CB89" s="203">
        <v>0</v>
      </c>
      <c r="CC89" s="203">
        <v>0</v>
      </c>
      <c r="CD89" s="203">
        <v>0</v>
      </c>
      <c r="CE89" s="203">
        <v>0</v>
      </c>
      <c r="CF89" s="203">
        <v>0</v>
      </c>
      <c r="CG89" s="203">
        <v>0</v>
      </c>
      <c r="CH89" s="203">
        <v>0</v>
      </c>
      <c r="CI89" s="203">
        <v>0</v>
      </c>
      <c r="CJ89" s="203">
        <v>0</v>
      </c>
      <c r="CK89" s="203">
        <v>0</v>
      </c>
      <c r="CL89" s="203">
        <v>0</v>
      </c>
      <c r="CM89" s="203">
        <v>0</v>
      </c>
      <c r="CN89" s="203">
        <v>0</v>
      </c>
      <c r="CO89" s="203">
        <v>0</v>
      </c>
      <c r="CP89" s="203">
        <v>0</v>
      </c>
      <c r="CQ89" s="203">
        <v>0</v>
      </c>
      <c r="CR89" s="203">
        <v>0</v>
      </c>
      <c r="CS89" s="215">
        <v>0</v>
      </c>
      <c r="CT89" s="209">
        <f t="shared" ref="CT89:CT92" si="73">SUM(B89:CS89)</f>
        <v>6991.7726713999982</v>
      </c>
      <c r="CU89" s="152"/>
    </row>
    <row r="90" spans="1:102" s="137" customFormat="1">
      <c r="A90" s="25"/>
      <c r="B90" s="45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93"/>
      <c r="CT90" s="209">
        <f t="shared" si="73"/>
        <v>0</v>
      </c>
      <c r="CU90" s="152"/>
      <c r="CV90" s="5"/>
      <c r="CX90" s="151"/>
    </row>
    <row r="91" spans="1:102">
      <c r="A91" s="206" t="s">
        <v>64</v>
      </c>
      <c r="B91" s="216">
        <f t="shared" ref="B91:AG91" si="74">SUM(B84,B88)</f>
        <v>0</v>
      </c>
      <c r="C91" s="129">
        <f t="shared" si="74"/>
        <v>0</v>
      </c>
      <c r="D91" s="129">
        <f t="shared" si="74"/>
        <v>0</v>
      </c>
      <c r="E91" s="129">
        <f t="shared" si="74"/>
        <v>0</v>
      </c>
      <c r="F91" s="129">
        <f t="shared" si="74"/>
        <v>0</v>
      </c>
      <c r="G91" s="129">
        <f t="shared" si="74"/>
        <v>0</v>
      </c>
      <c r="H91" s="129">
        <f t="shared" si="74"/>
        <v>0</v>
      </c>
      <c r="I91" s="129">
        <f t="shared" si="74"/>
        <v>0</v>
      </c>
      <c r="J91" s="129">
        <f t="shared" si="74"/>
        <v>0</v>
      </c>
      <c r="K91" s="129">
        <f t="shared" si="74"/>
        <v>0</v>
      </c>
      <c r="L91" s="129">
        <f t="shared" si="74"/>
        <v>0</v>
      </c>
      <c r="M91" s="129">
        <f t="shared" si="74"/>
        <v>0</v>
      </c>
      <c r="N91" s="129">
        <f t="shared" si="74"/>
        <v>0</v>
      </c>
      <c r="O91" s="129">
        <f t="shared" si="74"/>
        <v>0</v>
      </c>
      <c r="P91" s="129">
        <f t="shared" si="74"/>
        <v>0</v>
      </c>
      <c r="Q91" s="129">
        <f t="shared" si="74"/>
        <v>0</v>
      </c>
      <c r="R91" s="129">
        <f t="shared" si="74"/>
        <v>0</v>
      </c>
      <c r="S91" s="129">
        <f t="shared" si="74"/>
        <v>0</v>
      </c>
      <c r="T91" s="129">
        <f t="shared" si="74"/>
        <v>0</v>
      </c>
      <c r="U91" s="129">
        <f t="shared" si="74"/>
        <v>0</v>
      </c>
      <c r="V91" s="129">
        <f t="shared" si="74"/>
        <v>0</v>
      </c>
      <c r="W91" s="129">
        <f t="shared" si="74"/>
        <v>0</v>
      </c>
      <c r="X91" s="129">
        <f t="shared" si="74"/>
        <v>0</v>
      </c>
      <c r="Y91" s="129">
        <f t="shared" si="74"/>
        <v>2.3200000000000002E-2</v>
      </c>
      <c r="Z91" s="129">
        <f t="shared" si="74"/>
        <v>157.33228</v>
      </c>
      <c r="AA91" s="129">
        <f t="shared" si="74"/>
        <v>156.01985104000002</v>
      </c>
      <c r="AB91" s="129">
        <f t="shared" si="74"/>
        <v>74.981569199999996</v>
      </c>
      <c r="AC91" s="129">
        <f t="shared" si="74"/>
        <v>28.902419799999997</v>
      </c>
      <c r="AD91" s="129">
        <f t="shared" si="74"/>
        <v>200.072757</v>
      </c>
      <c r="AE91" s="129">
        <f t="shared" si="74"/>
        <v>212.290133</v>
      </c>
      <c r="AF91" s="129">
        <f t="shared" si="74"/>
        <v>226.385898</v>
      </c>
      <c r="AG91" s="129">
        <f t="shared" si="74"/>
        <v>247.61328299999997</v>
      </c>
      <c r="AH91" s="129">
        <f t="shared" ref="AH91:BM91" si="75">SUM(AH84,AH88)</f>
        <v>262.50781199999994</v>
      </c>
      <c r="AI91" s="129">
        <f t="shared" si="75"/>
        <v>280.89187199999998</v>
      </c>
      <c r="AJ91" s="129">
        <f t="shared" si="75"/>
        <v>312.20340899999997</v>
      </c>
      <c r="AK91" s="129">
        <f t="shared" si="75"/>
        <v>337.529312</v>
      </c>
      <c r="AL91" s="129">
        <f t="shared" si="75"/>
        <v>352.04752299999996</v>
      </c>
      <c r="AM91" s="129">
        <f t="shared" si="75"/>
        <v>366.78358200000002</v>
      </c>
      <c r="AN91" s="129">
        <f t="shared" si="75"/>
        <v>377.25716599999998</v>
      </c>
      <c r="AO91" s="129">
        <f t="shared" si="75"/>
        <v>378.25404800000001</v>
      </c>
      <c r="AP91" s="129">
        <f t="shared" si="75"/>
        <v>388.58740899999998</v>
      </c>
      <c r="AQ91" s="129">
        <f t="shared" si="75"/>
        <v>388.01505400000008</v>
      </c>
      <c r="AR91" s="129">
        <f t="shared" si="75"/>
        <v>351.69317200000006</v>
      </c>
      <c r="AS91" s="129">
        <f t="shared" si="75"/>
        <v>415.20095600000002</v>
      </c>
      <c r="AT91" s="129">
        <f t="shared" si="75"/>
        <v>333.38133900000003</v>
      </c>
      <c r="AU91" s="129">
        <f t="shared" si="75"/>
        <v>313.46418800000004</v>
      </c>
      <c r="AV91" s="129">
        <f t="shared" si="75"/>
        <v>386.54614500000002</v>
      </c>
      <c r="AW91" s="129">
        <f t="shared" si="75"/>
        <v>404.05858399999994</v>
      </c>
      <c r="AX91" s="129">
        <f t="shared" si="75"/>
        <v>377.74264500000004</v>
      </c>
      <c r="AY91" s="129">
        <f t="shared" si="75"/>
        <v>309.25750899999997</v>
      </c>
      <c r="AZ91" s="129">
        <f t="shared" si="75"/>
        <v>274.85090799999995</v>
      </c>
      <c r="BA91" s="129">
        <f t="shared" si="75"/>
        <v>271.41525100000001</v>
      </c>
      <c r="BB91" s="129">
        <f t="shared" si="75"/>
        <v>368.34811099999996</v>
      </c>
      <c r="BC91" s="129">
        <f t="shared" si="75"/>
        <v>359.87218000000001</v>
      </c>
      <c r="BD91" s="129">
        <f t="shared" si="75"/>
        <v>368.30073900000002</v>
      </c>
      <c r="BE91" s="129">
        <f t="shared" si="75"/>
        <v>365.390669</v>
      </c>
      <c r="BF91" s="129">
        <f t="shared" si="75"/>
        <v>311.29229499999997</v>
      </c>
      <c r="BG91" s="129">
        <f t="shared" si="75"/>
        <v>346.84694100000002</v>
      </c>
      <c r="BH91" s="129">
        <f t="shared" si="75"/>
        <v>276.79161899999997</v>
      </c>
      <c r="BI91" s="129">
        <f t="shared" si="75"/>
        <v>215.74394599999999</v>
      </c>
      <c r="BJ91" s="129">
        <f t="shared" si="75"/>
        <v>145.55605200000002</v>
      </c>
      <c r="BK91" s="129">
        <f t="shared" si="75"/>
        <v>154.84905499999999</v>
      </c>
      <c r="BL91" s="129">
        <f t="shared" si="75"/>
        <v>155.79685900000001</v>
      </c>
      <c r="BM91" s="129">
        <f t="shared" si="75"/>
        <v>204.44344699999999</v>
      </c>
      <c r="BN91" s="129">
        <f t="shared" ref="BN91:CS91" si="76">SUM(BN84,BN88)</f>
        <v>238.464617</v>
      </c>
      <c r="BO91" s="129">
        <f t="shared" si="76"/>
        <v>221.15155900000002</v>
      </c>
      <c r="BP91" s="129">
        <f t="shared" si="76"/>
        <v>227.09953099999998</v>
      </c>
      <c r="BQ91" s="129">
        <f t="shared" si="76"/>
        <v>187.28733170000001</v>
      </c>
      <c r="BR91" s="129">
        <f t="shared" si="76"/>
        <v>202.60188849999997</v>
      </c>
      <c r="BS91" s="129">
        <f t="shared" si="76"/>
        <v>114.8511826</v>
      </c>
      <c r="BT91" s="129">
        <f t="shared" si="76"/>
        <v>82.361491799999996</v>
      </c>
      <c r="BU91" s="129">
        <f t="shared" si="76"/>
        <v>4.6346017600000007</v>
      </c>
      <c r="BV91" s="129">
        <f t="shared" si="76"/>
        <v>116.05328</v>
      </c>
      <c r="BW91" s="129">
        <f t="shared" si="76"/>
        <v>1.6E-2</v>
      </c>
      <c r="BX91" s="129">
        <f t="shared" si="76"/>
        <v>0</v>
      </c>
      <c r="BY91" s="129">
        <f t="shared" si="76"/>
        <v>0</v>
      </c>
      <c r="BZ91" s="129">
        <f t="shared" si="76"/>
        <v>0</v>
      </c>
      <c r="CA91" s="129">
        <f t="shared" si="76"/>
        <v>0</v>
      </c>
      <c r="CB91" s="129">
        <f t="shared" si="76"/>
        <v>0</v>
      </c>
      <c r="CC91" s="129">
        <f t="shared" si="76"/>
        <v>0</v>
      </c>
      <c r="CD91" s="129">
        <f t="shared" si="76"/>
        <v>0</v>
      </c>
      <c r="CE91" s="129">
        <f t="shared" si="76"/>
        <v>0</v>
      </c>
      <c r="CF91" s="129">
        <f t="shared" si="76"/>
        <v>62.5</v>
      </c>
      <c r="CG91" s="129">
        <f t="shared" si="76"/>
        <v>62.400000000000006</v>
      </c>
      <c r="CH91" s="129">
        <f t="shared" si="76"/>
        <v>62.599999999999994</v>
      </c>
      <c r="CI91" s="129">
        <f t="shared" si="76"/>
        <v>62.3</v>
      </c>
      <c r="CJ91" s="129">
        <f t="shared" si="76"/>
        <v>61.900000000000006</v>
      </c>
      <c r="CK91" s="129">
        <f t="shared" si="76"/>
        <v>132.69999999999999</v>
      </c>
      <c r="CL91" s="129">
        <f t="shared" si="76"/>
        <v>0</v>
      </c>
      <c r="CM91" s="129">
        <f t="shared" si="76"/>
        <v>0</v>
      </c>
      <c r="CN91" s="129">
        <f t="shared" si="76"/>
        <v>0</v>
      </c>
      <c r="CO91" s="129">
        <f t="shared" si="76"/>
        <v>0</v>
      </c>
      <c r="CP91" s="129">
        <f t="shared" si="76"/>
        <v>0</v>
      </c>
      <c r="CQ91" s="129">
        <f t="shared" si="76"/>
        <v>0</v>
      </c>
      <c r="CR91" s="129">
        <f t="shared" si="76"/>
        <v>0</v>
      </c>
      <c r="CS91" s="217">
        <f t="shared" si="76"/>
        <v>0</v>
      </c>
      <c r="CT91" s="208">
        <f t="shared" si="73"/>
        <v>13297.462671400001</v>
      </c>
      <c r="CU91" s="150"/>
      <c r="CV91" s="158"/>
      <c r="CX91" s="234"/>
    </row>
    <row r="92" spans="1:102">
      <c r="A92" s="205" t="s">
        <v>18</v>
      </c>
      <c r="B92" s="216">
        <f t="shared" ref="B92:AG92" si="77">SUM(B93:B95)</f>
        <v>32.630000000000003</v>
      </c>
      <c r="C92" s="220">
        <f t="shared" si="77"/>
        <v>32.630000000000003</v>
      </c>
      <c r="D92" s="220">
        <f t="shared" si="77"/>
        <v>32.630000000000003</v>
      </c>
      <c r="E92" s="220">
        <f t="shared" si="77"/>
        <v>32.630000000000003</v>
      </c>
      <c r="F92" s="220">
        <f t="shared" si="77"/>
        <v>32.630000000000003</v>
      </c>
      <c r="G92" s="220">
        <f t="shared" si="77"/>
        <v>32.630000000000003</v>
      </c>
      <c r="H92" s="220">
        <f t="shared" si="77"/>
        <v>32.630000000000003</v>
      </c>
      <c r="I92" s="220">
        <f t="shared" si="77"/>
        <v>32.630000000000003</v>
      </c>
      <c r="J92" s="220">
        <f t="shared" si="77"/>
        <v>32.630000000000003</v>
      </c>
      <c r="K92" s="220">
        <f t="shared" si="77"/>
        <v>32.630000000000003</v>
      </c>
      <c r="L92" s="220">
        <f t="shared" si="77"/>
        <v>32.630000000000003</v>
      </c>
      <c r="M92" s="220">
        <f t="shared" si="77"/>
        <v>32.630000000000003</v>
      </c>
      <c r="N92" s="220">
        <f t="shared" si="77"/>
        <v>32.630000000000003</v>
      </c>
      <c r="O92" s="220">
        <f t="shared" si="77"/>
        <v>32.630000000000003</v>
      </c>
      <c r="P92" s="220">
        <f t="shared" si="77"/>
        <v>32.630000000000003</v>
      </c>
      <c r="Q92" s="220">
        <f t="shared" si="77"/>
        <v>32.630000000000003</v>
      </c>
      <c r="R92" s="220">
        <f t="shared" si="77"/>
        <v>32.630000000000003</v>
      </c>
      <c r="S92" s="220">
        <f t="shared" si="77"/>
        <v>32.630000000000003</v>
      </c>
      <c r="T92" s="220">
        <f t="shared" si="77"/>
        <v>32.630000000000003</v>
      </c>
      <c r="U92" s="220">
        <f t="shared" si="77"/>
        <v>32.630000000000003</v>
      </c>
      <c r="V92" s="220">
        <f t="shared" si="77"/>
        <v>32.630000000000003</v>
      </c>
      <c r="W92" s="220">
        <f t="shared" si="77"/>
        <v>32.630000000000003</v>
      </c>
      <c r="X92" s="220">
        <f t="shared" si="77"/>
        <v>32.630000000000003</v>
      </c>
      <c r="Y92" s="220">
        <f t="shared" si="77"/>
        <v>32.630000000000003</v>
      </c>
      <c r="Z92" s="220">
        <f t="shared" si="77"/>
        <v>32.630000000000003</v>
      </c>
      <c r="AA92" s="220">
        <f t="shared" si="77"/>
        <v>32.630000000000003</v>
      </c>
      <c r="AB92" s="220">
        <f t="shared" si="77"/>
        <v>32.630000000000003</v>
      </c>
      <c r="AC92" s="220">
        <f t="shared" si="77"/>
        <v>32.630000000000003</v>
      </c>
      <c r="AD92" s="220">
        <f t="shared" si="77"/>
        <v>32.630000000000003</v>
      </c>
      <c r="AE92" s="220">
        <f t="shared" si="77"/>
        <v>32.630000000000003</v>
      </c>
      <c r="AF92" s="220">
        <f t="shared" si="77"/>
        <v>32.630000000000003</v>
      </c>
      <c r="AG92" s="220">
        <f t="shared" si="77"/>
        <v>32.630000000000003</v>
      </c>
      <c r="AH92" s="220">
        <f t="shared" ref="AH92:BM92" si="78">SUM(AH93:AH95)</f>
        <v>32.630000000000003</v>
      </c>
      <c r="AI92" s="220">
        <f t="shared" si="78"/>
        <v>32.630000000000003</v>
      </c>
      <c r="AJ92" s="220">
        <f t="shared" si="78"/>
        <v>32.630000000000003</v>
      </c>
      <c r="AK92" s="220">
        <f t="shared" si="78"/>
        <v>32.630000000000003</v>
      </c>
      <c r="AL92" s="220">
        <f t="shared" si="78"/>
        <v>32.630000000000003</v>
      </c>
      <c r="AM92" s="220">
        <f t="shared" si="78"/>
        <v>32.630000000000003</v>
      </c>
      <c r="AN92" s="220">
        <f t="shared" si="78"/>
        <v>32.630000000000003</v>
      </c>
      <c r="AO92" s="220">
        <f t="shared" si="78"/>
        <v>32.630000000000003</v>
      </c>
      <c r="AP92" s="220">
        <f t="shared" si="78"/>
        <v>32.630000000000003</v>
      </c>
      <c r="AQ92" s="220">
        <f t="shared" si="78"/>
        <v>32.630000000000003</v>
      </c>
      <c r="AR92" s="220">
        <f t="shared" si="78"/>
        <v>32.630000000000003</v>
      </c>
      <c r="AS92" s="220">
        <f t="shared" si="78"/>
        <v>32.630000000000003</v>
      </c>
      <c r="AT92" s="220">
        <f t="shared" si="78"/>
        <v>32.630000000000003</v>
      </c>
      <c r="AU92" s="220">
        <f t="shared" si="78"/>
        <v>32.630000000000003</v>
      </c>
      <c r="AV92" s="220">
        <f t="shared" si="78"/>
        <v>32.630000000000003</v>
      </c>
      <c r="AW92" s="220">
        <f t="shared" si="78"/>
        <v>32.630000000000003</v>
      </c>
      <c r="AX92" s="220">
        <f t="shared" si="78"/>
        <v>32.630000000000003</v>
      </c>
      <c r="AY92" s="220">
        <f t="shared" si="78"/>
        <v>32.630000000000003</v>
      </c>
      <c r="AZ92" s="220">
        <f t="shared" si="78"/>
        <v>32.630000000000003</v>
      </c>
      <c r="BA92" s="220">
        <f t="shared" si="78"/>
        <v>32.630000000000003</v>
      </c>
      <c r="BB92" s="220">
        <f t="shared" si="78"/>
        <v>32.630000000000003</v>
      </c>
      <c r="BC92" s="220">
        <f t="shared" si="78"/>
        <v>32.630000000000003</v>
      </c>
      <c r="BD92" s="220">
        <f t="shared" si="78"/>
        <v>32.630000000000003</v>
      </c>
      <c r="BE92" s="220">
        <f t="shared" si="78"/>
        <v>32.630000000000003</v>
      </c>
      <c r="BF92" s="220">
        <f t="shared" si="78"/>
        <v>32.630000000000003</v>
      </c>
      <c r="BG92" s="220">
        <f t="shared" si="78"/>
        <v>32.630000000000003</v>
      </c>
      <c r="BH92" s="220">
        <f t="shared" si="78"/>
        <v>32.630000000000003</v>
      </c>
      <c r="BI92" s="220">
        <f t="shared" si="78"/>
        <v>32.630000000000003</v>
      </c>
      <c r="BJ92" s="220">
        <f t="shared" si="78"/>
        <v>32.630000000000003</v>
      </c>
      <c r="BK92" s="220">
        <f t="shared" si="78"/>
        <v>32.630000000000003</v>
      </c>
      <c r="BL92" s="220">
        <f t="shared" si="78"/>
        <v>32.630000000000003</v>
      </c>
      <c r="BM92" s="220">
        <f t="shared" si="78"/>
        <v>32.630000000000003</v>
      </c>
      <c r="BN92" s="220">
        <f t="shared" ref="BN92:CS92" si="79">SUM(BN93:BN95)</f>
        <v>32.630000000000003</v>
      </c>
      <c r="BO92" s="220">
        <f t="shared" si="79"/>
        <v>32.630000000000003</v>
      </c>
      <c r="BP92" s="220">
        <f t="shared" si="79"/>
        <v>32.630000000000003</v>
      </c>
      <c r="BQ92" s="220">
        <f t="shared" si="79"/>
        <v>32.630000000000003</v>
      </c>
      <c r="BR92" s="220">
        <f t="shared" si="79"/>
        <v>32.630000000000003</v>
      </c>
      <c r="BS92" s="220">
        <f t="shared" si="79"/>
        <v>32.630000000000003</v>
      </c>
      <c r="BT92" s="220">
        <f t="shared" si="79"/>
        <v>32.630000000000003</v>
      </c>
      <c r="BU92" s="220">
        <f t="shared" si="79"/>
        <v>32.630000000000003</v>
      </c>
      <c r="BV92" s="220">
        <f t="shared" si="79"/>
        <v>32.630000000000003</v>
      </c>
      <c r="BW92" s="220">
        <f t="shared" si="79"/>
        <v>32.630000000000003</v>
      </c>
      <c r="BX92" s="220">
        <f t="shared" si="79"/>
        <v>32.630000000000003</v>
      </c>
      <c r="BY92" s="220">
        <f t="shared" si="79"/>
        <v>32.630000000000003</v>
      </c>
      <c r="BZ92" s="220">
        <f t="shared" si="79"/>
        <v>32.630000000000003</v>
      </c>
      <c r="CA92" s="220">
        <f t="shared" si="79"/>
        <v>32.630000000000003</v>
      </c>
      <c r="CB92" s="220">
        <f t="shared" si="79"/>
        <v>32.630000000000003</v>
      </c>
      <c r="CC92" s="220">
        <f t="shared" si="79"/>
        <v>32.630000000000003</v>
      </c>
      <c r="CD92" s="220">
        <f t="shared" si="79"/>
        <v>32.630000000000003</v>
      </c>
      <c r="CE92" s="220">
        <f t="shared" si="79"/>
        <v>32.630000000000003</v>
      </c>
      <c r="CF92" s="220">
        <f t="shared" si="79"/>
        <v>32.630000000000003</v>
      </c>
      <c r="CG92" s="220">
        <f t="shared" si="79"/>
        <v>32.630000000000003</v>
      </c>
      <c r="CH92" s="220">
        <f t="shared" si="79"/>
        <v>32.630000000000003</v>
      </c>
      <c r="CI92" s="220">
        <f t="shared" si="79"/>
        <v>32.630000000000003</v>
      </c>
      <c r="CJ92" s="220">
        <f t="shared" si="79"/>
        <v>32.630000000000003</v>
      </c>
      <c r="CK92" s="220">
        <f t="shared" si="79"/>
        <v>32.630000000000003</v>
      </c>
      <c r="CL92" s="220">
        <f t="shared" si="79"/>
        <v>32.630000000000003</v>
      </c>
      <c r="CM92" s="220">
        <f t="shared" si="79"/>
        <v>32.630000000000003</v>
      </c>
      <c r="CN92" s="220">
        <f t="shared" si="79"/>
        <v>32.630000000000003</v>
      </c>
      <c r="CO92" s="220">
        <f t="shared" si="79"/>
        <v>32.630000000000003</v>
      </c>
      <c r="CP92" s="220">
        <f t="shared" si="79"/>
        <v>32.630000000000003</v>
      </c>
      <c r="CQ92" s="220">
        <f t="shared" si="79"/>
        <v>32.630000000000003</v>
      </c>
      <c r="CR92" s="220">
        <f t="shared" si="79"/>
        <v>32.630000000000003</v>
      </c>
      <c r="CS92" s="221">
        <f t="shared" si="79"/>
        <v>32.630000000000003</v>
      </c>
      <c r="CT92" s="208">
        <f t="shared" si="73"/>
        <v>3132.4800000000068</v>
      </c>
      <c r="CU92" s="150"/>
    </row>
    <row r="93" spans="1:102">
      <c r="A93" s="25" t="s">
        <v>65</v>
      </c>
      <c r="B93" s="42">
        <v>0.63</v>
      </c>
      <c r="C93" s="43">
        <v>0.63</v>
      </c>
      <c r="D93" s="43">
        <v>0.63</v>
      </c>
      <c r="E93" s="43">
        <v>0.63</v>
      </c>
      <c r="F93" s="43">
        <v>0.63</v>
      </c>
      <c r="G93" s="43">
        <v>0.63</v>
      </c>
      <c r="H93" s="43">
        <v>0.63</v>
      </c>
      <c r="I93" s="43">
        <v>0.63</v>
      </c>
      <c r="J93" s="43">
        <v>0.63</v>
      </c>
      <c r="K93" s="43">
        <v>0.63</v>
      </c>
      <c r="L93" s="43">
        <v>0.63</v>
      </c>
      <c r="M93" s="43">
        <v>0.63</v>
      </c>
      <c r="N93" s="43">
        <v>0.63</v>
      </c>
      <c r="O93" s="43">
        <v>0.63</v>
      </c>
      <c r="P93" s="43">
        <v>0.63</v>
      </c>
      <c r="Q93" s="43">
        <v>0.63</v>
      </c>
      <c r="R93" s="43">
        <v>0.63</v>
      </c>
      <c r="S93" s="43">
        <v>0.63</v>
      </c>
      <c r="T93" s="43">
        <v>0.63</v>
      </c>
      <c r="U93" s="43">
        <v>0.63</v>
      </c>
      <c r="V93" s="43">
        <v>0.63</v>
      </c>
      <c r="W93" s="43">
        <v>0.63</v>
      </c>
      <c r="X93" s="43">
        <v>0.63</v>
      </c>
      <c r="Y93" s="43">
        <v>0.63</v>
      </c>
      <c r="Z93" s="43">
        <v>0.63</v>
      </c>
      <c r="AA93" s="43">
        <v>0.63</v>
      </c>
      <c r="AB93" s="43">
        <v>0.63</v>
      </c>
      <c r="AC93" s="43">
        <v>0.63</v>
      </c>
      <c r="AD93" s="43">
        <v>0.63</v>
      </c>
      <c r="AE93" s="43">
        <v>0.63</v>
      </c>
      <c r="AF93" s="43">
        <v>0.63</v>
      </c>
      <c r="AG93" s="43">
        <v>0.63</v>
      </c>
      <c r="AH93" s="43">
        <v>0.63</v>
      </c>
      <c r="AI93" s="43">
        <v>0.63</v>
      </c>
      <c r="AJ93" s="43">
        <v>0.63</v>
      </c>
      <c r="AK93" s="43">
        <v>0.63</v>
      </c>
      <c r="AL93" s="43">
        <v>0.63</v>
      </c>
      <c r="AM93" s="43">
        <v>0.63</v>
      </c>
      <c r="AN93" s="43">
        <v>0.63</v>
      </c>
      <c r="AO93" s="43">
        <v>0.63</v>
      </c>
      <c r="AP93" s="43">
        <v>0.63</v>
      </c>
      <c r="AQ93" s="43">
        <v>0.63</v>
      </c>
      <c r="AR93" s="43">
        <v>0.63</v>
      </c>
      <c r="AS93" s="43">
        <v>0.63</v>
      </c>
      <c r="AT93" s="43">
        <v>0.63</v>
      </c>
      <c r="AU93" s="43">
        <v>0.63</v>
      </c>
      <c r="AV93" s="43">
        <v>0.63</v>
      </c>
      <c r="AW93" s="43">
        <v>0.63</v>
      </c>
      <c r="AX93" s="43">
        <v>0.63</v>
      </c>
      <c r="AY93" s="43">
        <v>0.63</v>
      </c>
      <c r="AZ93" s="43">
        <v>0.63</v>
      </c>
      <c r="BA93" s="43">
        <v>0.63</v>
      </c>
      <c r="BB93" s="43">
        <v>0.63</v>
      </c>
      <c r="BC93" s="43">
        <v>0.63</v>
      </c>
      <c r="BD93" s="43">
        <v>0.63</v>
      </c>
      <c r="BE93" s="43">
        <v>0.63</v>
      </c>
      <c r="BF93" s="43">
        <v>0.63</v>
      </c>
      <c r="BG93" s="43">
        <v>0.63</v>
      </c>
      <c r="BH93" s="43">
        <v>0.63</v>
      </c>
      <c r="BI93" s="43">
        <v>0.63</v>
      </c>
      <c r="BJ93" s="43">
        <v>0.63</v>
      </c>
      <c r="BK93" s="43">
        <v>0.63</v>
      </c>
      <c r="BL93" s="43">
        <v>0.63</v>
      </c>
      <c r="BM93" s="43">
        <v>0.63</v>
      </c>
      <c r="BN93" s="43">
        <v>0.63</v>
      </c>
      <c r="BO93" s="43">
        <v>0.63</v>
      </c>
      <c r="BP93" s="43">
        <v>0.63</v>
      </c>
      <c r="BQ93" s="43">
        <v>0.63</v>
      </c>
      <c r="BR93" s="43">
        <v>0.63</v>
      </c>
      <c r="BS93" s="43">
        <v>0.63</v>
      </c>
      <c r="BT93" s="43">
        <v>0.63</v>
      </c>
      <c r="BU93" s="43">
        <v>0.63</v>
      </c>
      <c r="BV93" s="43">
        <v>0.63</v>
      </c>
      <c r="BW93" s="43">
        <v>0.63</v>
      </c>
      <c r="BX93" s="43">
        <v>0.63</v>
      </c>
      <c r="BY93" s="43">
        <v>0.63</v>
      </c>
      <c r="BZ93" s="43">
        <v>0.63</v>
      </c>
      <c r="CA93" s="43">
        <v>0.63</v>
      </c>
      <c r="CB93" s="43">
        <v>0.63</v>
      </c>
      <c r="CC93" s="43">
        <v>0.63</v>
      </c>
      <c r="CD93" s="43">
        <v>0.63</v>
      </c>
      <c r="CE93" s="43">
        <v>0.63</v>
      </c>
      <c r="CF93" s="43">
        <v>0.63</v>
      </c>
      <c r="CG93" s="43">
        <v>0.63</v>
      </c>
      <c r="CH93" s="43">
        <v>0.63</v>
      </c>
      <c r="CI93" s="43">
        <v>0.63</v>
      </c>
      <c r="CJ93" s="43">
        <v>0.63</v>
      </c>
      <c r="CK93" s="43">
        <v>0.63</v>
      </c>
      <c r="CL93" s="43">
        <v>0.63</v>
      </c>
      <c r="CM93" s="43">
        <v>0.63</v>
      </c>
      <c r="CN93" s="43">
        <v>0.63</v>
      </c>
      <c r="CO93" s="43">
        <v>0.63</v>
      </c>
      <c r="CP93" s="43">
        <v>0.63</v>
      </c>
      <c r="CQ93" s="43">
        <v>0.63</v>
      </c>
      <c r="CR93" s="43">
        <v>0.63</v>
      </c>
      <c r="CS93" s="92">
        <v>0.63</v>
      </c>
      <c r="CT93" s="209">
        <f t="shared" ref="CT93:CT96" si="80">SUM(B93:CS93)</f>
        <v>60.480000000000103</v>
      </c>
      <c r="CU93" s="152"/>
    </row>
    <row r="94" spans="1:102">
      <c r="A94" s="25" t="s">
        <v>66</v>
      </c>
      <c r="B94" s="264">
        <v>32</v>
      </c>
      <c r="C94" s="265">
        <v>32</v>
      </c>
      <c r="D94" s="265">
        <v>32</v>
      </c>
      <c r="E94" s="265">
        <v>32</v>
      </c>
      <c r="F94" s="265">
        <v>32</v>
      </c>
      <c r="G94" s="265">
        <v>32</v>
      </c>
      <c r="H94" s="265">
        <v>32</v>
      </c>
      <c r="I94" s="265">
        <v>32</v>
      </c>
      <c r="J94" s="265">
        <v>32</v>
      </c>
      <c r="K94" s="265">
        <v>32</v>
      </c>
      <c r="L94" s="265">
        <v>32</v>
      </c>
      <c r="M94" s="265">
        <v>32</v>
      </c>
      <c r="N94" s="265">
        <v>32</v>
      </c>
      <c r="O94" s="265">
        <v>32</v>
      </c>
      <c r="P94" s="265">
        <v>32</v>
      </c>
      <c r="Q94" s="265">
        <v>32</v>
      </c>
      <c r="R94" s="265">
        <v>32</v>
      </c>
      <c r="S94" s="265">
        <v>32</v>
      </c>
      <c r="T94" s="265">
        <v>32</v>
      </c>
      <c r="U94" s="265">
        <v>32</v>
      </c>
      <c r="V94" s="265">
        <v>32</v>
      </c>
      <c r="W94" s="265">
        <v>32</v>
      </c>
      <c r="X94" s="265">
        <v>32</v>
      </c>
      <c r="Y94" s="265">
        <v>32</v>
      </c>
      <c r="Z94" s="265">
        <v>32</v>
      </c>
      <c r="AA94" s="265">
        <v>32</v>
      </c>
      <c r="AB94" s="265">
        <v>32</v>
      </c>
      <c r="AC94" s="265">
        <v>32</v>
      </c>
      <c r="AD94" s="265">
        <v>32</v>
      </c>
      <c r="AE94" s="265">
        <v>32</v>
      </c>
      <c r="AF94" s="265">
        <v>32</v>
      </c>
      <c r="AG94" s="265">
        <v>32</v>
      </c>
      <c r="AH94" s="265">
        <v>32</v>
      </c>
      <c r="AI94" s="265">
        <v>32</v>
      </c>
      <c r="AJ94" s="265">
        <v>32</v>
      </c>
      <c r="AK94" s="265">
        <v>32</v>
      </c>
      <c r="AL94" s="265">
        <v>32</v>
      </c>
      <c r="AM94" s="265">
        <v>32</v>
      </c>
      <c r="AN94" s="265">
        <v>32</v>
      </c>
      <c r="AO94" s="265">
        <v>32</v>
      </c>
      <c r="AP94" s="265">
        <v>32</v>
      </c>
      <c r="AQ94" s="265">
        <v>32</v>
      </c>
      <c r="AR94" s="265">
        <v>32</v>
      </c>
      <c r="AS94" s="265">
        <v>32</v>
      </c>
      <c r="AT94" s="265">
        <v>32</v>
      </c>
      <c r="AU94" s="265">
        <v>32</v>
      </c>
      <c r="AV94" s="265">
        <v>32</v>
      </c>
      <c r="AW94" s="265">
        <v>32</v>
      </c>
      <c r="AX94" s="265">
        <v>32</v>
      </c>
      <c r="AY94" s="265">
        <v>32</v>
      </c>
      <c r="AZ94" s="265">
        <v>32</v>
      </c>
      <c r="BA94" s="265">
        <v>32</v>
      </c>
      <c r="BB94" s="265">
        <v>32</v>
      </c>
      <c r="BC94" s="265">
        <v>32</v>
      </c>
      <c r="BD94" s="265">
        <v>32</v>
      </c>
      <c r="BE94" s="265">
        <v>32</v>
      </c>
      <c r="BF94" s="265">
        <v>32</v>
      </c>
      <c r="BG94" s="265">
        <v>32</v>
      </c>
      <c r="BH94" s="265">
        <v>32</v>
      </c>
      <c r="BI94" s="265">
        <v>32</v>
      </c>
      <c r="BJ94" s="265">
        <v>32</v>
      </c>
      <c r="BK94" s="265">
        <v>32</v>
      </c>
      <c r="BL94" s="265">
        <v>32</v>
      </c>
      <c r="BM94" s="265">
        <v>32</v>
      </c>
      <c r="BN94" s="265">
        <v>32</v>
      </c>
      <c r="BO94" s="265">
        <v>32</v>
      </c>
      <c r="BP94" s="265">
        <v>32</v>
      </c>
      <c r="BQ94" s="265">
        <v>32</v>
      </c>
      <c r="BR94" s="265">
        <v>32</v>
      </c>
      <c r="BS94" s="265">
        <v>32</v>
      </c>
      <c r="BT94" s="265">
        <v>32</v>
      </c>
      <c r="BU94" s="265">
        <v>32</v>
      </c>
      <c r="BV94" s="265">
        <v>32</v>
      </c>
      <c r="BW94" s="265">
        <v>32</v>
      </c>
      <c r="BX94" s="265">
        <v>32</v>
      </c>
      <c r="BY94" s="265">
        <v>32</v>
      </c>
      <c r="BZ94" s="265">
        <v>32</v>
      </c>
      <c r="CA94" s="265">
        <v>32</v>
      </c>
      <c r="CB94" s="265">
        <v>32</v>
      </c>
      <c r="CC94" s="265">
        <v>32</v>
      </c>
      <c r="CD94" s="265">
        <v>32</v>
      </c>
      <c r="CE94" s="265">
        <v>32</v>
      </c>
      <c r="CF94" s="265">
        <v>32</v>
      </c>
      <c r="CG94" s="265">
        <v>32</v>
      </c>
      <c r="CH94" s="265">
        <v>32</v>
      </c>
      <c r="CI94" s="265">
        <v>32</v>
      </c>
      <c r="CJ94" s="265">
        <v>32</v>
      </c>
      <c r="CK94" s="265">
        <v>32</v>
      </c>
      <c r="CL94" s="265">
        <v>32</v>
      </c>
      <c r="CM94" s="265">
        <v>32</v>
      </c>
      <c r="CN94" s="265">
        <v>32</v>
      </c>
      <c r="CO94" s="265">
        <v>32</v>
      </c>
      <c r="CP94" s="265">
        <v>32</v>
      </c>
      <c r="CQ94" s="265">
        <v>32</v>
      </c>
      <c r="CR94" s="265">
        <v>32</v>
      </c>
      <c r="CS94" s="266">
        <v>32</v>
      </c>
      <c r="CT94" s="209">
        <f t="shared" si="80"/>
        <v>3072</v>
      </c>
      <c r="CU94" s="152"/>
    </row>
    <row r="95" spans="1:102" ht="15.75" thickBot="1">
      <c r="A95" s="25" t="s">
        <v>67</v>
      </c>
      <c r="B95" s="123">
        <v>0</v>
      </c>
      <c r="C95" s="124">
        <v>0</v>
      </c>
      <c r="D95" s="124">
        <v>0</v>
      </c>
      <c r="E95" s="124">
        <v>0</v>
      </c>
      <c r="F95" s="124">
        <v>0</v>
      </c>
      <c r="G95" s="124">
        <v>0</v>
      </c>
      <c r="H95" s="124">
        <v>0</v>
      </c>
      <c r="I95" s="124">
        <v>0</v>
      </c>
      <c r="J95" s="124">
        <v>0</v>
      </c>
      <c r="K95" s="124">
        <v>0</v>
      </c>
      <c r="L95" s="124">
        <v>0</v>
      </c>
      <c r="M95" s="124">
        <v>0</v>
      </c>
      <c r="N95" s="124">
        <v>0</v>
      </c>
      <c r="O95" s="124">
        <v>0</v>
      </c>
      <c r="P95" s="124">
        <v>0</v>
      </c>
      <c r="Q95" s="124">
        <v>0</v>
      </c>
      <c r="R95" s="124">
        <v>0</v>
      </c>
      <c r="S95" s="124">
        <v>0</v>
      </c>
      <c r="T95" s="124">
        <v>0</v>
      </c>
      <c r="U95" s="124">
        <v>0</v>
      </c>
      <c r="V95" s="124">
        <v>0</v>
      </c>
      <c r="W95" s="124">
        <v>0</v>
      </c>
      <c r="X95" s="124">
        <v>0</v>
      </c>
      <c r="Y95" s="124">
        <v>0</v>
      </c>
      <c r="Z95" s="124">
        <v>0</v>
      </c>
      <c r="AA95" s="124">
        <v>0</v>
      </c>
      <c r="AB95" s="124">
        <v>0</v>
      </c>
      <c r="AC95" s="124">
        <v>0</v>
      </c>
      <c r="AD95" s="124">
        <v>0</v>
      </c>
      <c r="AE95" s="124">
        <v>0</v>
      </c>
      <c r="AF95" s="124">
        <v>0</v>
      </c>
      <c r="AG95" s="124">
        <v>0</v>
      </c>
      <c r="AH95" s="124">
        <v>0</v>
      </c>
      <c r="AI95" s="124">
        <v>0</v>
      </c>
      <c r="AJ95" s="124">
        <v>0</v>
      </c>
      <c r="AK95" s="124">
        <v>0</v>
      </c>
      <c r="AL95" s="124">
        <v>0</v>
      </c>
      <c r="AM95" s="124">
        <v>0</v>
      </c>
      <c r="AN95" s="124">
        <v>0</v>
      </c>
      <c r="AO95" s="124">
        <v>0</v>
      </c>
      <c r="AP95" s="124">
        <v>0</v>
      </c>
      <c r="AQ95" s="124">
        <v>0</v>
      </c>
      <c r="AR95" s="124">
        <v>0</v>
      </c>
      <c r="AS95" s="124">
        <v>0</v>
      </c>
      <c r="AT95" s="124">
        <v>0</v>
      </c>
      <c r="AU95" s="124">
        <v>0</v>
      </c>
      <c r="AV95" s="124">
        <v>0</v>
      </c>
      <c r="AW95" s="124">
        <v>0</v>
      </c>
      <c r="AX95" s="124">
        <v>0</v>
      </c>
      <c r="AY95" s="124">
        <v>0</v>
      </c>
      <c r="AZ95" s="124">
        <v>0</v>
      </c>
      <c r="BA95" s="124">
        <v>0</v>
      </c>
      <c r="BB95" s="124">
        <v>0</v>
      </c>
      <c r="BC95" s="124">
        <v>0</v>
      </c>
      <c r="BD95" s="124">
        <v>0</v>
      </c>
      <c r="BE95" s="124">
        <v>0</v>
      </c>
      <c r="BF95" s="124">
        <v>0</v>
      </c>
      <c r="BG95" s="124">
        <v>0</v>
      </c>
      <c r="BH95" s="124">
        <v>0</v>
      </c>
      <c r="BI95" s="124">
        <v>0</v>
      </c>
      <c r="BJ95" s="124">
        <v>0</v>
      </c>
      <c r="BK95" s="124">
        <v>0</v>
      </c>
      <c r="BL95" s="124">
        <v>0</v>
      </c>
      <c r="BM95" s="124">
        <v>0</v>
      </c>
      <c r="BN95" s="124">
        <v>0</v>
      </c>
      <c r="BO95" s="124">
        <v>0</v>
      </c>
      <c r="BP95" s="124">
        <v>0</v>
      </c>
      <c r="BQ95" s="124">
        <v>0</v>
      </c>
      <c r="BR95" s="124">
        <v>0</v>
      </c>
      <c r="BS95" s="124">
        <v>0</v>
      </c>
      <c r="BT95" s="124">
        <v>0</v>
      </c>
      <c r="BU95" s="124">
        <v>0</v>
      </c>
      <c r="BV95" s="124">
        <v>0</v>
      </c>
      <c r="BW95" s="124">
        <v>0</v>
      </c>
      <c r="BX95" s="124">
        <v>0</v>
      </c>
      <c r="BY95" s="124">
        <v>0</v>
      </c>
      <c r="BZ95" s="124">
        <v>0</v>
      </c>
      <c r="CA95" s="124">
        <v>0</v>
      </c>
      <c r="CB95" s="124">
        <v>0</v>
      </c>
      <c r="CC95" s="124">
        <v>0</v>
      </c>
      <c r="CD95" s="124">
        <v>0</v>
      </c>
      <c r="CE95" s="124">
        <v>0</v>
      </c>
      <c r="CF95" s="124">
        <v>0</v>
      </c>
      <c r="CG95" s="124">
        <v>0</v>
      </c>
      <c r="CH95" s="124">
        <v>0</v>
      </c>
      <c r="CI95" s="124">
        <v>0</v>
      </c>
      <c r="CJ95" s="124">
        <v>0</v>
      </c>
      <c r="CK95" s="124">
        <v>0</v>
      </c>
      <c r="CL95" s="124">
        <v>0</v>
      </c>
      <c r="CM95" s="124">
        <v>0</v>
      </c>
      <c r="CN95" s="124">
        <v>0</v>
      </c>
      <c r="CO95" s="124">
        <v>0</v>
      </c>
      <c r="CP95" s="124">
        <v>0</v>
      </c>
      <c r="CQ95" s="124">
        <v>0</v>
      </c>
      <c r="CR95" s="124">
        <v>0</v>
      </c>
      <c r="CS95" s="125">
        <v>0</v>
      </c>
      <c r="CT95" s="233">
        <f t="shared" si="80"/>
        <v>0</v>
      </c>
      <c r="CU95" s="152"/>
    </row>
    <row r="96" spans="1:102" s="137" customFormat="1" ht="15.75" thickBot="1">
      <c r="A96" s="207" t="s">
        <v>68</v>
      </c>
      <c r="B96" s="218">
        <f t="shared" ref="B96:AG96" si="81">B91+B92</f>
        <v>32.630000000000003</v>
      </c>
      <c r="C96" s="168">
        <f t="shared" si="81"/>
        <v>32.630000000000003</v>
      </c>
      <c r="D96" s="168">
        <f t="shared" si="81"/>
        <v>32.630000000000003</v>
      </c>
      <c r="E96" s="168">
        <f t="shared" si="81"/>
        <v>32.630000000000003</v>
      </c>
      <c r="F96" s="168">
        <f t="shared" si="81"/>
        <v>32.630000000000003</v>
      </c>
      <c r="G96" s="168">
        <f t="shared" si="81"/>
        <v>32.630000000000003</v>
      </c>
      <c r="H96" s="168">
        <f t="shared" si="81"/>
        <v>32.630000000000003</v>
      </c>
      <c r="I96" s="168">
        <f t="shared" si="81"/>
        <v>32.630000000000003</v>
      </c>
      <c r="J96" s="168">
        <f t="shared" si="81"/>
        <v>32.630000000000003</v>
      </c>
      <c r="K96" s="168">
        <f t="shared" si="81"/>
        <v>32.630000000000003</v>
      </c>
      <c r="L96" s="168">
        <f t="shared" si="81"/>
        <v>32.630000000000003</v>
      </c>
      <c r="M96" s="168">
        <f t="shared" si="81"/>
        <v>32.630000000000003</v>
      </c>
      <c r="N96" s="168">
        <f t="shared" si="81"/>
        <v>32.630000000000003</v>
      </c>
      <c r="O96" s="168">
        <f t="shared" si="81"/>
        <v>32.630000000000003</v>
      </c>
      <c r="P96" s="168">
        <f t="shared" si="81"/>
        <v>32.630000000000003</v>
      </c>
      <c r="Q96" s="168">
        <f t="shared" si="81"/>
        <v>32.630000000000003</v>
      </c>
      <c r="R96" s="168">
        <f t="shared" si="81"/>
        <v>32.630000000000003</v>
      </c>
      <c r="S96" s="168">
        <f t="shared" si="81"/>
        <v>32.630000000000003</v>
      </c>
      <c r="T96" s="168">
        <f t="shared" si="81"/>
        <v>32.630000000000003</v>
      </c>
      <c r="U96" s="168">
        <f t="shared" si="81"/>
        <v>32.630000000000003</v>
      </c>
      <c r="V96" s="168">
        <f t="shared" si="81"/>
        <v>32.630000000000003</v>
      </c>
      <c r="W96" s="168">
        <f t="shared" si="81"/>
        <v>32.630000000000003</v>
      </c>
      <c r="X96" s="168">
        <f t="shared" si="81"/>
        <v>32.630000000000003</v>
      </c>
      <c r="Y96" s="168">
        <f t="shared" si="81"/>
        <v>32.653200000000005</v>
      </c>
      <c r="Z96" s="168">
        <f t="shared" si="81"/>
        <v>189.96227999999999</v>
      </c>
      <c r="AA96" s="168">
        <f t="shared" si="81"/>
        <v>188.64985104000002</v>
      </c>
      <c r="AB96" s="168">
        <f t="shared" si="81"/>
        <v>107.61156919999999</v>
      </c>
      <c r="AC96" s="168">
        <f t="shared" si="81"/>
        <v>61.5324198</v>
      </c>
      <c r="AD96" s="168">
        <f t="shared" si="81"/>
        <v>232.70275699999999</v>
      </c>
      <c r="AE96" s="168">
        <f t="shared" si="81"/>
        <v>244.92013299999999</v>
      </c>
      <c r="AF96" s="168">
        <f t="shared" si="81"/>
        <v>259.01589799999999</v>
      </c>
      <c r="AG96" s="168">
        <f t="shared" si="81"/>
        <v>280.24328299999996</v>
      </c>
      <c r="AH96" s="168">
        <f t="shared" ref="AH96:BM96" si="82">AH91+AH92</f>
        <v>295.13781199999994</v>
      </c>
      <c r="AI96" s="168">
        <f t="shared" si="82"/>
        <v>313.52187199999997</v>
      </c>
      <c r="AJ96" s="168">
        <f t="shared" si="82"/>
        <v>344.83340899999996</v>
      </c>
      <c r="AK96" s="168">
        <f t="shared" si="82"/>
        <v>370.159312</v>
      </c>
      <c r="AL96" s="168">
        <f t="shared" si="82"/>
        <v>384.67752299999995</v>
      </c>
      <c r="AM96" s="168">
        <f t="shared" si="82"/>
        <v>399.41358200000002</v>
      </c>
      <c r="AN96" s="168">
        <f t="shared" si="82"/>
        <v>409.88716599999998</v>
      </c>
      <c r="AO96" s="168">
        <f t="shared" si="82"/>
        <v>410.88404800000001</v>
      </c>
      <c r="AP96" s="168">
        <f t="shared" si="82"/>
        <v>421.21740899999998</v>
      </c>
      <c r="AQ96" s="168">
        <f t="shared" si="82"/>
        <v>420.64505400000007</v>
      </c>
      <c r="AR96" s="168">
        <f t="shared" si="82"/>
        <v>384.32317200000006</v>
      </c>
      <c r="AS96" s="168">
        <f t="shared" si="82"/>
        <v>447.83095600000001</v>
      </c>
      <c r="AT96" s="168">
        <f t="shared" si="82"/>
        <v>366.01133900000002</v>
      </c>
      <c r="AU96" s="168">
        <f t="shared" si="82"/>
        <v>346.09418800000003</v>
      </c>
      <c r="AV96" s="168">
        <f t="shared" si="82"/>
        <v>419.17614500000002</v>
      </c>
      <c r="AW96" s="168">
        <f t="shared" si="82"/>
        <v>436.68858399999993</v>
      </c>
      <c r="AX96" s="168">
        <f t="shared" si="82"/>
        <v>410.37264500000003</v>
      </c>
      <c r="AY96" s="168">
        <f t="shared" si="82"/>
        <v>341.88750899999997</v>
      </c>
      <c r="AZ96" s="168">
        <f t="shared" si="82"/>
        <v>307.48090799999994</v>
      </c>
      <c r="BA96" s="168">
        <f t="shared" si="82"/>
        <v>304.04525100000001</v>
      </c>
      <c r="BB96" s="168">
        <f t="shared" si="82"/>
        <v>400.97811099999996</v>
      </c>
      <c r="BC96" s="168">
        <f t="shared" si="82"/>
        <v>392.50218000000001</v>
      </c>
      <c r="BD96" s="168">
        <f t="shared" si="82"/>
        <v>400.93073900000002</v>
      </c>
      <c r="BE96" s="168">
        <f t="shared" si="82"/>
        <v>398.020669</v>
      </c>
      <c r="BF96" s="168">
        <f t="shared" si="82"/>
        <v>343.92229499999996</v>
      </c>
      <c r="BG96" s="168">
        <f t="shared" si="82"/>
        <v>379.47694100000001</v>
      </c>
      <c r="BH96" s="168">
        <f t="shared" si="82"/>
        <v>309.42161899999996</v>
      </c>
      <c r="BI96" s="168">
        <f t="shared" si="82"/>
        <v>248.37394599999999</v>
      </c>
      <c r="BJ96" s="168">
        <f t="shared" si="82"/>
        <v>178.18605200000002</v>
      </c>
      <c r="BK96" s="168">
        <f t="shared" si="82"/>
        <v>187.47905499999999</v>
      </c>
      <c r="BL96" s="168">
        <f t="shared" si="82"/>
        <v>188.42685900000001</v>
      </c>
      <c r="BM96" s="168">
        <f t="shared" si="82"/>
        <v>237.07344699999999</v>
      </c>
      <c r="BN96" s="168">
        <f t="shared" ref="BN96:CS96" si="83">BN91+BN92</f>
        <v>271.09461700000003</v>
      </c>
      <c r="BO96" s="168">
        <f t="shared" si="83"/>
        <v>253.78155900000002</v>
      </c>
      <c r="BP96" s="168">
        <f t="shared" si="83"/>
        <v>259.72953100000001</v>
      </c>
      <c r="BQ96" s="168">
        <f t="shared" si="83"/>
        <v>219.91733170000001</v>
      </c>
      <c r="BR96" s="168">
        <f t="shared" si="83"/>
        <v>235.23188849999997</v>
      </c>
      <c r="BS96" s="168">
        <f t="shared" si="83"/>
        <v>147.48118260000001</v>
      </c>
      <c r="BT96" s="168">
        <f t="shared" si="83"/>
        <v>114.99149180000001</v>
      </c>
      <c r="BU96" s="168">
        <f t="shared" si="83"/>
        <v>37.264601760000005</v>
      </c>
      <c r="BV96" s="168">
        <f t="shared" si="83"/>
        <v>148.68328</v>
      </c>
      <c r="BW96" s="168">
        <f t="shared" si="83"/>
        <v>32.646000000000001</v>
      </c>
      <c r="BX96" s="168">
        <f t="shared" si="83"/>
        <v>32.630000000000003</v>
      </c>
      <c r="BY96" s="168">
        <f t="shared" si="83"/>
        <v>32.630000000000003</v>
      </c>
      <c r="BZ96" s="168">
        <f t="shared" si="83"/>
        <v>32.630000000000003</v>
      </c>
      <c r="CA96" s="168">
        <f t="shared" si="83"/>
        <v>32.630000000000003</v>
      </c>
      <c r="CB96" s="168">
        <f t="shared" si="83"/>
        <v>32.630000000000003</v>
      </c>
      <c r="CC96" s="168">
        <f t="shared" si="83"/>
        <v>32.630000000000003</v>
      </c>
      <c r="CD96" s="168">
        <f t="shared" si="83"/>
        <v>32.630000000000003</v>
      </c>
      <c r="CE96" s="168">
        <f t="shared" si="83"/>
        <v>32.630000000000003</v>
      </c>
      <c r="CF96" s="168">
        <f t="shared" si="83"/>
        <v>95.13</v>
      </c>
      <c r="CG96" s="168">
        <f t="shared" si="83"/>
        <v>95.03</v>
      </c>
      <c r="CH96" s="168">
        <f t="shared" si="83"/>
        <v>95.22999999999999</v>
      </c>
      <c r="CI96" s="168">
        <f t="shared" si="83"/>
        <v>94.93</v>
      </c>
      <c r="CJ96" s="168">
        <f t="shared" si="83"/>
        <v>94.53</v>
      </c>
      <c r="CK96" s="168">
        <f t="shared" si="83"/>
        <v>165.32999999999998</v>
      </c>
      <c r="CL96" s="168">
        <f t="shared" si="83"/>
        <v>32.630000000000003</v>
      </c>
      <c r="CM96" s="168">
        <f t="shared" si="83"/>
        <v>32.630000000000003</v>
      </c>
      <c r="CN96" s="168">
        <f t="shared" si="83"/>
        <v>32.630000000000003</v>
      </c>
      <c r="CO96" s="168">
        <f t="shared" si="83"/>
        <v>32.630000000000003</v>
      </c>
      <c r="CP96" s="168">
        <f t="shared" si="83"/>
        <v>32.630000000000003</v>
      </c>
      <c r="CQ96" s="168">
        <f t="shared" si="83"/>
        <v>32.630000000000003</v>
      </c>
      <c r="CR96" s="168">
        <f t="shared" si="83"/>
        <v>32.630000000000003</v>
      </c>
      <c r="CS96" s="219">
        <f t="shared" si="83"/>
        <v>32.630000000000003</v>
      </c>
      <c r="CT96" s="133">
        <f t="shared" si="80"/>
        <v>16429.942671399989</v>
      </c>
      <c r="CU96" s="150"/>
      <c r="CV96" s="5"/>
      <c r="CX96" s="151"/>
    </row>
    <row r="97" spans="1:102">
      <c r="A97" s="132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50"/>
      <c r="CV97" s="151"/>
    </row>
    <row r="98" spans="1:102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50"/>
      <c r="CV98" s="151"/>
    </row>
    <row r="99" spans="1:102" ht="15.75" thickBot="1">
      <c r="A99" s="130" t="s">
        <v>69</v>
      </c>
      <c r="B99" s="131">
        <f>IF(B57&lt;0,0,MIN(B57,B96))</f>
        <v>0</v>
      </c>
      <c r="C99" s="131">
        <f t="shared" ref="C99:BN99" si="84">IF(C57&lt;0,0,MIN(C57,C96))</f>
        <v>0</v>
      </c>
      <c r="D99" s="131">
        <f t="shared" si="84"/>
        <v>0</v>
      </c>
      <c r="E99" s="131">
        <f t="shared" si="84"/>
        <v>0</v>
      </c>
      <c r="F99" s="131">
        <f t="shared" si="84"/>
        <v>0</v>
      </c>
      <c r="G99" s="131">
        <f t="shared" si="84"/>
        <v>0</v>
      </c>
      <c r="H99" s="131">
        <f t="shared" si="84"/>
        <v>0</v>
      </c>
      <c r="I99" s="131">
        <f t="shared" si="84"/>
        <v>0</v>
      </c>
      <c r="J99" s="131">
        <f t="shared" si="84"/>
        <v>0</v>
      </c>
      <c r="K99" s="131">
        <f t="shared" si="84"/>
        <v>0</v>
      </c>
      <c r="L99" s="131">
        <f t="shared" si="84"/>
        <v>0</v>
      </c>
      <c r="M99" s="131">
        <f t="shared" si="84"/>
        <v>0</v>
      </c>
      <c r="N99" s="131">
        <f t="shared" si="84"/>
        <v>0</v>
      </c>
      <c r="O99" s="131">
        <f t="shared" si="84"/>
        <v>0</v>
      </c>
      <c r="P99" s="131">
        <f t="shared" si="84"/>
        <v>0</v>
      </c>
      <c r="Q99" s="131">
        <f t="shared" si="84"/>
        <v>0</v>
      </c>
      <c r="R99" s="131">
        <f t="shared" si="84"/>
        <v>0</v>
      </c>
      <c r="S99" s="131">
        <f t="shared" si="84"/>
        <v>0</v>
      </c>
      <c r="T99" s="131">
        <f t="shared" si="84"/>
        <v>0</v>
      </c>
      <c r="U99" s="131">
        <f t="shared" si="84"/>
        <v>0</v>
      </c>
      <c r="V99" s="131">
        <f t="shared" si="84"/>
        <v>0</v>
      </c>
      <c r="W99" s="131">
        <f t="shared" si="84"/>
        <v>0</v>
      </c>
      <c r="X99" s="131">
        <f t="shared" si="84"/>
        <v>32.630000000000003</v>
      </c>
      <c r="Y99" s="131">
        <f t="shared" si="84"/>
        <v>32.653200000000005</v>
      </c>
      <c r="Z99" s="131">
        <f t="shared" si="84"/>
        <v>0</v>
      </c>
      <c r="AA99" s="131">
        <f t="shared" si="84"/>
        <v>0</v>
      </c>
      <c r="AB99" s="131">
        <f t="shared" si="84"/>
        <v>0</v>
      </c>
      <c r="AC99" s="131">
        <f t="shared" si="84"/>
        <v>0</v>
      </c>
      <c r="AD99" s="131">
        <f t="shared" si="84"/>
        <v>0</v>
      </c>
      <c r="AE99" s="131">
        <f t="shared" si="84"/>
        <v>0</v>
      </c>
      <c r="AF99" s="131">
        <f t="shared" si="84"/>
        <v>0</v>
      </c>
      <c r="AG99" s="131">
        <f t="shared" si="84"/>
        <v>0</v>
      </c>
      <c r="AH99" s="131">
        <f t="shared" si="84"/>
        <v>0</v>
      </c>
      <c r="AI99" s="131">
        <f t="shared" si="84"/>
        <v>0</v>
      </c>
      <c r="AJ99" s="131">
        <f t="shared" si="84"/>
        <v>0</v>
      </c>
      <c r="AK99" s="131">
        <f t="shared" si="84"/>
        <v>0</v>
      </c>
      <c r="AL99" s="131">
        <f t="shared" si="84"/>
        <v>0</v>
      </c>
      <c r="AM99" s="131">
        <f t="shared" si="84"/>
        <v>0</v>
      </c>
      <c r="AN99" s="131">
        <f t="shared" si="84"/>
        <v>0</v>
      </c>
      <c r="AO99" s="131">
        <f t="shared" si="84"/>
        <v>0</v>
      </c>
      <c r="AP99" s="131">
        <f t="shared" si="84"/>
        <v>0</v>
      </c>
      <c r="AQ99" s="131">
        <f t="shared" si="84"/>
        <v>0</v>
      </c>
      <c r="AR99" s="131">
        <f t="shared" si="84"/>
        <v>0</v>
      </c>
      <c r="AS99" s="131">
        <f t="shared" si="84"/>
        <v>0</v>
      </c>
      <c r="AT99" s="131">
        <f t="shared" si="84"/>
        <v>0</v>
      </c>
      <c r="AU99" s="131">
        <f t="shared" si="84"/>
        <v>0</v>
      </c>
      <c r="AV99" s="131">
        <f t="shared" si="84"/>
        <v>0</v>
      </c>
      <c r="AW99" s="131">
        <f t="shared" si="84"/>
        <v>0</v>
      </c>
      <c r="AX99" s="131">
        <f t="shared" si="84"/>
        <v>0</v>
      </c>
      <c r="AY99" s="131">
        <f t="shared" si="84"/>
        <v>0</v>
      </c>
      <c r="AZ99" s="131">
        <f t="shared" si="84"/>
        <v>0</v>
      </c>
      <c r="BA99" s="131">
        <f t="shared" si="84"/>
        <v>0</v>
      </c>
      <c r="BB99" s="131">
        <f t="shared" si="84"/>
        <v>0</v>
      </c>
      <c r="BC99" s="131">
        <f t="shared" si="84"/>
        <v>0</v>
      </c>
      <c r="BD99" s="131">
        <f t="shared" si="84"/>
        <v>0</v>
      </c>
      <c r="BE99" s="131">
        <f t="shared" si="84"/>
        <v>0</v>
      </c>
      <c r="BF99" s="131">
        <f t="shared" si="84"/>
        <v>0</v>
      </c>
      <c r="BG99" s="131">
        <f t="shared" si="84"/>
        <v>0</v>
      </c>
      <c r="BH99" s="131">
        <f t="shared" si="84"/>
        <v>0</v>
      </c>
      <c r="BI99" s="131">
        <f t="shared" si="84"/>
        <v>0</v>
      </c>
      <c r="BJ99" s="131">
        <f t="shared" si="84"/>
        <v>0</v>
      </c>
      <c r="BK99" s="131">
        <f t="shared" si="84"/>
        <v>0</v>
      </c>
      <c r="BL99" s="131">
        <f t="shared" si="84"/>
        <v>0</v>
      </c>
      <c r="BM99" s="131">
        <f t="shared" si="84"/>
        <v>0</v>
      </c>
      <c r="BN99" s="131">
        <f t="shared" si="84"/>
        <v>0</v>
      </c>
      <c r="BO99" s="131">
        <f t="shared" ref="BO99:CS99" si="85">IF(BO57&lt;0,0,MIN(BO57,BO96))</f>
        <v>0</v>
      </c>
      <c r="BP99" s="131">
        <f t="shared" si="85"/>
        <v>0</v>
      </c>
      <c r="BQ99" s="131">
        <f t="shared" si="85"/>
        <v>0</v>
      </c>
      <c r="BR99" s="131">
        <f t="shared" si="85"/>
        <v>0</v>
      </c>
      <c r="BS99" s="131">
        <f t="shared" si="85"/>
        <v>5.1857686472421847</v>
      </c>
      <c r="BT99" s="131">
        <f t="shared" si="85"/>
        <v>114.99149180000001</v>
      </c>
      <c r="BU99" s="131">
        <f t="shared" si="85"/>
        <v>37.264601760000005</v>
      </c>
      <c r="BV99" s="131">
        <f t="shared" si="85"/>
        <v>148.68328</v>
      </c>
      <c r="BW99" s="131">
        <f t="shared" si="85"/>
        <v>32.646000000000001</v>
      </c>
      <c r="BX99" s="131">
        <f t="shared" si="85"/>
        <v>32.630000000000003</v>
      </c>
      <c r="BY99" s="131">
        <f t="shared" si="85"/>
        <v>32.630000000000003</v>
      </c>
      <c r="BZ99" s="131">
        <f t="shared" si="85"/>
        <v>0</v>
      </c>
      <c r="CA99" s="131">
        <f t="shared" si="85"/>
        <v>0</v>
      </c>
      <c r="CB99" s="131">
        <f t="shared" si="85"/>
        <v>0</v>
      </c>
      <c r="CC99" s="131">
        <f t="shared" si="85"/>
        <v>0</v>
      </c>
      <c r="CD99" s="131">
        <f t="shared" si="85"/>
        <v>0</v>
      </c>
      <c r="CE99" s="131">
        <f t="shared" si="85"/>
        <v>0</v>
      </c>
      <c r="CF99" s="131">
        <f t="shared" si="85"/>
        <v>0</v>
      </c>
      <c r="CG99" s="131">
        <f t="shared" si="85"/>
        <v>0</v>
      </c>
      <c r="CH99" s="131">
        <f t="shared" si="85"/>
        <v>0</v>
      </c>
      <c r="CI99" s="131">
        <f t="shared" si="85"/>
        <v>0</v>
      </c>
      <c r="CJ99" s="131">
        <f t="shared" si="85"/>
        <v>0</v>
      </c>
      <c r="CK99" s="131">
        <f t="shared" si="85"/>
        <v>0</v>
      </c>
      <c r="CL99" s="131">
        <f t="shared" si="85"/>
        <v>0</v>
      </c>
      <c r="CM99" s="131">
        <f t="shared" si="85"/>
        <v>0</v>
      </c>
      <c r="CN99" s="131">
        <f t="shared" si="85"/>
        <v>0</v>
      </c>
      <c r="CO99" s="131">
        <f t="shared" si="85"/>
        <v>0</v>
      </c>
      <c r="CP99" s="131">
        <f t="shared" si="85"/>
        <v>0</v>
      </c>
      <c r="CQ99" s="131">
        <f t="shared" si="85"/>
        <v>0</v>
      </c>
      <c r="CR99" s="131">
        <f t="shared" si="85"/>
        <v>0</v>
      </c>
      <c r="CS99" s="131">
        <f t="shared" si="85"/>
        <v>0</v>
      </c>
      <c r="CT99" s="133">
        <f>SUM(B99:CS99)</f>
        <v>469.31434220724219</v>
      </c>
      <c r="CU99" s="150"/>
      <c r="CX99" s="234"/>
    </row>
    <row r="100" spans="1:102" s="139" customFormat="1">
      <c r="A100" s="147"/>
      <c r="B100" s="148"/>
      <c r="C100" s="148"/>
      <c r="D100" s="148"/>
      <c r="E100" s="148"/>
      <c r="F100" s="148"/>
      <c r="G100" s="148"/>
      <c r="H100" s="148"/>
      <c r="I100" s="148"/>
      <c r="J100" s="149"/>
      <c r="K100" s="149"/>
      <c r="L100" s="149"/>
      <c r="M100" s="149"/>
      <c r="N100" s="149"/>
      <c r="O100" s="149"/>
      <c r="P100" s="149"/>
      <c r="Q100" s="149"/>
      <c r="R100" s="149"/>
      <c r="S100" s="149"/>
      <c r="T100" s="149"/>
      <c r="U100" s="149"/>
      <c r="V100" s="149"/>
      <c r="W100" s="149"/>
      <c r="X100" s="149"/>
      <c r="Y100" s="149"/>
      <c r="Z100" s="149"/>
      <c r="AA100" s="149"/>
      <c r="AB100" s="149"/>
      <c r="AC100" s="149"/>
      <c r="AD100" s="149"/>
      <c r="AE100" s="149"/>
      <c r="AF100" s="149"/>
      <c r="AG100" s="149"/>
      <c r="AH100" s="149"/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49"/>
      <c r="AZ100" s="149"/>
      <c r="BA100" s="149"/>
      <c r="BB100" s="149"/>
      <c r="BC100" s="149"/>
      <c r="BD100" s="149"/>
      <c r="BE100" s="149"/>
      <c r="BF100" s="149"/>
      <c r="BG100" s="149"/>
      <c r="BH100" s="149"/>
      <c r="BI100" s="149"/>
      <c r="BJ100" s="149"/>
      <c r="BK100" s="149"/>
      <c r="BL100" s="149"/>
      <c r="BM100" s="149"/>
      <c r="BN100" s="149"/>
      <c r="BO100" s="149"/>
      <c r="BP100" s="149"/>
      <c r="BQ100" s="149"/>
      <c r="BR100" s="149"/>
      <c r="BS100" s="149"/>
      <c r="BT100" s="149"/>
      <c r="BU100" s="149"/>
      <c r="BV100" s="149"/>
      <c r="BW100" s="149"/>
      <c r="BX100" s="149"/>
      <c r="BY100" s="149"/>
      <c r="BZ100" s="149"/>
      <c r="CA100" s="149"/>
      <c r="CB100" s="149"/>
      <c r="CC100" s="149"/>
      <c r="CD100" s="149"/>
      <c r="CE100" s="149"/>
      <c r="CF100" s="149"/>
      <c r="CG100" s="149"/>
      <c r="CH100" s="149"/>
      <c r="CI100" s="149"/>
      <c r="CJ100" s="149"/>
      <c r="CK100" s="149"/>
      <c r="CL100" s="149"/>
      <c r="CM100" s="149"/>
      <c r="CN100" s="149"/>
      <c r="CO100" s="149"/>
      <c r="CP100" s="149"/>
      <c r="CQ100" s="149"/>
      <c r="CR100" s="149"/>
      <c r="CS100" s="149"/>
      <c r="CT100" s="149"/>
      <c r="CU100" s="150"/>
      <c r="CV100" s="138"/>
      <c r="CX100" s="151"/>
    </row>
    <row r="101" spans="1:102" s="139" customFormat="1">
      <c r="A101" s="134"/>
      <c r="B101" s="6">
        <v>0.25</v>
      </c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51"/>
    </row>
    <row r="102" spans="1:102" s="139" customFormat="1">
      <c r="A102" s="6" t="s">
        <v>13</v>
      </c>
      <c r="B102" s="8">
        <f t="shared" ref="B102:AG102" si="86">B17-B44</f>
        <v>0</v>
      </c>
      <c r="C102" s="8">
        <f t="shared" si="86"/>
        <v>0</v>
      </c>
      <c r="D102" s="8">
        <f t="shared" si="86"/>
        <v>0</v>
      </c>
      <c r="E102" s="8">
        <f t="shared" si="86"/>
        <v>0</v>
      </c>
      <c r="F102" s="8">
        <f t="shared" si="86"/>
        <v>0</v>
      </c>
      <c r="G102" s="8">
        <f t="shared" si="86"/>
        <v>0</v>
      </c>
      <c r="H102" s="8">
        <f t="shared" si="86"/>
        <v>0</v>
      </c>
      <c r="I102" s="8">
        <f t="shared" si="86"/>
        <v>0</v>
      </c>
      <c r="J102" s="8">
        <f t="shared" si="86"/>
        <v>0</v>
      </c>
      <c r="K102" s="8">
        <f t="shared" si="86"/>
        <v>0</v>
      </c>
      <c r="L102" s="8">
        <f t="shared" si="86"/>
        <v>0</v>
      </c>
      <c r="M102" s="8">
        <f t="shared" si="86"/>
        <v>0</v>
      </c>
      <c r="N102" s="8">
        <f t="shared" si="86"/>
        <v>0</v>
      </c>
      <c r="O102" s="8">
        <f t="shared" si="86"/>
        <v>0</v>
      </c>
      <c r="P102" s="8">
        <f t="shared" si="86"/>
        <v>0</v>
      </c>
      <c r="Q102" s="8">
        <f t="shared" si="86"/>
        <v>0</v>
      </c>
      <c r="R102" s="8">
        <f t="shared" si="86"/>
        <v>0</v>
      </c>
      <c r="S102" s="8">
        <f t="shared" si="86"/>
        <v>0</v>
      </c>
      <c r="T102" s="8">
        <f t="shared" si="86"/>
        <v>0</v>
      </c>
      <c r="U102" s="8">
        <f t="shared" si="86"/>
        <v>0</v>
      </c>
      <c r="V102" s="8">
        <f t="shared" si="86"/>
        <v>0</v>
      </c>
      <c r="W102" s="8">
        <f t="shared" si="86"/>
        <v>0</v>
      </c>
      <c r="X102" s="8">
        <f t="shared" si="86"/>
        <v>0</v>
      </c>
      <c r="Y102" s="8">
        <f t="shared" si="86"/>
        <v>0</v>
      </c>
      <c r="Z102" s="8">
        <f t="shared" si="86"/>
        <v>0</v>
      </c>
      <c r="AA102" s="8">
        <f t="shared" si="86"/>
        <v>0</v>
      </c>
      <c r="AB102" s="8">
        <f t="shared" si="86"/>
        <v>0</v>
      </c>
      <c r="AC102" s="8">
        <f t="shared" si="86"/>
        <v>0</v>
      </c>
      <c r="AD102" s="8">
        <f t="shared" si="86"/>
        <v>0</v>
      </c>
      <c r="AE102" s="8">
        <f t="shared" si="86"/>
        <v>0</v>
      </c>
      <c r="AF102" s="8">
        <f t="shared" si="86"/>
        <v>0</v>
      </c>
      <c r="AG102" s="8">
        <f t="shared" si="86"/>
        <v>0</v>
      </c>
      <c r="AH102" s="8">
        <f t="shared" ref="AH102:BM102" si="87">AH17-AH44</f>
        <v>0</v>
      </c>
      <c r="AI102" s="8">
        <f t="shared" si="87"/>
        <v>0</v>
      </c>
      <c r="AJ102" s="8">
        <f t="shared" si="87"/>
        <v>0</v>
      </c>
      <c r="AK102" s="8">
        <f t="shared" si="87"/>
        <v>0</v>
      </c>
      <c r="AL102" s="8">
        <f t="shared" si="87"/>
        <v>0</v>
      </c>
      <c r="AM102" s="8">
        <f t="shared" si="87"/>
        <v>0</v>
      </c>
      <c r="AN102" s="8">
        <f t="shared" si="87"/>
        <v>0</v>
      </c>
      <c r="AO102" s="8">
        <f t="shared" si="87"/>
        <v>0</v>
      </c>
      <c r="AP102" s="8">
        <f t="shared" si="87"/>
        <v>0</v>
      </c>
      <c r="AQ102" s="8">
        <f t="shared" si="87"/>
        <v>0</v>
      </c>
      <c r="AR102" s="8">
        <f t="shared" si="87"/>
        <v>0</v>
      </c>
      <c r="AS102" s="8">
        <f t="shared" si="87"/>
        <v>0</v>
      </c>
      <c r="AT102" s="8">
        <f t="shared" si="87"/>
        <v>0</v>
      </c>
      <c r="AU102" s="8">
        <f t="shared" si="87"/>
        <v>0</v>
      </c>
      <c r="AV102" s="8">
        <f t="shared" si="87"/>
        <v>0</v>
      </c>
      <c r="AW102" s="8">
        <f t="shared" si="87"/>
        <v>0</v>
      </c>
      <c r="AX102" s="8">
        <f t="shared" si="87"/>
        <v>0</v>
      </c>
      <c r="AY102" s="8">
        <f t="shared" si="87"/>
        <v>0</v>
      </c>
      <c r="AZ102" s="8">
        <f t="shared" si="87"/>
        <v>0</v>
      </c>
      <c r="BA102" s="8">
        <f t="shared" si="87"/>
        <v>0</v>
      </c>
      <c r="BB102" s="8">
        <f t="shared" si="87"/>
        <v>0</v>
      </c>
      <c r="BC102" s="8">
        <f t="shared" si="87"/>
        <v>0</v>
      </c>
      <c r="BD102" s="8">
        <f t="shared" si="87"/>
        <v>0</v>
      </c>
      <c r="BE102" s="8">
        <f t="shared" si="87"/>
        <v>0</v>
      </c>
      <c r="BF102" s="8">
        <f t="shared" si="87"/>
        <v>0</v>
      </c>
      <c r="BG102" s="8">
        <f t="shared" si="87"/>
        <v>0</v>
      </c>
      <c r="BH102" s="8">
        <f t="shared" si="87"/>
        <v>0</v>
      </c>
      <c r="BI102" s="8">
        <f t="shared" si="87"/>
        <v>0</v>
      </c>
      <c r="BJ102" s="8">
        <f t="shared" si="87"/>
        <v>0</v>
      </c>
      <c r="BK102" s="8">
        <f t="shared" si="87"/>
        <v>0</v>
      </c>
      <c r="BL102" s="8">
        <f t="shared" si="87"/>
        <v>0</v>
      </c>
      <c r="BM102" s="8">
        <f t="shared" si="87"/>
        <v>0</v>
      </c>
      <c r="BN102" s="8">
        <f t="shared" ref="BN102:CS102" si="88">BN17-BN44</f>
        <v>0</v>
      </c>
      <c r="BO102" s="8">
        <f t="shared" si="88"/>
        <v>0</v>
      </c>
      <c r="BP102" s="8">
        <f t="shared" si="88"/>
        <v>0</v>
      </c>
      <c r="BQ102" s="8">
        <f t="shared" si="88"/>
        <v>0</v>
      </c>
      <c r="BR102" s="8">
        <f t="shared" si="88"/>
        <v>0</v>
      </c>
      <c r="BS102" s="8">
        <f t="shared" si="88"/>
        <v>0</v>
      </c>
      <c r="BT102" s="8">
        <f t="shared" si="88"/>
        <v>0</v>
      </c>
      <c r="BU102" s="8">
        <f t="shared" si="88"/>
        <v>0</v>
      </c>
      <c r="BV102" s="8">
        <f t="shared" si="88"/>
        <v>0</v>
      </c>
      <c r="BW102" s="8">
        <f t="shared" si="88"/>
        <v>0</v>
      </c>
      <c r="BX102" s="8">
        <f t="shared" si="88"/>
        <v>0</v>
      </c>
      <c r="BY102" s="8">
        <f t="shared" si="88"/>
        <v>0</v>
      </c>
      <c r="BZ102" s="8">
        <f t="shared" si="88"/>
        <v>0</v>
      </c>
      <c r="CA102" s="8">
        <f t="shared" si="88"/>
        <v>0</v>
      </c>
      <c r="CB102" s="8">
        <f t="shared" si="88"/>
        <v>0</v>
      </c>
      <c r="CC102" s="8">
        <f t="shared" si="88"/>
        <v>0</v>
      </c>
      <c r="CD102" s="8">
        <f t="shared" si="88"/>
        <v>0</v>
      </c>
      <c r="CE102" s="8">
        <f t="shared" si="88"/>
        <v>0</v>
      </c>
      <c r="CF102" s="8">
        <f t="shared" si="88"/>
        <v>0</v>
      </c>
      <c r="CG102" s="8">
        <f t="shared" si="88"/>
        <v>0</v>
      </c>
      <c r="CH102" s="8">
        <f t="shared" si="88"/>
        <v>0</v>
      </c>
      <c r="CI102" s="8">
        <f t="shared" si="88"/>
        <v>0</v>
      </c>
      <c r="CJ102" s="8">
        <f t="shared" si="88"/>
        <v>0</v>
      </c>
      <c r="CK102" s="8">
        <f t="shared" si="88"/>
        <v>0</v>
      </c>
      <c r="CL102" s="8">
        <f t="shared" si="88"/>
        <v>0</v>
      </c>
      <c r="CM102" s="8">
        <f t="shared" si="88"/>
        <v>0</v>
      </c>
      <c r="CN102" s="8">
        <f t="shared" si="88"/>
        <v>0</v>
      </c>
      <c r="CO102" s="8">
        <f t="shared" si="88"/>
        <v>0</v>
      </c>
      <c r="CP102" s="8">
        <f t="shared" si="88"/>
        <v>0</v>
      </c>
      <c r="CQ102" s="8">
        <f t="shared" si="88"/>
        <v>0</v>
      </c>
      <c r="CR102" s="8">
        <f t="shared" si="88"/>
        <v>0</v>
      </c>
      <c r="CS102" s="8">
        <f t="shared" si="88"/>
        <v>0</v>
      </c>
      <c r="CT102" s="6">
        <f>SUMPRODUCT(B102:CS102,$B$101:$CS$101)/1000</f>
        <v>0</v>
      </c>
      <c r="CV102" s="161"/>
      <c r="CX102" s="237"/>
    </row>
    <row r="103" spans="1:102" s="138" customFormat="1">
      <c r="A103" s="6" t="s">
        <v>14</v>
      </c>
      <c r="B103" s="8">
        <f t="shared" ref="B103:AG103" si="89">B18-B45</f>
        <v>0</v>
      </c>
      <c r="C103" s="8">
        <f t="shared" si="89"/>
        <v>0</v>
      </c>
      <c r="D103" s="8">
        <f t="shared" si="89"/>
        <v>0</v>
      </c>
      <c r="E103" s="8">
        <f t="shared" si="89"/>
        <v>0</v>
      </c>
      <c r="F103" s="8">
        <f t="shared" si="89"/>
        <v>0</v>
      </c>
      <c r="G103" s="8">
        <f t="shared" si="89"/>
        <v>0</v>
      </c>
      <c r="H103" s="8">
        <f t="shared" si="89"/>
        <v>0</v>
      </c>
      <c r="I103" s="8">
        <f t="shared" si="89"/>
        <v>0</v>
      </c>
      <c r="J103" s="8">
        <f t="shared" si="89"/>
        <v>0</v>
      </c>
      <c r="K103" s="8">
        <f t="shared" si="89"/>
        <v>0</v>
      </c>
      <c r="L103" s="8">
        <f t="shared" si="89"/>
        <v>0</v>
      </c>
      <c r="M103" s="8">
        <f t="shared" si="89"/>
        <v>0</v>
      </c>
      <c r="N103" s="8">
        <f t="shared" si="89"/>
        <v>0</v>
      </c>
      <c r="O103" s="8">
        <f t="shared" si="89"/>
        <v>0</v>
      </c>
      <c r="P103" s="8">
        <f t="shared" si="89"/>
        <v>0</v>
      </c>
      <c r="Q103" s="8">
        <f t="shared" si="89"/>
        <v>0</v>
      </c>
      <c r="R103" s="8">
        <f t="shared" si="89"/>
        <v>0</v>
      </c>
      <c r="S103" s="8">
        <f t="shared" si="89"/>
        <v>0</v>
      </c>
      <c r="T103" s="8">
        <f t="shared" si="89"/>
        <v>0</v>
      </c>
      <c r="U103" s="8">
        <f t="shared" si="89"/>
        <v>0</v>
      </c>
      <c r="V103" s="8">
        <f t="shared" si="89"/>
        <v>0</v>
      </c>
      <c r="W103" s="8">
        <f t="shared" si="89"/>
        <v>0</v>
      </c>
      <c r="X103" s="8">
        <f t="shared" si="89"/>
        <v>0</v>
      </c>
      <c r="Y103" s="8">
        <f t="shared" si="89"/>
        <v>0</v>
      </c>
      <c r="Z103" s="8">
        <f t="shared" si="89"/>
        <v>0</v>
      </c>
      <c r="AA103" s="8">
        <f t="shared" si="89"/>
        <v>0</v>
      </c>
      <c r="AB103" s="8">
        <f t="shared" si="89"/>
        <v>0</v>
      </c>
      <c r="AC103" s="8">
        <f t="shared" si="89"/>
        <v>0</v>
      </c>
      <c r="AD103" s="8">
        <f t="shared" si="89"/>
        <v>0</v>
      </c>
      <c r="AE103" s="8">
        <f t="shared" si="89"/>
        <v>0</v>
      </c>
      <c r="AF103" s="8">
        <f t="shared" si="89"/>
        <v>0</v>
      </c>
      <c r="AG103" s="8">
        <f t="shared" si="89"/>
        <v>0</v>
      </c>
      <c r="AH103" s="8">
        <f t="shared" ref="AH103:BM103" si="90">AH18-AH45</f>
        <v>0</v>
      </c>
      <c r="AI103" s="8">
        <f t="shared" si="90"/>
        <v>0</v>
      </c>
      <c r="AJ103" s="8">
        <f t="shared" si="90"/>
        <v>0</v>
      </c>
      <c r="AK103" s="8">
        <f t="shared" si="90"/>
        <v>0</v>
      </c>
      <c r="AL103" s="8">
        <f t="shared" si="90"/>
        <v>0</v>
      </c>
      <c r="AM103" s="8">
        <f t="shared" si="90"/>
        <v>0</v>
      </c>
      <c r="AN103" s="8">
        <f t="shared" si="90"/>
        <v>0</v>
      </c>
      <c r="AO103" s="8">
        <f t="shared" si="90"/>
        <v>0</v>
      </c>
      <c r="AP103" s="8">
        <f t="shared" si="90"/>
        <v>0</v>
      </c>
      <c r="AQ103" s="8">
        <f t="shared" si="90"/>
        <v>0</v>
      </c>
      <c r="AR103" s="8">
        <f t="shared" si="90"/>
        <v>0</v>
      </c>
      <c r="AS103" s="8">
        <f t="shared" si="90"/>
        <v>0</v>
      </c>
      <c r="AT103" s="8">
        <f t="shared" si="90"/>
        <v>0</v>
      </c>
      <c r="AU103" s="8">
        <f t="shared" si="90"/>
        <v>0</v>
      </c>
      <c r="AV103" s="8">
        <f t="shared" si="90"/>
        <v>0</v>
      </c>
      <c r="AW103" s="8">
        <f t="shared" si="90"/>
        <v>0</v>
      </c>
      <c r="AX103" s="8">
        <f t="shared" si="90"/>
        <v>239.33999999999997</v>
      </c>
      <c r="AY103" s="8">
        <f t="shared" si="90"/>
        <v>314.52999999999997</v>
      </c>
      <c r="AZ103" s="8">
        <f t="shared" si="90"/>
        <v>342.83000000000004</v>
      </c>
      <c r="BA103" s="8">
        <f t="shared" si="90"/>
        <v>342.83000000000004</v>
      </c>
      <c r="BB103" s="8">
        <f t="shared" si="90"/>
        <v>342.83000000000004</v>
      </c>
      <c r="BC103" s="8">
        <f t="shared" si="90"/>
        <v>342.83000000000004</v>
      </c>
      <c r="BD103" s="8">
        <f t="shared" si="90"/>
        <v>342.83000000000004</v>
      </c>
      <c r="BE103" s="8">
        <f t="shared" si="90"/>
        <v>342.83000000000004</v>
      </c>
      <c r="BF103" s="8">
        <f t="shared" si="90"/>
        <v>481.5</v>
      </c>
      <c r="BG103" s="8">
        <f t="shared" si="90"/>
        <v>481.5</v>
      </c>
      <c r="BH103" s="8">
        <f t="shared" si="90"/>
        <v>481.5</v>
      </c>
      <c r="BI103" s="8">
        <f t="shared" si="90"/>
        <v>481.5</v>
      </c>
      <c r="BJ103" s="8">
        <f t="shared" si="90"/>
        <v>375.9</v>
      </c>
      <c r="BK103" s="8">
        <f t="shared" si="90"/>
        <v>270.3</v>
      </c>
      <c r="BL103" s="8">
        <f t="shared" si="90"/>
        <v>164.7</v>
      </c>
      <c r="BM103" s="8">
        <f t="shared" si="90"/>
        <v>59.100000000000023</v>
      </c>
      <c r="BN103" s="8">
        <f t="shared" ref="BN103:CS103" si="91">BN18-BN45</f>
        <v>0</v>
      </c>
      <c r="BO103" s="8">
        <f t="shared" si="91"/>
        <v>0</v>
      </c>
      <c r="BP103" s="8">
        <f t="shared" si="91"/>
        <v>0</v>
      </c>
      <c r="BQ103" s="8">
        <f t="shared" si="91"/>
        <v>0</v>
      </c>
      <c r="BR103" s="8">
        <f t="shared" si="91"/>
        <v>0</v>
      </c>
      <c r="BS103" s="8">
        <f t="shared" si="91"/>
        <v>0</v>
      </c>
      <c r="BT103" s="8">
        <f t="shared" si="91"/>
        <v>0</v>
      </c>
      <c r="BU103" s="8">
        <f t="shared" si="91"/>
        <v>0</v>
      </c>
      <c r="BV103" s="8">
        <f t="shared" si="91"/>
        <v>0</v>
      </c>
      <c r="BW103" s="8">
        <f t="shared" si="91"/>
        <v>0</v>
      </c>
      <c r="BX103" s="8">
        <f t="shared" si="91"/>
        <v>0</v>
      </c>
      <c r="BY103" s="8">
        <f t="shared" si="91"/>
        <v>0</v>
      </c>
      <c r="BZ103" s="8">
        <f t="shared" si="91"/>
        <v>0</v>
      </c>
      <c r="CA103" s="8">
        <f t="shared" si="91"/>
        <v>0</v>
      </c>
      <c r="CB103" s="8">
        <f t="shared" si="91"/>
        <v>0</v>
      </c>
      <c r="CC103" s="8">
        <f t="shared" si="91"/>
        <v>0</v>
      </c>
      <c r="CD103" s="8">
        <f t="shared" si="91"/>
        <v>0</v>
      </c>
      <c r="CE103" s="8">
        <f t="shared" si="91"/>
        <v>0</v>
      </c>
      <c r="CF103" s="8">
        <f t="shared" si="91"/>
        <v>0</v>
      </c>
      <c r="CG103" s="8">
        <f t="shared" si="91"/>
        <v>0</v>
      </c>
      <c r="CH103" s="8">
        <f t="shared" si="91"/>
        <v>0</v>
      </c>
      <c r="CI103" s="8">
        <f t="shared" si="91"/>
        <v>0</v>
      </c>
      <c r="CJ103" s="8">
        <f t="shared" si="91"/>
        <v>0</v>
      </c>
      <c r="CK103" s="8">
        <f t="shared" si="91"/>
        <v>0</v>
      </c>
      <c r="CL103" s="8">
        <f t="shared" si="91"/>
        <v>0</v>
      </c>
      <c r="CM103" s="8">
        <f t="shared" si="91"/>
        <v>0</v>
      </c>
      <c r="CN103" s="8">
        <f t="shared" si="91"/>
        <v>0</v>
      </c>
      <c r="CO103" s="8">
        <f t="shared" si="91"/>
        <v>0</v>
      </c>
      <c r="CP103" s="8">
        <f t="shared" si="91"/>
        <v>0</v>
      </c>
      <c r="CQ103" s="8">
        <f t="shared" si="91"/>
        <v>0</v>
      </c>
      <c r="CR103" s="8">
        <f t="shared" si="91"/>
        <v>0</v>
      </c>
      <c r="CS103" s="8">
        <f t="shared" si="91"/>
        <v>0</v>
      </c>
      <c r="CT103" s="6">
        <f t="shared" ref="CT103" si="92">SUMPRODUCT(B103:CS103,$B$101:$CS$101)/1000</f>
        <v>1.3517125000000001</v>
      </c>
      <c r="CU103" s="139"/>
      <c r="CV103" s="5"/>
      <c r="CX103" s="151"/>
    </row>
    <row r="104" spans="1:102" s="137" customFormat="1">
      <c r="A104" s="6" t="s">
        <v>70</v>
      </c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38"/>
      <c r="CV104" s="5"/>
      <c r="CX104" s="151"/>
    </row>
    <row r="105" spans="1:102">
      <c r="B105" s="4"/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37"/>
    </row>
    <row r="106" spans="1:102">
      <c r="B106" s="4"/>
      <c r="C106" s="4"/>
      <c r="D106" s="4"/>
      <c r="E106" s="4"/>
      <c r="F106" s="4"/>
      <c r="G106" s="4"/>
      <c r="CV106" s="158"/>
      <c r="CX106" s="234"/>
    </row>
    <row r="107" spans="1:102" s="224" customFormat="1">
      <c r="A107" s="167" t="s">
        <v>71</v>
      </c>
      <c r="B107" s="222"/>
      <c r="C107" s="222"/>
      <c r="D107" s="222"/>
      <c r="E107" s="222"/>
      <c r="F107" s="222"/>
      <c r="G107" s="222"/>
      <c r="H107" s="222"/>
      <c r="I107" s="222"/>
      <c r="J107" s="222"/>
      <c r="K107" s="222"/>
      <c r="L107" s="222"/>
      <c r="M107" s="222"/>
      <c r="N107" s="222"/>
      <c r="O107" s="222"/>
      <c r="P107" s="222"/>
      <c r="Q107" s="222"/>
      <c r="R107" s="222"/>
      <c r="S107" s="222"/>
      <c r="T107" s="222"/>
      <c r="U107" s="222"/>
      <c r="V107" s="222"/>
      <c r="W107" s="222"/>
      <c r="X107" s="222"/>
      <c r="Y107" s="222"/>
      <c r="Z107" s="222"/>
      <c r="AA107" s="222"/>
      <c r="AB107" s="222"/>
      <c r="AC107" s="222"/>
      <c r="AD107" s="222"/>
      <c r="AE107" s="222"/>
      <c r="AF107" s="222"/>
      <c r="AG107" s="222"/>
      <c r="AH107" s="222"/>
      <c r="AI107" s="222"/>
      <c r="AJ107" s="222"/>
      <c r="AK107" s="222"/>
      <c r="AL107" s="222"/>
      <c r="AM107" s="222"/>
      <c r="AN107" s="222"/>
      <c r="AO107" s="222"/>
      <c r="AP107" s="222"/>
      <c r="AQ107" s="222"/>
      <c r="AR107" s="222"/>
      <c r="AS107" s="222"/>
      <c r="AT107" s="222"/>
      <c r="AU107" s="222"/>
      <c r="AV107" s="222"/>
      <c r="AW107" s="222"/>
      <c r="AX107" s="222"/>
      <c r="AY107" s="222"/>
      <c r="AZ107" s="222"/>
      <c r="BA107" s="222"/>
      <c r="BB107" s="222"/>
      <c r="BC107" s="222"/>
      <c r="BD107" s="222"/>
      <c r="BE107" s="222"/>
      <c r="BF107" s="222"/>
      <c r="BG107" s="222"/>
      <c r="BH107" s="222"/>
      <c r="BI107" s="222"/>
      <c r="BJ107" s="222"/>
      <c r="BK107" s="222"/>
      <c r="BL107" s="222"/>
      <c r="BM107" s="222"/>
      <c r="BN107" s="222"/>
      <c r="BO107" s="222"/>
      <c r="BP107" s="222"/>
      <c r="BQ107" s="222"/>
      <c r="BR107" s="222"/>
      <c r="BS107" s="222"/>
      <c r="BT107" s="222"/>
      <c r="BU107" s="222"/>
      <c r="BV107" s="222"/>
      <c r="BW107" s="222"/>
      <c r="BX107" s="222"/>
      <c r="BY107" s="222"/>
      <c r="BZ107" s="222"/>
      <c r="CA107" s="222"/>
      <c r="CB107" s="222"/>
      <c r="CC107" s="222"/>
      <c r="CD107" s="222"/>
      <c r="CE107" s="222"/>
      <c r="CF107" s="222"/>
      <c r="CG107" s="222"/>
      <c r="CH107" s="222"/>
      <c r="CI107" s="222"/>
      <c r="CJ107" s="222"/>
      <c r="CK107" s="222"/>
      <c r="CL107" s="222"/>
      <c r="CM107" s="222"/>
      <c r="CN107" s="222"/>
      <c r="CO107" s="222"/>
      <c r="CP107" s="222"/>
      <c r="CQ107" s="222"/>
      <c r="CR107" s="222"/>
      <c r="CS107" s="222"/>
      <c r="CT107" s="222"/>
      <c r="CV107" s="166"/>
      <c r="CX107" s="243"/>
    </row>
    <row r="108" spans="1:102" hidden="1">
      <c r="A108" s="167" t="s">
        <v>71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>
  <sheetPr codeName="Sheet17">
    <tabColor rgb="FFFFFF99"/>
  </sheetPr>
  <dimension ref="A1:CZ124"/>
  <sheetViews>
    <sheetView showGridLines="0" topLeftCell="A78" workbookViewId="0">
      <pane xSplit="1" topLeftCell="CJ1" activePane="topRight" state="frozen"/>
      <selection activeCell="B89" sqref="B89:CS89"/>
      <selection pane="topRight" activeCell="B89" sqref="B89:CS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384" width="8.7109375" style="135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25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26</v>
      </c>
      <c r="CU2" s="150"/>
      <c r="CX2" s="234"/>
    </row>
    <row r="3" spans="1:102">
      <c r="A3" s="16" t="s">
        <v>31</v>
      </c>
      <c r="B3" s="17">
        <f t="shared" ref="B3:BM3" si="0">B4+B12</f>
        <v>3561.0512940277777</v>
      </c>
      <c r="C3" s="18">
        <f t="shared" si="0"/>
        <v>3561.0512940277777</v>
      </c>
      <c r="D3" s="18">
        <f t="shared" si="0"/>
        <v>3561.0512940277777</v>
      </c>
      <c r="E3" s="18">
        <f t="shared" si="0"/>
        <v>3561.0512940277777</v>
      </c>
      <c r="F3" s="18">
        <f t="shared" si="0"/>
        <v>3561.0512940277777</v>
      </c>
      <c r="G3" s="18">
        <f t="shared" si="0"/>
        <v>3561.0512940277777</v>
      </c>
      <c r="H3" s="18">
        <f t="shared" si="0"/>
        <v>3561.0512940277777</v>
      </c>
      <c r="I3" s="18">
        <f t="shared" si="0"/>
        <v>3561.0512940277777</v>
      </c>
      <c r="J3" s="18">
        <f t="shared" si="0"/>
        <v>3561.0512940277777</v>
      </c>
      <c r="K3" s="18">
        <f t="shared" si="0"/>
        <v>3561.0512940277777</v>
      </c>
      <c r="L3" s="18">
        <f t="shared" si="0"/>
        <v>3561.0512940277777</v>
      </c>
      <c r="M3" s="18">
        <f t="shared" si="0"/>
        <v>3561.0512940277777</v>
      </c>
      <c r="N3" s="18">
        <f t="shared" si="0"/>
        <v>3561.0512940277777</v>
      </c>
      <c r="O3" s="18">
        <f t="shared" si="0"/>
        <v>3561.0512940277777</v>
      </c>
      <c r="P3" s="18">
        <f t="shared" si="0"/>
        <v>3561.0512940277777</v>
      </c>
      <c r="Q3" s="18">
        <f t="shared" si="0"/>
        <v>3561.0512940277777</v>
      </c>
      <c r="R3" s="18">
        <f t="shared" si="0"/>
        <v>3561.0512940277777</v>
      </c>
      <c r="S3" s="18">
        <f t="shared" si="0"/>
        <v>3561.0512940277777</v>
      </c>
      <c r="T3" s="18">
        <f t="shared" si="0"/>
        <v>3561.0512940277777</v>
      </c>
      <c r="U3" s="18">
        <f t="shared" si="0"/>
        <v>3561.0512940277777</v>
      </c>
      <c r="V3" s="18">
        <f t="shared" si="0"/>
        <v>3561.0512940277777</v>
      </c>
      <c r="W3" s="18">
        <f t="shared" si="0"/>
        <v>3561.0512940277777</v>
      </c>
      <c r="X3" s="18">
        <f t="shared" si="0"/>
        <v>3561.0512940277777</v>
      </c>
      <c r="Y3" s="18">
        <f t="shared" si="0"/>
        <v>3561.0512940277777</v>
      </c>
      <c r="Z3" s="18">
        <f t="shared" si="0"/>
        <v>3561.0512940277777</v>
      </c>
      <c r="AA3" s="18">
        <f t="shared" si="0"/>
        <v>3561.0512940277777</v>
      </c>
      <c r="AB3" s="18">
        <f t="shared" si="0"/>
        <v>3561.0512940277777</v>
      </c>
      <c r="AC3" s="18">
        <f t="shared" si="0"/>
        <v>3561.0512940277777</v>
      </c>
      <c r="AD3" s="18">
        <f t="shared" si="0"/>
        <v>3561.0512940277777</v>
      </c>
      <c r="AE3" s="18">
        <f t="shared" si="0"/>
        <v>3561.0512940277777</v>
      </c>
      <c r="AF3" s="18">
        <f t="shared" si="0"/>
        <v>3561.0512940277777</v>
      </c>
      <c r="AG3" s="18">
        <f t="shared" si="0"/>
        <v>3561.0512940277777</v>
      </c>
      <c r="AH3" s="18">
        <f t="shared" si="0"/>
        <v>3561.0512940277777</v>
      </c>
      <c r="AI3" s="18">
        <f t="shared" si="0"/>
        <v>3561.0512940277777</v>
      </c>
      <c r="AJ3" s="18">
        <f t="shared" si="0"/>
        <v>3561.0512940277777</v>
      </c>
      <c r="AK3" s="18">
        <f t="shared" si="0"/>
        <v>3561.0512940277777</v>
      </c>
      <c r="AL3" s="18">
        <f t="shared" si="0"/>
        <v>3561.0512940277777</v>
      </c>
      <c r="AM3" s="18">
        <f t="shared" si="0"/>
        <v>3561.0512940277777</v>
      </c>
      <c r="AN3" s="18">
        <f t="shared" si="0"/>
        <v>3561.0512940277777</v>
      </c>
      <c r="AO3" s="18">
        <f t="shared" si="0"/>
        <v>3561.0512940277777</v>
      </c>
      <c r="AP3" s="18">
        <f t="shared" si="0"/>
        <v>3561.0512940277777</v>
      </c>
      <c r="AQ3" s="18">
        <f t="shared" si="0"/>
        <v>3561.0512940277777</v>
      </c>
      <c r="AR3" s="18">
        <f t="shared" si="0"/>
        <v>3561.0512940277777</v>
      </c>
      <c r="AS3" s="18">
        <f t="shared" si="0"/>
        <v>3561.0512940277777</v>
      </c>
      <c r="AT3" s="18">
        <f t="shared" si="0"/>
        <v>3561.0512940277777</v>
      </c>
      <c r="AU3" s="18">
        <f t="shared" si="0"/>
        <v>3561.0512940277777</v>
      </c>
      <c r="AV3" s="18">
        <f t="shared" si="0"/>
        <v>3561.0512940277777</v>
      </c>
      <c r="AW3" s="18">
        <f t="shared" si="0"/>
        <v>3561.0512940277777</v>
      </c>
      <c r="AX3" s="18">
        <f t="shared" si="0"/>
        <v>3561.0512940277777</v>
      </c>
      <c r="AY3" s="18">
        <f t="shared" si="0"/>
        <v>3561.0512940277777</v>
      </c>
      <c r="AZ3" s="18">
        <f t="shared" si="0"/>
        <v>3561.0512940277777</v>
      </c>
      <c r="BA3" s="18">
        <f t="shared" si="0"/>
        <v>3561.0512940277777</v>
      </c>
      <c r="BB3" s="18">
        <f t="shared" si="0"/>
        <v>3561.0512940277777</v>
      </c>
      <c r="BC3" s="18">
        <f t="shared" si="0"/>
        <v>3561.0512940277777</v>
      </c>
      <c r="BD3" s="18">
        <f t="shared" si="0"/>
        <v>3561.0512940277777</v>
      </c>
      <c r="BE3" s="18">
        <f t="shared" si="0"/>
        <v>3561.0512940277777</v>
      </c>
      <c r="BF3" s="18">
        <f t="shared" si="0"/>
        <v>3561.0512940277777</v>
      </c>
      <c r="BG3" s="18">
        <f t="shared" si="0"/>
        <v>3561.0512940277777</v>
      </c>
      <c r="BH3" s="18">
        <f t="shared" si="0"/>
        <v>3561.0512940277777</v>
      </c>
      <c r="BI3" s="18">
        <f t="shared" si="0"/>
        <v>3561.0512940277777</v>
      </c>
      <c r="BJ3" s="18">
        <f t="shared" si="0"/>
        <v>3561.0512940277777</v>
      </c>
      <c r="BK3" s="18">
        <f t="shared" si="0"/>
        <v>3561.0512940277777</v>
      </c>
      <c r="BL3" s="18">
        <f t="shared" si="0"/>
        <v>3561.0512940277777</v>
      </c>
      <c r="BM3" s="18">
        <f t="shared" si="0"/>
        <v>3561.0512940277777</v>
      </c>
      <c r="BN3" s="18">
        <f t="shared" ref="BN3:CS3" si="1">BN4+BN12</f>
        <v>3561.0512940277777</v>
      </c>
      <c r="BO3" s="18">
        <f t="shared" si="1"/>
        <v>3561.0512940277777</v>
      </c>
      <c r="BP3" s="18">
        <f t="shared" si="1"/>
        <v>3561.0512940277777</v>
      </c>
      <c r="BQ3" s="18">
        <f t="shared" si="1"/>
        <v>3561.0512940277777</v>
      </c>
      <c r="BR3" s="18">
        <f t="shared" si="1"/>
        <v>3561.0512940277777</v>
      </c>
      <c r="BS3" s="18">
        <f t="shared" si="1"/>
        <v>3561.0512940277777</v>
      </c>
      <c r="BT3" s="18">
        <f t="shared" si="1"/>
        <v>3561.0512940277777</v>
      </c>
      <c r="BU3" s="18">
        <f t="shared" si="1"/>
        <v>3561.0512940277777</v>
      </c>
      <c r="BV3" s="18">
        <f t="shared" si="1"/>
        <v>3561.0512940277777</v>
      </c>
      <c r="BW3" s="18">
        <f t="shared" si="1"/>
        <v>3561.0512940277777</v>
      </c>
      <c r="BX3" s="18">
        <f t="shared" si="1"/>
        <v>3561.0512940277777</v>
      </c>
      <c r="BY3" s="18">
        <f t="shared" si="1"/>
        <v>3561.0512940277777</v>
      </c>
      <c r="BZ3" s="18">
        <f t="shared" si="1"/>
        <v>3561.0512940277777</v>
      </c>
      <c r="CA3" s="18">
        <f t="shared" si="1"/>
        <v>3561.0512940277777</v>
      </c>
      <c r="CB3" s="18">
        <f t="shared" si="1"/>
        <v>3561.0512940277777</v>
      </c>
      <c r="CC3" s="18">
        <f t="shared" si="1"/>
        <v>3561.0512940277777</v>
      </c>
      <c r="CD3" s="18">
        <f t="shared" si="1"/>
        <v>3561.0512940277777</v>
      </c>
      <c r="CE3" s="18">
        <f t="shared" si="1"/>
        <v>3561.0512940277777</v>
      </c>
      <c r="CF3" s="18">
        <f t="shared" si="1"/>
        <v>3561.0512940277777</v>
      </c>
      <c r="CG3" s="18">
        <f t="shared" si="1"/>
        <v>3561.0512940277777</v>
      </c>
      <c r="CH3" s="18">
        <f t="shared" si="1"/>
        <v>3561.0512940277777</v>
      </c>
      <c r="CI3" s="18">
        <f t="shared" si="1"/>
        <v>3561.0512940277777</v>
      </c>
      <c r="CJ3" s="18">
        <f t="shared" si="1"/>
        <v>3561.0512940277777</v>
      </c>
      <c r="CK3" s="18">
        <f t="shared" si="1"/>
        <v>3561.0512940277777</v>
      </c>
      <c r="CL3" s="18">
        <f t="shared" si="1"/>
        <v>3561.0512940277777</v>
      </c>
      <c r="CM3" s="18">
        <f t="shared" si="1"/>
        <v>3561.0512940277777</v>
      </c>
      <c r="CN3" s="18">
        <f t="shared" si="1"/>
        <v>3561.0512940277777</v>
      </c>
      <c r="CO3" s="18">
        <f t="shared" si="1"/>
        <v>3561.0512940277777</v>
      </c>
      <c r="CP3" s="18">
        <f t="shared" si="1"/>
        <v>3561.0512940277777</v>
      </c>
      <c r="CQ3" s="18">
        <f t="shared" si="1"/>
        <v>3561.0512940277777</v>
      </c>
      <c r="CR3" s="18">
        <f t="shared" si="1"/>
        <v>3561.0512940277777</v>
      </c>
      <c r="CS3" s="19">
        <f t="shared" si="1"/>
        <v>3561.0512940277777</v>
      </c>
      <c r="CT3" s="73">
        <f t="shared" ref="CT3:CT19" si="2">SUM(B3:CS3)</f>
        <v>341860.92422666628</v>
      </c>
      <c r="CU3" s="150"/>
      <c r="CW3" s="140"/>
    </row>
    <row r="4" spans="1:102">
      <c r="A4" s="21" t="s">
        <v>32</v>
      </c>
      <c r="B4" s="22">
        <f>SUM(B5:B11)</f>
        <v>3356</v>
      </c>
      <c r="C4" s="23">
        <f t="shared" ref="C4:BN4" si="3">SUM(C5:C11)</f>
        <v>3356</v>
      </c>
      <c r="D4" s="23">
        <f t="shared" si="3"/>
        <v>3356</v>
      </c>
      <c r="E4" s="23">
        <f t="shared" si="3"/>
        <v>3356</v>
      </c>
      <c r="F4" s="23">
        <f t="shared" si="3"/>
        <v>3356</v>
      </c>
      <c r="G4" s="23">
        <f t="shared" si="3"/>
        <v>3356</v>
      </c>
      <c r="H4" s="23">
        <f t="shared" si="3"/>
        <v>3356</v>
      </c>
      <c r="I4" s="23">
        <f t="shared" si="3"/>
        <v>3356</v>
      </c>
      <c r="J4" s="23">
        <f t="shared" si="3"/>
        <v>3356</v>
      </c>
      <c r="K4" s="23">
        <f t="shared" si="3"/>
        <v>3356</v>
      </c>
      <c r="L4" s="23">
        <f t="shared" si="3"/>
        <v>3356</v>
      </c>
      <c r="M4" s="23">
        <f t="shared" si="3"/>
        <v>3356</v>
      </c>
      <c r="N4" s="23">
        <f t="shared" si="3"/>
        <v>3356</v>
      </c>
      <c r="O4" s="23">
        <f t="shared" si="3"/>
        <v>3356</v>
      </c>
      <c r="P4" s="23">
        <f t="shared" si="3"/>
        <v>3356</v>
      </c>
      <c r="Q4" s="23">
        <f t="shared" si="3"/>
        <v>3356</v>
      </c>
      <c r="R4" s="23">
        <f t="shared" si="3"/>
        <v>3356</v>
      </c>
      <c r="S4" s="23">
        <f t="shared" si="3"/>
        <v>3356</v>
      </c>
      <c r="T4" s="23">
        <f t="shared" si="3"/>
        <v>3356</v>
      </c>
      <c r="U4" s="23">
        <f t="shared" si="3"/>
        <v>3356</v>
      </c>
      <c r="V4" s="23">
        <f t="shared" si="3"/>
        <v>3356</v>
      </c>
      <c r="W4" s="23">
        <f t="shared" si="3"/>
        <v>3356</v>
      </c>
      <c r="X4" s="23">
        <f t="shared" si="3"/>
        <v>3356</v>
      </c>
      <c r="Y4" s="23">
        <f t="shared" si="3"/>
        <v>3356</v>
      </c>
      <c r="Z4" s="23">
        <f t="shared" si="3"/>
        <v>3356</v>
      </c>
      <c r="AA4" s="23">
        <f t="shared" si="3"/>
        <v>3356</v>
      </c>
      <c r="AB4" s="23">
        <f t="shared" si="3"/>
        <v>3356</v>
      </c>
      <c r="AC4" s="23">
        <f t="shared" si="3"/>
        <v>3356</v>
      </c>
      <c r="AD4" s="23">
        <f t="shared" si="3"/>
        <v>3356</v>
      </c>
      <c r="AE4" s="23">
        <f t="shared" si="3"/>
        <v>3356</v>
      </c>
      <c r="AF4" s="23">
        <f t="shared" si="3"/>
        <v>3356</v>
      </c>
      <c r="AG4" s="23">
        <f t="shared" si="3"/>
        <v>3356</v>
      </c>
      <c r="AH4" s="23">
        <f t="shared" si="3"/>
        <v>3356</v>
      </c>
      <c r="AI4" s="23">
        <f t="shared" si="3"/>
        <v>3356</v>
      </c>
      <c r="AJ4" s="23">
        <f t="shared" si="3"/>
        <v>3356</v>
      </c>
      <c r="AK4" s="23">
        <f t="shared" si="3"/>
        <v>3356</v>
      </c>
      <c r="AL4" s="23">
        <f t="shared" si="3"/>
        <v>3356</v>
      </c>
      <c r="AM4" s="23">
        <f t="shared" si="3"/>
        <v>3356</v>
      </c>
      <c r="AN4" s="23">
        <f t="shared" si="3"/>
        <v>3356</v>
      </c>
      <c r="AO4" s="23">
        <f t="shared" si="3"/>
        <v>3356</v>
      </c>
      <c r="AP4" s="23">
        <f t="shared" si="3"/>
        <v>3356</v>
      </c>
      <c r="AQ4" s="23">
        <f t="shared" si="3"/>
        <v>3356</v>
      </c>
      <c r="AR4" s="23">
        <f t="shared" si="3"/>
        <v>3356</v>
      </c>
      <c r="AS4" s="23">
        <f t="shared" si="3"/>
        <v>3356</v>
      </c>
      <c r="AT4" s="23">
        <f t="shared" si="3"/>
        <v>3356</v>
      </c>
      <c r="AU4" s="23">
        <f t="shared" si="3"/>
        <v>3356</v>
      </c>
      <c r="AV4" s="23">
        <f t="shared" si="3"/>
        <v>3356</v>
      </c>
      <c r="AW4" s="23">
        <f t="shared" si="3"/>
        <v>3356</v>
      </c>
      <c r="AX4" s="23">
        <f t="shared" si="3"/>
        <v>3356</v>
      </c>
      <c r="AY4" s="23">
        <f t="shared" si="3"/>
        <v>3356</v>
      </c>
      <c r="AZ4" s="23">
        <f t="shared" si="3"/>
        <v>3356</v>
      </c>
      <c r="BA4" s="23">
        <f t="shared" si="3"/>
        <v>3356</v>
      </c>
      <c r="BB4" s="23">
        <f t="shared" si="3"/>
        <v>3356</v>
      </c>
      <c r="BC4" s="23">
        <f t="shared" si="3"/>
        <v>3356</v>
      </c>
      <c r="BD4" s="23">
        <f t="shared" si="3"/>
        <v>3356</v>
      </c>
      <c r="BE4" s="23">
        <f t="shared" si="3"/>
        <v>3356</v>
      </c>
      <c r="BF4" s="23">
        <f t="shared" si="3"/>
        <v>3356</v>
      </c>
      <c r="BG4" s="23">
        <f t="shared" si="3"/>
        <v>3356</v>
      </c>
      <c r="BH4" s="23">
        <f t="shared" si="3"/>
        <v>3356</v>
      </c>
      <c r="BI4" s="23">
        <f t="shared" si="3"/>
        <v>3356</v>
      </c>
      <c r="BJ4" s="23">
        <f t="shared" si="3"/>
        <v>3356</v>
      </c>
      <c r="BK4" s="23">
        <f t="shared" si="3"/>
        <v>3356</v>
      </c>
      <c r="BL4" s="23">
        <f t="shared" si="3"/>
        <v>3356</v>
      </c>
      <c r="BM4" s="23">
        <f t="shared" si="3"/>
        <v>3356</v>
      </c>
      <c r="BN4" s="23">
        <f t="shared" si="3"/>
        <v>3356</v>
      </c>
      <c r="BO4" s="23">
        <f t="shared" ref="BO4:CS4" si="4">SUM(BO5:BO11)</f>
        <v>3356</v>
      </c>
      <c r="BP4" s="23">
        <f t="shared" si="4"/>
        <v>3356</v>
      </c>
      <c r="BQ4" s="23">
        <f t="shared" si="4"/>
        <v>3356</v>
      </c>
      <c r="BR4" s="23">
        <f t="shared" si="4"/>
        <v>3356</v>
      </c>
      <c r="BS4" s="23">
        <f t="shared" si="4"/>
        <v>3356</v>
      </c>
      <c r="BT4" s="23">
        <f t="shared" si="4"/>
        <v>3356</v>
      </c>
      <c r="BU4" s="23">
        <f t="shared" si="4"/>
        <v>3356</v>
      </c>
      <c r="BV4" s="23">
        <f t="shared" si="4"/>
        <v>3356</v>
      </c>
      <c r="BW4" s="23">
        <f t="shared" si="4"/>
        <v>3356</v>
      </c>
      <c r="BX4" s="23">
        <f t="shared" si="4"/>
        <v>3356</v>
      </c>
      <c r="BY4" s="23">
        <f t="shared" si="4"/>
        <v>3356</v>
      </c>
      <c r="BZ4" s="23">
        <f t="shared" si="4"/>
        <v>3356</v>
      </c>
      <c r="CA4" s="23">
        <f t="shared" si="4"/>
        <v>3356</v>
      </c>
      <c r="CB4" s="23">
        <f t="shared" si="4"/>
        <v>3356</v>
      </c>
      <c r="CC4" s="23">
        <f t="shared" si="4"/>
        <v>3356</v>
      </c>
      <c r="CD4" s="23">
        <f t="shared" si="4"/>
        <v>3356</v>
      </c>
      <c r="CE4" s="23">
        <f t="shared" si="4"/>
        <v>3356</v>
      </c>
      <c r="CF4" s="23">
        <f t="shared" si="4"/>
        <v>3356</v>
      </c>
      <c r="CG4" s="23">
        <f t="shared" si="4"/>
        <v>3356</v>
      </c>
      <c r="CH4" s="23">
        <f t="shared" si="4"/>
        <v>3356</v>
      </c>
      <c r="CI4" s="23">
        <f t="shared" si="4"/>
        <v>3356</v>
      </c>
      <c r="CJ4" s="23">
        <f t="shared" si="4"/>
        <v>3356</v>
      </c>
      <c r="CK4" s="23">
        <f t="shared" si="4"/>
        <v>3356</v>
      </c>
      <c r="CL4" s="23">
        <f t="shared" si="4"/>
        <v>3356</v>
      </c>
      <c r="CM4" s="23">
        <f t="shared" si="4"/>
        <v>3356</v>
      </c>
      <c r="CN4" s="23">
        <f t="shared" si="4"/>
        <v>3356</v>
      </c>
      <c r="CO4" s="23">
        <f t="shared" si="4"/>
        <v>3356</v>
      </c>
      <c r="CP4" s="23">
        <f t="shared" si="4"/>
        <v>3356</v>
      </c>
      <c r="CQ4" s="23">
        <f t="shared" si="4"/>
        <v>3356</v>
      </c>
      <c r="CR4" s="23">
        <f t="shared" si="4"/>
        <v>3356</v>
      </c>
      <c r="CS4" s="24">
        <f t="shared" si="4"/>
        <v>3356</v>
      </c>
      <c r="CT4" s="30">
        <f t="shared" si="2"/>
        <v>322176</v>
      </c>
      <c r="CU4" s="152"/>
      <c r="CW4" s="140"/>
    </row>
    <row r="5" spans="1:102">
      <c r="A5" s="26" t="s">
        <v>33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2"/>
        <v>45600</v>
      </c>
      <c r="CU5" s="152"/>
      <c r="CV5" s="162"/>
      <c r="CW5" s="140"/>
    </row>
    <row r="6" spans="1:102">
      <c r="A6" s="30" t="s">
        <v>34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2"/>
        <v>54720</v>
      </c>
      <c r="CU6" s="152"/>
      <c r="CV6" s="162"/>
      <c r="CW6" s="140"/>
    </row>
    <row r="7" spans="1:102">
      <c r="A7" s="30" t="s">
        <v>35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2"/>
        <v>96000</v>
      </c>
      <c r="CU7" s="152"/>
      <c r="CV7" s="162"/>
      <c r="CW7" s="140"/>
    </row>
    <row r="8" spans="1:102">
      <c r="A8" s="30" t="s">
        <v>36</v>
      </c>
      <c r="B8" s="31">
        <v>380</v>
      </c>
      <c r="C8" s="32">
        <v>380</v>
      </c>
      <c r="D8" s="32">
        <v>380</v>
      </c>
      <c r="E8" s="32">
        <v>380</v>
      </c>
      <c r="F8" s="32">
        <v>380</v>
      </c>
      <c r="G8" s="32">
        <v>380</v>
      </c>
      <c r="H8" s="32">
        <v>380</v>
      </c>
      <c r="I8" s="32">
        <v>380</v>
      </c>
      <c r="J8" s="32">
        <v>380</v>
      </c>
      <c r="K8" s="32">
        <v>380</v>
      </c>
      <c r="L8" s="32">
        <v>380</v>
      </c>
      <c r="M8" s="32">
        <v>380</v>
      </c>
      <c r="N8" s="32">
        <v>380</v>
      </c>
      <c r="O8" s="32">
        <v>380</v>
      </c>
      <c r="P8" s="32">
        <v>380</v>
      </c>
      <c r="Q8" s="32">
        <v>380</v>
      </c>
      <c r="R8" s="32">
        <v>380</v>
      </c>
      <c r="S8" s="32">
        <v>380</v>
      </c>
      <c r="T8" s="32">
        <v>380</v>
      </c>
      <c r="U8" s="32">
        <v>380</v>
      </c>
      <c r="V8" s="32">
        <v>380</v>
      </c>
      <c r="W8" s="32">
        <v>380</v>
      </c>
      <c r="X8" s="32">
        <v>380</v>
      </c>
      <c r="Y8" s="32">
        <v>380</v>
      </c>
      <c r="Z8" s="32">
        <v>380</v>
      </c>
      <c r="AA8" s="32">
        <v>380</v>
      </c>
      <c r="AB8" s="32">
        <v>380</v>
      </c>
      <c r="AC8" s="32">
        <v>380</v>
      </c>
      <c r="AD8" s="32">
        <v>380</v>
      </c>
      <c r="AE8" s="32">
        <v>380</v>
      </c>
      <c r="AF8" s="32">
        <v>380</v>
      </c>
      <c r="AG8" s="32">
        <v>380</v>
      </c>
      <c r="AH8" s="32">
        <v>380</v>
      </c>
      <c r="AI8" s="32">
        <v>380</v>
      </c>
      <c r="AJ8" s="32">
        <v>380</v>
      </c>
      <c r="AK8" s="32">
        <v>380</v>
      </c>
      <c r="AL8" s="32">
        <v>380</v>
      </c>
      <c r="AM8" s="32">
        <v>380</v>
      </c>
      <c r="AN8" s="32">
        <v>380</v>
      </c>
      <c r="AO8" s="32">
        <v>380</v>
      </c>
      <c r="AP8" s="32">
        <v>380</v>
      </c>
      <c r="AQ8" s="32">
        <v>380</v>
      </c>
      <c r="AR8" s="32">
        <v>380</v>
      </c>
      <c r="AS8" s="32">
        <v>380</v>
      </c>
      <c r="AT8" s="32">
        <v>380</v>
      </c>
      <c r="AU8" s="32">
        <v>380</v>
      </c>
      <c r="AV8" s="32">
        <v>380</v>
      </c>
      <c r="AW8" s="32">
        <v>380</v>
      </c>
      <c r="AX8" s="32">
        <v>380</v>
      </c>
      <c r="AY8" s="32">
        <v>380</v>
      </c>
      <c r="AZ8" s="32">
        <v>380</v>
      </c>
      <c r="BA8" s="32">
        <v>380</v>
      </c>
      <c r="BB8" s="32">
        <v>380</v>
      </c>
      <c r="BC8" s="32">
        <v>380</v>
      </c>
      <c r="BD8" s="32">
        <v>380</v>
      </c>
      <c r="BE8" s="32">
        <v>380</v>
      </c>
      <c r="BF8" s="32">
        <v>380</v>
      </c>
      <c r="BG8" s="32">
        <v>380</v>
      </c>
      <c r="BH8" s="32">
        <v>380</v>
      </c>
      <c r="BI8" s="32">
        <v>380</v>
      </c>
      <c r="BJ8" s="32">
        <v>380</v>
      </c>
      <c r="BK8" s="32">
        <v>380</v>
      </c>
      <c r="BL8" s="32">
        <v>380</v>
      </c>
      <c r="BM8" s="32">
        <v>380</v>
      </c>
      <c r="BN8" s="32">
        <v>380</v>
      </c>
      <c r="BO8" s="32">
        <v>380</v>
      </c>
      <c r="BP8" s="32">
        <v>380</v>
      </c>
      <c r="BQ8" s="32">
        <v>380</v>
      </c>
      <c r="BR8" s="32">
        <v>380</v>
      </c>
      <c r="BS8" s="32">
        <v>380</v>
      </c>
      <c r="BT8" s="32">
        <v>380</v>
      </c>
      <c r="BU8" s="32">
        <v>380</v>
      </c>
      <c r="BV8" s="32">
        <v>380</v>
      </c>
      <c r="BW8" s="32">
        <v>380</v>
      </c>
      <c r="BX8" s="32">
        <v>380</v>
      </c>
      <c r="BY8" s="32">
        <v>380</v>
      </c>
      <c r="BZ8" s="32">
        <v>380</v>
      </c>
      <c r="CA8" s="32">
        <v>380</v>
      </c>
      <c r="CB8" s="32">
        <v>380</v>
      </c>
      <c r="CC8" s="32">
        <v>380</v>
      </c>
      <c r="CD8" s="32">
        <v>380</v>
      </c>
      <c r="CE8" s="32">
        <v>380</v>
      </c>
      <c r="CF8" s="32">
        <v>380</v>
      </c>
      <c r="CG8" s="32">
        <v>380</v>
      </c>
      <c r="CH8" s="32">
        <v>380</v>
      </c>
      <c r="CI8" s="32">
        <v>380</v>
      </c>
      <c r="CJ8" s="32">
        <v>380</v>
      </c>
      <c r="CK8" s="32">
        <v>380</v>
      </c>
      <c r="CL8" s="32">
        <v>380</v>
      </c>
      <c r="CM8" s="32">
        <v>380</v>
      </c>
      <c r="CN8" s="32">
        <v>380</v>
      </c>
      <c r="CO8" s="32">
        <v>380</v>
      </c>
      <c r="CP8" s="32">
        <v>380</v>
      </c>
      <c r="CQ8" s="32">
        <v>380</v>
      </c>
      <c r="CR8" s="32">
        <v>380</v>
      </c>
      <c r="CS8" s="33">
        <v>380</v>
      </c>
      <c r="CT8" s="30">
        <f t="shared" si="2"/>
        <v>36480</v>
      </c>
      <c r="CU8" s="152"/>
      <c r="CV8" s="162"/>
      <c r="CW8" s="140"/>
    </row>
    <row r="9" spans="1:102">
      <c r="A9" s="30" t="s">
        <v>37</v>
      </c>
      <c r="B9" s="31">
        <v>325</v>
      </c>
      <c r="C9" s="32">
        <v>325</v>
      </c>
      <c r="D9" s="32">
        <v>325</v>
      </c>
      <c r="E9" s="32">
        <v>325</v>
      </c>
      <c r="F9" s="32">
        <v>325</v>
      </c>
      <c r="G9" s="32">
        <v>325</v>
      </c>
      <c r="H9" s="32">
        <v>325</v>
      </c>
      <c r="I9" s="32">
        <v>325</v>
      </c>
      <c r="J9" s="32">
        <v>325</v>
      </c>
      <c r="K9" s="32">
        <v>325</v>
      </c>
      <c r="L9" s="32">
        <v>325</v>
      </c>
      <c r="M9" s="32">
        <v>325</v>
      </c>
      <c r="N9" s="32">
        <v>325</v>
      </c>
      <c r="O9" s="32">
        <v>325</v>
      </c>
      <c r="P9" s="32">
        <v>325</v>
      </c>
      <c r="Q9" s="32">
        <v>325</v>
      </c>
      <c r="R9" s="32">
        <v>325</v>
      </c>
      <c r="S9" s="32">
        <v>325</v>
      </c>
      <c r="T9" s="32">
        <v>325</v>
      </c>
      <c r="U9" s="32">
        <v>325</v>
      </c>
      <c r="V9" s="32">
        <v>325</v>
      </c>
      <c r="W9" s="32">
        <v>325</v>
      </c>
      <c r="X9" s="32">
        <v>325</v>
      </c>
      <c r="Y9" s="32">
        <v>325</v>
      </c>
      <c r="Z9" s="32">
        <v>325</v>
      </c>
      <c r="AA9" s="32">
        <v>325</v>
      </c>
      <c r="AB9" s="32">
        <v>325</v>
      </c>
      <c r="AC9" s="32">
        <v>325</v>
      </c>
      <c r="AD9" s="32">
        <v>325</v>
      </c>
      <c r="AE9" s="32">
        <v>325</v>
      </c>
      <c r="AF9" s="32">
        <v>325</v>
      </c>
      <c r="AG9" s="32">
        <v>325</v>
      </c>
      <c r="AH9" s="32">
        <v>325</v>
      </c>
      <c r="AI9" s="32">
        <v>325</v>
      </c>
      <c r="AJ9" s="32">
        <v>325</v>
      </c>
      <c r="AK9" s="32">
        <v>325</v>
      </c>
      <c r="AL9" s="32">
        <v>325</v>
      </c>
      <c r="AM9" s="32">
        <v>325</v>
      </c>
      <c r="AN9" s="32">
        <v>325</v>
      </c>
      <c r="AO9" s="32">
        <v>325</v>
      </c>
      <c r="AP9" s="32">
        <v>325</v>
      </c>
      <c r="AQ9" s="32">
        <v>325</v>
      </c>
      <c r="AR9" s="32">
        <v>325</v>
      </c>
      <c r="AS9" s="32">
        <v>325</v>
      </c>
      <c r="AT9" s="32">
        <v>325</v>
      </c>
      <c r="AU9" s="32">
        <v>325</v>
      </c>
      <c r="AV9" s="32">
        <v>325</v>
      </c>
      <c r="AW9" s="32">
        <v>325</v>
      </c>
      <c r="AX9" s="32">
        <v>325</v>
      </c>
      <c r="AY9" s="32">
        <v>325</v>
      </c>
      <c r="AZ9" s="32">
        <v>325</v>
      </c>
      <c r="BA9" s="32">
        <v>325</v>
      </c>
      <c r="BB9" s="32">
        <v>325</v>
      </c>
      <c r="BC9" s="32">
        <v>325</v>
      </c>
      <c r="BD9" s="32">
        <v>325</v>
      </c>
      <c r="BE9" s="32">
        <v>325</v>
      </c>
      <c r="BF9" s="32">
        <v>325</v>
      </c>
      <c r="BG9" s="32">
        <v>325</v>
      </c>
      <c r="BH9" s="32">
        <v>325</v>
      </c>
      <c r="BI9" s="32">
        <v>325</v>
      </c>
      <c r="BJ9" s="32">
        <v>325</v>
      </c>
      <c r="BK9" s="32">
        <v>325</v>
      </c>
      <c r="BL9" s="32">
        <v>325</v>
      </c>
      <c r="BM9" s="32">
        <v>325</v>
      </c>
      <c r="BN9" s="32">
        <v>325</v>
      </c>
      <c r="BO9" s="32">
        <v>325</v>
      </c>
      <c r="BP9" s="32">
        <v>325</v>
      </c>
      <c r="BQ9" s="32">
        <v>325</v>
      </c>
      <c r="BR9" s="32">
        <v>325</v>
      </c>
      <c r="BS9" s="32">
        <v>325</v>
      </c>
      <c r="BT9" s="32">
        <v>325</v>
      </c>
      <c r="BU9" s="32">
        <v>325</v>
      </c>
      <c r="BV9" s="32">
        <v>325</v>
      </c>
      <c r="BW9" s="32">
        <v>325</v>
      </c>
      <c r="BX9" s="32">
        <v>325</v>
      </c>
      <c r="BY9" s="32">
        <v>325</v>
      </c>
      <c r="BZ9" s="32">
        <v>325</v>
      </c>
      <c r="CA9" s="32">
        <v>325</v>
      </c>
      <c r="CB9" s="32">
        <v>325</v>
      </c>
      <c r="CC9" s="32">
        <v>325</v>
      </c>
      <c r="CD9" s="32">
        <v>325</v>
      </c>
      <c r="CE9" s="32">
        <v>325</v>
      </c>
      <c r="CF9" s="32">
        <v>325</v>
      </c>
      <c r="CG9" s="32">
        <v>325</v>
      </c>
      <c r="CH9" s="32">
        <v>325</v>
      </c>
      <c r="CI9" s="32">
        <v>325</v>
      </c>
      <c r="CJ9" s="32">
        <v>325</v>
      </c>
      <c r="CK9" s="32">
        <v>325</v>
      </c>
      <c r="CL9" s="32">
        <v>325</v>
      </c>
      <c r="CM9" s="32">
        <v>325</v>
      </c>
      <c r="CN9" s="32">
        <v>325</v>
      </c>
      <c r="CO9" s="32">
        <v>325</v>
      </c>
      <c r="CP9" s="32">
        <v>325</v>
      </c>
      <c r="CQ9" s="32">
        <v>325</v>
      </c>
      <c r="CR9" s="32">
        <v>325</v>
      </c>
      <c r="CS9" s="33">
        <v>325</v>
      </c>
      <c r="CT9" s="30">
        <f t="shared" si="2"/>
        <v>31200</v>
      </c>
      <c r="CU9" s="152"/>
      <c r="CV9" s="162"/>
      <c r="CW9" s="140"/>
    </row>
    <row r="10" spans="1:102">
      <c r="A10" s="30" t="s">
        <v>38</v>
      </c>
      <c r="B10" s="31">
        <v>606</v>
      </c>
      <c r="C10" s="32">
        <v>606</v>
      </c>
      <c r="D10" s="32">
        <v>606</v>
      </c>
      <c r="E10" s="32">
        <v>606</v>
      </c>
      <c r="F10" s="32">
        <v>606</v>
      </c>
      <c r="G10" s="32">
        <v>606</v>
      </c>
      <c r="H10" s="32">
        <v>606</v>
      </c>
      <c r="I10" s="32">
        <v>606</v>
      </c>
      <c r="J10" s="32">
        <v>606</v>
      </c>
      <c r="K10" s="32">
        <v>606</v>
      </c>
      <c r="L10" s="32">
        <v>606</v>
      </c>
      <c r="M10" s="32">
        <v>606</v>
      </c>
      <c r="N10" s="32">
        <v>606</v>
      </c>
      <c r="O10" s="32">
        <v>606</v>
      </c>
      <c r="P10" s="32">
        <v>606</v>
      </c>
      <c r="Q10" s="32">
        <v>606</v>
      </c>
      <c r="R10" s="32">
        <v>606</v>
      </c>
      <c r="S10" s="32">
        <v>606</v>
      </c>
      <c r="T10" s="32">
        <v>606</v>
      </c>
      <c r="U10" s="32">
        <v>606</v>
      </c>
      <c r="V10" s="32">
        <v>606</v>
      </c>
      <c r="W10" s="32">
        <v>606</v>
      </c>
      <c r="X10" s="32">
        <v>606</v>
      </c>
      <c r="Y10" s="32">
        <v>606</v>
      </c>
      <c r="Z10" s="32">
        <v>606</v>
      </c>
      <c r="AA10" s="32">
        <v>606</v>
      </c>
      <c r="AB10" s="32">
        <v>606</v>
      </c>
      <c r="AC10" s="32">
        <v>606</v>
      </c>
      <c r="AD10" s="32">
        <v>606</v>
      </c>
      <c r="AE10" s="32">
        <v>606</v>
      </c>
      <c r="AF10" s="32">
        <v>606</v>
      </c>
      <c r="AG10" s="32">
        <v>606</v>
      </c>
      <c r="AH10" s="32">
        <v>606</v>
      </c>
      <c r="AI10" s="32">
        <v>606</v>
      </c>
      <c r="AJ10" s="32">
        <v>606</v>
      </c>
      <c r="AK10" s="32">
        <v>606</v>
      </c>
      <c r="AL10" s="32">
        <v>606</v>
      </c>
      <c r="AM10" s="32">
        <v>606</v>
      </c>
      <c r="AN10" s="32">
        <v>606</v>
      </c>
      <c r="AO10" s="32">
        <v>606</v>
      </c>
      <c r="AP10" s="32">
        <v>606</v>
      </c>
      <c r="AQ10" s="32">
        <v>606</v>
      </c>
      <c r="AR10" s="32">
        <v>606</v>
      </c>
      <c r="AS10" s="32">
        <v>606</v>
      </c>
      <c r="AT10" s="32">
        <v>606</v>
      </c>
      <c r="AU10" s="32">
        <v>606</v>
      </c>
      <c r="AV10" s="32">
        <v>606</v>
      </c>
      <c r="AW10" s="32">
        <v>606</v>
      </c>
      <c r="AX10" s="32">
        <v>606</v>
      </c>
      <c r="AY10" s="32">
        <v>606</v>
      </c>
      <c r="AZ10" s="32">
        <v>606</v>
      </c>
      <c r="BA10" s="32">
        <v>606</v>
      </c>
      <c r="BB10" s="32">
        <v>606</v>
      </c>
      <c r="BC10" s="32">
        <v>606</v>
      </c>
      <c r="BD10" s="32">
        <v>606</v>
      </c>
      <c r="BE10" s="32">
        <v>606</v>
      </c>
      <c r="BF10" s="32">
        <v>606</v>
      </c>
      <c r="BG10" s="32">
        <v>606</v>
      </c>
      <c r="BH10" s="32">
        <v>606</v>
      </c>
      <c r="BI10" s="32">
        <v>606</v>
      </c>
      <c r="BJ10" s="32">
        <v>606</v>
      </c>
      <c r="BK10" s="32">
        <v>606</v>
      </c>
      <c r="BL10" s="32">
        <v>606</v>
      </c>
      <c r="BM10" s="32">
        <v>606</v>
      </c>
      <c r="BN10" s="32">
        <v>606</v>
      </c>
      <c r="BO10" s="32">
        <v>606</v>
      </c>
      <c r="BP10" s="32">
        <v>606</v>
      </c>
      <c r="BQ10" s="32">
        <v>606</v>
      </c>
      <c r="BR10" s="32">
        <v>606</v>
      </c>
      <c r="BS10" s="32">
        <v>606</v>
      </c>
      <c r="BT10" s="32">
        <v>606</v>
      </c>
      <c r="BU10" s="32">
        <v>606</v>
      </c>
      <c r="BV10" s="32">
        <v>606</v>
      </c>
      <c r="BW10" s="32">
        <v>606</v>
      </c>
      <c r="BX10" s="32">
        <v>606</v>
      </c>
      <c r="BY10" s="32">
        <v>606</v>
      </c>
      <c r="BZ10" s="32">
        <v>606</v>
      </c>
      <c r="CA10" s="32">
        <v>606</v>
      </c>
      <c r="CB10" s="32">
        <v>606</v>
      </c>
      <c r="CC10" s="32">
        <v>606</v>
      </c>
      <c r="CD10" s="32">
        <v>606</v>
      </c>
      <c r="CE10" s="32">
        <v>606</v>
      </c>
      <c r="CF10" s="32">
        <v>606</v>
      </c>
      <c r="CG10" s="32">
        <v>606</v>
      </c>
      <c r="CH10" s="32">
        <v>606</v>
      </c>
      <c r="CI10" s="32">
        <v>606</v>
      </c>
      <c r="CJ10" s="32">
        <v>606</v>
      </c>
      <c r="CK10" s="32">
        <v>606</v>
      </c>
      <c r="CL10" s="32">
        <v>606</v>
      </c>
      <c r="CM10" s="32">
        <v>606</v>
      </c>
      <c r="CN10" s="32">
        <v>606</v>
      </c>
      <c r="CO10" s="32">
        <v>606</v>
      </c>
      <c r="CP10" s="32">
        <v>606</v>
      </c>
      <c r="CQ10" s="32">
        <v>606</v>
      </c>
      <c r="CR10" s="32">
        <v>606</v>
      </c>
      <c r="CS10" s="33">
        <v>606</v>
      </c>
      <c r="CT10" s="30">
        <f t="shared" si="2"/>
        <v>58176</v>
      </c>
      <c r="CU10" s="152"/>
      <c r="CV10" s="162"/>
      <c r="CW10" s="140"/>
    </row>
    <row r="11" spans="1:102">
      <c r="A11" s="30" t="s">
        <v>39</v>
      </c>
      <c r="B11" s="31">
        <v>0</v>
      </c>
      <c r="C11" s="32">
        <v>0</v>
      </c>
      <c r="D11" s="32">
        <v>0</v>
      </c>
      <c r="E11" s="32">
        <v>0</v>
      </c>
      <c r="F11" s="32">
        <v>0</v>
      </c>
      <c r="G11" s="32">
        <v>0</v>
      </c>
      <c r="H11" s="32">
        <v>0</v>
      </c>
      <c r="I11" s="32">
        <v>0</v>
      </c>
      <c r="J11" s="32">
        <v>0</v>
      </c>
      <c r="K11" s="32">
        <v>0</v>
      </c>
      <c r="L11" s="32">
        <v>0</v>
      </c>
      <c r="M11" s="32">
        <v>0</v>
      </c>
      <c r="N11" s="32">
        <v>0</v>
      </c>
      <c r="O11" s="32">
        <v>0</v>
      </c>
      <c r="P11" s="32">
        <v>0</v>
      </c>
      <c r="Q11" s="32">
        <v>0</v>
      </c>
      <c r="R11" s="32">
        <v>0</v>
      </c>
      <c r="S11" s="32">
        <v>0</v>
      </c>
      <c r="T11" s="32">
        <v>0</v>
      </c>
      <c r="U11" s="32">
        <v>0</v>
      </c>
      <c r="V11" s="32">
        <v>0</v>
      </c>
      <c r="W11" s="32">
        <v>0</v>
      </c>
      <c r="X11" s="32">
        <v>0</v>
      </c>
      <c r="Y11" s="32">
        <v>0</v>
      </c>
      <c r="Z11" s="32">
        <v>0</v>
      </c>
      <c r="AA11" s="32">
        <v>0</v>
      </c>
      <c r="AB11" s="32">
        <v>0</v>
      </c>
      <c r="AC11" s="32">
        <v>0</v>
      </c>
      <c r="AD11" s="32">
        <v>0</v>
      </c>
      <c r="AE11" s="32">
        <v>0</v>
      </c>
      <c r="AF11" s="32">
        <v>0</v>
      </c>
      <c r="AG11" s="32">
        <v>0</v>
      </c>
      <c r="AH11" s="32">
        <v>0</v>
      </c>
      <c r="AI11" s="32">
        <v>0</v>
      </c>
      <c r="AJ11" s="32">
        <v>0</v>
      </c>
      <c r="AK11" s="32">
        <v>0</v>
      </c>
      <c r="AL11" s="32">
        <v>0</v>
      </c>
      <c r="AM11" s="32">
        <v>0</v>
      </c>
      <c r="AN11" s="32">
        <v>0</v>
      </c>
      <c r="AO11" s="32">
        <v>0</v>
      </c>
      <c r="AP11" s="32">
        <v>0</v>
      </c>
      <c r="AQ11" s="32">
        <v>0</v>
      </c>
      <c r="AR11" s="32">
        <v>0</v>
      </c>
      <c r="AS11" s="32">
        <v>0</v>
      </c>
      <c r="AT11" s="32">
        <v>0</v>
      </c>
      <c r="AU11" s="32">
        <v>0</v>
      </c>
      <c r="AV11" s="32">
        <v>0</v>
      </c>
      <c r="AW11" s="32">
        <v>0</v>
      </c>
      <c r="AX11" s="32">
        <v>0</v>
      </c>
      <c r="AY11" s="32">
        <v>0</v>
      </c>
      <c r="AZ11" s="32">
        <v>0</v>
      </c>
      <c r="BA11" s="32">
        <v>0</v>
      </c>
      <c r="BB11" s="32">
        <v>0</v>
      </c>
      <c r="BC11" s="32">
        <v>0</v>
      </c>
      <c r="BD11" s="32">
        <v>0</v>
      </c>
      <c r="BE11" s="32">
        <v>0</v>
      </c>
      <c r="BF11" s="32">
        <v>0</v>
      </c>
      <c r="BG11" s="32">
        <v>0</v>
      </c>
      <c r="BH11" s="32">
        <v>0</v>
      </c>
      <c r="BI11" s="32">
        <v>0</v>
      </c>
      <c r="BJ11" s="32">
        <v>0</v>
      </c>
      <c r="BK11" s="32">
        <v>0</v>
      </c>
      <c r="BL11" s="32">
        <v>0</v>
      </c>
      <c r="BM11" s="32">
        <v>0</v>
      </c>
      <c r="BN11" s="32">
        <v>0</v>
      </c>
      <c r="BO11" s="32">
        <v>0</v>
      </c>
      <c r="BP11" s="32">
        <v>0</v>
      </c>
      <c r="BQ11" s="32">
        <v>0</v>
      </c>
      <c r="BR11" s="32">
        <v>0</v>
      </c>
      <c r="BS11" s="32">
        <v>0</v>
      </c>
      <c r="BT11" s="32">
        <v>0</v>
      </c>
      <c r="BU11" s="32">
        <v>0</v>
      </c>
      <c r="BV11" s="32">
        <v>0</v>
      </c>
      <c r="BW11" s="32">
        <v>0</v>
      </c>
      <c r="BX11" s="32">
        <v>0</v>
      </c>
      <c r="BY11" s="32">
        <v>0</v>
      </c>
      <c r="BZ11" s="32">
        <v>0</v>
      </c>
      <c r="CA11" s="32">
        <v>0</v>
      </c>
      <c r="CB11" s="32">
        <v>0</v>
      </c>
      <c r="CC11" s="32">
        <v>0</v>
      </c>
      <c r="CD11" s="32">
        <v>0</v>
      </c>
      <c r="CE11" s="32">
        <v>0</v>
      </c>
      <c r="CF11" s="32">
        <v>0</v>
      </c>
      <c r="CG11" s="32">
        <v>0</v>
      </c>
      <c r="CH11" s="32">
        <v>0</v>
      </c>
      <c r="CI11" s="32">
        <v>0</v>
      </c>
      <c r="CJ11" s="32">
        <v>0</v>
      </c>
      <c r="CK11" s="32">
        <v>0</v>
      </c>
      <c r="CL11" s="32">
        <v>0</v>
      </c>
      <c r="CM11" s="32">
        <v>0</v>
      </c>
      <c r="CN11" s="32">
        <v>0</v>
      </c>
      <c r="CO11" s="32">
        <v>0</v>
      </c>
      <c r="CP11" s="32">
        <v>0</v>
      </c>
      <c r="CQ11" s="32">
        <v>0</v>
      </c>
      <c r="CR11" s="32">
        <v>0</v>
      </c>
      <c r="CS11" s="33">
        <v>0</v>
      </c>
      <c r="CT11" s="30">
        <f t="shared" si="2"/>
        <v>0</v>
      </c>
      <c r="CU11" s="152"/>
      <c r="CV11" s="162"/>
      <c r="CW11" s="140"/>
    </row>
    <row r="12" spans="1:102">
      <c r="A12" s="34" t="s">
        <v>40</v>
      </c>
      <c r="B12" s="35">
        <v>205.05129402777777</v>
      </c>
      <c r="C12" s="36">
        <v>205.05129402777777</v>
      </c>
      <c r="D12" s="36">
        <v>205.05129402777777</v>
      </c>
      <c r="E12" s="36">
        <v>205.05129402777777</v>
      </c>
      <c r="F12" s="36">
        <v>205.05129402777777</v>
      </c>
      <c r="G12" s="36">
        <v>205.05129402777777</v>
      </c>
      <c r="H12" s="36">
        <v>205.05129402777777</v>
      </c>
      <c r="I12" s="36">
        <v>205.05129402777777</v>
      </c>
      <c r="J12" s="36">
        <v>205.05129402777777</v>
      </c>
      <c r="K12" s="36">
        <v>205.05129402777777</v>
      </c>
      <c r="L12" s="36">
        <v>205.05129402777777</v>
      </c>
      <c r="M12" s="36">
        <v>205.05129402777777</v>
      </c>
      <c r="N12" s="36">
        <v>205.05129402777777</v>
      </c>
      <c r="O12" s="36">
        <v>205.05129402777777</v>
      </c>
      <c r="P12" s="36">
        <v>205.05129402777777</v>
      </c>
      <c r="Q12" s="36">
        <v>205.05129402777777</v>
      </c>
      <c r="R12" s="36">
        <v>205.05129402777777</v>
      </c>
      <c r="S12" s="36">
        <v>205.05129402777777</v>
      </c>
      <c r="T12" s="36">
        <v>205.05129402777777</v>
      </c>
      <c r="U12" s="36">
        <v>205.05129402777777</v>
      </c>
      <c r="V12" s="36">
        <v>205.05129402777777</v>
      </c>
      <c r="W12" s="36">
        <v>205.05129402777777</v>
      </c>
      <c r="X12" s="36">
        <v>205.05129402777777</v>
      </c>
      <c r="Y12" s="36">
        <v>205.05129402777777</v>
      </c>
      <c r="Z12" s="36">
        <v>205.05129402777777</v>
      </c>
      <c r="AA12" s="36">
        <v>205.05129402777777</v>
      </c>
      <c r="AB12" s="36">
        <v>205.05129402777777</v>
      </c>
      <c r="AC12" s="36">
        <v>205.05129402777777</v>
      </c>
      <c r="AD12" s="36">
        <v>205.05129402777777</v>
      </c>
      <c r="AE12" s="36">
        <v>205.05129402777777</v>
      </c>
      <c r="AF12" s="36">
        <v>205.05129402777777</v>
      </c>
      <c r="AG12" s="36">
        <v>205.05129402777777</v>
      </c>
      <c r="AH12" s="36">
        <v>205.05129402777777</v>
      </c>
      <c r="AI12" s="36">
        <v>205.05129402777777</v>
      </c>
      <c r="AJ12" s="36">
        <v>205.05129402777777</v>
      </c>
      <c r="AK12" s="36">
        <v>205.05129402777777</v>
      </c>
      <c r="AL12" s="36">
        <v>205.05129402777777</v>
      </c>
      <c r="AM12" s="36">
        <v>205.05129402777777</v>
      </c>
      <c r="AN12" s="36">
        <v>205.05129402777777</v>
      </c>
      <c r="AO12" s="36">
        <v>205.05129402777777</v>
      </c>
      <c r="AP12" s="36">
        <v>205.05129402777777</v>
      </c>
      <c r="AQ12" s="36">
        <v>205.05129402777777</v>
      </c>
      <c r="AR12" s="36">
        <v>205.05129402777777</v>
      </c>
      <c r="AS12" s="36">
        <v>205.05129402777777</v>
      </c>
      <c r="AT12" s="36">
        <v>205.05129402777777</v>
      </c>
      <c r="AU12" s="36">
        <v>205.05129402777777</v>
      </c>
      <c r="AV12" s="36">
        <v>205.05129402777777</v>
      </c>
      <c r="AW12" s="36">
        <v>205.05129402777777</v>
      </c>
      <c r="AX12" s="36">
        <v>205.05129402777777</v>
      </c>
      <c r="AY12" s="36">
        <v>205.05129402777777</v>
      </c>
      <c r="AZ12" s="36">
        <v>205.05129402777777</v>
      </c>
      <c r="BA12" s="36">
        <v>205.05129402777777</v>
      </c>
      <c r="BB12" s="36">
        <v>205.05129402777777</v>
      </c>
      <c r="BC12" s="36">
        <v>205.05129402777777</v>
      </c>
      <c r="BD12" s="36">
        <v>205.05129402777777</v>
      </c>
      <c r="BE12" s="36">
        <v>205.05129402777777</v>
      </c>
      <c r="BF12" s="36">
        <v>205.05129402777777</v>
      </c>
      <c r="BG12" s="36">
        <v>205.05129402777777</v>
      </c>
      <c r="BH12" s="36">
        <v>205.05129402777777</v>
      </c>
      <c r="BI12" s="36">
        <v>205.05129402777777</v>
      </c>
      <c r="BJ12" s="36">
        <v>205.05129402777777</v>
      </c>
      <c r="BK12" s="36">
        <v>205.05129402777777</v>
      </c>
      <c r="BL12" s="36">
        <v>205.05129402777777</v>
      </c>
      <c r="BM12" s="36">
        <v>205.05129402777777</v>
      </c>
      <c r="BN12" s="36">
        <v>205.05129402777777</v>
      </c>
      <c r="BO12" s="36">
        <v>205.05129402777777</v>
      </c>
      <c r="BP12" s="36">
        <v>205.05129402777777</v>
      </c>
      <c r="BQ12" s="36">
        <v>205.05129402777777</v>
      </c>
      <c r="BR12" s="36">
        <v>205.05129402777777</v>
      </c>
      <c r="BS12" s="36">
        <v>205.05129402777777</v>
      </c>
      <c r="BT12" s="36">
        <v>205.05129402777777</v>
      </c>
      <c r="BU12" s="36">
        <v>205.05129402777777</v>
      </c>
      <c r="BV12" s="36">
        <v>205.05129402777777</v>
      </c>
      <c r="BW12" s="36">
        <v>205.05129402777777</v>
      </c>
      <c r="BX12" s="36">
        <v>205.05129402777777</v>
      </c>
      <c r="BY12" s="36">
        <v>205.05129402777777</v>
      </c>
      <c r="BZ12" s="36">
        <v>205.05129402777777</v>
      </c>
      <c r="CA12" s="36">
        <v>205.05129402777777</v>
      </c>
      <c r="CB12" s="36">
        <v>205.05129402777777</v>
      </c>
      <c r="CC12" s="36">
        <v>205.05129402777777</v>
      </c>
      <c r="CD12" s="36">
        <v>205.05129402777777</v>
      </c>
      <c r="CE12" s="36">
        <v>205.05129402777777</v>
      </c>
      <c r="CF12" s="36">
        <v>205.05129402777777</v>
      </c>
      <c r="CG12" s="36">
        <v>205.05129402777777</v>
      </c>
      <c r="CH12" s="36">
        <v>205.05129402777777</v>
      </c>
      <c r="CI12" s="36">
        <v>205.05129402777777</v>
      </c>
      <c r="CJ12" s="36">
        <v>205.05129402777777</v>
      </c>
      <c r="CK12" s="36">
        <v>205.05129402777777</v>
      </c>
      <c r="CL12" s="36">
        <v>205.05129402777777</v>
      </c>
      <c r="CM12" s="36">
        <v>205.05129402777777</v>
      </c>
      <c r="CN12" s="36">
        <v>205.05129402777777</v>
      </c>
      <c r="CO12" s="36">
        <v>205.05129402777777</v>
      </c>
      <c r="CP12" s="36">
        <v>205.05129402777777</v>
      </c>
      <c r="CQ12" s="36">
        <v>205.05129402777777</v>
      </c>
      <c r="CR12" s="36">
        <v>205.05129402777777</v>
      </c>
      <c r="CS12" s="37">
        <v>205.05129402777777</v>
      </c>
      <c r="CT12" s="30">
        <f t="shared" si="2"/>
        <v>19684.924226666677</v>
      </c>
      <c r="CU12" s="152"/>
      <c r="CW12" s="140"/>
    </row>
    <row r="13" spans="1:102">
      <c r="A13" s="38" t="s">
        <v>41</v>
      </c>
      <c r="B13" s="39">
        <f t="shared" ref="B13:AG13" si="5">SUM(B14:B14)</f>
        <v>1959.46</v>
      </c>
      <c r="C13" s="40">
        <f t="shared" si="5"/>
        <v>1959.46</v>
      </c>
      <c r="D13" s="40">
        <f t="shared" si="5"/>
        <v>1959.39</v>
      </c>
      <c r="E13" s="40">
        <f t="shared" si="5"/>
        <v>1959.39</v>
      </c>
      <c r="F13" s="40">
        <f t="shared" si="5"/>
        <v>1959.45</v>
      </c>
      <c r="G13" s="40">
        <f t="shared" si="5"/>
        <v>1959.45</v>
      </c>
      <c r="H13" s="40">
        <f t="shared" si="5"/>
        <v>1954.74</v>
      </c>
      <c r="I13" s="40">
        <f t="shared" si="5"/>
        <v>1954.74</v>
      </c>
      <c r="J13" s="40">
        <f t="shared" si="5"/>
        <v>1958.11</v>
      </c>
      <c r="K13" s="40">
        <f t="shared" si="5"/>
        <v>1958.11</v>
      </c>
      <c r="L13" s="40">
        <f t="shared" si="5"/>
        <v>1958.11</v>
      </c>
      <c r="M13" s="40">
        <f t="shared" si="5"/>
        <v>1958.11</v>
      </c>
      <c r="N13" s="40">
        <f t="shared" si="5"/>
        <v>1958.21</v>
      </c>
      <c r="O13" s="40">
        <f t="shared" si="5"/>
        <v>1958.21</v>
      </c>
      <c r="P13" s="40">
        <f t="shared" si="5"/>
        <v>1958.78</v>
      </c>
      <c r="Q13" s="40">
        <f t="shared" si="5"/>
        <v>1959.06</v>
      </c>
      <c r="R13" s="40">
        <f t="shared" si="5"/>
        <v>1959.34</v>
      </c>
      <c r="S13" s="40">
        <f t="shared" si="5"/>
        <v>1959.62</v>
      </c>
      <c r="T13" s="40">
        <f t="shared" si="5"/>
        <v>1960.01</v>
      </c>
      <c r="U13" s="40">
        <f t="shared" si="5"/>
        <v>1960.29</v>
      </c>
      <c r="V13" s="40">
        <f t="shared" si="5"/>
        <v>1961.17</v>
      </c>
      <c r="W13" s="40">
        <f t="shared" si="5"/>
        <v>1961.85</v>
      </c>
      <c r="X13" s="40">
        <f t="shared" si="5"/>
        <v>1962.2</v>
      </c>
      <c r="Y13" s="40">
        <f t="shared" si="5"/>
        <v>1962.73</v>
      </c>
      <c r="Z13" s="40">
        <f t="shared" si="5"/>
        <v>1963.19</v>
      </c>
      <c r="AA13" s="40">
        <f t="shared" si="5"/>
        <v>1963.66</v>
      </c>
      <c r="AB13" s="40">
        <f t="shared" si="5"/>
        <v>1964.27</v>
      </c>
      <c r="AC13" s="40">
        <f t="shared" si="5"/>
        <v>1964.73</v>
      </c>
      <c r="AD13" s="40">
        <f t="shared" si="5"/>
        <v>1965.09</v>
      </c>
      <c r="AE13" s="40">
        <f t="shared" si="5"/>
        <v>1965.91</v>
      </c>
      <c r="AF13" s="40">
        <f t="shared" si="5"/>
        <v>1966.66</v>
      </c>
      <c r="AG13" s="40">
        <f t="shared" si="5"/>
        <v>1966.66</v>
      </c>
      <c r="AH13" s="40">
        <f t="shared" ref="AH13:BM13" si="6">SUM(AH14:AH14)</f>
        <v>1967.03</v>
      </c>
      <c r="AI13" s="40">
        <f t="shared" si="6"/>
        <v>1967.03</v>
      </c>
      <c r="AJ13" s="40">
        <f t="shared" si="6"/>
        <v>1968.79</v>
      </c>
      <c r="AK13" s="40">
        <f t="shared" si="6"/>
        <v>1969.23</v>
      </c>
      <c r="AL13" s="40">
        <f t="shared" si="6"/>
        <v>1969.28</v>
      </c>
      <c r="AM13" s="40">
        <f t="shared" si="6"/>
        <v>1969.45</v>
      </c>
      <c r="AN13" s="40">
        <f t="shared" si="6"/>
        <v>1970.12</v>
      </c>
      <c r="AO13" s="40">
        <f t="shared" si="6"/>
        <v>1970.37</v>
      </c>
      <c r="AP13" s="40">
        <f t="shared" si="6"/>
        <v>1970.37</v>
      </c>
      <c r="AQ13" s="40">
        <f t="shared" si="6"/>
        <v>1971.23</v>
      </c>
      <c r="AR13" s="40">
        <f t="shared" si="6"/>
        <v>1971.31</v>
      </c>
      <c r="AS13" s="40">
        <f t="shared" si="6"/>
        <v>1971.31</v>
      </c>
      <c r="AT13" s="40">
        <f t="shared" si="6"/>
        <v>1973.01</v>
      </c>
      <c r="AU13" s="40">
        <f t="shared" si="6"/>
        <v>1974.16</v>
      </c>
      <c r="AV13" s="40">
        <f t="shared" si="6"/>
        <v>1975.1</v>
      </c>
      <c r="AW13" s="40">
        <f t="shared" si="6"/>
        <v>1975.72</v>
      </c>
      <c r="AX13" s="40">
        <f t="shared" si="6"/>
        <v>1976.18</v>
      </c>
      <c r="AY13" s="40">
        <f t="shared" si="6"/>
        <v>1976.64</v>
      </c>
      <c r="AZ13" s="40">
        <f t="shared" si="6"/>
        <v>1976.47</v>
      </c>
      <c r="BA13" s="40">
        <f t="shared" si="6"/>
        <v>1976.07</v>
      </c>
      <c r="BB13" s="40">
        <f t="shared" si="6"/>
        <v>1975.93</v>
      </c>
      <c r="BC13" s="40">
        <f t="shared" si="6"/>
        <v>1975.73</v>
      </c>
      <c r="BD13" s="40">
        <f t="shared" si="6"/>
        <v>1975.73</v>
      </c>
      <c r="BE13" s="40">
        <f t="shared" si="6"/>
        <v>1975.73</v>
      </c>
      <c r="BF13" s="40">
        <f t="shared" si="6"/>
        <v>1975.73</v>
      </c>
      <c r="BG13" s="40">
        <f t="shared" si="6"/>
        <v>1975.73</v>
      </c>
      <c r="BH13" s="40">
        <f t="shared" si="6"/>
        <v>1974.73</v>
      </c>
      <c r="BI13" s="40">
        <f t="shared" si="6"/>
        <v>1974.61</v>
      </c>
      <c r="BJ13" s="40">
        <f t="shared" si="6"/>
        <v>1974.61</v>
      </c>
      <c r="BK13" s="40">
        <f t="shared" si="6"/>
        <v>1974.61</v>
      </c>
      <c r="BL13" s="40">
        <f t="shared" si="6"/>
        <v>1974.61</v>
      </c>
      <c r="BM13" s="40">
        <f t="shared" si="6"/>
        <v>1974.61</v>
      </c>
      <c r="BN13" s="40">
        <f t="shared" ref="BN13:CS13" si="7">SUM(BN14:BN14)</f>
        <v>1974.61</v>
      </c>
      <c r="BO13" s="40">
        <f t="shared" si="7"/>
        <v>1974.61</v>
      </c>
      <c r="BP13" s="40">
        <f t="shared" si="7"/>
        <v>1974.61</v>
      </c>
      <c r="BQ13" s="40">
        <f t="shared" si="7"/>
        <v>1974.61</v>
      </c>
      <c r="BR13" s="40">
        <f t="shared" si="7"/>
        <v>1974.61</v>
      </c>
      <c r="BS13" s="40">
        <f t="shared" si="7"/>
        <v>1974.61</v>
      </c>
      <c r="BT13" s="40">
        <f t="shared" si="7"/>
        <v>1974.61</v>
      </c>
      <c r="BU13" s="40">
        <f t="shared" si="7"/>
        <v>1974.61</v>
      </c>
      <c r="BV13" s="40">
        <f t="shared" si="7"/>
        <v>1974.61</v>
      </c>
      <c r="BW13" s="40">
        <f t="shared" si="7"/>
        <v>1974.61</v>
      </c>
      <c r="BX13" s="40">
        <f t="shared" si="7"/>
        <v>1974.61</v>
      </c>
      <c r="BY13" s="40">
        <f t="shared" si="7"/>
        <v>1974.61</v>
      </c>
      <c r="BZ13" s="40">
        <f t="shared" si="7"/>
        <v>1973.3</v>
      </c>
      <c r="CA13" s="40">
        <f t="shared" si="7"/>
        <v>1973.3</v>
      </c>
      <c r="CB13" s="40">
        <f t="shared" si="7"/>
        <v>1973.3</v>
      </c>
      <c r="CC13" s="40">
        <f t="shared" si="7"/>
        <v>1973.3</v>
      </c>
      <c r="CD13" s="40">
        <f t="shared" si="7"/>
        <v>1972.94</v>
      </c>
      <c r="CE13" s="40">
        <f t="shared" si="7"/>
        <v>1972.94</v>
      </c>
      <c r="CF13" s="40">
        <f t="shared" si="7"/>
        <v>1972.87</v>
      </c>
      <c r="CG13" s="40">
        <f t="shared" si="7"/>
        <v>1972.87</v>
      </c>
      <c r="CH13" s="40">
        <f t="shared" si="7"/>
        <v>1981.29</v>
      </c>
      <c r="CI13" s="40">
        <f t="shared" si="7"/>
        <v>1981.29</v>
      </c>
      <c r="CJ13" s="40">
        <f t="shared" si="7"/>
        <v>1972.2</v>
      </c>
      <c r="CK13" s="40">
        <f t="shared" si="7"/>
        <v>1969.01</v>
      </c>
      <c r="CL13" s="40">
        <f t="shared" si="7"/>
        <v>1969.16</v>
      </c>
      <c r="CM13" s="40">
        <f t="shared" si="7"/>
        <v>1969.16</v>
      </c>
      <c r="CN13" s="40">
        <f t="shared" si="7"/>
        <v>1969.16</v>
      </c>
      <c r="CO13" s="40">
        <f t="shared" si="7"/>
        <v>1969.03</v>
      </c>
      <c r="CP13" s="40">
        <f t="shared" si="7"/>
        <v>1976.12</v>
      </c>
      <c r="CQ13" s="40">
        <f t="shared" si="7"/>
        <v>1976.12</v>
      </c>
      <c r="CR13" s="40">
        <f t="shared" si="7"/>
        <v>1976.12</v>
      </c>
      <c r="CS13" s="41">
        <f t="shared" si="7"/>
        <v>1976.12</v>
      </c>
      <c r="CT13" s="146">
        <f t="shared" si="2"/>
        <v>189046.30999999979</v>
      </c>
      <c r="CU13" s="150"/>
      <c r="CW13" s="140"/>
    </row>
    <row r="14" spans="1:102">
      <c r="A14" s="30" t="s">
        <v>12</v>
      </c>
      <c r="B14" s="42">
        <v>1959.46</v>
      </c>
      <c r="C14" s="43">
        <v>1959.46</v>
      </c>
      <c r="D14" s="43">
        <v>1959.39</v>
      </c>
      <c r="E14" s="43">
        <v>1959.39</v>
      </c>
      <c r="F14" s="43">
        <v>1959.45</v>
      </c>
      <c r="G14" s="43">
        <v>1959.45</v>
      </c>
      <c r="H14" s="43">
        <v>1954.74</v>
      </c>
      <c r="I14" s="43">
        <v>1954.74</v>
      </c>
      <c r="J14" s="43">
        <v>1958.11</v>
      </c>
      <c r="K14" s="43">
        <v>1958.11</v>
      </c>
      <c r="L14" s="43">
        <v>1958.11</v>
      </c>
      <c r="M14" s="43">
        <v>1958.11</v>
      </c>
      <c r="N14" s="43">
        <v>1958.21</v>
      </c>
      <c r="O14" s="43">
        <v>1958.21</v>
      </c>
      <c r="P14" s="43">
        <v>1958.78</v>
      </c>
      <c r="Q14" s="43">
        <v>1959.06</v>
      </c>
      <c r="R14" s="43">
        <v>1959.34</v>
      </c>
      <c r="S14" s="43">
        <v>1959.62</v>
      </c>
      <c r="T14" s="43">
        <v>1960.01</v>
      </c>
      <c r="U14" s="43">
        <v>1960.29</v>
      </c>
      <c r="V14" s="43">
        <v>1961.17</v>
      </c>
      <c r="W14" s="43">
        <v>1961.85</v>
      </c>
      <c r="X14" s="43">
        <v>1962.2</v>
      </c>
      <c r="Y14" s="43">
        <v>1962.73</v>
      </c>
      <c r="Z14" s="43">
        <v>1963.19</v>
      </c>
      <c r="AA14" s="43">
        <v>1963.66</v>
      </c>
      <c r="AB14" s="43">
        <v>1964.27</v>
      </c>
      <c r="AC14" s="43">
        <v>1964.73</v>
      </c>
      <c r="AD14" s="43">
        <v>1965.09</v>
      </c>
      <c r="AE14" s="43">
        <v>1965.91</v>
      </c>
      <c r="AF14" s="43">
        <v>1966.66</v>
      </c>
      <c r="AG14" s="43">
        <v>1966.66</v>
      </c>
      <c r="AH14" s="43">
        <v>1967.03</v>
      </c>
      <c r="AI14" s="43">
        <v>1967.03</v>
      </c>
      <c r="AJ14" s="43">
        <v>1968.79</v>
      </c>
      <c r="AK14" s="43">
        <v>1969.23</v>
      </c>
      <c r="AL14" s="43">
        <v>1969.28</v>
      </c>
      <c r="AM14" s="43">
        <v>1969.45</v>
      </c>
      <c r="AN14" s="43">
        <v>1970.12</v>
      </c>
      <c r="AO14" s="43">
        <v>1970.37</v>
      </c>
      <c r="AP14" s="43">
        <v>1970.37</v>
      </c>
      <c r="AQ14" s="43">
        <v>1971.23</v>
      </c>
      <c r="AR14" s="43">
        <v>1971.31</v>
      </c>
      <c r="AS14" s="43">
        <v>1971.31</v>
      </c>
      <c r="AT14" s="43">
        <v>1973.01</v>
      </c>
      <c r="AU14" s="43">
        <v>1974.16</v>
      </c>
      <c r="AV14" s="43">
        <v>1975.1</v>
      </c>
      <c r="AW14" s="43">
        <v>1975.72</v>
      </c>
      <c r="AX14" s="43">
        <v>1976.18</v>
      </c>
      <c r="AY14" s="43">
        <v>1976.64</v>
      </c>
      <c r="AZ14" s="43">
        <v>1976.47</v>
      </c>
      <c r="BA14" s="43">
        <v>1976.07</v>
      </c>
      <c r="BB14" s="43">
        <v>1975.93</v>
      </c>
      <c r="BC14" s="43">
        <v>1975.73</v>
      </c>
      <c r="BD14" s="43">
        <v>1975.73</v>
      </c>
      <c r="BE14" s="43">
        <v>1975.73</v>
      </c>
      <c r="BF14" s="43">
        <v>1975.73</v>
      </c>
      <c r="BG14" s="43">
        <v>1975.73</v>
      </c>
      <c r="BH14" s="43">
        <v>1974.73</v>
      </c>
      <c r="BI14" s="43">
        <v>1974.61</v>
      </c>
      <c r="BJ14" s="43">
        <v>1974.61</v>
      </c>
      <c r="BK14" s="43">
        <v>1974.61</v>
      </c>
      <c r="BL14" s="43">
        <v>1974.61</v>
      </c>
      <c r="BM14" s="43">
        <v>1974.61</v>
      </c>
      <c r="BN14" s="43">
        <v>1974.61</v>
      </c>
      <c r="BO14" s="43">
        <v>1974.61</v>
      </c>
      <c r="BP14" s="43">
        <v>1974.61</v>
      </c>
      <c r="BQ14" s="43">
        <v>1974.61</v>
      </c>
      <c r="BR14" s="43">
        <v>1974.61</v>
      </c>
      <c r="BS14" s="43">
        <v>1974.61</v>
      </c>
      <c r="BT14" s="43">
        <v>1974.61</v>
      </c>
      <c r="BU14" s="43">
        <v>1974.61</v>
      </c>
      <c r="BV14" s="43">
        <v>1974.61</v>
      </c>
      <c r="BW14" s="43">
        <v>1974.61</v>
      </c>
      <c r="BX14" s="43">
        <v>1974.61</v>
      </c>
      <c r="BY14" s="43">
        <v>1974.61</v>
      </c>
      <c r="BZ14" s="43">
        <v>1973.3</v>
      </c>
      <c r="CA14" s="43">
        <v>1973.3</v>
      </c>
      <c r="CB14" s="43">
        <v>1973.3</v>
      </c>
      <c r="CC14" s="43">
        <v>1973.3</v>
      </c>
      <c r="CD14" s="43">
        <v>1972.94</v>
      </c>
      <c r="CE14" s="43">
        <v>1972.94</v>
      </c>
      <c r="CF14" s="43">
        <v>1972.87</v>
      </c>
      <c r="CG14" s="43">
        <v>1972.87</v>
      </c>
      <c r="CH14" s="43">
        <v>1981.29</v>
      </c>
      <c r="CI14" s="43">
        <v>1981.29</v>
      </c>
      <c r="CJ14" s="43">
        <v>1972.2</v>
      </c>
      <c r="CK14" s="43">
        <v>1969.01</v>
      </c>
      <c r="CL14" s="43">
        <v>1969.16</v>
      </c>
      <c r="CM14" s="43">
        <v>1969.16</v>
      </c>
      <c r="CN14" s="43">
        <v>1969.16</v>
      </c>
      <c r="CO14" s="43">
        <v>1969.03</v>
      </c>
      <c r="CP14" s="43">
        <v>1976.12</v>
      </c>
      <c r="CQ14" s="43">
        <v>1976.12</v>
      </c>
      <c r="CR14" s="43">
        <v>1976.12</v>
      </c>
      <c r="CS14" s="44">
        <v>1976.12</v>
      </c>
      <c r="CT14" s="30">
        <f t="shared" si="2"/>
        <v>189046.30999999979</v>
      </c>
      <c r="CU14" s="152"/>
      <c r="CW14" s="140"/>
    </row>
    <row r="15" spans="1:102">
      <c r="A15" s="38" t="s">
        <v>42</v>
      </c>
      <c r="B15" s="39">
        <f>SUM(B16:B19)</f>
        <v>1404.95</v>
      </c>
      <c r="C15" s="40">
        <f t="shared" ref="C15:BN15" si="8">SUM(C16:C19)</f>
        <v>1404.95</v>
      </c>
      <c r="D15" s="40">
        <f t="shared" si="8"/>
        <v>1404.95</v>
      </c>
      <c r="E15" s="40">
        <f t="shared" si="8"/>
        <v>1404.95</v>
      </c>
      <c r="F15" s="40">
        <f t="shared" si="8"/>
        <v>1404.95</v>
      </c>
      <c r="G15" s="40">
        <f t="shared" si="8"/>
        <v>1404.95</v>
      </c>
      <c r="H15" s="40">
        <f t="shared" si="8"/>
        <v>1404.95</v>
      </c>
      <c r="I15" s="40">
        <f t="shared" si="8"/>
        <v>1404.95</v>
      </c>
      <c r="J15" s="40">
        <f t="shared" si="8"/>
        <v>1404.95</v>
      </c>
      <c r="K15" s="40">
        <f t="shared" si="8"/>
        <v>1404.95</v>
      </c>
      <c r="L15" s="40">
        <f t="shared" si="8"/>
        <v>1404.95</v>
      </c>
      <c r="M15" s="40">
        <f t="shared" si="8"/>
        <v>1406.95</v>
      </c>
      <c r="N15" s="40">
        <f t="shared" si="8"/>
        <v>1466.95</v>
      </c>
      <c r="O15" s="40">
        <f t="shared" si="8"/>
        <v>1500.95</v>
      </c>
      <c r="P15" s="40">
        <f t="shared" si="8"/>
        <v>1557.95</v>
      </c>
      <c r="Q15" s="40">
        <f t="shared" si="8"/>
        <v>1655.95</v>
      </c>
      <c r="R15" s="40">
        <f t="shared" si="8"/>
        <v>1735.95</v>
      </c>
      <c r="S15" s="40">
        <f t="shared" si="8"/>
        <v>1827.95</v>
      </c>
      <c r="T15" s="40">
        <f t="shared" si="8"/>
        <v>1894.95</v>
      </c>
      <c r="U15" s="40">
        <f t="shared" si="8"/>
        <v>1959.95</v>
      </c>
      <c r="V15" s="40">
        <f t="shared" si="8"/>
        <v>1970.45</v>
      </c>
      <c r="W15" s="40">
        <f t="shared" si="8"/>
        <v>1970.45</v>
      </c>
      <c r="X15" s="40">
        <f t="shared" si="8"/>
        <v>1959.46</v>
      </c>
      <c r="Y15" s="40">
        <f t="shared" si="8"/>
        <v>1959.46</v>
      </c>
      <c r="Z15" s="40">
        <f t="shared" si="8"/>
        <v>1959.46</v>
      </c>
      <c r="AA15" s="40">
        <f t="shared" si="8"/>
        <v>1959.46</v>
      </c>
      <c r="AB15" s="40">
        <f t="shared" si="8"/>
        <v>1959.46</v>
      </c>
      <c r="AC15" s="40">
        <f t="shared" si="8"/>
        <v>1959.46</v>
      </c>
      <c r="AD15" s="40">
        <f t="shared" si="8"/>
        <v>1959.46</v>
      </c>
      <c r="AE15" s="40">
        <f t="shared" si="8"/>
        <v>1959.46</v>
      </c>
      <c r="AF15" s="40">
        <f t="shared" si="8"/>
        <v>1959.46</v>
      </c>
      <c r="AG15" s="40">
        <f t="shared" si="8"/>
        <v>1959.46</v>
      </c>
      <c r="AH15" s="40">
        <f t="shared" si="8"/>
        <v>1959.98</v>
      </c>
      <c r="AI15" s="40">
        <f t="shared" si="8"/>
        <v>1959.98</v>
      </c>
      <c r="AJ15" s="40">
        <f t="shared" si="8"/>
        <v>1959.98</v>
      </c>
      <c r="AK15" s="40">
        <f t="shared" si="8"/>
        <v>1959.98</v>
      </c>
      <c r="AL15" s="40">
        <f t="shared" si="8"/>
        <v>1959.98</v>
      </c>
      <c r="AM15" s="40">
        <f t="shared" si="8"/>
        <v>1959.98</v>
      </c>
      <c r="AN15" s="40">
        <f t="shared" si="8"/>
        <v>1959.98</v>
      </c>
      <c r="AO15" s="40">
        <f t="shared" si="8"/>
        <v>1959.98</v>
      </c>
      <c r="AP15" s="40">
        <f t="shared" si="8"/>
        <v>1970.45</v>
      </c>
      <c r="AQ15" s="40">
        <f t="shared" si="8"/>
        <v>1970.45</v>
      </c>
      <c r="AR15" s="40">
        <f t="shared" si="8"/>
        <v>1970.45</v>
      </c>
      <c r="AS15" s="40">
        <f t="shared" si="8"/>
        <v>1970.45</v>
      </c>
      <c r="AT15" s="40">
        <f t="shared" si="8"/>
        <v>1970.45</v>
      </c>
      <c r="AU15" s="40">
        <f t="shared" si="8"/>
        <v>1970.45</v>
      </c>
      <c r="AV15" s="40">
        <f t="shared" si="8"/>
        <v>1970.45</v>
      </c>
      <c r="AW15" s="40">
        <f t="shared" si="8"/>
        <v>1970.45</v>
      </c>
      <c r="AX15" s="40">
        <f t="shared" si="8"/>
        <v>1970.45</v>
      </c>
      <c r="AY15" s="40">
        <f t="shared" si="8"/>
        <v>1970.45</v>
      </c>
      <c r="AZ15" s="40">
        <f t="shared" si="8"/>
        <v>1970.45</v>
      </c>
      <c r="BA15" s="40">
        <f t="shared" si="8"/>
        <v>1970.45</v>
      </c>
      <c r="BB15" s="40">
        <f t="shared" si="8"/>
        <v>1970.45</v>
      </c>
      <c r="BC15" s="40">
        <f t="shared" si="8"/>
        <v>1970.45</v>
      </c>
      <c r="BD15" s="40">
        <f t="shared" si="8"/>
        <v>1970.45</v>
      </c>
      <c r="BE15" s="40">
        <f t="shared" si="8"/>
        <v>1970.45</v>
      </c>
      <c r="BF15" s="40">
        <f t="shared" si="8"/>
        <v>1970.45</v>
      </c>
      <c r="BG15" s="40">
        <f t="shared" si="8"/>
        <v>1970.45</v>
      </c>
      <c r="BH15" s="40">
        <f t="shared" si="8"/>
        <v>1970.45</v>
      </c>
      <c r="BI15" s="40">
        <f t="shared" si="8"/>
        <v>1970.45</v>
      </c>
      <c r="BJ15" s="40">
        <f t="shared" si="8"/>
        <v>1970.45</v>
      </c>
      <c r="BK15" s="40">
        <f t="shared" si="8"/>
        <v>1970.45</v>
      </c>
      <c r="BL15" s="40">
        <f t="shared" si="8"/>
        <v>1970.45</v>
      </c>
      <c r="BM15" s="40">
        <f t="shared" si="8"/>
        <v>1970.45</v>
      </c>
      <c r="BN15" s="40">
        <f t="shared" si="8"/>
        <v>1970.45</v>
      </c>
      <c r="BO15" s="40">
        <f t="shared" ref="BO15:CS15" si="9">SUM(BO16:BO19)</f>
        <v>1970.45</v>
      </c>
      <c r="BP15" s="40">
        <f t="shared" si="9"/>
        <v>1970.45</v>
      </c>
      <c r="BQ15" s="40">
        <f t="shared" si="9"/>
        <v>1970.45</v>
      </c>
      <c r="BR15" s="40">
        <f t="shared" si="9"/>
        <v>1970.45</v>
      </c>
      <c r="BS15" s="40">
        <f t="shared" si="9"/>
        <v>1970.45</v>
      </c>
      <c r="BT15" s="40">
        <f t="shared" si="9"/>
        <v>1970.45</v>
      </c>
      <c r="BU15" s="40">
        <f t="shared" si="9"/>
        <v>1970.45</v>
      </c>
      <c r="BV15" s="40">
        <f t="shared" si="9"/>
        <v>1970.45</v>
      </c>
      <c r="BW15" s="40">
        <f t="shared" si="9"/>
        <v>1970.45</v>
      </c>
      <c r="BX15" s="40">
        <f t="shared" si="9"/>
        <v>1970.45</v>
      </c>
      <c r="BY15" s="40">
        <f t="shared" si="9"/>
        <v>1970.45</v>
      </c>
      <c r="BZ15" s="40">
        <f t="shared" si="9"/>
        <v>1970.45</v>
      </c>
      <c r="CA15" s="40">
        <f t="shared" si="9"/>
        <v>1970.45</v>
      </c>
      <c r="CB15" s="40">
        <f t="shared" si="9"/>
        <v>1970.45</v>
      </c>
      <c r="CC15" s="40">
        <f t="shared" si="9"/>
        <v>1970.45</v>
      </c>
      <c r="CD15" s="40">
        <f t="shared" si="9"/>
        <v>1970.45</v>
      </c>
      <c r="CE15" s="40">
        <f t="shared" si="9"/>
        <v>1970.45</v>
      </c>
      <c r="CF15" s="40">
        <f t="shared" si="9"/>
        <v>1970.45</v>
      </c>
      <c r="CG15" s="40">
        <f t="shared" si="9"/>
        <v>1970.45</v>
      </c>
      <c r="CH15" s="40">
        <f t="shared" si="9"/>
        <v>1970.45</v>
      </c>
      <c r="CI15" s="40">
        <f t="shared" si="9"/>
        <v>1970.45</v>
      </c>
      <c r="CJ15" s="40">
        <f t="shared" si="9"/>
        <v>1970.45</v>
      </c>
      <c r="CK15" s="40">
        <f t="shared" si="9"/>
        <v>1970.45</v>
      </c>
      <c r="CL15" s="40">
        <f t="shared" si="9"/>
        <v>1959.47</v>
      </c>
      <c r="CM15" s="40">
        <f t="shared" si="9"/>
        <v>1959.47</v>
      </c>
      <c r="CN15" s="40">
        <f t="shared" si="9"/>
        <v>1959.47</v>
      </c>
      <c r="CO15" s="40">
        <f t="shared" si="9"/>
        <v>1959.47</v>
      </c>
      <c r="CP15" s="40">
        <f t="shared" si="9"/>
        <v>1959.47</v>
      </c>
      <c r="CQ15" s="40">
        <f t="shared" si="9"/>
        <v>1959.47</v>
      </c>
      <c r="CR15" s="40">
        <f t="shared" si="9"/>
        <v>1959.47</v>
      </c>
      <c r="CS15" s="41">
        <f t="shared" si="9"/>
        <v>1959.47</v>
      </c>
      <c r="CT15" s="38">
        <f t="shared" si="2"/>
        <v>179934.70000000013</v>
      </c>
      <c r="CU15" s="150"/>
      <c r="CW15" s="140"/>
    </row>
    <row r="16" spans="1:102">
      <c r="A16" s="30" t="s">
        <v>43</v>
      </c>
      <c r="B16" s="42">
        <v>565.5</v>
      </c>
      <c r="C16" s="43">
        <v>565.5</v>
      </c>
      <c r="D16" s="43">
        <v>565.5</v>
      </c>
      <c r="E16" s="43">
        <v>565.5</v>
      </c>
      <c r="F16" s="43">
        <v>565.5</v>
      </c>
      <c r="G16" s="43">
        <v>565.5</v>
      </c>
      <c r="H16" s="43">
        <v>565.5</v>
      </c>
      <c r="I16" s="43">
        <v>565.5</v>
      </c>
      <c r="J16" s="43">
        <v>565.5</v>
      </c>
      <c r="K16" s="43">
        <v>565.5</v>
      </c>
      <c r="L16" s="43">
        <v>565.5</v>
      </c>
      <c r="M16" s="43">
        <v>567.5</v>
      </c>
      <c r="N16" s="43">
        <v>627.5</v>
      </c>
      <c r="O16" s="43">
        <v>661.5</v>
      </c>
      <c r="P16" s="43">
        <v>718.5</v>
      </c>
      <c r="Q16" s="43">
        <v>816.5</v>
      </c>
      <c r="R16" s="43">
        <v>896.5</v>
      </c>
      <c r="S16" s="43">
        <v>988.5</v>
      </c>
      <c r="T16" s="43">
        <v>1055.5</v>
      </c>
      <c r="U16" s="43">
        <v>1120.5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2"/>
        <v>99629</v>
      </c>
      <c r="CU16" s="152"/>
      <c r="CW16" s="140"/>
    </row>
    <row r="17" spans="1:102">
      <c r="A17" s="47" t="s">
        <v>44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265.92</v>
      </c>
      <c r="Y17" s="49">
        <v>265.92</v>
      </c>
      <c r="Z17" s="49">
        <v>265.92</v>
      </c>
      <c r="AA17" s="49">
        <v>265.92</v>
      </c>
      <c r="AB17" s="49">
        <v>265.92</v>
      </c>
      <c r="AC17" s="49">
        <v>265.92</v>
      </c>
      <c r="AD17" s="49">
        <v>265.92</v>
      </c>
      <c r="AE17" s="49">
        <v>265.92</v>
      </c>
      <c r="AF17" s="49">
        <v>265.92</v>
      </c>
      <c r="AG17" s="49">
        <v>265.92</v>
      </c>
      <c r="AH17" s="49">
        <v>266.08999999999997</v>
      </c>
      <c r="AI17" s="49">
        <v>266.08999999999997</v>
      </c>
      <c r="AJ17" s="49">
        <v>266.08999999999997</v>
      </c>
      <c r="AK17" s="49">
        <v>266.08999999999997</v>
      </c>
      <c r="AL17" s="49">
        <v>266.08999999999997</v>
      </c>
      <c r="AM17" s="49">
        <v>266.08999999999997</v>
      </c>
      <c r="AN17" s="49">
        <v>266.08999999999997</v>
      </c>
      <c r="AO17" s="49">
        <v>266.08999999999997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265.92</v>
      </c>
      <c r="CM17" s="49">
        <v>265.92</v>
      </c>
      <c r="CN17" s="49">
        <v>265.92</v>
      </c>
      <c r="CO17" s="49">
        <v>265.92</v>
      </c>
      <c r="CP17" s="49">
        <v>265.92</v>
      </c>
      <c r="CQ17" s="49">
        <v>265.92</v>
      </c>
      <c r="CR17" s="49">
        <v>265.92</v>
      </c>
      <c r="CS17" s="50">
        <v>265.92</v>
      </c>
      <c r="CT17" s="30">
        <f t="shared" si="2"/>
        <v>25776.780000000021</v>
      </c>
      <c r="CU17" s="152"/>
      <c r="CV17" s="163"/>
      <c r="CW17" s="140"/>
    </row>
    <row r="18" spans="1:102">
      <c r="A18" s="47" t="s">
        <v>45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562.54</v>
      </c>
      <c r="Y18" s="1">
        <v>562.54</v>
      </c>
      <c r="Z18" s="1">
        <v>562.54</v>
      </c>
      <c r="AA18" s="1">
        <v>562.54</v>
      </c>
      <c r="AB18" s="1">
        <v>562.54</v>
      </c>
      <c r="AC18" s="1">
        <v>562.54</v>
      </c>
      <c r="AD18" s="1">
        <v>562.54</v>
      </c>
      <c r="AE18" s="1">
        <v>562.54</v>
      </c>
      <c r="AF18" s="1">
        <v>562.54</v>
      </c>
      <c r="AG18" s="1">
        <v>562.54</v>
      </c>
      <c r="AH18" s="1">
        <v>562.89</v>
      </c>
      <c r="AI18" s="1">
        <v>562.89</v>
      </c>
      <c r="AJ18" s="1">
        <v>562.89</v>
      </c>
      <c r="AK18" s="1">
        <v>562.89</v>
      </c>
      <c r="AL18" s="1">
        <v>562.89</v>
      </c>
      <c r="AM18" s="1">
        <v>562.89</v>
      </c>
      <c r="AN18" s="1">
        <v>562.89</v>
      </c>
      <c r="AO18" s="1">
        <v>562.89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562.54999999999995</v>
      </c>
      <c r="CM18" s="1">
        <v>562.54999999999995</v>
      </c>
      <c r="CN18" s="1">
        <v>562.54999999999995</v>
      </c>
      <c r="CO18" s="1">
        <v>562.54999999999995</v>
      </c>
      <c r="CP18" s="1">
        <v>562.54999999999995</v>
      </c>
      <c r="CQ18" s="1">
        <v>562.54999999999995</v>
      </c>
      <c r="CR18" s="1">
        <v>562.54999999999995</v>
      </c>
      <c r="CS18" s="46">
        <v>562.54999999999995</v>
      </c>
      <c r="CT18" s="30">
        <f t="shared" si="2"/>
        <v>54528.920000000027</v>
      </c>
      <c r="CU18" s="152"/>
      <c r="CV18" s="163"/>
      <c r="CW18" s="140"/>
    </row>
    <row r="19" spans="1:102" hidden="1">
      <c r="A19" s="51" t="s">
        <v>46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2"/>
        <v>0</v>
      </c>
      <c r="CU19" s="152"/>
      <c r="CV19" s="164"/>
      <c r="CW19" s="140"/>
      <c r="CX19" s="235"/>
    </row>
    <row r="20" spans="1:102">
      <c r="A20" s="52" t="s">
        <v>47</v>
      </c>
      <c r="B20" s="53">
        <f t="shared" ref="B20:AG20" si="10">SUM(B21:B24)</f>
        <v>128.1</v>
      </c>
      <c r="C20" s="54">
        <f t="shared" si="10"/>
        <v>128.1</v>
      </c>
      <c r="D20" s="54">
        <f t="shared" si="10"/>
        <v>128.1</v>
      </c>
      <c r="E20" s="54">
        <f t="shared" si="10"/>
        <v>128.1</v>
      </c>
      <c r="F20" s="54">
        <f t="shared" si="10"/>
        <v>128.1</v>
      </c>
      <c r="G20" s="54">
        <f t="shared" si="10"/>
        <v>128.1</v>
      </c>
      <c r="H20" s="54">
        <f t="shared" si="10"/>
        <v>128.1</v>
      </c>
      <c r="I20" s="54">
        <f t="shared" si="10"/>
        <v>128.1</v>
      </c>
      <c r="J20" s="54">
        <f t="shared" si="10"/>
        <v>128.1</v>
      </c>
      <c r="K20" s="54">
        <f t="shared" si="10"/>
        <v>128.1</v>
      </c>
      <c r="L20" s="54">
        <f t="shared" si="10"/>
        <v>128.1</v>
      </c>
      <c r="M20" s="54">
        <f t="shared" si="10"/>
        <v>128.1</v>
      </c>
      <c r="N20" s="54">
        <f t="shared" si="10"/>
        <v>128.1</v>
      </c>
      <c r="O20" s="54">
        <f t="shared" si="10"/>
        <v>128.1</v>
      </c>
      <c r="P20" s="54">
        <f t="shared" si="10"/>
        <v>128.1</v>
      </c>
      <c r="Q20" s="54">
        <f t="shared" si="10"/>
        <v>128.1</v>
      </c>
      <c r="R20" s="54">
        <f t="shared" si="10"/>
        <v>128.1</v>
      </c>
      <c r="S20" s="54">
        <f t="shared" si="10"/>
        <v>128.1</v>
      </c>
      <c r="T20" s="54">
        <f t="shared" si="10"/>
        <v>128.1</v>
      </c>
      <c r="U20" s="54">
        <f t="shared" si="10"/>
        <v>128.1</v>
      </c>
      <c r="V20" s="54">
        <f t="shared" si="10"/>
        <v>128.1</v>
      </c>
      <c r="W20" s="54">
        <f t="shared" si="10"/>
        <v>128.1</v>
      </c>
      <c r="X20" s="54">
        <f t="shared" si="10"/>
        <v>3636.7200000000003</v>
      </c>
      <c r="Y20" s="54">
        <f t="shared" si="10"/>
        <v>3637.7400000000002</v>
      </c>
      <c r="Z20" s="54">
        <f t="shared" si="10"/>
        <v>3638.87</v>
      </c>
      <c r="AA20" s="54">
        <f t="shared" si="10"/>
        <v>3645.2000000000003</v>
      </c>
      <c r="AB20" s="54">
        <f t="shared" si="10"/>
        <v>3674.4</v>
      </c>
      <c r="AC20" s="54">
        <f t="shared" si="10"/>
        <v>3721.51</v>
      </c>
      <c r="AD20" s="54">
        <f t="shared" si="10"/>
        <v>3786.5</v>
      </c>
      <c r="AE20" s="54">
        <f t="shared" si="10"/>
        <v>3855.19</v>
      </c>
      <c r="AF20" s="54">
        <f t="shared" si="10"/>
        <v>3946.58</v>
      </c>
      <c r="AG20" s="54">
        <f t="shared" si="10"/>
        <v>4044.39</v>
      </c>
      <c r="AH20" s="54">
        <f t="shared" ref="AH20:BM20" si="11">SUM(AH21:AH24)</f>
        <v>4106.3</v>
      </c>
      <c r="AI20" s="54">
        <f t="shared" si="11"/>
        <v>4213.47</v>
      </c>
      <c r="AJ20" s="54">
        <f t="shared" si="11"/>
        <v>4320.76</v>
      </c>
      <c r="AK20" s="54">
        <f t="shared" si="11"/>
        <v>4438.4100000000008</v>
      </c>
      <c r="AL20" s="54">
        <f t="shared" si="11"/>
        <v>4556.43</v>
      </c>
      <c r="AM20" s="54">
        <f t="shared" si="11"/>
        <v>4611.6000000000004</v>
      </c>
      <c r="AN20" s="54">
        <f t="shared" si="11"/>
        <v>4699.1600000000008</v>
      </c>
      <c r="AO20" s="54">
        <f t="shared" si="11"/>
        <v>4789.5600000000004</v>
      </c>
      <c r="AP20" s="54">
        <f t="shared" si="11"/>
        <v>4892.5700000000006</v>
      </c>
      <c r="AQ20" s="54">
        <f t="shared" si="11"/>
        <v>4976.7700000000004</v>
      </c>
      <c r="AR20" s="54">
        <f t="shared" si="11"/>
        <v>5038.32</v>
      </c>
      <c r="AS20" s="54">
        <f t="shared" si="11"/>
        <v>5108.0800000000008</v>
      </c>
      <c r="AT20" s="54">
        <f t="shared" si="11"/>
        <v>5173.26</v>
      </c>
      <c r="AU20" s="54">
        <f t="shared" si="11"/>
        <v>5210.6500000000005</v>
      </c>
      <c r="AV20" s="54">
        <f t="shared" si="11"/>
        <v>5240.95</v>
      </c>
      <c r="AW20" s="54">
        <f t="shared" si="11"/>
        <v>5249.6</v>
      </c>
      <c r="AX20" s="54">
        <f t="shared" si="11"/>
        <v>5237.1400000000012</v>
      </c>
      <c r="AY20" s="54">
        <f t="shared" si="11"/>
        <v>5235.1600000000008</v>
      </c>
      <c r="AZ20" s="54">
        <f t="shared" si="11"/>
        <v>5226.2900000000009</v>
      </c>
      <c r="BA20" s="54">
        <f t="shared" si="11"/>
        <v>5214.8100000000004</v>
      </c>
      <c r="BB20" s="54">
        <f t="shared" si="11"/>
        <v>5202.9500000000007</v>
      </c>
      <c r="BC20" s="54">
        <f t="shared" si="11"/>
        <v>5196.2200000000012</v>
      </c>
      <c r="BD20" s="54">
        <f t="shared" si="11"/>
        <v>5142.1600000000008</v>
      </c>
      <c r="BE20" s="54">
        <f t="shared" si="11"/>
        <v>5078.7100000000009</v>
      </c>
      <c r="BF20" s="54">
        <f t="shared" si="11"/>
        <v>4972.9400000000005</v>
      </c>
      <c r="BG20" s="54">
        <f t="shared" si="11"/>
        <v>4986.3599999999997</v>
      </c>
      <c r="BH20" s="54">
        <f t="shared" si="11"/>
        <v>4943.8</v>
      </c>
      <c r="BI20" s="54">
        <f t="shared" si="11"/>
        <v>4896.54</v>
      </c>
      <c r="BJ20" s="54">
        <f t="shared" si="11"/>
        <v>4814.4500000000007</v>
      </c>
      <c r="BK20" s="54">
        <f t="shared" si="11"/>
        <v>4764.0700000000006</v>
      </c>
      <c r="BL20" s="54">
        <f t="shared" si="11"/>
        <v>4694.96</v>
      </c>
      <c r="BM20" s="54">
        <f t="shared" si="11"/>
        <v>4555.8500000000004</v>
      </c>
      <c r="BN20" s="54">
        <f t="shared" ref="BN20:CS20" si="12">SUM(BN21:BN24)</f>
        <v>4461.0300000000007</v>
      </c>
      <c r="BO20" s="54">
        <f t="shared" si="12"/>
        <v>4381.4900000000007</v>
      </c>
      <c r="BP20" s="54">
        <f t="shared" si="12"/>
        <v>4271.2500000000009</v>
      </c>
      <c r="BQ20" s="54">
        <f t="shared" si="12"/>
        <v>4182.5700000000006</v>
      </c>
      <c r="BR20" s="54">
        <f t="shared" si="12"/>
        <v>4086.07</v>
      </c>
      <c r="BS20" s="54">
        <f t="shared" si="12"/>
        <v>3984.5200000000004</v>
      </c>
      <c r="BT20" s="54">
        <f t="shared" si="12"/>
        <v>3901.95</v>
      </c>
      <c r="BU20" s="54">
        <f t="shared" si="12"/>
        <v>3827.2000000000003</v>
      </c>
      <c r="BV20" s="54">
        <f t="shared" si="12"/>
        <v>3761.05</v>
      </c>
      <c r="BW20" s="54">
        <f t="shared" si="12"/>
        <v>3712.33</v>
      </c>
      <c r="BX20" s="54">
        <f t="shared" si="12"/>
        <v>3669.48</v>
      </c>
      <c r="BY20" s="54">
        <f t="shared" si="12"/>
        <v>3647.8999999999996</v>
      </c>
      <c r="BZ20" s="54">
        <f t="shared" si="12"/>
        <v>137.6</v>
      </c>
      <c r="CA20" s="54">
        <f t="shared" si="12"/>
        <v>136.85</v>
      </c>
      <c r="CB20" s="54">
        <f t="shared" si="12"/>
        <v>135.85</v>
      </c>
      <c r="CC20" s="54">
        <f t="shared" si="12"/>
        <v>135.82</v>
      </c>
      <c r="CD20" s="54">
        <f t="shared" si="12"/>
        <v>135.79999999999998</v>
      </c>
      <c r="CE20" s="54">
        <f t="shared" si="12"/>
        <v>135.82999999999998</v>
      </c>
      <c r="CF20" s="54">
        <f t="shared" si="12"/>
        <v>135.82</v>
      </c>
      <c r="CG20" s="54">
        <f t="shared" si="12"/>
        <v>135.75</v>
      </c>
      <c r="CH20" s="54">
        <f t="shared" si="12"/>
        <v>135.79</v>
      </c>
      <c r="CI20" s="54">
        <f t="shared" si="12"/>
        <v>135.76999999999998</v>
      </c>
      <c r="CJ20" s="54">
        <f t="shared" si="12"/>
        <v>135.78</v>
      </c>
      <c r="CK20" s="54">
        <f t="shared" si="12"/>
        <v>135.73999999999998</v>
      </c>
      <c r="CL20" s="54">
        <f t="shared" si="12"/>
        <v>135.76</v>
      </c>
      <c r="CM20" s="54">
        <f t="shared" si="12"/>
        <v>135.72</v>
      </c>
      <c r="CN20" s="54">
        <f t="shared" si="12"/>
        <v>135.71</v>
      </c>
      <c r="CO20" s="54">
        <f t="shared" si="12"/>
        <v>135.72</v>
      </c>
      <c r="CP20" s="54">
        <f t="shared" si="12"/>
        <v>135.66</v>
      </c>
      <c r="CQ20" s="54">
        <f t="shared" si="12"/>
        <v>135.63999999999999</v>
      </c>
      <c r="CR20" s="54">
        <f t="shared" si="12"/>
        <v>135.63999999999999</v>
      </c>
      <c r="CS20" s="55">
        <f t="shared" si="12"/>
        <v>135.63</v>
      </c>
      <c r="CT20" s="38">
        <f>SUM(B20:CS20)</f>
        <v>247798.32000000007</v>
      </c>
      <c r="CU20" s="150"/>
      <c r="CW20" s="140"/>
    </row>
    <row r="21" spans="1:102">
      <c r="A21" s="26" t="s">
        <v>48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0.03</v>
      </c>
      <c r="Y21" s="43">
        <v>1.05</v>
      </c>
      <c r="Z21" s="43">
        <v>2.1800000000000002</v>
      </c>
      <c r="AA21" s="43">
        <v>8.51</v>
      </c>
      <c r="AB21" s="43">
        <v>37.71</v>
      </c>
      <c r="AC21" s="43">
        <v>84.82</v>
      </c>
      <c r="AD21" s="43">
        <v>149.81</v>
      </c>
      <c r="AE21" s="43">
        <v>218.50000000000003</v>
      </c>
      <c r="AF21" s="43">
        <v>309.89</v>
      </c>
      <c r="AG21" s="43">
        <v>411.70000000000005</v>
      </c>
      <c r="AH21" s="43">
        <v>473.61</v>
      </c>
      <c r="AI21" s="43">
        <v>580.78</v>
      </c>
      <c r="AJ21" s="43">
        <v>688.07</v>
      </c>
      <c r="AK21" s="43">
        <v>805.71999999999991</v>
      </c>
      <c r="AL21" s="43">
        <v>923.74000000000012</v>
      </c>
      <c r="AM21" s="43">
        <v>978.91</v>
      </c>
      <c r="AN21" s="43">
        <v>1066.47</v>
      </c>
      <c r="AO21" s="43">
        <v>1156.8699999999999</v>
      </c>
      <c r="AP21" s="43">
        <v>1259.8799999999999</v>
      </c>
      <c r="AQ21" s="43">
        <v>1344.08</v>
      </c>
      <c r="AR21" s="43">
        <v>1405.6299999999997</v>
      </c>
      <c r="AS21" s="43">
        <v>1475.3900000000006</v>
      </c>
      <c r="AT21" s="43">
        <v>1540.5700000000002</v>
      </c>
      <c r="AU21" s="43">
        <v>1577.9600000000003</v>
      </c>
      <c r="AV21" s="43">
        <v>1602.1399999999999</v>
      </c>
      <c r="AW21" s="43">
        <v>1609.21</v>
      </c>
      <c r="AX21" s="43">
        <v>1597.77</v>
      </c>
      <c r="AY21" s="43">
        <v>1595.7500000000002</v>
      </c>
      <c r="AZ21" s="43">
        <v>1586.8800000000003</v>
      </c>
      <c r="BA21" s="43">
        <v>1575.43</v>
      </c>
      <c r="BB21" s="43">
        <v>1563.5400000000002</v>
      </c>
      <c r="BC21" s="43">
        <v>1556.85</v>
      </c>
      <c r="BD21" s="43">
        <v>1502.7200000000003</v>
      </c>
      <c r="BE21" s="43">
        <v>1439.26</v>
      </c>
      <c r="BF21" s="43">
        <v>1333.51</v>
      </c>
      <c r="BG21" s="43">
        <v>1346.9399999999998</v>
      </c>
      <c r="BH21" s="43">
        <v>1304.4000000000001</v>
      </c>
      <c r="BI21" s="43">
        <v>1257.1199999999999</v>
      </c>
      <c r="BJ21" s="43">
        <v>1175.02</v>
      </c>
      <c r="BK21" s="43">
        <v>1124.6299999999999</v>
      </c>
      <c r="BL21" s="43">
        <v>1055.54</v>
      </c>
      <c r="BM21" s="43">
        <v>916.43</v>
      </c>
      <c r="BN21" s="43">
        <v>821.61000000000013</v>
      </c>
      <c r="BO21" s="43">
        <v>742.05</v>
      </c>
      <c r="BP21" s="43">
        <v>631.81000000000006</v>
      </c>
      <c r="BQ21" s="43">
        <v>543.16</v>
      </c>
      <c r="BR21" s="43">
        <v>446.62</v>
      </c>
      <c r="BS21" s="43">
        <v>345.07</v>
      </c>
      <c r="BT21" s="43">
        <v>262.52999999999997</v>
      </c>
      <c r="BU21" s="43">
        <v>186.78</v>
      </c>
      <c r="BV21" s="43">
        <v>120.63000000000001</v>
      </c>
      <c r="BW21" s="43">
        <v>71.900000000000006</v>
      </c>
      <c r="BX21" s="43">
        <v>29.04</v>
      </c>
      <c r="BY21" s="43">
        <v>7.4900000000000011</v>
      </c>
      <c r="BZ21" s="43">
        <v>1.78</v>
      </c>
      <c r="CA21" s="43">
        <v>1.01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3">SUM(B21:CS21)</f>
        <v>45856.500000000007</v>
      </c>
      <c r="CU21" s="152"/>
      <c r="CW21" s="140"/>
    </row>
    <row r="22" spans="1:102">
      <c r="A22" s="30" t="s">
        <v>49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3508.59</v>
      </c>
      <c r="Y22" s="1">
        <v>3508.59</v>
      </c>
      <c r="Z22" s="1">
        <v>3508.59</v>
      </c>
      <c r="AA22" s="1">
        <v>3508.59</v>
      </c>
      <c r="AB22" s="1">
        <v>3508.59</v>
      </c>
      <c r="AC22" s="1">
        <v>3508.59</v>
      </c>
      <c r="AD22" s="1">
        <v>3508.59</v>
      </c>
      <c r="AE22" s="1">
        <v>3508.59</v>
      </c>
      <c r="AF22" s="1">
        <v>3508.59</v>
      </c>
      <c r="AG22" s="1">
        <v>3504.59</v>
      </c>
      <c r="AH22" s="1">
        <v>3504.59</v>
      </c>
      <c r="AI22" s="1">
        <v>3504.59</v>
      </c>
      <c r="AJ22" s="1">
        <v>3504.59</v>
      </c>
      <c r="AK22" s="1">
        <v>3504.59</v>
      </c>
      <c r="AL22" s="1">
        <v>3504.59</v>
      </c>
      <c r="AM22" s="1">
        <v>3504.59</v>
      </c>
      <c r="AN22" s="1">
        <v>3504.59</v>
      </c>
      <c r="AO22" s="1">
        <v>3504.59</v>
      </c>
      <c r="AP22" s="1">
        <v>3504.59</v>
      </c>
      <c r="AQ22" s="1">
        <v>3504.59</v>
      </c>
      <c r="AR22" s="1">
        <v>3504.59</v>
      </c>
      <c r="AS22" s="1">
        <v>3504.59</v>
      </c>
      <c r="AT22" s="1">
        <v>3504.59</v>
      </c>
      <c r="AU22" s="1">
        <v>3504.59</v>
      </c>
      <c r="AV22" s="1">
        <v>3504.59</v>
      </c>
      <c r="AW22" s="1">
        <v>3504.59</v>
      </c>
      <c r="AX22" s="1">
        <v>3503.59</v>
      </c>
      <c r="AY22" s="1">
        <v>3503.59</v>
      </c>
      <c r="AZ22" s="1">
        <v>3503.59</v>
      </c>
      <c r="BA22" s="1">
        <v>3503.59</v>
      </c>
      <c r="BB22" s="1">
        <v>3503.59</v>
      </c>
      <c r="BC22" s="1">
        <v>3503.59</v>
      </c>
      <c r="BD22" s="1">
        <v>3503.59</v>
      </c>
      <c r="BE22" s="1">
        <v>3503.59</v>
      </c>
      <c r="BF22" s="1">
        <v>3503.59</v>
      </c>
      <c r="BG22" s="1">
        <v>3503.59</v>
      </c>
      <c r="BH22" s="1">
        <v>3503.59</v>
      </c>
      <c r="BI22" s="1">
        <v>3503.59</v>
      </c>
      <c r="BJ22" s="1">
        <v>3503.59</v>
      </c>
      <c r="BK22" s="1">
        <v>3503.59</v>
      </c>
      <c r="BL22" s="1">
        <v>3503.59</v>
      </c>
      <c r="BM22" s="1">
        <v>3503.59</v>
      </c>
      <c r="BN22" s="1">
        <v>3503.59</v>
      </c>
      <c r="BO22" s="1">
        <v>3503.59</v>
      </c>
      <c r="BP22" s="1">
        <v>3503.59</v>
      </c>
      <c r="BQ22" s="1">
        <v>3503.59</v>
      </c>
      <c r="BR22" s="1">
        <v>3503.59</v>
      </c>
      <c r="BS22" s="1">
        <v>3503.59</v>
      </c>
      <c r="BT22" s="1">
        <v>3503.59</v>
      </c>
      <c r="BU22" s="1">
        <v>3504.59</v>
      </c>
      <c r="BV22" s="1">
        <v>3504.59</v>
      </c>
      <c r="BW22" s="1">
        <v>3504.59</v>
      </c>
      <c r="BX22" s="1">
        <v>3504.59</v>
      </c>
      <c r="BY22" s="1">
        <v>3504.59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3"/>
        <v>189260.85999999987</v>
      </c>
      <c r="CU22" s="152"/>
      <c r="CW22" s="140"/>
    </row>
    <row r="23" spans="1:102">
      <c r="A23" s="30" t="s">
        <v>50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3"/>
        <v>12297.60000000002</v>
      </c>
      <c r="CU23" s="152"/>
      <c r="CW23" s="140"/>
    </row>
    <row r="24" spans="1:102" ht="15.75" thickBot="1">
      <c r="A24" s="30" t="s">
        <v>42</v>
      </c>
      <c r="B24" s="45">
        <v>0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1">
        <v>0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1">
        <v>0</v>
      </c>
      <c r="AL24" s="1">
        <v>0</v>
      </c>
      <c r="AM24" s="1">
        <v>0</v>
      </c>
      <c r="AN24" s="1">
        <v>0</v>
      </c>
      <c r="AO24" s="1">
        <v>0</v>
      </c>
      <c r="AP24" s="1">
        <v>0</v>
      </c>
      <c r="AQ24" s="1">
        <v>0</v>
      </c>
      <c r="AR24" s="1">
        <v>0</v>
      </c>
      <c r="AS24" s="1">
        <v>0</v>
      </c>
      <c r="AT24" s="1">
        <v>0</v>
      </c>
      <c r="AU24" s="1">
        <v>0</v>
      </c>
      <c r="AV24" s="1">
        <v>6.12</v>
      </c>
      <c r="AW24" s="1">
        <v>7.7</v>
      </c>
      <c r="AX24" s="1">
        <v>7.68</v>
      </c>
      <c r="AY24" s="1">
        <v>7.72</v>
      </c>
      <c r="AZ24" s="1">
        <v>7.72</v>
      </c>
      <c r="BA24" s="1">
        <v>7.69</v>
      </c>
      <c r="BB24" s="1">
        <v>7.72</v>
      </c>
      <c r="BC24" s="1">
        <v>7.68</v>
      </c>
      <c r="BD24" s="1">
        <v>7.75</v>
      </c>
      <c r="BE24" s="1">
        <v>7.76</v>
      </c>
      <c r="BF24" s="1">
        <v>7.74</v>
      </c>
      <c r="BG24" s="1">
        <v>7.73</v>
      </c>
      <c r="BH24" s="1">
        <v>7.71</v>
      </c>
      <c r="BI24" s="1">
        <v>7.73</v>
      </c>
      <c r="BJ24" s="1">
        <v>7.74</v>
      </c>
      <c r="BK24" s="1">
        <v>7.75</v>
      </c>
      <c r="BL24" s="1">
        <v>7.73</v>
      </c>
      <c r="BM24" s="1">
        <v>7.73</v>
      </c>
      <c r="BN24" s="1">
        <v>7.73</v>
      </c>
      <c r="BO24" s="1">
        <v>7.75</v>
      </c>
      <c r="BP24" s="1">
        <v>7.75</v>
      </c>
      <c r="BQ24" s="1">
        <v>7.72</v>
      </c>
      <c r="BR24" s="1">
        <v>7.76</v>
      </c>
      <c r="BS24" s="1">
        <v>7.76</v>
      </c>
      <c r="BT24" s="1">
        <v>7.73</v>
      </c>
      <c r="BU24" s="1">
        <v>7.73</v>
      </c>
      <c r="BV24" s="1">
        <v>7.73</v>
      </c>
      <c r="BW24" s="1">
        <v>7.74</v>
      </c>
      <c r="BX24" s="1">
        <v>7.75</v>
      </c>
      <c r="BY24" s="1">
        <v>7.72</v>
      </c>
      <c r="BZ24" s="1">
        <v>7.72</v>
      </c>
      <c r="CA24" s="1">
        <v>7.74</v>
      </c>
      <c r="CB24" s="1">
        <v>7.75</v>
      </c>
      <c r="CC24" s="1">
        <v>7.72</v>
      </c>
      <c r="CD24" s="1">
        <v>7.7</v>
      </c>
      <c r="CE24" s="1">
        <v>7.73</v>
      </c>
      <c r="CF24" s="1">
        <v>7.72</v>
      </c>
      <c r="CG24" s="1">
        <v>7.65</v>
      </c>
      <c r="CH24" s="1">
        <v>7.69</v>
      </c>
      <c r="CI24" s="1">
        <v>7.67</v>
      </c>
      <c r="CJ24" s="1">
        <v>7.68</v>
      </c>
      <c r="CK24" s="1">
        <v>7.64</v>
      </c>
      <c r="CL24" s="1">
        <v>7.66</v>
      </c>
      <c r="CM24" s="1">
        <v>7.62</v>
      </c>
      <c r="CN24" s="1">
        <v>7.61</v>
      </c>
      <c r="CO24" s="1">
        <v>7.62</v>
      </c>
      <c r="CP24" s="1">
        <v>7.56</v>
      </c>
      <c r="CQ24" s="1">
        <v>7.54</v>
      </c>
      <c r="CR24" s="1">
        <v>7.54</v>
      </c>
      <c r="CS24" s="46">
        <v>7.53</v>
      </c>
      <c r="CT24" s="30">
        <f t="shared" si="13"/>
        <v>383.36</v>
      </c>
      <c r="CU24" s="152"/>
      <c r="CW24" s="140"/>
    </row>
    <row r="25" spans="1:102" ht="15.75" thickBot="1">
      <c r="A25" s="58" t="s">
        <v>51</v>
      </c>
      <c r="B25" s="59">
        <f>SUM(B3,B13,B15,B20)</f>
        <v>7053.5612940277779</v>
      </c>
      <c r="C25" s="60">
        <f t="shared" ref="C25:BN25" si="14">SUM(C3,C13,C15,C20)</f>
        <v>7053.5612940277779</v>
      </c>
      <c r="D25" s="60">
        <f t="shared" si="14"/>
        <v>7053.4912940277782</v>
      </c>
      <c r="E25" s="60">
        <f t="shared" si="14"/>
        <v>7053.4912940277782</v>
      </c>
      <c r="F25" s="60">
        <f t="shared" si="14"/>
        <v>7053.5512940277777</v>
      </c>
      <c r="G25" s="60">
        <f t="shared" si="14"/>
        <v>7053.5512940277777</v>
      </c>
      <c r="H25" s="60">
        <f t="shared" si="14"/>
        <v>7048.8412940277776</v>
      </c>
      <c r="I25" s="60">
        <f t="shared" si="14"/>
        <v>7048.8412940277776</v>
      </c>
      <c r="J25" s="60">
        <f t="shared" si="14"/>
        <v>7052.2112940277775</v>
      </c>
      <c r="K25" s="60">
        <f t="shared" si="14"/>
        <v>7052.2112940277775</v>
      </c>
      <c r="L25" s="60">
        <f t="shared" si="14"/>
        <v>7052.2112940277775</v>
      </c>
      <c r="M25" s="60">
        <f t="shared" si="14"/>
        <v>7054.2112940277775</v>
      </c>
      <c r="N25" s="60">
        <f t="shared" si="14"/>
        <v>7114.3112940277779</v>
      </c>
      <c r="O25" s="60">
        <f t="shared" si="14"/>
        <v>7148.3112940277779</v>
      </c>
      <c r="P25" s="60">
        <f t="shared" si="14"/>
        <v>7205.8812940277776</v>
      </c>
      <c r="Q25" s="60">
        <f t="shared" si="14"/>
        <v>7304.1612940277782</v>
      </c>
      <c r="R25" s="60">
        <f t="shared" si="14"/>
        <v>7384.441294027778</v>
      </c>
      <c r="S25" s="60">
        <f t="shared" si="14"/>
        <v>7476.7212940277777</v>
      </c>
      <c r="T25" s="60">
        <f t="shared" si="14"/>
        <v>7544.1112940277781</v>
      </c>
      <c r="U25" s="60">
        <f t="shared" si="14"/>
        <v>7609.3912940277778</v>
      </c>
      <c r="V25" s="60">
        <f t="shared" si="14"/>
        <v>7620.7712940277779</v>
      </c>
      <c r="W25" s="60">
        <f t="shared" si="14"/>
        <v>7621.4512940277773</v>
      </c>
      <c r="X25" s="60">
        <f t="shared" si="14"/>
        <v>11119.431294027778</v>
      </c>
      <c r="Y25" s="60">
        <f t="shared" si="14"/>
        <v>11120.981294027779</v>
      </c>
      <c r="Z25" s="60">
        <f t="shared" si="14"/>
        <v>11122.571294027777</v>
      </c>
      <c r="AA25" s="60">
        <f t="shared" si="14"/>
        <v>11129.371294027778</v>
      </c>
      <c r="AB25" s="60">
        <f t="shared" si="14"/>
        <v>11159.181294027778</v>
      </c>
      <c r="AC25" s="60">
        <f t="shared" si="14"/>
        <v>11206.751294027777</v>
      </c>
      <c r="AD25" s="60">
        <f t="shared" si="14"/>
        <v>11272.101294027778</v>
      </c>
      <c r="AE25" s="60">
        <f t="shared" si="14"/>
        <v>11341.611294027778</v>
      </c>
      <c r="AF25" s="60">
        <f t="shared" si="14"/>
        <v>11433.751294027777</v>
      </c>
      <c r="AG25" s="60">
        <f t="shared" si="14"/>
        <v>11531.561294027777</v>
      </c>
      <c r="AH25" s="60">
        <f t="shared" si="14"/>
        <v>11594.361294027778</v>
      </c>
      <c r="AI25" s="60">
        <f t="shared" si="14"/>
        <v>11701.531294027776</v>
      </c>
      <c r="AJ25" s="60">
        <f t="shared" si="14"/>
        <v>11810.581294027777</v>
      </c>
      <c r="AK25" s="60">
        <f t="shared" si="14"/>
        <v>11928.671294027779</v>
      </c>
      <c r="AL25" s="60">
        <f t="shared" si="14"/>
        <v>12046.741294027777</v>
      </c>
      <c r="AM25" s="60">
        <f t="shared" si="14"/>
        <v>12102.081294027777</v>
      </c>
      <c r="AN25" s="60">
        <f t="shared" si="14"/>
        <v>12190.311294027779</v>
      </c>
      <c r="AO25" s="60">
        <f t="shared" si="14"/>
        <v>12280.961294027777</v>
      </c>
      <c r="AP25" s="60">
        <f t="shared" si="14"/>
        <v>12394.441294027778</v>
      </c>
      <c r="AQ25" s="60">
        <f t="shared" si="14"/>
        <v>12479.501294027777</v>
      </c>
      <c r="AR25" s="60">
        <f t="shared" si="14"/>
        <v>12541.131294027778</v>
      </c>
      <c r="AS25" s="60">
        <f t="shared" si="14"/>
        <v>12610.891294027779</v>
      </c>
      <c r="AT25" s="60">
        <f t="shared" si="14"/>
        <v>12677.771294027778</v>
      </c>
      <c r="AU25" s="60">
        <f t="shared" si="14"/>
        <v>12716.311294027779</v>
      </c>
      <c r="AV25" s="60">
        <f t="shared" si="14"/>
        <v>12747.551294027777</v>
      </c>
      <c r="AW25" s="60">
        <f t="shared" si="14"/>
        <v>12756.821294027777</v>
      </c>
      <c r="AX25" s="60">
        <f t="shared" si="14"/>
        <v>12744.821294027779</v>
      </c>
      <c r="AY25" s="60">
        <f t="shared" si="14"/>
        <v>12743.301294027779</v>
      </c>
      <c r="AZ25" s="60">
        <f t="shared" si="14"/>
        <v>12734.26129402778</v>
      </c>
      <c r="BA25" s="60">
        <f t="shared" si="14"/>
        <v>12722.381294027778</v>
      </c>
      <c r="BB25" s="60">
        <f t="shared" si="14"/>
        <v>12710.381294027778</v>
      </c>
      <c r="BC25" s="60">
        <f t="shared" si="14"/>
        <v>12703.451294027778</v>
      </c>
      <c r="BD25" s="60">
        <f t="shared" si="14"/>
        <v>12649.391294027779</v>
      </c>
      <c r="BE25" s="60">
        <f t="shared" si="14"/>
        <v>12585.94129402778</v>
      </c>
      <c r="BF25" s="60">
        <f t="shared" si="14"/>
        <v>12480.171294027779</v>
      </c>
      <c r="BG25" s="60">
        <f t="shared" si="14"/>
        <v>12493.591294027778</v>
      </c>
      <c r="BH25" s="60">
        <f t="shared" si="14"/>
        <v>12450.031294027778</v>
      </c>
      <c r="BI25" s="60">
        <f t="shared" si="14"/>
        <v>12402.651294027777</v>
      </c>
      <c r="BJ25" s="60">
        <f t="shared" si="14"/>
        <v>12320.561294027779</v>
      </c>
      <c r="BK25" s="60">
        <f t="shared" si="14"/>
        <v>12270.181294027778</v>
      </c>
      <c r="BL25" s="60">
        <f t="shared" si="14"/>
        <v>12201.071294027777</v>
      </c>
      <c r="BM25" s="60">
        <f t="shared" si="14"/>
        <v>12061.961294027777</v>
      </c>
      <c r="BN25" s="60">
        <f t="shared" si="14"/>
        <v>11967.141294027777</v>
      </c>
      <c r="BO25" s="60">
        <f t="shared" ref="BO25:CS25" si="15">SUM(BO3,BO13,BO15,BO20)</f>
        <v>11887.601294027778</v>
      </c>
      <c r="BP25" s="60">
        <f t="shared" si="15"/>
        <v>11777.361294027778</v>
      </c>
      <c r="BQ25" s="60">
        <f t="shared" si="15"/>
        <v>11688.681294027778</v>
      </c>
      <c r="BR25" s="60">
        <f t="shared" si="15"/>
        <v>11592.181294027778</v>
      </c>
      <c r="BS25" s="60">
        <f t="shared" si="15"/>
        <v>11490.631294027778</v>
      </c>
      <c r="BT25" s="60">
        <f t="shared" si="15"/>
        <v>11408.061294027777</v>
      </c>
      <c r="BU25" s="60">
        <f t="shared" si="15"/>
        <v>11333.311294027777</v>
      </c>
      <c r="BV25" s="60">
        <f t="shared" si="15"/>
        <v>11267.161294027777</v>
      </c>
      <c r="BW25" s="60">
        <f t="shared" si="15"/>
        <v>11218.441294027776</v>
      </c>
      <c r="BX25" s="60">
        <f t="shared" si="15"/>
        <v>11175.591294027778</v>
      </c>
      <c r="BY25" s="60">
        <f t="shared" si="15"/>
        <v>11154.011294027776</v>
      </c>
      <c r="BZ25" s="60">
        <f t="shared" si="15"/>
        <v>7642.401294027778</v>
      </c>
      <c r="CA25" s="60">
        <f t="shared" si="15"/>
        <v>7641.651294027778</v>
      </c>
      <c r="CB25" s="60">
        <f t="shared" si="15"/>
        <v>7640.651294027778</v>
      </c>
      <c r="CC25" s="60">
        <f t="shared" si="15"/>
        <v>7640.6212940277774</v>
      </c>
      <c r="CD25" s="60">
        <f t="shared" si="15"/>
        <v>7640.2412940277773</v>
      </c>
      <c r="CE25" s="60">
        <f t="shared" si="15"/>
        <v>7640.271294027777</v>
      </c>
      <c r="CF25" s="60">
        <f t="shared" si="15"/>
        <v>7640.1912940277771</v>
      </c>
      <c r="CG25" s="60">
        <f t="shared" si="15"/>
        <v>7640.1212940277774</v>
      </c>
      <c r="CH25" s="60">
        <f t="shared" si="15"/>
        <v>7648.5812940277774</v>
      </c>
      <c r="CI25" s="60">
        <f t="shared" si="15"/>
        <v>7648.561294027777</v>
      </c>
      <c r="CJ25" s="60">
        <f t="shared" si="15"/>
        <v>7639.481294027777</v>
      </c>
      <c r="CK25" s="60">
        <f t="shared" si="15"/>
        <v>7636.2512940277775</v>
      </c>
      <c r="CL25" s="60">
        <f t="shared" si="15"/>
        <v>7625.441294027778</v>
      </c>
      <c r="CM25" s="60">
        <f t="shared" si="15"/>
        <v>7625.401294027778</v>
      </c>
      <c r="CN25" s="60">
        <f t="shared" si="15"/>
        <v>7625.3912940277778</v>
      </c>
      <c r="CO25" s="60">
        <f t="shared" si="15"/>
        <v>7625.2712940277779</v>
      </c>
      <c r="CP25" s="60">
        <f t="shared" si="15"/>
        <v>7632.3012940277777</v>
      </c>
      <c r="CQ25" s="60">
        <f t="shared" si="15"/>
        <v>7632.2812940277781</v>
      </c>
      <c r="CR25" s="60">
        <f t="shared" si="15"/>
        <v>7632.2812940277781</v>
      </c>
      <c r="CS25" s="61">
        <f t="shared" si="15"/>
        <v>7632.2712940277779</v>
      </c>
      <c r="CT25" s="109">
        <f t="shared" si="13"/>
        <v>958640.25422666676</v>
      </c>
      <c r="CU25" s="150"/>
      <c r="CW25" s="140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02" ht="15.75" thickBot="1">
      <c r="A29" s="67" t="s">
        <v>25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26</v>
      </c>
      <c r="CU29" s="150"/>
      <c r="CX29" s="234"/>
    </row>
    <row r="30" spans="1:102">
      <c r="A30" s="69" t="s">
        <v>31</v>
      </c>
      <c r="B30" s="70">
        <f t="shared" ref="B30:BM30" si="16">B31+B39</f>
        <v>3416.0512940277777</v>
      </c>
      <c r="C30" s="71">
        <f t="shared" si="16"/>
        <v>3418.0512940277777</v>
      </c>
      <c r="D30" s="71">
        <f t="shared" si="16"/>
        <v>3417.0512940277777</v>
      </c>
      <c r="E30" s="71">
        <f t="shared" si="16"/>
        <v>3417.0512940277777</v>
      </c>
      <c r="F30" s="71">
        <f t="shared" si="16"/>
        <v>3418.0512940277777</v>
      </c>
      <c r="G30" s="71">
        <f t="shared" si="16"/>
        <v>3417.0512940277777</v>
      </c>
      <c r="H30" s="71">
        <f t="shared" si="16"/>
        <v>3418.0512940277777</v>
      </c>
      <c r="I30" s="71">
        <f t="shared" si="16"/>
        <v>3419.0512940277777</v>
      </c>
      <c r="J30" s="71">
        <f t="shared" si="16"/>
        <v>3423.0512940277777</v>
      </c>
      <c r="K30" s="71">
        <f t="shared" si="16"/>
        <v>3429.0512940277777</v>
      </c>
      <c r="L30" s="71">
        <f t="shared" si="16"/>
        <v>3433.0512940277777</v>
      </c>
      <c r="M30" s="71">
        <f t="shared" si="16"/>
        <v>3435.0512940277777</v>
      </c>
      <c r="N30" s="71">
        <f t="shared" si="16"/>
        <v>3439.0512940277777</v>
      </c>
      <c r="O30" s="71">
        <f t="shared" si="16"/>
        <v>3440.0512940277777</v>
      </c>
      <c r="P30" s="71">
        <f t="shared" si="16"/>
        <v>3440.0512940277777</v>
      </c>
      <c r="Q30" s="71">
        <f t="shared" si="16"/>
        <v>3445.0512940277777</v>
      </c>
      <c r="R30" s="71">
        <f t="shared" si="16"/>
        <v>3447.0512940277777</v>
      </c>
      <c r="S30" s="71">
        <f t="shared" si="16"/>
        <v>3449.0512940277777</v>
      </c>
      <c r="T30" s="71">
        <f t="shared" si="16"/>
        <v>3450.0512940277777</v>
      </c>
      <c r="U30" s="71">
        <f t="shared" si="16"/>
        <v>3450.0512940277777</v>
      </c>
      <c r="V30" s="71">
        <f t="shared" si="16"/>
        <v>3451.0512940277777</v>
      </c>
      <c r="W30" s="71">
        <f t="shared" si="16"/>
        <v>3454.0512940277777</v>
      </c>
      <c r="X30" s="71">
        <f t="shared" si="16"/>
        <v>3454.0512940277777</v>
      </c>
      <c r="Y30" s="71">
        <f t="shared" si="16"/>
        <v>3453.0512940277777</v>
      </c>
      <c r="Z30" s="71">
        <f t="shared" si="16"/>
        <v>3315.0512940277777</v>
      </c>
      <c r="AA30" s="71">
        <f t="shared" si="16"/>
        <v>3282.0512940277777</v>
      </c>
      <c r="AB30" s="71">
        <f t="shared" si="16"/>
        <v>3280.0512940277777</v>
      </c>
      <c r="AC30" s="71">
        <f t="shared" si="16"/>
        <v>3281.0512940277777</v>
      </c>
      <c r="AD30" s="71">
        <f t="shared" si="16"/>
        <v>3280.0512940277777</v>
      </c>
      <c r="AE30" s="71">
        <f t="shared" si="16"/>
        <v>3240.0512940277777</v>
      </c>
      <c r="AF30" s="71">
        <f t="shared" si="16"/>
        <v>3185.0512940277777</v>
      </c>
      <c r="AG30" s="71">
        <f t="shared" si="16"/>
        <v>3154.0512940277777</v>
      </c>
      <c r="AH30" s="71">
        <f t="shared" si="16"/>
        <v>3140.0512940277777</v>
      </c>
      <c r="AI30" s="71">
        <f t="shared" si="16"/>
        <v>3146.0512940277777</v>
      </c>
      <c r="AJ30" s="71">
        <f t="shared" si="16"/>
        <v>3135.0512940277777</v>
      </c>
      <c r="AK30" s="71">
        <f t="shared" si="16"/>
        <v>3135.0512940277777</v>
      </c>
      <c r="AL30" s="71">
        <f t="shared" si="16"/>
        <v>3135.0512940277777</v>
      </c>
      <c r="AM30" s="71">
        <f t="shared" si="16"/>
        <v>3131.0512940277777</v>
      </c>
      <c r="AN30" s="71">
        <f t="shared" si="16"/>
        <v>3130.0512940277777</v>
      </c>
      <c r="AO30" s="71">
        <f t="shared" si="16"/>
        <v>3128.0512940277777</v>
      </c>
      <c r="AP30" s="71">
        <f t="shared" si="16"/>
        <v>3127.0512940277777</v>
      </c>
      <c r="AQ30" s="71">
        <f t="shared" si="16"/>
        <v>3127.0512940277777</v>
      </c>
      <c r="AR30" s="71">
        <f t="shared" si="16"/>
        <v>3126.0512940277777</v>
      </c>
      <c r="AS30" s="71">
        <f t="shared" si="16"/>
        <v>3124.0512940277777</v>
      </c>
      <c r="AT30" s="71">
        <f t="shared" si="16"/>
        <v>3121.0512940277777</v>
      </c>
      <c r="AU30" s="71">
        <f t="shared" si="16"/>
        <v>3118.0512940277777</v>
      </c>
      <c r="AV30" s="71">
        <f t="shared" si="16"/>
        <v>3118.0512940277777</v>
      </c>
      <c r="AW30" s="71">
        <f t="shared" si="16"/>
        <v>3119.0512940277777</v>
      </c>
      <c r="AX30" s="71">
        <f t="shared" si="16"/>
        <v>3120.0512940277777</v>
      </c>
      <c r="AY30" s="71">
        <f t="shared" si="16"/>
        <v>3119.0512940277777</v>
      </c>
      <c r="AZ30" s="71">
        <f t="shared" si="16"/>
        <v>3122.0512940277777</v>
      </c>
      <c r="BA30" s="71">
        <f t="shared" si="16"/>
        <v>3119.0512940277777</v>
      </c>
      <c r="BB30" s="71">
        <f t="shared" si="16"/>
        <v>3114.0512940277777</v>
      </c>
      <c r="BC30" s="71">
        <f t="shared" si="16"/>
        <v>3111.0512940277777</v>
      </c>
      <c r="BD30" s="71">
        <f t="shared" si="16"/>
        <v>3107.0512940277777</v>
      </c>
      <c r="BE30" s="71">
        <f t="shared" si="16"/>
        <v>3108.0512940277777</v>
      </c>
      <c r="BF30" s="71">
        <f t="shared" si="16"/>
        <v>3109.0512940277777</v>
      </c>
      <c r="BG30" s="71">
        <f t="shared" si="16"/>
        <v>3109.0512940277777</v>
      </c>
      <c r="BH30" s="71">
        <f t="shared" si="16"/>
        <v>3109.0512940277777</v>
      </c>
      <c r="BI30" s="71">
        <f t="shared" si="16"/>
        <v>3109.0512940277777</v>
      </c>
      <c r="BJ30" s="71">
        <f t="shared" si="16"/>
        <v>3108.0512940277777</v>
      </c>
      <c r="BK30" s="71">
        <f t="shared" si="16"/>
        <v>3107.0512940277777</v>
      </c>
      <c r="BL30" s="71">
        <f t="shared" si="16"/>
        <v>3106.0512940277777</v>
      </c>
      <c r="BM30" s="71">
        <f t="shared" si="16"/>
        <v>3107.0512940277777</v>
      </c>
      <c r="BN30" s="71">
        <f t="shared" ref="BN30:CS30" si="17">BN31+BN39</f>
        <v>3106.0512940277777</v>
      </c>
      <c r="BO30" s="71">
        <f t="shared" si="17"/>
        <v>3100.0512940277777</v>
      </c>
      <c r="BP30" s="71">
        <f t="shared" si="17"/>
        <v>3100.0512940277777</v>
      </c>
      <c r="BQ30" s="71">
        <f t="shared" si="17"/>
        <v>3102.0512940277777</v>
      </c>
      <c r="BR30" s="71">
        <f t="shared" si="17"/>
        <v>3102.0512940277777</v>
      </c>
      <c r="BS30" s="71">
        <f t="shared" si="17"/>
        <v>3237.0512940277777</v>
      </c>
      <c r="BT30" s="71">
        <f t="shared" si="17"/>
        <v>3340.0512940277777</v>
      </c>
      <c r="BU30" s="71">
        <f t="shared" si="17"/>
        <v>3370.0512940277777</v>
      </c>
      <c r="BV30" s="71">
        <f t="shared" si="17"/>
        <v>3398.0512940277777</v>
      </c>
      <c r="BW30" s="71">
        <f t="shared" si="17"/>
        <v>3411.0512940277777</v>
      </c>
      <c r="BX30" s="71">
        <f t="shared" si="17"/>
        <v>3411.0512940277777</v>
      </c>
      <c r="BY30" s="71">
        <f t="shared" si="17"/>
        <v>3410.0512940277777</v>
      </c>
      <c r="BZ30" s="71">
        <f t="shared" si="17"/>
        <v>3414.0512940277777</v>
      </c>
      <c r="CA30" s="71">
        <f t="shared" si="17"/>
        <v>3416.0512940277777</v>
      </c>
      <c r="CB30" s="71">
        <f t="shared" si="17"/>
        <v>3417.0512940277777</v>
      </c>
      <c r="CC30" s="71">
        <f t="shared" si="17"/>
        <v>3421.0512940277777</v>
      </c>
      <c r="CD30" s="71">
        <f t="shared" si="17"/>
        <v>3421.0512940277777</v>
      </c>
      <c r="CE30" s="71">
        <f t="shared" si="17"/>
        <v>3421.0512940277777</v>
      </c>
      <c r="CF30" s="71">
        <f t="shared" si="17"/>
        <v>3421.0512940277777</v>
      </c>
      <c r="CG30" s="71">
        <f t="shared" si="17"/>
        <v>3421.0512940277777</v>
      </c>
      <c r="CH30" s="71">
        <f t="shared" si="17"/>
        <v>3420.0512940277777</v>
      </c>
      <c r="CI30" s="71">
        <f t="shared" si="17"/>
        <v>3421.0512940277777</v>
      </c>
      <c r="CJ30" s="71">
        <f t="shared" si="17"/>
        <v>3419.0512940277777</v>
      </c>
      <c r="CK30" s="71">
        <f t="shared" si="17"/>
        <v>3420.0512940277777</v>
      </c>
      <c r="CL30" s="71">
        <f t="shared" si="17"/>
        <v>3421.0512940277777</v>
      </c>
      <c r="CM30" s="71">
        <f t="shared" si="17"/>
        <v>3419.0512940277777</v>
      </c>
      <c r="CN30" s="71">
        <f t="shared" si="17"/>
        <v>3417.0512940277777</v>
      </c>
      <c r="CO30" s="71">
        <f t="shared" si="17"/>
        <v>3415.0512940277777</v>
      </c>
      <c r="CP30" s="71">
        <f t="shared" si="17"/>
        <v>3417.0512940277777</v>
      </c>
      <c r="CQ30" s="71">
        <f t="shared" si="17"/>
        <v>3418.0512940277777</v>
      </c>
      <c r="CR30" s="71">
        <f t="shared" si="17"/>
        <v>3417.0512940277777</v>
      </c>
      <c r="CS30" s="72">
        <f t="shared" si="17"/>
        <v>3416.0512940277777</v>
      </c>
      <c r="CT30" s="73">
        <f t="shared" ref="CT30:CT47" si="18">SUM(B30:CS30)</f>
        <v>315756.92422666634</v>
      </c>
      <c r="CU30" s="150"/>
    </row>
    <row r="31" spans="1:102">
      <c r="A31" s="74" t="s">
        <v>32</v>
      </c>
      <c r="B31" s="75">
        <f>SUM(B32:B38)</f>
        <v>3211</v>
      </c>
      <c r="C31" s="76">
        <f t="shared" ref="C31:BN31" si="19">SUM(C32:C38)</f>
        <v>3213</v>
      </c>
      <c r="D31" s="76">
        <f t="shared" si="19"/>
        <v>3212</v>
      </c>
      <c r="E31" s="76">
        <f t="shared" si="19"/>
        <v>3212</v>
      </c>
      <c r="F31" s="76">
        <f t="shared" si="19"/>
        <v>3213</v>
      </c>
      <c r="G31" s="76">
        <f t="shared" si="19"/>
        <v>3212</v>
      </c>
      <c r="H31" s="76">
        <f t="shared" si="19"/>
        <v>3213</v>
      </c>
      <c r="I31" s="76">
        <f t="shared" si="19"/>
        <v>3214</v>
      </c>
      <c r="J31" s="76">
        <f t="shared" si="19"/>
        <v>3218</v>
      </c>
      <c r="K31" s="76">
        <f t="shared" si="19"/>
        <v>3224</v>
      </c>
      <c r="L31" s="76">
        <f t="shared" si="19"/>
        <v>3228</v>
      </c>
      <c r="M31" s="76">
        <f t="shared" si="19"/>
        <v>3230</v>
      </c>
      <c r="N31" s="76">
        <f t="shared" si="19"/>
        <v>3234</v>
      </c>
      <c r="O31" s="76">
        <f t="shared" si="19"/>
        <v>3235</v>
      </c>
      <c r="P31" s="76">
        <f t="shared" si="19"/>
        <v>3235</v>
      </c>
      <c r="Q31" s="76">
        <f t="shared" si="19"/>
        <v>3240</v>
      </c>
      <c r="R31" s="76">
        <f t="shared" si="19"/>
        <v>3242</v>
      </c>
      <c r="S31" s="76">
        <f t="shared" si="19"/>
        <v>3244</v>
      </c>
      <c r="T31" s="76">
        <f t="shared" si="19"/>
        <v>3245</v>
      </c>
      <c r="U31" s="76">
        <f t="shared" si="19"/>
        <v>3245</v>
      </c>
      <c r="V31" s="76">
        <f t="shared" si="19"/>
        <v>3246</v>
      </c>
      <c r="W31" s="76">
        <f t="shared" si="19"/>
        <v>3249</v>
      </c>
      <c r="X31" s="76">
        <f t="shared" si="19"/>
        <v>3249</v>
      </c>
      <c r="Y31" s="76">
        <f t="shared" si="19"/>
        <v>3248</v>
      </c>
      <c r="Z31" s="76">
        <f t="shared" si="19"/>
        <v>3110</v>
      </c>
      <c r="AA31" s="76">
        <f t="shared" si="19"/>
        <v>3077</v>
      </c>
      <c r="AB31" s="76">
        <f t="shared" si="19"/>
        <v>3075</v>
      </c>
      <c r="AC31" s="76">
        <f t="shared" si="19"/>
        <v>3076</v>
      </c>
      <c r="AD31" s="76">
        <f t="shared" si="19"/>
        <v>3075</v>
      </c>
      <c r="AE31" s="76">
        <f t="shared" si="19"/>
        <v>3035</v>
      </c>
      <c r="AF31" s="76">
        <f t="shared" si="19"/>
        <v>2980</v>
      </c>
      <c r="AG31" s="76">
        <f t="shared" si="19"/>
        <v>2949</v>
      </c>
      <c r="AH31" s="76">
        <f t="shared" si="19"/>
        <v>2935</v>
      </c>
      <c r="AI31" s="76">
        <f t="shared" si="19"/>
        <v>2941</v>
      </c>
      <c r="AJ31" s="76">
        <f t="shared" si="19"/>
        <v>2930</v>
      </c>
      <c r="AK31" s="76">
        <f t="shared" si="19"/>
        <v>2930</v>
      </c>
      <c r="AL31" s="76">
        <f t="shared" si="19"/>
        <v>2930</v>
      </c>
      <c r="AM31" s="76">
        <f t="shared" si="19"/>
        <v>2926</v>
      </c>
      <c r="AN31" s="76">
        <f t="shared" si="19"/>
        <v>2925</v>
      </c>
      <c r="AO31" s="76">
        <f t="shared" si="19"/>
        <v>2923</v>
      </c>
      <c r="AP31" s="76">
        <f t="shared" si="19"/>
        <v>2922</v>
      </c>
      <c r="AQ31" s="76">
        <f t="shared" si="19"/>
        <v>2922</v>
      </c>
      <c r="AR31" s="76">
        <f t="shared" si="19"/>
        <v>2921</v>
      </c>
      <c r="AS31" s="76">
        <f t="shared" si="19"/>
        <v>2919</v>
      </c>
      <c r="AT31" s="76">
        <f t="shared" si="19"/>
        <v>2916</v>
      </c>
      <c r="AU31" s="76">
        <f t="shared" si="19"/>
        <v>2913</v>
      </c>
      <c r="AV31" s="76">
        <f t="shared" si="19"/>
        <v>2913</v>
      </c>
      <c r="AW31" s="76">
        <f t="shared" si="19"/>
        <v>2914</v>
      </c>
      <c r="AX31" s="76">
        <f t="shared" si="19"/>
        <v>2915</v>
      </c>
      <c r="AY31" s="76">
        <f t="shared" si="19"/>
        <v>2914</v>
      </c>
      <c r="AZ31" s="76">
        <f t="shared" si="19"/>
        <v>2917</v>
      </c>
      <c r="BA31" s="76">
        <f t="shared" si="19"/>
        <v>2914</v>
      </c>
      <c r="BB31" s="76">
        <f t="shared" si="19"/>
        <v>2909</v>
      </c>
      <c r="BC31" s="76">
        <f t="shared" si="19"/>
        <v>2906</v>
      </c>
      <c r="BD31" s="76">
        <f t="shared" si="19"/>
        <v>2902</v>
      </c>
      <c r="BE31" s="76">
        <f t="shared" si="19"/>
        <v>2903</v>
      </c>
      <c r="BF31" s="76">
        <f t="shared" si="19"/>
        <v>2904</v>
      </c>
      <c r="BG31" s="76">
        <f t="shared" si="19"/>
        <v>2904</v>
      </c>
      <c r="BH31" s="76">
        <f t="shared" si="19"/>
        <v>2904</v>
      </c>
      <c r="BI31" s="76">
        <f t="shared" si="19"/>
        <v>2904</v>
      </c>
      <c r="BJ31" s="76">
        <f t="shared" si="19"/>
        <v>2903</v>
      </c>
      <c r="BK31" s="76">
        <f t="shared" si="19"/>
        <v>2902</v>
      </c>
      <c r="BL31" s="76">
        <f t="shared" si="19"/>
        <v>2901</v>
      </c>
      <c r="BM31" s="76">
        <f t="shared" si="19"/>
        <v>2902</v>
      </c>
      <c r="BN31" s="76">
        <f t="shared" si="19"/>
        <v>2901</v>
      </c>
      <c r="BO31" s="76">
        <f t="shared" ref="BO31:CS31" si="20">SUM(BO32:BO38)</f>
        <v>2895</v>
      </c>
      <c r="BP31" s="76">
        <f t="shared" si="20"/>
        <v>2895</v>
      </c>
      <c r="BQ31" s="76">
        <f t="shared" si="20"/>
        <v>2897</v>
      </c>
      <c r="BR31" s="76">
        <f t="shared" si="20"/>
        <v>2897</v>
      </c>
      <c r="BS31" s="76">
        <f t="shared" si="20"/>
        <v>3032</v>
      </c>
      <c r="BT31" s="76">
        <f t="shared" si="20"/>
        <v>3135</v>
      </c>
      <c r="BU31" s="76">
        <f t="shared" si="20"/>
        <v>3165</v>
      </c>
      <c r="BV31" s="76">
        <f t="shared" si="20"/>
        <v>3193</v>
      </c>
      <c r="BW31" s="76">
        <f t="shared" si="20"/>
        <v>3206</v>
      </c>
      <c r="BX31" s="76">
        <f t="shared" si="20"/>
        <v>3206</v>
      </c>
      <c r="BY31" s="76">
        <f t="shared" si="20"/>
        <v>3205</v>
      </c>
      <c r="BZ31" s="76">
        <f t="shared" si="20"/>
        <v>3209</v>
      </c>
      <c r="CA31" s="76">
        <f t="shared" si="20"/>
        <v>3211</v>
      </c>
      <c r="CB31" s="76">
        <f t="shared" si="20"/>
        <v>3212</v>
      </c>
      <c r="CC31" s="76">
        <f t="shared" si="20"/>
        <v>3216</v>
      </c>
      <c r="CD31" s="76">
        <f t="shared" si="20"/>
        <v>3216</v>
      </c>
      <c r="CE31" s="76">
        <f t="shared" si="20"/>
        <v>3216</v>
      </c>
      <c r="CF31" s="76">
        <f t="shared" si="20"/>
        <v>3216</v>
      </c>
      <c r="CG31" s="76">
        <f t="shared" si="20"/>
        <v>3216</v>
      </c>
      <c r="CH31" s="76">
        <f t="shared" si="20"/>
        <v>3215</v>
      </c>
      <c r="CI31" s="76">
        <f t="shared" si="20"/>
        <v>3216</v>
      </c>
      <c r="CJ31" s="76">
        <f t="shared" si="20"/>
        <v>3214</v>
      </c>
      <c r="CK31" s="76">
        <f t="shared" si="20"/>
        <v>3215</v>
      </c>
      <c r="CL31" s="76">
        <f t="shared" si="20"/>
        <v>3216</v>
      </c>
      <c r="CM31" s="76">
        <f t="shared" si="20"/>
        <v>3214</v>
      </c>
      <c r="CN31" s="76">
        <f t="shared" si="20"/>
        <v>3212</v>
      </c>
      <c r="CO31" s="76">
        <f t="shared" si="20"/>
        <v>3210</v>
      </c>
      <c r="CP31" s="76">
        <f t="shared" si="20"/>
        <v>3212</v>
      </c>
      <c r="CQ31" s="76">
        <f t="shared" si="20"/>
        <v>3213</v>
      </c>
      <c r="CR31" s="76">
        <f t="shared" si="20"/>
        <v>3212</v>
      </c>
      <c r="CS31" s="77">
        <f t="shared" si="20"/>
        <v>3211</v>
      </c>
      <c r="CT31" s="30">
        <f t="shared" si="18"/>
        <v>296072</v>
      </c>
      <c r="CU31" s="152"/>
    </row>
    <row r="32" spans="1:102">
      <c r="A32" s="78" t="s">
        <v>33</v>
      </c>
      <c r="B32" s="79">
        <f>B62-B73</f>
        <v>456</v>
      </c>
      <c r="C32" s="80">
        <f t="shared" ref="C32:BN32" si="21">C62-C73</f>
        <v>456</v>
      </c>
      <c r="D32" s="80">
        <f t="shared" si="21"/>
        <v>456</v>
      </c>
      <c r="E32" s="80">
        <f t="shared" si="21"/>
        <v>456</v>
      </c>
      <c r="F32" s="80">
        <f t="shared" si="21"/>
        <v>456</v>
      </c>
      <c r="G32" s="80">
        <f t="shared" si="21"/>
        <v>456</v>
      </c>
      <c r="H32" s="80">
        <f t="shared" si="21"/>
        <v>456</v>
      </c>
      <c r="I32" s="80">
        <f t="shared" si="21"/>
        <v>456</v>
      </c>
      <c r="J32" s="80">
        <f t="shared" si="21"/>
        <v>456</v>
      </c>
      <c r="K32" s="80">
        <f t="shared" si="21"/>
        <v>456</v>
      </c>
      <c r="L32" s="80">
        <f t="shared" si="21"/>
        <v>456</v>
      </c>
      <c r="M32" s="80">
        <f t="shared" si="21"/>
        <v>456</v>
      </c>
      <c r="N32" s="80">
        <f t="shared" si="21"/>
        <v>456</v>
      </c>
      <c r="O32" s="80">
        <f t="shared" si="21"/>
        <v>456</v>
      </c>
      <c r="P32" s="80">
        <f t="shared" si="21"/>
        <v>456</v>
      </c>
      <c r="Q32" s="80">
        <f t="shared" si="21"/>
        <v>456</v>
      </c>
      <c r="R32" s="80">
        <f t="shared" si="21"/>
        <v>456</v>
      </c>
      <c r="S32" s="80">
        <f t="shared" si="21"/>
        <v>456</v>
      </c>
      <c r="T32" s="80">
        <f t="shared" si="21"/>
        <v>456</v>
      </c>
      <c r="U32" s="80">
        <f t="shared" si="21"/>
        <v>456</v>
      </c>
      <c r="V32" s="80">
        <f t="shared" si="21"/>
        <v>456</v>
      </c>
      <c r="W32" s="80">
        <f t="shared" si="21"/>
        <v>456</v>
      </c>
      <c r="X32" s="80">
        <f t="shared" si="21"/>
        <v>456</v>
      </c>
      <c r="Y32" s="80">
        <f t="shared" si="21"/>
        <v>456</v>
      </c>
      <c r="Z32" s="80">
        <f t="shared" si="21"/>
        <v>426</v>
      </c>
      <c r="AA32" s="80">
        <f t="shared" si="21"/>
        <v>396</v>
      </c>
      <c r="AB32" s="80">
        <f t="shared" si="21"/>
        <v>396</v>
      </c>
      <c r="AC32" s="80">
        <f t="shared" si="21"/>
        <v>396</v>
      </c>
      <c r="AD32" s="80">
        <f t="shared" si="21"/>
        <v>396</v>
      </c>
      <c r="AE32" s="80">
        <f t="shared" si="21"/>
        <v>396</v>
      </c>
      <c r="AF32" s="80">
        <f t="shared" si="21"/>
        <v>366</v>
      </c>
      <c r="AG32" s="80">
        <f t="shared" si="21"/>
        <v>336</v>
      </c>
      <c r="AH32" s="80">
        <f t="shared" si="21"/>
        <v>326</v>
      </c>
      <c r="AI32" s="80">
        <f t="shared" si="21"/>
        <v>326</v>
      </c>
      <c r="AJ32" s="80">
        <f t="shared" si="21"/>
        <v>326</v>
      </c>
      <c r="AK32" s="80">
        <f t="shared" si="21"/>
        <v>326</v>
      </c>
      <c r="AL32" s="80">
        <f t="shared" si="21"/>
        <v>326</v>
      </c>
      <c r="AM32" s="80">
        <f t="shared" si="21"/>
        <v>326</v>
      </c>
      <c r="AN32" s="80">
        <f t="shared" si="21"/>
        <v>326</v>
      </c>
      <c r="AO32" s="80">
        <f t="shared" si="21"/>
        <v>326</v>
      </c>
      <c r="AP32" s="80">
        <f t="shared" si="21"/>
        <v>326</v>
      </c>
      <c r="AQ32" s="80">
        <f t="shared" si="21"/>
        <v>326</v>
      </c>
      <c r="AR32" s="80">
        <f t="shared" si="21"/>
        <v>326</v>
      </c>
      <c r="AS32" s="80">
        <f t="shared" si="21"/>
        <v>326</v>
      </c>
      <c r="AT32" s="80">
        <f t="shared" si="21"/>
        <v>326</v>
      </c>
      <c r="AU32" s="80">
        <f t="shared" si="21"/>
        <v>326</v>
      </c>
      <c r="AV32" s="80">
        <f t="shared" si="21"/>
        <v>326</v>
      </c>
      <c r="AW32" s="80">
        <f t="shared" si="21"/>
        <v>326</v>
      </c>
      <c r="AX32" s="80">
        <f t="shared" si="21"/>
        <v>326</v>
      </c>
      <c r="AY32" s="80">
        <f t="shared" si="21"/>
        <v>326</v>
      </c>
      <c r="AZ32" s="80">
        <f t="shared" si="21"/>
        <v>326</v>
      </c>
      <c r="BA32" s="80">
        <f t="shared" si="21"/>
        <v>326</v>
      </c>
      <c r="BB32" s="80">
        <f t="shared" si="21"/>
        <v>326</v>
      </c>
      <c r="BC32" s="80">
        <f t="shared" si="21"/>
        <v>326</v>
      </c>
      <c r="BD32" s="80">
        <f t="shared" si="21"/>
        <v>326</v>
      </c>
      <c r="BE32" s="80">
        <f t="shared" si="21"/>
        <v>326</v>
      </c>
      <c r="BF32" s="80">
        <f t="shared" si="21"/>
        <v>326</v>
      </c>
      <c r="BG32" s="80">
        <f t="shared" si="21"/>
        <v>326</v>
      </c>
      <c r="BH32" s="80">
        <f t="shared" si="21"/>
        <v>326</v>
      </c>
      <c r="BI32" s="80">
        <f t="shared" si="21"/>
        <v>326</v>
      </c>
      <c r="BJ32" s="80">
        <f t="shared" si="21"/>
        <v>326</v>
      </c>
      <c r="BK32" s="80">
        <f t="shared" si="21"/>
        <v>326</v>
      </c>
      <c r="BL32" s="80">
        <f t="shared" si="21"/>
        <v>326</v>
      </c>
      <c r="BM32" s="80">
        <f t="shared" si="21"/>
        <v>326</v>
      </c>
      <c r="BN32" s="80">
        <f t="shared" si="21"/>
        <v>326</v>
      </c>
      <c r="BO32" s="80">
        <f t="shared" ref="BO32:CS32" si="22">BO62-BO73</f>
        <v>326</v>
      </c>
      <c r="BP32" s="80">
        <f t="shared" si="22"/>
        <v>326</v>
      </c>
      <c r="BQ32" s="80">
        <f t="shared" si="22"/>
        <v>326</v>
      </c>
      <c r="BR32" s="80">
        <f t="shared" si="22"/>
        <v>326</v>
      </c>
      <c r="BS32" s="80">
        <f t="shared" si="22"/>
        <v>356</v>
      </c>
      <c r="BT32" s="80">
        <f t="shared" si="22"/>
        <v>386</v>
      </c>
      <c r="BU32" s="80">
        <f t="shared" si="22"/>
        <v>416</v>
      </c>
      <c r="BV32" s="80">
        <f t="shared" si="22"/>
        <v>446</v>
      </c>
      <c r="BW32" s="80">
        <f t="shared" si="22"/>
        <v>456</v>
      </c>
      <c r="BX32" s="80">
        <f t="shared" si="22"/>
        <v>456</v>
      </c>
      <c r="BY32" s="80">
        <f t="shared" si="22"/>
        <v>456</v>
      </c>
      <c r="BZ32" s="80">
        <f t="shared" si="22"/>
        <v>456</v>
      </c>
      <c r="CA32" s="80">
        <f t="shared" si="22"/>
        <v>456</v>
      </c>
      <c r="CB32" s="80">
        <f t="shared" si="22"/>
        <v>456</v>
      </c>
      <c r="CC32" s="80">
        <f t="shared" si="22"/>
        <v>456</v>
      </c>
      <c r="CD32" s="80">
        <f t="shared" si="22"/>
        <v>456</v>
      </c>
      <c r="CE32" s="80">
        <f t="shared" si="22"/>
        <v>456</v>
      </c>
      <c r="CF32" s="80">
        <f t="shared" si="22"/>
        <v>456</v>
      </c>
      <c r="CG32" s="80">
        <f t="shared" si="22"/>
        <v>456</v>
      </c>
      <c r="CH32" s="80">
        <f t="shared" si="22"/>
        <v>456</v>
      </c>
      <c r="CI32" s="80">
        <f t="shared" si="22"/>
        <v>456</v>
      </c>
      <c r="CJ32" s="80">
        <f t="shared" si="22"/>
        <v>456</v>
      </c>
      <c r="CK32" s="80">
        <f t="shared" si="22"/>
        <v>456</v>
      </c>
      <c r="CL32" s="80">
        <f t="shared" si="22"/>
        <v>456</v>
      </c>
      <c r="CM32" s="80">
        <f t="shared" si="22"/>
        <v>456</v>
      </c>
      <c r="CN32" s="80">
        <f t="shared" si="22"/>
        <v>456</v>
      </c>
      <c r="CO32" s="80">
        <f t="shared" si="22"/>
        <v>456</v>
      </c>
      <c r="CP32" s="80">
        <f t="shared" si="22"/>
        <v>456</v>
      </c>
      <c r="CQ32" s="80">
        <f t="shared" si="22"/>
        <v>456</v>
      </c>
      <c r="CR32" s="80">
        <f t="shared" si="22"/>
        <v>456</v>
      </c>
      <c r="CS32" s="81">
        <f t="shared" si="22"/>
        <v>456</v>
      </c>
      <c r="CT32" s="30">
        <f t="shared" si="18"/>
        <v>38206</v>
      </c>
      <c r="CU32" s="152"/>
    </row>
    <row r="33" spans="1:99">
      <c r="A33" s="25" t="s">
        <v>34</v>
      </c>
      <c r="B33" s="82">
        <f t="shared" ref="B33:Q38" si="23">B63-B74</f>
        <v>507</v>
      </c>
      <c r="C33" s="3">
        <f t="shared" si="23"/>
        <v>507</v>
      </c>
      <c r="D33" s="3">
        <f t="shared" si="23"/>
        <v>507</v>
      </c>
      <c r="E33" s="3">
        <f t="shared" si="23"/>
        <v>507</v>
      </c>
      <c r="F33" s="3">
        <f t="shared" si="23"/>
        <v>507</v>
      </c>
      <c r="G33" s="3">
        <f t="shared" si="23"/>
        <v>507</v>
      </c>
      <c r="H33" s="3">
        <f t="shared" si="23"/>
        <v>507</v>
      </c>
      <c r="I33" s="3">
        <f t="shared" si="23"/>
        <v>507</v>
      </c>
      <c r="J33" s="3">
        <f t="shared" si="23"/>
        <v>507</v>
      </c>
      <c r="K33" s="3">
        <f t="shared" si="23"/>
        <v>507</v>
      </c>
      <c r="L33" s="3">
        <f t="shared" si="23"/>
        <v>507</v>
      </c>
      <c r="M33" s="3">
        <f t="shared" si="23"/>
        <v>507</v>
      </c>
      <c r="N33" s="3">
        <f t="shared" si="23"/>
        <v>507</v>
      </c>
      <c r="O33" s="3">
        <f t="shared" si="23"/>
        <v>507</v>
      </c>
      <c r="P33" s="3">
        <f t="shared" si="23"/>
        <v>507</v>
      </c>
      <c r="Q33" s="3">
        <f t="shared" si="23"/>
        <v>507</v>
      </c>
      <c r="R33" s="3">
        <f t="shared" ref="R33:CC33" si="24">R63-R74</f>
        <v>507</v>
      </c>
      <c r="S33" s="3">
        <f t="shared" si="24"/>
        <v>507</v>
      </c>
      <c r="T33" s="3">
        <f t="shared" si="24"/>
        <v>507</v>
      </c>
      <c r="U33" s="3">
        <f t="shared" si="24"/>
        <v>507</v>
      </c>
      <c r="V33" s="3">
        <f t="shared" si="24"/>
        <v>507</v>
      </c>
      <c r="W33" s="3">
        <f t="shared" si="24"/>
        <v>507</v>
      </c>
      <c r="X33" s="3">
        <f t="shared" si="24"/>
        <v>507</v>
      </c>
      <c r="Y33" s="3">
        <f t="shared" si="24"/>
        <v>507</v>
      </c>
      <c r="Z33" s="3">
        <f t="shared" si="24"/>
        <v>450</v>
      </c>
      <c r="AA33" s="3">
        <f t="shared" si="24"/>
        <v>450</v>
      </c>
      <c r="AB33" s="3">
        <f t="shared" si="24"/>
        <v>450</v>
      </c>
      <c r="AC33" s="3">
        <f t="shared" si="24"/>
        <v>450</v>
      </c>
      <c r="AD33" s="3">
        <f t="shared" si="24"/>
        <v>450</v>
      </c>
      <c r="AE33" s="3">
        <f t="shared" si="24"/>
        <v>450</v>
      </c>
      <c r="AF33" s="3">
        <f t="shared" si="24"/>
        <v>425</v>
      </c>
      <c r="AG33" s="3">
        <f t="shared" si="24"/>
        <v>425</v>
      </c>
      <c r="AH33" s="3">
        <f t="shared" si="24"/>
        <v>425</v>
      </c>
      <c r="AI33" s="3">
        <f t="shared" si="24"/>
        <v>425</v>
      </c>
      <c r="AJ33" s="3">
        <f t="shared" si="24"/>
        <v>425</v>
      </c>
      <c r="AK33" s="3">
        <f t="shared" si="24"/>
        <v>425</v>
      </c>
      <c r="AL33" s="3">
        <f t="shared" si="24"/>
        <v>425</v>
      </c>
      <c r="AM33" s="3">
        <f t="shared" si="24"/>
        <v>425</v>
      </c>
      <c r="AN33" s="3">
        <f t="shared" si="24"/>
        <v>425</v>
      </c>
      <c r="AO33" s="3">
        <f t="shared" si="24"/>
        <v>425</v>
      </c>
      <c r="AP33" s="3">
        <f t="shared" si="24"/>
        <v>425</v>
      </c>
      <c r="AQ33" s="3">
        <f t="shared" si="24"/>
        <v>425</v>
      </c>
      <c r="AR33" s="3">
        <f t="shared" si="24"/>
        <v>425</v>
      </c>
      <c r="AS33" s="3">
        <f t="shared" si="24"/>
        <v>425</v>
      </c>
      <c r="AT33" s="3">
        <f t="shared" si="24"/>
        <v>425</v>
      </c>
      <c r="AU33" s="3">
        <f t="shared" si="24"/>
        <v>425</v>
      </c>
      <c r="AV33" s="3">
        <f t="shared" si="24"/>
        <v>425</v>
      </c>
      <c r="AW33" s="3">
        <f t="shared" si="24"/>
        <v>425</v>
      </c>
      <c r="AX33" s="3">
        <f t="shared" si="24"/>
        <v>425</v>
      </c>
      <c r="AY33" s="3">
        <f t="shared" si="24"/>
        <v>425</v>
      </c>
      <c r="AZ33" s="3">
        <f t="shared" si="24"/>
        <v>425</v>
      </c>
      <c r="BA33" s="3">
        <f t="shared" si="24"/>
        <v>425</v>
      </c>
      <c r="BB33" s="3">
        <f t="shared" si="24"/>
        <v>425</v>
      </c>
      <c r="BC33" s="3">
        <f t="shared" si="24"/>
        <v>425</v>
      </c>
      <c r="BD33" s="3">
        <f t="shared" si="24"/>
        <v>425</v>
      </c>
      <c r="BE33" s="3">
        <f t="shared" si="24"/>
        <v>425</v>
      </c>
      <c r="BF33" s="3">
        <f t="shared" si="24"/>
        <v>425</v>
      </c>
      <c r="BG33" s="3">
        <f t="shared" si="24"/>
        <v>425</v>
      </c>
      <c r="BH33" s="3">
        <f t="shared" si="24"/>
        <v>425</v>
      </c>
      <c r="BI33" s="3">
        <f t="shared" si="24"/>
        <v>425</v>
      </c>
      <c r="BJ33" s="3">
        <f t="shared" si="24"/>
        <v>425</v>
      </c>
      <c r="BK33" s="3">
        <f t="shared" si="24"/>
        <v>425</v>
      </c>
      <c r="BL33" s="3">
        <f t="shared" si="24"/>
        <v>425</v>
      </c>
      <c r="BM33" s="3">
        <f t="shared" si="24"/>
        <v>425</v>
      </c>
      <c r="BN33" s="3">
        <f t="shared" si="24"/>
        <v>425</v>
      </c>
      <c r="BO33" s="3">
        <f t="shared" si="24"/>
        <v>425</v>
      </c>
      <c r="BP33" s="3">
        <f t="shared" si="24"/>
        <v>425</v>
      </c>
      <c r="BQ33" s="3">
        <f t="shared" si="24"/>
        <v>425</v>
      </c>
      <c r="BR33" s="3">
        <f t="shared" si="24"/>
        <v>425</v>
      </c>
      <c r="BS33" s="3">
        <f t="shared" si="24"/>
        <v>485</v>
      </c>
      <c r="BT33" s="3">
        <f t="shared" si="24"/>
        <v>507</v>
      </c>
      <c r="BU33" s="3">
        <f t="shared" si="24"/>
        <v>507</v>
      </c>
      <c r="BV33" s="3">
        <f t="shared" si="24"/>
        <v>507</v>
      </c>
      <c r="BW33" s="3">
        <f t="shared" si="24"/>
        <v>507</v>
      </c>
      <c r="BX33" s="3">
        <f t="shared" si="24"/>
        <v>507</v>
      </c>
      <c r="BY33" s="3">
        <f t="shared" si="24"/>
        <v>507</v>
      </c>
      <c r="BZ33" s="3">
        <f t="shared" si="24"/>
        <v>507</v>
      </c>
      <c r="CA33" s="3">
        <f t="shared" si="24"/>
        <v>507</v>
      </c>
      <c r="CB33" s="3">
        <f t="shared" si="24"/>
        <v>507</v>
      </c>
      <c r="CC33" s="3">
        <f t="shared" si="24"/>
        <v>507</v>
      </c>
      <c r="CD33" s="3">
        <f t="shared" ref="CD33:CS33" si="25">CD63-CD74</f>
        <v>507</v>
      </c>
      <c r="CE33" s="3">
        <f t="shared" si="25"/>
        <v>507</v>
      </c>
      <c r="CF33" s="3">
        <f t="shared" si="25"/>
        <v>507</v>
      </c>
      <c r="CG33" s="3">
        <f t="shared" si="25"/>
        <v>507</v>
      </c>
      <c r="CH33" s="3">
        <f t="shared" si="25"/>
        <v>507</v>
      </c>
      <c r="CI33" s="3">
        <f t="shared" si="25"/>
        <v>507</v>
      </c>
      <c r="CJ33" s="3">
        <f t="shared" si="25"/>
        <v>507</v>
      </c>
      <c r="CK33" s="3">
        <f t="shared" si="25"/>
        <v>507</v>
      </c>
      <c r="CL33" s="3">
        <f t="shared" si="25"/>
        <v>507</v>
      </c>
      <c r="CM33" s="3">
        <f t="shared" si="25"/>
        <v>507</v>
      </c>
      <c r="CN33" s="3">
        <f t="shared" si="25"/>
        <v>507</v>
      </c>
      <c r="CO33" s="3">
        <f t="shared" si="25"/>
        <v>507</v>
      </c>
      <c r="CP33" s="3">
        <f t="shared" si="25"/>
        <v>507</v>
      </c>
      <c r="CQ33" s="3">
        <f t="shared" si="25"/>
        <v>507</v>
      </c>
      <c r="CR33" s="3">
        <f t="shared" si="25"/>
        <v>507</v>
      </c>
      <c r="CS33" s="83">
        <f t="shared" si="25"/>
        <v>507</v>
      </c>
      <c r="CT33" s="30">
        <f t="shared" si="18"/>
        <v>45110</v>
      </c>
      <c r="CU33" s="152"/>
    </row>
    <row r="34" spans="1:99">
      <c r="A34" s="25" t="s">
        <v>35</v>
      </c>
      <c r="B34" s="82">
        <f t="shared" si="23"/>
        <v>1000</v>
      </c>
      <c r="C34" s="3">
        <f t="shared" si="23"/>
        <v>1000</v>
      </c>
      <c r="D34" s="3">
        <f t="shared" si="23"/>
        <v>1000</v>
      </c>
      <c r="E34" s="3">
        <f t="shared" si="23"/>
        <v>1000</v>
      </c>
      <c r="F34" s="3">
        <f t="shared" si="23"/>
        <v>1000</v>
      </c>
      <c r="G34" s="3">
        <f t="shared" si="23"/>
        <v>1000</v>
      </c>
      <c r="H34" s="3">
        <f t="shared" si="23"/>
        <v>1000</v>
      </c>
      <c r="I34" s="3">
        <f t="shared" si="23"/>
        <v>1000</v>
      </c>
      <c r="J34" s="3">
        <f t="shared" si="23"/>
        <v>1000</v>
      </c>
      <c r="K34" s="3">
        <f t="shared" si="23"/>
        <v>1000</v>
      </c>
      <c r="L34" s="3">
        <f t="shared" si="23"/>
        <v>1000</v>
      </c>
      <c r="M34" s="3">
        <f t="shared" si="23"/>
        <v>1000</v>
      </c>
      <c r="N34" s="3">
        <f t="shared" si="23"/>
        <v>1000</v>
      </c>
      <c r="O34" s="3">
        <f t="shared" si="23"/>
        <v>1000</v>
      </c>
      <c r="P34" s="3">
        <f t="shared" si="23"/>
        <v>1000</v>
      </c>
      <c r="Q34" s="3">
        <f t="shared" si="23"/>
        <v>1000</v>
      </c>
      <c r="R34" s="3">
        <f t="shared" ref="R34:CC34" si="26">R64-R75</f>
        <v>1000</v>
      </c>
      <c r="S34" s="3">
        <f t="shared" si="26"/>
        <v>1000</v>
      </c>
      <c r="T34" s="3">
        <f t="shared" si="26"/>
        <v>1000</v>
      </c>
      <c r="U34" s="3">
        <f t="shared" si="26"/>
        <v>1000</v>
      </c>
      <c r="V34" s="3">
        <f t="shared" si="26"/>
        <v>1000</v>
      </c>
      <c r="W34" s="3">
        <f t="shared" si="26"/>
        <v>1000</v>
      </c>
      <c r="X34" s="3">
        <f t="shared" si="26"/>
        <v>1000</v>
      </c>
      <c r="Y34" s="3">
        <f t="shared" si="26"/>
        <v>1000</v>
      </c>
      <c r="Z34" s="3">
        <f t="shared" si="26"/>
        <v>1000</v>
      </c>
      <c r="AA34" s="3">
        <f t="shared" si="26"/>
        <v>1000</v>
      </c>
      <c r="AB34" s="3">
        <f t="shared" si="26"/>
        <v>1000</v>
      </c>
      <c r="AC34" s="3">
        <f t="shared" si="26"/>
        <v>1000</v>
      </c>
      <c r="AD34" s="3">
        <f t="shared" si="26"/>
        <v>1000</v>
      </c>
      <c r="AE34" s="3">
        <f t="shared" si="26"/>
        <v>957</v>
      </c>
      <c r="AF34" s="3">
        <f t="shared" si="26"/>
        <v>957</v>
      </c>
      <c r="AG34" s="3">
        <f t="shared" si="26"/>
        <v>957</v>
      </c>
      <c r="AH34" s="3">
        <f t="shared" si="26"/>
        <v>957</v>
      </c>
      <c r="AI34" s="3">
        <f t="shared" si="26"/>
        <v>957</v>
      </c>
      <c r="AJ34" s="3">
        <f t="shared" si="26"/>
        <v>957</v>
      </c>
      <c r="AK34" s="3">
        <f t="shared" si="26"/>
        <v>957</v>
      </c>
      <c r="AL34" s="3">
        <f t="shared" si="26"/>
        <v>957</v>
      </c>
      <c r="AM34" s="3">
        <f t="shared" si="26"/>
        <v>957</v>
      </c>
      <c r="AN34" s="3">
        <f t="shared" si="26"/>
        <v>957</v>
      </c>
      <c r="AO34" s="3">
        <f t="shared" si="26"/>
        <v>957</v>
      </c>
      <c r="AP34" s="3">
        <f t="shared" si="26"/>
        <v>957</v>
      </c>
      <c r="AQ34" s="3">
        <f t="shared" si="26"/>
        <v>957</v>
      </c>
      <c r="AR34" s="3">
        <f t="shared" si="26"/>
        <v>957</v>
      </c>
      <c r="AS34" s="3">
        <f t="shared" si="26"/>
        <v>957</v>
      </c>
      <c r="AT34" s="3">
        <f t="shared" si="26"/>
        <v>957</v>
      </c>
      <c r="AU34" s="3">
        <f t="shared" si="26"/>
        <v>957</v>
      </c>
      <c r="AV34" s="3">
        <f t="shared" si="26"/>
        <v>957</v>
      </c>
      <c r="AW34" s="3">
        <f t="shared" si="26"/>
        <v>957</v>
      </c>
      <c r="AX34" s="3">
        <f t="shared" si="26"/>
        <v>957</v>
      </c>
      <c r="AY34" s="3">
        <f t="shared" si="26"/>
        <v>957</v>
      </c>
      <c r="AZ34" s="3">
        <f t="shared" si="26"/>
        <v>957</v>
      </c>
      <c r="BA34" s="3">
        <f t="shared" si="26"/>
        <v>957</v>
      </c>
      <c r="BB34" s="3">
        <f t="shared" si="26"/>
        <v>957</v>
      </c>
      <c r="BC34" s="3">
        <f t="shared" si="26"/>
        <v>957</v>
      </c>
      <c r="BD34" s="3">
        <f t="shared" si="26"/>
        <v>957</v>
      </c>
      <c r="BE34" s="3">
        <f t="shared" si="26"/>
        <v>957</v>
      </c>
      <c r="BF34" s="3">
        <f t="shared" si="26"/>
        <v>957</v>
      </c>
      <c r="BG34" s="3">
        <f t="shared" si="26"/>
        <v>957</v>
      </c>
      <c r="BH34" s="3">
        <f t="shared" si="26"/>
        <v>957</v>
      </c>
      <c r="BI34" s="3">
        <f t="shared" si="26"/>
        <v>957</v>
      </c>
      <c r="BJ34" s="3">
        <f t="shared" si="26"/>
        <v>957</v>
      </c>
      <c r="BK34" s="3">
        <f t="shared" si="26"/>
        <v>957</v>
      </c>
      <c r="BL34" s="3">
        <f t="shared" si="26"/>
        <v>957</v>
      </c>
      <c r="BM34" s="3">
        <f t="shared" si="26"/>
        <v>957</v>
      </c>
      <c r="BN34" s="3">
        <f t="shared" si="26"/>
        <v>957</v>
      </c>
      <c r="BO34" s="3">
        <f t="shared" si="26"/>
        <v>957</v>
      </c>
      <c r="BP34" s="3">
        <f t="shared" si="26"/>
        <v>957</v>
      </c>
      <c r="BQ34" s="3">
        <f t="shared" si="26"/>
        <v>957</v>
      </c>
      <c r="BR34" s="3">
        <f t="shared" si="26"/>
        <v>957</v>
      </c>
      <c r="BS34" s="3">
        <f t="shared" si="26"/>
        <v>1000</v>
      </c>
      <c r="BT34" s="3">
        <f t="shared" si="26"/>
        <v>1000</v>
      </c>
      <c r="BU34" s="3">
        <f t="shared" si="26"/>
        <v>1000</v>
      </c>
      <c r="BV34" s="3">
        <f t="shared" si="26"/>
        <v>1000</v>
      </c>
      <c r="BW34" s="3">
        <f t="shared" si="26"/>
        <v>1000</v>
      </c>
      <c r="BX34" s="3">
        <f t="shared" si="26"/>
        <v>1000</v>
      </c>
      <c r="BY34" s="3">
        <f t="shared" si="26"/>
        <v>1000</v>
      </c>
      <c r="BZ34" s="3">
        <f t="shared" si="26"/>
        <v>1000</v>
      </c>
      <c r="CA34" s="3">
        <f t="shared" si="26"/>
        <v>1000</v>
      </c>
      <c r="CB34" s="3">
        <f t="shared" si="26"/>
        <v>1000</v>
      </c>
      <c r="CC34" s="3">
        <f t="shared" si="26"/>
        <v>1000</v>
      </c>
      <c r="CD34" s="3">
        <f t="shared" ref="CD34:CS34" si="27">CD64-CD75</f>
        <v>1000</v>
      </c>
      <c r="CE34" s="3">
        <f t="shared" si="27"/>
        <v>1000</v>
      </c>
      <c r="CF34" s="3">
        <f t="shared" si="27"/>
        <v>1000</v>
      </c>
      <c r="CG34" s="3">
        <f t="shared" si="27"/>
        <v>1000</v>
      </c>
      <c r="CH34" s="3">
        <f t="shared" si="27"/>
        <v>1000</v>
      </c>
      <c r="CI34" s="3">
        <f t="shared" si="27"/>
        <v>1000</v>
      </c>
      <c r="CJ34" s="3">
        <f t="shared" si="27"/>
        <v>1000</v>
      </c>
      <c r="CK34" s="3">
        <f t="shared" si="27"/>
        <v>1000</v>
      </c>
      <c r="CL34" s="3">
        <f t="shared" si="27"/>
        <v>1000</v>
      </c>
      <c r="CM34" s="3">
        <f t="shared" si="27"/>
        <v>1000</v>
      </c>
      <c r="CN34" s="3">
        <f t="shared" si="27"/>
        <v>1000</v>
      </c>
      <c r="CO34" s="3">
        <f t="shared" si="27"/>
        <v>1000</v>
      </c>
      <c r="CP34" s="3">
        <f t="shared" si="27"/>
        <v>1000</v>
      </c>
      <c r="CQ34" s="3">
        <f t="shared" si="27"/>
        <v>1000</v>
      </c>
      <c r="CR34" s="3">
        <f t="shared" si="27"/>
        <v>1000</v>
      </c>
      <c r="CS34" s="83">
        <f t="shared" si="27"/>
        <v>1000</v>
      </c>
      <c r="CT34" s="30">
        <f t="shared" si="18"/>
        <v>94280</v>
      </c>
      <c r="CU34" s="152"/>
    </row>
    <row r="35" spans="1:99">
      <c r="A35" s="25" t="s">
        <v>36</v>
      </c>
      <c r="B35" s="82">
        <f t="shared" si="23"/>
        <v>378</v>
      </c>
      <c r="C35" s="3">
        <f t="shared" si="23"/>
        <v>378</v>
      </c>
      <c r="D35" s="3">
        <f t="shared" si="23"/>
        <v>378</v>
      </c>
      <c r="E35" s="3">
        <f t="shared" si="23"/>
        <v>378</v>
      </c>
      <c r="F35" s="3">
        <f t="shared" si="23"/>
        <v>378</v>
      </c>
      <c r="G35" s="3">
        <f t="shared" si="23"/>
        <v>378</v>
      </c>
      <c r="H35" s="3">
        <f t="shared" si="23"/>
        <v>378</v>
      </c>
      <c r="I35" s="3">
        <f t="shared" si="23"/>
        <v>378</v>
      </c>
      <c r="J35" s="3">
        <f t="shared" si="23"/>
        <v>378</v>
      </c>
      <c r="K35" s="3">
        <f t="shared" si="23"/>
        <v>378</v>
      </c>
      <c r="L35" s="3">
        <f t="shared" si="23"/>
        <v>378</v>
      </c>
      <c r="M35" s="3">
        <f t="shared" si="23"/>
        <v>378</v>
      </c>
      <c r="N35" s="3">
        <f t="shared" si="23"/>
        <v>378</v>
      </c>
      <c r="O35" s="3">
        <f t="shared" si="23"/>
        <v>378</v>
      </c>
      <c r="P35" s="3">
        <f t="shared" si="23"/>
        <v>378</v>
      </c>
      <c r="Q35" s="3">
        <f t="shared" si="23"/>
        <v>378</v>
      </c>
      <c r="R35" s="3">
        <f t="shared" ref="R35:CC35" si="28">R65-R76</f>
        <v>378</v>
      </c>
      <c r="S35" s="3">
        <f t="shared" si="28"/>
        <v>378</v>
      </c>
      <c r="T35" s="3">
        <f t="shared" si="28"/>
        <v>378</v>
      </c>
      <c r="U35" s="3">
        <f t="shared" si="28"/>
        <v>378</v>
      </c>
      <c r="V35" s="3">
        <f t="shared" si="28"/>
        <v>378</v>
      </c>
      <c r="W35" s="3">
        <f t="shared" si="28"/>
        <v>378</v>
      </c>
      <c r="X35" s="3">
        <f t="shared" si="28"/>
        <v>378</v>
      </c>
      <c r="Y35" s="3">
        <f t="shared" si="28"/>
        <v>378</v>
      </c>
      <c r="Z35" s="3">
        <f t="shared" si="28"/>
        <v>328</v>
      </c>
      <c r="AA35" s="3">
        <f t="shared" si="28"/>
        <v>328</v>
      </c>
      <c r="AB35" s="3">
        <f t="shared" si="28"/>
        <v>328</v>
      </c>
      <c r="AC35" s="3">
        <f t="shared" si="28"/>
        <v>328</v>
      </c>
      <c r="AD35" s="3">
        <f t="shared" si="28"/>
        <v>328</v>
      </c>
      <c r="AE35" s="3">
        <f t="shared" si="28"/>
        <v>328</v>
      </c>
      <c r="AF35" s="3">
        <f t="shared" si="28"/>
        <v>328</v>
      </c>
      <c r="AG35" s="3">
        <f t="shared" si="28"/>
        <v>328</v>
      </c>
      <c r="AH35" s="3">
        <f t="shared" si="28"/>
        <v>328</v>
      </c>
      <c r="AI35" s="3">
        <f t="shared" si="28"/>
        <v>328</v>
      </c>
      <c r="AJ35" s="3">
        <f t="shared" si="28"/>
        <v>328</v>
      </c>
      <c r="AK35" s="3">
        <f t="shared" si="28"/>
        <v>328</v>
      </c>
      <c r="AL35" s="3">
        <f t="shared" si="28"/>
        <v>328</v>
      </c>
      <c r="AM35" s="3">
        <f t="shared" si="28"/>
        <v>328</v>
      </c>
      <c r="AN35" s="3">
        <f t="shared" si="28"/>
        <v>328</v>
      </c>
      <c r="AO35" s="3">
        <f t="shared" si="28"/>
        <v>328</v>
      </c>
      <c r="AP35" s="3">
        <f t="shared" si="28"/>
        <v>328</v>
      </c>
      <c r="AQ35" s="3">
        <f t="shared" si="28"/>
        <v>328</v>
      </c>
      <c r="AR35" s="3">
        <f t="shared" si="28"/>
        <v>328</v>
      </c>
      <c r="AS35" s="3">
        <f t="shared" si="28"/>
        <v>328</v>
      </c>
      <c r="AT35" s="3">
        <f t="shared" si="28"/>
        <v>328</v>
      </c>
      <c r="AU35" s="3">
        <f t="shared" si="28"/>
        <v>328</v>
      </c>
      <c r="AV35" s="3">
        <f t="shared" si="28"/>
        <v>328</v>
      </c>
      <c r="AW35" s="3">
        <f t="shared" si="28"/>
        <v>328</v>
      </c>
      <c r="AX35" s="3">
        <f t="shared" si="28"/>
        <v>328</v>
      </c>
      <c r="AY35" s="3">
        <f t="shared" si="28"/>
        <v>328</v>
      </c>
      <c r="AZ35" s="3">
        <f t="shared" si="28"/>
        <v>328</v>
      </c>
      <c r="BA35" s="3">
        <f t="shared" si="28"/>
        <v>328</v>
      </c>
      <c r="BB35" s="3">
        <f t="shared" si="28"/>
        <v>328</v>
      </c>
      <c r="BC35" s="3">
        <f t="shared" si="28"/>
        <v>328</v>
      </c>
      <c r="BD35" s="3">
        <f t="shared" si="28"/>
        <v>328</v>
      </c>
      <c r="BE35" s="3">
        <f t="shared" si="28"/>
        <v>328</v>
      </c>
      <c r="BF35" s="3">
        <f t="shared" si="28"/>
        <v>328</v>
      </c>
      <c r="BG35" s="3">
        <f t="shared" si="28"/>
        <v>328</v>
      </c>
      <c r="BH35" s="3">
        <f t="shared" si="28"/>
        <v>328</v>
      </c>
      <c r="BI35" s="3">
        <f t="shared" si="28"/>
        <v>328</v>
      </c>
      <c r="BJ35" s="3">
        <f t="shared" si="28"/>
        <v>328</v>
      </c>
      <c r="BK35" s="3">
        <f t="shared" si="28"/>
        <v>328</v>
      </c>
      <c r="BL35" s="3">
        <f t="shared" si="28"/>
        <v>328</v>
      </c>
      <c r="BM35" s="3">
        <f t="shared" si="28"/>
        <v>328</v>
      </c>
      <c r="BN35" s="3">
        <f t="shared" si="28"/>
        <v>328</v>
      </c>
      <c r="BO35" s="3">
        <f t="shared" si="28"/>
        <v>328</v>
      </c>
      <c r="BP35" s="3">
        <f t="shared" si="28"/>
        <v>328</v>
      </c>
      <c r="BQ35" s="3">
        <f t="shared" si="28"/>
        <v>328</v>
      </c>
      <c r="BR35" s="3">
        <f t="shared" si="28"/>
        <v>328</v>
      </c>
      <c r="BS35" s="3">
        <f t="shared" si="28"/>
        <v>328</v>
      </c>
      <c r="BT35" s="3">
        <f t="shared" si="28"/>
        <v>378</v>
      </c>
      <c r="BU35" s="3">
        <f t="shared" si="28"/>
        <v>378</v>
      </c>
      <c r="BV35" s="3">
        <f t="shared" si="28"/>
        <v>378</v>
      </c>
      <c r="BW35" s="3">
        <f t="shared" si="28"/>
        <v>378</v>
      </c>
      <c r="BX35" s="3">
        <f t="shared" si="28"/>
        <v>378</v>
      </c>
      <c r="BY35" s="3">
        <f t="shared" si="28"/>
        <v>378</v>
      </c>
      <c r="BZ35" s="3">
        <f t="shared" si="28"/>
        <v>378</v>
      </c>
      <c r="CA35" s="3">
        <f t="shared" si="28"/>
        <v>378</v>
      </c>
      <c r="CB35" s="3">
        <f t="shared" si="28"/>
        <v>378</v>
      </c>
      <c r="CC35" s="3">
        <f t="shared" si="28"/>
        <v>378</v>
      </c>
      <c r="CD35" s="3">
        <f t="shared" ref="CD35:CS35" si="29">CD65-CD76</f>
        <v>378</v>
      </c>
      <c r="CE35" s="3">
        <f t="shared" si="29"/>
        <v>378</v>
      </c>
      <c r="CF35" s="3">
        <f t="shared" si="29"/>
        <v>378</v>
      </c>
      <c r="CG35" s="3">
        <f t="shared" si="29"/>
        <v>378</v>
      </c>
      <c r="CH35" s="3">
        <f t="shared" si="29"/>
        <v>378</v>
      </c>
      <c r="CI35" s="3">
        <f t="shared" si="29"/>
        <v>378</v>
      </c>
      <c r="CJ35" s="3">
        <f t="shared" si="29"/>
        <v>378</v>
      </c>
      <c r="CK35" s="3">
        <f t="shared" si="29"/>
        <v>378</v>
      </c>
      <c r="CL35" s="3">
        <f t="shared" si="29"/>
        <v>378</v>
      </c>
      <c r="CM35" s="3">
        <f t="shared" si="29"/>
        <v>378</v>
      </c>
      <c r="CN35" s="3">
        <f t="shared" si="29"/>
        <v>378</v>
      </c>
      <c r="CO35" s="3">
        <f t="shared" si="29"/>
        <v>378</v>
      </c>
      <c r="CP35" s="3">
        <f t="shared" si="29"/>
        <v>378</v>
      </c>
      <c r="CQ35" s="3">
        <f t="shared" si="29"/>
        <v>378</v>
      </c>
      <c r="CR35" s="3">
        <f t="shared" si="29"/>
        <v>378</v>
      </c>
      <c r="CS35" s="83">
        <f t="shared" si="29"/>
        <v>378</v>
      </c>
      <c r="CT35" s="30">
        <f t="shared" si="18"/>
        <v>33988</v>
      </c>
      <c r="CU35" s="152"/>
    </row>
    <row r="36" spans="1:99">
      <c r="A36" s="25" t="s">
        <v>37</v>
      </c>
      <c r="B36" s="82">
        <f t="shared" si="23"/>
        <v>307</v>
      </c>
      <c r="C36" s="3">
        <f t="shared" si="23"/>
        <v>307</v>
      </c>
      <c r="D36" s="3">
        <f t="shared" si="23"/>
        <v>307</v>
      </c>
      <c r="E36" s="3">
        <f t="shared" si="23"/>
        <v>307</v>
      </c>
      <c r="F36" s="3">
        <f t="shared" si="23"/>
        <v>307</v>
      </c>
      <c r="G36" s="3">
        <f t="shared" si="23"/>
        <v>307</v>
      </c>
      <c r="H36" s="3">
        <f t="shared" si="23"/>
        <v>307</v>
      </c>
      <c r="I36" s="3">
        <f t="shared" si="23"/>
        <v>307</v>
      </c>
      <c r="J36" s="3">
        <f t="shared" si="23"/>
        <v>307</v>
      </c>
      <c r="K36" s="3">
        <f t="shared" si="23"/>
        <v>307</v>
      </c>
      <c r="L36" s="3">
        <f t="shared" si="23"/>
        <v>307</v>
      </c>
      <c r="M36" s="3">
        <f t="shared" si="23"/>
        <v>307</v>
      </c>
      <c r="N36" s="3">
        <f t="shared" si="23"/>
        <v>307</v>
      </c>
      <c r="O36" s="3">
        <f t="shared" si="23"/>
        <v>307</v>
      </c>
      <c r="P36" s="3">
        <f t="shared" si="23"/>
        <v>307</v>
      </c>
      <c r="Q36" s="3">
        <f t="shared" si="23"/>
        <v>307</v>
      </c>
      <c r="R36" s="3">
        <f t="shared" ref="R36:CC36" si="30">R66-R77</f>
        <v>307</v>
      </c>
      <c r="S36" s="3">
        <f t="shared" si="30"/>
        <v>307</v>
      </c>
      <c r="T36" s="3">
        <f t="shared" si="30"/>
        <v>307</v>
      </c>
      <c r="U36" s="3">
        <f t="shared" si="30"/>
        <v>307</v>
      </c>
      <c r="V36" s="3">
        <f t="shared" si="30"/>
        <v>307</v>
      </c>
      <c r="W36" s="3">
        <f t="shared" si="30"/>
        <v>307</v>
      </c>
      <c r="X36" s="3">
        <f t="shared" si="30"/>
        <v>307</v>
      </c>
      <c r="Y36" s="3">
        <f t="shared" si="30"/>
        <v>307</v>
      </c>
      <c r="Z36" s="3">
        <f t="shared" si="30"/>
        <v>307</v>
      </c>
      <c r="AA36" s="3">
        <f t="shared" si="30"/>
        <v>307</v>
      </c>
      <c r="AB36" s="3">
        <f t="shared" si="30"/>
        <v>307</v>
      </c>
      <c r="AC36" s="3">
        <f t="shared" si="30"/>
        <v>307</v>
      </c>
      <c r="AD36" s="3">
        <f t="shared" si="30"/>
        <v>307</v>
      </c>
      <c r="AE36" s="3">
        <f t="shared" si="30"/>
        <v>307</v>
      </c>
      <c r="AF36" s="3">
        <f t="shared" si="30"/>
        <v>307</v>
      </c>
      <c r="AG36" s="3">
        <f t="shared" si="30"/>
        <v>307</v>
      </c>
      <c r="AH36" s="3">
        <f t="shared" si="30"/>
        <v>307</v>
      </c>
      <c r="AI36" s="3">
        <f t="shared" si="30"/>
        <v>307</v>
      </c>
      <c r="AJ36" s="3">
        <f t="shared" si="30"/>
        <v>307</v>
      </c>
      <c r="AK36" s="3">
        <f t="shared" si="30"/>
        <v>307</v>
      </c>
      <c r="AL36" s="3">
        <f t="shared" si="30"/>
        <v>307</v>
      </c>
      <c r="AM36" s="3">
        <f t="shared" si="30"/>
        <v>307</v>
      </c>
      <c r="AN36" s="3">
        <f t="shared" si="30"/>
        <v>307</v>
      </c>
      <c r="AO36" s="3">
        <f t="shared" si="30"/>
        <v>307</v>
      </c>
      <c r="AP36" s="3">
        <f t="shared" si="30"/>
        <v>307</v>
      </c>
      <c r="AQ36" s="3">
        <f t="shared" si="30"/>
        <v>307</v>
      </c>
      <c r="AR36" s="3">
        <f t="shared" si="30"/>
        <v>307</v>
      </c>
      <c r="AS36" s="3">
        <f t="shared" si="30"/>
        <v>307</v>
      </c>
      <c r="AT36" s="3">
        <f t="shared" si="30"/>
        <v>307</v>
      </c>
      <c r="AU36" s="3">
        <f t="shared" si="30"/>
        <v>307</v>
      </c>
      <c r="AV36" s="3">
        <f t="shared" si="30"/>
        <v>307</v>
      </c>
      <c r="AW36" s="3">
        <f t="shared" si="30"/>
        <v>307</v>
      </c>
      <c r="AX36" s="3">
        <f t="shared" si="30"/>
        <v>307</v>
      </c>
      <c r="AY36" s="3">
        <f t="shared" si="30"/>
        <v>307</v>
      </c>
      <c r="AZ36" s="3">
        <f t="shared" si="30"/>
        <v>307</v>
      </c>
      <c r="BA36" s="3">
        <f t="shared" si="30"/>
        <v>307</v>
      </c>
      <c r="BB36" s="3">
        <f t="shared" si="30"/>
        <v>307</v>
      </c>
      <c r="BC36" s="3">
        <f t="shared" si="30"/>
        <v>307</v>
      </c>
      <c r="BD36" s="3">
        <f t="shared" si="30"/>
        <v>307</v>
      </c>
      <c r="BE36" s="3">
        <f t="shared" si="30"/>
        <v>307</v>
      </c>
      <c r="BF36" s="3">
        <f t="shared" si="30"/>
        <v>307</v>
      </c>
      <c r="BG36" s="3">
        <f t="shared" si="30"/>
        <v>307</v>
      </c>
      <c r="BH36" s="3">
        <f t="shared" si="30"/>
        <v>307</v>
      </c>
      <c r="BI36" s="3">
        <f t="shared" si="30"/>
        <v>307</v>
      </c>
      <c r="BJ36" s="3">
        <f t="shared" si="30"/>
        <v>307</v>
      </c>
      <c r="BK36" s="3">
        <f t="shared" si="30"/>
        <v>307</v>
      </c>
      <c r="BL36" s="3">
        <f t="shared" si="30"/>
        <v>307</v>
      </c>
      <c r="BM36" s="3">
        <f t="shared" si="30"/>
        <v>307</v>
      </c>
      <c r="BN36" s="3">
        <f t="shared" si="30"/>
        <v>307</v>
      </c>
      <c r="BO36" s="3">
        <f t="shared" si="30"/>
        <v>307</v>
      </c>
      <c r="BP36" s="3">
        <f t="shared" si="30"/>
        <v>307</v>
      </c>
      <c r="BQ36" s="3">
        <f t="shared" si="30"/>
        <v>307</v>
      </c>
      <c r="BR36" s="3">
        <f t="shared" si="30"/>
        <v>307</v>
      </c>
      <c r="BS36" s="3">
        <f t="shared" si="30"/>
        <v>307</v>
      </c>
      <c r="BT36" s="3">
        <f t="shared" si="30"/>
        <v>307</v>
      </c>
      <c r="BU36" s="3">
        <f t="shared" si="30"/>
        <v>307</v>
      </c>
      <c r="BV36" s="3">
        <f t="shared" si="30"/>
        <v>307</v>
      </c>
      <c r="BW36" s="3">
        <f t="shared" si="30"/>
        <v>307</v>
      </c>
      <c r="BX36" s="3">
        <f t="shared" si="30"/>
        <v>307</v>
      </c>
      <c r="BY36" s="3">
        <f t="shared" si="30"/>
        <v>307</v>
      </c>
      <c r="BZ36" s="3">
        <f t="shared" si="30"/>
        <v>307</v>
      </c>
      <c r="CA36" s="3">
        <f t="shared" si="30"/>
        <v>307</v>
      </c>
      <c r="CB36" s="3">
        <f t="shared" si="30"/>
        <v>307</v>
      </c>
      <c r="CC36" s="3">
        <f t="shared" si="30"/>
        <v>307</v>
      </c>
      <c r="CD36" s="3">
        <f t="shared" ref="CD36:CS36" si="31">CD66-CD77</f>
        <v>307</v>
      </c>
      <c r="CE36" s="3">
        <f t="shared" si="31"/>
        <v>307</v>
      </c>
      <c r="CF36" s="3">
        <f t="shared" si="31"/>
        <v>307</v>
      </c>
      <c r="CG36" s="3">
        <f t="shared" si="31"/>
        <v>307</v>
      </c>
      <c r="CH36" s="3">
        <f t="shared" si="31"/>
        <v>307</v>
      </c>
      <c r="CI36" s="3">
        <f t="shared" si="31"/>
        <v>307</v>
      </c>
      <c r="CJ36" s="3">
        <f t="shared" si="31"/>
        <v>307</v>
      </c>
      <c r="CK36" s="3">
        <f t="shared" si="31"/>
        <v>307</v>
      </c>
      <c r="CL36" s="3">
        <f t="shared" si="31"/>
        <v>307</v>
      </c>
      <c r="CM36" s="3">
        <f t="shared" si="31"/>
        <v>307</v>
      </c>
      <c r="CN36" s="3">
        <f t="shared" si="31"/>
        <v>307</v>
      </c>
      <c r="CO36" s="3">
        <f t="shared" si="31"/>
        <v>307</v>
      </c>
      <c r="CP36" s="3">
        <f t="shared" si="31"/>
        <v>307</v>
      </c>
      <c r="CQ36" s="3">
        <f t="shared" si="31"/>
        <v>307</v>
      </c>
      <c r="CR36" s="3">
        <f t="shared" si="31"/>
        <v>307</v>
      </c>
      <c r="CS36" s="83">
        <f t="shared" si="31"/>
        <v>307</v>
      </c>
      <c r="CT36" s="30">
        <f t="shared" si="18"/>
        <v>29472</v>
      </c>
      <c r="CU36" s="152"/>
    </row>
    <row r="37" spans="1:99">
      <c r="A37" s="25" t="s">
        <v>38</v>
      </c>
      <c r="B37" s="82">
        <f t="shared" si="23"/>
        <v>563</v>
      </c>
      <c r="C37" s="3">
        <f t="shared" si="23"/>
        <v>565</v>
      </c>
      <c r="D37" s="3">
        <f t="shared" si="23"/>
        <v>564</v>
      </c>
      <c r="E37" s="3">
        <f t="shared" si="23"/>
        <v>564</v>
      </c>
      <c r="F37" s="3">
        <f t="shared" si="23"/>
        <v>565</v>
      </c>
      <c r="G37" s="3">
        <f t="shared" si="23"/>
        <v>564</v>
      </c>
      <c r="H37" s="3">
        <f t="shared" si="23"/>
        <v>565</v>
      </c>
      <c r="I37" s="3">
        <f t="shared" si="23"/>
        <v>566</v>
      </c>
      <c r="J37" s="3">
        <f t="shared" si="23"/>
        <v>570</v>
      </c>
      <c r="K37" s="3">
        <f t="shared" si="23"/>
        <v>576</v>
      </c>
      <c r="L37" s="3">
        <f t="shared" si="23"/>
        <v>580</v>
      </c>
      <c r="M37" s="3">
        <f t="shared" si="23"/>
        <v>582</v>
      </c>
      <c r="N37" s="3">
        <f t="shared" si="23"/>
        <v>586</v>
      </c>
      <c r="O37" s="3">
        <f t="shared" si="23"/>
        <v>587</v>
      </c>
      <c r="P37" s="3">
        <f t="shared" si="23"/>
        <v>587</v>
      </c>
      <c r="Q37" s="3">
        <f t="shared" si="23"/>
        <v>592</v>
      </c>
      <c r="R37" s="3">
        <f t="shared" ref="R37:CC37" si="32">R67-R78</f>
        <v>594</v>
      </c>
      <c r="S37" s="3">
        <f t="shared" si="32"/>
        <v>596</v>
      </c>
      <c r="T37" s="3">
        <f t="shared" si="32"/>
        <v>597</v>
      </c>
      <c r="U37" s="3">
        <f t="shared" si="32"/>
        <v>597</v>
      </c>
      <c r="V37" s="3">
        <f t="shared" si="32"/>
        <v>598</v>
      </c>
      <c r="W37" s="3">
        <f t="shared" si="32"/>
        <v>601</v>
      </c>
      <c r="X37" s="3">
        <f t="shared" si="32"/>
        <v>601</v>
      </c>
      <c r="Y37" s="3">
        <f t="shared" si="32"/>
        <v>600</v>
      </c>
      <c r="Z37" s="3">
        <f t="shared" si="32"/>
        <v>599</v>
      </c>
      <c r="AA37" s="3">
        <f t="shared" si="32"/>
        <v>596</v>
      </c>
      <c r="AB37" s="3">
        <f t="shared" si="32"/>
        <v>594</v>
      </c>
      <c r="AC37" s="3">
        <f t="shared" si="32"/>
        <v>595</v>
      </c>
      <c r="AD37" s="3">
        <f t="shared" si="32"/>
        <v>594</v>
      </c>
      <c r="AE37" s="3">
        <f t="shared" si="32"/>
        <v>597</v>
      </c>
      <c r="AF37" s="3">
        <f t="shared" si="32"/>
        <v>597</v>
      </c>
      <c r="AG37" s="3">
        <f t="shared" si="32"/>
        <v>596</v>
      </c>
      <c r="AH37" s="3">
        <f t="shared" si="32"/>
        <v>592</v>
      </c>
      <c r="AI37" s="3">
        <f t="shared" si="32"/>
        <v>598</v>
      </c>
      <c r="AJ37" s="3">
        <f t="shared" si="32"/>
        <v>587</v>
      </c>
      <c r="AK37" s="3">
        <f t="shared" si="32"/>
        <v>587</v>
      </c>
      <c r="AL37" s="3">
        <f t="shared" si="32"/>
        <v>587</v>
      </c>
      <c r="AM37" s="3">
        <f t="shared" si="32"/>
        <v>583</v>
      </c>
      <c r="AN37" s="3">
        <f t="shared" si="32"/>
        <v>582</v>
      </c>
      <c r="AO37" s="3">
        <f t="shared" si="32"/>
        <v>580</v>
      </c>
      <c r="AP37" s="3">
        <f t="shared" si="32"/>
        <v>579</v>
      </c>
      <c r="AQ37" s="3">
        <f t="shared" si="32"/>
        <v>579</v>
      </c>
      <c r="AR37" s="3">
        <f t="shared" si="32"/>
        <v>578</v>
      </c>
      <c r="AS37" s="3">
        <f t="shared" si="32"/>
        <v>576</v>
      </c>
      <c r="AT37" s="3">
        <f t="shared" si="32"/>
        <v>573</v>
      </c>
      <c r="AU37" s="3">
        <f t="shared" si="32"/>
        <v>570</v>
      </c>
      <c r="AV37" s="3">
        <f t="shared" si="32"/>
        <v>570</v>
      </c>
      <c r="AW37" s="3">
        <f t="shared" si="32"/>
        <v>571</v>
      </c>
      <c r="AX37" s="3">
        <f t="shared" si="32"/>
        <v>572</v>
      </c>
      <c r="AY37" s="3">
        <f t="shared" si="32"/>
        <v>571</v>
      </c>
      <c r="AZ37" s="3">
        <f t="shared" si="32"/>
        <v>574</v>
      </c>
      <c r="BA37" s="3">
        <f t="shared" si="32"/>
        <v>571</v>
      </c>
      <c r="BB37" s="3">
        <f t="shared" si="32"/>
        <v>566</v>
      </c>
      <c r="BC37" s="3">
        <f t="shared" si="32"/>
        <v>563</v>
      </c>
      <c r="BD37" s="3">
        <f t="shared" si="32"/>
        <v>559</v>
      </c>
      <c r="BE37" s="3">
        <f t="shared" si="32"/>
        <v>560</v>
      </c>
      <c r="BF37" s="3">
        <f t="shared" si="32"/>
        <v>561</v>
      </c>
      <c r="BG37" s="3">
        <f t="shared" si="32"/>
        <v>561</v>
      </c>
      <c r="BH37" s="3">
        <f t="shared" si="32"/>
        <v>561</v>
      </c>
      <c r="BI37" s="3">
        <f t="shared" si="32"/>
        <v>561</v>
      </c>
      <c r="BJ37" s="3">
        <f t="shared" si="32"/>
        <v>560</v>
      </c>
      <c r="BK37" s="3">
        <f t="shared" si="32"/>
        <v>559</v>
      </c>
      <c r="BL37" s="3">
        <f t="shared" si="32"/>
        <v>558</v>
      </c>
      <c r="BM37" s="3">
        <f t="shared" si="32"/>
        <v>559</v>
      </c>
      <c r="BN37" s="3">
        <f t="shared" si="32"/>
        <v>558</v>
      </c>
      <c r="BO37" s="3">
        <f t="shared" si="32"/>
        <v>552</v>
      </c>
      <c r="BP37" s="3">
        <f t="shared" si="32"/>
        <v>552</v>
      </c>
      <c r="BQ37" s="3">
        <f t="shared" si="32"/>
        <v>554</v>
      </c>
      <c r="BR37" s="3">
        <f t="shared" si="32"/>
        <v>554</v>
      </c>
      <c r="BS37" s="3">
        <f t="shared" si="32"/>
        <v>556</v>
      </c>
      <c r="BT37" s="3">
        <f t="shared" si="32"/>
        <v>557</v>
      </c>
      <c r="BU37" s="3">
        <f t="shared" si="32"/>
        <v>557</v>
      </c>
      <c r="BV37" s="3">
        <f t="shared" si="32"/>
        <v>555</v>
      </c>
      <c r="BW37" s="3">
        <f t="shared" si="32"/>
        <v>558</v>
      </c>
      <c r="BX37" s="3">
        <f t="shared" si="32"/>
        <v>558</v>
      </c>
      <c r="BY37" s="3">
        <f t="shared" si="32"/>
        <v>557</v>
      </c>
      <c r="BZ37" s="3">
        <f t="shared" si="32"/>
        <v>561</v>
      </c>
      <c r="CA37" s="3">
        <f t="shared" si="32"/>
        <v>563</v>
      </c>
      <c r="CB37" s="3">
        <f t="shared" si="32"/>
        <v>564</v>
      </c>
      <c r="CC37" s="3">
        <f t="shared" si="32"/>
        <v>568</v>
      </c>
      <c r="CD37" s="3">
        <f t="shared" ref="CD37:CS37" si="33">CD67-CD78</f>
        <v>568</v>
      </c>
      <c r="CE37" s="3">
        <f t="shared" si="33"/>
        <v>568</v>
      </c>
      <c r="CF37" s="3">
        <f t="shared" si="33"/>
        <v>568</v>
      </c>
      <c r="CG37" s="3">
        <f t="shared" si="33"/>
        <v>568</v>
      </c>
      <c r="CH37" s="3">
        <f t="shared" si="33"/>
        <v>567</v>
      </c>
      <c r="CI37" s="3">
        <f t="shared" si="33"/>
        <v>568</v>
      </c>
      <c r="CJ37" s="3">
        <f t="shared" si="33"/>
        <v>566</v>
      </c>
      <c r="CK37" s="3">
        <f t="shared" si="33"/>
        <v>567</v>
      </c>
      <c r="CL37" s="3">
        <f t="shared" si="33"/>
        <v>568</v>
      </c>
      <c r="CM37" s="3">
        <f t="shared" si="33"/>
        <v>566</v>
      </c>
      <c r="CN37" s="3">
        <f t="shared" si="33"/>
        <v>564</v>
      </c>
      <c r="CO37" s="3">
        <f t="shared" si="33"/>
        <v>562</v>
      </c>
      <c r="CP37" s="3">
        <f t="shared" si="33"/>
        <v>564</v>
      </c>
      <c r="CQ37" s="3">
        <f t="shared" si="33"/>
        <v>565</v>
      </c>
      <c r="CR37" s="3">
        <f t="shared" si="33"/>
        <v>564</v>
      </c>
      <c r="CS37" s="83">
        <f t="shared" si="33"/>
        <v>563</v>
      </c>
      <c r="CT37" s="30">
        <f t="shared" si="18"/>
        <v>55016</v>
      </c>
      <c r="CU37" s="152"/>
    </row>
    <row r="38" spans="1:99">
      <c r="A38" s="57" t="s">
        <v>39</v>
      </c>
      <c r="B38" s="84">
        <f t="shared" si="23"/>
        <v>0</v>
      </c>
      <c r="C38" s="85">
        <f t="shared" si="23"/>
        <v>0</v>
      </c>
      <c r="D38" s="85">
        <f t="shared" si="23"/>
        <v>0</v>
      </c>
      <c r="E38" s="85">
        <f t="shared" si="23"/>
        <v>0</v>
      </c>
      <c r="F38" s="85">
        <f t="shared" si="23"/>
        <v>0</v>
      </c>
      <c r="G38" s="85">
        <f t="shared" si="23"/>
        <v>0</v>
      </c>
      <c r="H38" s="85">
        <f t="shared" si="23"/>
        <v>0</v>
      </c>
      <c r="I38" s="85">
        <f t="shared" si="23"/>
        <v>0</v>
      </c>
      <c r="J38" s="85">
        <f t="shared" si="23"/>
        <v>0</v>
      </c>
      <c r="K38" s="85">
        <f t="shared" si="23"/>
        <v>0</v>
      </c>
      <c r="L38" s="85">
        <f t="shared" si="23"/>
        <v>0</v>
      </c>
      <c r="M38" s="85">
        <f t="shared" si="23"/>
        <v>0</v>
      </c>
      <c r="N38" s="85">
        <f t="shared" si="23"/>
        <v>0</v>
      </c>
      <c r="O38" s="85">
        <f t="shared" si="23"/>
        <v>0</v>
      </c>
      <c r="P38" s="85">
        <f t="shared" si="23"/>
        <v>0</v>
      </c>
      <c r="Q38" s="85">
        <f t="shared" si="23"/>
        <v>0</v>
      </c>
      <c r="R38" s="85">
        <f t="shared" ref="R38:CC38" si="34">R68-R79</f>
        <v>0</v>
      </c>
      <c r="S38" s="85">
        <f t="shared" si="34"/>
        <v>0</v>
      </c>
      <c r="T38" s="85">
        <f t="shared" si="34"/>
        <v>0</v>
      </c>
      <c r="U38" s="85">
        <f t="shared" si="34"/>
        <v>0</v>
      </c>
      <c r="V38" s="85">
        <f t="shared" si="34"/>
        <v>0</v>
      </c>
      <c r="W38" s="85">
        <f t="shared" si="34"/>
        <v>0</v>
      </c>
      <c r="X38" s="85">
        <f t="shared" si="34"/>
        <v>0</v>
      </c>
      <c r="Y38" s="85">
        <f t="shared" si="34"/>
        <v>0</v>
      </c>
      <c r="Z38" s="85">
        <f t="shared" si="34"/>
        <v>0</v>
      </c>
      <c r="AA38" s="85">
        <f t="shared" si="34"/>
        <v>0</v>
      </c>
      <c r="AB38" s="85">
        <f t="shared" si="34"/>
        <v>0</v>
      </c>
      <c r="AC38" s="85">
        <f t="shared" si="34"/>
        <v>0</v>
      </c>
      <c r="AD38" s="85">
        <f t="shared" si="34"/>
        <v>0</v>
      </c>
      <c r="AE38" s="85">
        <f t="shared" si="34"/>
        <v>0</v>
      </c>
      <c r="AF38" s="85">
        <f t="shared" si="34"/>
        <v>0</v>
      </c>
      <c r="AG38" s="85">
        <f t="shared" si="34"/>
        <v>0</v>
      </c>
      <c r="AH38" s="85">
        <f t="shared" si="34"/>
        <v>0</v>
      </c>
      <c r="AI38" s="85">
        <f t="shared" si="34"/>
        <v>0</v>
      </c>
      <c r="AJ38" s="85">
        <f t="shared" si="34"/>
        <v>0</v>
      </c>
      <c r="AK38" s="85">
        <f t="shared" si="34"/>
        <v>0</v>
      </c>
      <c r="AL38" s="85">
        <f t="shared" si="34"/>
        <v>0</v>
      </c>
      <c r="AM38" s="85">
        <f t="shared" si="34"/>
        <v>0</v>
      </c>
      <c r="AN38" s="85">
        <f t="shared" si="34"/>
        <v>0</v>
      </c>
      <c r="AO38" s="85">
        <f t="shared" si="34"/>
        <v>0</v>
      </c>
      <c r="AP38" s="85">
        <f t="shared" si="34"/>
        <v>0</v>
      </c>
      <c r="AQ38" s="85">
        <f t="shared" si="34"/>
        <v>0</v>
      </c>
      <c r="AR38" s="85">
        <f t="shared" si="34"/>
        <v>0</v>
      </c>
      <c r="AS38" s="85">
        <f t="shared" si="34"/>
        <v>0</v>
      </c>
      <c r="AT38" s="85">
        <f t="shared" si="34"/>
        <v>0</v>
      </c>
      <c r="AU38" s="85">
        <f t="shared" si="34"/>
        <v>0</v>
      </c>
      <c r="AV38" s="85">
        <f t="shared" si="34"/>
        <v>0</v>
      </c>
      <c r="AW38" s="85">
        <f t="shared" si="34"/>
        <v>0</v>
      </c>
      <c r="AX38" s="85">
        <f t="shared" si="34"/>
        <v>0</v>
      </c>
      <c r="AY38" s="85">
        <f t="shared" si="34"/>
        <v>0</v>
      </c>
      <c r="AZ38" s="85">
        <f t="shared" si="34"/>
        <v>0</v>
      </c>
      <c r="BA38" s="85">
        <f t="shared" si="34"/>
        <v>0</v>
      </c>
      <c r="BB38" s="85">
        <f t="shared" si="34"/>
        <v>0</v>
      </c>
      <c r="BC38" s="85">
        <f t="shared" si="34"/>
        <v>0</v>
      </c>
      <c r="BD38" s="85">
        <f t="shared" si="34"/>
        <v>0</v>
      </c>
      <c r="BE38" s="85">
        <f t="shared" si="34"/>
        <v>0</v>
      </c>
      <c r="BF38" s="85">
        <f t="shared" si="34"/>
        <v>0</v>
      </c>
      <c r="BG38" s="85">
        <f t="shared" si="34"/>
        <v>0</v>
      </c>
      <c r="BH38" s="85">
        <f t="shared" si="34"/>
        <v>0</v>
      </c>
      <c r="BI38" s="85">
        <f t="shared" si="34"/>
        <v>0</v>
      </c>
      <c r="BJ38" s="85">
        <f t="shared" si="34"/>
        <v>0</v>
      </c>
      <c r="BK38" s="85">
        <f t="shared" si="34"/>
        <v>0</v>
      </c>
      <c r="BL38" s="85">
        <f t="shared" si="34"/>
        <v>0</v>
      </c>
      <c r="BM38" s="85">
        <f t="shared" si="34"/>
        <v>0</v>
      </c>
      <c r="BN38" s="85">
        <f t="shared" si="34"/>
        <v>0</v>
      </c>
      <c r="BO38" s="85">
        <f t="shared" si="34"/>
        <v>0</v>
      </c>
      <c r="BP38" s="85">
        <f t="shared" si="34"/>
        <v>0</v>
      </c>
      <c r="BQ38" s="85">
        <f t="shared" si="34"/>
        <v>0</v>
      </c>
      <c r="BR38" s="85">
        <f t="shared" si="34"/>
        <v>0</v>
      </c>
      <c r="BS38" s="85">
        <f t="shared" si="34"/>
        <v>0</v>
      </c>
      <c r="BT38" s="85">
        <f t="shared" si="34"/>
        <v>0</v>
      </c>
      <c r="BU38" s="85">
        <f t="shared" si="34"/>
        <v>0</v>
      </c>
      <c r="BV38" s="85">
        <f t="shared" si="34"/>
        <v>0</v>
      </c>
      <c r="BW38" s="85">
        <f t="shared" si="34"/>
        <v>0</v>
      </c>
      <c r="BX38" s="85">
        <f t="shared" si="34"/>
        <v>0</v>
      </c>
      <c r="BY38" s="85">
        <f t="shared" si="34"/>
        <v>0</v>
      </c>
      <c r="BZ38" s="85">
        <f t="shared" si="34"/>
        <v>0</v>
      </c>
      <c r="CA38" s="85">
        <f t="shared" si="34"/>
        <v>0</v>
      </c>
      <c r="CB38" s="85">
        <f t="shared" si="34"/>
        <v>0</v>
      </c>
      <c r="CC38" s="85">
        <f t="shared" si="34"/>
        <v>0</v>
      </c>
      <c r="CD38" s="85">
        <f t="shared" ref="CD38:CS38" si="35">CD68-CD79</f>
        <v>0</v>
      </c>
      <c r="CE38" s="85">
        <f t="shared" si="35"/>
        <v>0</v>
      </c>
      <c r="CF38" s="85">
        <f t="shared" si="35"/>
        <v>0</v>
      </c>
      <c r="CG38" s="85">
        <f t="shared" si="35"/>
        <v>0</v>
      </c>
      <c r="CH38" s="85">
        <f t="shared" si="35"/>
        <v>0</v>
      </c>
      <c r="CI38" s="85">
        <f t="shared" si="35"/>
        <v>0</v>
      </c>
      <c r="CJ38" s="85">
        <f t="shared" si="35"/>
        <v>0</v>
      </c>
      <c r="CK38" s="85">
        <f t="shared" si="35"/>
        <v>0</v>
      </c>
      <c r="CL38" s="85">
        <f t="shared" si="35"/>
        <v>0</v>
      </c>
      <c r="CM38" s="85">
        <f t="shared" si="35"/>
        <v>0</v>
      </c>
      <c r="CN38" s="85">
        <f t="shared" si="35"/>
        <v>0</v>
      </c>
      <c r="CO38" s="85">
        <f t="shared" si="35"/>
        <v>0</v>
      </c>
      <c r="CP38" s="85">
        <f t="shared" si="35"/>
        <v>0</v>
      </c>
      <c r="CQ38" s="85">
        <f t="shared" si="35"/>
        <v>0</v>
      </c>
      <c r="CR38" s="85">
        <f t="shared" si="35"/>
        <v>0</v>
      </c>
      <c r="CS38" s="86">
        <f t="shared" si="35"/>
        <v>0</v>
      </c>
      <c r="CT38" s="30">
        <f t="shared" si="18"/>
        <v>0</v>
      </c>
      <c r="CU38" s="152"/>
    </row>
    <row r="39" spans="1:99">
      <c r="A39" s="87" t="s">
        <v>40</v>
      </c>
      <c r="B39" s="88">
        <f t="shared" ref="B39:AG39" si="36">B12</f>
        <v>205.05129402777777</v>
      </c>
      <c r="C39" s="89">
        <f t="shared" si="36"/>
        <v>205.05129402777777</v>
      </c>
      <c r="D39" s="89">
        <f t="shared" si="36"/>
        <v>205.05129402777777</v>
      </c>
      <c r="E39" s="89">
        <f t="shared" si="36"/>
        <v>205.05129402777777</v>
      </c>
      <c r="F39" s="89">
        <f t="shared" si="36"/>
        <v>205.05129402777777</v>
      </c>
      <c r="G39" s="89">
        <f t="shared" si="36"/>
        <v>205.05129402777777</v>
      </c>
      <c r="H39" s="89">
        <f t="shared" si="36"/>
        <v>205.05129402777777</v>
      </c>
      <c r="I39" s="89">
        <f t="shared" si="36"/>
        <v>205.05129402777777</v>
      </c>
      <c r="J39" s="89">
        <f t="shared" si="36"/>
        <v>205.05129402777777</v>
      </c>
      <c r="K39" s="89">
        <f t="shared" si="36"/>
        <v>205.05129402777777</v>
      </c>
      <c r="L39" s="89">
        <f t="shared" si="36"/>
        <v>205.05129402777777</v>
      </c>
      <c r="M39" s="89">
        <f t="shared" si="36"/>
        <v>205.05129402777777</v>
      </c>
      <c r="N39" s="89">
        <f t="shared" si="36"/>
        <v>205.05129402777777</v>
      </c>
      <c r="O39" s="89">
        <f t="shared" si="36"/>
        <v>205.05129402777777</v>
      </c>
      <c r="P39" s="89">
        <f t="shared" si="36"/>
        <v>205.05129402777777</v>
      </c>
      <c r="Q39" s="89">
        <f t="shared" si="36"/>
        <v>205.05129402777777</v>
      </c>
      <c r="R39" s="89">
        <f t="shared" si="36"/>
        <v>205.05129402777777</v>
      </c>
      <c r="S39" s="89">
        <f t="shared" si="36"/>
        <v>205.05129402777777</v>
      </c>
      <c r="T39" s="89">
        <f t="shared" si="36"/>
        <v>205.05129402777777</v>
      </c>
      <c r="U39" s="89">
        <f t="shared" si="36"/>
        <v>205.05129402777777</v>
      </c>
      <c r="V39" s="89">
        <f t="shared" si="36"/>
        <v>205.05129402777777</v>
      </c>
      <c r="W39" s="89">
        <f t="shared" si="36"/>
        <v>205.05129402777777</v>
      </c>
      <c r="X39" s="89">
        <f t="shared" si="36"/>
        <v>205.05129402777777</v>
      </c>
      <c r="Y39" s="89">
        <f t="shared" si="36"/>
        <v>205.05129402777777</v>
      </c>
      <c r="Z39" s="89">
        <f t="shared" si="36"/>
        <v>205.05129402777777</v>
      </c>
      <c r="AA39" s="89">
        <f t="shared" si="36"/>
        <v>205.05129402777777</v>
      </c>
      <c r="AB39" s="89">
        <f t="shared" si="36"/>
        <v>205.05129402777777</v>
      </c>
      <c r="AC39" s="89">
        <f t="shared" si="36"/>
        <v>205.05129402777777</v>
      </c>
      <c r="AD39" s="89">
        <f t="shared" si="36"/>
        <v>205.05129402777777</v>
      </c>
      <c r="AE39" s="89">
        <f t="shared" si="36"/>
        <v>205.05129402777777</v>
      </c>
      <c r="AF39" s="89">
        <f t="shared" si="36"/>
        <v>205.05129402777777</v>
      </c>
      <c r="AG39" s="89">
        <f t="shared" si="36"/>
        <v>205.05129402777777</v>
      </c>
      <c r="AH39" s="89">
        <f t="shared" ref="AH39:BM39" si="37">AH12</f>
        <v>205.05129402777777</v>
      </c>
      <c r="AI39" s="89">
        <f t="shared" si="37"/>
        <v>205.05129402777777</v>
      </c>
      <c r="AJ39" s="89">
        <f t="shared" si="37"/>
        <v>205.05129402777777</v>
      </c>
      <c r="AK39" s="89">
        <f t="shared" si="37"/>
        <v>205.05129402777777</v>
      </c>
      <c r="AL39" s="89">
        <f t="shared" si="37"/>
        <v>205.05129402777777</v>
      </c>
      <c r="AM39" s="89">
        <f t="shared" si="37"/>
        <v>205.05129402777777</v>
      </c>
      <c r="AN39" s="89">
        <f t="shared" si="37"/>
        <v>205.05129402777777</v>
      </c>
      <c r="AO39" s="89">
        <f t="shared" si="37"/>
        <v>205.05129402777777</v>
      </c>
      <c r="AP39" s="89">
        <f t="shared" si="37"/>
        <v>205.05129402777777</v>
      </c>
      <c r="AQ39" s="89">
        <f t="shared" si="37"/>
        <v>205.05129402777777</v>
      </c>
      <c r="AR39" s="89">
        <f t="shared" si="37"/>
        <v>205.05129402777777</v>
      </c>
      <c r="AS39" s="89">
        <f t="shared" si="37"/>
        <v>205.05129402777777</v>
      </c>
      <c r="AT39" s="89">
        <f t="shared" si="37"/>
        <v>205.05129402777777</v>
      </c>
      <c r="AU39" s="89">
        <f t="shared" si="37"/>
        <v>205.05129402777777</v>
      </c>
      <c r="AV39" s="89">
        <f t="shared" si="37"/>
        <v>205.05129402777777</v>
      </c>
      <c r="AW39" s="89">
        <f t="shared" si="37"/>
        <v>205.05129402777777</v>
      </c>
      <c r="AX39" s="89">
        <f t="shared" si="37"/>
        <v>205.05129402777777</v>
      </c>
      <c r="AY39" s="89">
        <f t="shared" si="37"/>
        <v>205.05129402777777</v>
      </c>
      <c r="AZ39" s="89">
        <f t="shared" si="37"/>
        <v>205.05129402777777</v>
      </c>
      <c r="BA39" s="89">
        <f t="shared" si="37"/>
        <v>205.05129402777777</v>
      </c>
      <c r="BB39" s="89">
        <f t="shared" si="37"/>
        <v>205.05129402777777</v>
      </c>
      <c r="BC39" s="89">
        <f t="shared" si="37"/>
        <v>205.05129402777777</v>
      </c>
      <c r="BD39" s="89">
        <f t="shared" si="37"/>
        <v>205.05129402777777</v>
      </c>
      <c r="BE39" s="89">
        <f t="shared" si="37"/>
        <v>205.05129402777777</v>
      </c>
      <c r="BF39" s="89">
        <f t="shared" si="37"/>
        <v>205.05129402777777</v>
      </c>
      <c r="BG39" s="89">
        <f t="shared" si="37"/>
        <v>205.05129402777777</v>
      </c>
      <c r="BH39" s="89">
        <f t="shared" si="37"/>
        <v>205.05129402777777</v>
      </c>
      <c r="BI39" s="89">
        <f t="shared" si="37"/>
        <v>205.05129402777777</v>
      </c>
      <c r="BJ39" s="89">
        <f t="shared" si="37"/>
        <v>205.05129402777777</v>
      </c>
      <c r="BK39" s="89">
        <f t="shared" si="37"/>
        <v>205.05129402777777</v>
      </c>
      <c r="BL39" s="89">
        <f t="shared" si="37"/>
        <v>205.05129402777777</v>
      </c>
      <c r="BM39" s="89">
        <f t="shared" si="37"/>
        <v>205.05129402777777</v>
      </c>
      <c r="BN39" s="89">
        <f t="shared" ref="BN39:CS39" si="38">BN12</f>
        <v>205.05129402777777</v>
      </c>
      <c r="BO39" s="89">
        <f t="shared" si="38"/>
        <v>205.05129402777777</v>
      </c>
      <c r="BP39" s="89">
        <f t="shared" si="38"/>
        <v>205.05129402777777</v>
      </c>
      <c r="BQ39" s="89">
        <f t="shared" si="38"/>
        <v>205.05129402777777</v>
      </c>
      <c r="BR39" s="89">
        <f t="shared" si="38"/>
        <v>205.05129402777777</v>
      </c>
      <c r="BS39" s="89">
        <f t="shared" si="38"/>
        <v>205.05129402777777</v>
      </c>
      <c r="BT39" s="89">
        <f t="shared" si="38"/>
        <v>205.05129402777777</v>
      </c>
      <c r="BU39" s="89">
        <f t="shared" si="38"/>
        <v>205.05129402777777</v>
      </c>
      <c r="BV39" s="89">
        <f t="shared" si="38"/>
        <v>205.05129402777777</v>
      </c>
      <c r="BW39" s="89">
        <f t="shared" si="38"/>
        <v>205.05129402777777</v>
      </c>
      <c r="BX39" s="89">
        <f t="shared" si="38"/>
        <v>205.05129402777777</v>
      </c>
      <c r="BY39" s="89">
        <f t="shared" si="38"/>
        <v>205.05129402777777</v>
      </c>
      <c r="BZ39" s="89">
        <f t="shared" si="38"/>
        <v>205.05129402777777</v>
      </c>
      <c r="CA39" s="89">
        <f t="shared" si="38"/>
        <v>205.05129402777777</v>
      </c>
      <c r="CB39" s="89">
        <f t="shared" si="38"/>
        <v>205.05129402777777</v>
      </c>
      <c r="CC39" s="89">
        <f t="shared" si="38"/>
        <v>205.05129402777777</v>
      </c>
      <c r="CD39" s="89">
        <f t="shared" si="38"/>
        <v>205.05129402777777</v>
      </c>
      <c r="CE39" s="89">
        <f t="shared" si="38"/>
        <v>205.05129402777777</v>
      </c>
      <c r="CF39" s="89">
        <f t="shared" si="38"/>
        <v>205.05129402777777</v>
      </c>
      <c r="CG39" s="89">
        <f t="shared" si="38"/>
        <v>205.05129402777777</v>
      </c>
      <c r="CH39" s="89">
        <f t="shared" si="38"/>
        <v>205.05129402777777</v>
      </c>
      <c r="CI39" s="89">
        <f t="shared" si="38"/>
        <v>205.05129402777777</v>
      </c>
      <c r="CJ39" s="89">
        <f t="shared" si="38"/>
        <v>205.05129402777777</v>
      </c>
      <c r="CK39" s="89">
        <f t="shared" si="38"/>
        <v>205.05129402777777</v>
      </c>
      <c r="CL39" s="89">
        <f t="shared" si="38"/>
        <v>205.05129402777777</v>
      </c>
      <c r="CM39" s="89">
        <f t="shared" si="38"/>
        <v>205.05129402777777</v>
      </c>
      <c r="CN39" s="89">
        <f t="shared" si="38"/>
        <v>205.05129402777777</v>
      </c>
      <c r="CO39" s="89">
        <f t="shared" si="38"/>
        <v>205.05129402777777</v>
      </c>
      <c r="CP39" s="89">
        <f t="shared" si="38"/>
        <v>205.05129402777777</v>
      </c>
      <c r="CQ39" s="89">
        <f t="shared" si="38"/>
        <v>205.05129402777777</v>
      </c>
      <c r="CR39" s="89">
        <f t="shared" si="38"/>
        <v>205.05129402777777</v>
      </c>
      <c r="CS39" s="90">
        <f t="shared" si="38"/>
        <v>205.05129402777777</v>
      </c>
      <c r="CT39" s="30">
        <f t="shared" si="18"/>
        <v>19684.924226666677</v>
      </c>
      <c r="CU39" s="152"/>
    </row>
    <row r="40" spans="1:99">
      <c r="A40" s="20" t="s">
        <v>41</v>
      </c>
      <c r="B40" s="39">
        <f t="shared" ref="B40:AG40" si="39">SUM(B41:B41)</f>
        <v>1924.23</v>
      </c>
      <c r="C40" s="40">
        <f t="shared" si="39"/>
        <v>1959.35</v>
      </c>
      <c r="D40" s="40">
        <f t="shared" si="39"/>
        <v>1878.57</v>
      </c>
      <c r="E40" s="40">
        <f t="shared" si="39"/>
        <v>1695</v>
      </c>
      <c r="F40" s="40">
        <f t="shared" si="39"/>
        <v>1695.06</v>
      </c>
      <c r="G40" s="40">
        <f t="shared" si="39"/>
        <v>1695.06</v>
      </c>
      <c r="H40" s="40">
        <f t="shared" si="39"/>
        <v>1690.35</v>
      </c>
      <c r="I40" s="40">
        <f t="shared" si="39"/>
        <v>1690.35</v>
      </c>
      <c r="J40" s="40">
        <f t="shared" si="39"/>
        <v>1687.94</v>
      </c>
      <c r="K40" s="40">
        <f t="shared" si="39"/>
        <v>1687.94</v>
      </c>
      <c r="L40" s="40">
        <f t="shared" si="39"/>
        <v>1687.94</v>
      </c>
      <c r="M40" s="40">
        <f t="shared" si="39"/>
        <v>1687.94</v>
      </c>
      <c r="N40" s="40">
        <f t="shared" si="39"/>
        <v>1688.04</v>
      </c>
      <c r="O40" s="40">
        <f t="shared" si="39"/>
        <v>1688.04</v>
      </c>
      <c r="P40" s="40">
        <f t="shared" si="39"/>
        <v>1694.39</v>
      </c>
      <c r="Q40" s="40">
        <f t="shared" si="39"/>
        <v>1694.67</v>
      </c>
      <c r="R40" s="40">
        <f t="shared" si="39"/>
        <v>1786.49</v>
      </c>
      <c r="S40" s="40">
        <f t="shared" si="39"/>
        <v>1724.87</v>
      </c>
      <c r="T40" s="40">
        <f t="shared" si="39"/>
        <v>1680.78</v>
      </c>
      <c r="U40" s="40">
        <f t="shared" si="39"/>
        <v>1617.13</v>
      </c>
      <c r="V40" s="40">
        <f t="shared" si="39"/>
        <v>1713.76</v>
      </c>
      <c r="W40" s="40">
        <f t="shared" si="39"/>
        <v>1809.78</v>
      </c>
      <c r="X40" s="40">
        <f t="shared" si="39"/>
        <v>1797.79</v>
      </c>
      <c r="Y40" s="40">
        <f t="shared" si="39"/>
        <v>1798.32</v>
      </c>
      <c r="Z40" s="40">
        <f t="shared" si="39"/>
        <v>2318.23</v>
      </c>
      <c r="AA40" s="40">
        <f t="shared" si="39"/>
        <v>2320.15</v>
      </c>
      <c r="AB40" s="40">
        <f t="shared" si="39"/>
        <v>2127.16</v>
      </c>
      <c r="AC40" s="40">
        <f t="shared" si="39"/>
        <v>2025.07</v>
      </c>
      <c r="AD40" s="40">
        <f t="shared" si="39"/>
        <v>2280.6799999999998</v>
      </c>
      <c r="AE40" s="40">
        <f t="shared" si="39"/>
        <v>2512.86</v>
      </c>
      <c r="AF40" s="40">
        <f t="shared" si="39"/>
        <v>2335.29</v>
      </c>
      <c r="AG40" s="40">
        <f t="shared" si="39"/>
        <v>1902.35</v>
      </c>
      <c r="AH40" s="40">
        <f t="shared" ref="AH40:BM40" si="40">SUM(AH41:AH41)</f>
        <v>1254.58</v>
      </c>
      <c r="AI40" s="40">
        <f t="shared" si="40"/>
        <v>865.85</v>
      </c>
      <c r="AJ40" s="40">
        <f t="shared" si="40"/>
        <v>830.09</v>
      </c>
      <c r="AK40" s="40">
        <f t="shared" si="40"/>
        <v>760.4</v>
      </c>
      <c r="AL40" s="40">
        <f t="shared" si="40"/>
        <v>759.87</v>
      </c>
      <c r="AM40" s="40">
        <f t="shared" si="40"/>
        <v>913.19</v>
      </c>
      <c r="AN40" s="40">
        <f t="shared" si="40"/>
        <v>897.84</v>
      </c>
      <c r="AO40" s="40">
        <f t="shared" si="40"/>
        <v>937.39</v>
      </c>
      <c r="AP40" s="40">
        <f t="shared" si="40"/>
        <v>982.82</v>
      </c>
      <c r="AQ40" s="40">
        <f t="shared" si="40"/>
        <v>878.28</v>
      </c>
      <c r="AR40" s="40">
        <f t="shared" si="40"/>
        <v>981.34</v>
      </c>
      <c r="AS40" s="40">
        <f t="shared" si="40"/>
        <v>981.19</v>
      </c>
      <c r="AT40" s="40">
        <f t="shared" si="40"/>
        <v>962.26</v>
      </c>
      <c r="AU40" s="40">
        <f t="shared" si="40"/>
        <v>962.2</v>
      </c>
      <c r="AV40" s="40">
        <f t="shared" si="40"/>
        <v>1028.71</v>
      </c>
      <c r="AW40" s="40">
        <f t="shared" si="40"/>
        <v>1017.45</v>
      </c>
      <c r="AX40" s="40">
        <f t="shared" si="40"/>
        <v>1021.36</v>
      </c>
      <c r="AY40" s="40">
        <f t="shared" si="40"/>
        <v>1021.36</v>
      </c>
      <c r="AZ40" s="40">
        <f t="shared" si="40"/>
        <v>1021.5</v>
      </c>
      <c r="BA40" s="40">
        <f t="shared" si="40"/>
        <v>1021.31</v>
      </c>
      <c r="BB40" s="40">
        <f t="shared" si="40"/>
        <v>1018.94</v>
      </c>
      <c r="BC40" s="40">
        <f t="shared" si="40"/>
        <v>1018.74</v>
      </c>
      <c r="BD40" s="40">
        <f t="shared" si="40"/>
        <v>959.53</v>
      </c>
      <c r="BE40" s="40">
        <f t="shared" si="40"/>
        <v>959.53</v>
      </c>
      <c r="BF40" s="40">
        <f t="shared" si="40"/>
        <v>843.56</v>
      </c>
      <c r="BG40" s="40">
        <f t="shared" si="40"/>
        <v>843.56</v>
      </c>
      <c r="BH40" s="40">
        <f t="shared" si="40"/>
        <v>758.61</v>
      </c>
      <c r="BI40" s="40">
        <f t="shared" si="40"/>
        <v>759.45</v>
      </c>
      <c r="BJ40" s="40">
        <f t="shared" si="40"/>
        <v>736.8</v>
      </c>
      <c r="BK40" s="40">
        <f t="shared" si="40"/>
        <v>736.97</v>
      </c>
      <c r="BL40" s="40">
        <f t="shared" si="40"/>
        <v>452.53</v>
      </c>
      <c r="BM40" s="40">
        <f t="shared" si="40"/>
        <v>452.78</v>
      </c>
      <c r="BN40" s="40">
        <f t="shared" ref="BN40:CS40" si="41">SUM(BN41:BN41)</f>
        <v>821.32</v>
      </c>
      <c r="BO40" s="40">
        <f t="shared" si="41"/>
        <v>1025.01</v>
      </c>
      <c r="BP40" s="40">
        <f t="shared" si="41"/>
        <v>1096.74</v>
      </c>
      <c r="BQ40" s="40">
        <f t="shared" si="41"/>
        <v>1027.02</v>
      </c>
      <c r="BR40" s="40">
        <f t="shared" si="41"/>
        <v>1030.17</v>
      </c>
      <c r="BS40" s="40">
        <f t="shared" si="41"/>
        <v>881.24</v>
      </c>
      <c r="BT40" s="40">
        <f t="shared" si="41"/>
        <v>792.98</v>
      </c>
      <c r="BU40" s="40">
        <f t="shared" si="41"/>
        <v>792.98</v>
      </c>
      <c r="BV40" s="40">
        <f t="shared" si="41"/>
        <v>1080.47</v>
      </c>
      <c r="BW40" s="40">
        <f t="shared" si="41"/>
        <v>862.29</v>
      </c>
      <c r="BX40" s="40">
        <f t="shared" si="41"/>
        <v>640.97</v>
      </c>
      <c r="BY40" s="40">
        <f t="shared" si="41"/>
        <v>641.29999999999995</v>
      </c>
      <c r="BZ40" s="40">
        <f t="shared" si="41"/>
        <v>719.98</v>
      </c>
      <c r="CA40" s="40">
        <f t="shared" si="41"/>
        <v>781.2</v>
      </c>
      <c r="CB40" s="40">
        <f t="shared" si="41"/>
        <v>1435.73</v>
      </c>
      <c r="CC40" s="40">
        <f t="shared" si="41"/>
        <v>1753.23</v>
      </c>
      <c r="CD40" s="40">
        <f t="shared" si="41"/>
        <v>1280.78</v>
      </c>
      <c r="CE40" s="40">
        <f t="shared" si="41"/>
        <v>1019.66</v>
      </c>
      <c r="CF40" s="40">
        <f t="shared" si="41"/>
        <v>872.24</v>
      </c>
      <c r="CG40" s="40">
        <f t="shared" si="41"/>
        <v>866.68</v>
      </c>
      <c r="CH40" s="40">
        <f t="shared" si="41"/>
        <v>1179.9000000000001</v>
      </c>
      <c r="CI40" s="40">
        <f t="shared" si="41"/>
        <v>1312.32</v>
      </c>
      <c r="CJ40" s="40">
        <f t="shared" si="41"/>
        <v>1550.93</v>
      </c>
      <c r="CK40" s="40">
        <f t="shared" si="41"/>
        <v>1684.57</v>
      </c>
      <c r="CL40" s="40">
        <f t="shared" si="41"/>
        <v>2073.48</v>
      </c>
      <c r="CM40" s="40">
        <f t="shared" si="41"/>
        <v>2126.0700000000002</v>
      </c>
      <c r="CN40" s="40">
        <f t="shared" si="41"/>
        <v>1902.32</v>
      </c>
      <c r="CO40" s="40">
        <f t="shared" si="41"/>
        <v>1902.19</v>
      </c>
      <c r="CP40" s="40">
        <f t="shared" si="41"/>
        <v>1895.75</v>
      </c>
      <c r="CQ40" s="40">
        <f t="shared" si="41"/>
        <v>1897.72</v>
      </c>
      <c r="CR40" s="40">
        <f t="shared" si="41"/>
        <v>1897.72</v>
      </c>
      <c r="CS40" s="91">
        <f t="shared" si="41"/>
        <v>1897.72</v>
      </c>
      <c r="CT40" s="38">
        <f t="shared" si="18"/>
        <v>128878.25000000001</v>
      </c>
      <c r="CU40" s="150"/>
    </row>
    <row r="41" spans="1:99">
      <c r="A41" s="25" t="s">
        <v>12</v>
      </c>
      <c r="B41" s="42">
        <v>1924.23</v>
      </c>
      <c r="C41" s="43">
        <v>1959.35</v>
      </c>
      <c r="D41" s="43">
        <v>1878.57</v>
      </c>
      <c r="E41" s="43">
        <v>1695</v>
      </c>
      <c r="F41" s="43">
        <v>1695.06</v>
      </c>
      <c r="G41" s="43">
        <v>1695.06</v>
      </c>
      <c r="H41" s="43">
        <v>1690.35</v>
      </c>
      <c r="I41" s="43">
        <v>1690.35</v>
      </c>
      <c r="J41" s="43">
        <v>1687.94</v>
      </c>
      <c r="K41" s="43">
        <v>1687.94</v>
      </c>
      <c r="L41" s="43">
        <v>1687.94</v>
      </c>
      <c r="M41" s="43">
        <v>1687.94</v>
      </c>
      <c r="N41" s="43">
        <v>1688.04</v>
      </c>
      <c r="O41" s="43">
        <v>1688.04</v>
      </c>
      <c r="P41" s="43">
        <v>1694.39</v>
      </c>
      <c r="Q41" s="43">
        <v>1694.67</v>
      </c>
      <c r="R41" s="43">
        <v>1786.49</v>
      </c>
      <c r="S41" s="43">
        <v>1724.87</v>
      </c>
      <c r="T41" s="43">
        <v>1680.78</v>
      </c>
      <c r="U41" s="43">
        <v>1617.13</v>
      </c>
      <c r="V41" s="43">
        <v>1713.76</v>
      </c>
      <c r="W41" s="43">
        <v>1809.78</v>
      </c>
      <c r="X41" s="43">
        <v>1797.79</v>
      </c>
      <c r="Y41" s="43">
        <v>1798.32</v>
      </c>
      <c r="Z41" s="43">
        <v>2318.23</v>
      </c>
      <c r="AA41" s="43">
        <v>2320.15</v>
      </c>
      <c r="AB41" s="43">
        <v>2127.16</v>
      </c>
      <c r="AC41" s="43">
        <v>2025.07</v>
      </c>
      <c r="AD41" s="43">
        <v>2280.6799999999998</v>
      </c>
      <c r="AE41" s="43">
        <v>2512.86</v>
      </c>
      <c r="AF41" s="43">
        <v>2335.29</v>
      </c>
      <c r="AG41" s="43">
        <v>1902.35</v>
      </c>
      <c r="AH41" s="43">
        <v>1254.58</v>
      </c>
      <c r="AI41" s="43">
        <v>865.85</v>
      </c>
      <c r="AJ41" s="43">
        <v>830.09</v>
      </c>
      <c r="AK41" s="43">
        <v>760.4</v>
      </c>
      <c r="AL41" s="43">
        <v>759.87</v>
      </c>
      <c r="AM41" s="43">
        <v>913.19</v>
      </c>
      <c r="AN41" s="43">
        <v>897.84</v>
      </c>
      <c r="AO41" s="43">
        <v>937.39</v>
      </c>
      <c r="AP41" s="43">
        <v>982.82</v>
      </c>
      <c r="AQ41" s="43">
        <v>878.28</v>
      </c>
      <c r="AR41" s="43">
        <v>981.34</v>
      </c>
      <c r="AS41" s="43">
        <v>981.19</v>
      </c>
      <c r="AT41" s="43">
        <v>962.26</v>
      </c>
      <c r="AU41" s="43">
        <v>962.2</v>
      </c>
      <c r="AV41" s="43">
        <v>1028.71</v>
      </c>
      <c r="AW41" s="43">
        <v>1017.45</v>
      </c>
      <c r="AX41" s="43">
        <v>1021.36</v>
      </c>
      <c r="AY41" s="43">
        <v>1021.36</v>
      </c>
      <c r="AZ41" s="43">
        <v>1021.5</v>
      </c>
      <c r="BA41" s="43">
        <v>1021.31</v>
      </c>
      <c r="BB41" s="43">
        <v>1018.94</v>
      </c>
      <c r="BC41" s="43">
        <v>1018.74</v>
      </c>
      <c r="BD41" s="43">
        <v>959.53</v>
      </c>
      <c r="BE41" s="43">
        <v>959.53</v>
      </c>
      <c r="BF41" s="43">
        <v>843.56</v>
      </c>
      <c r="BG41" s="43">
        <v>843.56</v>
      </c>
      <c r="BH41" s="43">
        <v>758.61</v>
      </c>
      <c r="BI41" s="43">
        <v>759.45</v>
      </c>
      <c r="BJ41" s="43">
        <v>736.8</v>
      </c>
      <c r="BK41" s="43">
        <v>736.97</v>
      </c>
      <c r="BL41" s="43">
        <v>452.53</v>
      </c>
      <c r="BM41" s="43">
        <v>452.78</v>
      </c>
      <c r="BN41" s="43">
        <v>821.32</v>
      </c>
      <c r="BO41" s="43">
        <v>1025.01</v>
      </c>
      <c r="BP41" s="43">
        <v>1096.74</v>
      </c>
      <c r="BQ41" s="43">
        <v>1027.02</v>
      </c>
      <c r="BR41" s="43">
        <v>1030.17</v>
      </c>
      <c r="BS41" s="43">
        <v>881.24</v>
      </c>
      <c r="BT41" s="43">
        <v>792.98</v>
      </c>
      <c r="BU41" s="43">
        <v>792.98</v>
      </c>
      <c r="BV41" s="43">
        <v>1080.47</v>
      </c>
      <c r="BW41" s="43">
        <v>862.29</v>
      </c>
      <c r="BX41" s="43">
        <v>640.97</v>
      </c>
      <c r="BY41" s="43">
        <v>641.29999999999995</v>
      </c>
      <c r="BZ41" s="43">
        <v>719.98</v>
      </c>
      <c r="CA41" s="43">
        <v>781.2</v>
      </c>
      <c r="CB41" s="43">
        <v>1435.73</v>
      </c>
      <c r="CC41" s="43">
        <v>1753.23</v>
      </c>
      <c r="CD41" s="43">
        <v>1280.78</v>
      </c>
      <c r="CE41" s="43">
        <v>1019.66</v>
      </c>
      <c r="CF41" s="43">
        <v>872.24</v>
      </c>
      <c r="CG41" s="43">
        <v>866.68</v>
      </c>
      <c r="CH41" s="43">
        <v>1179.9000000000001</v>
      </c>
      <c r="CI41" s="43">
        <v>1312.32</v>
      </c>
      <c r="CJ41" s="43">
        <v>1550.93</v>
      </c>
      <c r="CK41" s="43">
        <v>1684.57</v>
      </c>
      <c r="CL41" s="43">
        <v>2073.48</v>
      </c>
      <c r="CM41" s="43">
        <v>2126.0700000000002</v>
      </c>
      <c r="CN41" s="43">
        <v>1902.32</v>
      </c>
      <c r="CO41" s="43">
        <v>1902.19</v>
      </c>
      <c r="CP41" s="43">
        <v>1895.75</v>
      </c>
      <c r="CQ41" s="43">
        <v>1897.72</v>
      </c>
      <c r="CR41" s="43">
        <v>1897.72</v>
      </c>
      <c r="CS41" s="92">
        <v>1897.72</v>
      </c>
      <c r="CT41" s="30">
        <f t="shared" si="18"/>
        <v>128878.25000000001</v>
      </c>
      <c r="CU41" s="152"/>
    </row>
    <row r="42" spans="1:99">
      <c r="A42" s="95" t="s">
        <v>42</v>
      </c>
      <c r="B42" s="39">
        <f t="shared" ref="B42:AG42" si="42">SUM(B43:B46)</f>
        <v>1404.95</v>
      </c>
      <c r="C42" s="40">
        <f t="shared" si="42"/>
        <v>1404.95</v>
      </c>
      <c r="D42" s="40">
        <f t="shared" si="42"/>
        <v>1404.95</v>
      </c>
      <c r="E42" s="40">
        <f t="shared" si="42"/>
        <v>1404.95</v>
      </c>
      <c r="F42" s="40">
        <f t="shared" si="42"/>
        <v>1404.95</v>
      </c>
      <c r="G42" s="40">
        <f t="shared" si="42"/>
        <v>1404.95</v>
      </c>
      <c r="H42" s="40">
        <f t="shared" si="42"/>
        <v>1404.95</v>
      </c>
      <c r="I42" s="40">
        <f t="shared" si="42"/>
        <v>1404.95</v>
      </c>
      <c r="J42" s="40">
        <f t="shared" si="42"/>
        <v>1404.95</v>
      </c>
      <c r="K42" s="40">
        <f t="shared" si="42"/>
        <v>1404.95</v>
      </c>
      <c r="L42" s="40">
        <f t="shared" si="42"/>
        <v>1404.95</v>
      </c>
      <c r="M42" s="40">
        <f t="shared" si="42"/>
        <v>1406.95</v>
      </c>
      <c r="N42" s="40">
        <f t="shared" si="42"/>
        <v>1466.95</v>
      </c>
      <c r="O42" s="40">
        <f t="shared" si="42"/>
        <v>1500.95</v>
      </c>
      <c r="P42" s="40">
        <f t="shared" si="42"/>
        <v>1557.95</v>
      </c>
      <c r="Q42" s="40">
        <f t="shared" si="42"/>
        <v>1655.95</v>
      </c>
      <c r="R42" s="40">
        <f t="shared" si="42"/>
        <v>1735.95</v>
      </c>
      <c r="S42" s="40">
        <f t="shared" si="42"/>
        <v>1827.95</v>
      </c>
      <c r="T42" s="40">
        <f t="shared" si="42"/>
        <v>1894.95</v>
      </c>
      <c r="U42" s="40">
        <f t="shared" si="42"/>
        <v>1959.95</v>
      </c>
      <c r="V42" s="40">
        <f t="shared" si="42"/>
        <v>1970.45</v>
      </c>
      <c r="W42" s="40">
        <f t="shared" si="42"/>
        <v>1970.45</v>
      </c>
      <c r="X42" s="40">
        <f t="shared" si="42"/>
        <v>1959.46</v>
      </c>
      <c r="Y42" s="40">
        <f t="shared" si="42"/>
        <v>1959.46</v>
      </c>
      <c r="Z42" s="40">
        <f t="shared" si="42"/>
        <v>1959.46</v>
      </c>
      <c r="AA42" s="40">
        <f t="shared" si="42"/>
        <v>1959.46</v>
      </c>
      <c r="AB42" s="40">
        <f t="shared" si="42"/>
        <v>1959.46</v>
      </c>
      <c r="AC42" s="40">
        <f t="shared" si="42"/>
        <v>1959.46</v>
      </c>
      <c r="AD42" s="40">
        <f t="shared" si="42"/>
        <v>1927.46</v>
      </c>
      <c r="AE42" s="40">
        <f t="shared" si="42"/>
        <v>1895.46</v>
      </c>
      <c r="AF42" s="40">
        <f t="shared" si="42"/>
        <v>1863.46</v>
      </c>
      <c r="AG42" s="40">
        <f t="shared" si="42"/>
        <v>1831.46</v>
      </c>
      <c r="AH42" s="40">
        <f t="shared" ref="AH42:BM42" si="43">SUM(AH43:AH46)</f>
        <v>1799.98</v>
      </c>
      <c r="AI42" s="40">
        <f t="shared" si="43"/>
        <v>1798.48</v>
      </c>
      <c r="AJ42" s="40">
        <f t="shared" si="43"/>
        <v>1798.48</v>
      </c>
      <c r="AK42" s="40">
        <f t="shared" si="43"/>
        <v>1798.48</v>
      </c>
      <c r="AL42" s="40">
        <f t="shared" si="43"/>
        <v>1798.48</v>
      </c>
      <c r="AM42" s="40">
        <f t="shared" si="43"/>
        <v>1798.48</v>
      </c>
      <c r="AN42" s="40">
        <f t="shared" si="43"/>
        <v>1798.48</v>
      </c>
      <c r="AO42" s="40">
        <f t="shared" si="43"/>
        <v>1798.48</v>
      </c>
      <c r="AP42" s="40">
        <f t="shared" si="43"/>
        <v>1808.95</v>
      </c>
      <c r="AQ42" s="40">
        <f t="shared" si="43"/>
        <v>1808.95</v>
      </c>
      <c r="AR42" s="40">
        <f t="shared" si="43"/>
        <v>1808.95</v>
      </c>
      <c r="AS42" s="40">
        <f t="shared" si="43"/>
        <v>1808.95</v>
      </c>
      <c r="AT42" s="40">
        <f t="shared" si="43"/>
        <v>1703.35</v>
      </c>
      <c r="AU42" s="40">
        <f t="shared" si="43"/>
        <v>1597.75</v>
      </c>
      <c r="AV42" s="40">
        <f t="shared" si="43"/>
        <v>1560.41</v>
      </c>
      <c r="AW42" s="40">
        <f t="shared" si="43"/>
        <v>1477.56</v>
      </c>
      <c r="AX42" s="40">
        <f t="shared" si="43"/>
        <v>1431.2</v>
      </c>
      <c r="AY42" s="40">
        <f t="shared" si="43"/>
        <v>1431.2</v>
      </c>
      <c r="AZ42" s="40">
        <f t="shared" si="43"/>
        <v>1327.45</v>
      </c>
      <c r="BA42" s="40">
        <f t="shared" si="43"/>
        <v>1327.45</v>
      </c>
      <c r="BB42" s="40">
        <f t="shared" si="43"/>
        <v>1327.45</v>
      </c>
      <c r="BC42" s="40">
        <f t="shared" si="43"/>
        <v>1327.45</v>
      </c>
      <c r="BD42" s="40">
        <f t="shared" si="43"/>
        <v>1327.45</v>
      </c>
      <c r="BE42" s="40">
        <f t="shared" si="43"/>
        <v>1327.45</v>
      </c>
      <c r="BF42" s="40">
        <f t="shared" si="43"/>
        <v>1327.45</v>
      </c>
      <c r="BG42" s="40">
        <f t="shared" si="43"/>
        <v>1327.45</v>
      </c>
      <c r="BH42" s="40">
        <f t="shared" si="43"/>
        <v>1327.45</v>
      </c>
      <c r="BI42" s="40">
        <f t="shared" si="43"/>
        <v>1327.45</v>
      </c>
      <c r="BJ42" s="40">
        <f t="shared" si="43"/>
        <v>1327.45</v>
      </c>
      <c r="BK42" s="40">
        <f t="shared" si="43"/>
        <v>1327.45</v>
      </c>
      <c r="BL42" s="40">
        <f t="shared" si="43"/>
        <v>1327.45</v>
      </c>
      <c r="BM42" s="40">
        <f t="shared" si="43"/>
        <v>1327.45</v>
      </c>
      <c r="BN42" s="40">
        <f t="shared" ref="BN42:CS42" si="44">SUM(BN43:BN46)</f>
        <v>1433.05</v>
      </c>
      <c r="BO42" s="40">
        <f t="shared" si="44"/>
        <v>1538.65</v>
      </c>
      <c r="BP42" s="40">
        <f t="shared" si="44"/>
        <v>1433.05</v>
      </c>
      <c r="BQ42" s="40">
        <f t="shared" si="44"/>
        <v>1327.45</v>
      </c>
      <c r="BR42" s="40">
        <f t="shared" si="44"/>
        <v>1327.45</v>
      </c>
      <c r="BS42" s="40">
        <f t="shared" si="44"/>
        <v>1359.45</v>
      </c>
      <c r="BT42" s="40">
        <f t="shared" si="44"/>
        <v>1391.45</v>
      </c>
      <c r="BU42" s="40">
        <f t="shared" si="44"/>
        <v>1423.45</v>
      </c>
      <c r="BV42" s="40">
        <f t="shared" si="44"/>
        <v>1561.05</v>
      </c>
      <c r="BW42" s="40">
        <f t="shared" si="44"/>
        <v>1698.65</v>
      </c>
      <c r="BX42" s="40">
        <f t="shared" si="44"/>
        <v>1805.75</v>
      </c>
      <c r="BY42" s="40">
        <f t="shared" si="44"/>
        <v>1911.35</v>
      </c>
      <c r="BZ42" s="40">
        <f t="shared" si="44"/>
        <v>1970.45</v>
      </c>
      <c r="CA42" s="40">
        <f t="shared" si="44"/>
        <v>1970.45</v>
      </c>
      <c r="CB42" s="40">
        <f t="shared" si="44"/>
        <v>1970.45</v>
      </c>
      <c r="CC42" s="40">
        <f t="shared" si="44"/>
        <v>1970.45</v>
      </c>
      <c r="CD42" s="40">
        <f t="shared" si="44"/>
        <v>1970.45</v>
      </c>
      <c r="CE42" s="40">
        <f t="shared" si="44"/>
        <v>1970.45</v>
      </c>
      <c r="CF42" s="40">
        <f t="shared" si="44"/>
        <v>1970.45</v>
      </c>
      <c r="CG42" s="40">
        <f t="shared" si="44"/>
        <v>1970.45</v>
      </c>
      <c r="CH42" s="40">
        <f t="shared" si="44"/>
        <v>1970.45</v>
      </c>
      <c r="CI42" s="40">
        <f t="shared" si="44"/>
        <v>1970.45</v>
      </c>
      <c r="CJ42" s="40">
        <f t="shared" si="44"/>
        <v>1970.45</v>
      </c>
      <c r="CK42" s="40">
        <f t="shared" si="44"/>
        <v>1970.45</v>
      </c>
      <c r="CL42" s="40">
        <f t="shared" si="44"/>
        <v>1959.47</v>
      </c>
      <c r="CM42" s="40">
        <f t="shared" si="44"/>
        <v>1959.47</v>
      </c>
      <c r="CN42" s="40">
        <f t="shared" si="44"/>
        <v>1959.47</v>
      </c>
      <c r="CO42" s="40">
        <f t="shared" si="44"/>
        <v>1959.47</v>
      </c>
      <c r="CP42" s="40">
        <f t="shared" si="44"/>
        <v>1959.47</v>
      </c>
      <c r="CQ42" s="40">
        <f t="shared" si="44"/>
        <v>1959.47</v>
      </c>
      <c r="CR42" s="40">
        <f t="shared" si="44"/>
        <v>1959.47</v>
      </c>
      <c r="CS42" s="91">
        <f t="shared" si="44"/>
        <v>1959.47</v>
      </c>
      <c r="CT42" s="38">
        <f t="shared" si="18"/>
        <v>160620.37000000002</v>
      </c>
      <c r="CU42" s="150"/>
    </row>
    <row r="43" spans="1:99">
      <c r="A43" s="78" t="s">
        <v>43</v>
      </c>
      <c r="B43" s="42">
        <v>565.5</v>
      </c>
      <c r="C43" s="43">
        <v>565.5</v>
      </c>
      <c r="D43" s="43">
        <v>565.5</v>
      </c>
      <c r="E43" s="43">
        <v>565.5</v>
      </c>
      <c r="F43" s="43">
        <v>565.5</v>
      </c>
      <c r="G43" s="43">
        <v>565.5</v>
      </c>
      <c r="H43" s="43">
        <v>565.5</v>
      </c>
      <c r="I43" s="43">
        <v>565.5</v>
      </c>
      <c r="J43" s="43">
        <v>565.5</v>
      </c>
      <c r="K43" s="43">
        <v>565.5</v>
      </c>
      <c r="L43" s="43">
        <v>565.5</v>
      </c>
      <c r="M43" s="43">
        <v>567.5</v>
      </c>
      <c r="N43" s="43">
        <v>627.5</v>
      </c>
      <c r="O43" s="43">
        <v>661.5</v>
      </c>
      <c r="P43" s="43">
        <v>718.5</v>
      </c>
      <c r="Q43" s="43">
        <v>816.5</v>
      </c>
      <c r="R43" s="43">
        <v>896.5</v>
      </c>
      <c r="S43" s="43">
        <v>988.5</v>
      </c>
      <c r="T43" s="43">
        <v>1055.5</v>
      </c>
      <c r="U43" s="43">
        <v>1120.5</v>
      </c>
      <c r="V43" s="43">
        <v>1131</v>
      </c>
      <c r="W43" s="43">
        <v>1131</v>
      </c>
      <c r="X43" s="43">
        <v>1131</v>
      </c>
      <c r="Y43" s="43">
        <v>1131</v>
      </c>
      <c r="Z43" s="43">
        <v>1131</v>
      </c>
      <c r="AA43" s="43">
        <v>1131</v>
      </c>
      <c r="AB43" s="43">
        <v>1131</v>
      </c>
      <c r="AC43" s="43">
        <v>1131</v>
      </c>
      <c r="AD43" s="43">
        <v>1099</v>
      </c>
      <c r="AE43" s="43">
        <v>1067</v>
      </c>
      <c r="AF43" s="43">
        <v>1035</v>
      </c>
      <c r="AG43" s="43">
        <v>1003</v>
      </c>
      <c r="AH43" s="43">
        <v>971</v>
      </c>
      <c r="AI43" s="43">
        <v>969.5</v>
      </c>
      <c r="AJ43" s="43">
        <v>969.5</v>
      </c>
      <c r="AK43" s="43">
        <v>969.5</v>
      </c>
      <c r="AL43" s="43">
        <v>969.5</v>
      </c>
      <c r="AM43" s="43">
        <v>969.5</v>
      </c>
      <c r="AN43" s="43">
        <v>969.5</v>
      </c>
      <c r="AO43" s="43">
        <v>969.5</v>
      </c>
      <c r="AP43" s="43">
        <v>969.5</v>
      </c>
      <c r="AQ43" s="43">
        <v>969.5</v>
      </c>
      <c r="AR43" s="43">
        <v>969.5</v>
      </c>
      <c r="AS43" s="43">
        <v>969.5</v>
      </c>
      <c r="AT43" s="43">
        <v>969.5</v>
      </c>
      <c r="AU43" s="43">
        <v>969.5</v>
      </c>
      <c r="AV43" s="43">
        <v>969.5</v>
      </c>
      <c r="AW43" s="43">
        <v>969.5</v>
      </c>
      <c r="AX43" s="43">
        <v>969.5</v>
      </c>
      <c r="AY43" s="43">
        <v>969.5</v>
      </c>
      <c r="AZ43" s="43">
        <v>969.5</v>
      </c>
      <c r="BA43" s="43">
        <v>969.5</v>
      </c>
      <c r="BB43" s="43">
        <v>969.5</v>
      </c>
      <c r="BC43" s="43">
        <v>969.5</v>
      </c>
      <c r="BD43" s="43">
        <v>969.5</v>
      </c>
      <c r="BE43" s="43">
        <v>969.5</v>
      </c>
      <c r="BF43" s="43">
        <v>969.5</v>
      </c>
      <c r="BG43" s="43">
        <v>969.5</v>
      </c>
      <c r="BH43" s="43">
        <v>969.5</v>
      </c>
      <c r="BI43" s="43">
        <v>969.5</v>
      </c>
      <c r="BJ43" s="43">
        <v>969.5</v>
      </c>
      <c r="BK43" s="43">
        <v>969.5</v>
      </c>
      <c r="BL43" s="43">
        <v>969.5</v>
      </c>
      <c r="BM43" s="43">
        <v>969.5</v>
      </c>
      <c r="BN43" s="43">
        <v>969.5</v>
      </c>
      <c r="BO43" s="43">
        <v>969.5</v>
      </c>
      <c r="BP43" s="43">
        <v>969.5</v>
      </c>
      <c r="BQ43" s="43">
        <v>969.5</v>
      </c>
      <c r="BR43" s="43">
        <v>969.5</v>
      </c>
      <c r="BS43" s="43">
        <v>1001.5</v>
      </c>
      <c r="BT43" s="43">
        <v>1033.5</v>
      </c>
      <c r="BU43" s="43">
        <v>1065.5</v>
      </c>
      <c r="BV43" s="43">
        <v>1097.5</v>
      </c>
      <c r="BW43" s="43">
        <v>1129.5</v>
      </c>
      <c r="BX43" s="43">
        <v>1131</v>
      </c>
      <c r="BY43" s="43">
        <v>1131</v>
      </c>
      <c r="BZ43" s="43">
        <v>1131</v>
      </c>
      <c r="CA43" s="43">
        <v>1131</v>
      </c>
      <c r="CB43" s="43">
        <v>1131</v>
      </c>
      <c r="CC43" s="43">
        <v>1131</v>
      </c>
      <c r="CD43" s="43">
        <v>1131</v>
      </c>
      <c r="CE43" s="43">
        <v>1131</v>
      </c>
      <c r="CF43" s="43">
        <v>1131</v>
      </c>
      <c r="CG43" s="43">
        <v>1131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18"/>
        <v>93007.5</v>
      </c>
      <c r="CU43" s="152"/>
    </row>
    <row r="44" spans="1:99">
      <c r="A44" s="25" t="s">
        <v>44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265.92</v>
      </c>
      <c r="Y44" s="1">
        <v>265.92</v>
      </c>
      <c r="Z44" s="1">
        <v>265.92</v>
      </c>
      <c r="AA44" s="1">
        <v>265.92</v>
      </c>
      <c r="AB44" s="1">
        <v>265.92</v>
      </c>
      <c r="AC44" s="1">
        <v>265.92</v>
      </c>
      <c r="AD44" s="1">
        <v>265.92</v>
      </c>
      <c r="AE44" s="1">
        <v>265.92</v>
      </c>
      <c r="AF44" s="1">
        <v>265.92</v>
      </c>
      <c r="AG44" s="1">
        <v>265.92</v>
      </c>
      <c r="AH44" s="1">
        <v>266.08999999999997</v>
      </c>
      <c r="AI44" s="1">
        <v>266.08999999999997</v>
      </c>
      <c r="AJ44" s="1">
        <v>266.08999999999997</v>
      </c>
      <c r="AK44" s="1">
        <v>266.08999999999997</v>
      </c>
      <c r="AL44" s="1">
        <v>266.08999999999997</v>
      </c>
      <c r="AM44" s="1">
        <v>266.08999999999997</v>
      </c>
      <c r="AN44" s="1">
        <v>266.08999999999997</v>
      </c>
      <c r="AO44" s="1">
        <v>266.08999999999997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189.67</v>
      </c>
      <c r="AW44" s="1">
        <v>163.08000000000001</v>
      </c>
      <c r="AX44" s="1">
        <v>148.19999999999999</v>
      </c>
      <c r="AY44" s="1">
        <v>148.19999999999999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265.92</v>
      </c>
      <c r="CM44" s="1">
        <v>265.92</v>
      </c>
      <c r="CN44" s="1">
        <v>265.92</v>
      </c>
      <c r="CO44" s="1">
        <v>265.92</v>
      </c>
      <c r="CP44" s="1">
        <v>265.92</v>
      </c>
      <c r="CQ44" s="1">
        <v>265.92</v>
      </c>
      <c r="CR44" s="1">
        <v>265.92</v>
      </c>
      <c r="CS44" s="93">
        <v>265.92</v>
      </c>
      <c r="CT44" s="30">
        <f t="shared" si="18"/>
        <v>25348.130000000019</v>
      </c>
      <c r="CU44" s="152"/>
    </row>
    <row r="45" spans="1:99">
      <c r="A45" s="25" t="s">
        <v>45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562.54</v>
      </c>
      <c r="Y45" s="1">
        <v>562.54</v>
      </c>
      <c r="Z45" s="1">
        <v>562.54</v>
      </c>
      <c r="AA45" s="1">
        <v>562.54</v>
      </c>
      <c r="AB45" s="1">
        <v>562.54</v>
      </c>
      <c r="AC45" s="1">
        <v>562.54</v>
      </c>
      <c r="AD45" s="1">
        <v>562.54</v>
      </c>
      <c r="AE45" s="1">
        <v>562.54</v>
      </c>
      <c r="AF45" s="1">
        <v>562.54</v>
      </c>
      <c r="AG45" s="1">
        <v>562.54</v>
      </c>
      <c r="AH45" s="1">
        <v>562.89</v>
      </c>
      <c r="AI45" s="1">
        <v>562.89</v>
      </c>
      <c r="AJ45" s="1">
        <v>562.89</v>
      </c>
      <c r="AK45" s="1">
        <v>562.89</v>
      </c>
      <c r="AL45" s="1">
        <v>562.89</v>
      </c>
      <c r="AM45" s="1">
        <v>562.89</v>
      </c>
      <c r="AN45" s="1">
        <v>562.89</v>
      </c>
      <c r="AO45" s="1">
        <v>562.89</v>
      </c>
      <c r="AP45" s="1">
        <v>570</v>
      </c>
      <c r="AQ45" s="1">
        <v>570</v>
      </c>
      <c r="AR45" s="1">
        <v>570</v>
      </c>
      <c r="AS45" s="1">
        <v>570</v>
      </c>
      <c r="AT45" s="1">
        <v>464.4</v>
      </c>
      <c r="AU45" s="1">
        <v>358.8</v>
      </c>
      <c r="AV45" s="1">
        <v>401.24</v>
      </c>
      <c r="AW45" s="1">
        <v>344.98</v>
      </c>
      <c r="AX45" s="1">
        <v>313.5</v>
      </c>
      <c r="AY45" s="1">
        <v>313.5</v>
      </c>
      <c r="AZ45" s="1">
        <v>88.5</v>
      </c>
      <c r="BA45" s="1">
        <v>88.5</v>
      </c>
      <c r="BB45" s="1">
        <v>88.5</v>
      </c>
      <c r="BC45" s="1">
        <v>88.5</v>
      </c>
      <c r="BD45" s="1">
        <v>88.5</v>
      </c>
      <c r="BE45" s="1">
        <v>88.5</v>
      </c>
      <c r="BF45" s="1">
        <v>88.5</v>
      </c>
      <c r="BG45" s="1">
        <v>88.5</v>
      </c>
      <c r="BH45" s="1">
        <v>88.5</v>
      </c>
      <c r="BI45" s="1">
        <v>88.5</v>
      </c>
      <c r="BJ45" s="1">
        <v>88.5</v>
      </c>
      <c r="BK45" s="1">
        <v>88.5</v>
      </c>
      <c r="BL45" s="1">
        <v>88.5</v>
      </c>
      <c r="BM45" s="1">
        <v>88.5</v>
      </c>
      <c r="BN45" s="1">
        <v>194.1</v>
      </c>
      <c r="BO45" s="1">
        <v>299.7</v>
      </c>
      <c r="BP45" s="1">
        <v>194.1</v>
      </c>
      <c r="BQ45" s="1">
        <v>88.5</v>
      </c>
      <c r="BR45" s="1">
        <v>88.5</v>
      </c>
      <c r="BS45" s="1">
        <v>88.5</v>
      </c>
      <c r="BT45" s="1">
        <v>88.5</v>
      </c>
      <c r="BU45" s="1">
        <v>88.5</v>
      </c>
      <c r="BV45" s="1">
        <v>194.1</v>
      </c>
      <c r="BW45" s="1">
        <v>299.7</v>
      </c>
      <c r="BX45" s="1">
        <v>405.3</v>
      </c>
      <c r="BY45" s="1">
        <v>510.9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562.54999999999995</v>
      </c>
      <c r="CM45" s="1">
        <v>562.54999999999995</v>
      </c>
      <c r="CN45" s="1">
        <v>562.54999999999995</v>
      </c>
      <c r="CO45" s="1">
        <v>562.54999999999995</v>
      </c>
      <c r="CP45" s="1">
        <v>562.54999999999995</v>
      </c>
      <c r="CQ45" s="1">
        <v>562.54999999999995</v>
      </c>
      <c r="CR45" s="1">
        <v>562.54999999999995</v>
      </c>
      <c r="CS45" s="93">
        <v>562.54999999999995</v>
      </c>
      <c r="CT45" s="30">
        <f t="shared" si="18"/>
        <v>42264.740000000027</v>
      </c>
      <c r="CU45" s="152"/>
    </row>
    <row r="46" spans="1:99" hidden="1">
      <c r="A46" s="57" t="s">
        <v>46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18"/>
        <v>0</v>
      </c>
      <c r="CU46" s="152"/>
    </row>
    <row r="47" spans="1:99">
      <c r="A47" s="95" t="s">
        <v>47</v>
      </c>
      <c r="B47" s="53">
        <f t="shared" ref="B47:AG47" si="45">SUM(B48:B51)</f>
        <v>70.66</v>
      </c>
      <c r="C47" s="54">
        <f t="shared" si="45"/>
        <v>77.459999999999994</v>
      </c>
      <c r="D47" s="54">
        <f t="shared" si="45"/>
        <v>75.09</v>
      </c>
      <c r="E47" s="54">
        <f t="shared" si="45"/>
        <v>59.75</v>
      </c>
      <c r="F47" s="54">
        <f t="shared" si="45"/>
        <v>68.37</v>
      </c>
      <c r="G47" s="54">
        <f t="shared" si="45"/>
        <v>66.14</v>
      </c>
      <c r="H47" s="54">
        <f t="shared" si="45"/>
        <v>63.21</v>
      </c>
      <c r="I47" s="54">
        <f t="shared" si="45"/>
        <v>67.959999999999994</v>
      </c>
      <c r="J47" s="54">
        <f t="shared" si="45"/>
        <v>67.28</v>
      </c>
      <c r="K47" s="54">
        <f t="shared" si="45"/>
        <v>63.72</v>
      </c>
      <c r="L47" s="54">
        <f t="shared" si="45"/>
        <v>63.24</v>
      </c>
      <c r="M47" s="54">
        <f t="shared" si="45"/>
        <v>61.09</v>
      </c>
      <c r="N47" s="54">
        <f t="shared" si="45"/>
        <v>64.8</v>
      </c>
      <c r="O47" s="54">
        <f t="shared" si="45"/>
        <v>64.59</v>
      </c>
      <c r="P47" s="54">
        <f t="shared" si="45"/>
        <v>60.27</v>
      </c>
      <c r="Q47" s="54">
        <f t="shared" si="45"/>
        <v>53.28</v>
      </c>
      <c r="R47" s="54">
        <f t="shared" si="45"/>
        <v>53.85</v>
      </c>
      <c r="S47" s="54">
        <f t="shared" si="45"/>
        <v>58.57</v>
      </c>
      <c r="T47" s="54">
        <f t="shared" si="45"/>
        <v>67.63</v>
      </c>
      <c r="U47" s="54">
        <f t="shared" si="45"/>
        <v>69.91</v>
      </c>
      <c r="V47" s="54">
        <f t="shared" si="45"/>
        <v>67.290000000000006</v>
      </c>
      <c r="W47" s="54">
        <f t="shared" si="45"/>
        <v>60.35</v>
      </c>
      <c r="X47" s="54">
        <f t="shared" si="45"/>
        <v>62.095725965586752</v>
      </c>
      <c r="Y47" s="54">
        <f t="shared" si="45"/>
        <v>69.163491682685361</v>
      </c>
      <c r="Z47" s="54">
        <f t="shared" si="45"/>
        <v>76.285949628309709</v>
      </c>
      <c r="AA47" s="54">
        <f t="shared" si="45"/>
        <v>104.96435250295566</v>
      </c>
      <c r="AB47" s="54">
        <f t="shared" si="45"/>
        <v>186.31618362521368</v>
      </c>
      <c r="AC47" s="54">
        <f t="shared" si="45"/>
        <v>378.97064936293816</v>
      </c>
      <c r="AD47" s="54">
        <f t="shared" si="45"/>
        <v>677.57689030458209</v>
      </c>
      <c r="AE47" s="54">
        <f t="shared" si="45"/>
        <v>903.00359784194234</v>
      </c>
      <c r="AF47" s="54">
        <f t="shared" si="45"/>
        <v>1352.2695493308297</v>
      </c>
      <c r="AG47" s="54">
        <f t="shared" si="45"/>
        <v>1683.0552274529859</v>
      </c>
      <c r="AH47" s="54">
        <f t="shared" ref="AH47:BM47" si="46">SUM(AH48:AH51)</f>
        <v>2025.9088617037792</v>
      </c>
      <c r="AI47" s="54">
        <f t="shared" si="46"/>
        <v>2322.266407080615</v>
      </c>
      <c r="AJ47" s="54">
        <f t="shared" si="46"/>
        <v>2570.9815233720478</v>
      </c>
      <c r="AK47" s="54">
        <f t="shared" si="46"/>
        <v>2815.4344076717471</v>
      </c>
      <c r="AL47" s="54">
        <f t="shared" si="46"/>
        <v>3021.3654147812813</v>
      </c>
      <c r="AM47" s="54">
        <f t="shared" si="46"/>
        <v>3230.3283448511961</v>
      </c>
      <c r="AN47" s="54">
        <f t="shared" si="46"/>
        <v>3409.7051293154777</v>
      </c>
      <c r="AO47" s="54">
        <f t="shared" si="46"/>
        <v>3595.8556165689242</v>
      </c>
      <c r="AP47" s="54">
        <f t="shared" si="46"/>
        <v>3731.6911584064096</v>
      </c>
      <c r="AQ47" s="54">
        <f t="shared" si="46"/>
        <v>3856.5008371696681</v>
      </c>
      <c r="AR47" s="54">
        <f t="shared" si="46"/>
        <v>3950.7780453725832</v>
      </c>
      <c r="AS47" s="54">
        <f t="shared" si="46"/>
        <v>4034.5502666845996</v>
      </c>
      <c r="AT47" s="54">
        <f t="shared" si="46"/>
        <v>4101.4365654211078</v>
      </c>
      <c r="AU47" s="54">
        <f t="shared" si="46"/>
        <v>4146.5225981268768</v>
      </c>
      <c r="AV47" s="54">
        <f t="shared" si="46"/>
        <v>4088.5122545685158</v>
      </c>
      <c r="AW47" s="54">
        <f t="shared" si="46"/>
        <v>4140.6774385530871</v>
      </c>
      <c r="AX47" s="54">
        <f t="shared" si="46"/>
        <v>4120.9294978672469</v>
      </c>
      <c r="AY47" s="54">
        <f t="shared" si="46"/>
        <v>4141.9149053178508</v>
      </c>
      <c r="AZ47" s="54">
        <f t="shared" si="46"/>
        <v>4081.5170056019347</v>
      </c>
      <c r="BA47" s="54">
        <f t="shared" si="46"/>
        <v>4031.9778959894456</v>
      </c>
      <c r="BB47" s="54">
        <f t="shared" si="46"/>
        <v>3977.9882746914632</v>
      </c>
      <c r="BC47" s="54">
        <f t="shared" si="46"/>
        <v>3999.8146669459302</v>
      </c>
      <c r="BD47" s="54">
        <f t="shared" si="46"/>
        <v>3856.5462163182247</v>
      </c>
      <c r="BE47" s="54">
        <f t="shared" si="46"/>
        <v>3800.8462548853458</v>
      </c>
      <c r="BF47" s="54">
        <f t="shared" si="46"/>
        <v>3640.8529041600395</v>
      </c>
      <c r="BG47" s="54">
        <f t="shared" si="46"/>
        <v>3582.0878368443318</v>
      </c>
      <c r="BH47" s="54">
        <f t="shared" si="46"/>
        <v>3430.8569271971833</v>
      </c>
      <c r="BI47" s="54">
        <f t="shared" si="46"/>
        <v>3302.9892359510427</v>
      </c>
      <c r="BJ47" s="54">
        <f t="shared" si="46"/>
        <v>3118.0082933876124</v>
      </c>
      <c r="BK47" s="54">
        <f t="shared" si="46"/>
        <v>3027.1513894476529</v>
      </c>
      <c r="BL47" s="54">
        <f t="shared" si="46"/>
        <v>2834.209214384287</v>
      </c>
      <c r="BM47" s="54">
        <f t="shared" si="46"/>
        <v>2616.870604496432</v>
      </c>
      <c r="BN47" s="54">
        <f t="shared" ref="BN47:CS47" si="47">SUM(BN48:BN51)</f>
        <v>2362.5443143345296</v>
      </c>
      <c r="BO47" s="54">
        <f t="shared" si="47"/>
        <v>2125.8385082630916</v>
      </c>
      <c r="BP47" s="54">
        <f t="shared" si="47"/>
        <v>1781.7879590470864</v>
      </c>
      <c r="BQ47" s="54">
        <f t="shared" si="47"/>
        <v>1474.3230540056647</v>
      </c>
      <c r="BR47" s="54">
        <f t="shared" si="47"/>
        <v>1147.3925546584617</v>
      </c>
      <c r="BS47" s="54">
        <f t="shared" si="47"/>
        <v>860.02342013549264</v>
      </c>
      <c r="BT47" s="54">
        <f t="shared" si="47"/>
        <v>626.26659102265864</v>
      </c>
      <c r="BU47" s="54">
        <f t="shared" si="47"/>
        <v>318.83794165334137</v>
      </c>
      <c r="BV47" s="54">
        <f t="shared" si="47"/>
        <v>173.42611966917863</v>
      </c>
      <c r="BW47" s="54">
        <f t="shared" si="47"/>
        <v>90.508646961197925</v>
      </c>
      <c r="BX47" s="54">
        <f t="shared" si="47"/>
        <v>39.519999999999996</v>
      </c>
      <c r="BY47" s="54">
        <f t="shared" si="47"/>
        <v>17.350000000000001</v>
      </c>
      <c r="BZ47" s="54">
        <f t="shared" si="47"/>
        <v>10.92</v>
      </c>
      <c r="CA47" s="54">
        <f t="shared" si="47"/>
        <v>9.99</v>
      </c>
      <c r="CB47" s="54">
        <f t="shared" si="47"/>
        <v>17.79</v>
      </c>
      <c r="CC47" s="54">
        <f t="shared" si="47"/>
        <v>19.96</v>
      </c>
      <c r="CD47" s="54">
        <f t="shared" si="47"/>
        <v>10.64</v>
      </c>
      <c r="CE47" s="54">
        <f t="shared" si="47"/>
        <v>23.3</v>
      </c>
      <c r="CF47" s="54">
        <f t="shared" si="47"/>
        <v>30.209999999999997</v>
      </c>
      <c r="CG47" s="54">
        <f t="shared" si="47"/>
        <v>35.64</v>
      </c>
      <c r="CH47" s="54">
        <f t="shared" si="47"/>
        <v>51.36</v>
      </c>
      <c r="CI47" s="54">
        <f t="shared" si="47"/>
        <v>55.02</v>
      </c>
      <c r="CJ47" s="54">
        <f t="shared" si="47"/>
        <v>59.77</v>
      </c>
      <c r="CK47" s="54">
        <f t="shared" si="47"/>
        <v>64.98</v>
      </c>
      <c r="CL47" s="54">
        <f t="shared" si="47"/>
        <v>64.180000000000007</v>
      </c>
      <c r="CM47" s="54">
        <f t="shared" si="47"/>
        <v>57.96</v>
      </c>
      <c r="CN47" s="54">
        <f t="shared" si="47"/>
        <v>60.83</v>
      </c>
      <c r="CO47" s="54">
        <f t="shared" si="47"/>
        <v>67.27</v>
      </c>
      <c r="CP47" s="54">
        <f t="shared" si="47"/>
        <v>72.97</v>
      </c>
      <c r="CQ47" s="54">
        <f t="shared" si="47"/>
        <v>75.680000000000007</v>
      </c>
      <c r="CR47" s="54">
        <f t="shared" si="47"/>
        <v>72.100000000000009</v>
      </c>
      <c r="CS47" s="96">
        <f t="shared" si="47"/>
        <v>72.77</v>
      </c>
      <c r="CT47" s="38">
        <f t="shared" si="18"/>
        <v>131476.44672058269</v>
      </c>
      <c r="CU47" s="150"/>
    </row>
    <row r="48" spans="1:99">
      <c r="A48" s="26" t="s">
        <v>48</v>
      </c>
      <c r="B48" s="42">
        <f t="shared" ref="B48:AG48" si="48">B21</f>
        <v>0</v>
      </c>
      <c r="C48" s="43">
        <f t="shared" si="48"/>
        <v>0</v>
      </c>
      <c r="D48" s="43">
        <f t="shared" si="48"/>
        <v>0</v>
      </c>
      <c r="E48" s="43">
        <f t="shared" si="48"/>
        <v>0</v>
      </c>
      <c r="F48" s="43">
        <f t="shared" si="48"/>
        <v>0</v>
      </c>
      <c r="G48" s="43">
        <f t="shared" si="48"/>
        <v>0</v>
      </c>
      <c r="H48" s="43">
        <f t="shared" si="48"/>
        <v>0</v>
      </c>
      <c r="I48" s="43">
        <f t="shared" si="48"/>
        <v>0</v>
      </c>
      <c r="J48" s="43">
        <f t="shared" si="48"/>
        <v>0</v>
      </c>
      <c r="K48" s="43">
        <f t="shared" si="48"/>
        <v>0</v>
      </c>
      <c r="L48" s="43">
        <f t="shared" si="48"/>
        <v>0</v>
      </c>
      <c r="M48" s="43">
        <f t="shared" si="48"/>
        <v>0</v>
      </c>
      <c r="N48" s="43">
        <f t="shared" si="48"/>
        <v>0</v>
      </c>
      <c r="O48" s="43">
        <f t="shared" si="48"/>
        <v>0</v>
      </c>
      <c r="P48" s="43">
        <f t="shared" si="48"/>
        <v>0</v>
      </c>
      <c r="Q48" s="43">
        <f t="shared" si="48"/>
        <v>0</v>
      </c>
      <c r="R48" s="43">
        <f t="shared" si="48"/>
        <v>0</v>
      </c>
      <c r="S48" s="43">
        <f t="shared" si="48"/>
        <v>0</v>
      </c>
      <c r="T48" s="43">
        <f t="shared" si="48"/>
        <v>0</v>
      </c>
      <c r="U48" s="43">
        <f t="shared" si="48"/>
        <v>0</v>
      </c>
      <c r="V48" s="43">
        <f t="shared" si="48"/>
        <v>0</v>
      </c>
      <c r="W48" s="43">
        <f t="shared" si="48"/>
        <v>0</v>
      </c>
      <c r="X48" s="43">
        <f t="shared" si="48"/>
        <v>0.03</v>
      </c>
      <c r="Y48" s="43">
        <f t="shared" si="48"/>
        <v>1.05</v>
      </c>
      <c r="Z48" s="43">
        <f t="shared" si="48"/>
        <v>2.1800000000000002</v>
      </c>
      <c r="AA48" s="43">
        <f t="shared" si="48"/>
        <v>8.51</v>
      </c>
      <c r="AB48" s="43">
        <f t="shared" si="48"/>
        <v>37.71</v>
      </c>
      <c r="AC48" s="43">
        <f t="shared" si="48"/>
        <v>84.82</v>
      </c>
      <c r="AD48" s="43">
        <f t="shared" si="48"/>
        <v>149.81</v>
      </c>
      <c r="AE48" s="43">
        <f t="shared" si="48"/>
        <v>218.50000000000003</v>
      </c>
      <c r="AF48" s="43">
        <f t="shared" si="48"/>
        <v>309.89</v>
      </c>
      <c r="AG48" s="43">
        <f t="shared" si="48"/>
        <v>411.70000000000005</v>
      </c>
      <c r="AH48" s="43">
        <f t="shared" ref="AH48:BM48" si="49">AH21</f>
        <v>473.61</v>
      </c>
      <c r="AI48" s="43">
        <f t="shared" si="49"/>
        <v>580.78</v>
      </c>
      <c r="AJ48" s="43">
        <f t="shared" si="49"/>
        <v>688.07</v>
      </c>
      <c r="AK48" s="43">
        <f t="shared" si="49"/>
        <v>805.71999999999991</v>
      </c>
      <c r="AL48" s="43">
        <f t="shared" si="49"/>
        <v>923.74000000000012</v>
      </c>
      <c r="AM48" s="43">
        <f t="shared" si="49"/>
        <v>978.91</v>
      </c>
      <c r="AN48" s="43">
        <f t="shared" si="49"/>
        <v>1066.47</v>
      </c>
      <c r="AO48" s="43">
        <f t="shared" si="49"/>
        <v>1156.8699999999999</v>
      </c>
      <c r="AP48" s="43">
        <f t="shared" si="49"/>
        <v>1259.8799999999999</v>
      </c>
      <c r="AQ48" s="43">
        <f t="shared" si="49"/>
        <v>1344.08</v>
      </c>
      <c r="AR48" s="43">
        <f t="shared" si="49"/>
        <v>1405.6299999999997</v>
      </c>
      <c r="AS48" s="43">
        <f t="shared" si="49"/>
        <v>1475.3900000000006</v>
      </c>
      <c r="AT48" s="43">
        <f t="shared" si="49"/>
        <v>1540.5700000000002</v>
      </c>
      <c r="AU48" s="43">
        <f t="shared" si="49"/>
        <v>1577.9600000000003</v>
      </c>
      <c r="AV48" s="43">
        <f t="shared" si="49"/>
        <v>1602.1399999999999</v>
      </c>
      <c r="AW48" s="43">
        <f t="shared" si="49"/>
        <v>1609.21</v>
      </c>
      <c r="AX48" s="43">
        <f t="shared" si="49"/>
        <v>1597.77</v>
      </c>
      <c r="AY48" s="43">
        <f t="shared" si="49"/>
        <v>1595.7500000000002</v>
      </c>
      <c r="AZ48" s="43">
        <f t="shared" si="49"/>
        <v>1586.8800000000003</v>
      </c>
      <c r="BA48" s="43">
        <f t="shared" si="49"/>
        <v>1575.43</v>
      </c>
      <c r="BB48" s="43">
        <f t="shared" si="49"/>
        <v>1563.5400000000002</v>
      </c>
      <c r="BC48" s="43">
        <f t="shared" si="49"/>
        <v>1556.85</v>
      </c>
      <c r="BD48" s="43">
        <f t="shared" si="49"/>
        <v>1502.7200000000003</v>
      </c>
      <c r="BE48" s="43">
        <f t="shared" si="49"/>
        <v>1439.26</v>
      </c>
      <c r="BF48" s="43">
        <f t="shared" si="49"/>
        <v>1333.51</v>
      </c>
      <c r="BG48" s="43">
        <f t="shared" si="49"/>
        <v>1346.9399999999998</v>
      </c>
      <c r="BH48" s="43">
        <f t="shared" si="49"/>
        <v>1304.4000000000001</v>
      </c>
      <c r="BI48" s="43">
        <f t="shared" si="49"/>
        <v>1257.1199999999999</v>
      </c>
      <c r="BJ48" s="43">
        <f t="shared" si="49"/>
        <v>1175.02</v>
      </c>
      <c r="BK48" s="43">
        <f t="shared" si="49"/>
        <v>1124.6299999999999</v>
      </c>
      <c r="BL48" s="43">
        <f t="shared" si="49"/>
        <v>1055.54</v>
      </c>
      <c r="BM48" s="43">
        <f t="shared" si="49"/>
        <v>916.43</v>
      </c>
      <c r="BN48" s="43">
        <f t="shared" ref="BN48:CS48" si="50">BN21</f>
        <v>821.61000000000013</v>
      </c>
      <c r="BO48" s="43">
        <f t="shared" si="50"/>
        <v>742.05</v>
      </c>
      <c r="BP48" s="43">
        <f t="shared" si="50"/>
        <v>631.81000000000006</v>
      </c>
      <c r="BQ48" s="43">
        <f t="shared" si="50"/>
        <v>543.16</v>
      </c>
      <c r="BR48" s="43">
        <f t="shared" si="50"/>
        <v>446.62</v>
      </c>
      <c r="BS48" s="43">
        <f t="shared" si="50"/>
        <v>345.07</v>
      </c>
      <c r="BT48" s="43">
        <f t="shared" si="50"/>
        <v>262.52999999999997</v>
      </c>
      <c r="BU48" s="43">
        <f t="shared" si="50"/>
        <v>186.78</v>
      </c>
      <c r="BV48" s="43">
        <f t="shared" si="50"/>
        <v>120.63000000000001</v>
      </c>
      <c r="BW48" s="43">
        <f t="shared" si="50"/>
        <v>71.900000000000006</v>
      </c>
      <c r="BX48" s="43">
        <f t="shared" si="50"/>
        <v>29.04</v>
      </c>
      <c r="BY48" s="43">
        <f t="shared" si="50"/>
        <v>7.4900000000000011</v>
      </c>
      <c r="BZ48" s="43">
        <f t="shared" si="50"/>
        <v>1.78</v>
      </c>
      <c r="CA48" s="43">
        <f t="shared" si="50"/>
        <v>1.01</v>
      </c>
      <c r="CB48" s="43">
        <f t="shared" si="50"/>
        <v>0</v>
      </c>
      <c r="CC48" s="43">
        <f t="shared" si="50"/>
        <v>0</v>
      </c>
      <c r="CD48" s="43">
        <f t="shared" si="50"/>
        <v>0</v>
      </c>
      <c r="CE48" s="43">
        <f t="shared" si="50"/>
        <v>0</v>
      </c>
      <c r="CF48" s="43">
        <f t="shared" si="50"/>
        <v>0</v>
      </c>
      <c r="CG48" s="43">
        <f t="shared" si="50"/>
        <v>0</v>
      </c>
      <c r="CH48" s="43">
        <f t="shared" si="50"/>
        <v>0</v>
      </c>
      <c r="CI48" s="43">
        <f t="shared" si="50"/>
        <v>0</v>
      </c>
      <c r="CJ48" s="43">
        <f t="shared" si="50"/>
        <v>0</v>
      </c>
      <c r="CK48" s="43">
        <f t="shared" si="50"/>
        <v>0</v>
      </c>
      <c r="CL48" s="43">
        <f t="shared" si="50"/>
        <v>0</v>
      </c>
      <c r="CM48" s="43">
        <f t="shared" si="50"/>
        <v>0</v>
      </c>
      <c r="CN48" s="43">
        <f t="shared" si="50"/>
        <v>0</v>
      </c>
      <c r="CO48" s="43">
        <f t="shared" si="50"/>
        <v>0</v>
      </c>
      <c r="CP48" s="43">
        <f t="shared" si="50"/>
        <v>0</v>
      </c>
      <c r="CQ48" s="43">
        <f t="shared" si="50"/>
        <v>0</v>
      </c>
      <c r="CR48" s="43">
        <f t="shared" si="50"/>
        <v>0</v>
      </c>
      <c r="CS48" s="92">
        <f t="shared" si="50"/>
        <v>0</v>
      </c>
      <c r="CT48" s="30">
        <f t="shared" ref="CT48:CT51" si="51">SUM(B48:CS48)</f>
        <v>45856.500000000007</v>
      </c>
      <c r="CU48" s="152"/>
    </row>
    <row r="49" spans="1:102">
      <c r="A49" s="30" t="s">
        <v>49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0.33572596558675183</v>
      </c>
      <c r="Y49" s="1">
        <v>7.9734916826853572</v>
      </c>
      <c r="Z49" s="1">
        <v>9.0459496283097014</v>
      </c>
      <c r="AA49" s="1">
        <v>28.154352502955664</v>
      </c>
      <c r="AB49" s="1">
        <v>77.366183625213708</v>
      </c>
      <c r="AC49" s="1">
        <v>226.26064936293815</v>
      </c>
      <c r="AD49" s="1">
        <v>471.806890304582</v>
      </c>
      <c r="AE49" s="1">
        <v>638.37359784194234</v>
      </c>
      <c r="AF49" s="1">
        <v>1001.0695493308299</v>
      </c>
      <c r="AG49" s="1">
        <v>1230.9052274529859</v>
      </c>
      <c r="AH49" s="1">
        <v>1507.4888617037791</v>
      </c>
      <c r="AI49" s="1">
        <v>1695.6164070806151</v>
      </c>
      <c r="AJ49" s="1">
        <v>1839.0315233720476</v>
      </c>
      <c r="AK49" s="1">
        <v>1964.5244076717472</v>
      </c>
      <c r="AL49" s="1">
        <v>2047.0654147812811</v>
      </c>
      <c r="AM49" s="1">
        <v>2192.9583448511962</v>
      </c>
      <c r="AN49" s="1">
        <v>2286.1651293154778</v>
      </c>
      <c r="AO49" s="1">
        <v>2381.2256165689241</v>
      </c>
      <c r="AP49" s="1">
        <v>2409.0311584064098</v>
      </c>
      <c r="AQ49" s="1">
        <v>2449.0208371696681</v>
      </c>
      <c r="AR49" s="1">
        <v>2486.8680453725833</v>
      </c>
      <c r="AS49" s="1">
        <v>2500.0302666845992</v>
      </c>
      <c r="AT49" s="1">
        <v>2498.8565654211075</v>
      </c>
      <c r="AU49" s="1">
        <v>2501.2225981268766</v>
      </c>
      <c r="AV49" s="1">
        <v>2409.1522545685161</v>
      </c>
      <c r="AW49" s="1">
        <v>2460.6274385530874</v>
      </c>
      <c r="AX49" s="1">
        <v>2461.6294978672463</v>
      </c>
      <c r="AY49" s="1">
        <v>2482.6849053178503</v>
      </c>
      <c r="AZ49" s="1">
        <v>2435.1170056019341</v>
      </c>
      <c r="BA49" s="1">
        <v>2399.0778959894451</v>
      </c>
      <c r="BB49" s="1">
        <v>2356.1382746914633</v>
      </c>
      <c r="BC49" s="1">
        <v>2387.7446669459305</v>
      </c>
      <c r="BD49" s="1">
        <v>2296.1662163182245</v>
      </c>
      <c r="BE49" s="1">
        <v>2299.416254885346</v>
      </c>
      <c r="BF49" s="1">
        <v>2253.6829041600399</v>
      </c>
      <c r="BG49" s="1">
        <v>2186.4378368443322</v>
      </c>
      <c r="BH49" s="1">
        <v>2080.8069271971831</v>
      </c>
      <c r="BI49" s="1">
        <v>2004.9292359510425</v>
      </c>
      <c r="BJ49" s="1">
        <v>1903.7682933876126</v>
      </c>
      <c r="BK49" s="1">
        <v>1865.2613894476531</v>
      </c>
      <c r="BL49" s="1">
        <v>1744.7492143842869</v>
      </c>
      <c r="BM49" s="1">
        <v>1666.310604496432</v>
      </c>
      <c r="BN49" s="1">
        <v>1510.5043143345299</v>
      </c>
      <c r="BO49" s="1">
        <v>1356.8585082630921</v>
      </c>
      <c r="BP49" s="1">
        <v>1117.4079590470865</v>
      </c>
      <c r="BQ49" s="1">
        <v>909.30305400566476</v>
      </c>
      <c r="BR49" s="1">
        <v>688.54255465846165</v>
      </c>
      <c r="BS49" s="1">
        <v>503.11342013549262</v>
      </c>
      <c r="BT49" s="1">
        <v>352.59659102265863</v>
      </c>
      <c r="BU49" s="1">
        <v>120.52794165334137</v>
      </c>
      <c r="BV49" s="1">
        <v>41.126119669178628</v>
      </c>
      <c r="BW49" s="1">
        <v>7.498646961197915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1"/>
        <v>80751.576720582656</v>
      </c>
      <c r="CU49" s="152"/>
    </row>
    <row r="50" spans="1:102">
      <c r="A50" s="30" t="s">
        <v>50</v>
      </c>
      <c r="B50" s="45">
        <v>70.66</v>
      </c>
      <c r="C50" s="1">
        <v>77.459999999999994</v>
      </c>
      <c r="D50" s="1">
        <v>75.09</v>
      </c>
      <c r="E50" s="1">
        <v>59.75</v>
      </c>
      <c r="F50" s="1">
        <v>68.37</v>
      </c>
      <c r="G50" s="1">
        <v>66.14</v>
      </c>
      <c r="H50" s="1">
        <v>63.21</v>
      </c>
      <c r="I50" s="1">
        <v>67.959999999999994</v>
      </c>
      <c r="J50" s="1">
        <v>67.28</v>
      </c>
      <c r="K50" s="1">
        <v>63.72</v>
      </c>
      <c r="L50" s="1">
        <v>63.24</v>
      </c>
      <c r="M50" s="1">
        <v>61.09</v>
      </c>
      <c r="N50" s="1">
        <v>64.8</v>
      </c>
      <c r="O50" s="1">
        <v>64.59</v>
      </c>
      <c r="P50" s="1">
        <v>60.27</v>
      </c>
      <c r="Q50" s="1">
        <v>53.28</v>
      </c>
      <c r="R50" s="1">
        <v>53.85</v>
      </c>
      <c r="S50" s="1">
        <v>58.57</v>
      </c>
      <c r="T50" s="1">
        <v>67.63</v>
      </c>
      <c r="U50" s="1">
        <v>69.91</v>
      </c>
      <c r="V50" s="1">
        <v>67.290000000000006</v>
      </c>
      <c r="W50" s="1">
        <v>60.35</v>
      </c>
      <c r="X50" s="1">
        <v>61.73</v>
      </c>
      <c r="Y50" s="1">
        <v>60.14</v>
      </c>
      <c r="Z50" s="1">
        <v>65.06</v>
      </c>
      <c r="AA50" s="1">
        <v>68.3</v>
      </c>
      <c r="AB50" s="1">
        <v>71.239999999999995</v>
      </c>
      <c r="AC50" s="1">
        <v>67.89</v>
      </c>
      <c r="AD50" s="1">
        <v>55.96</v>
      </c>
      <c r="AE50" s="1">
        <v>46.13</v>
      </c>
      <c r="AF50" s="1">
        <v>41.31</v>
      </c>
      <c r="AG50" s="1">
        <v>40.450000000000003</v>
      </c>
      <c r="AH50" s="1">
        <v>44.81</v>
      </c>
      <c r="AI50" s="1">
        <v>45.87</v>
      </c>
      <c r="AJ50" s="1">
        <v>43.88</v>
      </c>
      <c r="AK50" s="1">
        <v>45.19</v>
      </c>
      <c r="AL50" s="1">
        <v>50.56</v>
      </c>
      <c r="AM50" s="1">
        <v>58.46</v>
      </c>
      <c r="AN50" s="1">
        <v>57.07</v>
      </c>
      <c r="AO50" s="1">
        <v>57.76</v>
      </c>
      <c r="AP50" s="1">
        <v>62.78</v>
      </c>
      <c r="AQ50" s="1">
        <v>63.4</v>
      </c>
      <c r="AR50" s="1">
        <v>58.28</v>
      </c>
      <c r="AS50" s="1">
        <v>59.13</v>
      </c>
      <c r="AT50" s="1">
        <v>62.01</v>
      </c>
      <c r="AU50" s="1">
        <v>67.34</v>
      </c>
      <c r="AV50" s="1">
        <v>71.099999999999994</v>
      </c>
      <c r="AW50" s="1">
        <v>63.14</v>
      </c>
      <c r="AX50" s="1">
        <v>53.85</v>
      </c>
      <c r="AY50" s="1">
        <v>55.76</v>
      </c>
      <c r="AZ50" s="1">
        <v>51.8</v>
      </c>
      <c r="BA50" s="1">
        <v>49.78</v>
      </c>
      <c r="BB50" s="1">
        <v>50.59</v>
      </c>
      <c r="BC50" s="1">
        <v>47.54</v>
      </c>
      <c r="BD50" s="1">
        <v>49.91</v>
      </c>
      <c r="BE50" s="1">
        <v>54.41</v>
      </c>
      <c r="BF50" s="1">
        <v>45.92</v>
      </c>
      <c r="BG50" s="1">
        <v>40.98</v>
      </c>
      <c r="BH50" s="1">
        <v>37.94</v>
      </c>
      <c r="BI50" s="1">
        <v>33.21</v>
      </c>
      <c r="BJ50" s="1">
        <v>31.48</v>
      </c>
      <c r="BK50" s="1">
        <v>29.51</v>
      </c>
      <c r="BL50" s="1">
        <v>26.19</v>
      </c>
      <c r="BM50" s="1">
        <v>26.4</v>
      </c>
      <c r="BN50" s="1">
        <v>22.7</v>
      </c>
      <c r="BO50" s="1">
        <v>19.18</v>
      </c>
      <c r="BP50" s="1">
        <v>24.82</v>
      </c>
      <c r="BQ50" s="1">
        <v>14.14</v>
      </c>
      <c r="BR50" s="1">
        <v>4.47</v>
      </c>
      <c r="BS50" s="1">
        <v>4.08</v>
      </c>
      <c r="BT50" s="1">
        <v>3.41</v>
      </c>
      <c r="BU50" s="1">
        <v>3.8</v>
      </c>
      <c r="BV50" s="1">
        <v>3.94</v>
      </c>
      <c r="BW50" s="1">
        <v>3.37</v>
      </c>
      <c r="BX50" s="1">
        <v>2.73</v>
      </c>
      <c r="BY50" s="1">
        <v>2.14</v>
      </c>
      <c r="BZ50" s="1">
        <v>1.42</v>
      </c>
      <c r="CA50" s="1">
        <v>1.24</v>
      </c>
      <c r="CB50" s="1">
        <v>10.039999999999999</v>
      </c>
      <c r="CC50" s="1">
        <v>12.24</v>
      </c>
      <c r="CD50" s="1">
        <v>2.94</v>
      </c>
      <c r="CE50" s="1">
        <v>15.57</v>
      </c>
      <c r="CF50" s="1">
        <v>22.49</v>
      </c>
      <c r="CG50" s="1">
        <v>27.99</v>
      </c>
      <c r="CH50" s="1">
        <v>43.67</v>
      </c>
      <c r="CI50" s="1">
        <v>47.35</v>
      </c>
      <c r="CJ50" s="1">
        <v>52.09</v>
      </c>
      <c r="CK50" s="1">
        <v>57.34</v>
      </c>
      <c r="CL50" s="1">
        <v>56.52</v>
      </c>
      <c r="CM50" s="1">
        <v>50.34</v>
      </c>
      <c r="CN50" s="1">
        <v>53.22</v>
      </c>
      <c r="CO50" s="1">
        <v>59.65</v>
      </c>
      <c r="CP50" s="1">
        <v>65.41</v>
      </c>
      <c r="CQ50" s="1">
        <v>68.14</v>
      </c>
      <c r="CR50" s="1">
        <v>64.56</v>
      </c>
      <c r="CS50" s="93">
        <v>65.239999999999995</v>
      </c>
      <c r="CT50" s="30">
        <f t="shared" si="51"/>
        <v>4485.0100000000011</v>
      </c>
      <c r="CU50" s="152"/>
    </row>
    <row r="51" spans="1:102">
      <c r="A51" s="30" t="s">
        <v>42</v>
      </c>
      <c r="B51" s="45">
        <f t="shared" ref="B51:AG51" si="52">B24</f>
        <v>0</v>
      </c>
      <c r="C51" s="1">
        <f t="shared" si="52"/>
        <v>0</v>
      </c>
      <c r="D51" s="1">
        <f t="shared" si="52"/>
        <v>0</v>
      </c>
      <c r="E51" s="1">
        <f t="shared" si="52"/>
        <v>0</v>
      </c>
      <c r="F51" s="1">
        <f t="shared" si="52"/>
        <v>0</v>
      </c>
      <c r="G51" s="1">
        <f t="shared" si="52"/>
        <v>0</v>
      </c>
      <c r="H51" s="1">
        <f t="shared" si="52"/>
        <v>0</v>
      </c>
      <c r="I51" s="1">
        <f t="shared" si="52"/>
        <v>0</v>
      </c>
      <c r="J51" s="1">
        <f t="shared" si="52"/>
        <v>0</v>
      </c>
      <c r="K51" s="1">
        <f t="shared" si="52"/>
        <v>0</v>
      </c>
      <c r="L51" s="1">
        <f t="shared" si="52"/>
        <v>0</v>
      </c>
      <c r="M51" s="1">
        <f t="shared" si="52"/>
        <v>0</v>
      </c>
      <c r="N51" s="1">
        <f t="shared" si="52"/>
        <v>0</v>
      </c>
      <c r="O51" s="1">
        <f t="shared" si="52"/>
        <v>0</v>
      </c>
      <c r="P51" s="1">
        <f t="shared" si="52"/>
        <v>0</v>
      </c>
      <c r="Q51" s="1">
        <f t="shared" si="52"/>
        <v>0</v>
      </c>
      <c r="R51" s="1">
        <f t="shared" si="52"/>
        <v>0</v>
      </c>
      <c r="S51" s="1">
        <f t="shared" si="52"/>
        <v>0</v>
      </c>
      <c r="T51" s="1">
        <f t="shared" si="52"/>
        <v>0</v>
      </c>
      <c r="U51" s="1">
        <f t="shared" si="52"/>
        <v>0</v>
      </c>
      <c r="V51" s="1">
        <f t="shared" si="52"/>
        <v>0</v>
      </c>
      <c r="W51" s="1">
        <f t="shared" si="52"/>
        <v>0</v>
      </c>
      <c r="X51" s="1">
        <f t="shared" si="52"/>
        <v>0</v>
      </c>
      <c r="Y51" s="1">
        <f t="shared" si="52"/>
        <v>0</v>
      </c>
      <c r="Z51" s="1">
        <f t="shared" si="52"/>
        <v>0</v>
      </c>
      <c r="AA51" s="1">
        <f t="shared" si="52"/>
        <v>0</v>
      </c>
      <c r="AB51" s="1">
        <f t="shared" si="52"/>
        <v>0</v>
      </c>
      <c r="AC51" s="1">
        <f t="shared" si="52"/>
        <v>0</v>
      </c>
      <c r="AD51" s="1">
        <f t="shared" si="52"/>
        <v>0</v>
      </c>
      <c r="AE51" s="1">
        <f t="shared" si="52"/>
        <v>0</v>
      </c>
      <c r="AF51" s="1">
        <f t="shared" si="52"/>
        <v>0</v>
      </c>
      <c r="AG51" s="1">
        <f t="shared" si="52"/>
        <v>0</v>
      </c>
      <c r="AH51" s="1">
        <f t="shared" ref="AH51:BM51" si="53">AH24</f>
        <v>0</v>
      </c>
      <c r="AI51" s="1">
        <f t="shared" si="53"/>
        <v>0</v>
      </c>
      <c r="AJ51" s="1">
        <f t="shared" si="53"/>
        <v>0</v>
      </c>
      <c r="AK51" s="1">
        <f t="shared" si="53"/>
        <v>0</v>
      </c>
      <c r="AL51" s="1">
        <f t="shared" si="53"/>
        <v>0</v>
      </c>
      <c r="AM51" s="1">
        <f t="shared" si="53"/>
        <v>0</v>
      </c>
      <c r="AN51" s="1">
        <f t="shared" si="53"/>
        <v>0</v>
      </c>
      <c r="AO51" s="1">
        <f t="shared" si="53"/>
        <v>0</v>
      </c>
      <c r="AP51" s="1">
        <f t="shared" si="53"/>
        <v>0</v>
      </c>
      <c r="AQ51" s="1">
        <f t="shared" si="53"/>
        <v>0</v>
      </c>
      <c r="AR51" s="1">
        <f t="shared" si="53"/>
        <v>0</v>
      </c>
      <c r="AS51" s="1">
        <f t="shared" si="53"/>
        <v>0</v>
      </c>
      <c r="AT51" s="1">
        <f t="shared" si="53"/>
        <v>0</v>
      </c>
      <c r="AU51" s="1">
        <f t="shared" si="53"/>
        <v>0</v>
      </c>
      <c r="AV51" s="1">
        <f t="shared" si="53"/>
        <v>6.12</v>
      </c>
      <c r="AW51" s="1">
        <f t="shared" si="53"/>
        <v>7.7</v>
      </c>
      <c r="AX51" s="1">
        <f t="shared" si="53"/>
        <v>7.68</v>
      </c>
      <c r="AY51" s="1">
        <f t="shared" si="53"/>
        <v>7.72</v>
      </c>
      <c r="AZ51" s="1">
        <f t="shared" si="53"/>
        <v>7.72</v>
      </c>
      <c r="BA51" s="1">
        <f t="shared" si="53"/>
        <v>7.69</v>
      </c>
      <c r="BB51" s="1">
        <f t="shared" si="53"/>
        <v>7.72</v>
      </c>
      <c r="BC51" s="1">
        <f t="shared" si="53"/>
        <v>7.68</v>
      </c>
      <c r="BD51" s="1">
        <f t="shared" si="53"/>
        <v>7.75</v>
      </c>
      <c r="BE51" s="1">
        <f t="shared" si="53"/>
        <v>7.76</v>
      </c>
      <c r="BF51" s="1">
        <f t="shared" si="53"/>
        <v>7.74</v>
      </c>
      <c r="BG51" s="1">
        <f t="shared" si="53"/>
        <v>7.73</v>
      </c>
      <c r="BH51" s="1">
        <f t="shared" si="53"/>
        <v>7.71</v>
      </c>
      <c r="BI51" s="1">
        <f t="shared" si="53"/>
        <v>7.73</v>
      </c>
      <c r="BJ51" s="1">
        <f t="shared" si="53"/>
        <v>7.74</v>
      </c>
      <c r="BK51" s="1">
        <f t="shared" si="53"/>
        <v>7.75</v>
      </c>
      <c r="BL51" s="1">
        <f t="shared" si="53"/>
        <v>7.73</v>
      </c>
      <c r="BM51" s="1">
        <f t="shared" si="53"/>
        <v>7.73</v>
      </c>
      <c r="BN51" s="1">
        <f t="shared" ref="BN51:CS51" si="54">BN24</f>
        <v>7.73</v>
      </c>
      <c r="BO51" s="1">
        <f t="shared" si="54"/>
        <v>7.75</v>
      </c>
      <c r="BP51" s="1">
        <f t="shared" si="54"/>
        <v>7.75</v>
      </c>
      <c r="BQ51" s="1">
        <f t="shared" si="54"/>
        <v>7.72</v>
      </c>
      <c r="BR51" s="1">
        <f t="shared" si="54"/>
        <v>7.76</v>
      </c>
      <c r="BS51" s="1">
        <f t="shared" si="54"/>
        <v>7.76</v>
      </c>
      <c r="BT51" s="1">
        <f t="shared" si="54"/>
        <v>7.73</v>
      </c>
      <c r="BU51" s="1">
        <f t="shared" si="54"/>
        <v>7.73</v>
      </c>
      <c r="BV51" s="1">
        <f t="shared" si="54"/>
        <v>7.73</v>
      </c>
      <c r="BW51" s="1">
        <f t="shared" si="54"/>
        <v>7.74</v>
      </c>
      <c r="BX51" s="1">
        <f t="shared" si="54"/>
        <v>7.75</v>
      </c>
      <c r="BY51" s="1">
        <f t="shared" si="54"/>
        <v>7.72</v>
      </c>
      <c r="BZ51" s="1">
        <f t="shared" si="54"/>
        <v>7.72</v>
      </c>
      <c r="CA51" s="1">
        <f t="shared" si="54"/>
        <v>7.74</v>
      </c>
      <c r="CB51" s="1">
        <f t="shared" si="54"/>
        <v>7.75</v>
      </c>
      <c r="CC51" s="1">
        <f t="shared" si="54"/>
        <v>7.72</v>
      </c>
      <c r="CD51" s="1">
        <f t="shared" si="54"/>
        <v>7.7</v>
      </c>
      <c r="CE51" s="1">
        <f t="shared" si="54"/>
        <v>7.73</v>
      </c>
      <c r="CF51" s="1">
        <f t="shared" si="54"/>
        <v>7.72</v>
      </c>
      <c r="CG51" s="1">
        <f t="shared" si="54"/>
        <v>7.65</v>
      </c>
      <c r="CH51" s="1">
        <f t="shared" si="54"/>
        <v>7.69</v>
      </c>
      <c r="CI51" s="1">
        <f t="shared" si="54"/>
        <v>7.67</v>
      </c>
      <c r="CJ51" s="1">
        <f t="shared" si="54"/>
        <v>7.68</v>
      </c>
      <c r="CK51" s="1">
        <f t="shared" si="54"/>
        <v>7.64</v>
      </c>
      <c r="CL51" s="1">
        <f t="shared" si="54"/>
        <v>7.66</v>
      </c>
      <c r="CM51" s="1">
        <f t="shared" si="54"/>
        <v>7.62</v>
      </c>
      <c r="CN51" s="1">
        <f t="shared" si="54"/>
        <v>7.61</v>
      </c>
      <c r="CO51" s="1">
        <f t="shared" si="54"/>
        <v>7.62</v>
      </c>
      <c r="CP51" s="1">
        <f t="shared" si="54"/>
        <v>7.56</v>
      </c>
      <c r="CQ51" s="1">
        <f t="shared" si="54"/>
        <v>7.54</v>
      </c>
      <c r="CR51" s="1">
        <f t="shared" si="54"/>
        <v>7.54</v>
      </c>
      <c r="CS51" s="93">
        <f t="shared" si="54"/>
        <v>7.53</v>
      </c>
      <c r="CT51" s="30">
        <f t="shared" si="51"/>
        <v>383.36</v>
      </c>
      <c r="CU51" s="152"/>
    </row>
    <row r="52" spans="1:102" s="137" customFormat="1" ht="15.75" thickBot="1">
      <c r="A52" s="97" t="s">
        <v>52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0</v>
      </c>
      <c r="CU52" s="150"/>
      <c r="CV52" s="158"/>
      <c r="CX52" s="151"/>
    </row>
    <row r="53" spans="1:102" ht="15.75" thickBot="1">
      <c r="A53" s="101" t="s">
        <v>53</v>
      </c>
      <c r="B53" s="102">
        <f t="shared" ref="B53:AG53" si="55">SUM(B30,B40,B42,B47,-B52)</f>
        <v>6815.8912940277778</v>
      </c>
      <c r="C53" s="103">
        <f t="shared" si="55"/>
        <v>6859.811294027777</v>
      </c>
      <c r="D53" s="103">
        <f t="shared" si="55"/>
        <v>6775.6612940277773</v>
      </c>
      <c r="E53" s="103">
        <f t="shared" si="55"/>
        <v>6576.7512940277775</v>
      </c>
      <c r="F53" s="103">
        <f t="shared" si="55"/>
        <v>6586.4312940277778</v>
      </c>
      <c r="G53" s="103">
        <f t="shared" si="55"/>
        <v>6583.2012940277782</v>
      </c>
      <c r="H53" s="103">
        <f t="shared" si="55"/>
        <v>6576.561294027777</v>
      </c>
      <c r="I53" s="103">
        <f t="shared" si="55"/>
        <v>6582.311294027777</v>
      </c>
      <c r="J53" s="103">
        <f t="shared" si="55"/>
        <v>6583.2212940277768</v>
      </c>
      <c r="K53" s="103">
        <f t="shared" si="55"/>
        <v>6585.6612940277773</v>
      </c>
      <c r="L53" s="103">
        <f t="shared" si="55"/>
        <v>6589.1812940277769</v>
      </c>
      <c r="M53" s="103">
        <f t="shared" si="55"/>
        <v>6591.0312940277772</v>
      </c>
      <c r="N53" s="103">
        <f t="shared" si="55"/>
        <v>6658.8412940277776</v>
      </c>
      <c r="O53" s="103">
        <f t="shared" si="55"/>
        <v>6693.6312940277776</v>
      </c>
      <c r="P53" s="103">
        <f t="shared" si="55"/>
        <v>6752.6612940277782</v>
      </c>
      <c r="Q53" s="103">
        <f t="shared" si="55"/>
        <v>6848.9512940277773</v>
      </c>
      <c r="R53" s="103">
        <f t="shared" si="55"/>
        <v>7023.3412940277776</v>
      </c>
      <c r="S53" s="103">
        <f t="shared" si="55"/>
        <v>7060.4412940277771</v>
      </c>
      <c r="T53" s="103">
        <f t="shared" si="55"/>
        <v>7093.4112940277773</v>
      </c>
      <c r="U53" s="103">
        <f t="shared" si="55"/>
        <v>7097.0412940277774</v>
      </c>
      <c r="V53" s="103">
        <f t="shared" si="55"/>
        <v>7202.5512940277777</v>
      </c>
      <c r="W53" s="103">
        <f t="shared" si="55"/>
        <v>7294.6312940277776</v>
      </c>
      <c r="X53" s="103">
        <f t="shared" si="55"/>
        <v>7273.3970199933647</v>
      </c>
      <c r="Y53" s="103">
        <f t="shared" si="55"/>
        <v>7279.9947857104626</v>
      </c>
      <c r="Z53" s="103">
        <f t="shared" si="55"/>
        <v>7669.0272436560881</v>
      </c>
      <c r="AA53" s="103">
        <f t="shared" si="55"/>
        <v>7666.6256465307342</v>
      </c>
      <c r="AB53" s="103">
        <f t="shared" si="55"/>
        <v>7552.9874776529914</v>
      </c>
      <c r="AC53" s="103">
        <f t="shared" si="55"/>
        <v>7644.5519433907157</v>
      </c>
      <c r="AD53" s="103">
        <f t="shared" si="55"/>
        <v>8165.7681843323589</v>
      </c>
      <c r="AE53" s="103">
        <f t="shared" si="55"/>
        <v>8551.3748918697202</v>
      </c>
      <c r="AF53" s="103">
        <f t="shared" si="55"/>
        <v>8736.0708433586078</v>
      </c>
      <c r="AG53" s="103">
        <f t="shared" si="55"/>
        <v>8570.9165214807635</v>
      </c>
      <c r="AH53" s="103">
        <f t="shared" ref="AH53:BM53" si="56">SUM(AH30,AH40,AH42,AH47,-AH52)</f>
        <v>8220.5201557315577</v>
      </c>
      <c r="AI53" s="103">
        <f t="shared" si="56"/>
        <v>8132.6477011083925</v>
      </c>
      <c r="AJ53" s="103">
        <f t="shared" si="56"/>
        <v>8334.6028173998257</v>
      </c>
      <c r="AK53" s="103">
        <f t="shared" si="56"/>
        <v>8509.3657016995239</v>
      </c>
      <c r="AL53" s="103">
        <f t="shared" si="56"/>
        <v>8714.7667088090584</v>
      </c>
      <c r="AM53" s="103">
        <f t="shared" si="56"/>
        <v>9073.0496388789743</v>
      </c>
      <c r="AN53" s="103">
        <f t="shared" si="56"/>
        <v>9236.0764233432565</v>
      </c>
      <c r="AO53" s="103">
        <f t="shared" si="56"/>
        <v>9459.7769105967018</v>
      </c>
      <c r="AP53" s="103">
        <f t="shared" si="56"/>
        <v>9650.5124524341863</v>
      </c>
      <c r="AQ53" s="103">
        <f t="shared" si="56"/>
        <v>9670.7821311974458</v>
      </c>
      <c r="AR53" s="103">
        <f t="shared" si="56"/>
        <v>9867.1193394003603</v>
      </c>
      <c r="AS53" s="103">
        <f t="shared" si="56"/>
        <v>9948.7415607123767</v>
      </c>
      <c r="AT53" s="103">
        <f t="shared" si="56"/>
        <v>9888.0978594488843</v>
      </c>
      <c r="AU53" s="103">
        <f t="shared" si="56"/>
        <v>9824.5238921546552</v>
      </c>
      <c r="AV53" s="103">
        <f t="shared" si="56"/>
        <v>9795.6835485962929</v>
      </c>
      <c r="AW53" s="103">
        <f t="shared" si="56"/>
        <v>9754.7387325808631</v>
      </c>
      <c r="AX53" s="103">
        <f t="shared" si="56"/>
        <v>9693.5407918950241</v>
      </c>
      <c r="AY53" s="103">
        <f t="shared" si="56"/>
        <v>9713.5261993456279</v>
      </c>
      <c r="AZ53" s="103">
        <f t="shared" si="56"/>
        <v>9552.5182996297117</v>
      </c>
      <c r="BA53" s="103">
        <f t="shared" si="56"/>
        <v>9499.7891900172235</v>
      </c>
      <c r="BB53" s="103">
        <f t="shared" si="56"/>
        <v>9438.4295687192407</v>
      </c>
      <c r="BC53" s="103">
        <f t="shared" si="56"/>
        <v>9457.0559609737065</v>
      </c>
      <c r="BD53" s="103">
        <f t="shared" si="56"/>
        <v>9250.5775103460019</v>
      </c>
      <c r="BE53" s="103">
        <f t="shared" si="56"/>
        <v>9195.8775489131222</v>
      </c>
      <c r="BF53" s="103">
        <f t="shared" si="56"/>
        <v>8920.9141981878165</v>
      </c>
      <c r="BG53" s="103">
        <f t="shared" si="56"/>
        <v>8862.1491308721088</v>
      </c>
      <c r="BH53" s="103">
        <f t="shared" si="56"/>
        <v>8625.9682212249609</v>
      </c>
      <c r="BI53" s="103">
        <f t="shared" si="56"/>
        <v>8498.9405299788195</v>
      </c>
      <c r="BJ53" s="103">
        <f t="shared" si="56"/>
        <v>8290.3095874153896</v>
      </c>
      <c r="BK53" s="103">
        <f t="shared" si="56"/>
        <v>8198.6226834754307</v>
      </c>
      <c r="BL53" s="103">
        <f t="shared" si="56"/>
        <v>7720.2405084120637</v>
      </c>
      <c r="BM53" s="103">
        <f t="shared" si="56"/>
        <v>7504.1518985242092</v>
      </c>
      <c r="BN53" s="103">
        <f t="shared" ref="BN53:CS53" si="57">SUM(BN30,BN40,BN42,BN47,-BN52)</f>
        <v>7722.9656083623067</v>
      </c>
      <c r="BO53" s="103">
        <f t="shared" si="57"/>
        <v>7789.5498022908705</v>
      </c>
      <c r="BP53" s="103">
        <f t="shared" si="57"/>
        <v>7411.6292530748642</v>
      </c>
      <c r="BQ53" s="103">
        <f t="shared" si="57"/>
        <v>6930.8443480334417</v>
      </c>
      <c r="BR53" s="103">
        <f t="shared" si="57"/>
        <v>6607.063848686239</v>
      </c>
      <c r="BS53" s="103">
        <f t="shared" si="57"/>
        <v>6337.7647141632697</v>
      </c>
      <c r="BT53" s="103">
        <f t="shared" si="57"/>
        <v>6150.7478850504367</v>
      </c>
      <c r="BU53" s="103">
        <f t="shared" si="57"/>
        <v>5905.3192356811196</v>
      </c>
      <c r="BV53" s="103">
        <f t="shared" si="57"/>
        <v>6212.9974136969568</v>
      </c>
      <c r="BW53" s="103">
        <f t="shared" si="57"/>
        <v>6062.4999409889751</v>
      </c>
      <c r="BX53" s="103">
        <f t="shared" si="57"/>
        <v>5897.2912940277783</v>
      </c>
      <c r="BY53" s="103">
        <f t="shared" si="57"/>
        <v>5980.0512940277786</v>
      </c>
      <c r="BZ53" s="103">
        <f t="shared" si="57"/>
        <v>6115.401294027778</v>
      </c>
      <c r="CA53" s="103">
        <f t="shared" si="57"/>
        <v>6177.6912940277771</v>
      </c>
      <c r="CB53" s="103">
        <f t="shared" si="57"/>
        <v>6841.0212940277779</v>
      </c>
      <c r="CC53" s="103">
        <f t="shared" si="57"/>
        <v>7164.691294027778</v>
      </c>
      <c r="CD53" s="103">
        <f t="shared" si="57"/>
        <v>6682.9212940277775</v>
      </c>
      <c r="CE53" s="103">
        <f t="shared" si="57"/>
        <v>6434.4612940277775</v>
      </c>
      <c r="CF53" s="103">
        <f t="shared" si="57"/>
        <v>6293.9512940277773</v>
      </c>
      <c r="CG53" s="103">
        <f t="shared" si="57"/>
        <v>6293.8212940277781</v>
      </c>
      <c r="CH53" s="103">
        <f t="shared" si="57"/>
        <v>6621.7612940277777</v>
      </c>
      <c r="CI53" s="103">
        <f t="shared" si="57"/>
        <v>6758.8412940277776</v>
      </c>
      <c r="CJ53" s="103">
        <f t="shared" si="57"/>
        <v>7000.2012940277782</v>
      </c>
      <c r="CK53" s="103">
        <f t="shared" si="57"/>
        <v>7140.0512940277767</v>
      </c>
      <c r="CL53" s="103">
        <f t="shared" si="57"/>
        <v>7518.1812940277787</v>
      </c>
      <c r="CM53" s="103">
        <f t="shared" si="57"/>
        <v>7562.5512940277786</v>
      </c>
      <c r="CN53" s="103">
        <f t="shared" si="57"/>
        <v>7339.6712940277775</v>
      </c>
      <c r="CO53" s="103">
        <f t="shared" si="57"/>
        <v>7343.9812940277779</v>
      </c>
      <c r="CP53" s="103">
        <f t="shared" si="57"/>
        <v>7345.2412940277782</v>
      </c>
      <c r="CQ53" s="103">
        <f t="shared" si="57"/>
        <v>7350.9212940277785</v>
      </c>
      <c r="CR53" s="103">
        <f t="shared" si="57"/>
        <v>7346.3412940277785</v>
      </c>
      <c r="CS53" s="104">
        <f t="shared" si="57"/>
        <v>7346.0112940277786</v>
      </c>
      <c r="CT53" s="105">
        <f>SUM(B53:CS53)</f>
        <v>736731.99094724946</v>
      </c>
      <c r="CU53" s="150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02" ht="15.75" thickBot="1">
      <c r="A55" s="106" t="s">
        <v>54</v>
      </c>
      <c r="B55" s="107">
        <f t="shared" ref="B55:AG55" si="58">B25-B53</f>
        <v>237.67000000000007</v>
      </c>
      <c r="C55" s="107">
        <f t="shared" si="58"/>
        <v>193.75000000000091</v>
      </c>
      <c r="D55" s="107">
        <f t="shared" si="58"/>
        <v>277.83000000000084</v>
      </c>
      <c r="E55" s="107">
        <f t="shared" si="58"/>
        <v>476.74000000000069</v>
      </c>
      <c r="F55" s="107">
        <f t="shared" si="58"/>
        <v>467.11999999999989</v>
      </c>
      <c r="G55" s="107">
        <f t="shared" si="58"/>
        <v>470.34999999999945</v>
      </c>
      <c r="H55" s="107">
        <f t="shared" si="58"/>
        <v>472.28000000000065</v>
      </c>
      <c r="I55" s="107">
        <f t="shared" si="58"/>
        <v>466.53000000000065</v>
      </c>
      <c r="J55" s="107">
        <f t="shared" si="58"/>
        <v>468.99000000000069</v>
      </c>
      <c r="K55" s="107">
        <f t="shared" si="58"/>
        <v>466.55000000000018</v>
      </c>
      <c r="L55" s="107">
        <f t="shared" si="58"/>
        <v>463.03000000000065</v>
      </c>
      <c r="M55" s="107">
        <f t="shared" si="58"/>
        <v>463.18000000000029</v>
      </c>
      <c r="N55" s="107">
        <f t="shared" si="58"/>
        <v>455.47000000000025</v>
      </c>
      <c r="O55" s="107">
        <f t="shared" si="58"/>
        <v>454.68000000000029</v>
      </c>
      <c r="P55" s="107">
        <f t="shared" si="58"/>
        <v>453.21999999999935</v>
      </c>
      <c r="Q55" s="107">
        <f t="shared" si="58"/>
        <v>455.21000000000095</v>
      </c>
      <c r="R55" s="107">
        <f t="shared" si="58"/>
        <v>361.10000000000036</v>
      </c>
      <c r="S55" s="107">
        <f t="shared" si="58"/>
        <v>416.28000000000065</v>
      </c>
      <c r="T55" s="107">
        <f t="shared" si="58"/>
        <v>450.70000000000073</v>
      </c>
      <c r="U55" s="107">
        <f t="shared" si="58"/>
        <v>512.35000000000036</v>
      </c>
      <c r="V55" s="107">
        <f t="shared" si="58"/>
        <v>418.22000000000025</v>
      </c>
      <c r="W55" s="107">
        <f t="shared" si="58"/>
        <v>326.81999999999971</v>
      </c>
      <c r="X55" s="107">
        <f t="shared" si="58"/>
        <v>3846.0342740344131</v>
      </c>
      <c r="Y55" s="107">
        <f t="shared" si="58"/>
        <v>3840.9865083173163</v>
      </c>
      <c r="Z55" s="107">
        <f t="shared" si="58"/>
        <v>3453.5440503716891</v>
      </c>
      <c r="AA55" s="107">
        <f t="shared" si="58"/>
        <v>3462.745647497044</v>
      </c>
      <c r="AB55" s="107">
        <f t="shared" si="58"/>
        <v>3606.1938163747864</v>
      </c>
      <c r="AC55" s="107">
        <f t="shared" si="58"/>
        <v>3562.1993506370618</v>
      </c>
      <c r="AD55" s="107">
        <f t="shared" si="58"/>
        <v>3106.3331096954189</v>
      </c>
      <c r="AE55" s="107">
        <f t="shared" si="58"/>
        <v>2790.2364021580579</v>
      </c>
      <c r="AF55" s="107">
        <f t="shared" si="58"/>
        <v>2697.6804506691697</v>
      </c>
      <c r="AG55" s="107">
        <f t="shared" si="58"/>
        <v>2960.6447725470134</v>
      </c>
      <c r="AH55" s="107">
        <f t="shared" ref="AH55:BM55" si="59">AH25-AH53</f>
        <v>3373.8411382962204</v>
      </c>
      <c r="AI55" s="107">
        <f t="shared" si="59"/>
        <v>3568.8835929193838</v>
      </c>
      <c r="AJ55" s="107">
        <f t="shared" si="59"/>
        <v>3475.9784766279517</v>
      </c>
      <c r="AK55" s="107">
        <f t="shared" si="59"/>
        <v>3419.3055923282554</v>
      </c>
      <c r="AL55" s="107">
        <f t="shared" si="59"/>
        <v>3331.9745852187189</v>
      </c>
      <c r="AM55" s="107">
        <f t="shared" si="59"/>
        <v>3029.0316551488031</v>
      </c>
      <c r="AN55" s="107">
        <f t="shared" si="59"/>
        <v>2954.2348706845223</v>
      </c>
      <c r="AO55" s="107">
        <f t="shared" si="59"/>
        <v>2821.1843834310748</v>
      </c>
      <c r="AP55" s="107">
        <f t="shared" si="59"/>
        <v>2743.9288415935916</v>
      </c>
      <c r="AQ55" s="107">
        <f t="shared" si="59"/>
        <v>2808.7191628303317</v>
      </c>
      <c r="AR55" s="107">
        <f t="shared" si="59"/>
        <v>2674.0119546274182</v>
      </c>
      <c r="AS55" s="107">
        <f t="shared" si="59"/>
        <v>2662.149733315402</v>
      </c>
      <c r="AT55" s="107">
        <f t="shared" si="59"/>
        <v>2789.6734345788936</v>
      </c>
      <c r="AU55" s="107">
        <f t="shared" si="59"/>
        <v>2891.7874018731236</v>
      </c>
      <c r="AV55" s="107">
        <f t="shared" si="59"/>
        <v>2951.8677454314839</v>
      </c>
      <c r="AW55" s="107">
        <f t="shared" si="59"/>
        <v>3002.082561446914</v>
      </c>
      <c r="AX55" s="107">
        <f t="shared" si="59"/>
        <v>3051.2805021327549</v>
      </c>
      <c r="AY55" s="107">
        <f t="shared" si="59"/>
        <v>3029.7750946821507</v>
      </c>
      <c r="AZ55" s="107">
        <f t="shared" si="59"/>
        <v>3181.7429943980678</v>
      </c>
      <c r="BA55" s="107">
        <f t="shared" si="59"/>
        <v>3222.592104010555</v>
      </c>
      <c r="BB55" s="107">
        <f t="shared" si="59"/>
        <v>3271.9517253085378</v>
      </c>
      <c r="BC55" s="107">
        <f t="shared" si="59"/>
        <v>3246.3953330540717</v>
      </c>
      <c r="BD55" s="107">
        <f t="shared" si="59"/>
        <v>3398.8137836817768</v>
      </c>
      <c r="BE55" s="107">
        <f t="shared" si="59"/>
        <v>3390.0637451146576</v>
      </c>
      <c r="BF55" s="107">
        <f t="shared" si="59"/>
        <v>3559.2570958399629</v>
      </c>
      <c r="BG55" s="107">
        <f t="shared" si="59"/>
        <v>3631.4421631556688</v>
      </c>
      <c r="BH55" s="107">
        <f t="shared" si="59"/>
        <v>3824.0630728028173</v>
      </c>
      <c r="BI55" s="107">
        <f t="shared" si="59"/>
        <v>3903.7107640489576</v>
      </c>
      <c r="BJ55" s="107">
        <f t="shared" si="59"/>
        <v>4030.2517066123892</v>
      </c>
      <c r="BK55" s="107">
        <f t="shared" si="59"/>
        <v>4071.5586105523471</v>
      </c>
      <c r="BL55" s="107">
        <f t="shared" si="59"/>
        <v>4480.8307856157135</v>
      </c>
      <c r="BM55" s="107">
        <f t="shared" si="59"/>
        <v>4557.8093955035674</v>
      </c>
      <c r="BN55" s="107">
        <f t="shared" ref="BN55:CS55" si="60">BN25-BN53</f>
        <v>4244.1756856654702</v>
      </c>
      <c r="BO55" s="107">
        <f t="shared" si="60"/>
        <v>4098.0514917369073</v>
      </c>
      <c r="BP55" s="107">
        <f t="shared" si="60"/>
        <v>4365.7320409529138</v>
      </c>
      <c r="BQ55" s="107">
        <f t="shared" si="60"/>
        <v>4757.836945994336</v>
      </c>
      <c r="BR55" s="107">
        <f t="shared" si="60"/>
        <v>4985.1174453415388</v>
      </c>
      <c r="BS55" s="107">
        <f t="shared" si="60"/>
        <v>5152.8665798645088</v>
      </c>
      <c r="BT55" s="107">
        <f t="shared" si="60"/>
        <v>5257.3134089773403</v>
      </c>
      <c r="BU55" s="107">
        <f t="shared" si="60"/>
        <v>5427.9920583466574</v>
      </c>
      <c r="BV55" s="107">
        <f t="shared" si="60"/>
        <v>5054.1638803308206</v>
      </c>
      <c r="BW55" s="107">
        <f t="shared" si="60"/>
        <v>5155.941353038801</v>
      </c>
      <c r="BX55" s="107">
        <f t="shared" si="60"/>
        <v>5278.2999999999993</v>
      </c>
      <c r="BY55" s="107">
        <f t="shared" si="60"/>
        <v>5173.9599999999973</v>
      </c>
      <c r="BZ55" s="107">
        <f t="shared" si="60"/>
        <v>1527</v>
      </c>
      <c r="CA55" s="107">
        <f t="shared" si="60"/>
        <v>1463.9600000000009</v>
      </c>
      <c r="CB55" s="107">
        <f t="shared" si="60"/>
        <v>799.63000000000011</v>
      </c>
      <c r="CC55" s="107">
        <f t="shared" si="60"/>
        <v>475.92999999999938</v>
      </c>
      <c r="CD55" s="107">
        <f t="shared" si="60"/>
        <v>957.31999999999971</v>
      </c>
      <c r="CE55" s="107">
        <f t="shared" si="60"/>
        <v>1205.8099999999995</v>
      </c>
      <c r="CF55" s="107">
        <f t="shared" si="60"/>
        <v>1346.2399999999998</v>
      </c>
      <c r="CG55" s="107">
        <f t="shared" si="60"/>
        <v>1346.2999999999993</v>
      </c>
      <c r="CH55" s="107">
        <f t="shared" si="60"/>
        <v>1026.8199999999997</v>
      </c>
      <c r="CI55" s="107">
        <f t="shared" si="60"/>
        <v>889.71999999999935</v>
      </c>
      <c r="CJ55" s="107">
        <f t="shared" si="60"/>
        <v>639.27999999999884</v>
      </c>
      <c r="CK55" s="107">
        <f t="shared" si="60"/>
        <v>496.20000000000073</v>
      </c>
      <c r="CL55" s="107">
        <f t="shared" si="60"/>
        <v>107.25999999999931</v>
      </c>
      <c r="CM55" s="107">
        <f t="shared" si="60"/>
        <v>62.849999999999454</v>
      </c>
      <c r="CN55" s="107">
        <f t="shared" si="60"/>
        <v>285.72000000000025</v>
      </c>
      <c r="CO55" s="107">
        <f t="shared" si="60"/>
        <v>281.28999999999996</v>
      </c>
      <c r="CP55" s="107">
        <f t="shared" si="60"/>
        <v>287.05999999999949</v>
      </c>
      <c r="CQ55" s="107">
        <f t="shared" si="60"/>
        <v>281.35999999999967</v>
      </c>
      <c r="CR55" s="107">
        <f t="shared" si="60"/>
        <v>285.9399999999996</v>
      </c>
      <c r="CS55" s="108">
        <f t="shared" si="60"/>
        <v>286.25999999999931</v>
      </c>
      <c r="CT55" s="109">
        <f>SUM(B55:CS55)</f>
        <v>221908.26327941741</v>
      </c>
      <c r="CU55" s="257"/>
      <c r="CV55" s="258"/>
    </row>
    <row r="56" spans="1:102" ht="15.75" thickBot="1">
      <c r="A56" s="56" t="s">
        <v>55</v>
      </c>
      <c r="B56" s="35">
        <v>2750</v>
      </c>
      <c r="C56" s="36">
        <v>2700</v>
      </c>
      <c r="D56" s="36">
        <v>2950</v>
      </c>
      <c r="E56" s="36">
        <v>3200</v>
      </c>
      <c r="F56" s="36">
        <v>3150</v>
      </c>
      <c r="G56" s="36">
        <v>3150</v>
      </c>
      <c r="H56" s="36">
        <v>3300</v>
      </c>
      <c r="I56" s="36">
        <v>3250</v>
      </c>
      <c r="J56" s="36">
        <v>3350</v>
      </c>
      <c r="K56" s="36">
        <v>3350</v>
      </c>
      <c r="L56" s="36">
        <v>3250</v>
      </c>
      <c r="M56" s="36">
        <v>3250</v>
      </c>
      <c r="N56" s="36">
        <v>3300</v>
      </c>
      <c r="O56" s="36">
        <v>3350</v>
      </c>
      <c r="P56" s="36">
        <v>3200</v>
      </c>
      <c r="Q56" s="36">
        <v>3200</v>
      </c>
      <c r="R56" s="36">
        <v>3200</v>
      </c>
      <c r="S56" s="36">
        <v>3300</v>
      </c>
      <c r="T56" s="36">
        <v>3300</v>
      </c>
      <c r="U56" s="36">
        <v>3500</v>
      </c>
      <c r="V56" s="36">
        <v>3225</v>
      </c>
      <c r="W56" s="36">
        <v>3250</v>
      </c>
      <c r="X56" s="36">
        <v>3400</v>
      </c>
      <c r="Y56" s="36">
        <v>3650</v>
      </c>
      <c r="Z56" s="36">
        <v>3450</v>
      </c>
      <c r="AA56" s="36">
        <v>3950</v>
      </c>
      <c r="AB56" s="36">
        <v>4300</v>
      </c>
      <c r="AC56" s="36">
        <v>4625</v>
      </c>
      <c r="AD56" s="36">
        <v>4500</v>
      </c>
      <c r="AE56" s="36">
        <v>4250</v>
      </c>
      <c r="AF56" s="36">
        <v>3950</v>
      </c>
      <c r="AG56" s="36">
        <v>3971.6</v>
      </c>
      <c r="AH56" s="36">
        <v>4421.3</v>
      </c>
      <c r="AI56" s="36">
        <v>4571.3099999999995</v>
      </c>
      <c r="AJ56" s="36">
        <v>4321.3</v>
      </c>
      <c r="AK56" s="36">
        <v>3971.28</v>
      </c>
      <c r="AL56" s="36">
        <v>3784.85</v>
      </c>
      <c r="AM56" s="36">
        <v>3326.05</v>
      </c>
      <c r="AN56" s="36">
        <v>3121.2799999999997</v>
      </c>
      <c r="AO56" s="36">
        <v>2818.98</v>
      </c>
      <c r="AP56" s="36">
        <v>2600</v>
      </c>
      <c r="AQ56" s="36">
        <v>2550</v>
      </c>
      <c r="AR56" s="36">
        <v>2600</v>
      </c>
      <c r="AS56" s="36">
        <v>2500</v>
      </c>
      <c r="AT56" s="36">
        <v>2835.87</v>
      </c>
      <c r="AU56" s="36">
        <v>3019.5</v>
      </c>
      <c r="AV56" s="36">
        <v>3311.1</v>
      </c>
      <c r="AW56" s="36">
        <v>3433.8</v>
      </c>
      <c r="AX56" s="36">
        <v>3643.1</v>
      </c>
      <c r="AY56" s="36">
        <v>3718.1</v>
      </c>
      <c r="AZ56" s="36">
        <v>3618.35</v>
      </c>
      <c r="BA56" s="36">
        <v>3747.96</v>
      </c>
      <c r="BB56" s="36">
        <v>3717.6</v>
      </c>
      <c r="BC56" s="36">
        <v>3697.9</v>
      </c>
      <c r="BD56" s="36">
        <v>3488.33</v>
      </c>
      <c r="BE56" s="36">
        <v>3738.85</v>
      </c>
      <c r="BF56" s="36">
        <v>4087.81</v>
      </c>
      <c r="BG56" s="36">
        <v>3987.26</v>
      </c>
      <c r="BH56" s="36">
        <v>4155.8099999999995</v>
      </c>
      <c r="BI56" s="36">
        <v>4350</v>
      </c>
      <c r="BJ56" s="36">
        <v>4736.1000000000004</v>
      </c>
      <c r="BK56" s="36">
        <v>4800</v>
      </c>
      <c r="BL56" s="36">
        <v>5450</v>
      </c>
      <c r="BM56" s="36">
        <v>5800</v>
      </c>
      <c r="BN56" s="36">
        <v>5750</v>
      </c>
      <c r="BO56" s="36">
        <v>5700</v>
      </c>
      <c r="BP56" s="36">
        <v>6050</v>
      </c>
      <c r="BQ56" s="36">
        <v>6100</v>
      </c>
      <c r="BR56" s="36">
        <v>5400</v>
      </c>
      <c r="BS56" s="36">
        <v>4950</v>
      </c>
      <c r="BT56" s="36">
        <v>4350</v>
      </c>
      <c r="BU56" s="36">
        <v>4000</v>
      </c>
      <c r="BV56" s="36">
        <v>3200</v>
      </c>
      <c r="BW56" s="36">
        <v>2800</v>
      </c>
      <c r="BX56" s="36">
        <v>3300</v>
      </c>
      <c r="BY56" s="36">
        <v>3300</v>
      </c>
      <c r="BZ56" s="36">
        <v>3100</v>
      </c>
      <c r="CA56" s="36">
        <v>3000</v>
      </c>
      <c r="CB56" s="36">
        <v>2250</v>
      </c>
      <c r="CC56" s="36">
        <v>1850</v>
      </c>
      <c r="CD56" s="36">
        <v>2200</v>
      </c>
      <c r="CE56" s="36">
        <v>2400</v>
      </c>
      <c r="CF56" s="36">
        <v>2450</v>
      </c>
      <c r="CG56" s="36">
        <v>2400</v>
      </c>
      <c r="CH56" s="36">
        <v>2000</v>
      </c>
      <c r="CI56" s="36">
        <v>1850</v>
      </c>
      <c r="CJ56" s="36">
        <v>1650</v>
      </c>
      <c r="CK56" s="36">
        <v>1450</v>
      </c>
      <c r="CL56" s="36">
        <v>1400</v>
      </c>
      <c r="CM56" s="36">
        <v>1500</v>
      </c>
      <c r="CN56" s="36">
        <v>1750</v>
      </c>
      <c r="CO56" s="36">
        <v>1850</v>
      </c>
      <c r="CP56" s="36">
        <v>2500</v>
      </c>
      <c r="CQ56" s="36">
        <v>2800</v>
      </c>
      <c r="CR56" s="36">
        <v>3200</v>
      </c>
      <c r="CS56" s="37">
        <v>3300</v>
      </c>
      <c r="CT56" s="51">
        <f>SUM(B56:CS56)</f>
        <v>330245.39</v>
      </c>
      <c r="CU56" s="152"/>
      <c r="CV56" s="259"/>
      <c r="CW56" s="140"/>
    </row>
    <row r="57" spans="1:102" ht="15.75" thickBot="1">
      <c r="A57" s="261" t="s">
        <v>56</v>
      </c>
      <c r="B57" s="107">
        <f>IF(B56&gt;B55,0,B55-B56)</f>
        <v>0</v>
      </c>
      <c r="C57" s="107">
        <f t="shared" ref="C57:BN57" si="61">IF(C56&gt;C55,0,C55-C56)</f>
        <v>0</v>
      </c>
      <c r="D57" s="107">
        <f t="shared" si="61"/>
        <v>0</v>
      </c>
      <c r="E57" s="107">
        <f t="shared" si="61"/>
        <v>0</v>
      </c>
      <c r="F57" s="107">
        <f t="shared" si="61"/>
        <v>0</v>
      </c>
      <c r="G57" s="107">
        <f t="shared" si="61"/>
        <v>0</v>
      </c>
      <c r="H57" s="107">
        <f t="shared" si="61"/>
        <v>0</v>
      </c>
      <c r="I57" s="107">
        <f t="shared" si="61"/>
        <v>0</v>
      </c>
      <c r="J57" s="107">
        <f t="shared" si="61"/>
        <v>0</v>
      </c>
      <c r="K57" s="107">
        <f t="shared" si="61"/>
        <v>0</v>
      </c>
      <c r="L57" s="107">
        <f t="shared" si="61"/>
        <v>0</v>
      </c>
      <c r="M57" s="107">
        <f t="shared" si="61"/>
        <v>0</v>
      </c>
      <c r="N57" s="107">
        <f t="shared" si="61"/>
        <v>0</v>
      </c>
      <c r="O57" s="107">
        <f t="shared" si="61"/>
        <v>0</v>
      </c>
      <c r="P57" s="107">
        <f t="shared" si="61"/>
        <v>0</v>
      </c>
      <c r="Q57" s="107">
        <f t="shared" si="61"/>
        <v>0</v>
      </c>
      <c r="R57" s="107">
        <f t="shared" si="61"/>
        <v>0</v>
      </c>
      <c r="S57" s="107">
        <f t="shared" si="61"/>
        <v>0</v>
      </c>
      <c r="T57" s="107">
        <f t="shared" si="61"/>
        <v>0</v>
      </c>
      <c r="U57" s="107">
        <f t="shared" si="61"/>
        <v>0</v>
      </c>
      <c r="V57" s="107">
        <f t="shared" si="61"/>
        <v>0</v>
      </c>
      <c r="W57" s="107">
        <f t="shared" si="61"/>
        <v>0</v>
      </c>
      <c r="X57" s="107">
        <f t="shared" si="61"/>
        <v>446.0342740344131</v>
      </c>
      <c r="Y57" s="107">
        <f t="shared" si="61"/>
        <v>190.98650831731629</v>
      </c>
      <c r="Z57" s="107">
        <f t="shared" si="61"/>
        <v>3.5440503716890817</v>
      </c>
      <c r="AA57" s="107">
        <f t="shared" si="61"/>
        <v>0</v>
      </c>
      <c r="AB57" s="107">
        <f t="shared" si="61"/>
        <v>0</v>
      </c>
      <c r="AC57" s="107">
        <f t="shared" si="61"/>
        <v>0</v>
      </c>
      <c r="AD57" s="107">
        <f t="shared" si="61"/>
        <v>0</v>
      </c>
      <c r="AE57" s="107">
        <f t="shared" si="61"/>
        <v>0</v>
      </c>
      <c r="AF57" s="107">
        <f t="shared" si="61"/>
        <v>0</v>
      </c>
      <c r="AG57" s="107">
        <f t="shared" si="61"/>
        <v>0</v>
      </c>
      <c r="AH57" s="107">
        <f t="shared" si="61"/>
        <v>0</v>
      </c>
      <c r="AI57" s="107">
        <f t="shared" si="61"/>
        <v>0</v>
      </c>
      <c r="AJ57" s="107">
        <f t="shared" si="61"/>
        <v>0</v>
      </c>
      <c r="AK57" s="107">
        <f t="shared" si="61"/>
        <v>0</v>
      </c>
      <c r="AL57" s="107">
        <f t="shared" si="61"/>
        <v>0</v>
      </c>
      <c r="AM57" s="107">
        <f t="shared" si="61"/>
        <v>0</v>
      </c>
      <c r="AN57" s="107">
        <f t="shared" si="61"/>
        <v>0</v>
      </c>
      <c r="AO57" s="107">
        <f t="shared" si="61"/>
        <v>2.2043834310748025</v>
      </c>
      <c r="AP57" s="107">
        <f t="shared" si="61"/>
        <v>143.92884159359164</v>
      </c>
      <c r="AQ57" s="107">
        <f t="shared" si="61"/>
        <v>258.7191628303317</v>
      </c>
      <c r="AR57" s="107">
        <f t="shared" si="61"/>
        <v>74.011954627418163</v>
      </c>
      <c r="AS57" s="107">
        <f t="shared" si="61"/>
        <v>162.14973331540205</v>
      </c>
      <c r="AT57" s="107">
        <f t="shared" si="61"/>
        <v>0</v>
      </c>
      <c r="AU57" s="107">
        <f t="shared" si="61"/>
        <v>0</v>
      </c>
      <c r="AV57" s="107">
        <f t="shared" si="61"/>
        <v>0</v>
      </c>
      <c r="AW57" s="107">
        <f t="shared" si="61"/>
        <v>0</v>
      </c>
      <c r="AX57" s="107">
        <f t="shared" si="61"/>
        <v>0</v>
      </c>
      <c r="AY57" s="107">
        <f t="shared" si="61"/>
        <v>0</v>
      </c>
      <c r="AZ57" s="107">
        <f t="shared" si="61"/>
        <v>0</v>
      </c>
      <c r="BA57" s="107">
        <f t="shared" si="61"/>
        <v>0</v>
      </c>
      <c r="BB57" s="107">
        <f t="shared" si="61"/>
        <v>0</v>
      </c>
      <c r="BC57" s="107">
        <f t="shared" si="61"/>
        <v>0</v>
      </c>
      <c r="BD57" s="107">
        <f t="shared" si="61"/>
        <v>0</v>
      </c>
      <c r="BE57" s="107">
        <f t="shared" si="61"/>
        <v>0</v>
      </c>
      <c r="BF57" s="107">
        <f t="shared" si="61"/>
        <v>0</v>
      </c>
      <c r="BG57" s="107">
        <f t="shared" si="61"/>
        <v>0</v>
      </c>
      <c r="BH57" s="107">
        <f t="shared" si="61"/>
        <v>0</v>
      </c>
      <c r="BI57" s="107">
        <f t="shared" si="61"/>
        <v>0</v>
      </c>
      <c r="BJ57" s="107">
        <f t="shared" si="61"/>
        <v>0</v>
      </c>
      <c r="BK57" s="107">
        <f t="shared" si="61"/>
        <v>0</v>
      </c>
      <c r="BL57" s="107">
        <f t="shared" si="61"/>
        <v>0</v>
      </c>
      <c r="BM57" s="107">
        <f t="shared" si="61"/>
        <v>0</v>
      </c>
      <c r="BN57" s="107">
        <f t="shared" si="61"/>
        <v>0</v>
      </c>
      <c r="BO57" s="107">
        <f t="shared" ref="BO57:CS57" si="62">IF(BO56&gt;BO55,0,BO55-BO56)</f>
        <v>0</v>
      </c>
      <c r="BP57" s="107">
        <f t="shared" si="62"/>
        <v>0</v>
      </c>
      <c r="BQ57" s="107">
        <f t="shared" si="62"/>
        <v>0</v>
      </c>
      <c r="BR57" s="107">
        <f t="shared" si="62"/>
        <v>0</v>
      </c>
      <c r="BS57" s="107">
        <f t="shared" si="62"/>
        <v>202.86657986450882</v>
      </c>
      <c r="BT57" s="107">
        <f t="shared" si="62"/>
        <v>907.31340897734026</v>
      </c>
      <c r="BU57" s="107">
        <f t="shared" si="62"/>
        <v>1427.9920583466574</v>
      </c>
      <c r="BV57" s="107">
        <f t="shared" si="62"/>
        <v>1854.1638803308206</v>
      </c>
      <c r="BW57" s="107">
        <f t="shared" si="62"/>
        <v>2355.941353038801</v>
      </c>
      <c r="BX57" s="107">
        <f t="shared" si="62"/>
        <v>1978.2999999999993</v>
      </c>
      <c r="BY57" s="107">
        <f t="shared" si="62"/>
        <v>1873.9599999999973</v>
      </c>
      <c r="BZ57" s="107">
        <f t="shared" si="62"/>
        <v>0</v>
      </c>
      <c r="CA57" s="107">
        <f t="shared" si="62"/>
        <v>0</v>
      </c>
      <c r="CB57" s="107">
        <f t="shared" si="62"/>
        <v>0</v>
      </c>
      <c r="CC57" s="107">
        <f t="shared" si="62"/>
        <v>0</v>
      </c>
      <c r="CD57" s="107">
        <f t="shared" si="62"/>
        <v>0</v>
      </c>
      <c r="CE57" s="107">
        <f t="shared" si="62"/>
        <v>0</v>
      </c>
      <c r="CF57" s="107">
        <f t="shared" si="62"/>
        <v>0</v>
      </c>
      <c r="CG57" s="107">
        <f t="shared" si="62"/>
        <v>0</v>
      </c>
      <c r="CH57" s="107">
        <f t="shared" si="62"/>
        <v>0</v>
      </c>
      <c r="CI57" s="107">
        <f t="shared" si="62"/>
        <v>0</v>
      </c>
      <c r="CJ57" s="107">
        <f t="shared" si="62"/>
        <v>0</v>
      </c>
      <c r="CK57" s="107">
        <f t="shared" si="62"/>
        <v>0</v>
      </c>
      <c r="CL57" s="107">
        <f t="shared" si="62"/>
        <v>0</v>
      </c>
      <c r="CM57" s="107">
        <f t="shared" si="62"/>
        <v>0</v>
      </c>
      <c r="CN57" s="107">
        <f t="shared" si="62"/>
        <v>0</v>
      </c>
      <c r="CO57" s="107">
        <f t="shared" si="62"/>
        <v>0</v>
      </c>
      <c r="CP57" s="107">
        <f t="shared" si="62"/>
        <v>0</v>
      </c>
      <c r="CQ57" s="107">
        <f t="shared" si="62"/>
        <v>0</v>
      </c>
      <c r="CR57" s="107">
        <f t="shared" si="62"/>
        <v>0</v>
      </c>
      <c r="CS57" s="108">
        <f t="shared" si="62"/>
        <v>0</v>
      </c>
      <c r="CT57" s="109">
        <f>SUM(B57:CS57)</f>
        <v>11882.116189079361</v>
      </c>
      <c r="CU57" s="257"/>
      <c r="CV57" s="263"/>
    </row>
    <row r="58" spans="1:102">
      <c r="A58" s="150"/>
      <c r="B58" s="255"/>
      <c r="C58" s="255"/>
      <c r="D58" s="255"/>
      <c r="E58" s="255"/>
      <c r="F58" s="255"/>
      <c r="G58" s="255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152"/>
      <c r="CV58" s="256"/>
    </row>
    <row r="59" spans="1:102" ht="15.75" thickBot="1">
      <c r="A59" s="110" t="s">
        <v>72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</row>
    <row r="60" spans="1:102" ht="15.75" thickBot="1">
      <c r="A60" s="111" t="s">
        <v>25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26</v>
      </c>
      <c r="CU60" s="150"/>
      <c r="CV60" s="244"/>
      <c r="CX60" s="234"/>
    </row>
    <row r="61" spans="1:102">
      <c r="A61" s="21" t="s">
        <v>32</v>
      </c>
      <c r="B61" s="172">
        <f>SUM(B62:B68)</f>
        <v>3211</v>
      </c>
      <c r="C61" s="172">
        <f>SUM(C62:C68)</f>
        <v>3213</v>
      </c>
      <c r="D61" s="172">
        <f t="shared" ref="D61:BO61" si="63">SUM(D62:D68)</f>
        <v>3212</v>
      </c>
      <c r="E61" s="172">
        <f t="shared" si="63"/>
        <v>3212</v>
      </c>
      <c r="F61" s="172">
        <f t="shared" si="63"/>
        <v>3213</v>
      </c>
      <c r="G61" s="172">
        <f t="shared" si="63"/>
        <v>3212</v>
      </c>
      <c r="H61" s="172">
        <f t="shared" si="63"/>
        <v>3213</v>
      </c>
      <c r="I61" s="172">
        <f t="shared" si="63"/>
        <v>3214</v>
      </c>
      <c r="J61" s="172">
        <f t="shared" si="63"/>
        <v>3218</v>
      </c>
      <c r="K61" s="172">
        <f t="shared" si="63"/>
        <v>3224</v>
      </c>
      <c r="L61" s="172">
        <f t="shared" si="63"/>
        <v>3228</v>
      </c>
      <c r="M61" s="172">
        <f t="shared" si="63"/>
        <v>3230</v>
      </c>
      <c r="N61" s="172">
        <f t="shared" si="63"/>
        <v>3234</v>
      </c>
      <c r="O61" s="172">
        <f t="shared" si="63"/>
        <v>3235</v>
      </c>
      <c r="P61" s="172">
        <f t="shared" si="63"/>
        <v>3235</v>
      </c>
      <c r="Q61" s="172">
        <f t="shared" si="63"/>
        <v>3240</v>
      </c>
      <c r="R61" s="172">
        <f t="shared" si="63"/>
        <v>3242</v>
      </c>
      <c r="S61" s="172">
        <f t="shared" si="63"/>
        <v>3244</v>
      </c>
      <c r="T61" s="172">
        <f t="shared" si="63"/>
        <v>3245</v>
      </c>
      <c r="U61" s="172">
        <f t="shared" si="63"/>
        <v>3245</v>
      </c>
      <c r="V61" s="172">
        <f t="shared" si="63"/>
        <v>3246</v>
      </c>
      <c r="W61" s="172">
        <f t="shared" si="63"/>
        <v>3249</v>
      </c>
      <c r="X61" s="172">
        <f t="shared" si="63"/>
        <v>3249</v>
      </c>
      <c r="Y61" s="172">
        <f t="shared" si="63"/>
        <v>3248</v>
      </c>
      <c r="Z61" s="172">
        <f t="shared" si="63"/>
        <v>3247</v>
      </c>
      <c r="AA61" s="172">
        <f t="shared" si="63"/>
        <v>3244</v>
      </c>
      <c r="AB61" s="172">
        <f t="shared" si="63"/>
        <v>3242</v>
      </c>
      <c r="AC61" s="172">
        <f t="shared" si="63"/>
        <v>3243</v>
      </c>
      <c r="AD61" s="172">
        <f t="shared" si="63"/>
        <v>3242</v>
      </c>
      <c r="AE61" s="172">
        <f t="shared" si="63"/>
        <v>3245</v>
      </c>
      <c r="AF61" s="172">
        <f t="shared" si="63"/>
        <v>3245</v>
      </c>
      <c r="AG61" s="172">
        <f t="shared" si="63"/>
        <v>3244</v>
      </c>
      <c r="AH61" s="172">
        <f t="shared" si="63"/>
        <v>3240</v>
      </c>
      <c r="AI61" s="172">
        <f t="shared" si="63"/>
        <v>3246</v>
      </c>
      <c r="AJ61" s="172">
        <f t="shared" si="63"/>
        <v>3235</v>
      </c>
      <c r="AK61" s="172">
        <f t="shared" si="63"/>
        <v>3235</v>
      </c>
      <c r="AL61" s="172">
        <f t="shared" si="63"/>
        <v>3235</v>
      </c>
      <c r="AM61" s="172">
        <f t="shared" si="63"/>
        <v>3231</v>
      </c>
      <c r="AN61" s="172">
        <f t="shared" si="63"/>
        <v>3230</v>
      </c>
      <c r="AO61" s="172">
        <f t="shared" si="63"/>
        <v>3228</v>
      </c>
      <c r="AP61" s="172">
        <f t="shared" si="63"/>
        <v>3227</v>
      </c>
      <c r="AQ61" s="172">
        <f t="shared" si="63"/>
        <v>3227</v>
      </c>
      <c r="AR61" s="172">
        <f t="shared" si="63"/>
        <v>3226</v>
      </c>
      <c r="AS61" s="172">
        <f t="shared" si="63"/>
        <v>3224</v>
      </c>
      <c r="AT61" s="172">
        <f t="shared" si="63"/>
        <v>3221</v>
      </c>
      <c r="AU61" s="172">
        <f t="shared" si="63"/>
        <v>3218</v>
      </c>
      <c r="AV61" s="172">
        <f t="shared" si="63"/>
        <v>3218</v>
      </c>
      <c r="AW61" s="172">
        <f t="shared" si="63"/>
        <v>3219</v>
      </c>
      <c r="AX61" s="172">
        <f t="shared" si="63"/>
        <v>3220</v>
      </c>
      <c r="AY61" s="172">
        <f t="shared" si="63"/>
        <v>3219</v>
      </c>
      <c r="AZ61" s="172">
        <f t="shared" si="63"/>
        <v>3222</v>
      </c>
      <c r="BA61" s="172">
        <f t="shared" si="63"/>
        <v>3219</v>
      </c>
      <c r="BB61" s="172">
        <f t="shared" si="63"/>
        <v>3214</v>
      </c>
      <c r="BC61" s="172">
        <f t="shared" si="63"/>
        <v>3211</v>
      </c>
      <c r="BD61" s="172">
        <f t="shared" si="63"/>
        <v>3207</v>
      </c>
      <c r="BE61" s="172">
        <f t="shared" si="63"/>
        <v>3208</v>
      </c>
      <c r="BF61" s="172">
        <f t="shared" si="63"/>
        <v>3209</v>
      </c>
      <c r="BG61" s="172">
        <f t="shared" si="63"/>
        <v>3209</v>
      </c>
      <c r="BH61" s="172">
        <f t="shared" si="63"/>
        <v>3209</v>
      </c>
      <c r="BI61" s="172">
        <f t="shared" si="63"/>
        <v>3209</v>
      </c>
      <c r="BJ61" s="172">
        <f t="shared" si="63"/>
        <v>3208</v>
      </c>
      <c r="BK61" s="172">
        <f t="shared" si="63"/>
        <v>3207</v>
      </c>
      <c r="BL61" s="172">
        <f t="shared" si="63"/>
        <v>3206</v>
      </c>
      <c r="BM61" s="172">
        <f t="shared" si="63"/>
        <v>3207</v>
      </c>
      <c r="BN61" s="172">
        <f t="shared" si="63"/>
        <v>3206</v>
      </c>
      <c r="BO61" s="172">
        <f t="shared" si="63"/>
        <v>3200</v>
      </c>
      <c r="BP61" s="172">
        <f t="shared" ref="BP61:CS61" si="64">SUM(BP62:BP68)</f>
        <v>3200</v>
      </c>
      <c r="BQ61" s="172">
        <f t="shared" si="64"/>
        <v>3202</v>
      </c>
      <c r="BR61" s="172">
        <f t="shared" si="64"/>
        <v>3202</v>
      </c>
      <c r="BS61" s="172">
        <f t="shared" si="64"/>
        <v>3204</v>
      </c>
      <c r="BT61" s="172">
        <f t="shared" si="64"/>
        <v>3205</v>
      </c>
      <c r="BU61" s="172">
        <f t="shared" si="64"/>
        <v>3205</v>
      </c>
      <c r="BV61" s="172">
        <f t="shared" si="64"/>
        <v>3203</v>
      </c>
      <c r="BW61" s="172">
        <f t="shared" si="64"/>
        <v>3206</v>
      </c>
      <c r="BX61" s="172">
        <f t="shared" si="64"/>
        <v>3206</v>
      </c>
      <c r="BY61" s="172">
        <f t="shared" si="64"/>
        <v>3205</v>
      </c>
      <c r="BZ61" s="172">
        <f t="shared" si="64"/>
        <v>3209</v>
      </c>
      <c r="CA61" s="172">
        <f t="shared" si="64"/>
        <v>3211</v>
      </c>
      <c r="CB61" s="172">
        <f t="shared" si="64"/>
        <v>3212</v>
      </c>
      <c r="CC61" s="172">
        <f t="shared" si="64"/>
        <v>3216</v>
      </c>
      <c r="CD61" s="172">
        <f t="shared" si="64"/>
        <v>3216</v>
      </c>
      <c r="CE61" s="172">
        <f t="shared" si="64"/>
        <v>3216</v>
      </c>
      <c r="CF61" s="172">
        <f t="shared" si="64"/>
        <v>3216</v>
      </c>
      <c r="CG61" s="172">
        <f t="shared" si="64"/>
        <v>3216</v>
      </c>
      <c r="CH61" s="172">
        <f t="shared" si="64"/>
        <v>3215</v>
      </c>
      <c r="CI61" s="172">
        <f t="shared" si="64"/>
        <v>3216</v>
      </c>
      <c r="CJ61" s="172">
        <f t="shared" si="64"/>
        <v>3214</v>
      </c>
      <c r="CK61" s="172">
        <f t="shared" si="64"/>
        <v>3215</v>
      </c>
      <c r="CL61" s="172">
        <f t="shared" si="64"/>
        <v>3216</v>
      </c>
      <c r="CM61" s="172">
        <f t="shared" si="64"/>
        <v>3214</v>
      </c>
      <c r="CN61" s="172">
        <f t="shared" si="64"/>
        <v>3212</v>
      </c>
      <c r="CO61" s="172">
        <f t="shared" si="64"/>
        <v>3210</v>
      </c>
      <c r="CP61" s="172">
        <f t="shared" si="64"/>
        <v>3212</v>
      </c>
      <c r="CQ61" s="172">
        <f t="shared" si="64"/>
        <v>3213</v>
      </c>
      <c r="CR61" s="172">
        <f t="shared" si="64"/>
        <v>3212</v>
      </c>
      <c r="CS61" s="173">
        <f t="shared" si="64"/>
        <v>3211</v>
      </c>
      <c r="CT61" s="232">
        <f>SUM(B61:CS61)</f>
        <v>309224</v>
      </c>
      <c r="CU61" s="150"/>
      <c r="CV61" s="151"/>
      <c r="CX61" s="236"/>
    </row>
    <row r="62" spans="1:102">
      <c r="A62" s="25" t="s">
        <v>33</v>
      </c>
      <c r="B62" s="31">
        <v>456</v>
      </c>
      <c r="C62" s="32">
        <v>456</v>
      </c>
      <c r="D62" s="32">
        <v>456</v>
      </c>
      <c r="E62" s="32">
        <v>456</v>
      </c>
      <c r="F62" s="32">
        <v>456</v>
      </c>
      <c r="G62" s="32">
        <v>456</v>
      </c>
      <c r="H62" s="32">
        <v>456</v>
      </c>
      <c r="I62" s="32">
        <v>456</v>
      </c>
      <c r="J62" s="32">
        <v>456</v>
      </c>
      <c r="K62" s="32">
        <v>456</v>
      </c>
      <c r="L62" s="32">
        <v>456</v>
      </c>
      <c r="M62" s="32">
        <v>456</v>
      </c>
      <c r="N62" s="32">
        <v>456</v>
      </c>
      <c r="O62" s="32">
        <v>456</v>
      </c>
      <c r="P62" s="32">
        <v>456</v>
      </c>
      <c r="Q62" s="32">
        <v>456</v>
      </c>
      <c r="R62" s="32">
        <v>456</v>
      </c>
      <c r="S62" s="32">
        <v>456</v>
      </c>
      <c r="T62" s="32">
        <v>456</v>
      </c>
      <c r="U62" s="32">
        <v>456</v>
      </c>
      <c r="V62" s="32">
        <v>456</v>
      </c>
      <c r="W62" s="32">
        <v>456</v>
      </c>
      <c r="X62" s="32">
        <v>456</v>
      </c>
      <c r="Y62" s="32">
        <v>456</v>
      </c>
      <c r="Z62" s="32">
        <v>456</v>
      </c>
      <c r="AA62" s="32">
        <v>456</v>
      </c>
      <c r="AB62" s="32">
        <v>456</v>
      </c>
      <c r="AC62" s="32">
        <v>456</v>
      </c>
      <c r="AD62" s="32">
        <v>456</v>
      </c>
      <c r="AE62" s="32">
        <v>456</v>
      </c>
      <c r="AF62" s="32">
        <v>456</v>
      </c>
      <c r="AG62" s="32">
        <v>456</v>
      </c>
      <c r="AH62" s="32">
        <v>456</v>
      </c>
      <c r="AI62" s="32">
        <v>456</v>
      </c>
      <c r="AJ62" s="32">
        <v>456</v>
      </c>
      <c r="AK62" s="32">
        <v>456</v>
      </c>
      <c r="AL62" s="32">
        <v>456</v>
      </c>
      <c r="AM62" s="32">
        <v>456</v>
      </c>
      <c r="AN62" s="32">
        <v>456</v>
      </c>
      <c r="AO62" s="32">
        <v>456</v>
      </c>
      <c r="AP62" s="32">
        <v>456</v>
      </c>
      <c r="AQ62" s="32">
        <v>456</v>
      </c>
      <c r="AR62" s="32">
        <v>456</v>
      </c>
      <c r="AS62" s="32">
        <v>456</v>
      </c>
      <c r="AT62" s="32">
        <v>456</v>
      </c>
      <c r="AU62" s="32">
        <v>456</v>
      </c>
      <c r="AV62" s="32">
        <v>456</v>
      </c>
      <c r="AW62" s="32">
        <v>456</v>
      </c>
      <c r="AX62" s="32">
        <v>456</v>
      </c>
      <c r="AY62" s="32">
        <v>456</v>
      </c>
      <c r="AZ62" s="32">
        <v>456</v>
      </c>
      <c r="BA62" s="32">
        <v>456</v>
      </c>
      <c r="BB62" s="32">
        <v>456</v>
      </c>
      <c r="BC62" s="32">
        <v>456</v>
      </c>
      <c r="BD62" s="32">
        <v>456</v>
      </c>
      <c r="BE62" s="32">
        <v>456</v>
      </c>
      <c r="BF62" s="32">
        <v>456</v>
      </c>
      <c r="BG62" s="32">
        <v>456</v>
      </c>
      <c r="BH62" s="32">
        <v>456</v>
      </c>
      <c r="BI62" s="32">
        <v>456</v>
      </c>
      <c r="BJ62" s="32">
        <v>456</v>
      </c>
      <c r="BK62" s="32">
        <v>456</v>
      </c>
      <c r="BL62" s="32">
        <v>456</v>
      </c>
      <c r="BM62" s="32">
        <v>456</v>
      </c>
      <c r="BN62" s="32">
        <v>456</v>
      </c>
      <c r="BO62" s="32">
        <v>456</v>
      </c>
      <c r="BP62" s="32">
        <v>456</v>
      </c>
      <c r="BQ62" s="32">
        <v>456</v>
      </c>
      <c r="BR62" s="32">
        <v>456</v>
      </c>
      <c r="BS62" s="32">
        <v>456</v>
      </c>
      <c r="BT62" s="32">
        <v>456</v>
      </c>
      <c r="BU62" s="32">
        <v>456</v>
      </c>
      <c r="BV62" s="32">
        <v>456</v>
      </c>
      <c r="BW62" s="32">
        <v>456</v>
      </c>
      <c r="BX62" s="32">
        <v>456</v>
      </c>
      <c r="BY62" s="32">
        <v>456</v>
      </c>
      <c r="BZ62" s="32">
        <v>456</v>
      </c>
      <c r="CA62" s="32">
        <v>456</v>
      </c>
      <c r="CB62" s="32">
        <v>456</v>
      </c>
      <c r="CC62" s="32">
        <v>456</v>
      </c>
      <c r="CD62" s="32">
        <v>456</v>
      </c>
      <c r="CE62" s="32">
        <v>456</v>
      </c>
      <c r="CF62" s="32">
        <v>456</v>
      </c>
      <c r="CG62" s="32">
        <v>456</v>
      </c>
      <c r="CH62" s="32">
        <v>456</v>
      </c>
      <c r="CI62" s="32">
        <v>456</v>
      </c>
      <c r="CJ62" s="32">
        <v>456</v>
      </c>
      <c r="CK62" s="32">
        <v>456</v>
      </c>
      <c r="CL62" s="32">
        <v>456</v>
      </c>
      <c r="CM62" s="32">
        <v>456</v>
      </c>
      <c r="CN62" s="32">
        <v>456</v>
      </c>
      <c r="CO62" s="32">
        <v>456</v>
      </c>
      <c r="CP62" s="32">
        <v>456</v>
      </c>
      <c r="CQ62" s="32">
        <v>456</v>
      </c>
      <c r="CR62" s="32">
        <v>456</v>
      </c>
      <c r="CS62" s="33">
        <v>456</v>
      </c>
      <c r="CT62" s="30">
        <f t="shared" ref="CT62:CT68" si="65">SUM(B62:CS62)</f>
        <v>43776</v>
      </c>
      <c r="CU62" s="152"/>
      <c r="CV62" s="244"/>
    </row>
    <row r="63" spans="1:102">
      <c r="A63" s="25" t="s">
        <v>34</v>
      </c>
      <c r="B63" s="31">
        <v>507</v>
      </c>
      <c r="C63" s="32">
        <v>507</v>
      </c>
      <c r="D63" s="32">
        <v>507</v>
      </c>
      <c r="E63" s="32">
        <v>507</v>
      </c>
      <c r="F63" s="32">
        <v>507</v>
      </c>
      <c r="G63" s="32">
        <v>507</v>
      </c>
      <c r="H63" s="32">
        <v>507</v>
      </c>
      <c r="I63" s="32">
        <v>507</v>
      </c>
      <c r="J63" s="32">
        <v>507</v>
      </c>
      <c r="K63" s="32">
        <v>507</v>
      </c>
      <c r="L63" s="32">
        <v>507</v>
      </c>
      <c r="M63" s="32">
        <v>507</v>
      </c>
      <c r="N63" s="32">
        <v>507</v>
      </c>
      <c r="O63" s="32">
        <v>507</v>
      </c>
      <c r="P63" s="32">
        <v>507</v>
      </c>
      <c r="Q63" s="32">
        <v>507</v>
      </c>
      <c r="R63" s="32">
        <v>507</v>
      </c>
      <c r="S63" s="32">
        <v>507</v>
      </c>
      <c r="T63" s="32">
        <v>507</v>
      </c>
      <c r="U63" s="32">
        <v>507</v>
      </c>
      <c r="V63" s="32">
        <v>507</v>
      </c>
      <c r="W63" s="32">
        <v>507</v>
      </c>
      <c r="X63" s="32">
        <v>507</v>
      </c>
      <c r="Y63" s="32">
        <v>507</v>
      </c>
      <c r="Z63" s="32">
        <v>507</v>
      </c>
      <c r="AA63" s="32">
        <v>507</v>
      </c>
      <c r="AB63" s="32">
        <v>507</v>
      </c>
      <c r="AC63" s="32">
        <v>507</v>
      </c>
      <c r="AD63" s="32">
        <v>507</v>
      </c>
      <c r="AE63" s="32">
        <v>507</v>
      </c>
      <c r="AF63" s="32">
        <v>507</v>
      </c>
      <c r="AG63" s="32">
        <v>507</v>
      </c>
      <c r="AH63" s="32">
        <v>507</v>
      </c>
      <c r="AI63" s="32">
        <v>507</v>
      </c>
      <c r="AJ63" s="32">
        <v>507</v>
      </c>
      <c r="AK63" s="32">
        <v>507</v>
      </c>
      <c r="AL63" s="32">
        <v>507</v>
      </c>
      <c r="AM63" s="32">
        <v>507</v>
      </c>
      <c r="AN63" s="32">
        <v>507</v>
      </c>
      <c r="AO63" s="32">
        <v>507</v>
      </c>
      <c r="AP63" s="32">
        <v>507</v>
      </c>
      <c r="AQ63" s="32">
        <v>507</v>
      </c>
      <c r="AR63" s="32">
        <v>507</v>
      </c>
      <c r="AS63" s="32">
        <v>507</v>
      </c>
      <c r="AT63" s="32">
        <v>507</v>
      </c>
      <c r="AU63" s="32">
        <v>507</v>
      </c>
      <c r="AV63" s="32">
        <v>507</v>
      </c>
      <c r="AW63" s="32">
        <v>507</v>
      </c>
      <c r="AX63" s="32">
        <v>507</v>
      </c>
      <c r="AY63" s="32">
        <v>507</v>
      </c>
      <c r="AZ63" s="32">
        <v>507</v>
      </c>
      <c r="BA63" s="32">
        <v>507</v>
      </c>
      <c r="BB63" s="32">
        <v>507</v>
      </c>
      <c r="BC63" s="32">
        <v>507</v>
      </c>
      <c r="BD63" s="32">
        <v>507</v>
      </c>
      <c r="BE63" s="32">
        <v>507</v>
      </c>
      <c r="BF63" s="32">
        <v>507</v>
      </c>
      <c r="BG63" s="32">
        <v>507</v>
      </c>
      <c r="BH63" s="32">
        <v>507</v>
      </c>
      <c r="BI63" s="32">
        <v>507</v>
      </c>
      <c r="BJ63" s="32">
        <v>507</v>
      </c>
      <c r="BK63" s="32">
        <v>507</v>
      </c>
      <c r="BL63" s="32">
        <v>507</v>
      </c>
      <c r="BM63" s="32">
        <v>507</v>
      </c>
      <c r="BN63" s="32">
        <v>507</v>
      </c>
      <c r="BO63" s="32">
        <v>507</v>
      </c>
      <c r="BP63" s="32">
        <v>507</v>
      </c>
      <c r="BQ63" s="32">
        <v>507</v>
      </c>
      <c r="BR63" s="32">
        <v>507</v>
      </c>
      <c r="BS63" s="32">
        <v>507</v>
      </c>
      <c r="BT63" s="32">
        <v>507</v>
      </c>
      <c r="BU63" s="32">
        <v>507</v>
      </c>
      <c r="BV63" s="32">
        <v>507</v>
      </c>
      <c r="BW63" s="32">
        <v>507</v>
      </c>
      <c r="BX63" s="32">
        <v>507</v>
      </c>
      <c r="BY63" s="32">
        <v>507</v>
      </c>
      <c r="BZ63" s="32">
        <v>507</v>
      </c>
      <c r="CA63" s="32">
        <v>507</v>
      </c>
      <c r="CB63" s="32">
        <v>507</v>
      </c>
      <c r="CC63" s="32">
        <v>507</v>
      </c>
      <c r="CD63" s="32">
        <v>507</v>
      </c>
      <c r="CE63" s="32">
        <v>507</v>
      </c>
      <c r="CF63" s="32">
        <v>507</v>
      </c>
      <c r="CG63" s="32">
        <v>507</v>
      </c>
      <c r="CH63" s="32">
        <v>507</v>
      </c>
      <c r="CI63" s="32">
        <v>507</v>
      </c>
      <c r="CJ63" s="32">
        <v>507</v>
      </c>
      <c r="CK63" s="32">
        <v>507</v>
      </c>
      <c r="CL63" s="32">
        <v>507</v>
      </c>
      <c r="CM63" s="32">
        <v>507</v>
      </c>
      <c r="CN63" s="32">
        <v>507</v>
      </c>
      <c r="CO63" s="32">
        <v>507</v>
      </c>
      <c r="CP63" s="32">
        <v>507</v>
      </c>
      <c r="CQ63" s="32">
        <v>507</v>
      </c>
      <c r="CR63" s="32">
        <v>507</v>
      </c>
      <c r="CS63" s="33">
        <v>507</v>
      </c>
      <c r="CT63" s="30">
        <f t="shared" si="65"/>
        <v>48672</v>
      </c>
      <c r="CU63" s="152"/>
      <c r="CV63" s="244"/>
    </row>
    <row r="64" spans="1:102">
      <c r="A64" s="25" t="s">
        <v>35</v>
      </c>
      <c r="B64" s="31">
        <v>1000</v>
      </c>
      <c r="C64" s="32">
        <v>1000</v>
      </c>
      <c r="D64" s="32">
        <v>1000</v>
      </c>
      <c r="E64" s="32">
        <v>1000</v>
      </c>
      <c r="F64" s="32">
        <v>1000</v>
      </c>
      <c r="G64" s="32">
        <v>1000</v>
      </c>
      <c r="H64" s="32">
        <v>1000</v>
      </c>
      <c r="I64" s="32">
        <v>1000</v>
      </c>
      <c r="J64" s="32">
        <v>1000</v>
      </c>
      <c r="K64" s="32">
        <v>1000</v>
      </c>
      <c r="L64" s="32">
        <v>1000</v>
      </c>
      <c r="M64" s="32">
        <v>1000</v>
      </c>
      <c r="N64" s="32">
        <v>1000</v>
      </c>
      <c r="O64" s="32">
        <v>1000</v>
      </c>
      <c r="P64" s="32">
        <v>1000</v>
      </c>
      <c r="Q64" s="32">
        <v>1000</v>
      </c>
      <c r="R64" s="32">
        <v>1000</v>
      </c>
      <c r="S64" s="32">
        <v>1000</v>
      </c>
      <c r="T64" s="32">
        <v>1000</v>
      </c>
      <c r="U64" s="32">
        <v>1000</v>
      </c>
      <c r="V64" s="32">
        <v>1000</v>
      </c>
      <c r="W64" s="32">
        <v>1000</v>
      </c>
      <c r="X64" s="32">
        <v>1000</v>
      </c>
      <c r="Y64" s="32">
        <v>1000</v>
      </c>
      <c r="Z64" s="32">
        <v>1000</v>
      </c>
      <c r="AA64" s="32">
        <v>1000</v>
      </c>
      <c r="AB64" s="32">
        <v>1000</v>
      </c>
      <c r="AC64" s="32">
        <v>1000</v>
      </c>
      <c r="AD64" s="32">
        <v>1000</v>
      </c>
      <c r="AE64" s="32">
        <v>1000</v>
      </c>
      <c r="AF64" s="32">
        <v>1000</v>
      </c>
      <c r="AG64" s="32">
        <v>1000</v>
      </c>
      <c r="AH64" s="32">
        <v>1000</v>
      </c>
      <c r="AI64" s="32">
        <v>1000</v>
      </c>
      <c r="AJ64" s="32">
        <v>1000</v>
      </c>
      <c r="AK64" s="32">
        <v>1000</v>
      </c>
      <c r="AL64" s="32">
        <v>1000</v>
      </c>
      <c r="AM64" s="32">
        <v>1000</v>
      </c>
      <c r="AN64" s="32">
        <v>1000</v>
      </c>
      <c r="AO64" s="32">
        <v>1000</v>
      </c>
      <c r="AP64" s="32">
        <v>1000</v>
      </c>
      <c r="AQ64" s="32">
        <v>1000</v>
      </c>
      <c r="AR64" s="32">
        <v>1000</v>
      </c>
      <c r="AS64" s="32">
        <v>1000</v>
      </c>
      <c r="AT64" s="32">
        <v>1000</v>
      </c>
      <c r="AU64" s="32">
        <v>1000</v>
      </c>
      <c r="AV64" s="32">
        <v>1000</v>
      </c>
      <c r="AW64" s="32">
        <v>1000</v>
      </c>
      <c r="AX64" s="32">
        <v>1000</v>
      </c>
      <c r="AY64" s="32">
        <v>1000</v>
      </c>
      <c r="AZ64" s="32">
        <v>1000</v>
      </c>
      <c r="BA64" s="32">
        <v>1000</v>
      </c>
      <c r="BB64" s="32">
        <v>1000</v>
      </c>
      <c r="BC64" s="32">
        <v>1000</v>
      </c>
      <c r="BD64" s="32">
        <v>1000</v>
      </c>
      <c r="BE64" s="32">
        <v>1000</v>
      </c>
      <c r="BF64" s="32">
        <v>1000</v>
      </c>
      <c r="BG64" s="32">
        <v>1000</v>
      </c>
      <c r="BH64" s="32">
        <v>1000</v>
      </c>
      <c r="BI64" s="32">
        <v>1000</v>
      </c>
      <c r="BJ64" s="32">
        <v>1000</v>
      </c>
      <c r="BK64" s="32">
        <v>1000</v>
      </c>
      <c r="BL64" s="32">
        <v>1000</v>
      </c>
      <c r="BM64" s="32">
        <v>1000</v>
      </c>
      <c r="BN64" s="32">
        <v>1000</v>
      </c>
      <c r="BO64" s="32">
        <v>1000</v>
      </c>
      <c r="BP64" s="32">
        <v>1000</v>
      </c>
      <c r="BQ64" s="32">
        <v>1000</v>
      </c>
      <c r="BR64" s="32">
        <v>1000</v>
      </c>
      <c r="BS64" s="32">
        <v>1000</v>
      </c>
      <c r="BT64" s="32">
        <v>1000</v>
      </c>
      <c r="BU64" s="32">
        <v>1000</v>
      </c>
      <c r="BV64" s="32">
        <v>1000</v>
      </c>
      <c r="BW64" s="32">
        <v>1000</v>
      </c>
      <c r="BX64" s="32">
        <v>1000</v>
      </c>
      <c r="BY64" s="32">
        <v>1000</v>
      </c>
      <c r="BZ64" s="32">
        <v>1000</v>
      </c>
      <c r="CA64" s="32">
        <v>1000</v>
      </c>
      <c r="CB64" s="32">
        <v>1000</v>
      </c>
      <c r="CC64" s="32">
        <v>1000</v>
      </c>
      <c r="CD64" s="32">
        <v>1000</v>
      </c>
      <c r="CE64" s="32">
        <v>1000</v>
      </c>
      <c r="CF64" s="32">
        <v>1000</v>
      </c>
      <c r="CG64" s="32">
        <v>1000</v>
      </c>
      <c r="CH64" s="32">
        <v>1000</v>
      </c>
      <c r="CI64" s="32">
        <v>1000</v>
      </c>
      <c r="CJ64" s="32">
        <v>1000</v>
      </c>
      <c r="CK64" s="32">
        <v>1000</v>
      </c>
      <c r="CL64" s="32">
        <v>1000</v>
      </c>
      <c r="CM64" s="32">
        <v>1000</v>
      </c>
      <c r="CN64" s="32">
        <v>1000</v>
      </c>
      <c r="CO64" s="32">
        <v>1000</v>
      </c>
      <c r="CP64" s="32">
        <v>1000</v>
      </c>
      <c r="CQ64" s="32">
        <v>1000</v>
      </c>
      <c r="CR64" s="32">
        <v>1000</v>
      </c>
      <c r="CS64" s="33">
        <v>1000</v>
      </c>
      <c r="CT64" s="30">
        <f t="shared" si="65"/>
        <v>96000</v>
      </c>
      <c r="CU64" s="152"/>
      <c r="CV64" s="244"/>
    </row>
    <row r="65" spans="1:100">
      <c r="A65" s="25" t="s">
        <v>36</v>
      </c>
      <c r="B65" s="31">
        <v>378</v>
      </c>
      <c r="C65" s="32">
        <v>378</v>
      </c>
      <c r="D65" s="32">
        <v>378</v>
      </c>
      <c r="E65" s="32">
        <v>378</v>
      </c>
      <c r="F65" s="32">
        <v>378</v>
      </c>
      <c r="G65" s="32">
        <v>378</v>
      </c>
      <c r="H65" s="32">
        <v>378</v>
      </c>
      <c r="I65" s="32">
        <v>378</v>
      </c>
      <c r="J65" s="32">
        <v>378</v>
      </c>
      <c r="K65" s="32">
        <v>378</v>
      </c>
      <c r="L65" s="32">
        <v>378</v>
      </c>
      <c r="M65" s="32">
        <v>378</v>
      </c>
      <c r="N65" s="32">
        <v>378</v>
      </c>
      <c r="O65" s="32">
        <v>378</v>
      </c>
      <c r="P65" s="32">
        <v>378</v>
      </c>
      <c r="Q65" s="32">
        <v>378</v>
      </c>
      <c r="R65" s="32">
        <v>378</v>
      </c>
      <c r="S65" s="32">
        <v>378</v>
      </c>
      <c r="T65" s="32">
        <v>378</v>
      </c>
      <c r="U65" s="32">
        <v>378</v>
      </c>
      <c r="V65" s="32">
        <v>378</v>
      </c>
      <c r="W65" s="32">
        <v>378</v>
      </c>
      <c r="X65" s="32">
        <v>378</v>
      </c>
      <c r="Y65" s="32">
        <v>378</v>
      </c>
      <c r="Z65" s="32">
        <v>378</v>
      </c>
      <c r="AA65" s="32">
        <v>378</v>
      </c>
      <c r="AB65" s="32">
        <v>378</v>
      </c>
      <c r="AC65" s="32">
        <v>378</v>
      </c>
      <c r="AD65" s="32">
        <v>378</v>
      </c>
      <c r="AE65" s="32">
        <v>378</v>
      </c>
      <c r="AF65" s="32">
        <v>378</v>
      </c>
      <c r="AG65" s="32">
        <v>378</v>
      </c>
      <c r="AH65" s="32">
        <v>378</v>
      </c>
      <c r="AI65" s="32">
        <v>378</v>
      </c>
      <c r="AJ65" s="32">
        <v>378</v>
      </c>
      <c r="AK65" s="32">
        <v>378</v>
      </c>
      <c r="AL65" s="32">
        <v>378</v>
      </c>
      <c r="AM65" s="32">
        <v>378</v>
      </c>
      <c r="AN65" s="32">
        <v>378</v>
      </c>
      <c r="AO65" s="32">
        <v>378</v>
      </c>
      <c r="AP65" s="32">
        <v>378</v>
      </c>
      <c r="AQ65" s="32">
        <v>378</v>
      </c>
      <c r="AR65" s="32">
        <v>378</v>
      </c>
      <c r="AS65" s="32">
        <v>378</v>
      </c>
      <c r="AT65" s="32">
        <v>378</v>
      </c>
      <c r="AU65" s="32">
        <v>378</v>
      </c>
      <c r="AV65" s="32">
        <v>378</v>
      </c>
      <c r="AW65" s="32">
        <v>378</v>
      </c>
      <c r="AX65" s="32">
        <v>378</v>
      </c>
      <c r="AY65" s="32">
        <v>378</v>
      </c>
      <c r="AZ65" s="32">
        <v>378</v>
      </c>
      <c r="BA65" s="32">
        <v>378</v>
      </c>
      <c r="BB65" s="32">
        <v>378</v>
      </c>
      <c r="BC65" s="32">
        <v>378</v>
      </c>
      <c r="BD65" s="32">
        <v>378</v>
      </c>
      <c r="BE65" s="32">
        <v>378</v>
      </c>
      <c r="BF65" s="32">
        <v>378</v>
      </c>
      <c r="BG65" s="32">
        <v>378</v>
      </c>
      <c r="BH65" s="32">
        <v>378</v>
      </c>
      <c r="BI65" s="32">
        <v>378</v>
      </c>
      <c r="BJ65" s="32">
        <v>378</v>
      </c>
      <c r="BK65" s="32">
        <v>378</v>
      </c>
      <c r="BL65" s="32">
        <v>378</v>
      </c>
      <c r="BM65" s="32">
        <v>378</v>
      </c>
      <c r="BN65" s="32">
        <v>378</v>
      </c>
      <c r="BO65" s="32">
        <v>378</v>
      </c>
      <c r="BP65" s="32">
        <v>378</v>
      </c>
      <c r="BQ65" s="32">
        <v>378</v>
      </c>
      <c r="BR65" s="32">
        <v>378</v>
      </c>
      <c r="BS65" s="32">
        <v>378</v>
      </c>
      <c r="BT65" s="32">
        <v>378</v>
      </c>
      <c r="BU65" s="32">
        <v>378</v>
      </c>
      <c r="BV65" s="32">
        <v>378</v>
      </c>
      <c r="BW65" s="32">
        <v>378</v>
      </c>
      <c r="BX65" s="32">
        <v>378</v>
      </c>
      <c r="BY65" s="32">
        <v>378</v>
      </c>
      <c r="BZ65" s="32">
        <v>378</v>
      </c>
      <c r="CA65" s="32">
        <v>378</v>
      </c>
      <c r="CB65" s="32">
        <v>378</v>
      </c>
      <c r="CC65" s="32">
        <v>378</v>
      </c>
      <c r="CD65" s="32">
        <v>378</v>
      </c>
      <c r="CE65" s="32">
        <v>378</v>
      </c>
      <c r="CF65" s="32">
        <v>378</v>
      </c>
      <c r="CG65" s="32">
        <v>378</v>
      </c>
      <c r="CH65" s="32">
        <v>378</v>
      </c>
      <c r="CI65" s="32">
        <v>378</v>
      </c>
      <c r="CJ65" s="32">
        <v>378</v>
      </c>
      <c r="CK65" s="32">
        <v>378</v>
      </c>
      <c r="CL65" s="32">
        <v>378</v>
      </c>
      <c r="CM65" s="32">
        <v>378</v>
      </c>
      <c r="CN65" s="32">
        <v>378</v>
      </c>
      <c r="CO65" s="32">
        <v>378</v>
      </c>
      <c r="CP65" s="32">
        <v>378</v>
      </c>
      <c r="CQ65" s="32">
        <v>378</v>
      </c>
      <c r="CR65" s="32">
        <v>378</v>
      </c>
      <c r="CS65" s="33">
        <v>378</v>
      </c>
      <c r="CT65" s="30">
        <f t="shared" si="65"/>
        <v>36288</v>
      </c>
      <c r="CU65" s="152"/>
      <c r="CV65" s="244"/>
    </row>
    <row r="66" spans="1:100">
      <c r="A66" s="25" t="s">
        <v>37</v>
      </c>
      <c r="B66" s="31">
        <v>307</v>
      </c>
      <c r="C66" s="32">
        <v>307</v>
      </c>
      <c r="D66" s="32">
        <v>307</v>
      </c>
      <c r="E66" s="32">
        <v>307</v>
      </c>
      <c r="F66" s="32">
        <v>307</v>
      </c>
      <c r="G66" s="32">
        <v>307</v>
      </c>
      <c r="H66" s="32">
        <v>307</v>
      </c>
      <c r="I66" s="32">
        <v>307</v>
      </c>
      <c r="J66" s="32">
        <v>307</v>
      </c>
      <c r="K66" s="32">
        <v>307</v>
      </c>
      <c r="L66" s="32">
        <v>307</v>
      </c>
      <c r="M66" s="32">
        <v>307</v>
      </c>
      <c r="N66" s="32">
        <v>307</v>
      </c>
      <c r="O66" s="32">
        <v>307</v>
      </c>
      <c r="P66" s="32">
        <v>307</v>
      </c>
      <c r="Q66" s="32">
        <v>307</v>
      </c>
      <c r="R66" s="32">
        <v>307</v>
      </c>
      <c r="S66" s="32">
        <v>307</v>
      </c>
      <c r="T66" s="32">
        <v>307</v>
      </c>
      <c r="U66" s="32">
        <v>307</v>
      </c>
      <c r="V66" s="32">
        <v>307</v>
      </c>
      <c r="W66" s="32">
        <v>307</v>
      </c>
      <c r="X66" s="32">
        <v>307</v>
      </c>
      <c r="Y66" s="32">
        <v>307</v>
      </c>
      <c r="Z66" s="32">
        <v>307</v>
      </c>
      <c r="AA66" s="32">
        <v>307</v>
      </c>
      <c r="AB66" s="32">
        <v>307</v>
      </c>
      <c r="AC66" s="32">
        <v>307</v>
      </c>
      <c r="AD66" s="32">
        <v>307</v>
      </c>
      <c r="AE66" s="32">
        <v>307</v>
      </c>
      <c r="AF66" s="32">
        <v>307</v>
      </c>
      <c r="AG66" s="32">
        <v>307</v>
      </c>
      <c r="AH66" s="32">
        <v>307</v>
      </c>
      <c r="AI66" s="32">
        <v>307</v>
      </c>
      <c r="AJ66" s="32">
        <v>307</v>
      </c>
      <c r="AK66" s="32">
        <v>307</v>
      </c>
      <c r="AL66" s="32">
        <v>307</v>
      </c>
      <c r="AM66" s="32">
        <v>307</v>
      </c>
      <c r="AN66" s="32">
        <v>307</v>
      </c>
      <c r="AO66" s="32">
        <v>307</v>
      </c>
      <c r="AP66" s="32">
        <v>307</v>
      </c>
      <c r="AQ66" s="32">
        <v>307</v>
      </c>
      <c r="AR66" s="32">
        <v>307</v>
      </c>
      <c r="AS66" s="32">
        <v>307</v>
      </c>
      <c r="AT66" s="32">
        <v>307</v>
      </c>
      <c r="AU66" s="32">
        <v>307</v>
      </c>
      <c r="AV66" s="32">
        <v>307</v>
      </c>
      <c r="AW66" s="32">
        <v>307</v>
      </c>
      <c r="AX66" s="32">
        <v>307</v>
      </c>
      <c r="AY66" s="32">
        <v>307</v>
      </c>
      <c r="AZ66" s="32">
        <v>307</v>
      </c>
      <c r="BA66" s="32">
        <v>307</v>
      </c>
      <c r="BB66" s="32">
        <v>307</v>
      </c>
      <c r="BC66" s="32">
        <v>307</v>
      </c>
      <c r="BD66" s="32">
        <v>307</v>
      </c>
      <c r="BE66" s="32">
        <v>307</v>
      </c>
      <c r="BF66" s="32">
        <v>307</v>
      </c>
      <c r="BG66" s="32">
        <v>307</v>
      </c>
      <c r="BH66" s="32">
        <v>307</v>
      </c>
      <c r="BI66" s="32">
        <v>307</v>
      </c>
      <c r="BJ66" s="32">
        <v>307</v>
      </c>
      <c r="BK66" s="32">
        <v>307</v>
      </c>
      <c r="BL66" s="32">
        <v>307</v>
      </c>
      <c r="BM66" s="32">
        <v>307</v>
      </c>
      <c r="BN66" s="32">
        <v>307</v>
      </c>
      <c r="BO66" s="32">
        <v>307</v>
      </c>
      <c r="BP66" s="32">
        <v>307</v>
      </c>
      <c r="BQ66" s="32">
        <v>307</v>
      </c>
      <c r="BR66" s="32">
        <v>307</v>
      </c>
      <c r="BS66" s="32">
        <v>307</v>
      </c>
      <c r="BT66" s="32">
        <v>307</v>
      </c>
      <c r="BU66" s="32">
        <v>307</v>
      </c>
      <c r="BV66" s="32">
        <v>307</v>
      </c>
      <c r="BW66" s="32">
        <v>307</v>
      </c>
      <c r="BX66" s="32">
        <v>307</v>
      </c>
      <c r="BY66" s="32">
        <v>307</v>
      </c>
      <c r="BZ66" s="32">
        <v>307</v>
      </c>
      <c r="CA66" s="32">
        <v>307</v>
      </c>
      <c r="CB66" s="32">
        <v>307</v>
      </c>
      <c r="CC66" s="32">
        <v>307</v>
      </c>
      <c r="CD66" s="32">
        <v>307</v>
      </c>
      <c r="CE66" s="32">
        <v>307</v>
      </c>
      <c r="CF66" s="32">
        <v>307</v>
      </c>
      <c r="CG66" s="32">
        <v>307</v>
      </c>
      <c r="CH66" s="32">
        <v>307</v>
      </c>
      <c r="CI66" s="32">
        <v>307</v>
      </c>
      <c r="CJ66" s="32">
        <v>307</v>
      </c>
      <c r="CK66" s="32">
        <v>307</v>
      </c>
      <c r="CL66" s="32">
        <v>307</v>
      </c>
      <c r="CM66" s="32">
        <v>307</v>
      </c>
      <c r="CN66" s="32">
        <v>307</v>
      </c>
      <c r="CO66" s="32">
        <v>307</v>
      </c>
      <c r="CP66" s="32">
        <v>307</v>
      </c>
      <c r="CQ66" s="32">
        <v>307</v>
      </c>
      <c r="CR66" s="32">
        <v>307</v>
      </c>
      <c r="CS66" s="33">
        <v>307</v>
      </c>
      <c r="CT66" s="30">
        <f t="shared" si="65"/>
        <v>29472</v>
      </c>
      <c r="CU66" s="152"/>
      <c r="CV66" s="244"/>
    </row>
    <row r="67" spans="1:100">
      <c r="A67" s="25" t="s">
        <v>38</v>
      </c>
      <c r="B67" s="31">
        <v>563</v>
      </c>
      <c r="C67" s="32">
        <v>565</v>
      </c>
      <c r="D67" s="32">
        <v>564</v>
      </c>
      <c r="E67" s="32">
        <v>564</v>
      </c>
      <c r="F67" s="32">
        <v>565</v>
      </c>
      <c r="G67" s="32">
        <v>564</v>
      </c>
      <c r="H67" s="32">
        <v>565</v>
      </c>
      <c r="I67" s="32">
        <v>566</v>
      </c>
      <c r="J67" s="32">
        <v>570</v>
      </c>
      <c r="K67" s="32">
        <v>576</v>
      </c>
      <c r="L67" s="32">
        <v>580</v>
      </c>
      <c r="M67" s="32">
        <v>582</v>
      </c>
      <c r="N67" s="32">
        <v>586</v>
      </c>
      <c r="O67" s="32">
        <v>587</v>
      </c>
      <c r="P67" s="32">
        <v>587</v>
      </c>
      <c r="Q67" s="32">
        <v>592</v>
      </c>
      <c r="R67" s="32">
        <v>594</v>
      </c>
      <c r="S67" s="32">
        <v>596</v>
      </c>
      <c r="T67" s="32">
        <v>597</v>
      </c>
      <c r="U67" s="32">
        <v>597</v>
      </c>
      <c r="V67" s="32">
        <v>598</v>
      </c>
      <c r="W67" s="32">
        <v>601</v>
      </c>
      <c r="X67" s="32">
        <v>601</v>
      </c>
      <c r="Y67" s="32">
        <v>600</v>
      </c>
      <c r="Z67" s="32">
        <v>599</v>
      </c>
      <c r="AA67" s="32">
        <v>596</v>
      </c>
      <c r="AB67" s="32">
        <v>594</v>
      </c>
      <c r="AC67" s="32">
        <v>595</v>
      </c>
      <c r="AD67" s="32">
        <v>594</v>
      </c>
      <c r="AE67" s="32">
        <v>597</v>
      </c>
      <c r="AF67" s="32">
        <v>597</v>
      </c>
      <c r="AG67" s="32">
        <v>596</v>
      </c>
      <c r="AH67" s="32">
        <v>592</v>
      </c>
      <c r="AI67" s="32">
        <v>598</v>
      </c>
      <c r="AJ67" s="32">
        <v>587</v>
      </c>
      <c r="AK67" s="32">
        <v>587</v>
      </c>
      <c r="AL67" s="32">
        <v>587</v>
      </c>
      <c r="AM67" s="32">
        <v>583</v>
      </c>
      <c r="AN67" s="32">
        <v>582</v>
      </c>
      <c r="AO67" s="32">
        <v>580</v>
      </c>
      <c r="AP67" s="32">
        <v>579</v>
      </c>
      <c r="AQ67" s="32">
        <v>579</v>
      </c>
      <c r="AR67" s="32">
        <v>578</v>
      </c>
      <c r="AS67" s="32">
        <v>576</v>
      </c>
      <c r="AT67" s="32">
        <v>573</v>
      </c>
      <c r="AU67" s="32">
        <v>570</v>
      </c>
      <c r="AV67" s="32">
        <v>570</v>
      </c>
      <c r="AW67" s="32">
        <v>571</v>
      </c>
      <c r="AX67" s="32">
        <v>572</v>
      </c>
      <c r="AY67" s="32">
        <v>571</v>
      </c>
      <c r="AZ67" s="32">
        <v>574</v>
      </c>
      <c r="BA67" s="32">
        <v>571</v>
      </c>
      <c r="BB67" s="32">
        <v>566</v>
      </c>
      <c r="BC67" s="32">
        <v>563</v>
      </c>
      <c r="BD67" s="32">
        <v>559</v>
      </c>
      <c r="BE67" s="32">
        <v>560</v>
      </c>
      <c r="BF67" s="32">
        <v>561</v>
      </c>
      <c r="BG67" s="32">
        <v>561</v>
      </c>
      <c r="BH67" s="32">
        <v>561</v>
      </c>
      <c r="BI67" s="32">
        <v>561</v>
      </c>
      <c r="BJ67" s="32">
        <v>560</v>
      </c>
      <c r="BK67" s="32">
        <v>559</v>
      </c>
      <c r="BL67" s="32">
        <v>558</v>
      </c>
      <c r="BM67" s="32">
        <v>559</v>
      </c>
      <c r="BN67" s="32">
        <v>558</v>
      </c>
      <c r="BO67" s="32">
        <v>552</v>
      </c>
      <c r="BP67" s="32">
        <v>552</v>
      </c>
      <c r="BQ67" s="32">
        <v>554</v>
      </c>
      <c r="BR67" s="32">
        <v>554</v>
      </c>
      <c r="BS67" s="32">
        <v>556</v>
      </c>
      <c r="BT67" s="32">
        <v>557</v>
      </c>
      <c r="BU67" s="32">
        <v>557</v>
      </c>
      <c r="BV67" s="32">
        <v>555</v>
      </c>
      <c r="BW67" s="32">
        <v>558</v>
      </c>
      <c r="BX67" s="32">
        <v>558</v>
      </c>
      <c r="BY67" s="32">
        <v>557</v>
      </c>
      <c r="BZ67" s="32">
        <v>561</v>
      </c>
      <c r="CA67" s="32">
        <v>563</v>
      </c>
      <c r="CB67" s="32">
        <v>564</v>
      </c>
      <c r="CC67" s="32">
        <v>568</v>
      </c>
      <c r="CD67" s="32">
        <v>568</v>
      </c>
      <c r="CE67" s="32">
        <v>568</v>
      </c>
      <c r="CF67" s="32">
        <v>568</v>
      </c>
      <c r="CG67" s="32">
        <v>568</v>
      </c>
      <c r="CH67" s="32">
        <v>567</v>
      </c>
      <c r="CI67" s="32">
        <v>568</v>
      </c>
      <c r="CJ67" s="32">
        <v>566</v>
      </c>
      <c r="CK67" s="32">
        <v>567</v>
      </c>
      <c r="CL67" s="32">
        <v>568</v>
      </c>
      <c r="CM67" s="32">
        <v>566</v>
      </c>
      <c r="CN67" s="32">
        <v>564</v>
      </c>
      <c r="CO67" s="32">
        <v>562</v>
      </c>
      <c r="CP67" s="32">
        <v>564</v>
      </c>
      <c r="CQ67" s="32">
        <v>565</v>
      </c>
      <c r="CR67" s="32">
        <v>564</v>
      </c>
      <c r="CS67" s="33">
        <v>563</v>
      </c>
      <c r="CT67" s="30">
        <f t="shared" si="65"/>
        <v>55016</v>
      </c>
      <c r="CU67" s="152"/>
      <c r="CV67" s="244"/>
    </row>
    <row r="68" spans="1:100" ht="15.75" thickBot="1">
      <c r="A68" s="171" t="s">
        <v>39</v>
      </c>
      <c r="B68" s="116">
        <v>0</v>
      </c>
      <c r="C68" s="117">
        <v>0</v>
      </c>
      <c r="D68" s="117">
        <v>0</v>
      </c>
      <c r="E68" s="117">
        <v>0</v>
      </c>
      <c r="F68" s="117">
        <v>0</v>
      </c>
      <c r="G68" s="117">
        <v>0</v>
      </c>
      <c r="H68" s="117">
        <v>0</v>
      </c>
      <c r="I68" s="117">
        <v>0</v>
      </c>
      <c r="J68" s="117">
        <v>0</v>
      </c>
      <c r="K68" s="117">
        <v>0</v>
      </c>
      <c r="L68" s="117">
        <v>0</v>
      </c>
      <c r="M68" s="117">
        <v>0</v>
      </c>
      <c r="N68" s="117">
        <v>0</v>
      </c>
      <c r="O68" s="117">
        <v>0</v>
      </c>
      <c r="P68" s="117">
        <v>0</v>
      </c>
      <c r="Q68" s="117">
        <v>0</v>
      </c>
      <c r="R68" s="117">
        <v>0</v>
      </c>
      <c r="S68" s="117">
        <v>0</v>
      </c>
      <c r="T68" s="117">
        <v>0</v>
      </c>
      <c r="U68" s="117">
        <v>0</v>
      </c>
      <c r="V68" s="117">
        <v>0</v>
      </c>
      <c r="W68" s="117">
        <v>0</v>
      </c>
      <c r="X68" s="117">
        <v>0</v>
      </c>
      <c r="Y68" s="117">
        <v>0</v>
      </c>
      <c r="Z68" s="117">
        <v>0</v>
      </c>
      <c r="AA68" s="117">
        <v>0</v>
      </c>
      <c r="AB68" s="117">
        <v>0</v>
      </c>
      <c r="AC68" s="117">
        <v>0</v>
      </c>
      <c r="AD68" s="117">
        <v>0</v>
      </c>
      <c r="AE68" s="117">
        <v>0</v>
      </c>
      <c r="AF68" s="117">
        <v>0</v>
      </c>
      <c r="AG68" s="117">
        <v>0</v>
      </c>
      <c r="AH68" s="117">
        <v>0</v>
      </c>
      <c r="AI68" s="117">
        <v>0</v>
      </c>
      <c r="AJ68" s="117">
        <v>0</v>
      </c>
      <c r="AK68" s="117">
        <v>0</v>
      </c>
      <c r="AL68" s="117">
        <v>0</v>
      </c>
      <c r="AM68" s="117">
        <v>0</v>
      </c>
      <c r="AN68" s="117">
        <v>0</v>
      </c>
      <c r="AO68" s="117">
        <v>0</v>
      </c>
      <c r="AP68" s="117">
        <v>0</v>
      </c>
      <c r="AQ68" s="117">
        <v>0</v>
      </c>
      <c r="AR68" s="117">
        <v>0</v>
      </c>
      <c r="AS68" s="117">
        <v>0</v>
      </c>
      <c r="AT68" s="117">
        <v>0</v>
      </c>
      <c r="AU68" s="117">
        <v>0</v>
      </c>
      <c r="AV68" s="117">
        <v>0</v>
      </c>
      <c r="AW68" s="117">
        <v>0</v>
      </c>
      <c r="AX68" s="117">
        <v>0</v>
      </c>
      <c r="AY68" s="117">
        <v>0</v>
      </c>
      <c r="AZ68" s="117">
        <v>0</v>
      </c>
      <c r="BA68" s="117">
        <v>0</v>
      </c>
      <c r="BB68" s="117">
        <v>0</v>
      </c>
      <c r="BC68" s="117">
        <v>0</v>
      </c>
      <c r="BD68" s="117">
        <v>0</v>
      </c>
      <c r="BE68" s="117">
        <v>0</v>
      </c>
      <c r="BF68" s="117">
        <v>0</v>
      </c>
      <c r="BG68" s="117">
        <v>0</v>
      </c>
      <c r="BH68" s="117">
        <v>0</v>
      </c>
      <c r="BI68" s="117">
        <v>0</v>
      </c>
      <c r="BJ68" s="117">
        <v>0</v>
      </c>
      <c r="BK68" s="117">
        <v>0</v>
      </c>
      <c r="BL68" s="117">
        <v>0</v>
      </c>
      <c r="BM68" s="117">
        <v>0</v>
      </c>
      <c r="BN68" s="117">
        <v>0</v>
      </c>
      <c r="BO68" s="117">
        <v>0</v>
      </c>
      <c r="BP68" s="117">
        <v>0</v>
      </c>
      <c r="BQ68" s="117">
        <v>0</v>
      </c>
      <c r="BR68" s="117">
        <v>0</v>
      </c>
      <c r="BS68" s="117">
        <v>0</v>
      </c>
      <c r="BT68" s="117">
        <v>0</v>
      </c>
      <c r="BU68" s="117">
        <v>0</v>
      </c>
      <c r="BV68" s="117">
        <v>0</v>
      </c>
      <c r="BW68" s="117">
        <v>0</v>
      </c>
      <c r="BX68" s="117">
        <v>0</v>
      </c>
      <c r="BY68" s="117">
        <v>0</v>
      </c>
      <c r="BZ68" s="117">
        <v>0</v>
      </c>
      <c r="CA68" s="117">
        <v>0</v>
      </c>
      <c r="CB68" s="117">
        <v>0</v>
      </c>
      <c r="CC68" s="117">
        <v>0</v>
      </c>
      <c r="CD68" s="117">
        <v>0</v>
      </c>
      <c r="CE68" s="117">
        <v>0</v>
      </c>
      <c r="CF68" s="117">
        <v>0</v>
      </c>
      <c r="CG68" s="117">
        <v>0</v>
      </c>
      <c r="CH68" s="117">
        <v>0</v>
      </c>
      <c r="CI68" s="117">
        <v>0</v>
      </c>
      <c r="CJ68" s="117">
        <v>0</v>
      </c>
      <c r="CK68" s="117">
        <v>0</v>
      </c>
      <c r="CL68" s="117">
        <v>0</v>
      </c>
      <c r="CM68" s="117">
        <v>0</v>
      </c>
      <c r="CN68" s="117">
        <v>0</v>
      </c>
      <c r="CO68" s="117">
        <v>0</v>
      </c>
      <c r="CP68" s="117">
        <v>0</v>
      </c>
      <c r="CQ68" s="117">
        <v>0</v>
      </c>
      <c r="CR68" s="117">
        <v>0</v>
      </c>
      <c r="CS68" s="118">
        <v>0</v>
      </c>
      <c r="CT68" s="115">
        <f t="shared" si="65"/>
        <v>0</v>
      </c>
      <c r="CU68" s="152"/>
      <c r="CV68" s="244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00" ht="15.75" thickBot="1">
      <c r="A71" s="110" t="s">
        <v>73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</row>
    <row r="72" spans="1:100" ht="15.75" thickBot="1">
      <c r="A72" s="11" t="s">
        <v>25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26</v>
      </c>
      <c r="CU72" s="150"/>
    </row>
    <row r="73" spans="1:100">
      <c r="A73" s="26" t="s">
        <v>33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30</v>
      </c>
      <c r="AA73" s="121">
        <v>60</v>
      </c>
      <c r="AB73" s="121">
        <v>60</v>
      </c>
      <c r="AC73" s="121">
        <v>60</v>
      </c>
      <c r="AD73" s="121">
        <v>60</v>
      </c>
      <c r="AE73" s="121">
        <v>60</v>
      </c>
      <c r="AF73" s="121">
        <v>90</v>
      </c>
      <c r="AG73" s="121">
        <v>120</v>
      </c>
      <c r="AH73" s="121">
        <v>130</v>
      </c>
      <c r="AI73" s="121">
        <v>130</v>
      </c>
      <c r="AJ73" s="121">
        <v>130</v>
      </c>
      <c r="AK73" s="121">
        <v>130</v>
      </c>
      <c r="AL73" s="121">
        <v>130</v>
      </c>
      <c r="AM73" s="121">
        <v>130</v>
      </c>
      <c r="AN73" s="121">
        <v>130</v>
      </c>
      <c r="AO73" s="121">
        <v>130</v>
      </c>
      <c r="AP73" s="121">
        <v>130</v>
      </c>
      <c r="AQ73" s="121">
        <v>130</v>
      </c>
      <c r="AR73" s="121">
        <v>130</v>
      </c>
      <c r="AS73" s="121">
        <v>130</v>
      </c>
      <c r="AT73" s="121">
        <v>130</v>
      </c>
      <c r="AU73" s="121">
        <v>130</v>
      </c>
      <c r="AV73" s="121">
        <v>130</v>
      </c>
      <c r="AW73" s="121">
        <v>130</v>
      </c>
      <c r="AX73" s="121">
        <v>130</v>
      </c>
      <c r="AY73" s="121">
        <v>130</v>
      </c>
      <c r="AZ73" s="121">
        <v>130</v>
      </c>
      <c r="BA73" s="121">
        <v>130</v>
      </c>
      <c r="BB73" s="121">
        <v>130</v>
      </c>
      <c r="BC73" s="121">
        <v>130</v>
      </c>
      <c r="BD73" s="121">
        <v>130</v>
      </c>
      <c r="BE73" s="121">
        <v>130</v>
      </c>
      <c r="BF73" s="121">
        <v>130</v>
      </c>
      <c r="BG73" s="121">
        <v>130</v>
      </c>
      <c r="BH73" s="121">
        <v>130</v>
      </c>
      <c r="BI73" s="121">
        <v>130</v>
      </c>
      <c r="BJ73" s="121">
        <v>130</v>
      </c>
      <c r="BK73" s="121">
        <v>130</v>
      </c>
      <c r="BL73" s="121">
        <v>130</v>
      </c>
      <c r="BM73" s="121">
        <v>130</v>
      </c>
      <c r="BN73" s="121">
        <v>130</v>
      </c>
      <c r="BO73" s="121">
        <v>130</v>
      </c>
      <c r="BP73" s="121">
        <v>130</v>
      </c>
      <c r="BQ73" s="121">
        <v>130</v>
      </c>
      <c r="BR73" s="121">
        <v>130</v>
      </c>
      <c r="BS73" s="121">
        <v>100</v>
      </c>
      <c r="BT73" s="121">
        <v>70</v>
      </c>
      <c r="BU73" s="121">
        <v>40</v>
      </c>
      <c r="BV73" s="121">
        <v>10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122">
        <v>0</v>
      </c>
      <c r="CT73" s="30">
        <f>SUM(B73:CS73)</f>
        <v>5570</v>
      </c>
      <c r="CU73" s="152"/>
    </row>
    <row r="74" spans="1:100">
      <c r="A74" s="30" t="s">
        <v>34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57</v>
      </c>
      <c r="AA74" s="1">
        <v>57</v>
      </c>
      <c r="AB74" s="1">
        <v>57</v>
      </c>
      <c r="AC74" s="1">
        <v>57</v>
      </c>
      <c r="AD74" s="1">
        <v>57</v>
      </c>
      <c r="AE74" s="1">
        <v>57</v>
      </c>
      <c r="AF74" s="1">
        <v>82</v>
      </c>
      <c r="AG74" s="1">
        <v>82</v>
      </c>
      <c r="AH74" s="1">
        <v>82</v>
      </c>
      <c r="AI74" s="1">
        <v>82</v>
      </c>
      <c r="AJ74" s="1">
        <v>82</v>
      </c>
      <c r="AK74" s="1">
        <v>82</v>
      </c>
      <c r="AL74" s="1">
        <v>82</v>
      </c>
      <c r="AM74" s="1">
        <v>82</v>
      </c>
      <c r="AN74" s="1">
        <v>82</v>
      </c>
      <c r="AO74" s="1">
        <v>82</v>
      </c>
      <c r="AP74" s="1">
        <v>82</v>
      </c>
      <c r="AQ74" s="1">
        <v>82</v>
      </c>
      <c r="AR74" s="1">
        <v>82</v>
      </c>
      <c r="AS74" s="1">
        <v>82</v>
      </c>
      <c r="AT74" s="1">
        <v>82</v>
      </c>
      <c r="AU74" s="1">
        <v>82</v>
      </c>
      <c r="AV74" s="1">
        <v>82</v>
      </c>
      <c r="AW74" s="1">
        <v>82</v>
      </c>
      <c r="AX74" s="1">
        <v>82</v>
      </c>
      <c r="AY74" s="1">
        <v>82</v>
      </c>
      <c r="AZ74" s="1">
        <v>82</v>
      </c>
      <c r="BA74" s="1">
        <v>82</v>
      </c>
      <c r="BB74" s="1">
        <v>82</v>
      </c>
      <c r="BC74" s="1">
        <v>82</v>
      </c>
      <c r="BD74" s="1">
        <v>82</v>
      </c>
      <c r="BE74" s="1">
        <v>82</v>
      </c>
      <c r="BF74" s="1">
        <v>82</v>
      </c>
      <c r="BG74" s="1">
        <v>82</v>
      </c>
      <c r="BH74" s="1">
        <v>82</v>
      </c>
      <c r="BI74" s="1">
        <v>82</v>
      </c>
      <c r="BJ74" s="1">
        <v>82</v>
      </c>
      <c r="BK74" s="1">
        <v>82</v>
      </c>
      <c r="BL74" s="1">
        <v>82</v>
      </c>
      <c r="BM74" s="1">
        <v>82</v>
      </c>
      <c r="BN74" s="1">
        <v>82</v>
      </c>
      <c r="BO74" s="1">
        <v>82</v>
      </c>
      <c r="BP74" s="1">
        <v>82</v>
      </c>
      <c r="BQ74" s="1">
        <v>82</v>
      </c>
      <c r="BR74" s="1">
        <v>82</v>
      </c>
      <c r="BS74" s="1">
        <v>22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0</v>
      </c>
      <c r="CT74" s="30">
        <f t="shared" ref="CT74:CT79" si="66">SUM(B74:CS74)</f>
        <v>3562</v>
      </c>
      <c r="CU74" s="152"/>
    </row>
    <row r="75" spans="1:100">
      <c r="A75" s="30" t="s">
        <v>35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43</v>
      </c>
      <c r="AF75" s="1">
        <v>43</v>
      </c>
      <c r="AG75" s="1">
        <v>43</v>
      </c>
      <c r="AH75" s="1">
        <v>43</v>
      </c>
      <c r="AI75" s="1">
        <v>43</v>
      </c>
      <c r="AJ75" s="1">
        <v>43</v>
      </c>
      <c r="AK75" s="1">
        <v>43</v>
      </c>
      <c r="AL75" s="1">
        <v>43</v>
      </c>
      <c r="AM75" s="1">
        <v>43</v>
      </c>
      <c r="AN75" s="1">
        <v>43</v>
      </c>
      <c r="AO75" s="1">
        <v>43</v>
      </c>
      <c r="AP75" s="1">
        <v>43</v>
      </c>
      <c r="AQ75" s="1">
        <v>43</v>
      </c>
      <c r="AR75" s="1">
        <v>43</v>
      </c>
      <c r="AS75" s="1">
        <v>43</v>
      </c>
      <c r="AT75" s="1">
        <v>43</v>
      </c>
      <c r="AU75" s="1">
        <v>43</v>
      </c>
      <c r="AV75" s="1">
        <v>43</v>
      </c>
      <c r="AW75" s="1">
        <v>43</v>
      </c>
      <c r="AX75" s="1">
        <v>43</v>
      </c>
      <c r="AY75" s="1">
        <v>43</v>
      </c>
      <c r="AZ75" s="1">
        <v>43</v>
      </c>
      <c r="BA75" s="1">
        <v>43</v>
      </c>
      <c r="BB75" s="1">
        <v>43</v>
      </c>
      <c r="BC75" s="1">
        <v>43</v>
      </c>
      <c r="BD75" s="1">
        <v>43</v>
      </c>
      <c r="BE75" s="1">
        <v>43</v>
      </c>
      <c r="BF75" s="1">
        <v>43</v>
      </c>
      <c r="BG75" s="1">
        <v>43</v>
      </c>
      <c r="BH75" s="1">
        <v>43</v>
      </c>
      <c r="BI75" s="1">
        <v>43</v>
      </c>
      <c r="BJ75" s="1">
        <v>43</v>
      </c>
      <c r="BK75" s="1">
        <v>43</v>
      </c>
      <c r="BL75" s="1">
        <v>43</v>
      </c>
      <c r="BM75" s="1">
        <v>43</v>
      </c>
      <c r="BN75" s="1">
        <v>43</v>
      </c>
      <c r="BO75" s="1">
        <v>43</v>
      </c>
      <c r="BP75" s="1">
        <v>43</v>
      </c>
      <c r="BQ75" s="1">
        <v>43</v>
      </c>
      <c r="BR75" s="1">
        <v>43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6"/>
        <v>1720</v>
      </c>
      <c r="CU75" s="152"/>
    </row>
    <row r="76" spans="1:100">
      <c r="A76" s="30" t="s">
        <v>36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50</v>
      </c>
      <c r="AA76" s="1">
        <v>50</v>
      </c>
      <c r="AB76" s="1">
        <v>50</v>
      </c>
      <c r="AC76" s="1">
        <v>50</v>
      </c>
      <c r="AD76" s="1">
        <v>50</v>
      </c>
      <c r="AE76" s="1">
        <v>50</v>
      </c>
      <c r="AF76" s="1">
        <v>50</v>
      </c>
      <c r="AG76" s="1">
        <v>50</v>
      </c>
      <c r="AH76" s="1">
        <v>50</v>
      </c>
      <c r="AI76" s="1">
        <v>50</v>
      </c>
      <c r="AJ76" s="1">
        <v>50</v>
      </c>
      <c r="AK76" s="1">
        <v>50</v>
      </c>
      <c r="AL76" s="1">
        <v>50</v>
      </c>
      <c r="AM76" s="1">
        <v>50</v>
      </c>
      <c r="AN76" s="1">
        <v>50</v>
      </c>
      <c r="AO76" s="1">
        <v>50</v>
      </c>
      <c r="AP76" s="1">
        <v>50</v>
      </c>
      <c r="AQ76" s="1">
        <v>50</v>
      </c>
      <c r="AR76" s="1">
        <v>50</v>
      </c>
      <c r="AS76" s="1">
        <v>50</v>
      </c>
      <c r="AT76" s="1">
        <v>50</v>
      </c>
      <c r="AU76" s="1">
        <v>50</v>
      </c>
      <c r="AV76" s="1">
        <v>50</v>
      </c>
      <c r="AW76" s="1">
        <v>50</v>
      </c>
      <c r="AX76" s="1">
        <v>50</v>
      </c>
      <c r="AY76" s="1">
        <v>50</v>
      </c>
      <c r="AZ76" s="1">
        <v>50</v>
      </c>
      <c r="BA76" s="1">
        <v>50</v>
      </c>
      <c r="BB76" s="1">
        <v>50</v>
      </c>
      <c r="BC76" s="1">
        <v>50</v>
      </c>
      <c r="BD76" s="1">
        <v>50</v>
      </c>
      <c r="BE76" s="1">
        <v>50</v>
      </c>
      <c r="BF76" s="1">
        <v>50</v>
      </c>
      <c r="BG76" s="1">
        <v>50</v>
      </c>
      <c r="BH76" s="1">
        <v>50</v>
      </c>
      <c r="BI76" s="1">
        <v>50</v>
      </c>
      <c r="BJ76" s="1">
        <v>50</v>
      </c>
      <c r="BK76" s="1">
        <v>50</v>
      </c>
      <c r="BL76" s="1">
        <v>50</v>
      </c>
      <c r="BM76" s="1">
        <v>50</v>
      </c>
      <c r="BN76" s="1">
        <v>50</v>
      </c>
      <c r="BO76" s="1">
        <v>50</v>
      </c>
      <c r="BP76" s="1">
        <v>50</v>
      </c>
      <c r="BQ76" s="1">
        <v>50</v>
      </c>
      <c r="BR76" s="1">
        <v>50</v>
      </c>
      <c r="BS76" s="1">
        <v>50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93">
        <v>0</v>
      </c>
      <c r="CT76" s="30">
        <f t="shared" si="66"/>
        <v>2300</v>
      </c>
      <c r="CU76" s="152"/>
    </row>
    <row r="77" spans="1:100">
      <c r="A77" s="30" t="s">
        <v>37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93">
        <v>0</v>
      </c>
      <c r="CT77" s="30">
        <f t="shared" si="66"/>
        <v>0</v>
      </c>
      <c r="CU77" s="152"/>
    </row>
    <row r="78" spans="1:100">
      <c r="A78" s="30" t="s">
        <v>38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6"/>
        <v>0</v>
      </c>
      <c r="CU78" s="152"/>
    </row>
    <row r="79" spans="1:100" ht="15.75" thickBot="1">
      <c r="A79" s="115" t="s">
        <v>39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30">
        <f t="shared" si="66"/>
        <v>0</v>
      </c>
      <c r="CU79" s="152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249"/>
      <c r="CU80" s="152"/>
    </row>
    <row r="81" spans="1:102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151"/>
    </row>
    <row r="82" spans="1:102" ht="15.75" thickBot="1">
      <c r="A82" s="126" t="s">
        <v>9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4"/>
    </row>
    <row r="83" spans="1:102" ht="15.75" thickBot="1">
      <c r="A83" s="67" t="s">
        <v>58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26</v>
      </c>
      <c r="CU83" s="150"/>
      <c r="CX83" s="234"/>
    </row>
    <row r="84" spans="1:102">
      <c r="A84" s="204" t="s">
        <v>59</v>
      </c>
      <c r="B84" s="210">
        <f>SUM(B85:B87)</f>
        <v>0.30000000000000004</v>
      </c>
      <c r="C84" s="211">
        <f t="shared" ref="C84:BN84" si="67">SUM(C85:C87)</f>
        <v>0.30000000000000004</v>
      </c>
      <c r="D84" s="211">
        <f t="shared" si="67"/>
        <v>0.30000000000000004</v>
      </c>
      <c r="E84" s="211">
        <f t="shared" si="67"/>
        <v>0.30000000000000004</v>
      </c>
      <c r="F84" s="211">
        <f t="shared" si="67"/>
        <v>0.30000000000000004</v>
      </c>
      <c r="G84" s="211">
        <f t="shared" si="67"/>
        <v>0.30000000000000004</v>
      </c>
      <c r="H84" s="211">
        <f t="shared" si="67"/>
        <v>0.30000000000000004</v>
      </c>
      <c r="I84" s="211">
        <f t="shared" si="67"/>
        <v>0.30000000000000004</v>
      </c>
      <c r="J84" s="211">
        <f t="shared" si="67"/>
        <v>0.30000000000000004</v>
      </c>
      <c r="K84" s="211">
        <f t="shared" si="67"/>
        <v>0.30000000000000004</v>
      </c>
      <c r="L84" s="211">
        <f t="shared" si="67"/>
        <v>0.30000000000000004</v>
      </c>
      <c r="M84" s="211">
        <f t="shared" si="67"/>
        <v>0.30000000000000004</v>
      </c>
      <c r="N84" s="211">
        <f t="shared" si="67"/>
        <v>0.30000000000000004</v>
      </c>
      <c r="O84" s="211">
        <f t="shared" si="67"/>
        <v>0.30000000000000004</v>
      </c>
      <c r="P84" s="211">
        <f t="shared" si="67"/>
        <v>0.30000000000000004</v>
      </c>
      <c r="Q84" s="211">
        <f t="shared" si="67"/>
        <v>0.30000000000000004</v>
      </c>
      <c r="R84" s="211">
        <f t="shared" si="67"/>
        <v>0.30000000000000004</v>
      </c>
      <c r="S84" s="211">
        <f t="shared" si="67"/>
        <v>0.30000000000000004</v>
      </c>
      <c r="T84" s="211">
        <f t="shared" si="67"/>
        <v>0.30000000000000004</v>
      </c>
      <c r="U84" s="211">
        <f t="shared" si="67"/>
        <v>0.30000000000000004</v>
      </c>
      <c r="V84" s="211">
        <f t="shared" si="67"/>
        <v>0.30000000000000004</v>
      </c>
      <c r="W84" s="211">
        <f t="shared" si="67"/>
        <v>0.30000000000000004</v>
      </c>
      <c r="X84" s="211">
        <f t="shared" si="67"/>
        <v>0.30000000000000004</v>
      </c>
      <c r="Y84" s="211">
        <f t="shared" si="67"/>
        <v>0.30000000000000004</v>
      </c>
      <c r="Z84" s="211">
        <f t="shared" si="67"/>
        <v>114.10000000000001</v>
      </c>
      <c r="AA84" s="211">
        <f t="shared" si="67"/>
        <v>114.3</v>
      </c>
      <c r="AB84" s="211">
        <f t="shared" si="67"/>
        <v>12.5</v>
      </c>
      <c r="AC84" s="211">
        <f t="shared" si="67"/>
        <v>12.5</v>
      </c>
      <c r="AD84" s="211">
        <f t="shared" si="67"/>
        <v>115.3</v>
      </c>
      <c r="AE84" s="211">
        <f t="shared" si="67"/>
        <v>118.8</v>
      </c>
      <c r="AF84" s="211">
        <f t="shared" si="67"/>
        <v>158.70000000000002</v>
      </c>
      <c r="AG84" s="211">
        <f t="shared" si="67"/>
        <v>159</v>
      </c>
      <c r="AH84" s="211">
        <f t="shared" si="67"/>
        <v>157.80000000000001</v>
      </c>
      <c r="AI84" s="211">
        <f t="shared" si="67"/>
        <v>158.30000000000001</v>
      </c>
      <c r="AJ84" s="211">
        <f t="shared" si="67"/>
        <v>157.80000000000001</v>
      </c>
      <c r="AK84" s="211">
        <f t="shared" si="67"/>
        <v>158.10000000000002</v>
      </c>
      <c r="AL84" s="211">
        <f t="shared" si="67"/>
        <v>158.10000000000002</v>
      </c>
      <c r="AM84" s="211">
        <f t="shared" si="67"/>
        <v>158.10000000000002</v>
      </c>
      <c r="AN84" s="211">
        <f t="shared" si="67"/>
        <v>157.9</v>
      </c>
      <c r="AO84" s="211">
        <f t="shared" si="67"/>
        <v>157.5</v>
      </c>
      <c r="AP84" s="211">
        <f t="shared" si="67"/>
        <v>151.10000000000002</v>
      </c>
      <c r="AQ84" s="211">
        <f t="shared" si="67"/>
        <v>150.70000000000002</v>
      </c>
      <c r="AR84" s="211">
        <f t="shared" si="67"/>
        <v>151.30000000000001</v>
      </c>
      <c r="AS84" s="211">
        <f t="shared" si="67"/>
        <v>157.10000000000002</v>
      </c>
      <c r="AT84" s="211">
        <f t="shared" si="67"/>
        <v>156.9</v>
      </c>
      <c r="AU84" s="211">
        <f t="shared" si="67"/>
        <v>156.80000000000001</v>
      </c>
      <c r="AV84" s="211">
        <f t="shared" si="67"/>
        <v>155.60000000000002</v>
      </c>
      <c r="AW84" s="211">
        <f t="shared" si="67"/>
        <v>156</v>
      </c>
      <c r="AX84" s="211">
        <f t="shared" si="67"/>
        <v>156.60000000000002</v>
      </c>
      <c r="AY84" s="211">
        <f t="shared" si="67"/>
        <v>156.80000000000001</v>
      </c>
      <c r="AZ84" s="211">
        <f t="shared" si="67"/>
        <v>156.80000000000001</v>
      </c>
      <c r="BA84" s="211">
        <f t="shared" si="67"/>
        <v>157.10000000000002</v>
      </c>
      <c r="BB84" s="211">
        <f t="shared" si="67"/>
        <v>157.80000000000001</v>
      </c>
      <c r="BC84" s="211">
        <f t="shared" si="67"/>
        <v>157.60000000000002</v>
      </c>
      <c r="BD84" s="211">
        <f t="shared" si="67"/>
        <v>157.60000000000002</v>
      </c>
      <c r="BE84" s="211">
        <f t="shared" si="67"/>
        <v>157.20000000000002</v>
      </c>
      <c r="BF84" s="211">
        <f t="shared" si="67"/>
        <v>156.5</v>
      </c>
      <c r="BG84" s="211">
        <f t="shared" si="67"/>
        <v>156.4</v>
      </c>
      <c r="BH84" s="211">
        <f t="shared" si="67"/>
        <v>155.60000000000002</v>
      </c>
      <c r="BI84" s="211">
        <f t="shared" si="67"/>
        <v>147.20000000000002</v>
      </c>
      <c r="BJ84" s="211">
        <f t="shared" si="67"/>
        <v>128.69999999999999</v>
      </c>
      <c r="BK84" s="211">
        <f t="shared" si="67"/>
        <v>131.20000000000002</v>
      </c>
      <c r="BL84" s="211">
        <f t="shared" si="67"/>
        <v>131.30000000000001</v>
      </c>
      <c r="BM84" s="211">
        <f t="shared" si="67"/>
        <v>126.7</v>
      </c>
      <c r="BN84" s="211">
        <f t="shared" si="67"/>
        <v>123.00000000000001</v>
      </c>
      <c r="BO84" s="211">
        <f t="shared" ref="BO84:CS84" si="68">SUM(BO85:BO87)</f>
        <v>120.35000000000001</v>
      </c>
      <c r="BP84" s="211">
        <f t="shared" si="68"/>
        <v>123.00000000000001</v>
      </c>
      <c r="BQ84" s="211">
        <f t="shared" si="68"/>
        <v>123.4</v>
      </c>
      <c r="BR84" s="211">
        <f t="shared" si="68"/>
        <v>131.5</v>
      </c>
      <c r="BS84" s="211">
        <f t="shared" si="68"/>
        <v>131.80000000000001</v>
      </c>
      <c r="BT84" s="211">
        <f t="shared" si="68"/>
        <v>131.9</v>
      </c>
      <c r="BU84" s="211">
        <f t="shared" si="68"/>
        <v>132.1</v>
      </c>
      <c r="BV84" s="211">
        <f t="shared" si="68"/>
        <v>147.9</v>
      </c>
      <c r="BW84" s="211">
        <f t="shared" si="68"/>
        <v>147.30000000000001</v>
      </c>
      <c r="BX84" s="211">
        <f t="shared" si="68"/>
        <v>117.39999999999999</v>
      </c>
      <c r="BY84" s="211">
        <f t="shared" si="68"/>
        <v>33.67</v>
      </c>
      <c r="BZ84" s="211">
        <f t="shared" si="68"/>
        <v>101.02</v>
      </c>
      <c r="CA84" s="211">
        <f t="shared" si="68"/>
        <v>109.89999999999999</v>
      </c>
      <c r="CB84" s="211">
        <f t="shared" si="68"/>
        <v>110.10000000000001</v>
      </c>
      <c r="CC84" s="211">
        <f t="shared" si="68"/>
        <v>110.3</v>
      </c>
      <c r="CD84" s="211">
        <f t="shared" si="68"/>
        <v>104.17000000000002</v>
      </c>
      <c r="CE84" s="211">
        <f t="shared" si="68"/>
        <v>125.6</v>
      </c>
      <c r="CF84" s="211">
        <f t="shared" si="68"/>
        <v>126.5</v>
      </c>
      <c r="CG84" s="211">
        <f t="shared" si="68"/>
        <v>64.199999999999989</v>
      </c>
      <c r="CH84" s="211">
        <f t="shared" si="68"/>
        <v>126.5</v>
      </c>
      <c r="CI84" s="211">
        <f t="shared" si="68"/>
        <v>126.3</v>
      </c>
      <c r="CJ84" s="211">
        <f t="shared" si="68"/>
        <v>77.2</v>
      </c>
      <c r="CK84" s="211">
        <f t="shared" si="68"/>
        <v>121.30000000000001</v>
      </c>
      <c r="CL84" s="211">
        <f t="shared" si="68"/>
        <v>0.30000000000000004</v>
      </c>
      <c r="CM84" s="211">
        <f t="shared" si="68"/>
        <v>0.30000000000000004</v>
      </c>
      <c r="CN84" s="211">
        <f t="shared" si="68"/>
        <v>0.30000000000000004</v>
      </c>
      <c r="CO84" s="211">
        <f t="shared" si="68"/>
        <v>0.30000000000000004</v>
      </c>
      <c r="CP84" s="211">
        <f t="shared" si="68"/>
        <v>0.30000000000000004</v>
      </c>
      <c r="CQ84" s="211">
        <f t="shared" si="68"/>
        <v>0.30000000000000004</v>
      </c>
      <c r="CR84" s="211">
        <f t="shared" si="68"/>
        <v>0.30000000000000004</v>
      </c>
      <c r="CS84" s="212">
        <f t="shared" si="68"/>
        <v>0.30000000000000004</v>
      </c>
      <c r="CT84" s="208">
        <f>SUM(B84:CS84)</f>
        <v>8471.4099999999944</v>
      </c>
      <c r="CU84" s="150"/>
    </row>
    <row r="85" spans="1:102">
      <c r="A85" s="25" t="s">
        <v>60</v>
      </c>
      <c r="B85" s="45">
        <v>0.30000000000000004</v>
      </c>
      <c r="C85" s="1">
        <v>0.30000000000000004</v>
      </c>
      <c r="D85" s="1">
        <v>0.30000000000000004</v>
      </c>
      <c r="E85" s="1">
        <v>0.30000000000000004</v>
      </c>
      <c r="F85" s="1">
        <v>0.30000000000000004</v>
      </c>
      <c r="G85" s="1">
        <v>0.30000000000000004</v>
      </c>
      <c r="H85" s="1">
        <v>0.30000000000000004</v>
      </c>
      <c r="I85" s="1">
        <v>0.30000000000000004</v>
      </c>
      <c r="J85" s="1">
        <v>0.30000000000000004</v>
      </c>
      <c r="K85" s="1">
        <v>0.30000000000000004</v>
      </c>
      <c r="L85" s="1">
        <v>0.30000000000000004</v>
      </c>
      <c r="M85" s="1">
        <v>0.30000000000000004</v>
      </c>
      <c r="N85" s="1">
        <v>0.30000000000000004</v>
      </c>
      <c r="O85" s="1">
        <v>0.30000000000000004</v>
      </c>
      <c r="P85" s="1">
        <v>0.30000000000000004</v>
      </c>
      <c r="Q85" s="1">
        <v>0.30000000000000004</v>
      </c>
      <c r="R85" s="1">
        <v>0.30000000000000004</v>
      </c>
      <c r="S85" s="1">
        <v>0.30000000000000004</v>
      </c>
      <c r="T85" s="1">
        <v>0.30000000000000004</v>
      </c>
      <c r="U85" s="1">
        <v>0.30000000000000004</v>
      </c>
      <c r="V85" s="1">
        <v>0.30000000000000004</v>
      </c>
      <c r="W85" s="1">
        <v>0.30000000000000004</v>
      </c>
      <c r="X85" s="1">
        <v>0.30000000000000004</v>
      </c>
      <c r="Y85" s="1">
        <v>0.30000000000000004</v>
      </c>
      <c r="Z85" s="1">
        <v>12.5</v>
      </c>
      <c r="AA85" s="1">
        <v>12.5</v>
      </c>
      <c r="AB85" s="1">
        <v>12.5</v>
      </c>
      <c r="AC85" s="1">
        <v>12.5</v>
      </c>
      <c r="AD85" s="1">
        <v>12.5</v>
      </c>
      <c r="AE85" s="1">
        <v>12.5</v>
      </c>
      <c r="AF85" s="1">
        <v>120.00000000000001</v>
      </c>
      <c r="AG85" s="1">
        <v>120.30000000000001</v>
      </c>
      <c r="AH85" s="1">
        <v>119.10000000000001</v>
      </c>
      <c r="AI85" s="1">
        <v>119.60000000000001</v>
      </c>
      <c r="AJ85" s="1">
        <v>119.10000000000001</v>
      </c>
      <c r="AK85" s="1">
        <v>119.40000000000002</v>
      </c>
      <c r="AL85" s="1">
        <v>119.40000000000002</v>
      </c>
      <c r="AM85" s="1">
        <v>119.40000000000002</v>
      </c>
      <c r="AN85" s="1">
        <v>119.2</v>
      </c>
      <c r="AO85" s="1">
        <v>118.80000000000001</v>
      </c>
      <c r="AP85" s="1">
        <v>112.4</v>
      </c>
      <c r="AQ85" s="1">
        <v>112.00000000000001</v>
      </c>
      <c r="AR85" s="1">
        <v>112.60000000000001</v>
      </c>
      <c r="AS85" s="1">
        <v>118.4</v>
      </c>
      <c r="AT85" s="1">
        <v>118.2</v>
      </c>
      <c r="AU85" s="1">
        <v>118.10000000000001</v>
      </c>
      <c r="AV85" s="1">
        <v>116.9</v>
      </c>
      <c r="AW85" s="1">
        <v>117.3</v>
      </c>
      <c r="AX85" s="1">
        <v>117.9</v>
      </c>
      <c r="AY85" s="1">
        <v>118.10000000000001</v>
      </c>
      <c r="AZ85" s="1">
        <v>118.10000000000001</v>
      </c>
      <c r="BA85" s="1">
        <v>118.4</v>
      </c>
      <c r="BB85" s="1">
        <v>119.10000000000001</v>
      </c>
      <c r="BC85" s="1">
        <v>118.9</v>
      </c>
      <c r="BD85" s="1">
        <v>118.9</v>
      </c>
      <c r="BE85" s="1">
        <v>118.50000000000001</v>
      </c>
      <c r="BF85" s="1">
        <v>117.8</v>
      </c>
      <c r="BG85" s="1">
        <v>117.7</v>
      </c>
      <c r="BH85" s="1">
        <v>116.9</v>
      </c>
      <c r="BI85" s="1">
        <v>108.50000000000001</v>
      </c>
      <c r="BJ85" s="1">
        <v>66.5</v>
      </c>
      <c r="BK85" s="1">
        <v>50.300000000000004</v>
      </c>
      <c r="BL85" s="1">
        <v>69.099999999999994</v>
      </c>
      <c r="BM85" s="1">
        <v>20.3</v>
      </c>
      <c r="BN85" s="1">
        <v>16.5</v>
      </c>
      <c r="BO85" s="1">
        <v>13.65</v>
      </c>
      <c r="BP85" s="1">
        <v>16.5</v>
      </c>
      <c r="BQ85" s="1">
        <v>16.5</v>
      </c>
      <c r="BR85" s="1">
        <v>50.6</v>
      </c>
      <c r="BS85" s="1">
        <v>50.9</v>
      </c>
      <c r="BT85" s="1">
        <v>51</v>
      </c>
      <c r="BU85" s="1">
        <v>51.199999999999996</v>
      </c>
      <c r="BV85" s="1">
        <v>109.2</v>
      </c>
      <c r="BW85" s="1">
        <v>108.60000000000001</v>
      </c>
      <c r="BX85" s="1">
        <v>11.6</v>
      </c>
      <c r="BY85" s="1">
        <v>8.4700000000000006</v>
      </c>
      <c r="BZ85" s="1">
        <v>4.5999999999999996</v>
      </c>
      <c r="CA85" s="1">
        <v>4.5999999999999996</v>
      </c>
      <c r="CB85" s="1">
        <v>4.5999999999999996</v>
      </c>
      <c r="CC85" s="1">
        <v>4.5999999999999996</v>
      </c>
      <c r="CD85" s="1">
        <v>23.270000000000003</v>
      </c>
      <c r="CE85" s="1">
        <v>63.4</v>
      </c>
      <c r="CF85" s="1">
        <v>64.3</v>
      </c>
      <c r="CG85" s="1">
        <v>64.199999999999989</v>
      </c>
      <c r="CH85" s="1">
        <v>64.3</v>
      </c>
      <c r="CI85" s="1">
        <v>64.099999999999994</v>
      </c>
      <c r="CJ85" s="1">
        <v>15.2</v>
      </c>
      <c r="CK85" s="1">
        <v>15.2</v>
      </c>
      <c r="CL85" s="1">
        <v>0.30000000000000004</v>
      </c>
      <c r="CM85" s="1">
        <v>0.30000000000000004</v>
      </c>
      <c r="CN85" s="1">
        <v>0.30000000000000004</v>
      </c>
      <c r="CO85" s="1">
        <v>0.30000000000000004</v>
      </c>
      <c r="CP85" s="1">
        <v>0.30000000000000004</v>
      </c>
      <c r="CQ85" s="1">
        <v>0.30000000000000004</v>
      </c>
      <c r="CR85" s="1">
        <v>0.30000000000000004</v>
      </c>
      <c r="CS85" s="93">
        <v>0.30000000000000004</v>
      </c>
      <c r="CT85" s="209">
        <f>SUM(B85:CS85)</f>
        <v>4716.8900000000049</v>
      </c>
      <c r="CU85" s="152"/>
    </row>
    <row r="86" spans="1:102">
      <c r="A86" s="25" t="s">
        <v>61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101.60000000000001</v>
      </c>
      <c r="AA86" s="1">
        <v>101.8</v>
      </c>
      <c r="AB86" s="1">
        <v>0</v>
      </c>
      <c r="AC86" s="1">
        <v>0</v>
      </c>
      <c r="AD86" s="1">
        <v>102.8</v>
      </c>
      <c r="AE86" s="1">
        <v>106.3</v>
      </c>
      <c r="AF86" s="1">
        <v>38.700000000000003</v>
      </c>
      <c r="AG86" s="1">
        <v>38.700000000000003</v>
      </c>
      <c r="AH86" s="1">
        <v>38.700000000000003</v>
      </c>
      <c r="AI86" s="1">
        <v>38.700000000000003</v>
      </c>
      <c r="AJ86" s="1">
        <v>38.700000000000003</v>
      </c>
      <c r="AK86" s="1">
        <v>38.700000000000003</v>
      </c>
      <c r="AL86" s="1">
        <v>38.700000000000003</v>
      </c>
      <c r="AM86" s="1">
        <v>38.700000000000003</v>
      </c>
      <c r="AN86" s="1">
        <v>38.700000000000003</v>
      </c>
      <c r="AO86" s="1">
        <v>38.700000000000003</v>
      </c>
      <c r="AP86" s="1">
        <v>38.700000000000003</v>
      </c>
      <c r="AQ86" s="1">
        <v>38.700000000000003</v>
      </c>
      <c r="AR86" s="1">
        <v>38.700000000000003</v>
      </c>
      <c r="AS86" s="1">
        <v>38.700000000000003</v>
      </c>
      <c r="AT86" s="1">
        <v>38.700000000000003</v>
      </c>
      <c r="AU86" s="1">
        <v>38.700000000000003</v>
      </c>
      <c r="AV86" s="1">
        <v>38.700000000000003</v>
      </c>
      <c r="AW86" s="1">
        <v>38.700000000000003</v>
      </c>
      <c r="AX86" s="1">
        <v>38.700000000000003</v>
      </c>
      <c r="AY86" s="1">
        <v>38.700000000000003</v>
      </c>
      <c r="AZ86" s="1">
        <v>38.700000000000003</v>
      </c>
      <c r="BA86" s="1">
        <v>38.700000000000003</v>
      </c>
      <c r="BB86" s="1">
        <v>38.700000000000003</v>
      </c>
      <c r="BC86" s="1">
        <v>38.700000000000003</v>
      </c>
      <c r="BD86" s="1">
        <v>38.700000000000003</v>
      </c>
      <c r="BE86" s="1">
        <v>38.700000000000003</v>
      </c>
      <c r="BF86" s="1">
        <v>38.700000000000003</v>
      </c>
      <c r="BG86" s="1">
        <v>38.700000000000003</v>
      </c>
      <c r="BH86" s="1">
        <v>38.700000000000003</v>
      </c>
      <c r="BI86" s="1">
        <v>38.700000000000003</v>
      </c>
      <c r="BJ86" s="1">
        <v>62.2</v>
      </c>
      <c r="BK86" s="1">
        <v>80.900000000000006</v>
      </c>
      <c r="BL86" s="1">
        <v>62.2</v>
      </c>
      <c r="BM86" s="1">
        <v>106.4</v>
      </c>
      <c r="BN86" s="1">
        <v>106.50000000000001</v>
      </c>
      <c r="BO86" s="1">
        <v>106.7</v>
      </c>
      <c r="BP86" s="1">
        <v>106.50000000000001</v>
      </c>
      <c r="BQ86" s="1">
        <v>106.9</v>
      </c>
      <c r="BR86" s="1">
        <v>80.900000000000006</v>
      </c>
      <c r="BS86" s="1">
        <v>80.900000000000006</v>
      </c>
      <c r="BT86" s="1">
        <v>80.900000000000006</v>
      </c>
      <c r="BU86" s="1">
        <v>80.900000000000006</v>
      </c>
      <c r="BV86" s="1">
        <v>38.700000000000003</v>
      </c>
      <c r="BW86" s="1">
        <v>38.700000000000003</v>
      </c>
      <c r="BX86" s="1">
        <v>105.8</v>
      </c>
      <c r="BY86" s="1">
        <v>25.2</v>
      </c>
      <c r="BZ86" s="1">
        <v>96.42</v>
      </c>
      <c r="CA86" s="1">
        <v>105.3</v>
      </c>
      <c r="CB86" s="1">
        <v>105.50000000000001</v>
      </c>
      <c r="CC86" s="1">
        <v>105.7</v>
      </c>
      <c r="CD86" s="1">
        <v>80.900000000000006</v>
      </c>
      <c r="CE86" s="1">
        <v>62.2</v>
      </c>
      <c r="CF86" s="1">
        <v>62.2</v>
      </c>
      <c r="CG86" s="1">
        <v>0</v>
      </c>
      <c r="CH86" s="1">
        <v>62.2</v>
      </c>
      <c r="CI86" s="1">
        <v>62.2</v>
      </c>
      <c r="CJ86" s="1">
        <v>62</v>
      </c>
      <c r="CK86" s="1">
        <v>106.10000000000001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69">SUM(B86:CS86)</f>
        <v>3754.5200000000009</v>
      </c>
      <c r="CU86" s="152"/>
    </row>
    <row r="87" spans="1:102">
      <c r="A87" s="25" t="s">
        <v>62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09">
        <f t="shared" si="69"/>
        <v>0</v>
      </c>
      <c r="CU87" s="152"/>
    </row>
    <row r="88" spans="1:102">
      <c r="A88" s="205" t="s">
        <v>63</v>
      </c>
      <c r="B88" s="213">
        <f t="shared" ref="B88:AG88" si="70">SUM(B89:B90)</f>
        <v>0</v>
      </c>
      <c r="C88" s="128">
        <f t="shared" si="70"/>
        <v>0</v>
      </c>
      <c r="D88" s="128">
        <f t="shared" si="70"/>
        <v>0</v>
      </c>
      <c r="E88" s="128">
        <f t="shared" si="70"/>
        <v>0</v>
      </c>
      <c r="F88" s="128">
        <f t="shared" si="70"/>
        <v>0</v>
      </c>
      <c r="G88" s="128">
        <f t="shared" si="70"/>
        <v>0</v>
      </c>
      <c r="H88" s="128">
        <f t="shared" si="70"/>
        <v>0</v>
      </c>
      <c r="I88" s="128">
        <f t="shared" si="70"/>
        <v>0</v>
      </c>
      <c r="J88" s="128">
        <f t="shared" si="70"/>
        <v>0</v>
      </c>
      <c r="K88" s="128">
        <f t="shared" si="70"/>
        <v>0</v>
      </c>
      <c r="L88" s="128">
        <f t="shared" si="70"/>
        <v>0</v>
      </c>
      <c r="M88" s="128">
        <f t="shared" si="70"/>
        <v>0</v>
      </c>
      <c r="N88" s="128">
        <f t="shared" si="70"/>
        <v>0</v>
      </c>
      <c r="O88" s="128">
        <f t="shared" si="70"/>
        <v>0</v>
      </c>
      <c r="P88" s="128">
        <f t="shared" si="70"/>
        <v>0</v>
      </c>
      <c r="Q88" s="128">
        <f t="shared" si="70"/>
        <v>0</v>
      </c>
      <c r="R88" s="128">
        <f t="shared" si="70"/>
        <v>0</v>
      </c>
      <c r="S88" s="128">
        <f t="shared" si="70"/>
        <v>0</v>
      </c>
      <c r="T88" s="128">
        <f t="shared" si="70"/>
        <v>0</v>
      </c>
      <c r="U88" s="128">
        <f t="shared" si="70"/>
        <v>0</v>
      </c>
      <c r="V88" s="128">
        <f t="shared" si="70"/>
        <v>0</v>
      </c>
      <c r="W88" s="128">
        <f t="shared" si="70"/>
        <v>0</v>
      </c>
      <c r="X88" s="128">
        <f t="shared" si="70"/>
        <v>0</v>
      </c>
      <c r="Y88" s="128">
        <f t="shared" si="70"/>
        <v>1.0500000000000001E-2</v>
      </c>
      <c r="Z88" s="128">
        <f t="shared" si="70"/>
        <v>0.83254000000000006</v>
      </c>
      <c r="AA88" s="128">
        <f t="shared" si="70"/>
        <v>6.5450500799999993</v>
      </c>
      <c r="AB88" s="128">
        <f t="shared" si="70"/>
        <v>16.672552999999997</v>
      </c>
      <c r="AC88" s="128">
        <f t="shared" si="70"/>
        <v>28.773935100000006</v>
      </c>
      <c r="AD88" s="128">
        <f t="shared" si="70"/>
        <v>48.904820999999998</v>
      </c>
      <c r="AE88" s="128">
        <f t="shared" si="70"/>
        <v>65.032909000000004</v>
      </c>
      <c r="AF88" s="128">
        <f t="shared" si="70"/>
        <v>89.906503000000001</v>
      </c>
      <c r="AG88" s="128">
        <f t="shared" si="70"/>
        <v>106.518123</v>
      </c>
      <c r="AH88" s="128">
        <f t="shared" ref="AH88:BM88" si="71">SUM(AH89:AH90)</f>
        <v>130.44305900000001</v>
      </c>
      <c r="AI88" s="128">
        <f t="shared" si="71"/>
        <v>141.45474900000002</v>
      </c>
      <c r="AJ88" s="128">
        <f t="shared" si="71"/>
        <v>163.31723899999997</v>
      </c>
      <c r="AK88" s="128">
        <f t="shared" si="71"/>
        <v>176.89210299999996</v>
      </c>
      <c r="AL88" s="128">
        <f t="shared" si="71"/>
        <v>199.21946</v>
      </c>
      <c r="AM88" s="128">
        <f t="shared" si="71"/>
        <v>207.24868200000003</v>
      </c>
      <c r="AN88" s="128">
        <f t="shared" si="71"/>
        <v>225.20040399999999</v>
      </c>
      <c r="AO88" s="128">
        <f t="shared" si="71"/>
        <v>231.94036299999999</v>
      </c>
      <c r="AP88" s="128">
        <f t="shared" si="71"/>
        <v>247.11639200000002</v>
      </c>
      <c r="AQ88" s="128">
        <f t="shared" si="71"/>
        <v>257.45346599999993</v>
      </c>
      <c r="AR88" s="128">
        <f t="shared" si="71"/>
        <v>259.86102099999999</v>
      </c>
      <c r="AS88" s="128">
        <f t="shared" si="71"/>
        <v>263.05886600000002</v>
      </c>
      <c r="AT88" s="128">
        <f t="shared" si="71"/>
        <v>266.57991000000004</v>
      </c>
      <c r="AU88" s="128">
        <f t="shared" si="71"/>
        <v>277.66492799999997</v>
      </c>
      <c r="AV88" s="128">
        <f t="shared" si="71"/>
        <v>273.30239600000004</v>
      </c>
      <c r="AW88" s="128">
        <f t="shared" si="71"/>
        <v>268.11016499999999</v>
      </c>
      <c r="AX88" s="128">
        <f t="shared" si="71"/>
        <v>263.2562190000001</v>
      </c>
      <c r="AY88" s="128">
        <f t="shared" si="71"/>
        <v>253.216812</v>
      </c>
      <c r="AZ88" s="128">
        <f t="shared" si="71"/>
        <v>248.451224</v>
      </c>
      <c r="BA88" s="128">
        <f t="shared" si="71"/>
        <v>263.27659399999999</v>
      </c>
      <c r="BB88" s="128">
        <f t="shared" si="71"/>
        <v>264.99314799999996</v>
      </c>
      <c r="BC88" s="128">
        <f t="shared" si="71"/>
        <v>238.601383</v>
      </c>
      <c r="BD88" s="128">
        <f t="shared" si="71"/>
        <v>238.87011499999994</v>
      </c>
      <c r="BE88" s="128">
        <f t="shared" si="71"/>
        <v>226.69521</v>
      </c>
      <c r="BF88" s="128">
        <f t="shared" si="71"/>
        <v>214.644294</v>
      </c>
      <c r="BG88" s="128">
        <f t="shared" si="71"/>
        <v>193.65721299999998</v>
      </c>
      <c r="BH88" s="128">
        <f t="shared" si="71"/>
        <v>168.49841299999997</v>
      </c>
      <c r="BI88" s="128">
        <f t="shared" si="71"/>
        <v>168.915841</v>
      </c>
      <c r="BJ88" s="128">
        <f t="shared" si="71"/>
        <v>147.93570699999998</v>
      </c>
      <c r="BK88" s="128">
        <f t="shared" si="71"/>
        <v>139.545042</v>
      </c>
      <c r="BL88" s="128">
        <f t="shared" si="71"/>
        <v>128.73655600000001</v>
      </c>
      <c r="BM88" s="128">
        <f t="shared" si="71"/>
        <v>119.72027399999997</v>
      </c>
      <c r="BN88" s="128">
        <f t="shared" ref="BN88:CS88" si="72">SUM(BN89:BN90)</f>
        <v>108.39647499999998</v>
      </c>
      <c r="BO88" s="128">
        <f t="shared" si="72"/>
        <v>83.623314000000008</v>
      </c>
      <c r="BP88" s="128">
        <f t="shared" si="72"/>
        <v>69.789080900000002</v>
      </c>
      <c r="BQ88" s="128">
        <f t="shared" si="72"/>
        <v>56.579482099999993</v>
      </c>
      <c r="BR88" s="128">
        <f t="shared" si="72"/>
        <v>43.867267900000002</v>
      </c>
      <c r="BS88" s="128">
        <f t="shared" si="72"/>
        <v>28.920880800000006</v>
      </c>
      <c r="BT88" s="128">
        <f t="shared" si="72"/>
        <v>16.8913741</v>
      </c>
      <c r="BU88" s="128">
        <f t="shared" si="72"/>
        <v>7.2873629999999991</v>
      </c>
      <c r="BV88" s="128">
        <f t="shared" si="72"/>
        <v>1.18733552</v>
      </c>
      <c r="BW88" s="128">
        <f t="shared" si="72"/>
        <v>6.5599999999999992E-2</v>
      </c>
      <c r="BX88" s="128">
        <f t="shared" si="72"/>
        <v>0</v>
      </c>
      <c r="BY88" s="128">
        <f t="shared" si="72"/>
        <v>0</v>
      </c>
      <c r="BZ88" s="128">
        <f t="shared" si="72"/>
        <v>0</v>
      </c>
      <c r="CA88" s="128">
        <f t="shared" si="72"/>
        <v>0</v>
      </c>
      <c r="CB88" s="128">
        <f t="shared" si="72"/>
        <v>0</v>
      </c>
      <c r="CC88" s="128">
        <f t="shared" si="72"/>
        <v>0</v>
      </c>
      <c r="CD88" s="128">
        <f t="shared" si="72"/>
        <v>0</v>
      </c>
      <c r="CE88" s="128">
        <f t="shared" si="72"/>
        <v>0</v>
      </c>
      <c r="CF88" s="128">
        <f t="shared" si="72"/>
        <v>0</v>
      </c>
      <c r="CG88" s="128">
        <f t="shared" si="72"/>
        <v>0</v>
      </c>
      <c r="CH88" s="128">
        <f t="shared" si="72"/>
        <v>0</v>
      </c>
      <c r="CI88" s="128">
        <f t="shared" si="72"/>
        <v>0</v>
      </c>
      <c r="CJ88" s="128">
        <f t="shared" si="72"/>
        <v>0</v>
      </c>
      <c r="CK88" s="128">
        <f t="shared" si="72"/>
        <v>0</v>
      </c>
      <c r="CL88" s="128">
        <f t="shared" si="72"/>
        <v>0</v>
      </c>
      <c r="CM88" s="128">
        <f t="shared" si="72"/>
        <v>0</v>
      </c>
      <c r="CN88" s="128">
        <f t="shared" si="72"/>
        <v>0</v>
      </c>
      <c r="CO88" s="128">
        <f t="shared" si="72"/>
        <v>0</v>
      </c>
      <c r="CP88" s="128">
        <f t="shared" si="72"/>
        <v>0</v>
      </c>
      <c r="CQ88" s="128">
        <f t="shared" si="72"/>
        <v>0</v>
      </c>
      <c r="CR88" s="128">
        <f t="shared" si="72"/>
        <v>0</v>
      </c>
      <c r="CS88" s="208">
        <f t="shared" si="72"/>
        <v>0</v>
      </c>
      <c r="CT88" s="208">
        <f>SUM(B88:CS88)</f>
        <v>7647.6823554999992</v>
      </c>
      <c r="CU88" s="150"/>
    </row>
    <row r="89" spans="1:102">
      <c r="A89" s="25" t="s">
        <v>74</v>
      </c>
      <c r="B89" s="214">
        <v>0</v>
      </c>
      <c r="C89" s="203">
        <v>0</v>
      </c>
      <c r="D89" s="203">
        <v>0</v>
      </c>
      <c r="E89" s="203">
        <v>0</v>
      </c>
      <c r="F89" s="203">
        <v>0</v>
      </c>
      <c r="G89" s="203">
        <v>0</v>
      </c>
      <c r="H89" s="203">
        <v>0</v>
      </c>
      <c r="I89" s="203">
        <v>0</v>
      </c>
      <c r="J89" s="203">
        <v>0</v>
      </c>
      <c r="K89" s="203">
        <v>0</v>
      </c>
      <c r="L89" s="203">
        <v>0</v>
      </c>
      <c r="M89" s="203">
        <v>0</v>
      </c>
      <c r="N89" s="203">
        <v>0</v>
      </c>
      <c r="O89" s="203">
        <v>0</v>
      </c>
      <c r="P89" s="203">
        <v>0</v>
      </c>
      <c r="Q89" s="203">
        <v>0</v>
      </c>
      <c r="R89" s="203">
        <v>0</v>
      </c>
      <c r="S89" s="203">
        <v>0</v>
      </c>
      <c r="T89" s="203">
        <v>0</v>
      </c>
      <c r="U89" s="203">
        <v>0</v>
      </c>
      <c r="V89" s="203">
        <v>0</v>
      </c>
      <c r="W89" s="203">
        <v>0</v>
      </c>
      <c r="X89" s="203">
        <v>0</v>
      </c>
      <c r="Y89" s="203">
        <v>1.0500000000000001E-2</v>
      </c>
      <c r="Z89" s="203">
        <v>0.83254000000000006</v>
      </c>
      <c r="AA89" s="203">
        <v>6.5450500799999993</v>
      </c>
      <c r="AB89" s="203">
        <v>16.672552999999997</v>
      </c>
      <c r="AC89" s="203">
        <v>28.773935100000006</v>
      </c>
      <c r="AD89" s="203">
        <v>48.904820999999998</v>
      </c>
      <c r="AE89" s="203">
        <v>65.032909000000004</v>
      </c>
      <c r="AF89" s="203">
        <v>89.906503000000001</v>
      </c>
      <c r="AG89" s="203">
        <v>106.518123</v>
      </c>
      <c r="AH89" s="203">
        <v>130.44305900000001</v>
      </c>
      <c r="AI89" s="203">
        <v>141.45474900000002</v>
      </c>
      <c r="AJ89" s="203">
        <v>163.31723899999997</v>
      </c>
      <c r="AK89" s="203">
        <v>176.89210299999996</v>
      </c>
      <c r="AL89" s="203">
        <v>199.21946</v>
      </c>
      <c r="AM89" s="203">
        <v>207.24868200000003</v>
      </c>
      <c r="AN89" s="203">
        <v>225.20040399999999</v>
      </c>
      <c r="AO89" s="203">
        <v>231.94036299999999</v>
      </c>
      <c r="AP89" s="203">
        <v>247.11639200000002</v>
      </c>
      <c r="AQ89" s="203">
        <v>257.45346599999993</v>
      </c>
      <c r="AR89" s="203">
        <v>259.86102099999999</v>
      </c>
      <c r="AS89" s="203">
        <v>263.05886600000002</v>
      </c>
      <c r="AT89" s="203">
        <v>266.57991000000004</v>
      </c>
      <c r="AU89" s="203">
        <v>277.66492799999997</v>
      </c>
      <c r="AV89" s="203">
        <v>273.30239600000004</v>
      </c>
      <c r="AW89" s="203">
        <v>268.11016499999999</v>
      </c>
      <c r="AX89" s="203">
        <v>263.2562190000001</v>
      </c>
      <c r="AY89" s="203">
        <v>253.216812</v>
      </c>
      <c r="AZ89" s="203">
        <v>248.451224</v>
      </c>
      <c r="BA89" s="203">
        <v>263.27659399999999</v>
      </c>
      <c r="BB89" s="203">
        <v>264.99314799999996</v>
      </c>
      <c r="BC89" s="203">
        <v>238.601383</v>
      </c>
      <c r="BD89" s="203">
        <v>238.87011499999994</v>
      </c>
      <c r="BE89" s="203">
        <v>226.69521</v>
      </c>
      <c r="BF89" s="203">
        <v>214.644294</v>
      </c>
      <c r="BG89" s="203">
        <v>193.65721299999998</v>
      </c>
      <c r="BH89" s="203">
        <v>168.49841299999997</v>
      </c>
      <c r="BI89" s="203">
        <v>168.915841</v>
      </c>
      <c r="BJ89" s="203">
        <v>147.93570699999998</v>
      </c>
      <c r="BK89" s="203">
        <v>139.545042</v>
      </c>
      <c r="BL89" s="203">
        <v>128.73655600000001</v>
      </c>
      <c r="BM89" s="203">
        <v>119.72027399999997</v>
      </c>
      <c r="BN89" s="203">
        <v>108.39647499999998</v>
      </c>
      <c r="BO89" s="203">
        <v>83.623314000000008</v>
      </c>
      <c r="BP89" s="203">
        <v>69.789080900000002</v>
      </c>
      <c r="BQ89" s="203">
        <v>56.579482099999993</v>
      </c>
      <c r="BR89" s="203">
        <v>43.867267900000002</v>
      </c>
      <c r="BS89" s="203">
        <v>28.920880800000006</v>
      </c>
      <c r="BT89" s="203">
        <v>16.8913741</v>
      </c>
      <c r="BU89" s="203">
        <v>7.2873629999999991</v>
      </c>
      <c r="BV89" s="203">
        <v>1.18733552</v>
      </c>
      <c r="BW89" s="203">
        <v>6.5599999999999992E-2</v>
      </c>
      <c r="BX89" s="203">
        <v>0</v>
      </c>
      <c r="BY89" s="203">
        <v>0</v>
      </c>
      <c r="BZ89" s="203">
        <v>0</v>
      </c>
      <c r="CA89" s="203">
        <v>0</v>
      </c>
      <c r="CB89" s="203">
        <v>0</v>
      </c>
      <c r="CC89" s="203">
        <v>0</v>
      </c>
      <c r="CD89" s="203">
        <v>0</v>
      </c>
      <c r="CE89" s="203">
        <v>0</v>
      </c>
      <c r="CF89" s="203">
        <v>0</v>
      </c>
      <c r="CG89" s="203">
        <v>0</v>
      </c>
      <c r="CH89" s="203">
        <v>0</v>
      </c>
      <c r="CI89" s="203">
        <v>0</v>
      </c>
      <c r="CJ89" s="203">
        <v>0</v>
      </c>
      <c r="CK89" s="203">
        <v>0</v>
      </c>
      <c r="CL89" s="203">
        <v>0</v>
      </c>
      <c r="CM89" s="203">
        <v>0</v>
      </c>
      <c r="CN89" s="203">
        <v>0</v>
      </c>
      <c r="CO89" s="203">
        <v>0</v>
      </c>
      <c r="CP89" s="203">
        <v>0</v>
      </c>
      <c r="CQ89" s="203">
        <v>0</v>
      </c>
      <c r="CR89" s="203">
        <v>0</v>
      </c>
      <c r="CS89" s="215">
        <v>0</v>
      </c>
      <c r="CT89" s="209">
        <f t="shared" ref="CT89:CT92" si="73">SUM(B89:CS89)</f>
        <v>7647.6823554999992</v>
      </c>
      <c r="CU89" s="152"/>
    </row>
    <row r="90" spans="1:102" s="137" customFormat="1">
      <c r="A90" s="25"/>
      <c r="B90" s="45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93"/>
      <c r="CT90" s="209">
        <f t="shared" si="73"/>
        <v>0</v>
      </c>
      <c r="CU90" s="152"/>
      <c r="CV90" s="5"/>
      <c r="CX90" s="151"/>
    </row>
    <row r="91" spans="1:102">
      <c r="A91" s="206" t="s">
        <v>64</v>
      </c>
      <c r="B91" s="216">
        <f t="shared" ref="B91:AG91" si="74">SUM(B84,B88)</f>
        <v>0.30000000000000004</v>
      </c>
      <c r="C91" s="129">
        <f t="shared" si="74"/>
        <v>0.30000000000000004</v>
      </c>
      <c r="D91" s="129">
        <f t="shared" si="74"/>
        <v>0.30000000000000004</v>
      </c>
      <c r="E91" s="129">
        <f t="shared" si="74"/>
        <v>0.30000000000000004</v>
      </c>
      <c r="F91" s="129">
        <f t="shared" si="74"/>
        <v>0.30000000000000004</v>
      </c>
      <c r="G91" s="129">
        <f t="shared" si="74"/>
        <v>0.30000000000000004</v>
      </c>
      <c r="H91" s="129">
        <f t="shared" si="74"/>
        <v>0.30000000000000004</v>
      </c>
      <c r="I91" s="129">
        <f t="shared" si="74"/>
        <v>0.30000000000000004</v>
      </c>
      <c r="J91" s="129">
        <f t="shared" si="74"/>
        <v>0.30000000000000004</v>
      </c>
      <c r="K91" s="129">
        <f t="shared" si="74"/>
        <v>0.30000000000000004</v>
      </c>
      <c r="L91" s="129">
        <f t="shared" si="74"/>
        <v>0.30000000000000004</v>
      </c>
      <c r="M91" s="129">
        <f t="shared" si="74"/>
        <v>0.30000000000000004</v>
      </c>
      <c r="N91" s="129">
        <f t="shared" si="74"/>
        <v>0.30000000000000004</v>
      </c>
      <c r="O91" s="129">
        <f t="shared" si="74"/>
        <v>0.30000000000000004</v>
      </c>
      <c r="P91" s="129">
        <f t="shared" si="74"/>
        <v>0.30000000000000004</v>
      </c>
      <c r="Q91" s="129">
        <f t="shared" si="74"/>
        <v>0.30000000000000004</v>
      </c>
      <c r="R91" s="129">
        <f t="shared" si="74"/>
        <v>0.30000000000000004</v>
      </c>
      <c r="S91" s="129">
        <f t="shared" si="74"/>
        <v>0.30000000000000004</v>
      </c>
      <c r="T91" s="129">
        <f t="shared" si="74"/>
        <v>0.30000000000000004</v>
      </c>
      <c r="U91" s="129">
        <f t="shared" si="74"/>
        <v>0.30000000000000004</v>
      </c>
      <c r="V91" s="129">
        <f t="shared" si="74"/>
        <v>0.30000000000000004</v>
      </c>
      <c r="W91" s="129">
        <f t="shared" si="74"/>
        <v>0.30000000000000004</v>
      </c>
      <c r="X91" s="129">
        <f t="shared" si="74"/>
        <v>0.30000000000000004</v>
      </c>
      <c r="Y91" s="129">
        <f t="shared" si="74"/>
        <v>0.31050000000000005</v>
      </c>
      <c r="Z91" s="129">
        <f t="shared" si="74"/>
        <v>114.93254</v>
      </c>
      <c r="AA91" s="129">
        <f t="shared" si="74"/>
        <v>120.84505007999999</v>
      </c>
      <c r="AB91" s="129">
        <f t="shared" si="74"/>
        <v>29.172552999999997</v>
      </c>
      <c r="AC91" s="129">
        <f t="shared" si="74"/>
        <v>41.273935100000003</v>
      </c>
      <c r="AD91" s="129">
        <f t="shared" si="74"/>
        <v>164.20482099999998</v>
      </c>
      <c r="AE91" s="129">
        <f t="shared" si="74"/>
        <v>183.832909</v>
      </c>
      <c r="AF91" s="129">
        <f t="shared" si="74"/>
        <v>248.60650300000003</v>
      </c>
      <c r="AG91" s="129">
        <f t="shared" si="74"/>
        <v>265.518123</v>
      </c>
      <c r="AH91" s="129">
        <f t="shared" ref="AH91:BM91" si="75">SUM(AH84,AH88)</f>
        <v>288.24305900000002</v>
      </c>
      <c r="AI91" s="129">
        <f t="shared" si="75"/>
        <v>299.75474900000006</v>
      </c>
      <c r="AJ91" s="129">
        <f t="shared" si="75"/>
        <v>321.11723899999998</v>
      </c>
      <c r="AK91" s="129">
        <f t="shared" si="75"/>
        <v>334.99210299999999</v>
      </c>
      <c r="AL91" s="129">
        <f t="shared" si="75"/>
        <v>357.31946000000005</v>
      </c>
      <c r="AM91" s="129">
        <f t="shared" si="75"/>
        <v>365.34868200000005</v>
      </c>
      <c r="AN91" s="129">
        <f t="shared" si="75"/>
        <v>383.10040400000003</v>
      </c>
      <c r="AO91" s="129">
        <f t="shared" si="75"/>
        <v>389.44036299999999</v>
      </c>
      <c r="AP91" s="129">
        <f t="shared" si="75"/>
        <v>398.21639200000004</v>
      </c>
      <c r="AQ91" s="129">
        <f t="shared" si="75"/>
        <v>408.15346599999998</v>
      </c>
      <c r="AR91" s="129">
        <f t="shared" si="75"/>
        <v>411.16102100000001</v>
      </c>
      <c r="AS91" s="129">
        <f t="shared" si="75"/>
        <v>420.15886600000005</v>
      </c>
      <c r="AT91" s="129">
        <f t="shared" si="75"/>
        <v>423.47991000000002</v>
      </c>
      <c r="AU91" s="129">
        <f t="shared" si="75"/>
        <v>434.46492799999999</v>
      </c>
      <c r="AV91" s="129">
        <f t="shared" si="75"/>
        <v>428.90239600000007</v>
      </c>
      <c r="AW91" s="129">
        <f t="shared" si="75"/>
        <v>424.11016499999999</v>
      </c>
      <c r="AX91" s="129">
        <f t="shared" si="75"/>
        <v>419.85621900000012</v>
      </c>
      <c r="AY91" s="129">
        <f t="shared" si="75"/>
        <v>410.01681200000002</v>
      </c>
      <c r="AZ91" s="129">
        <f t="shared" si="75"/>
        <v>405.25122399999998</v>
      </c>
      <c r="BA91" s="129">
        <f t="shared" si="75"/>
        <v>420.37659400000001</v>
      </c>
      <c r="BB91" s="129">
        <f t="shared" si="75"/>
        <v>422.79314799999997</v>
      </c>
      <c r="BC91" s="129">
        <f t="shared" si="75"/>
        <v>396.20138300000002</v>
      </c>
      <c r="BD91" s="129">
        <f t="shared" si="75"/>
        <v>396.47011499999996</v>
      </c>
      <c r="BE91" s="129">
        <f t="shared" si="75"/>
        <v>383.89521000000002</v>
      </c>
      <c r="BF91" s="129">
        <f t="shared" si="75"/>
        <v>371.144294</v>
      </c>
      <c r="BG91" s="129">
        <f t="shared" si="75"/>
        <v>350.05721299999999</v>
      </c>
      <c r="BH91" s="129">
        <f t="shared" si="75"/>
        <v>324.09841299999999</v>
      </c>
      <c r="BI91" s="129">
        <f t="shared" si="75"/>
        <v>316.11584100000005</v>
      </c>
      <c r="BJ91" s="129">
        <f t="shared" si="75"/>
        <v>276.63570699999997</v>
      </c>
      <c r="BK91" s="129">
        <f t="shared" si="75"/>
        <v>270.74504200000001</v>
      </c>
      <c r="BL91" s="129">
        <f t="shared" si="75"/>
        <v>260.03655600000002</v>
      </c>
      <c r="BM91" s="129">
        <f t="shared" si="75"/>
        <v>246.42027399999998</v>
      </c>
      <c r="BN91" s="129">
        <f t="shared" ref="BN91:CS91" si="76">SUM(BN84,BN88)</f>
        <v>231.39647500000001</v>
      </c>
      <c r="BO91" s="129">
        <f t="shared" si="76"/>
        <v>203.97331400000002</v>
      </c>
      <c r="BP91" s="129">
        <f t="shared" si="76"/>
        <v>192.78908090000002</v>
      </c>
      <c r="BQ91" s="129">
        <f t="shared" si="76"/>
        <v>179.97948209999998</v>
      </c>
      <c r="BR91" s="129">
        <f t="shared" si="76"/>
        <v>175.3672679</v>
      </c>
      <c r="BS91" s="129">
        <f t="shared" si="76"/>
        <v>160.72088080000003</v>
      </c>
      <c r="BT91" s="129">
        <f t="shared" si="76"/>
        <v>148.79137410000001</v>
      </c>
      <c r="BU91" s="129">
        <f t="shared" si="76"/>
        <v>139.38736299999999</v>
      </c>
      <c r="BV91" s="129">
        <f t="shared" si="76"/>
        <v>149.08733552000001</v>
      </c>
      <c r="BW91" s="129">
        <f t="shared" si="76"/>
        <v>147.3656</v>
      </c>
      <c r="BX91" s="129">
        <f t="shared" si="76"/>
        <v>117.39999999999999</v>
      </c>
      <c r="BY91" s="129">
        <f t="shared" si="76"/>
        <v>33.67</v>
      </c>
      <c r="BZ91" s="129">
        <f t="shared" si="76"/>
        <v>101.02</v>
      </c>
      <c r="CA91" s="129">
        <f t="shared" si="76"/>
        <v>109.89999999999999</v>
      </c>
      <c r="CB91" s="129">
        <f t="shared" si="76"/>
        <v>110.10000000000001</v>
      </c>
      <c r="CC91" s="129">
        <f t="shared" si="76"/>
        <v>110.3</v>
      </c>
      <c r="CD91" s="129">
        <f t="shared" si="76"/>
        <v>104.17000000000002</v>
      </c>
      <c r="CE91" s="129">
        <f t="shared" si="76"/>
        <v>125.6</v>
      </c>
      <c r="CF91" s="129">
        <f t="shared" si="76"/>
        <v>126.5</v>
      </c>
      <c r="CG91" s="129">
        <f t="shared" si="76"/>
        <v>64.199999999999989</v>
      </c>
      <c r="CH91" s="129">
        <f t="shared" si="76"/>
        <v>126.5</v>
      </c>
      <c r="CI91" s="129">
        <f t="shared" si="76"/>
        <v>126.3</v>
      </c>
      <c r="CJ91" s="129">
        <f t="shared" si="76"/>
        <v>77.2</v>
      </c>
      <c r="CK91" s="129">
        <f t="shared" si="76"/>
        <v>121.30000000000001</v>
      </c>
      <c r="CL91" s="129">
        <f t="shared" si="76"/>
        <v>0.30000000000000004</v>
      </c>
      <c r="CM91" s="129">
        <f t="shared" si="76"/>
        <v>0.30000000000000004</v>
      </c>
      <c r="CN91" s="129">
        <f t="shared" si="76"/>
        <v>0.30000000000000004</v>
      </c>
      <c r="CO91" s="129">
        <f t="shared" si="76"/>
        <v>0.30000000000000004</v>
      </c>
      <c r="CP91" s="129">
        <f t="shared" si="76"/>
        <v>0.30000000000000004</v>
      </c>
      <c r="CQ91" s="129">
        <f t="shared" si="76"/>
        <v>0.30000000000000004</v>
      </c>
      <c r="CR91" s="129">
        <f t="shared" si="76"/>
        <v>0.30000000000000004</v>
      </c>
      <c r="CS91" s="217">
        <f t="shared" si="76"/>
        <v>0.30000000000000004</v>
      </c>
      <c r="CT91" s="208">
        <f t="shared" si="73"/>
        <v>16119.092355499994</v>
      </c>
      <c r="CU91" s="150"/>
      <c r="CV91" s="158"/>
      <c r="CX91" s="234"/>
    </row>
    <row r="92" spans="1:102">
      <c r="A92" s="205" t="s">
        <v>18</v>
      </c>
      <c r="B92" s="216">
        <f t="shared" ref="B92:AG92" si="77">SUM(B93:B95)</f>
        <v>32.630000000000003</v>
      </c>
      <c r="C92" s="220">
        <f t="shared" si="77"/>
        <v>32.630000000000003</v>
      </c>
      <c r="D92" s="220">
        <f t="shared" si="77"/>
        <v>32.630000000000003</v>
      </c>
      <c r="E92" s="220">
        <f t="shared" si="77"/>
        <v>32.630000000000003</v>
      </c>
      <c r="F92" s="220">
        <f t="shared" si="77"/>
        <v>32.630000000000003</v>
      </c>
      <c r="G92" s="220">
        <f t="shared" si="77"/>
        <v>32.630000000000003</v>
      </c>
      <c r="H92" s="220">
        <f t="shared" si="77"/>
        <v>32.630000000000003</v>
      </c>
      <c r="I92" s="220">
        <f t="shared" si="77"/>
        <v>32.630000000000003</v>
      </c>
      <c r="J92" s="220">
        <f t="shared" si="77"/>
        <v>32.630000000000003</v>
      </c>
      <c r="K92" s="220">
        <f t="shared" si="77"/>
        <v>32.630000000000003</v>
      </c>
      <c r="L92" s="220">
        <f t="shared" si="77"/>
        <v>32.630000000000003</v>
      </c>
      <c r="M92" s="220">
        <f t="shared" si="77"/>
        <v>32.630000000000003</v>
      </c>
      <c r="N92" s="220">
        <f t="shared" si="77"/>
        <v>32.630000000000003</v>
      </c>
      <c r="O92" s="220">
        <f t="shared" si="77"/>
        <v>32.630000000000003</v>
      </c>
      <c r="P92" s="220">
        <f t="shared" si="77"/>
        <v>32.630000000000003</v>
      </c>
      <c r="Q92" s="220">
        <f t="shared" si="77"/>
        <v>32.630000000000003</v>
      </c>
      <c r="R92" s="220">
        <f t="shared" si="77"/>
        <v>32.630000000000003</v>
      </c>
      <c r="S92" s="220">
        <f t="shared" si="77"/>
        <v>32.630000000000003</v>
      </c>
      <c r="T92" s="220">
        <f t="shared" si="77"/>
        <v>32.630000000000003</v>
      </c>
      <c r="U92" s="220">
        <f t="shared" si="77"/>
        <v>32.630000000000003</v>
      </c>
      <c r="V92" s="220">
        <f t="shared" si="77"/>
        <v>32.630000000000003</v>
      </c>
      <c r="W92" s="220">
        <f t="shared" si="77"/>
        <v>32.630000000000003</v>
      </c>
      <c r="X92" s="220">
        <f t="shared" si="77"/>
        <v>32.630000000000003</v>
      </c>
      <c r="Y92" s="220">
        <f t="shared" si="77"/>
        <v>32.630000000000003</v>
      </c>
      <c r="Z92" s="220">
        <f t="shared" si="77"/>
        <v>32.630000000000003</v>
      </c>
      <c r="AA92" s="220">
        <f t="shared" si="77"/>
        <v>32.630000000000003</v>
      </c>
      <c r="AB92" s="220">
        <f t="shared" si="77"/>
        <v>32.630000000000003</v>
      </c>
      <c r="AC92" s="220">
        <f t="shared" si="77"/>
        <v>32.630000000000003</v>
      </c>
      <c r="AD92" s="220">
        <f t="shared" si="77"/>
        <v>32.630000000000003</v>
      </c>
      <c r="AE92" s="220">
        <f t="shared" si="77"/>
        <v>32.630000000000003</v>
      </c>
      <c r="AF92" s="220">
        <f t="shared" si="77"/>
        <v>32.630000000000003</v>
      </c>
      <c r="AG92" s="220">
        <f t="shared" si="77"/>
        <v>32.630000000000003</v>
      </c>
      <c r="AH92" s="220">
        <f t="shared" ref="AH92:BM92" si="78">SUM(AH93:AH95)</f>
        <v>32.630000000000003</v>
      </c>
      <c r="AI92" s="220">
        <f t="shared" si="78"/>
        <v>32.630000000000003</v>
      </c>
      <c r="AJ92" s="220">
        <f t="shared" si="78"/>
        <v>32.630000000000003</v>
      </c>
      <c r="AK92" s="220">
        <f t="shared" si="78"/>
        <v>32.630000000000003</v>
      </c>
      <c r="AL92" s="220">
        <f t="shared" si="78"/>
        <v>32.630000000000003</v>
      </c>
      <c r="AM92" s="220">
        <f t="shared" si="78"/>
        <v>32.630000000000003</v>
      </c>
      <c r="AN92" s="220">
        <f t="shared" si="78"/>
        <v>32.630000000000003</v>
      </c>
      <c r="AO92" s="220">
        <f t="shared" si="78"/>
        <v>32.630000000000003</v>
      </c>
      <c r="AP92" s="220">
        <f t="shared" si="78"/>
        <v>32.630000000000003</v>
      </c>
      <c r="AQ92" s="220">
        <f t="shared" si="78"/>
        <v>32.630000000000003</v>
      </c>
      <c r="AR92" s="220">
        <f t="shared" si="78"/>
        <v>32.630000000000003</v>
      </c>
      <c r="AS92" s="220">
        <f t="shared" si="78"/>
        <v>32.630000000000003</v>
      </c>
      <c r="AT92" s="220">
        <f t="shared" si="78"/>
        <v>32.630000000000003</v>
      </c>
      <c r="AU92" s="220">
        <f t="shared" si="78"/>
        <v>32.630000000000003</v>
      </c>
      <c r="AV92" s="220">
        <f t="shared" si="78"/>
        <v>32.630000000000003</v>
      </c>
      <c r="AW92" s="220">
        <f t="shared" si="78"/>
        <v>32.630000000000003</v>
      </c>
      <c r="AX92" s="220">
        <f t="shared" si="78"/>
        <v>32.630000000000003</v>
      </c>
      <c r="AY92" s="220">
        <f t="shared" si="78"/>
        <v>32.630000000000003</v>
      </c>
      <c r="AZ92" s="220">
        <f t="shared" si="78"/>
        <v>32.630000000000003</v>
      </c>
      <c r="BA92" s="220">
        <f t="shared" si="78"/>
        <v>32.630000000000003</v>
      </c>
      <c r="BB92" s="220">
        <f t="shared" si="78"/>
        <v>32.630000000000003</v>
      </c>
      <c r="BC92" s="220">
        <f t="shared" si="78"/>
        <v>32.630000000000003</v>
      </c>
      <c r="BD92" s="220">
        <f t="shared" si="78"/>
        <v>32.630000000000003</v>
      </c>
      <c r="BE92" s="220">
        <f t="shared" si="78"/>
        <v>32.630000000000003</v>
      </c>
      <c r="BF92" s="220">
        <f t="shared" si="78"/>
        <v>32.630000000000003</v>
      </c>
      <c r="BG92" s="220">
        <f t="shared" si="78"/>
        <v>32.630000000000003</v>
      </c>
      <c r="BH92" s="220">
        <f t="shared" si="78"/>
        <v>32.630000000000003</v>
      </c>
      <c r="BI92" s="220">
        <f t="shared" si="78"/>
        <v>32.630000000000003</v>
      </c>
      <c r="BJ92" s="220">
        <f t="shared" si="78"/>
        <v>32.630000000000003</v>
      </c>
      <c r="BK92" s="220">
        <f t="shared" si="78"/>
        <v>32.630000000000003</v>
      </c>
      <c r="BL92" s="220">
        <f t="shared" si="78"/>
        <v>32.630000000000003</v>
      </c>
      <c r="BM92" s="220">
        <f t="shared" si="78"/>
        <v>32.630000000000003</v>
      </c>
      <c r="BN92" s="220">
        <f t="shared" ref="BN92:CS92" si="79">SUM(BN93:BN95)</f>
        <v>32.630000000000003</v>
      </c>
      <c r="BO92" s="220">
        <f t="shared" si="79"/>
        <v>32.630000000000003</v>
      </c>
      <c r="BP92" s="220">
        <f t="shared" si="79"/>
        <v>32.630000000000003</v>
      </c>
      <c r="BQ92" s="220">
        <f t="shared" si="79"/>
        <v>32.630000000000003</v>
      </c>
      <c r="BR92" s="220">
        <f t="shared" si="79"/>
        <v>32.630000000000003</v>
      </c>
      <c r="BS92" s="220">
        <f t="shared" si="79"/>
        <v>32.630000000000003</v>
      </c>
      <c r="BT92" s="220">
        <f t="shared" si="79"/>
        <v>32.630000000000003</v>
      </c>
      <c r="BU92" s="220">
        <f t="shared" si="79"/>
        <v>32.630000000000003</v>
      </c>
      <c r="BV92" s="220">
        <f t="shared" si="79"/>
        <v>32.630000000000003</v>
      </c>
      <c r="BW92" s="220">
        <f t="shared" si="79"/>
        <v>32.630000000000003</v>
      </c>
      <c r="BX92" s="220">
        <f t="shared" si="79"/>
        <v>32.630000000000003</v>
      </c>
      <c r="BY92" s="220">
        <f t="shared" si="79"/>
        <v>32.630000000000003</v>
      </c>
      <c r="BZ92" s="220">
        <f t="shared" si="79"/>
        <v>32.630000000000003</v>
      </c>
      <c r="CA92" s="220">
        <f t="shared" si="79"/>
        <v>32.630000000000003</v>
      </c>
      <c r="CB92" s="220">
        <f t="shared" si="79"/>
        <v>32.630000000000003</v>
      </c>
      <c r="CC92" s="220">
        <f t="shared" si="79"/>
        <v>32.630000000000003</v>
      </c>
      <c r="CD92" s="220">
        <f t="shared" si="79"/>
        <v>32.630000000000003</v>
      </c>
      <c r="CE92" s="220">
        <f t="shared" si="79"/>
        <v>32.630000000000003</v>
      </c>
      <c r="CF92" s="220">
        <f t="shared" si="79"/>
        <v>32.630000000000003</v>
      </c>
      <c r="CG92" s="220">
        <f t="shared" si="79"/>
        <v>32.630000000000003</v>
      </c>
      <c r="CH92" s="220">
        <f t="shared" si="79"/>
        <v>32.630000000000003</v>
      </c>
      <c r="CI92" s="220">
        <f t="shared" si="79"/>
        <v>32.630000000000003</v>
      </c>
      <c r="CJ92" s="220">
        <f t="shared" si="79"/>
        <v>32.630000000000003</v>
      </c>
      <c r="CK92" s="220">
        <f t="shared" si="79"/>
        <v>32.630000000000003</v>
      </c>
      <c r="CL92" s="220">
        <f t="shared" si="79"/>
        <v>32.630000000000003</v>
      </c>
      <c r="CM92" s="220">
        <f t="shared" si="79"/>
        <v>32.630000000000003</v>
      </c>
      <c r="CN92" s="220">
        <f t="shared" si="79"/>
        <v>32.630000000000003</v>
      </c>
      <c r="CO92" s="220">
        <f t="shared" si="79"/>
        <v>32.630000000000003</v>
      </c>
      <c r="CP92" s="220">
        <f t="shared" si="79"/>
        <v>32.630000000000003</v>
      </c>
      <c r="CQ92" s="220">
        <f t="shared" si="79"/>
        <v>32.630000000000003</v>
      </c>
      <c r="CR92" s="220">
        <f t="shared" si="79"/>
        <v>32.630000000000003</v>
      </c>
      <c r="CS92" s="221">
        <f t="shared" si="79"/>
        <v>32.630000000000003</v>
      </c>
      <c r="CT92" s="208">
        <f t="shared" si="73"/>
        <v>3132.4800000000068</v>
      </c>
      <c r="CU92" s="150"/>
    </row>
    <row r="93" spans="1:102">
      <c r="A93" s="25" t="s">
        <v>65</v>
      </c>
      <c r="B93" s="42">
        <v>0.63</v>
      </c>
      <c r="C93" s="43">
        <v>0.63</v>
      </c>
      <c r="D93" s="43">
        <v>0.63</v>
      </c>
      <c r="E93" s="43">
        <v>0.63</v>
      </c>
      <c r="F93" s="43">
        <v>0.63</v>
      </c>
      <c r="G93" s="43">
        <v>0.63</v>
      </c>
      <c r="H93" s="43">
        <v>0.63</v>
      </c>
      <c r="I93" s="43">
        <v>0.63</v>
      </c>
      <c r="J93" s="43">
        <v>0.63</v>
      </c>
      <c r="K93" s="43">
        <v>0.63</v>
      </c>
      <c r="L93" s="43">
        <v>0.63</v>
      </c>
      <c r="M93" s="43">
        <v>0.63</v>
      </c>
      <c r="N93" s="43">
        <v>0.63</v>
      </c>
      <c r="O93" s="43">
        <v>0.63</v>
      </c>
      <c r="P93" s="43">
        <v>0.63</v>
      </c>
      <c r="Q93" s="43">
        <v>0.63</v>
      </c>
      <c r="R93" s="43">
        <v>0.63</v>
      </c>
      <c r="S93" s="43">
        <v>0.63</v>
      </c>
      <c r="T93" s="43">
        <v>0.63</v>
      </c>
      <c r="U93" s="43">
        <v>0.63</v>
      </c>
      <c r="V93" s="43">
        <v>0.63</v>
      </c>
      <c r="W93" s="43">
        <v>0.63</v>
      </c>
      <c r="X93" s="43">
        <v>0.63</v>
      </c>
      <c r="Y93" s="43">
        <v>0.63</v>
      </c>
      <c r="Z93" s="43">
        <v>0.63</v>
      </c>
      <c r="AA93" s="43">
        <v>0.63</v>
      </c>
      <c r="AB93" s="43">
        <v>0.63</v>
      </c>
      <c r="AC93" s="43">
        <v>0.63</v>
      </c>
      <c r="AD93" s="43">
        <v>0.63</v>
      </c>
      <c r="AE93" s="43">
        <v>0.63</v>
      </c>
      <c r="AF93" s="43">
        <v>0.63</v>
      </c>
      <c r="AG93" s="43">
        <v>0.63</v>
      </c>
      <c r="AH93" s="43">
        <v>0.63</v>
      </c>
      <c r="AI93" s="43">
        <v>0.63</v>
      </c>
      <c r="AJ93" s="43">
        <v>0.63</v>
      </c>
      <c r="AK93" s="43">
        <v>0.63</v>
      </c>
      <c r="AL93" s="43">
        <v>0.63</v>
      </c>
      <c r="AM93" s="43">
        <v>0.63</v>
      </c>
      <c r="AN93" s="43">
        <v>0.63</v>
      </c>
      <c r="AO93" s="43">
        <v>0.63</v>
      </c>
      <c r="AP93" s="43">
        <v>0.63</v>
      </c>
      <c r="AQ93" s="43">
        <v>0.63</v>
      </c>
      <c r="AR93" s="43">
        <v>0.63</v>
      </c>
      <c r="AS93" s="43">
        <v>0.63</v>
      </c>
      <c r="AT93" s="43">
        <v>0.63</v>
      </c>
      <c r="AU93" s="43">
        <v>0.63</v>
      </c>
      <c r="AV93" s="43">
        <v>0.63</v>
      </c>
      <c r="AW93" s="43">
        <v>0.63</v>
      </c>
      <c r="AX93" s="43">
        <v>0.63</v>
      </c>
      <c r="AY93" s="43">
        <v>0.63</v>
      </c>
      <c r="AZ93" s="43">
        <v>0.63</v>
      </c>
      <c r="BA93" s="43">
        <v>0.63</v>
      </c>
      <c r="BB93" s="43">
        <v>0.63</v>
      </c>
      <c r="BC93" s="43">
        <v>0.63</v>
      </c>
      <c r="BD93" s="43">
        <v>0.63</v>
      </c>
      <c r="BE93" s="43">
        <v>0.63</v>
      </c>
      <c r="BF93" s="43">
        <v>0.63</v>
      </c>
      <c r="BG93" s="43">
        <v>0.63</v>
      </c>
      <c r="BH93" s="43">
        <v>0.63</v>
      </c>
      <c r="BI93" s="43">
        <v>0.63</v>
      </c>
      <c r="BJ93" s="43">
        <v>0.63</v>
      </c>
      <c r="BK93" s="43">
        <v>0.63</v>
      </c>
      <c r="BL93" s="43">
        <v>0.63</v>
      </c>
      <c r="BM93" s="43">
        <v>0.63</v>
      </c>
      <c r="BN93" s="43">
        <v>0.63</v>
      </c>
      <c r="BO93" s="43">
        <v>0.63</v>
      </c>
      <c r="BP93" s="43">
        <v>0.63</v>
      </c>
      <c r="BQ93" s="43">
        <v>0.63</v>
      </c>
      <c r="BR93" s="43">
        <v>0.63</v>
      </c>
      <c r="BS93" s="43">
        <v>0.63</v>
      </c>
      <c r="BT93" s="43">
        <v>0.63</v>
      </c>
      <c r="BU93" s="43">
        <v>0.63</v>
      </c>
      <c r="BV93" s="43">
        <v>0.63</v>
      </c>
      <c r="BW93" s="43">
        <v>0.63</v>
      </c>
      <c r="BX93" s="43">
        <v>0.63</v>
      </c>
      <c r="BY93" s="43">
        <v>0.63</v>
      </c>
      <c r="BZ93" s="43">
        <v>0.63</v>
      </c>
      <c r="CA93" s="43">
        <v>0.63</v>
      </c>
      <c r="CB93" s="43">
        <v>0.63</v>
      </c>
      <c r="CC93" s="43">
        <v>0.63</v>
      </c>
      <c r="CD93" s="43">
        <v>0.63</v>
      </c>
      <c r="CE93" s="43">
        <v>0.63</v>
      </c>
      <c r="CF93" s="43">
        <v>0.63</v>
      </c>
      <c r="CG93" s="43">
        <v>0.63</v>
      </c>
      <c r="CH93" s="43">
        <v>0.63</v>
      </c>
      <c r="CI93" s="43">
        <v>0.63</v>
      </c>
      <c r="CJ93" s="43">
        <v>0.63</v>
      </c>
      <c r="CK93" s="43">
        <v>0.63</v>
      </c>
      <c r="CL93" s="43">
        <v>0.63</v>
      </c>
      <c r="CM93" s="43">
        <v>0.63</v>
      </c>
      <c r="CN93" s="43">
        <v>0.63</v>
      </c>
      <c r="CO93" s="43">
        <v>0.63</v>
      </c>
      <c r="CP93" s="43">
        <v>0.63</v>
      </c>
      <c r="CQ93" s="43">
        <v>0.63</v>
      </c>
      <c r="CR93" s="43">
        <v>0.63</v>
      </c>
      <c r="CS93" s="92">
        <v>0.63</v>
      </c>
      <c r="CT93" s="209">
        <f t="shared" ref="CT93:CT96" si="80">SUM(B93:CS93)</f>
        <v>60.480000000000103</v>
      </c>
      <c r="CU93" s="152"/>
    </row>
    <row r="94" spans="1:102">
      <c r="A94" s="25" t="s">
        <v>66</v>
      </c>
      <c r="B94" s="264">
        <v>32</v>
      </c>
      <c r="C94" s="265">
        <v>32</v>
      </c>
      <c r="D94" s="265">
        <v>32</v>
      </c>
      <c r="E94" s="265">
        <v>32</v>
      </c>
      <c r="F94" s="265">
        <v>32</v>
      </c>
      <c r="G94" s="265">
        <v>32</v>
      </c>
      <c r="H94" s="265">
        <v>32</v>
      </c>
      <c r="I94" s="265">
        <v>32</v>
      </c>
      <c r="J94" s="265">
        <v>32</v>
      </c>
      <c r="K94" s="265">
        <v>32</v>
      </c>
      <c r="L94" s="265">
        <v>32</v>
      </c>
      <c r="M94" s="265">
        <v>32</v>
      </c>
      <c r="N94" s="265">
        <v>32</v>
      </c>
      <c r="O94" s="265">
        <v>32</v>
      </c>
      <c r="P94" s="265">
        <v>32</v>
      </c>
      <c r="Q94" s="265">
        <v>32</v>
      </c>
      <c r="R94" s="265">
        <v>32</v>
      </c>
      <c r="S94" s="265">
        <v>32</v>
      </c>
      <c r="T94" s="265">
        <v>32</v>
      </c>
      <c r="U94" s="265">
        <v>32</v>
      </c>
      <c r="V94" s="265">
        <v>32</v>
      </c>
      <c r="W94" s="265">
        <v>32</v>
      </c>
      <c r="X94" s="265">
        <v>32</v>
      </c>
      <c r="Y94" s="265">
        <v>32</v>
      </c>
      <c r="Z94" s="265">
        <v>32</v>
      </c>
      <c r="AA94" s="265">
        <v>32</v>
      </c>
      <c r="AB94" s="265">
        <v>32</v>
      </c>
      <c r="AC94" s="265">
        <v>32</v>
      </c>
      <c r="AD94" s="265">
        <v>32</v>
      </c>
      <c r="AE94" s="265">
        <v>32</v>
      </c>
      <c r="AF94" s="265">
        <v>32</v>
      </c>
      <c r="AG94" s="265">
        <v>32</v>
      </c>
      <c r="AH94" s="265">
        <v>32</v>
      </c>
      <c r="AI94" s="265">
        <v>32</v>
      </c>
      <c r="AJ94" s="265">
        <v>32</v>
      </c>
      <c r="AK94" s="265">
        <v>32</v>
      </c>
      <c r="AL94" s="265">
        <v>32</v>
      </c>
      <c r="AM94" s="265">
        <v>32</v>
      </c>
      <c r="AN94" s="265">
        <v>32</v>
      </c>
      <c r="AO94" s="265">
        <v>32</v>
      </c>
      <c r="AP94" s="265">
        <v>32</v>
      </c>
      <c r="AQ94" s="265">
        <v>32</v>
      </c>
      <c r="AR94" s="265">
        <v>32</v>
      </c>
      <c r="AS94" s="265">
        <v>32</v>
      </c>
      <c r="AT94" s="265">
        <v>32</v>
      </c>
      <c r="AU94" s="265">
        <v>32</v>
      </c>
      <c r="AV94" s="265">
        <v>32</v>
      </c>
      <c r="AW94" s="265">
        <v>32</v>
      </c>
      <c r="AX94" s="265">
        <v>32</v>
      </c>
      <c r="AY94" s="265">
        <v>32</v>
      </c>
      <c r="AZ94" s="265">
        <v>32</v>
      </c>
      <c r="BA94" s="265">
        <v>32</v>
      </c>
      <c r="BB94" s="265">
        <v>32</v>
      </c>
      <c r="BC94" s="265">
        <v>32</v>
      </c>
      <c r="BD94" s="265">
        <v>32</v>
      </c>
      <c r="BE94" s="265">
        <v>32</v>
      </c>
      <c r="BF94" s="265">
        <v>32</v>
      </c>
      <c r="BG94" s="265">
        <v>32</v>
      </c>
      <c r="BH94" s="265">
        <v>32</v>
      </c>
      <c r="BI94" s="265">
        <v>32</v>
      </c>
      <c r="BJ94" s="265">
        <v>32</v>
      </c>
      <c r="BK94" s="265">
        <v>32</v>
      </c>
      <c r="BL94" s="265">
        <v>32</v>
      </c>
      <c r="BM94" s="265">
        <v>32</v>
      </c>
      <c r="BN94" s="265">
        <v>32</v>
      </c>
      <c r="BO94" s="265">
        <v>32</v>
      </c>
      <c r="BP94" s="265">
        <v>32</v>
      </c>
      <c r="BQ94" s="265">
        <v>32</v>
      </c>
      <c r="BR94" s="265">
        <v>32</v>
      </c>
      <c r="BS94" s="265">
        <v>32</v>
      </c>
      <c r="BT94" s="265">
        <v>32</v>
      </c>
      <c r="BU94" s="265">
        <v>32</v>
      </c>
      <c r="BV94" s="265">
        <v>32</v>
      </c>
      <c r="BW94" s="265">
        <v>32</v>
      </c>
      <c r="BX94" s="265">
        <v>32</v>
      </c>
      <c r="BY94" s="265">
        <v>32</v>
      </c>
      <c r="BZ94" s="265">
        <v>32</v>
      </c>
      <c r="CA94" s="265">
        <v>32</v>
      </c>
      <c r="CB94" s="265">
        <v>32</v>
      </c>
      <c r="CC94" s="265">
        <v>32</v>
      </c>
      <c r="CD94" s="265">
        <v>32</v>
      </c>
      <c r="CE94" s="265">
        <v>32</v>
      </c>
      <c r="CF94" s="265">
        <v>32</v>
      </c>
      <c r="CG94" s="265">
        <v>32</v>
      </c>
      <c r="CH94" s="265">
        <v>32</v>
      </c>
      <c r="CI94" s="265">
        <v>32</v>
      </c>
      <c r="CJ94" s="265">
        <v>32</v>
      </c>
      <c r="CK94" s="265">
        <v>32</v>
      </c>
      <c r="CL94" s="265">
        <v>32</v>
      </c>
      <c r="CM94" s="265">
        <v>32</v>
      </c>
      <c r="CN94" s="265">
        <v>32</v>
      </c>
      <c r="CO94" s="265">
        <v>32</v>
      </c>
      <c r="CP94" s="265">
        <v>32</v>
      </c>
      <c r="CQ94" s="265">
        <v>32</v>
      </c>
      <c r="CR94" s="265">
        <v>32</v>
      </c>
      <c r="CS94" s="266">
        <v>32</v>
      </c>
      <c r="CT94" s="209">
        <f t="shared" si="80"/>
        <v>3072</v>
      </c>
      <c r="CU94" s="152"/>
    </row>
    <row r="95" spans="1:102" ht="15.75" thickBot="1">
      <c r="A95" s="25" t="s">
        <v>67</v>
      </c>
      <c r="B95" s="123">
        <v>0</v>
      </c>
      <c r="C95" s="124">
        <v>0</v>
      </c>
      <c r="D95" s="124">
        <v>0</v>
      </c>
      <c r="E95" s="124">
        <v>0</v>
      </c>
      <c r="F95" s="124">
        <v>0</v>
      </c>
      <c r="G95" s="124">
        <v>0</v>
      </c>
      <c r="H95" s="124">
        <v>0</v>
      </c>
      <c r="I95" s="124">
        <v>0</v>
      </c>
      <c r="J95" s="124">
        <v>0</v>
      </c>
      <c r="K95" s="124">
        <v>0</v>
      </c>
      <c r="L95" s="124">
        <v>0</v>
      </c>
      <c r="M95" s="124">
        <v>0</v>
      </c>
      <c r="N95" s="124">
        <v>0</v>
      </c>
      <c r="O95" s="124">
        <v>0</v>
      </c>
      <c r="P95" s="124">
        <v>0</v>
      </c>
      <c r="Q95" s="124">
        <v>0</v>
      </c>
      <c r="R95" s="124">
        <v>0</v>
      </c>
      <c r="S95" s="124">
        <v>0</v>
      </c>
      <c r="T95" s="124">
        <v>0</v>
      </c>
      <c r="U95" s="124">
        <v>0</v>
      </c>
      <c r="V95" s="124">
        <v>0</v>
      </c>
      <c r="W95" s="124">
        <v>0</v>
      </c>
      <c r="X95" s="124">
        <v>0</v>
      </c>
      <c r="Y95" s="124">
        <v>0</v>
      </c>
      <c r="Z95" s="124">
        <v>0</v>
      </c>
      <c r="AA95" s="124">
        <v>0</v>
      </c>
      <c r="AB95" s="124">
        <v>0</v>
      </c>
      <c r="AC95" s="124">
        <v>0</v>
      </c>
      <c r="AD95" s="124">
        <v>0</v>
      </c>
      <c r="AE95" s="124">
        <v>0</v>
      </c>
      <c r="AF95" s="124">
        <v>0</v>
      </c>
      <c r="AG95" s="124">
        <v>0</v>
      </c>
      <c r="AH95" s="124">
        <v>0</v>
      </c>
      <c r="AI95" s="124">
        <v>0</v>
      </c>
      <c r="AJ95" s="124">
        <v>0</v>
      </c>
      <c r="AK95" s="124">
        <v>0</v>
      </c>
      <c r="AL95" s="124">
        <v>0</v>
      </c>
      <c r="AM95" s="124">
        <v>0</v>
      </c>
      <c r="AN95" s="124">
        <v>0</v>
      </c>
      <c r="AO95" s="124">
        <v>0</v>
      </c>
      <c r="AP95" s="124">
        <v>0</v>
      </c>
      <c r="AQ95" s="124">
        <v>0</v>
      </c>
      <c r="AR95" s="124">
        <v>0</v>
      </c>
      <c r="AS95" s="124">
        <v>0</v>
      </c>
      <c r="AT95" s="124">
        <v>0</v>
      </c>
      <c r="AU95" s="124">
        <v>0</v>
      </c>
      <c r="AV95" s="124">
        <v>0</v>
      </c>
      <c r="AW95" s="124">
        <v>0</v>
      </c>
      <c r="AX95" s="124">
        <v>0</v>
      </c>
      <c r="AY95" s="124">
        <v>0</v>
      </c>
      <c r="AZ95" s="124">
        <v>0</v>
      </c>
      <c r="BA95" s="124">
        <v>0</v>
      </c>
      <c r="BB95" s="124">
        <v>0</v>
      </c>
      <c r="BC95" s="124">
        <v>0</v>
      </c>
      <c r="BD95" s="124">
        <v>0</v>
      </c>
      <c r="BE95" s="124">
        <v>0</v>
      </c>
      <c r="BF95" s="124">
        <v>0</v>
      </c>
      <c r="BG95" s="124">
        <v>0</v>
      </c>
      <c r="BH95" s="124">
        <v>0</v>
      </c>
      <c r="BI95" s="124">
        <v>0</v>
      </c>
      <c r="BJ95" s="124">
        <v>0</v>
      </c>
      <c r="BK95" s="124">
        <v>0</v>
      </c>
      <c r="BL95" s="124">
        <v>0</v>
      </c>
      <c r="BM95" s="124">
        <v>0</v>
      </c>
      <c r="BN95" s="124">
        <v>0</v>
      </c>
      <c r="BO95" s="124">
        <v>0</v>
      </c>
      <c r="BP95" s="124">
        <v>0</v>
      </c>
      <c r="BQ95" s="124">
        <v>0</v>
      </c>
      <c r="BR95" s="124">
        <v>0</v>
      </c>
      <c r="BS95" s="124">
        <v>0</v>
      </c>
      <c r="BT95" s="124">
        <v>0</v>
      </c>
      <c r="BU95" s="124">
        <v>0</v>
      </c>
      <c r="BV95" s="124">
        <v>0</v>
      </c>
      <c r="BW95" s="124">
        <v>0</v>
      </c>
      <c r="BX95" s="124">
        <v>0</v>
      </c>
      <c r="BY95" s="124">
        <v>0</v>
      </c>
      <c r="BZ95" s="124">
        <v>0</v>
      </c>
      <c r="CA95" s="124">
        <v>0</v>
      </c>
      <c r="CB95" s="124">
        <v>0</v>
      </c>
      <c r="CC95" s="124">
        <v>0</v>
      </c>
      <c r="CD95" s="124">
        <v>0</v>
      </c>
      <c r="CE95" s="124">
        <v>0</v>
      </c>
      <c r="CF95" s="124">
        <v>0</v>
      </c>
      <c r="CG95" s="124">
        <v>0</v>
      </c>
      <c r="CH95" s="124">
        <v>0</v>
      </c>
      <c r="CI95" s="124">
        <v>0</v>
      </c>
      <c r="CJ95" s="124">
        <v>0</v>
      </c>
      <c r="CK95" s="124">
        <v>0</v>
      </c>
      <c r="CL95" s="124">
        <v>0</v>
      </c>
      <c r="CM95" s="124">
        <v>0</v>
      </c>
      <c r="CN95" s="124">
        <v>0</v>
      </c>
      <c r="CO95" s="124">
        <v>0</v>
      </c>
      <c r="CP95" s="124">
        <v>0</v>
      </c>
      <c r="CQ95" s="124">
        <v>0</v>
      </c>
      <c r="CR95" s="124">
        <v>0</v>
      </c>
      <c r="CS95" s="125">
        <v>0</v>
      </c>
      <c r="CT95" s="233">
        <f t="shared" si="80"/>
        <v>0</v>
      </c>
      <c r="CU95" s="152"/>
    </row>
    <row r="96" spans="1:102" s="137" customFormat="1" ht="15.75" thickBot="1">
      <c r="A96" s="207" t="s">
        <v>68</v>
      </c>
      <c r="B96" s="218">
        <f t="shared" ref="B96:AG96" si="81">B91+B92</f>
        <v>32.93</v>
      </c>
      <c r="C96" s="168">
        <f t="shared" si="81"/>
        <v>32.93</v>
      </c>
      <c r="D96" s="168">
        <f t="shared" si="81"/>
        <v>32.93</v>
      </c>
      <c r="E96" s="168">
        <f t="shared" si="81"/>
        <v>32.93</v>
      </c>
      <c r="F96" s="168">
        <f t="shared" si="81"/>
        <v>32.93</v>
      </c>
      <c r="G96" s="168">
        <f t="shared" si="81"/>
        <v>32.93</v>
      </c>
      <c r="H96" s="168">
        <f t="shared" si="81"/>
        <v>32.93</v>
      </c>
      <c r="I96" s="168">
        <f t="shared" si="81"/>
        <v>32.93</v>
      </c>
      <c r="J96" s="168">
        <f t="shared" si="81"/>
        <v>32.93</v>
      </c>
      <c r="K96" s="168">
        <f t="shared" si="81"/>
        <v>32.93</v>
      </c>
      <c r="L96" s="168">
        <f t="shared" si="81"/>
        <v>32.93</v>
      </c>
      <c r="M96" s="168">
        <f t="shared" si="81"/>
        <v>32.93</v>
      </c>
      <c r="N96" s="168">
        <f t="shared" si="81"/>
        <v>32.93</v>
      </c>
      <c r="O96" s="168">
        <f t="shared" si="81"/>
        <v>32.93</v>
      </c>
      <c r="P96" s="168">
        <f t="shared" si="81"/>
        <v>32.93</v>
      </c>
      <c r="Q96" s="168">
        <f t="shared" si="81"/>
        <v>32.93</v>
      </c>
      <c r="R96" s="168">
        <f t="shared" si="81"/>
        <v>32.93</v>
      </c>
      <c r="S96" s="168">
        <f t="shared" si="81"/>
        <v>32.93</v>
      </c>
      <c r="T96" s="168">
        <f t="shared" si="81"/>
        <v>32.93</v>
      </c>
      <c r="U96" s="168">
        <f t="shared" si="81"/>
        <v>32.93</v>
      </c>
      <c r="V96" s="168">
        <f t="shared" si="81"/>
        <v>32.93</v>
      </c>
      <c r="W96" s="168">
        <f t="shared" si="81"/>
        <v>32.93</v>
      </c>
      <c r="X96" s="168">
        <f t="shared" si="81"/>
        <v>32.93</v>
      </c>
      <c r="Y96" s="168">
        <f t="shared" si="81"/>
        <v>32.9405</v>
      </c>
      <c r="Z96" s="168">
        <f t="shared" si="81"/>
        <v>147.56254000000001</v>
      </c>
      <c r="AA96" s="168">
        <f t="shared" si="81"/>
        <v>153.47505007999999</v>
      </c>
      <c r="AB96" s="168">
        <f t="shared" si="81"/>
        <v>61.802553000000003</v>
      </c>
      <c r="AC96" s="168">
        <f t="shared" si="81"/>
        <v>73.903935100000012</v>
      </c>
      <c r="AD96" s="168">
        <f t="shared" si="81"/>
        <v>196.83482099999998</v>
      </c>
      <c r="AE96" s="168">
        <f t="shared" si="81"/>
        <v>216.462909</v>
      </c>
      <c r="AF96" s="168">
        <f t="shared" si="81"/>
        <v>281.23650300000003</v>
      </c>
      <c r="AG96" s="168">
        <f t="shared" si="81"/>
        <v>298.148123</v>
      </c>
      <c r="AH96" s="168">
        <f t="shared" ref="AH96:BM96" si="82">AH91+AH92</f>
        <v>320.87305900000001</v>
      </c>
      <c r="AI96" s="168">
        <f t="shared" si="82"/>
        <v>332.38474900000006</v>
      </c>
      <c r="AJ96" s="168">
        <f t="shared" si="82"/>
        <v>353.74723899999998</v>
      </c>
      <c r="AK96" s="168">
        <f t="shared" si="82"/>
        <v>367.62210299999998</v>
      </c>
      <c r="AL96" s="168">
        <f t="shared" si="82"/>
        <v>389.94946000000004</v>
      </c>
      <c r="AM96" s="168">
        <f t="shared" si="82"/>
        <v>397.97868200000005</v>
      </c>
      <c r="AN96" s="168">
        <f t="shared" si="82"/>
        <v>415.73040400000002</v>
      </c>
      <c r="AO96" s="168">
        <f t="shared" si="82"/>
        <v>422.07036299999999</v>
      </c>
      <c r="AP96" s="168">
        <f t="shared" si="82"/>
        <v>430.84639200000004</v>
      </c>
      <c r="AQ96" s="168">
        <f t="shared" si="82"/>
        <v>440.78346599999998</v>
      </c>
      <c r="AR96" s="168">
        <f t="shared" si="82"/>
        <v>443.791021</v>
      </c>
      <c r="AS96" s="168">
        <f t="shared" si="82"/>
        <v>452.78886600000004</v>
      </c>
      <c r="AT96" s="168">
        <f t="shared" si="82"/>
        <v>456.10991000000001</v>
      </c>
      <c r="AU96" s="168">
        <f t="shared" si="82"/>
        <v>467.09492799999998</v>
      </c>
      <c r="AV96" s="168">
        <f t="shared" si="82"/>
        <v>461.53239600000006</v>
      </c>
      <c r="AW96" s="168">
        <f t="shared" si="82"/>
        <v>456.74016499999999</v>
      </c>
      <c r="AX96" s="168">
        <f t="shared" si="82"/>
        <v>452.48621900000012</v>
      </c>
      <c r="AY96" s="168">
        <f t="shared" si="82"/>
        <v>442.64681200000001</v>
      </c>
      <c r="AZ96" s="168">
        <f t="shared" si="82"/>
        <v>437.88122399999997</v>
      </c>
      <c r="BA96" s="168">
        <f t="shared" si="82"/>
        <v>453.00659400000001</v>
      </c>
      <c r="BB96" s="168">
        <f t="shared" si="82"/>
        <v>455.42314799999997</v>
      </c>
      <c r="BC96" s="168">
        <f t="shared" si="82"/>
        <v>428.83138300000002</v>
      </c>
      <c r="BD96" s="168">
        <f t="shared" si="82"/>
        <v>429.10011499999996</v>
      </c>
      <c r="BE96" s="168">
        <f t="shared" si="82"/>
        <v>416.52521000000002</v>
      </c>
      <c r="BF96" s="168">
        <f t="shared" si="82"/>
        <v>403.774294</v>
      </c>
      <c r="BG96" s="168">
        <f t="shared" si="82"/>
        <v>382.68721299999999</v>
      </c>
      <c r="BH96" s="168">
        <f t="shared" si="82"/>
        <v>356.72841299999999</v>
      </c>
      <c r="BI96" s="168">
        <f t="shared" si="82"/>
        <v>348.74584100000004</v>
      </c>
      <c r="BJ96" s="168">
        <f t="shared" si="82"/>
        <v>309.26570699999996</v>
      </c>
      <c r="BK96" s="168">
        <f t="shared" si="82"/>
        <v>303.37504200000001</v>
      </c>
      <c r="BL96" s="168">
        <f t="shared" si="82"/>
        <v>292.66655600000001</v>
      </c>
      <c r="BM96" s="168">
        <f t="shared" si="82"/>
        <v>279.050274</v>
      </c>
      <c r="BN96" s="168">
        <f t="shared" ref="BN96:CS96" si="83">BN91+BN92</f>
        <v>264.026475</v>
      </c>
      <c r="BO96" s="168">
        <f t="shared" si="83"/>
        <v>236.60331400000001</v>
      </c>
      <c r="BP96" s="168">
        <f t="shared" si="83"/>
        <v>225.41908090000001</v>
      </c>
      <c r="BQ96" s="168">
        <f t="shared" si="83"/>
        <v>212.60948209999998</v>
      </c>
      <c r="BR96" s="168">
        <f t="shared" si="83"/>
        <v>207.9972679</v>
      </c>
      <c r="BS96" s="168">
        <f t="shared" si="83"/>
        <v>193.35088080000003</v>
      </c>
      <c r="BT96" s="168">
        <f t="shared" si="83"/>
        <v>181.42137410000001</v>
      </c>
      <c r="BU96" s="168">
        <f t="shared" si="83"/>
        <v>172.01736299999999</v>
      </c>
      <c r="BV96" s="168">
        <f t="shared" si="83"/>
        <v>181.71733552000001</v>
      </c>
      <c r="BW96" s="168">
        <f t="shared" si="83"/>
        <v>179.9956</v>
      </c>
      <c r="BX96" s="168">
        <f t="shared" si="83"/>
        <v>150.03</v>
      </c>
      <c r="BY96" s="168">
        <f t="shared" si="83"/>
        <v>66.300000000000011</v>
      </c>
      <c r="BZ96" s="168">
        <f t="shared" si="83"/>
        <v>133.65</v>
      </c>
      <c r="CA96" s="168">
        <f t="shared" si="83"/>
        <v>142.53</v>
      </c>
      <c r="CB96" s="168">
        <f t="shared" si="83"/>
        <v>142.73000000000002</v>
      </c>
      <c r="CC96" s="168">
        <f t="shared" si="83"/>
        <v>142.93</v>
      </c>
      <c r="CD96" s="168">
        <f t="shared" si="83"/>
        <v>136.80000000000001</v>
      </c>
      <c r="CE96" s="168">
        <f t="shared" si="83"/>
        <v>158.22999999999999</v>
      </c>
      <c r="CF96" s="168">
        <f t="shared" si="83"/>
        <v>159.13</v>
      </c>
      <c r="CG96" s="168">
        <f t="shared" si="83"/>
        <v>96.829999999999984</v>
      </c>
      <c r="CH96" s="168">
        <f t="shared" si="83"/>
        <v>159.13</v>
      </c>
      <c r="CI96" s="168">
        <f t="shared" si="83"/>
        <v>158.93</v>
      </c>
      <c r="CJ96" s="168">
        <f t="shared" si="83"/>
        <v>109.83000000000001</v>
      </c>
      <c r="CK96" s="168">
        <f t="shared" si="83"/>
        <v>153.93</v>
      </c>
      <c r="CL96" s="168">
        <f t="shared" si="83"/>
        <v>32.93</v>
      </c>
      <c r="CM96" s="168">
        <f t="shared" si="83"/>
        <v>32.93</v>
      </c>
      <c r="CN96" s="168">
        <f t="shared" si="83"/>
        <v>32.93</v>
      </c>
      <c r="CO96" s="168">
        <f t="shared" si="83"/>
        <v>32.93</v>
      </c>
      <c r="CP96" s="168">
        <f t="shared" si="83"/>
        <v>32.93</v>
      </c>
      <c r="CQ96" s="168">
        <f t="shared" si="83"/>
        <v>32.93</v>
      </c>
      <c r="CR96" s="168">
        <f t="shared" si="83"/>
        <v>32.93</v>
      </c>
      <c r="CS96" s="219">
        <f t="shared" si="83"/>
        <v>32.93</v>
      </c>
      <c r="CT96" s="133">
        <f t="shared" si="80"/>
        <v>19251.572355500004</v>
      </c>
      <c r="CU96" s="150"/>
      <c r="CV96" s="5"/>
      <c r="CX96" s="151"/>
    </row>
    <row r="97" spans="1:102">
      <c r="A97" s="132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50"/>
      <c r="CV97" s="151"/>
    </row>
    <row r="98" spans="1:102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50"/>
      <c r="CV98" s="151"/>
    </row>
    <row r="99" spans="1:102" ht="15.75" thickBot="1">
      <c r="A99" s="130" t="s">
        <v>69</v>
      </c>
      <c r="B99" s="131">
        <f>IF(B57&lt;0,0,MIN(B57,B96))</f>
        <v>0</v>
      </c>
      <c r="C99" s="131">
        <f t="shared" ref="C99:BN99" si="84">IF(C57&lt;0,0,MIN(C57,C96))</f>
        <v>0</v>
      </c>
      <c r="D99" s="131">
        <f t="shared" si="84"/>
        <v>0</v>
      </c>
      <c r="E99" s="131">
        <f t="shared" si="84"/>
        <v>0</v>
      </c>
      <c r="F99" s="131">
        <f t="shared" si="84"/>
        <v>0</v>
      </c>
      <c r="G99" s="131">
        <f t="shared" si="84"/>
        <v>0</v>
      </c>
      <c r="H99" s="131">
        <f t="shared" si="84"/>
        <v>0</v>
      </c>
      <c r="I99" s="131">
        <f t="shared" si="84"/>
        <v>0</v>
      </c>
      <c r="J99" s="131">
        <f t="shared" si="84"/>
        <v>0</v>
      </c>
      <c r="K99" s="131">
        <f t="shared" si="84"/>
        <v>0</v>
      </c>
      <c r="L99" s="131">
        <f t="shared" si="84"/>
        <v>0</v>
      </c>
      <c r="M99" s="131">
        <f t="shared" si="84"/>
        <v>0</v>
      </c>
      <c r="N99" s="131">
        <f t="shared" si="84"/>
        <v>0</v>
      </c>
      <c r="O99" s="131">
        <f t="shared" si="84"/>
        <v>0</v>
      </c>
      <c r="P99" s="131">
        <f t="shared" si="84"/>
        <v>0</v>
      </c>
      <c r="Q99" s="131">
        <f t="shared" si="84"/>
        <v>0</v>
      </c>
      <c r="R99" s="131">
        <f t="shared" si="84"/>
        <v>0</v>
      </c>
      <c r="S99" s="131">
        <f t="shared" si="84"/>
        <v>0</v>
      </c>
      <c r="T99" s="131">
        <f t="shared" si="84"/>
        <v>0</v>
      </c>
      <c r="U99" s="131">
        <f t="shared" si="84"/>
        <v>0</v>
      </c>
      <c r="V99" s="131">
        <f t="shared" si="84"/>
        <v>0</v>
      </c>
      <c r="W99" s="131">
        <f t="shared" si="84"/>
        <v>0</v>
      </c>
      <c r="X99" s="131">
        <f t="shared" si="84"/>
        <v>32.93</v>
      </c>
      <c r="Y99" s="131">
        <f t="shared" si="84"/>
        <v>32.9405</v>
      </c>
      <c r="Z99" s="131">
        <f t="shared" si="84"/>
        <v>3.5440503716890817</v>
      </c>
      <c r="AA99" s="131">
        <f t="shared" si="84"/>
        <v>0</v>
      </c>
      <c r="AB99" s="131">
        <f t="shared" si="84"/>
        <v>0</v>
      </c>
      <c r="AC99" s="131">
        <f t="shared" si="84"/>
        <v>0</v>
      </c>
      <c r="AD99" s="131">
        <f t="shared" si="84"/>
        <v>0</v>
      </c>
      <c r="AE99" s="131">
        <f t="shared" si="84"/>
        <v>0</v>
      </c>
      <c r="AF99" s="131">
        <f t="shared" si="84"/>
        <v>0</v>
      </c>
      <c r="AG99" s="131">
        <f t="shared" si="84"/>
        <v>0</v>
      </c>
      <c r="AH99" s="131">
        <f t="shared" si="84"/>
        <v>0</v>
      </c>
      <c r="AI99" s="131">
        <f t="shared" si="84"/>
        <v>0</v>
      </c>
      <c r="AJ99" s="131">
        <f t="shared" si="84"/>
        <v>0</v>
      </c>
      <c r="AK99" s="131">
        <f t="shared" si="84"/>
        <v>0</v>
      </c>
      <c r="AL99" s="131">
        <f t="shared" si="84"/>
        <v>0</v>
      </c>
      <c r="AM99" s="131">
        <f t="shared" si="84"/>
        <v>0</v>
      </c>
      <c r="AN99" s="131">
        <f t="shared" si="84"/>
        <v>0</v>
      </c>
      <c r="AO99" s="131">
        <f t="shared" si="84"/>
        <v>2.2043834310748025</v>
      </c>
      <c r="AP99" s="131">
        <f t="shared" si="84"/>
        <v>143.92884159359164</v>
      </c>
      <c r="AQ99" s="131">
        <f t="shared" si="84"/>
        <v>258.7191628303317</v>
      </c>
      <c r="AR99" s="131">
        <f t="shared" si="84"/>
        <v>74.011954627418163</v>
      </c>
      <c r="AS99" s="131">
        <f t="shared" si="84"/>
        <v>162.14973331540205</v>
      </c>
      <c r="AT99" s="131">
        <f t="shared" si="84"/>
        <v>0</v>
      </c>
      <c r="AU99" s="131">
        <f t="shared" si="84"/>
        <v>0</v>
      </c>
      <c r="AV99" s="131">
        <f t="shared" si="84"/>
        <v>0</v>
      </c>
      <c r="AW99" s="131">
        <f t="shared" si="84"/>
        <v>0</v>
      </c>
      <c r="AX99" s="131">
        <f t="shared" si="84"/>
        <v>0</v>
      </c>
      <c r="AY99" s="131">
        <f t="shared" si="84"/>
        <v>0</v>
      </c>
      <c r="AZ99" s="131">
        <f t="shared" si="84"/>
        <v>0</v>
      </c>
      <c r="BA99" s="131">
        <f t="shared" si="84"/>
        <v>0</v>
      </c>
      <c r="BB99" s="131">
        <f t="shared" si="84"/>
        <v>0</v>
      </c>
      <c r="BC99" s="131">
        <f t="shared" si="84"/>
        <v>0</v>
      </c>
      <c r="BD99" s="131">
        <f t="shared" si="84"/>
        <v>0</v>
      </c>
      <c r="BE99" s="131">
        <f t="shared" si="84"/>
        <v>0</v>
      </c>
      <c r="BF99" s="131">
        <f t="shared" si="84"/>
        <v>0</v>
      </c>
      <c r="BG99" s="131">
        <f t="shared" si="84"/>
        <v>0</v>
      </c>
      <c r="BH99" s="131">
        <f t="shared" si="84"/>
        <v>0</v>
      </c>
      <c r="BI99" s="131">
        <f t="shared" si="84"/>
        <v>0</v>
      </c>
      <c r="BJ99" s="131">
        <f t="shared" si="84"/>
        <v>0</v>
      </c>
      <c r="BK99" s="131">
        <f t="shared" si="84"/>
        <v>0</v>
      </c>
      <c r="BL99" s="131">
        <f t="shared" si="84"/>
        <v>0</v>
      </c>
      <c r="BM99" s="131">
        <f t="shared" si="84"/>
        <v>0</v>
      </c>
      <c r="BN99" s="131">
        <f t="shared" si="84"/>
        <v>0</v>
      </c>
      <c r="BO99" s="131">
        <f t="shared" ref="BO99:CS99" si="85">IF(BO57&lt;0,0,MIN(BO57,BO96))</f>
        <v>0</v>
      </c>
      <c r="BP99" s="131">
        <f t="shared" si="85"/>
        <v>0</v>
      </c>
      <c r="BQ99" s="131">
        <f t="shared" si="85"/>
        <v>0</v>
      </c>
      <c r="BR99" s="131">
        <f t="shared" si="85"/>
        <v>0</v>
      </c>
      <c r="BS99" s="131">
        <f t="shared" si="85"/>
        <v>193.35088080000003</v>
      </c>
      <c r="BT99" s="131">
        <f t="shared" si="85"/>
        <v>181.42137410000001</v>
      </c>
      <c r="BU99" s="131">
        <f t="shared" si="85"/>
        <v>172.01736299999999</v>
      </c>
      <c r="BV99" s="131">
        <f t="shared" si="85"/>
        <v>181.71733552000001</v>
      </c>
      <c r="BW99" s="131">
        <f t="shared" si="85"/>
        <v>179.9956</v>
      </c>
      <c r="BX99" s="131">
        <f t="shared" si="85"/>
        <v>150.03</v>
      </c>
      <c r="BY99" s="131">
        <f t="shared" si="85"/>
        <v>66.300000000000011</v>
      </c>
      <c r="BZ99" s="131">
        <f t="shared" si="85"/>
        <v>0</v>
      </c>
      <c r="CA99" s="131">
        <f t="shared" si="85"/>
        <v>0</v>
      </c>
      <c r="CB99" s="131">
        <f t="shared" si="85"/>
        <v>0</v>
      </c>
      <c r="CC99" s="131">
        <f t="shared" si="85"/>
        <v>0</v>
      </c>
      <c r="CD99" s="131">
        <f t="shared" si="85"/>
        <v>0</v>
      </c>
      <c r="CE99" s="131">
        <f t="shared" si="85"/>
        <v>0</v>
      </c>
      <c r="CF99" s="131">
        <f t="shared" si="85"/>
        <v>0</v>
      </c>
      <c r="CG99" s="131">
        <f t="shared" si="85"/>
        <v>0</v>
      </c>
      <c r="CH99" s="131">
        <f t="shared" si="85"/>
        <v>0</v>
      </c>
      <c r="CI99" s="131">
        <f t="shared" si="85"/>
        <v>0</v>
      </c>
      <c r="CJ99" s="131">
        <f t="shared" si="85"/>
        <v>0</v>
      </c>
      <c r="CK99" s="131">
        <f t="shared" si="85"/>
        <v>0</v>
      </c>
      <c r="CL99" s="131">
        <f t="shared" si="85"/>
        <v>0</v>
      </c>
      <c r="CM99" s="131">
        <f t="shared" si="85"/>
        <v>0</v>
      </c>
      <c r="CN99" s="131">
        <f t="shared" si="85"/>
        <v>0</v>
      </c>
      <c r="CO99" s="131">
        <f t="shared" si="85"/>
        <v>0</v>
      </c>
      <c r="CP99" s="131">
        <f t="shared" si="85"/>
        <v>0</v>
      </c>
      <c r="CQ99" s="131">
        <f t="shared" si="85"/>
        <v>0</v>
      </c>
      <c r="CR99" s="131">
        <f t="shared" si="85"/>
        <v>0</v>
      </c>
      <c r="CS99" s="131">
        <f t="shared" si="85"/>
        <v>0</v>
      </c>
      <c r="CT99" s="133">
        <f>SUM(B99:CS99)</f>
        <v>1835.2611795895073</v>
      </c>
      <c r="CU99" s="150"/>
      <c r="CX99" s="234"/>
    </row>
    <row r="100" spans="1:102" s="139" customFormat="1">
      <c r="A100" s="147"/>
      <c r="B100" s="148"/>
      <c r="C100" s="148"/>
      <c r="D100" s="148"/>
      <c r="E100" s="148"/>
      <c r="F100" s="148"/>
      <c r="G100" s="148"/>
      <c r="H100" s="148"/>
      <c r="I100" s="148"/>
      <c r="J100" s="149"/>
      <c r="K100" s="149"/>
      <c r="L100" s="149"/>
      <c r="M100" s="149"/>
      <c r="N100" s="149"/>
      <c r="O100" s="149"/>
      <c r="P100" s="149"/>
      <c r="Q100" s="149"/>
      <c r="R100" s="149"/>
      <c r="S100" s="149"/>
      <c r="T100" s="149"/>
      <c r="U100" s="149"/>
      <c r="V100" s="149"/>
      <c r="W100" s="149"/>
      <c r="X100" s="149"/>
      <c r="Y100" s="149"/>
      <c r="Z100" s="149"/>
      <c r="AA100" s="149"/>
      <c r="AB100" s="149"/>
      <c r="AC100" s="149"/>
      <c r="AD100" s="149"/>
      <c r="AE100" s="149"/>
      <c r="AF100" s="149"/>
      <c r="AG100" s="149"/>
      <c r="AH100" s="149"/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49"/>
      <c r="AZ100" s="149"/>
      <c r="BA100" s="149"/>
      <c r="BB100" s="149"/>
      <c r="BC100" s="149"/>
      <c r="BD100" s="149"/>
      <c r="BE100" s="149"/>
      <c r="BF100" s="149"/>
      <c r="BG100" s="149"/>
      <c r="BH100" s="149"/>
      <c r="BI100" s="149"/>
      <c r="BJ100" s="149"/>
      <c r="BK100" s="149"/>
      <c r="BL100" s="149"/>
      <c r="BM100" s="149"/>
      <c r="BN100" s="149"/>
      <c r="BO100" s="149"/>
      <c r="BP100" s="149"/>
      <c r="BQ100" s="149"/>
      <c r="BR100" s="149"/>
      <c r="BS100" s="149"/>
      <c r="BT100" s="149"/>
      <c r="BU100" s="149"/>
      <c r="BV100" s="149"/>
      <c r="BW100" s="149"/>
      <c r="BX100" s="149"/>
      <c r="BY100" s="149"/>
      <c r="BZ100" s="149"/>
      <c r="CA100" s="149"/>
      <c r="CB100" s="149"/>
      <c r="CC100" s="149"/>
      <c r="CD100" s="149"/>
      <c r="CE100" s="149"/>
      <c r="CF100" s="149"/>
      <c r="CG100" s="149"/>
      <c r="CH100" s="149"/>
      <c r="CI100" s="149"/>
      <c r="CJ100" s="149"/>
      <c r="CK100" s="149"/>
      <c r="CL100" s="149"/>
      <c r="CM100" s="149"/>
      <c r="CN100" s="149"/>
      <c r="CO100" s="149"/>
      <c r="CP100" s="149"/>
      <c r="CQ100" s="149"/>
      <c r="CR100" s="149"/>
      <c r="CS100" s="149"/>
      <c r="CT100" s="149"/>
      <c r="CU100" s="150"/>
      <c r="CV100" s="138"/>
      <c r="CX100" s="151"/>
    </row>
    <row r="101" spans="1:102" s="139" customFormat="1">
      <c r="A101" s="134"/>
      <c r="B101" s="6">
        <v>0.25</v>
      </c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51"/>
    </row>
    <row r="102" spans="1:102" s="139" customFormat="1">
      <c r="A102" s="6" t="s">
        <v>13</v>
      </c>
      <c r="B102" s="8">
        <f t="shared" ref="B102:AG102" si="86">B17-B44</f>
        <v>0</v>
      </c>
      <c r="C102" s="8">
        <f t="shared" si="86"/>
        <v>0</v>
      </c>
      <c r="D102" s="8">
        <f t="shared" si="86"/>
        <v>0</v>
      </c>
      <c r="E102" s="8">
        <f t="shared" si="86"/>
        <v>0</v>
      </c>
      <c r="F102" s="8">
        <f t="shared" si="86"/>
        <v>0</v>
      </c>
      <c r="G102" s="8">
        <f t="shared" si="86"/>
        <v>0</v>
      </c>
      <c r="H102" s="8">
        <f t="shared" si="86"/>
        <v>0</v>
      </c>
      <c r="I102" s="8">
        <f t="shared" si="86"/>
        <v>0</v>
      </c>
      <c r="J102" s="8">
        <f t="shared" si="86"/>
        <v>0</v>
      </c>
      <c r="K102" s="8">
        <f t="shared" si="86"/>
        <v>0</v>
      </c>
      <c r="L102" s="8">
        <f t="shared" si="86"/>
        <v>0</v>
      </c>
      <c r="M102" s="8">
        <f t="shared" si="86"/>
        <v>0</v>
      </c>
      <c r="N102" s="8">
        <f t="shared" si="86"/>
        <v>0</v>
      </c>
      <c r="O102" s="8">
        <f t="shared" si="86"/>
        <v>0</v>
      </c>
      <c r="P102" s="8">
        <f t="shared" si="86"/>
        <v>0</v>
      </c>
      <c r="Q102" s="8">
        <f t="shared" si="86"/>
        <v>0</v>
      </c>
      <c r="R102" s="8">
        <f t="shared" si="86"/>
        <v>0</v>
      </c>
      <c r="S102" s="8">
        <f t="shared" si="86"/>
        <v>0</v>
      </c>
      <c r="T102" s="8">
        <f t="shared" si="86"/>
        <v>0</v>
      </c>
      <c r="U102" s="8">
        <f t="shared" si="86"/>
        <v>0</v>
      </c>
      <c r="V102" s="8">
        <f t="shared" si="86"/>
        <v>0</v>
      </c>
      <c r="W102" s="8">
        <f t="shared" si="86"/>
        <v>0</v>
      </c>
      <c r="X102" s="8">
        <f t="shared" si="86"/>
        <v>0</v>
      </c>
      <c r="Y102" s="8">
        <f t="shared" si="86"/>
        <v>0</v>
      </c>
      <c r="Z102" s="8">
        <f t="shared" si="86"/>
        <v>0</v>
      </c>
      <c r="AA102" s="8">
        <f t="shared" si="86"/>
        <v>0</v>
      </c>
      <c r="AB102" s="8">
        <f t="shared" si="86"/>
        <v>0</v>
      </c>
      <c r="AC102" s="8">
        <f t="shared" si="86"/>
        <v>0</v>
      </c>
      <c r="AD102" s="8">
        <f t="shared" si="86"/>
        <v>0</v>
      </c>
      <c r="AE102" s="8">
        <f t="shared" si="86"/>
        <v>0</v>
      </c>
      <c r="AF102" s="8">
        <f t="shared" si="86"/>
        <v>0</v>
      </c>
      <c r="AG102" s="8">
        <f t="shared" si="86"/>
        <v>0</v>
      </c>
      <c r="AH102" s="8">
        <f t="shared" ref="AH102:BM102" si="87">AH17-AH44</f>
        <v>0</v>
      </c>
      <c r="AI102" s="8">
        <f t="shared" si="87"/>
        <v>0</v>
      </c>
      <c r="AJ102" s="8">
        <f t="shared" si="87"/>
        <v>0</v>
      </c>
      <c r="AK102" s="8">
        <f t="shared" si="87"/>
        <v>0</v>
      </c>
      <c r="AL102" s="8">
        <f t="shared" si="87"/>
        <v>0</v>
      </c>
      <c r="AM102" s="8">
        <f t="shared" si="87"/>
        <v>0</v>
      </c>
      <c r="AN102" s="8">
        <f t="shared" si="87"/>
        <v>0</v>
      </c>
      <c r="AO102" s="8">
        <f t="shared" si="87"/>
        <v>0</v>
      </c>
      <c r="AP102" s="8">
        <f t="shared" si="87"/>
        <v>0</v>
      </c>
      <c r="AQ102" s="8">
        <f t="shared" si="87"/>
        <v>0</v>
      </c>
      <c r="AR102" s="8">
        <f t="shared" si="87"/>
        <v>0</v>
      </c>
      <c r="AS102" s="8">
        <f t="shared" si="87"/>
        <v>0</v>
      </c>
      <c r="AT102" s="8">
        <f t="shared" si="87"/>
        <v>0</v>
      </c>
      <c r="AU102" s="8">
        <f t="shared" si="87"/>
        <v>0</v>
      </c>
      <c r="AV102" s="8">
        <f t="shared" si="87"/>
        <v>79.78</v>
      </c>
      <c r="AW102" s="8">
        <f t="shared" si="87"/>
        <v>106.36999999999998</v>
      </c>
      <c r="AX102" s="8">
        <f t="shared" si="87"/>
        <v>121.25</v>
      </c>
      <c r="AY102" s="8">
        <f t="shared" si="87"/>
        <v>121.25</v>
      </c>
      <c r="AZ102" s="8">
        <f t="shared" si="87"/>
        <v>0</v>
      </c>
      <c r="BA102" s="8">
        <f t="shared" si="87"/>
        <v>0</v>
      </c>
      <c r="BB102" s="8">
        <f t="shared" si="87"/>
        <v>0</v>
      </c>
      <c r="BC102" s="8">
        <f t="shared" si="87"/>
        <v>0</v>
      </c>
      <c r="BD102" s="8">
        <f t="shared" si="87"/>
        <v>0</v>
      </c>
      <c r="BE102" s="8">
        <f t="shared" si="87"/>
        <v>0</v>
      </c>
      <c r="BF102" s="8">
        <f t="shared" si="87"/>
        <v>0</v>
      </c>
      <c r="BG102" s="8">
        <f t="shared" si="87"/>
        <v>0</v>
      </c>
      <c r="BH102" s="8">
        <f t="shared" si="87"/>
        <v>0</v>
      </c>
      <c r="BI102" s="8">
        <f t="shared" si="87"/>
        <v>0</v>
      </c>
      <c r="BJ102" s="8">
        <f t="shared" si="87"/>
        <v>0</v>
      </c>
      <c r="BK102" s="8">
        <f t="shared" si="87"/>
        <v>0</v>
      </c>
      <c r="BL102" s="8">
        <f t="shared" si="87"/>
        <v>0</v>
      </c>
      <c r="BM102" s="8">
        <f t="shared" si="87"/>
        <v>0</v>
      </c>
      <c r="BN102" s="8">
        <f t="shared" ref="BN102:CS102" si="88">BN17-BN44</f>
        <v>0</v>
      </c>
      <c r="BO102" s="8">
        <f t="shared" si="88"/>
        <v>0</v>
      </c>
      <c r="BP102" s="8">
        <f t="shared" si="88"/>
        <v>0</v>
      </c>
      <c r="BQ102" s="8">
        <f t="shared" si="88"/>
        <v>0</v>
      </c>
      <c r="BR102" s="8">
        <f t="shared" si="88"/>
        <v>0</v>
      </c>
      <c r="BS102" s="8">
        <f t="shared" si="88"/>
        <v>0</v>
      </c>
      <c r="BT102" s="8">
        <f t="shared" si="88"/>
        <v>0</v>
      </c>
      <c r="BU102" s="8">
        <f t="shared" si="88"/>
        <v>0</v>
      </c>
      <c r="BV102" s="8">
        <f t="shared" si="88"/>
        <v>0</v>
      </c>
      <c r="BW102" s="8">
        <f t="shared" si="88"/>
        <v>0</v>
      </c>
      <c r="BX102" s="8">
        <f t="shared" si="88"/>
        <v>0</v>
      </c>
      <c r="BY102" s="8">
        <f t="shared" si="88"/>
        <v>0</v>
      </c>
      <c r="BZ102" s="8">
        <f t="shared" si="88"/>
        <v>0</v>
      </c>
      <c r="CA102" s="8">
        <f t="shared" si="88"/>
        <v>0</v>
      </c>
      <c r="CB102" s="8">
        <f t="shared" si="88"/>
        <v>0</v>
      </c>
      <c r="CC102" s="8">
        <f t="shared" si="88"/>
        <v>0</v>
      </c>
      <c r="CD102" s="8">
        <f t="shared" si="88"/>
        <v>0</v>
      </c>
      <c r="CE102" s="8">
        <f t="shared" si="88"/>
        <v>0</v>
      </c>
      <c r="CF102" s="8">
        <f t="shared" si="88"/>
        <v>0</v>
      </c>
      <c r="CG102" s="8">
        <f t="shared" si="88"/>
        <v>0</v>
      </c>
      <c r="CH102" s="8">
        <f t="shared" si="88"/>
        <v>0</v>
      </c>
      <c r="CI102" s="8">
        <f t="shared" si="88"/>
        <v>0</v>
      </c>
      <c r="CJ102" s="8">
        <f t="shared" si="88"/>
        <v>0</v>
      </c>
      <c r="CK102" s="8">
        <f t="shared" si="88"/>
        <v>0</v>
      </c>
      <c r="CL102" s="8">
        <f t="shared" si="88"/>
        <v>0</v>
      </c>
      <c r="CM102" s="8">
        <f t="shared" si="88"/>
        <v>0</v>
      </c>
      <c r="CN102" s="8">
        <f t="shared" si="88"/>
        <v>0</v>
      </c>
      <c r="CO102" s="8">
        <f t="shared" si="88"/>
        <v>0</v>
      </c>
      <c r="CP102" s="8">
        <f t="shared" si="88"/>
        <v>0</v>
      </c>
      <c r="CQ102" s="8">
        <f t="shared" si="88"/>
        <v>0</v>
      </c>
      <c r="CR102" s="8">
        <f t="shared" si="88"/>
        <v>0</v>
      </c>
      <c r="CS102" s="8">
        <f t="shared" si="88"/>
        <v>0</v>
      </c>
      <c r="CT102" s="6">
        <f>SUMPRODUCT(B102:CS102,$B$101:$CS$101)/1000</f>
        <v>0.10716249999999999</v>
      </c>
      <c r="CV102" s="161"/>
      <c r="CX102" s="237"/>
    </row>
    <row r="103" spans="1:102" s="138" customFormat="1">
      <c r="A103" s="6" t="s">
        <v>14</v>
      </c>
      <c r="B103" s="8">
        <f t="shared" ref="B103:AG103" si="89">B18-B45</f>
        <v>0</v>
      </c>
      <c r="C103" s="8">
        <f t="shared" si="89"/>
        <v>0</v>
      </c>
      <c r="D103" s="8">
        <f t="shared" si="89"/>
        <v>0</v>
      </c>
      <c r="E103" s="8">
        <f t="shared" si="89"/>
        <v>0</v>
      </c>
      <c r="F103" s="8">
        <f t="shared" si="89"/>
        <v>0</v>
      </c>
      <c r="G103" s="8">
        <f t="shared" si="89"/>
        <v>0</v>
      </c>
      <c r="H103" s="8">
        <f t="shared" si="89"/>
        <v>0</v>
      </c>
      <c r="I103" s="8">
        <f t="shared" si="89"/>
        <v>0</v>
      </c>
      <c r="J103" s="8">
        <f t="shared" si="89"/>
        <v>0</v>
      </c>
      <c r="K103" s="8">
        <f t="shared" si="89"/>
        <v>0</v>
      </c>
      <c r="L103" s="8">
        <f t="shared" si="89"/>
        <v>0</v>
      </c>
      <c r="M103" s="8">
        <f t="shared" si="89"/>
        <v>0</v>
      </c>
      <c r="N103" s="8">
        <f t="shared" si="89"/>
        <v>0</v>
      </c>
      <c r="O103" s="8">
        <f t="shared" si="89"/>
        <v>0</v>
      </c>
      <c r="P103" s="8">
        <f t="shared" si="89"/>
        <v>0</v>
      </c>
      <c r="Q103" s="8">
        <f t="shared" si="89"/>
        <v>0</v>
      </c>
      <c r="R103" s="8">
        <f t="shared" si="89"/>
        <v>0</v>
      </c>
      <c r="S103" s="8">
        <f t="shared" si="89"/>
        <v>0</v>
      </c>
      <c r="T103" s="8">
        <f t="shared" si="89"/>
        <v>0</v>
      </c>
      <c r="U103" s="8">
        <f t="shared" si="89"/>
        <v>0</v>
      </c>
      <c r="V103" s="8">
        <f t="shared" si="89"/>
        <v>0</v>
      </c>
      <c r="W103" s="8">
        <f t="shared" si="89"/>
        <v>0</v>
      </c>
      <c r="X103" s="8">
        <f t="shared" si="89"/>
        <v>0</v>
      </c>
      <c r="Y103" s="8">
        <f t="shared" si="89"/>
        <v>0</v>
      </c>
      <c r="Z103" s="8">
        <f t="shared" si="89"/>
        <v>0</v>
      </c>
      <c r="AA103" s="8">
        <f t="shared" si="89"/>
        <v>0</v>
      </c>
      <c r="AB103" s="8">
        <f t="shared" si="89"/>
        <v>0</v>
      </c>
      <c r="AC103" s="8">
        <f t="shared" si="89"/>
        <v>0</v>
      </c>
      <c r="AD103" s="8">
        <f t="shared" si="89"/>
        <v>0</v>
      </c>
      <c r="AE103" s="8">
        <f t="shared" si="89"/>
        <v>0</v>
      </c>
      <c r="AF103" s="8">
        <f t="shared" si="89"/>
        <v>0</v>
      </c>
      <c r="AG103" s="8">
        <f t="shared" si="89"/>
        <v>0</v>
      </c>
      <c r="AH103" s="8">
        <f t="shared" ref="AH103:BM103" si="90">AH18-AH45</f>
        <v>0</v>
      </c>
      <c r="AI103" s="8">
        <f t="shared" si="90"/>
        <v>0</v>
      </c>
      <c r="AJ103" s="8">
        <f t="shared" si="90"/>
        <v>0</v>
      </c>
      <c r="AK103" s="8">
        <f t="shared" si="90"/>
        <v>0</v>
      </c>
      <c r="AL103" s="8">
        <f t="shared" si="90"/>
        <v>0</v>
      </c>
      <c r="AM103" s="8">
        <f t="shared" si="90"/>
        <v>0</v>
      </c>
      <c r="AN103" s="8">
        <f t="shared" si="90"/>
        <v>0</v>
      </c>
      <c r="AO103" s="8">
        <f t="shared" si="90"/>
        <v>0</v>
      </c>
      <c r="AP103" s="8">
        <f t="shared" si="90"/>
        <v>0</v>
      </c>
      <c r="AQ103" s="8">
        <f t="shared" si="90"/>
        <v>0</v>
      </c>
      <c r="AR103" s="8">
        <f t="shared" si="90"/>
        <v>0</v>
      </c>
      <c r="AS103" s="8">
        <f t="shared" si="90"/>
        <v>0</v>
      </c>
      <c r="AT103" s="8">
        <f t="shared" si="90"/>
        <v>105.60000000000002</v>
      </c>
      <c r="AU103" s="8">
        <f t="shared" si="90"/>
        <v>211.2</v>
      </c>
      <c r="AV103" s="8">
        <f t="shared" si="90"/>
        <v>168.76</v>
      </c>
      <c r="AW103" s="8">
        <f t="shared" si="90"/>
        <v>225.01999999999998</v>
      </c>
      <c r="AX103" s="8">
        <f t="shared" si="90"/>
        <v>256.5</v>
      </c>
      <c r="AY103" s="8">
        <f t="shared" si="90"/>
        <v>256.5</v>
      </c>
      <c r="AZ103" s="8">
        <f t="shared" si="90"/>
        <v>481.5</v>
      </c>
      <c r="BA103" s="8">
        <f t="shared" si="90"/>
        <v>481.5</v>
      </c>
      <c r="BB103" s="8">
        <f t="shared" si="90"/>
        <v>481.5</v>
      </c>
      <c r="BC103" s="8">
        <f t="shared" si="90"/>
        <v>481.5</v>
      </c>
      <c r="BD103" s="8">
        <f t="shared" si="90"/>
        <v>481.5</v>
      </c>
      <c r="BE103" s="8">
        <f t="shared" si="90"/>
        <v>481.5</v>
      </c>
      <c r="BF103" s="8">
        <f t="shared" si="90"/>
        <v>481.5</v>
      </c>
      <c r="BG103" s="8">
        <f t="shared" si="90"/>
        <v>481.5</v>
      </c>
      <c r="BH103" s="8">
        <f t="shared" si="90"/>
        <v>481.5</v>
      </c>
      <c r="BI103" s="8">
        <f t="shared" si="90"/>
        <v>481.5</v>
      </c>
      <c r="BJ103" s="8">
        <f t="shared" si="90"/>
        <v>481.5</v>
      </c>
      <c r="BK103" s="8">
        <f t="shared" si="90"/>
        <v>481.5</v>
      </c>
      <c r="BL103" s="8">
        <f t="shared" si="90"/>
        <v>481.5</v>
      </c>
      <c r="BM103" s="8">
        <f t="shared" si="90"/>
        <v>481.5</v>
      </c>
      <c r="BN103" s="8">
        <f t="shared" ref="BN103:CS103" si="91">BN18-BN45</f>
        <v>375.9</v>
      </c>
      <c r="BO103" s="8">
        <f t="shared" si="91"/>
        <v>270.3</v>
      </c>
      <c r="BP103" s="8">
        <f t="shared" si="91"/>
        <v>375.9</v>
      </c>
      <c r="BQ103" s="8">
        <f t="shared" si="91"/>
        <v>481.5</v>
      </c>
      <c r="BR103" s="8">
        <f t="shared" si="91"/>
        <v>481.5</v>
      </c>
      <c r="BS103" s="8">
        <f t="shared" si="91"/>
        <v>481.5</v>
      </c>
      <c r="BT103" s="8">
        <f t="shared" si="91"/>
        <v>481.5</v>
      </c>
      <c r="BU103" s="8">
        <f t="shared" si="91"/>
        <v>481.5</v>
      </c>
      <c r="BV103" s="8">
        <f t="shared" si="91"/>
        <v>375.9</v>
      </c>
      <c r="BW103" s="8">
        <f t="shared" si="91"/>
        <v>270.3</v>
      </c>
      <c r="BX103" s="8">
        <f t="shared" si="91"/>
        <v>164.7</v>
      </c>
      <c r="BY103" s="8">
        <f t="shared" si="91"/>
        <v>59.100000000000023</v>
      </c>
      <c r="BZ103" s="8">
        <f t="shared" si="91"/>
        <v>0</v>
      </c>
      <c r="CA103" s="8">
        <f t="shared" si="91"/>
        <v>0</v>
      </c>
      <c r="CB103" s="8">
        <f t="shared" si="91"/>
        <v>0</v>
      </c>
      <c r="CC103" s="8">
        <f t="shared" si="91"/>
        <v>0</v>
      </c>
      <c r="CD103" s="8">
        <f t="shared" si="91"/>
        <v>0</v>
      </c>
      <c r="CE103" s="8">
        <f t="shared" si="91"/>
        <v>0</v>
      </c>
      <c r="CF103" s="8">
        <f t="shared" si="91"/>
        <v>0</v>
      </c>
      <c r="CG103" s="8">
        <f t="shared" si="91"/>
        <v>0</v>
      </c>
      <c r="CH103" s="8">
        <f t="shared" si="91"/>
        <v>0</v>
      </c>
      <c r="CI103" s="8">
        <f t="shared" si="91"/>
        <v>0</v>
      </c>
      <c r="CJ103" s="8">
        <f t="shared" si="91"/>
        <v>0</v>
      </c>
      <c r="CK103" s="8">
        <f t="shared" si="91"/>
        <v>0</v>
      </c>
      <c r="CL103" s="8">
        <f t="shared" si="91"/>
        <v>0</v>
      </c>
      <c r="CM103" s="8">
        <f t="shared" si="91"/>
        <v>0</v>
      </c>
      <c r="CN103" s="8">
        <f t="shared" si="91"/>
        <v>0</v>
      </c>
      <c r="CO103" s="8">
        <f t="shared" si="91"/>
        <v>0</v>
      </c>
      <c r="CP103" s="8">
        <f t="shared" si="91"/>
        <v>0</v>
      </c>
      <c r="CQ103" s="8">
        <f t="shared" si="91"/>
        <v>0</v>
      </c>
      <c r="CR103" s="8">
        <f t="shared" si="91"/>
        <v>0</v>
      </c>
      <c r="CS103" s="8">
        <f t="shared" si="91"/>
        <v>0</v>
      </c>
      <c r="CT103" s="6">
        <f t="shared" ref="CT103" si="92">SUMPRODUCT(B103:CS103,$B$101:$CS$101)/1000</f>
        <v>3.0660449999999995</v>
      </c>
      <c r="CU103" s="139"/>
      <c r="CV103" s="5"/>
      <c r="CX103" s="151"/>
    </row>
    <row r="104" spans="1:102" s="137" customFormat="1">
      <c r="A104" s="6" t="s">
        <v>70</v>
      </c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38"/>
      <c r="CV104" s="5"/>
      <c r="CX104" s="151"/>
    </row>
    <row r="105" spans="1:102">
      <c r="B105" s="4"/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37"/>
    </row>
    <row r="106" spans="1:102">
      <c r="B106" s="4"/>
      <c r="C106" s="4"/>
      <c r="D106" s="4"/>
      <c r="E106" s="4"/>
      <c r="F106" s="4"/>
      <c r="G106" s="4"/>
      <c r="CV106" s="158"/>
      <c r="CX106" s="234"/>
    </row>
    <row r="107" spans="1:102" s="224" customFormat="1">
      <c r="A107" s="167" t="s">
        <v>71</v>
      </c>
      <c r="B107" s="222"/>
      <c r="C107" s="222"/>
      <c r="D107" s="222"/>
      <c r="E107" s="222"/>
      <c r="F107" s="222"/>
      <c r="G107" s="222"/>
      <c r="H107" s="222"/>
      <c r="I107" s="222"/>
      <c r="J107" s="222"/>
      <c r="K107" s="222"/>
      <c r="L107" s="222"/>
      <c r="M107" s="222"/>
      <c r="N107" s="222"/>
      <c r="O107" s="222"/>
      <c r="P107" s="222"/>
      <c r="Q107" s="222"/>
      <c r="R107" s="222"/>
      <c r="S107" s="222"/>
      <c r="T107" s="222"/>
      <c r="U107" s="222"/>
      <c r="V107" s="222"/>
      <c r="W107" s="222"/>
      <c r="X107" s="222"/>
      <c r="Y107" s="222"/>
      <c r="Z107" s="222"/>
      <c r="AA107" s="222"/>
      <c r="AB107" s="222"/>
      <c r="AC107" s="222"/>
      <c r="AD107" s="222"/>
      <c r="AE107" s="222"/>
      <c r="AF107" s="222"/>
      <c r="AG107" s="222"/>
      <c r="AH107" s="222"/>
      <c r="AI107" s="222"/>
      <c r="AJ107" s="222"/>
      <c r="AK107" s="222"/>
      <c r="AL107" s="222"/>
      <c r="AM107" s="222"/>
      <c r="AN107" s="222"/>
      <c r="AO107" s="222"/>
      <c r="AP107" s="222"/>
      <c r="AQ107" s="222"/>
      <c r="AR107" s="222"/>
      <c r="AS107" s="222"/>
      <c r="AT107" s="222"/>
      <c r="AU107" s="222"/>
      <c r="AV107" s="222"/>
      <c r="AW107" s="222"/>
      <c r="AX107" s="222"/>
      <c r="AY107" s="222"/>
      <c r="AZ107" s="222"/>
      <c r="BA107" s="222"/>
      <c r="BB107" s="222"/>
      <c r="BC107" s="222"/>
      <c r="BD107" s="222"/>
      <c r="BE107" s="222"/>
      <c r="BF107" s="222"/>
      <c r="BG107" s="222"/>
      <c r="BH107" s="222"/>
      <c r="BI107" s="222"/>
      <c r="BJ107" s="222"/>
      <c r="BK107" s="222"/>
      <c r="BL107" s="222"/>
      <c r="BM107" s="222"/>
      <c r="BN107" s="222"/>
      <c r="BO107" s="222"/>
      <c r="BP107" s="222"/>
      <c r="BQ107" s="222"/>
      <c r="BR107" s="222"/>
      <c r="BS107" s="222"/>
      <c r="BT107" s="222"/>
      <c r="BU107" s="222"/>
      <c r="BV107" s="222"/>
      <c r="BW107" s="222"/>
      <c r="BX107" s="222"/>
      <c r="BY107" s="222"/>
      <c r="BZ107" s="222"/>
      <c r="CA107" s="222"/>
      <c r="CB107" s="222"/>
      <c r="CC107" s="222"/>
      <c r="CD107" s="222"/>
      <c r="CE107" s="222"/>
      <c r="CF107" s="222"/>
      <c r="CG107" s="222"/>
      <c r="CH107" s="222"/>
      <c r="CI107" s="222"/>
      <c r="CJ107" s="222"/>
      <c r="CK107" s="222"/>
      <c r="CL107" s="222"/>
      <c r="CM107" s="222"/>
      <c r="CN107" s="222"/>
      <c r="CO107" s="222"/>
      <c r="CP107" s="222"/>
      <c r="CQ107" s="222"/>
      <c r="CR107" s="222"/>
      <c r="CS107" s="222"/>
      <c r="CT107" s="222"/>
      <c r="CV107" s="166"/>
      <c r="CX107" s="243"/>
    </row>
    <row r="108" spans="1:102" hidden="1">
      <c r="A108" s="167" t="s">
        <v>71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>
  <sheetPr codeName="Sheet18">
    <tabColor rgb="FFFFFF99"/>
  </sheetPr>
  <dimension ref="A1:CZ124"/>
  <sheetViews>
    <sheetView showGridLines="0" topLeftCell="A75" workbookViewId="0">
      <pane xSplit="1" topLeftCell="CJ1" activePane="topRight" state="frozen"/>
      <selection activeCell="B89" sqref="B89:CS89"/>
      <selection pane="topRight" activeCell="CS89" sqref="B89:CS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384" width="8.7109375" style="135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25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26</v>
      </c>
      <c r="CU2" s="150"/>
      <c r="CX2" s="234"/>
    </row>
    <row r="3" spans="1:102">
      <c r="A3" s="16" t="s">
        <v>31</v>
      </c>
      <c r="B3" s="17">
        <f t="shared" ref="B3:BM3" si="0">B4+B12</f>
        <v>3580.0512940277777</v>
      </c>
      <c r="C3" s="18">
        <f t="shared" si="0"/>
        <v>3580.0512940277777</v>
      </c>
      <c r="D3" s="18">
        <f t="shared" si="0"/>
        <v>3580.0512940277777</v>
      </c>
      <c r="E3" s="18">
        <f t="shared" si="0"/>
        <v>3580.0512940277777</v>
      </c>
      <c r="F3" s="18">
        <f t="shared" si="0"/>
        <v>3580.0512940277777</v>
      </c>
      <c r="G3" s="18">
        <f t="shared" si="0"/>
        <v>3580.0512940277777</v>
      </c>
      <c r="H3" s="18">
        <f t="shared" si="0"/>
        <v>3580.0512940277777</v>
      </c>
      <c r="I3" s="18">
        <f t="shared" si="0"/>
        <v>3580.0512940277777</v>
      </c>
      <c r="J3" s="18">
        <f t="shared" si="0"/>
        <v>3580.0512940277777</v>
      </c>
      <c r="K3" s="18">
        <f t="shared" si="0"/>
        <v>3580.0512940277777</v>
      </c>
      <c r="L3" s="18">
        <f t="shared" si="0"/>
        <v>3580.0512940277777</v>
      </c>
      <c r="M3" s="18">
        <f t="shared" si="0"/>
        <v>3580.0512940277777</v>
      </c>
      <c r="N3" s="18">
        <f t="shared" si="0"/>
        <v>3580.0512940277777</v>
      </c>
      <c r="O3" s="18">
        <f t="shared" si="0"/>
        <v>3580.0512940277777</v>
      </c>
      <c r="P3" s="18">
        <f t="shared" si="0"/>
        <v>3580.0512940277777</v>
      </c>
      <c r="Q3" s="18">
        <f t="shared" si="0"/>
        <v>3580.0512940277777</v>
      </c>
      <c r="R3" s="18">
        <f t="shared" si="0"/>
        <v>3580.0512940277777</v>
      </c>
      <c r="S3" s="18">
        <f t="shared" si="0"/>
        <v>3580.0512940277777</v>
      </c>
      <c r="T3" s="18">
        <f t="shared" si="0"/>
        <v>3580.0512940277777</v>
      </c>
      <c r="U3" s="18">
        <f t="shared" si="0"/>
        <v>3580.0512940277777</v>
      </c>
      <c r="V3" s="18">
        <f t="shared" si="0"/>
        <v>3580.0512940277777</v>
      </c>
      <c r="W3" s="18">
        <f t="shared" si="0"/>
        <v>3580.0512940277777</v>
      </c>
      <c r="X3" s="18">
        <f t="shared" si="0"/>
        <v>3580.0512940277777</v>
      </c>
      <c r="Y3" s="18">
        <f t="shared" si="0"/>
        <v>3580.0512940277777</v>
      </c>
      <c r="Z3" s="18">
        <f t="shared" si="0"/>
        <v>3580.0512940277777</v>
      </c>
      <c r="AA3" s="18">
        <f t="shared" si="0"/>
        <v>3580.0512940277777</v>
      </c>
      <c r="AB3" s="18">
        <f t="shared" si="0"/>
        <v>3580.0512940277777</v>
      </c>
      <c r="AC3" s="18">
        <f t="shared" si="0"/>
        <v>3580.0512940277777</v>
      </c>
      <c r="AD3" s="18">
        <f t="shared" si="0"/>
        <v>3580.0512940277777</v>
      </c>
      <c r="AE3" s="18">
        <f t="shared" si="0"/>
        <v>3580.0512940277777</v>
      </c>
      <c r="AF3" s="18">
        <f t="shared" si="0"/>
        <v>3580.0512940277777</v>
      </c>
      <c r="AG3" s="18">
        <f t="shared" si="0"/>
        <v>3580.0512940277777</v>
      </c>
      <c r="AH3" s="18">
        <f t="shared" si="0"/>
        <v>3580.0512940277777</v>
      </c>
      <c r="AI3" s="18">
        <f t="shared" si="0"/>
        <v>3580.0512940277777</v>
      </c>
      <c r="AJ3" s="18">
        <f t="shared" si="0"/>
        <v>3580.0512940277777</v>
      </c>
      <c r="AK3" s="18">
        <f t="shared" si="0"/>
        <v>3580.0512940277777</v>
      </c>
      <c r="AL3" s="18">
        <f t="shared" si="0"/>
        <v>3580.0512940277777</v>
      </c>
      <c r="AM3" s="18">
        <f t="shared" si="0"/>
        <v>3580.0512940277777</v>
      </c>
      <c r="AN3" s="18">
        <f t="shared" si="0"/>
        <v>3580.0512940277777</v>
      </c>
      <c r="AO3" s="18">
        <f t="shared" si="0"/>
        <v>3580.0512940277777</v>
      </c>
      <c r="AP3" s="18">
        <f t="shared" si="0"/>
        <v>3580.0512940277777</v>
      </c>
      <c r="AQ3" s="18">
        <f t="shared" si="0"/>
        <v>3580.0512940277777</v>
      </c>
      <c r="AR3" s="18">
        <f t="shared" si="0"/>
        <v>3580.0512940277777</v>
      </c>
      <c r="AS3" s="18">
        <f t="shared" si="0"/>
        <v>3580.0512940277777</v>
      </c>
      <c r="AT3" s="18">
        <f t="shared" si="0"/>
        <v>3580.0512940277777</v>
      </c>
      <c r="AU3" s="18">
        <f t="shared" si="0"/>
        <v>3580.0512940277777</v>
      </c>
      <c r="AV3" s="18">
        <f t="shared" si="0"/>
        <v>3580.0512940277777</v>
      </c>
      <c r="AW3" s="18">
        <f t="shared" si="0"/>
        <v>3580.0512940277777</v>
      </c>
      <c r="AX3" s="18">
        <f t="shared" si="0"/>
        <v>3580.0512940277777</v>
      </c>
      <c r="AY3" s="18">
        <f t="shared" si="0"/>
        <v>3580.0512940277777</v>
      </c>
      <c r="AZ3" s="18">
        <f t="shared" si="0"/>
        <v>3580.0512940277777</v>
      </c>
      <c r="BA3" s="18">
        <f t="shared" si="0"/>
        <v>3580.0512940277777</v>
      </c>
      <c r="BB3" s="18">
        <f t="shared" si="0"/>
        <v>3580.0512940277777</v>
      </c>
      <c r="BC3" s="18">
        <f t="shared" si="0"/>
        <v>3580.0512940277777</v>
      </c>
      <c r="BD3" s="18">
        <f t="shared" si="0"/>
        <v>3580.0512940277777</v>
      </c>
      <c r="BE3" s="18">
        <f t="shared" si="0"/>
        <v>3580.0512940277777</v>
      </c>
      <c r="BF3" s="18">
        <f t="shared" si="0"/>
        <v>3580.0512940277777</v>
      </c>
      <c r="BG3" s="18">
        <f t="shared" si="0"/>
        <v>3580.0512940277777</v>
      </c>
      <c r="BH3" s="18">
        <f t="shared" si="0"/>
        <v>3580.0512940277777</v>
      </c>
      <c r="BI3" s="18">
        <f t="shared" si="0"/>
        <v>3580.0512940277777</v>
      </c>
      <c r="BJ3" s="18">
        <f t="shared" si="0"/>
        <v>3580.0512940277777</v>
      </c>
      <c r="BK3" s="18">
        <f t="shared" si="0"/>
        <v>3580.0512940277777</v>
      </c>
      <c r="BL3" s="18">
        <f t="shared" si="0"/>
        <v>3580.0512940277777</v>
      </c>
      <c r="BM3" s="18">
        <f t="shared" si="0"/>
        <v>3580.0512940277777</v>
      </c>
      <c r="BN3" s="18">
        <f t="shared" ref="BN3:CS3" si="1">BN4+BN12</f>
        <v>3580.0512940277777</v>
      </c>
      <c r="BO3" s="18">
        <f t="shared" si="1"/>
        <v>3580.0512940277777</v>
      </c>
      <c r="BP3" s="18">
        <f t="shared" si="1"/>
        <v>3580.0512940277777</v>
      </c>
      <c r="BQ3" s="18">
        <f t="shared" si="1"/>
        <v>3580.0512940277777</v>
      </c>
      <c r="BR3" s="18">
        <f t="shared" si="1"/>
        <v>3580.0512940277777</v>
      </c>
      <c r="BS3" s="18">
        <f t="shared" si="1"/>
        <v>3580.0512940277777</v>
      </c>
      <c r="BT3" s="18">
        <f t="shared" si="1"/>
        <v>3580.0512940277777</v>
      </c>
      <c r="BU3" s="18">
        <f t="shared" si="1"/>
        <v>3580.0512940277777</v>
      </c>
      <c r="BV3" s="18">
        <f t="shared" si="1"/>
        <v>3580.0512940277777</v>
      </c>
      <c r="BW3" s="18">
        <f t="shared" si="1"/>
        <v>3580.0512940277777</v>
      </c>
      <c r="BX3" s="18">
        <f t="shared" si="1"/>
        <v>3580.0512940277777</v>
      </c>
      <c r="BY3" s="18">
        <f t="shared" si="1"/>
        <v>3580.0512940277777</v>
      </c>
      <c r="BZ3" s="18">
        <f t="shared" si="1"/>
        <v>3580.0512940277777</v>
      </c>
      <c r="CA3" s="18">
        <f t="shared" si="1"/>
        <v>3580.0512940277777</v>
      </c>
      <c r="CB3" s="18">
        <f t="shared" si="1"/>
        <v>3580.0512940277777</v>
      </c>
      <c r="CC3" s="18">
        <f t="shared" si="1"/>
        <v>3580.0512940277777</v>
      </c>
      <c r="CD3" s="18">
        <f t="shared" si="1"/>
        <v>3580.0512940277777</v>
      </c>
      <c r="CE3" s="18">
        <f t="shared" si="1"/>
        <v>3580.0512940277777</v>
      </c>
      <c r="CF3" s="18">
        <f t="shared" si="1"/>
        <v>3580.0512940277777</v>
      </c>
      <c r="CG3" s="18">
        <f t="shared" si="1"/>
        <v>3580.0512940277777</v>
      </c>
      <c r="CH3" s="18">
        <f t="shared" si="1"/>
        <v>3580.0512940277777</v>
      </c>
      <c r="CI3" s="18">
        <f t="shared" si="1"/>
        <v>3580.0512940277777</v>
      </c>
      <c r="CJ3" s="18">
        <f t="shared" si="1"/>
        <v>3580.0512940277777</v>
      </c>
      <c r="CK3" s="18">
        <f t="shared" si="1"/>
        <v>3580.0512940277777</v>
      </c>
      <c r="CL3" s="18">
        <f t="shared" si="1"/>
        <v>3580.0512940277777</v>
      </c>
      <c r="CM3" s="18">
        <f t="shared" si="1"/>
        <v>3580.0512940277777</v>
      </c>
      <c r="CN3" s="18">
        <f t="shared" si="1"/>
        <v>3580.0512940277777</v>
      </c>
      <c r="CO3" s="18">
        <f t="shared" si="1"/>
        <v>3580.0512940277777</v>
      </c>
      <c r="CP3" s="18">
        <f t="shared" si="1"/>
        <v>3580.0512940277777</v>
      </c>
      <c r="CQ3" s="18">
        <f t="shared" si="1"/>
        <v>3580.0512940277777</v>
      </c>
      <c r="CR3" s="18">
        <f t="shared" si="1"/>
        <v>3580.0512940277777</v>
      </c>
      <c r="CS3" s="19">
        <f t="shared" si="1"/>
        <v>3580.0512940277777</v>
      </c>
      <c r="CT3" s="73">
        <f t="shared" ref="CT3:CT19" si="2">SUM(B3:CS3)</f>
        <v>343684.92422666628</v>
      </c>
      <c r="CU3" s="150"/>
      <c r="CW3" s="140"/>
    </row>
    <row r="4" spans="1:102">
      <c r="A4" s="21" t="s">
        <v>32</v>
      </c>
      <c r="B4" s="22">
        <f>SUM(B5:B11)</f>
        <v>3375</v>
      </c>
      <c r="C4" s="23">
        <f t="shared" ref="C4:BN4" si="3">SUM(C5:C11)</f>
        <v>3375</v>
      </c>
      <c r="D4" s="23">
        <f t="shared" si="3"/>
        <v>3375</v>
      </c>
      <c r="E4" s="23">
        <f t="shared" si="3"/>
        <v>3375</v>
      </c>
      <c r="F4" s="23">
        <f t="shared" si="3"/>
        <v>3375</v>
      </c>
      <c r="G4" s="23">
        <f t="shared" si="3"/>
        <v>3375</v>
      </c>
      <c r="H4" s="23">
        <f t="shared" si="3"/>
        <v>3375</v>
      </c>
      <c r="I4" s="23">
        <f t="shared" si="3"/>
        <v>3375</v>
      </c>
      <c r="J4" s="23">
        <f t="shared" si="3"/>
        <v>3375</v>
      </c>
      <c r="K4" s="23">
        <f t="shared" si="3"/>
        <v>3375</v>
      </c>
      <c r="L4" s="23">
        <f t="shared" si="3"/>
        <v>3375</v>
      </c>
      <c r="M4" s="23">
        <f t="shared" si="3"/>
        <v>3375</v>
      </c>
      <c r="N4" s="23">
        <f t="shared" si="3"/>
        <v>3375</v>
      </c>
      <c r="O4" s="23">
        <f t="shared" si="3"/>
        <v>3375</v>
      </c>
      <c r="P4" s="23">
        <f t="shared" si="3"/>
        <v>3375</v>
      </c>
      <c r="Q4" s="23">
        <f t="shared" si="3"/>
        <v>3375</v>
      </c>
      <c r="R4" s="23">
        <f t="shared" si="3"/>
        <v>3375</v>
      </c>
      <c r="S4" s="23">
        <f t="shared" si="3"/>
        <v>3375</v>
      </c>
      <c r="T4" s="23">
        <f t="shared" si="3"/>
        <v>3375</v>
      </c>
      <c r="U4" s="23">
        <f t="shared" si="3"/>
        <v>3375</v>
      </c>
      <c r="V4" s="23">
        <f t="shared" si="3"/>
        <v>3375</v>
      </c>
      <c r="W4" s="23">
        <f t="shared" si="3"/>
        <v>3375</v>
      </c>
      <c r="X4" s="23">
        <f t="shared" si="3"/>
        <v>3375</v>
      </c>
      <c r="Y4" s="23">
        <f t="shared" si="3"/>
        <v>3375</v>
      </c>
      <c r="Z4" s="23">
        <f t="shared" si="3"/>
        <v>3375</v>
      </c>
      <c r="AA4" s="23">
        <f t="shared" si="3"/>
        <v>3375</v>
      </c>
      <c r="AB4" s="23">
        <f t="shared" si="3"/>
        <v>3375</v>
      </c>
      <c r="AC4" s="23">
        <f t="shared" si="3"/>
        <v>3375</v>
      </c>
      <c r="AD4" s="23">
        <f t="shared" si="3"/>
        <v>3375</v>
      </c>
      <c r="AE4" s="23">
        <f t="shared" si="3"/>
        <v>3375</v>
      </c>
      <c r="AF4" s="23">
        <f t="shared" si="3"/>
        <v>3375</v>
      </c>
      <c r="AG4" s="23">
        <f t="shared" si="3"/>
        <v>3375</v>
      </c>
      <c r="AH4" s="23">
        <f t="shared" si="3"/>
        <v>3375</v>
      </c>
      <c r="AI4" s="23">
        <f t="shared" si="3"/>
        <v>3375</v>
      </c>
      <c r="AJ4" s="23">
        <f t="shared" si="3"/>
        <v>3375</v>
      </c>
      <c r="AK4" s="23">
        <f t="shared" si="3"/>
        <v>3375</v>
      </c>
      <c r="AL4" s="23">
        <f t="shared" si="3"/>
        <v>3375</v>
      </c>
      <c r="AM4" s="23">
        <f t="shared" si="3"/>
        <v>3375</v>
      </c>
      <c r="AN4" s="23">
        <f t="shared" si="3"/>
        <v>3375</v>
      </c>
      <c r="AO4" s="23">
        <f t="shared" si="3"/>
        <v>3375</v>
      </c>
      <c r="AP4" s="23">
        <f t="shared" si="3"/>
        <v>3375</v>
      </c>
      <c r="AQ4" s="23">
        <f t="shared" si="3"/>
        <v>3375</v>
      </c>
      <c r="AR4" s="23">
        <f t="shared" si="3"/>
        <v>3375</v>
      </c>
      <c r="AS4" s="23">
        <f t="shared" si="3"/>
        <v>3375</v>
      </c>
      <c r="AT4" s="23">
        <f t="shared" si="3"/>
        <v>3375</v>
      </c>
      <c r="AU4" s="23">
        <f t="shared" si="3"/>
        <v>3375</v>
      </c>
      <c r="AV4" s="23">
        <f t="shared" si="3"/>
        <v>3375</v>
      </c>
      <c r="AW4" s="23">
        <f t="shared" si="3"/>
        <v>3375</v>
      </c>
      <c r="AX4" s="23">
        <f t="shared" si="3"/>
        <v>3375</v>
      </c>
      <c r="AY4" s="23">
        <f t="shared" si="3"/>
        <v>3375</v>
      </c>
      <c r="AZ4" s="23">
        <f t="shared" si="3"/>
        <v>3375</v>
      </c>
      <c r="BA4" s="23">
        <f t="shared" si="3"/>
        <v>3375</v>
      </c>
      <c r="BB4" s="23">
        <f t="shared" si="3"/>
        <v>3375</v>
      </c>
      <c r="BC4" s="23">
        <f t="shared" si="3"/>
        <v>3375</v>
      </c>
      <c r="BD4" s="23">
        <f t="shared" si="3"/>
        <v>3375</v>
      </c>
      <c r="BE4" s="23">
        <f t="shared" si="3"/>
        <v>3375</v>
      </c>
      <c r="BF4" s="23">
        <f t="shared" si="3"/>
        <v>3375</v>
      </c>
      <c r="BG4" s="23">
        <f t="shared" si="3"/>
        <v>3375</v>
      </c>
      <c r="BH4" s="23">
        <f t="shared" si="3"/>
        <v>3375</v>
      </c>
      <c r="BI4" s="23">
        <f t="shared" si="3"/>
        <v>3375</v>
      </c>
      <c r="BJ4" s="23">
        <f t="shared" si="3"/>
        <v>3375</v>
      </c>
      <c r="BK4" s="23">
        <f t="shared" si="3"/>
        <v>3375</v>
      </c>
      <c r="BL4" s="23">
        <f t="shared" si="3"/>
        <v>3375</v>
      </c>
      <c r="BM4" s="23">
        <f t="shared" si="3"/>
        <v>3375</v>
      </c>
      <c r="BN4" s="23">
        <f t="shared" si="3"/>
        <v>3375</v>
      </c>
      <c r="BO4" s="23">
        <f t="shared" ref="BO4:CS4" si="4">SUM(BO5:BO11)</f>
        <v>3375</v>
      </c>
      <c r="BP4" s="23">
        <f t="shared" si="4"/>
        <v>3375</v>
      </c>
      <c r="BQ4" s="23">
        <f t="shared" si="4"/>
        <v>3375</v>
      </c>
      <c r="BR4" s="23">
        <f t="shared" si="4"/>
        <v>3375</v>
      </c>
      <c r="BS4" s="23">
        <f t="shared" si="4"/>
        <v>3375</v>
      </c>
      <c r="BT4" s="23">
        <f t="shared" si="4"/>
        <v>3375</v>
      </c>
      <c r="BU4" s="23">
        <f t="shared" si="4"/>
        <v>3375</v>
      </c>
      <c r="BV4" s="23">
        <f t="shared" si="4"/>
        <v>3375</v>
      </c>
      <c r="BW4" s="23">
        <f t="shared" si="4"/>
        <v>3375</v>
      </c>
      <c r="BX4" s="23">
        <f t="shared" si="4"/>
        <v>3375</v>
      </c>
      <c r="BY4" s="23">
        <f t="shared" si="4"/>
        <v>3375</v>
      </c>
      <c r="BZ4" s="23">
        <f t="shared" si="4"/>
        <v>3375</v>
      </c>
      <c r="CA4" s="23">
        <f t="shared" si="4"/>
        <v>3375</v>
      </c>
      <c r="CB4" s="23">
        <f t="shared" si="4"/>
        <v>3375</v>
      </c>
      <c r="CC4" s="23">
        <f t="shared" si="4"/>
        <v>3375</v>
      </c>
      <c r="CD4" s="23">
        <f t="shared" si="4"/>
        <v>3375</v>
      </c>
      <c r="CE4" s="23">
        <f t="shared" si="4"/>
        <v>3375</v>
      </c>
      <c r="CF4" s="23">
        <f t="shared" si="4"/>
        <v>3375</v>
      </c>
      <c r="CG4" s="23">
        <f t="shared" si="4"/>
        <v>3375</v>
      </c>
      <c r="CH4" s="23">
        <f t="shared" si="4"/>
        <v>3375</v>
      </c>
      <c r="CI4" s="23">
        <f t="shared" si="4"/>
        <v>3375</v>
      </c>
      <c r="CJ4" s="23">
        <f t="shared" si="4"/>
        <v>3375</v>
      </c>
      <c r="CK4" s="23">
        <f t="shared" si="4"/>
        <v>3375</v>
      </c>
      <c r="CL4" s="23">
        <f t="shared" si="4"/>
        <v>3375</v>
      </c>
      <c r="CM4" s="23">
        <f t="shared" si="4"/>
        <v>3375</v>
      </c>
      <c r="CN4" s="23">
        <f t="shared" si="4"/>
        <v>3375</v>
      </c>
      <c r="CO4" s="23">
        <f t="shared" si="4"/>
        <v>3375</v>
      </c>
      <c r="CP4" s="23">
        <f t="shared" si="4"/>
        <v>3375</v>
      </c>
      <c r="CQ4" s="23">
        <f t="shared" si="4"/>
        <v>3375</v>
      </c>
      <c r="CR4" s="23">
        <f t="shared" si="4"/>
        <v>3375</v>
      </c>
      <c r="CS4" s="24">
        <f t="shared" si="4"/>
        <v>3375</v>
      </c>
      <c r="CT4" s="30">
        <f t="shared" si="2"/>
        <v>324000</v>
      </c>
      <c r="CU4" s="152"/>
      <c r="CW4" s="140"/>
    </row>
    <row r="5" spans="1:102">
      <c r="A5" s="26" t="s">
        <v>33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2"/>
        <v>45600</v>
      </c>
      <c r="CU5" s="152"/>
      <c r="CV5" s="162"/>
      <c r="CW5" s="140"/>
    </row>
    <row r="6" spans="1:102">
      <c r="A6" s="30" t="s">
        <v>34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2"/>
        <v>54720</v>
      </c>
      <c r="CU6" s="152"/>
      <c r="CV6" s="162"/>
      <c r="CW6" s="140"/>
    </row>
    <row r="7" spans="1:102">
      <c r="A7" s="30" t="s">
        <v>35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2"/>
        <v>96000</v>
      </c>
      <c r="CU7" s="152"/>
      <c r="CV7" s="162"/>
      <c r="CW7" s="140"/>
    </row>
    <row r="8" spans="1:102">
      <c r="A8" s="30" t="s">
        <v>36</v>
      </c>
      <c r="B8" s="31">
        <v>380</v>
      </c>
      <c r="C8" s="32">
        <v>380</v>
      </c>
      <c r="D8" s="32">
        <v>380</v>
      </c>
      <c r="E8" s="32">
        <v>380</v>
      </c>
      <c r="F8" s="32">
        <v>380</v>
      </c>
      <c r="G8" s="32">
        <v>380</v>
      </c>
      <c r="H8" s="32">
        <v>380</v>
      </c>
      <c r="I8" s="32">
        <v>380</v>
      </c>
      <c r="J8" s="32">
        <v>380</v>
      </c>
      <c r="K8" s="32">
        <v>380</v>
      </c>
      <c r="L8" s="32">
        <v>380</v>
      </c>
      <c r="M8" s="32">
        <v>380</v>
      </c>
      <c r="N8" s="32">
        <v>380</v>
      </c>
      <c r="O8" s="32">
        <v>380</v>
      </c>
      <c r="P8" s="32">
        <v>380</v>
      </c>
      <c r="Q8" s="32">
        <v>380</v>
      </c>
      <c r="R8" s="32">
        <v>380</v>
      </c>
      <c r="S8" s="32">
        <v>380</v>
      </c>
      <c r="T8" s="32">
        <v>380</v>
      </c>
      <c r="U8" s="32">
        <v>380</v>
      </c>
      <c r="V8" s="32">
        <v>380</v>
      </c>
      <c r="W8" s="32">
        <v>380</v>
      </c>
      <c r="X8" s="32">
        <v>380</v>
      </c>
      <c r="Y8" s="32">
        <v>380</v>
      </c>
      <c r="Z8" s="32">
        <v>380</v>
      </c>
      <c r="AA8" s="32">
        <v>380</v>
      </c>
      <c r="AB8" s="32">
        <v>380</v>
      </c>
      <c r="AC8" s="32">
        <v>380</v>
      </c>
      <c r="AD8" s="32">
        <v>380</v>
      </c>
      <c r="AE8" s="32">
        <v>380</v>
      </c>
      <c r="AF8" s="32">
        <v>380</v>
      </c>
      <c r="AG8" s="32">
        <v>380</v>
      </c>
      <c r="AH8" s="32">
        <v>380</v>
      </c>
      <c r="AI8" s="32">
        <v>380</v>
      </c>
      <c r="AJ8" s="32">
        <v>380</v>
      </c>
      <c r="AK8" s="32">
        <v>380</v>
      </c>
      <c r="AL8" s="32">
        <v>380</v>
      </c>
      <c r="AM8" s="32">
        <v>380</v>
      </c>
      <c r="AN8" s="32">
        <v>380</v>
      </c>
      <c r="AO8" s="32">
        <v>380</v>
      </c>
      <c r="AP8" s="32">
        <v>380</v>
      </c>
      <c r="AQ8" s="32">
        <v>380</v>
      </c>
      <c r="AR8" s="32">
        <v>380</v>
      </c>
      <c r="AS8" s="32">
        <v>380</v>
      </c>
      <c r="AT8" s="32">
        <v>380</v>
      </c>
      <c r="AU8" s="32">
        <v>380</v>
      </c>
      <c r="AV8" s="32">
        <v>380</v>
      </c>
      <c r="AW8" s="32">
        <v>380</v>
      </c>
      <c r="AX8" s="32">
        <v>380</v>
      </c>
      <c r="AY8" s="32">
        <v>380</v>
      </c>
      <c r="AZ8" s="32">
        <v>380</v>
      </c>
      <c r="BA8" s="32">
        <v>380</v>
      </c>
      <c r="BB8" s="32">
        <v>380</v>
      </c>
      <c r="BC8" s="32">
        <v>380</v>
      </c>
      <c r="BD8" s="32">
        <v>380</v>
      </c>
      <c r="BE8" s="32">
        <v>380</v>
      </c>
      <c r="BF8" s="32">
        <v>380</v>
      </c>
      <c r="BG8" s="32">
        <v>380</v>
      </c>
      <c r="BH8" s="32">
        <v>380</v>
      </c>
      <c r="BI8" s="32">
        <v>380</v>
      </c>
      <c r="BJ8" s="32">
        <v>380</v>
      </c>
      <c r="BK8" s="32">
        <v>380</v>
      </c>
      <c r="BL8" s="32">
        <v>380</v>
      </c>
      <c r="BM8" s="32">
        <v>380</v>
      </c>
      <c r="BN8" s="32">
        <v>380</v>
      </c>
      <c r="BO8" s="32">
        <v>380</v>
      </c>
      <c r="BP8" s="32">
        <v>380</v>
      </c>
      <c r="BQ8" s="32">
        <v>380</v>
      </c>
      <c r="BR8" s="32">
        <v>380</v>
      </c>
      <c r="BS8" s="32">
        <v>380</v>
      </c>
      <c r="BT8" s="32">
        <v>380</v>
      </c>
      <c r="BU8" s="32">
        <v>380</v>
      </c>
      <c r="BV8" s="32">
        <v>380</v>
      </c>
      <c r="BW8" s="32">
        <v>380</v>
      </c>
      <c r="BX8" s="32">
        <v>380</v>
      </c>
      <c r="BY8" s="32">
        <v>380</v>
      </c>
      <c r="BZ8" s="32">
        <v>380</v>
      </c>
      <c r="CA8" s="32">
        <v>380</v>
      </c>
      <c r="CB8" s="32">
        <v>380</v>
      </c>
      <c r="CC8" s="32">
        <v>380</v>
      </c>
      <c r="CD8" s="32">
        <v>380</v>
      </c>
      <c r="CE8" s="32">
        <v>380</v>
      </c>
      <c r="CF8" s="32">
        <v>380</v>
      </c>
      <c r="CG8" s="32">
        <v>380</v>
      </c>
      <c r="CH8" s="32">
        <v>380</v>
      </c>
      <c r="CI8" s="32">
        <v>380</v>
      </c>
      <c r="CJ8" s="32">
        <v>380</v>
      </c>
      <c r="CK8" s="32">
        <v>380</v>
      </c>
      <c r="CL8" s="32">
        <v>380</v>
      </c>
      <c r="CM8" s="32">
        <v>380</v>
      </c>
      <c r="CN8" s="32">
        <v>380</v>
      </c>
      <c r="CO8" s="32">
        <v>380</v>
      </c>
      <c r="CP8" s="32">
        <v>380</v>
      </c>
      <c r="CQ8" s="32">
        <v>380</v>
      </c>
      <c r="CR8" s="32">
        <v>380</v>
      </c>
      <c r="CS8" s="33">
        <v>380</v>
      </c>
      <c r="CT8" s="30">
        <f t="shared" si="2"/>
        <v>36480</v>
      </c>
      <c r="CU8" s="152"/>
      <c r="CV8" s="162"/>
      <c r="CW8" s="140"/>
    </row>
    <row r="9" spans="1:102">
      <c r="A9" s="30" t="s">
        <v>37</v>
      </c>
      <c r="B9" s="31">
        <v>350</v>
      </c>
      <c r="C9" s="32">
        <v>350</v>
      </c>
      <c r="D9" s="32">
        <v>350</v>
      </c>
      <c r="E9" s="32">
        <v>350</v>
      </c>
      <c r="F9" s="32">
        <v>350</v>
      </c>
      <c r="G9" s="32">
        <v>350</v>
      </c>
      <c r="H9" s="32">
        <v>350</v>
      </c>
      <c r="I9" s="32">
        <v>350</v>
      </c>
      <c r="J9" s="32">
        <v>350</v>
      </c>
      <c r="K9" s="32">
        <v>350</v>
      </c>
      <c r="L9" s="32">
        <v>350</v>
      </c>
      <c r="M9" s="32">
        <v>350</v>
      </c>
      <c r="N9" s="32">
        <v>350</v>
      </c>
      <c r="O9" s="32">
        <v>350</v>
      </c>
      <c r="P9" s="32">
        <v>350</v>
      </c>
      <c r="Q9" s="32">
        <v>350</v>
      </c>
      <c r="R9" s="32">
        <v>350</v>
      </c>
      <c r="S9" s="32">
        <v>350</v>
      </c>
      <c r="T9" s="32">
        <v>350</v>
      </c>
      <c r="U9" s="32">
        <v>350</v>
      </c>
      <c r="V9" s="32">
        <v>350</v>
      </c>
      <c r="W9" s="32">
        <v>350</v>
      </c>
      <c r="X9" s="32">
        <v>350</v>
      </c>
      <c r="Y9" s="32">
        <v>350</v>
      </c>
      <c r="Z9" s="32">
        <v>350</v>
      </c>
      <c r="AA9" s="32">
        <v>350</v>
      </c>
      <c r="AB9" s="32">
        <v>350</v>
      </c>
      <c r="AC9" s="32">
        <v>350</v>
      </c>
      <c r="AD9" s="32">
        <v>350</v>
      </c>
      <c r="AE9" s="32">
        <v>350</v>
      </c>
      <c r="AF9" s="32">
        <v>350</v>
      </c>
      <c r="AG9" s="32">
        <v>350</v>
      </c>
      <c r="AH9" s="32">
        <v>350</v>
      </c>
      <c r="AI9" s="32">
        <v>350</v>
      </c>
      <c r="AJ9" s="32">
        <v>350</v>
      </c>
      <c r="AK9" s="32">
        <v>350</v>
      </c>
      <c r="AL9" s="32">
        <v>350</v>
      </c>
      <c r="AM9" s="32">
        <v>350</v>
      </c>
      <c r="AN9" s="32">
        <v>350</v>
      </c>
      <c r="AO9" s="32">
        <v>350</v>
      </c>
      <c r="AP9" s="32">
        <v>350</v>
      </c>
      <c r="AQ9" s="32">
        <v>350</v>
      </c>
      <c r="AR9" s="32">
        <v>350</v>
      </c>
      <c r="AS9" s="32">
        <v>350</v>
      </c>
      <c r="AT9" s="32">
        <v>350</v>
      </c>
      <c r="AU9" s="32">
        <v>350</v>
      </c>
      <c r="AV9" s="32">
        <v>350</v>
      </c>
      <c r="AW9" s="32">
        <v>350</v>
      </c>
      <c r="AX9" s="32">
        <v>350</v>
      </c>
      <c r="AY9" s="32">
        <v>350</v>
      </c>
      <c r="AZ9" s="32">
        <v>350</v>
      </c>
      <c r="BA9" s="32">
        <v>350</v>
      </c>
      <c r="BB9" s="32">
        <v>350</v>
      </c>
      <c r="BC9" s="32">
        <v>350</v>
      </c>
      <c r="BD9" s="32">
        <v>350</v>
      </c>
      <c r="BE9" s="32">
        <v>350</v>
      </c>
      <c r="BF9" s="32">
        <v>350</v>
      </c>
      <c r="BG9" s="32">
        <v>350</v>
      </c>
      <c r="BH9" s="32">
        <v>350</v>
      </c>
      <c r="BI9" s="32">
        <v>350</v>
      </c>
      <c r="BJ9" s="32">
        <v>350</v>
      </c>
      <c r="BK9" s="32">
        <v>350</v>
      </c>
      <c r="BL9" s="32">
        <v>350</v>
      </c>
      <c r="BM9" s="32">
        <v>350</v>
      </c>
      <c r="BN9" s="32">
        <v>350</v>
      </c>
      <c r="BO9" s="32">
        <v>350</v>
      </c>
      <c r="BP9" s="32">
        <v>350</v>
      </c>
      <c r="BQ9" s="32">
        <v>350</v>
      </c>
      <c r="BR9" s="32">
        <v>350</v>
      </c>
      <c r="BS9" s="32">
        <v>350</v>
      </c>
      <c r="BT9" s="32">
        <v>350</v>
      </c>
      <c r="BU9" s="32">
        <v>350</v>
      </c>
      <c r="BV9" s="32">
        <v>350</v>
      </c>
      <c r="BW9" s="32">
        <v>350</v>
      </c>
      <c r="BX9" s="32">
        <v>350</v>
      </c>
      <c r="BY9" s="32">
        <v>350</v>
      </c>
      <c r="BZ9" s="32">
        <v>350</v>
      </c>
      <c r="CA9" s="32">
        <v>350</v>
      </c>
      <c r="CB9" s="32">
        <v>350</v>
      </c>
      <c r="CC9" s="32">
        <v>350</v>
      </c>
      <c r="CD9" s="32">
        <v>350</v>
      </c>
      <c r="CE9" s="32">
        <v>350</v>
      </c>
      <c r="CF9" s="32">
        <v>350</v>
      </c>
      <c r="CG9" s="32">
        <v>350</v>
      </c>
      <c r="CH9" s="32">
        <v>350</v>
      </c>
      <c r="CI9" s="32">
        <v>350</v>
      </c>
      <c r="CJ9" s="32">
        <v>350</v>
      </c>
      <c r="CK9" s="32">
        <v>350</v>
      </c>
      <c r="CL9" s="32">
        <v>350</v>
      </c>
      <c r="CM9" s="32">
        <v>350</v>
      </c>
      <c r="CN9" s="32">
        <v>350</v>
      </c>
      <c r="CO9" s="32">
        <v>350</v>
      </c>
      <c r="CP9" s="32">
        <v>350</v>
      </c>
      <c r="CQ9" s="32">
        <v>350</v>
      </c>
      <c r="CR9" s="32">
        <v>350</v>
      </c>
      <c r="CS9" s="33">
        <v>350</v>
      </c>
      <c r="CT9" s="30">
        <f t="shared" si="2"/>
        <v>33600</v>
      </c>
      <c r="CU9" s="152"/>
      <c r="CV9" s="162"/>
      <c r="CW9" s="140"/>
    </row>
    <row r="10" spans="1:102">
      <c r="A10" s="30" t="s">
        <v>38</v>
      </c>
      <c r="B10" s="31">
        <v>600</v>
      </c>
      <c r="C10" s="32">
        <v>600</v>
      </c>
      <c r="D10" s="32">
        <v>600</v>
      </c>
      <c r="E10" s="32">
        <v>600</v>
      </c>
      <c r="F10" s="32">
        <v>600</v>
      </c>
      <c r="G10" s="32">
        <v>600</v>
      </c>
      <c r="H10" s="32">
        <v>600</v>
      </c>
      <c r="I10" s="32">
        <v>600</v>
      </c>
      <c r="J10" s="32">
        <v>600</v>
      </c>
      <c r="K10" s="32">
        <v>600</v>
      </c>
      <c r="L10" s="32">
        <v>600</v>
      </c>
      <c r="M10" s="32">
        <v>600</v>
      </c>
      <c r="N10" s="32">
        <v>600</v>
      </c>
      <c r="O10" s="32">
        <v>600</v>
      </c>
      <c r="P10" s="32">
        <v>600</v>
      </c>
      <c r="Q10" s="32">
        <v>600</v>
      </c>
      <c r="R10" s="32">
        <v>600</v>
      </c>
      <c r="S10" s="32">
        <v>600</v>
      </c>
      <c r="T10" s="32">
        <v>600</v>
      </c>
      <c r="U10" s="32">
        <v>600</v>
      </c>
      <c r="V10" s="32">
        <v>600</v>
      </c>
      <c r="W10" s="32">
        <v>600</v>
      </c>
      <c r="X10" s="32">
        <v>600</v>
      </c>
      <c r="Y10" s="32">
        <v>600</v>
      </c>
      <c r="Z10" s="32">
        <v>600</v>
      </c>
      <c r="AA10" s="32">
        <v>600</v>
      </c>
      <c r="AB10" s="32">
        <v>600</v>
      </c>
      <c r="AC10" s="32">
        <v>600</v>
      </c>
      <c r="AD10" s="32">
        <v>600</v>
      </c>
      <c r="AE10" s="32">
        <v>600</v>
      </c>
      <c r="AF10" s="32">
        <v>600</v>
      </c>
      <c r="AG10" s="32">
        <v>600</v>
      </c>
      <c r="AH10" s="32">
        <v>600</v>
      </c>
      <c r="AI10" s="32">
        <v>600</v>
      </c>
      <c r="AJ10" s="32">
        <v>600</v>
      </c>
      <c r="AK10" s="32">
        <v>600</v>
      </c>
      <c r="AL10" s="32">
        <v>600</v>
      </c>
      <c r="AM10" s="32">
        <v>600</v>
      </c>
      <c r="AN10" s="32">
        <v>600</v>
      </c>
      <c r="AO10" s="32">
        <v>600</v>
      </c>
      <c r="AP10" s="32">
        <v>600</v>
      </c>
      <c r="AQ10" s="32">
        <v>600</v>
      </c>
      <c r="AR10" s="32">
        <v>600</v>
      </c>
      <c r="AS10" s="32">
        <v>600</v>
      </c>
      <c r="AT10" s="32">
        <v>600</v>
      </c>
      <c r="AU10" s="32">
        <v>600</v>
      </c>
      <c r="AV10" s="32">
        <v>600</v>
      </c>
      <c r="AW10" s="32">
        <v>600</v>
      </c>
      <c r="AX10" s="32">
        <v>600</v>
      </c>
      <c r="AY10" s="32">
        <v>600</v>
      </c>
      <c r="AZ10" s="32">
        <v>600</v>
      </c>
      <c r="BA10" s="32">
        <v>600</v>
      </c>
      <c r="BB10" s="32">
        <v>600</v>
      </c>
      <c r="BC10" s="32">
        <v>600</v>
      </c>
      <c r="BD10" s="32">
        <v>600</v>
      </c>
      <c r="BE10" s="32">
        <v>600</v>
      </c>
      <c r="BF10" s="32">
        <v>600</v>
      </c>
      <c r="BG10" s="32">
        <v>600</v>
      </c>
      <c r="BH10" s="32">
        <v>600</v>
      </c>
      <c r="BI10" s="32">
        <v>600</v>
      </c>
      <c r="BJ10" s="32">
        <v>600</v>
      </c>
      <c r="BK10" s="32">
        <v>600</v>
      </c>
      <c r="BL10" s="32">
        <v>600</v>
      </c>
      <c r="BM10" s="32">
        <v>600</v>
      </c>
      <c r="BN10" s="32">
        <v>600</v>
      </c>
      <c r="BO10" s="32">
        <v>600</v>
      </c>
      <c r="BP10" s="32">
        <v>600</v>
      </c>
      <c r="BQ10" s="32">
        <v>600</v>
      </c>
      <c r="BR10" s="32">
        <v>600</v>
      </c>
      <c r="BS10" s="32">
        <v>600</v>
      </c>
      <c r="BT10" s="32">
        <v>600</v>
      </c>
      <c r="BU10" s="32">
        <v>600</v>
      </c>
      <c r="BV10" s="32">
        <v>600</v>
      </c>
      <c r="BW10" s="32">
        <v>600</v>
      </c>
      <c r="BX10" s="32">
        <v>600</v>
      </c>
      <c r="BY10" s="32">
        <v>600</v>
      </c>
      <c r="BZ10" s="32">
        <v>600</v>
      </c>
      <c r="CA10" s="32">
        <v>600</v>
      </c>
      <c r="CB10" s="32">
        <v>600</v>
      </c>
      <c r="CC10" s="32">
        <v>600</v>
      </c>
      <c r="CD10" s="32">
        <v>600</v>
      </c>
      <c r="CE10" s="32">
        <v>600</v>
      </c>
      <c r="CF10" s="32">
        <v>600</v>
      </c>
      <c r="CG10" s="32">
        <v>600</v>
      </c>
      <c r="CH10" s="32">
        <v>600</v>
      </c>
      <c r="CI10" s="32">
        <v>600</v>
      </c>
      <c r="CJ10" s="32">
        <v>600</v>
      </c>
      <c r="CK10" s="32">
        <v>600</v>
      </c>
      <c r="CL10" s="32">
        <v>600</v>
      </c>
      <c r="CM10" s="32">
        <v>600</v>
      </c>
      <c r="CN10" s="32">
        <v>600</v>
      </c>
      <c r="CO10" s="32">
        <v>600</v>
      </c>
      <c r="CP10" s="32">
        <v>600</v>
      </c>
      <c r="CQ10" s="32">
        <v>600</v>
      </c>
      <c r="CR10" s="32">
        <v>600</v>
      </c>
      <c r="CS10" s="33">
        <v>600</v>
      </c>
      <c r="CT10" s="30">
        <f t="shared" si="2"/>
        <v>57600</v>
      </c>
      <c r="CU10" s="152"/>
      <c r="CV10" s="162"/>
      <c r="CW10" s="140"/>
    </row>
    <row r="11" spans="1:102">
      <c r="A11" s="30" t="s">
        <v>39</v>
      </c>
      <c r="B11" s="31">
        <v>0</v>
      </c>
      <c r="C11" s="32">
        <v>0</v>
      </c>
      <c r="D11" s="32">
        <v>0</v>
      </c>
      <c r="E11" s="32">
        <v>0</v>
      </c>
      <c r="F11" s="32">
        <v>0</v>
      </c>
      <c r="G11" s="32">
        <v>0</v>
      </c>
      <c r="H11" s="32">
        <v>0</v>
      </c>
      <c r="I11" s="32">
        <v>0</v>
      </c>
      <c r="J11" s="32">
        <v>0</v>
      </c>
      <c r="K11" s="32">
        <v>0</v>
      </c>
      <c r="L11" s="32">
        <v>0</v>
      </c>
      <c r="M11" s="32">
        <v>0</v>
      </c>
      <c r="N11" s="32">
        <v>0</v>
      </c>
      <c r="O11" s="32">
        <v>0</v>
      </c>
      <c r="P11" s="32">
        <v>0</v>
      </c>
      <c r="Q11" s="32">
        <v>0</v>
      </c>
      <c r="R11" s="32">
        <v>0</v>
      </c>
      <c r="S11" s="32">
        <v>0</v>
      </c>
      <c r="T11" s="32">
        <v>0</v>
      </c>
      <c r="U11" s="32">
        <v>0</v>
      </c>
      <c r="V11" s="32">
        <v>0</v>
      </c>
      <c r="W11" s="32">
        <v>0</v>
      </c>
      <c r="X11" s="32">
        <v>0</v>
      </c>
      <c r="Y11" s="32">
        <v>0</v>
      </c>
      <c r="Z11" s="32">
        <v>0</v>
      </c>
      <c r="AA11" s="32">
        <v>0</v>
      </c>
      <c r="AB11" s="32">
        <v>0</v>
      </c>
      <c r="AC11" s="32">
        <v>0</v>
      </c>
      <c r="AD11" s="32">
        <v>0</v>
      </c>
      <c r="AE11" s="32">
        <v>0</v>
      </c>
      <c r="AF11" s="32">
        <v>0</v>
      </c>
      <c r="AG11" s="32">
        <v>0</v>
      </c>
      <c r="AH11" s="32">
        <v>0</v>
      </c>
      <c r="AI11" s="32">
        <v>0</v>
      </c>
      <c r="AJ11" s="32">
        <v>0</v>
      </c>
      <c r="AK11" s="32">
        <v>0</v>
      </c>
      <c r="AL11" s="32">
        <v>0</v>
      </c>
      <c r="AM11" s="32">
        <v>0</v>
      </c>
      <c r="AN11" s="32">
        <v>0</v>
      </c>
      <c r="AO11" s="32">
        <v>0</v>
      </c>
      <c r="AP11" s="32">
        <v>0</v>
      </c>
      <c r="AQ11" s="32">
        <v>0</v>
      </c>
      <c r="AR11" s="32">
        <v>0</v>
      </c>
      <c r="AS11" s="32">
        <v>0</v>
      </c>
      <c r="AT11" s="32">
        <v>0</v>
      </c>
      <c r="AU11" s="32">
        <v>0</v>
      </c>
      <c r="AV11" s="32">
        <v>0</v>
      </c>
      <c r="AW11" s="32">
        <v>0</v>
      </c>
      <c r="AX11" s="32">
        <v>0</v>
      </c>
      <c r="AY11" s="32">
        <v>0</v>
      </c>
      <c r="AZ11" s="32">
        <v>0</v>
      </c>
      <c r="BA11" s="32">
        <v>0</v>
      </c>
      <c r="BB11" s="32">
        <v>0</v>
      </c>
      <c r="BC11" s="32">
        <v>0</v>
      </c>
      <c r="BD11" s="32">
        <v>0</v>
      </c>
      <c r="BE11" s="32">
        <v>0</v>
      </c>
      <c r="BF11" s="32">
        <v>0</v>
      </c>
      <c r="BG11" s="32">
        <v>0</v>
      </c>
      <c r="BH11" s="32">
        <v>0</v>
      </c>
      <c r="BI11" s="32">
        <v>0</v>
      </c>
      <c r="BJ11" s="32">
        <v>0</v>
      </c>
      <c r="BK11" s="32">
        <v>0</v>
      </c>
      <c r="BL11" s="32">
        <v>0</v>
      </c>
      <c r="BM11" s="32">
        <v>0</v>
      </c>
      <c r="BN11" s="32">
        <v>0</v>
      </c>
      <c r="BO11" s="32">
        <v>0</v>
      </c>
      <c r="BP11" s="32">
        <v>0</v>
      </c>
      <c r="BQ11" s="32">
        <v>0</v>
      </c>
      <c r="BR11" s="32">
        <v>0</v>
      </c>
      <c r="BS11" s="32">
        <v>0</v>
      </c>
      <c r="BT11" s="32">
        <v>0</v>
      </c>
      <c r="BU11" s="32">
        <v>0</v>
      </c>
      <c r="BV11" s="32">
        <v>0</v>
      </c>
      <c r="BW11" s="32">
        <v>0</v>
      </c>
      <c r="BX11" s="32">
        <v>0</v>
      </c>
      <c r="BY11" s="32">
        <v>0</v>
      </c>
      <c r="BZ11" s="32">
        <v>0</v>
      </c>
      <c r="CA11" s="32">
        <v>0</v>
      </c>
      <c r="CB11" s="32">
        <v>0</v>
      </c>
      <c r="CC11" s="32">
        <v>0</v>
      </c>
      <c r="CD11" s="32">
        <v>0</v>
      </c>
      <c r="CE11" s="32">
        <v>0</v>
      </c>
      <c r="CF11" s="32">
        <v>0</v>
      </c>
      <c r="CG11" s="32">
        <v>0</v>
      </c>
      <c r="CH11" s="32">
        <v>0</v>
      </c>
      <c r="CI11" s="32">
        <v>0</v>
      </c>
      <c r="CJ11" s="32">
        <v>0</v>
      </c>
      <c r="CK11" s="32">
        <v>0</v>
      </c>
      <c r="CL11" s="32">
        <v>0</v>
      </c>
      <c r="CM11" s="32">
        <v>0</v>
      </c>
      <c r="CN11" s="32">
        <v>0</v>
      </c>
      <c r="CO11" s="32">
        <v>0</v>
      </c>
      <c r="CP11" s="32">
        <v>0</v>
      </c>
      <c r="CQ11" s="32">
        <v>0</v>
      </c>
      <c r="CR11" s="32">
        <v>0</v>
      </c>
      <c r="CS11" s="33">
        <v>0</v>
      </c>
      <c r="CT11" s="30">
        <f t="shared" si="2"/>
        <v>0</v>
      </c>
      <c r="CU11" s="152"/>
      <c r="CV11" s="162"/>
      <c r="CW11" s="140"/>
    </row>
    <row r="12" spans="1:102">
      <c r="A12" s="34" t="s">
        <v>40</v>
      </c>
      <c r="B12" s="35">
        <v>205.05129402777777</v>
      </c>
      <c r="C12" s="36">
        <v>205.05129402777777</v>
      </c>
      <c r="D12" s="36">
        <v>205.05129402777777</v>
      </c>
      <c r="E12" s="36">
        <v>205.05129402777777</v>
      </c>
      <c r="F12" s="36">
        <v>205.05129402777777</v>
      </c>
      <c r="G12" s="36">
        <v>205.05129402777777</v>
      </c>
      <c r="H12" s="36">
        <v>205.05129402777777</v>
      </c>
      <c r="I12" s="36">
        <v>205.05129402777777</v>
      </c>
      <c r="J12" s="36">
        <v>205.05129402777777</v>
      </c>
      <c r="K12" s="36">
        <v>205.05129402777777</v>
      </c>
      <c r="L12" s="36">
        <v>205.05129402777777</v>
      </c>
      <c r="M12" s="36">
        <v>205.05129402777777</v>
      </c>
      <c r="N12" s="36">
        <v>205.05129402777777</v>
      </c>
      <c r="O12" s="36">
        <v>205.05129402777777</v>
      </c>
      <c r="P12" s="36">
        <v>205.05129402777777</v>
      </c>
      <c r="Q12" s="36">
        <v>205.05129402777777</v>
      </c>
      <c r="R12" s="36">
        <v>205.05129402777777</v>
      </c>
      <c r="S12" s="36">
        <v>205.05129402777777</v>
      </c>
      <c r="T12" s="36">
        <v>205.05129402777777</v>
      </c>
      <c r="U12" s="36">
        <v>205.05129402777777</v>
      </c>
      <c r="V12" s="36">
        <v>205.05129402777777</v>
      </c>
      <c r="W12" s="36">
        <v>205.05129402777777</v>
      </c>
      <c r="X12" s="36">
        <v>205.05129402777777</v>
      </c>
      <c r="Y12" s="36">
        <v>205.05129402777777</v>
      </c>
      <c r="Z12" s="36">
        <v>205.05129402777777</v>
      </c>
      <c r="AA12" s="36">
        <v>205.05129402777777</v>
      </c>
      <c r="AB12" s="36">
        <v>205.05129402777777</v>
      </c>
      <c r="AC12" s="36">
        <v>205.05129402777777</v>
      </c>
      <c r="AD12" s="36">
        <v>205.05129402777777</v>
      </c>
      <c r="AE12" s="36">
        <v>205.05129402777777</v>
      </c>
      <c r="AF12" s="36">
        <v>205.05129402777777</v>
      </c>
      <c r="AG12" s="36">
        <v>205.05129402777777</v>
      </c>
      <c r="AH12" s="36">
        <v>205.05129402777777</v>
      </c>
      <c r="AI12" s="36">
        <v>205.05129402777777</v>
      </c>
      <c r="AJ12" s="36">
        <v>205.05129402777777</v>
      </c>
      <c r="AK12" s="36">
        <v>205.05129402777777</v>
      </c>
      <c r="AL12" s="36">
        <v>205.05129402777777</v>
      </c>
      <c r="AM12" s="36">
        <v>205.05129402777777</v>
      </c>
      <c r="AN12" s="36">
        <v>205.05129402777777</v>
      </c>
      <c r="AO12" s="36">
        <v>205.05129402777777</v>
      </c>
      <c r="AP12" s="36">
        <v>205.05129402777777</v>
      </c>
      <c r="AQ12" s="36">
        <v>205.05129402777777</v>
      </c>
      <c r="AR12" s="36">
        <v>205.05129402777777</v>
      </c>
      <c r="AS12" s="36">
        <v>205.05129402777777</v>
      </c>
      <c r="AT12" s="36">
        <v>205.05129402777777</v>
      </c>
      <c r="AU12" s="36">
        <v>205.05129402777777</v>
      </c>
      <c r="AV12" s="36">
        <v>205.05129402777777</v>
      </c>
      <c r="AW12" s="36">
        <v>205.05129402777777</v>
      </c>
      <c r="AX12" s="36">
        <v>205.05129402777777</v>
      </c>
      <c r="AY12" s="36">
        <v>205.05129402777777</v>
      </c>
      <c r="AZ12" s="36">
        <v>205.05129402777777</v>
      </c>
      <c r="BA12" s="36">
        <v>205.05129402777777</v>
      </c>
      <c r="BB12" s="36">
        <v>205.05129402777777</v>
      </c>
      <c r="BC12" s="36">
        <v>205.05129402777777</v>
      </c>
      <c r="BD12" s="36">
        <v>205.05129402777777</v>
      </c>
      <c r="BE12" s="36">
        <v>205.05129402777777</v>
      </c>
      <c r="BF12" s="36">
        <v>205.05129402777777</v>
      </c>
      <c r="BG12" s="36">
        <v>205.05129402777777</v>
      </c>
      <c r="BH12" s="36">
        <v>205.05129402777777</v>
      </c>
      <c r="BI12" s="36">
        <v>205.05129402777777</v>
      </c>
      <c r="BJ12" s="36">
        <v>205.05129402777777</v>
      </c>
      <c r="BK12" s="36">
        <v>205.05129402777777</v>
      </c>
      <c r="BL12" s="36">
        <v>205.05129402777777</v>
      </c>
      <c r="BM12" s="36">
        <v>205.05129402777777</v>
      </c>
      <c r="BN12" s="36">
        <v>205.05129402777777</v>
      </c>
      <c r="BO12" s="36">
        <v>205.05129402777777</v>
      </c>
      <c r="BP12" s="36">
        <v>205.05129402777777</v>
      </c>
      <c r="BQ12" s="36">
        <v>205.05129402777777</v>
      </c>
      <c r="BR12" s="36">
        <v>205.05129402777777</v>
      </c>
      <c r="BS12" s="36">
        <v>205.05129402777777</v>
      </c>
      <c r="BT12" s="36">
        <v>205.05129402777777</v>
      </c>
      <c r="BU12" s="36">
        <v>205.05129402777777</v>
      </c>
      <c r="BV12" s="36">
        <v>205.05129402777777</v>
      </c>
      <c r="BW12" s="36">
        <v>205.05129402777777</v>
      </c>
      <c r="BX12" s="36">
        <v>205.05129402777777</v>
      </c>
      <c r="BY12" s="36">
        <v>205.05129402777777</v>
      </c>
      <c r="BZ12" s="36">
        <v>205.05129402777777</v>
      </c>
      <c r="CA12" s="36">
        <v>205.05129402777777</v>
      </c>
      <c r="CB12" s="36">
        <v>205.05129402777777</v>
      </c>
      <c r="CC12" s="36">
        <v>205.05129402777777</v>
      </c>
      <c r="CD12" s="36">
        <v>205.05129402777777</v>
      </c>
      <c r="CE12" s="36">
        <v>205.05129402777777</v>
      </c>
      <c r="CF12" s="36">
        <v>205.05129402777777</v>
      </c>
      <c r="CG12" s="36">
        <v>205.05129402777777</v>
      </c>
      <c r="CH12" s="36">
        <v>205.05129402777777</v>
      </c>
      <c r="CI12" s="36">
        <v>205.05129402777777</v>
      </c>
      <c r="CJ12" s="36">
        <v>205.05129402777777</v>
      </c>
      <c r="CK12" s="36">
        <v>205.05129402777777</v>
      </c>
      <c r="CL12" s="36">
        <v>205.05129402777777</v>
      </c>
      <c r="CM12" s="36">
        <v>205.05129402777777</v>
      </c>
      <c r="CN12" s="36">
        <v>205.05129402777777</v>
      </c>
      <c r="CO12" s="36">
        <v>205.05129402777777</v>
      </c>
      <c r="CP12" s="36">
        <v>205.05129402777777</v>
      </c>
      <c r="CQ12" s="36">
        <v>205.05129402777777</v>
      </c>
      <c r="CR12" s="36">
        <v>205.05129402777777</v>
      </c>
      <c r="CS12" s="37">
        <v>205.05129402777777</v>
      </c>
      <c r="CT12" s="30">
        <f t="shared" si="2"/>
        <v>19684.924226666677</v>
      </c>
      <c r="CU12" s="152"/>
      <c r="CW12" s="140"/>
    </row>
    <row r="13" spans="1:102">
      <c r="A13" s="38" t="s">
        <v>41</v>
      </c>
      <c r="B13" s="39">
        <f t="shared" ref="B13:AG13" si="5">SUM(B14:B14)</f>
        <v>1981.5</v>
      </c>
      <c r="C13" s="40">
        <f t="shared" si="5"/>
        <v>1981.5</v>
      </c>
      <c r="D13" s="40">
        <f t="shared" si="5"/>
        <v>1981.5</v>
      </c>
      <c r="E13" s="40">
        <f t="shared" si="5"/>
        <v>1981.5</v>
      </c>
      <c r="F13" s="40">
        <f t="shared" si="5"/>
        <v>1981.5</v>
      </c>
      <c r="G13" s="40">
        <f t="shared" si="5"/>
        <v>1981.5</v>
      </c>
      <c r="H13" s="40">
        <f t="shared" si="5"/>
        <v>1981.45</v>
      </c>
      <c r="I13" s="40">
        <f t="shared" si="5"/>
        <v>1981.45</v>
      </c>
      <c r="J13" s="40">
        <f t="shared" si="5"/>
        <v>1980.48</v>
      </c>
      <c r="K13" s="40">
        <f t="shared" si="5"/>
        <v>1979.86</v>
      </c>
      <c r="L13" s="40">
        <f t="shared" si="5"/>
        <v>1980.88</v>
      </c>
      <c r="M13" s="40">
        <f t="shared" si="5"/>
        <v>1981.11</v>
      </c>
      <c r="N13" s="40">
        <f t="shared" si="5"/>
        <v>1982.42</v>
      </c>
      <c r="O13" s="40">
        <f t="shared" si="5"/>
        <v>1982.42</v>
      </c>
      <c r="P13" s="40">
        <f t="shared" si="5"/>
        <v>1982.42</v>
      </c>
      <c r="Q13" s="40">
        <f t="shared" si="5"/>
        <v>1982.42</v>
      </c>
      <c r="R13" s="40">
        <f t="shared" si="5"/>
        <v>1982.79</v>
      </c>
      <c r="S13" s="40">
        <f t="shared" si="5"/>
        <v>1982.79</v>
      </c>
      <c r="T13" s="40">
        <f t="shared" si="5"/>
        <v>1983.62</v>
      </c>
      <c r="U13" s="40">
        <f t="shared" si="5"/>
        <v>1983.62</v>
      </c>
      <c r="V13" s="40">
        <f t="shared" si="5"/>
        <v>1983.66</v>
      </c>
      <c r="W13" s="40">
        <f t="shared" si="5"/>
        <v>1983.66</v>
      </c>
      <c r="X13" s="40">
        <f t="shared" si="5"/>
        <v>1992.49</v>
      </c>
      <c r="Y13" s="40">
        <f t="shared" si="5"/>
        <v>1992.64</v>
      </c>
      <c r="Z13" s="40">
        <f t="shared" si="5"/>
        <v>2000.04</v>
      </c>
      <c r="AA13" s="40">
        <f t="shared" si="5"/>
        <v>2000.04</v>
      </c>
      <c r="AB13" s="40">
        <f t="shared" si="5"/>
        <v>2007.43</v>
      </c>
      <c r="AC13" s="40">
        <f t="shared" si="5"/>
        <v>2007.43</v>
      </c>
      <c r="AD13" s="40">
        <f t="shared" si="5"/>
        <v>2007.32</v>
      </c>
      <c r="AE13" s="40">
        <f t="shared" si="5"/>
        <v>2014.71</v>
      </c>
      <c r="AF13" s="40">
        <f t="shared" si="5"/>
        <v>2015.05</v>
      </c>
      <c r="AG13" s="40">
        <f t="shared" si="5"/>
        <v>2015.05</v>
      </c>
      <c r="AH13" s="40">
        <f t="shared" ref="AH13:BM13" si="6">SUM(AH14:AH14)</f>
        <v>2023.92</v>
      </c>
      <c r="AI13" s="40">
        <f t="shared" si="6"/>
        <v>2023.92</v>
      </c>
      <c r="AJ13" s="40">
        <f t="shared" si="6"/>
        <v>2032.06</v>
      </c>
      <c r="AK13" s="40">
        <f t="shared" si="6"/>
        <v>2032.51</v>
      </c>
      <c r="AL13" s="40">
        <f t="shared" si="6"/>
        <v>2033.05</v>
      </c>
      <c r="AM13" s="40">
        <f t="shared" si="6"/>
        <v>2033.05</v>
      </c>
      <c r="AN13" s="40">
        <f t="shared" si="6"/>
        <v>2034.09</v>
      </c>
      <c r="AO13" s="40">
        <f t="shared" si="6"/>
        <v>2034.22</v>
      </c>
      <c r="AP13" s="40">
        <f t="shared" si="6"/>
        <v>2035.33</v>
      </c>
      <c r="AQ13" s="40">
        <f t="shared" si="6"/>
        <v>2035.52</v>
      </c>
      <c r="AR13" s="40">
        <f t="shared" si="6"/>
        <v>2035.6</v>
      </c>
      <c r="AS13" s="40">
        <f t="shared" si="6"/>
        <v>2035.6</v>
      </c>
      <c r="AT13" s="40">
        <f t="shared" si="6"/>
        <v>2035.27</v>
      </c>
      <c r="AU13" s="40">
        <f t="shared" si="6"/>
        <v>2035.27</v>
      </c>
      <c r="AV13" s="40">
        <f t="shared" si="6"/>
        <v>2035.27</v>
      </c>
      <c r="AW13" s="40">
        <f t="shared" si="6"/>
        <v>2034.91</v>
      </c>
      <c r="AX13" s="40">
        <f t="shared" si="6"/>
        <v>2042.57</v>
      </c>
      <c r="AY13" s="40">
        <f t="shared" si="6"/>
        <v>2042.57</v>
      </c>
      <c r="AZ13" s="40">
        <f t="shared" si="6"/>
        <v>2041.91</v>
      </c>
      <c r="BA13" s="40">
        <f t="shared" si="6"/>
        <v>2041.69</v>
      </c>
      <c r="BB13" s="40">
        <f t="shared" si="6"/>
        <v>2041.77</v>
      </c>
      <c r="BC13" s="40">
        <f t="shared" si="6"/>
        <v>2041.77</v>
      </c>
      <c r="BD13" s="40">
        <f t="shared" si="6"/>
        <v>2041.77</v>
      </c>
      <c r="BE13" s="40">
        <f t="shared" si="6"/>
        <v>2041.77</v>
      </c>
      <c r="BF13" s="40">
        <f t="shared" si="6"/>
        <v>2045.14</v>
      </c>
      <c r="BG13" s="40">
        <f t="shared" si="6"/>
        <v>2045.14</v>
      </c>
      <c r="BH13" s="40">
        <f t="shared" si="6"/>
        <v>2045.14</v>
      </c>
      <c r="BI13" s="40">
        <f t="shared" si="6"/>
        <v>2045.02</v>
      </c>
      <c r="BJ13" s="40">
        <f t="shared" si="6"/>
        <v>2045.02</v>
      </c>
      <c r="BK13" s="40">
        <f t="shared" si="6"/>
        <v>2045.02</v>
      </c>
      <c r="BL13" s="40">
        <f t="shared" si="6"/>
        <v>2045.61</v>
      </c>
      <c r="BM13" s="40">
        <f t="shared" si="6"/>
        <v>2045.61</v>
      </c>
      <c r="BN13" s="40">
        <f t="shared" ref="BN13:CS13" si="7">SUM(BN14:BN14)</f>
        <v>2045.27</v>
      </c>
      <c r="BO13" s="40">
        <f t="shared" si="7"/>
        <v>2045.27</v>
      </c>
      <c r="BP13" s="40">
        <f t="shared" si="7"/>
        <v>2045.27</v>
      </c>
      <c r="BQ13" s="40">
        <f t="shared" si="7"/>
        <v>2045.27</v>
      </c>
      <c r="BR13" s="40">
        <f t="shared" si="7"/>
        <v>2045.27</v>
      </c>
      <c r="BS13" s="40">
        <f t="shared" si="7"/>
        <v>2045.27</v>
      </c>
      <c r="BT13" s="40">
        <f t="shared" si="7"/>
        <v>1957.14</v>
      </c>
      <c r="BU13" s="40">
        <f t="shared" si="7"/>
        <v>1957.14</v>
      </c>
      <c r="BV13" s="40">
        <f t="shared" si="7"/>
        <v>1956.84</v>
      </c>
      <c r="BW13" s="40">
        <f t="shared" si="7"/>
        <v>1956.84</v>
      </c>
      <c r="BX13" s="40">
        <f t="shared" si="7"/>
        <v>1956.84</v>
      </c>
      <c r="BY13" s="40">
        <f t="shared" si="7"/>
        <v>1956.84</v>
      </c>
      <c r="BZ13" s="40">
        <f t="shared" si="7"/>
        <v>1949.36</v>
      </c>
      <c r="CA13" s="40">
        <f t="shared" si="7"/>
        <v>1949.36</v>
      </c>
      <c r="CB13" s="40">
        <f t="shared" si="7"/>
        <v>1949.4</v>
      </c>
      <c r="CC13" s="40">
        <f t="shared" si="7"/>
        <v>1949.4</v>
      </c>
      <c r="CD13" s="40">
        <f t="shared" si="7"/>
        <v>1949.27</v>
      </c>
      <c r="CE13" s="40">
        <f t="shared" si="7"/>
        <v>1949.27</v>
      </c>
      <c r="CF13" s="40">
        <f t="shared" si="7"/>
        <v>1949.27</v>
      </c>
      <c r="CG13" s="40">
        <f t="shared" si="7"/>
        <v>1949.27</v>
      </c>
      <c r="CH13" s="40">
        <f t="shared" si="7"/>
        <v>1949.01</v>
      </c>
      <c r="CI13" s="40">
        <f t="shared" si="7"/>
        <v>1949.01</v>
      </c>
      <c r="CJ13" s="40">
        <f t="shared" si="7"/>
        <v>1949.01</v>
      </c>
      <c r="CK13" s="40">
        <f t="shared" si="7"/>
        <v>1949.68</v>
      </c>
      <c r="CL13" s="40">
        <f t="shared" si="7"/>
        <v>1949.83</v>
      </c>
      <c r="CM13" s="40">
        <f t="shared" si="7"/>
        <v>1949.16</v>
      </c>
      <c r="CN13" s="40">
        <f t="shared" si="7"/>
        <v>1949.16</v>
      </c>
      <c r="CO13" s="40">
        <f t="shared" si="7"/>
        <v>1949.03</v>
      </c>
      <c r="CP13" s="40">
        <f t="shared" si="7"/>
        <v>1945.6</v>
      </c>
      <c r="CQ13" s="40">
        <f t="shared" si="7"/>
        <v>1945.6</v>
      </c>
      <c r="CR13" s="40">
        <f t="shared" si="7"/>
        <v>1945.66</v>
      </c>
      <c r="CS13" s="41">
        <f t="shared" si="7"/>
        <v>1945.66</v>
      </c>
      <c r="CT13" s="146">
        <f t="shared" si="2"/>
        <v>191867.63</v>
      </c>
      <c r="CU13" s="150"/>
      <c r="CW13" s="140"/>
    </row>
    <row r="14" spans="1:102">
      <c r="A14" s="30" t="s">
        <v>12</v>
      </c>
      <c r="B14" s="42">
        <v>1981.5</v>
      </c>
      <c r="C14" s="43">
        <v>1981.5</v>
      </c>
      <c r="D14" s="43">
        <v>1981.5</v>
      </c>
      <c r="E14" s="43">
        <v>1981.5</v>
      </c>
      <c r="F14" s="43">
        <v>1981.5</v>
      </c>
      <c r="G14" s="43">
        <v>1981.5</v>
      </c>
      <c r="H14" s="43">
        <v>1981.45</v>
      </c>
      <c r="I14" s="43">
        <v>1981.45</v>
      </c>
      <c r="J14" s="43">
        <v>1980.48</v>
      </c>
      <c r="K14" s="43">
        <v>1979.86</v>
      </c>
      <c r="L14" s="43">
        <v>1980.88</v>
      </c>
      <c r="M14" s="43">
        <v>1981.11</v>
      </c>
      <c r="N14" s="43">
        <v>1982.42</v>
      </c>
      <c r="O14" s="43">
        <v>1982.42</v>
      </c>
      <c r="P14" s="43">
        <v>1982.42</v>
      </c>
      <c r="Q14" s="43">
        <v>1982.42</v>
      </c>
      <c r="R14" s="43">
        <v>1982.79</v>
      </c>
      <c r="S14" s="43">
        <v>1982.79</v>
      </c>
      <c r="T14" s="43">
        <v>1983.62</v>
      </c>
      <c r="U14" s="43">
        <v>1983.62</v>
      </c>
      <c r="V14" s="43">
        <v>1983.66</v>
      </c>
      <c r="W14" s="43">
        <v>1983.66</v>
      </c>
      <c r="X14" s="43">
        <v>1992.49</v>
      </c>
      <c r="Y14" s="43">
        <v>1992.64</v>
      </c>
      <c r="Z14" s="43">
        <v>2000.04</v>
      </c>
      <c r="AA14" s="43">
        <v>2000.04</v>
      </c>
      <c r="AB14" s="43">
        <v>2007.43</v>
      </c>
      <c r="AC14" s="43">
        <v>2007.43</v>
      </c>
      <c r="AD14" s="43">
        <v>2007.32</v>
      </c>
      <c r="AE14" s="43">
        <v>2014.71</v>
      </c>
      <c r="AF14" s="43">
        <v>2015.05</v>
      </c>
      <c r="AG14" s="43">
        <v>2015.05</v>
      </c>
      <c r="AH14" s="43">
        <v>2023.92</v>
      </c>
      <c r="AI14" s="43">
        <v>2023.92</v>
      </c>
      <c r="AJ14" s="43">
        <v>2032.06</v>
      </c>
      <c r="AK14" s="43">
        <v>2032.51</v>
      </c>
      <c r="AL14" s="43">
        <v>2033.05</v>
      </c>
      <c r="AM14" s="43">
        <v>2033.05</v>
      </c>
      <c r="AN14" s="43">
        <v>2034.09</v>
      </c>
      <c r="AO14" s="43">
        <v>2034.22</v>
      </c>
      <c r="AP14" s="43">
        <v>2035.33</v>
      </c>
      <c r="AQ14" s="43">
        <v>2035.52</v>
      </c>
      <c r="AR14" s="43">
        <v>2035.6</v>
      </c>
      <c r="AS14" s="43">
        <v>2035.6</v>
      </c>
      <c r="AT14" s="43">
        <v>2035.27</v>
      </c>
      <c r="AU14" s="43">
        <v>2035.27</v>
      </c>
      <c r="AV14" s="43">
        <v>2035.27</v>
      </c>
      <c r="AW14" s="43">
        <v>2034.91</v>
      </c>
      <c r="AX14" s="43">
        <v>2042.57</v>
      </c>
      <c r="AY14" s="43">
        <v>2042.57</v>
      </c>
      <c r="AZ14" s="43">
        <v>2041.91</v>
      </c>
      <c r="BA14" s="43">
        <v>2041.69</v>
      </c>
      <c r="BB14" s="43">
        <v>2041.77</v>
      </c>
      <c r="BC14" s="43">
        <v>2041.77</v>
      </c>
      <c r="BD14" s="43">
        <v>2041.77</v>
      </c>
      <c r="BE14" s="43">
        <v>2041.77</v>
      </c>
      <c r="BF14" s="43">
        <v>2045.14</v>
      </c>
      <c r="BG14" s="43">
        <v>2045.14</v>
      </c>
      <c r="BH14" s="43">
        <v>2045.14</v>
      </c>
      <c r="BI14" s="43">
        <v>2045.02</v>
      </c>
      <c r="BJ14" s="43">
        <v>2045.02</v>
      </c>
      <c r="BK14" s="43">
        <v>2045.02</v>
      </c>
      <c r="BL14" s="43">
        <v>2045.61</v>
      </c>
      <c r="BM14" s="43">
        <v>2045.61</v>
      </c>
      <c r="BN14" s="43">
        <v>2045.27</v>
      </c>
      <c r="BO14" s="43">
        <v>2045.27</v>
      </c>
      <c r="BP14" s="43">
        <v>2045.27</v>
      </c>
      <c r="BQ14" s="43">
        <v>2045.27</v>
      </c>
      <c r="BR14" s="43">
        <v>2045.27</v>
      </c>
      <c r="BS14" s="43">
        <v>2045.27</v>
      </c>
      <c r="BT14" s="43">
        <v>1957.14</v>
      </c>
      <c r="BU14" s="43">
        <v>1957.14</v>
      </c>
      <c r="BV14" s="43">
        <v>1956.84</v>
      </c>
      <c r="BW14" s="43">
        <v>1956.84</v>
      </c>
      <c r="BX14" s="43">
        <v>1956.84</v>
      </c>
      <c r="BY14" s="43">
        <v>1956.84</v>
      </c>
      <c r="BZ14" s="43">
        <v>1949.36</v>
      </c>
      <c r="CA14" s="43">
        <v>1949.36</v>
      </c>
      <c r="CB14" s="43">
        <v>1949.4</v>
      </c>
      <c r="CC14" s="43">
        <v>1949.4</v>
      </c>
      <c r="CD14" s="43">
        <v>1949.27</v>
      </c>
      <c r="CE14" s="43">
        <v>1949.27</v>
      </c>
      <c r="CF14" s="43">
        <v>1949.27</v>
      </c>
      <c r="CG14" s="43">
        <v>1949.27</v>
      </c>
      <c r="CH14" s="43">
        <v>1949.01</v>
      </c>
      <c r="CI14" s="43">
        <v>1949.01</v>
      </c>
      <c r="CJ14" s="43">
        <v>1949.01</v>
      </c>
      <c r="CK14" s="43">
        <v>1949.68</v>
      </c>
      <c r="CL14" s="43">
        <v>1949.83</v>
      </c>
      <c r="CM14" s="43">
        <v>1949.16</v>
      </c>
      <c r="CN14" s="43">
        <v>1949.16</v>
      </c>
      <c r="CO14" s="43">
        <v>1949.03</v>
      </c>
      <c r="CP14" s="43">
        <v>1945.6</v>
      </c>
      <c r="CQ14" s="43">
        <v>1945.6</v>
      </c>
      <c r="CR14" s="43">
        <v>1945.66</v>
      </c>
      <c r="CS14" s="44">
        <v>1945.66</v>
      </c>
      <c r="CT14" s="30">
        <f t="shared" si="2"/>
        <v>191867.63</v>
      </c>
      <c r="CU14" s="152"/>
      <c r="CW14" s="140"/>
    </row>
    <row r="15" spans="1:102">
      <c r="A15" s="38" t="s">
        <v>42</v>
      </c>
      <c r="B15" s="39">
        <f>SUM(B16:B19)</f>
        <v>1959.5100000000002</v>
      </c>
      <c r="C15" s="40">
        <f t="shared" ref="C15:BN15" si="8">SUM(C16:C19)</f>
        <v>1959.5100000000002</v>
      </c>
      <c r="D15" s="40">
        <f t="shared" si="8"/>
        <v>1959.5100000000002</v>
      </c>
      <c r="E15" s="40">
        <f t="shared" si="8"/>
        <v>1959.5100000000002</v>
      </c>
      <c r="F15" s="40">
        <f t="shared" si="8"/>
        <v>1959.5100000000002</v>
      </c>
      <c r="G15" s="40">
        <f t="shared" si="8"/>
        <v>1959.5100000000002</v>
      </c>
      <c r="H15" s="40">
        <f t="shared" si="8"/>
        <v>1959.5100000000002</v>
      </c>
      <c r="I15" s="40">
        <f t="shared" si="8"/>
        <v>1959.5100000000002</v>
      </c>
      <c r="J15" s="40">
        <f t="shared" si="8"/>
        <v>1959.5100000000002</v>
      </c>
      <c r="K15" s="40">
        <f t="shared" si="8"/>
        <v>1970.45</v>
      </c>
      <c r="L15" s="40">
        <f t="shared" si="8"/>
        <v>1970.45</v>
      </c>
      <c r="M15" s="40">
        <f t="shared" si="8"/>
        <v>1970.45</v>
      </c>
      <c r="N15" s="40">
        <f t="shared" si="8"/>
        <v>1970.45</v>
      </c>
      <c r="O15" s="40">
        <f t="shared" si="8"/>
        <v>1970.45</v>
      </c>
      <c r="P15" s="40">
        <f t="shared" si="8"/>
        <v>1970.45</v>
      </c>
      <c r="Q15" s="40">
        <f t="shared" si="8"/>
        <v>1970.45</v>
      </c>
      <c r="R15" s="40">
        <f t="shared" si="8"/>
        <v>1970.45</v>
      </c>
      <c r="S15" s="40">
        <f t="shared" si="8"/>
        <v>1970.45</v>
      </c>
      <c r="T15" s="40">
        <f t="shared" si="8"/>
        <v>1970.45</v>
      </c>
      <c r="U15" s="40">
        <f t="shared" si="8"/>
        <v>1970.45</v>
      </c>
      <c r="V15" s="40">
        <f t="shared" si="8"/>
        <v>1970.45</v>
      </c>
      <c r="W15" s="40">
        <f t="shared" si="8"/>
        <v>1970.45</v>
      </c>
      <c r="X15" s="40">
        <f t="shared" si="8"/>
        <v>1970.45</v>
      </c>
      <c r="Y15" s="40">
        <f t="shared" si="8"/>
        <v>1970.45</v>
      </c>
      <c r="Z15" s="40">
        <f t="shared" si="8"/>
        <v>1959.5100000000002</v>
      </c>
      <c r="AA15" s="40">
        <f t="shared" si="8"/>
        <v>1959.5100000000002</v>
      </c>
      <c r="AB15" s="40">
        <f t="shared" si="8"/>
        <v>1959.5100000000002</v>
      </c>
      <c r="AC15" s="40">
        <f t="shared" si="8"/>
        <v>1959.5100000000002</v>
      </c>
      <c r="AD15" s="40">
        <f t="shared" si="8"/>
        <v>1970.45</v>
      </c>
      <c r="AE15" s="40">
        <f t="shared" si="8"/>
        <v>1970.45</v>
      </c>
      <c r="AF15" s="40">
        <f t="shared" si="8"/>
        <v>1970.45</v>
      </c>
      <c r="AG15" s="40">
        <f t="shared" si="8"/>
        <v>1970.45</v>
      </c>
      <c r="AH15" s="40">
        <f t="shared" si="8"/>
        <v>1970.45</v>
      </c>
      <c r="AI15" s="40">
        <f t="shared" si="8"/>
        <v>1970.45</v>
      </c>
      <c r="AJ15" s="40">
        <f t="shared" si="8"/>
        <v>1970.45</v>
      </c>
      <c r="AK15" s="40">
        <f t="shared" si="8"/>
        <v>1970.45</v>
      </c>
      <c r="AL15" s="40">
        <f t="shared" si="8"/>
        <v>1970.45</v>
      </c>
      <c r="AM15" s="40">
        <f t="shared" si="8"/>
        <v>1970.45</v>
      </c>
      <c r="AN15" s="40">
        <f t="shared" si="8"/>
        <v>1970.45</v>
      </c>
      <c r="AO15" s="40">
        <f t="shared" si="8"/>
        <v>1970.45</v>
      </c>
      <c r="AP15" s="40">
        <f t="shared" si="8"/>
        <v>1970.45</v>
      </c>
      <c r="AQ15" s="40">
        <f t="shared" si="8"/>
        <v>1970.45</v>
      </c>
      <c r="AR15" s="40">
        <f t="shared" si="8"/>
        <v>1970.45</v>
      </c>
      <c r="AS15" s="40">
        <f t="shared" si="8"/>
        <v>1970.45</v>
      </c>
      <c r="AT15" s="40">
        <f t="shared" si="8"/>
        <v>1970.45</v>
      </c>
      <c r="AU15" s="40">
        <f t="shared" si="8"/>
        <v>1970.45</v>
      </c>
      <c r="AV15" s="40">
        <f t="shared" si="8"/>
        <v>1970.45</v>
      </c>
      <c r="AW15" s="40">
        <f t="shared" si="8"/>
        <v>1970.45</v>
      </c>
      <c r="AX15" s="40">
        <f t="shared" si="8"/>
        <v>1970.45</v>
      </c>
      <c r="AY15" s="40">
        <f t="shared" si="8"/>
        <v>1970.45</v>
      </c>
      <c r="AZ15" s="40">
        <f t="shared" si="8"/>
        <v>1970.45</v>
      </c>
      <c r="BA15" s="40">
        <f t="shared" si="8"/>
        <v>1970.45</v>
      </c>
      <c r="BB15" s="40">
        <f t="shared" si="8"/>
        <v>1970.45</v>
      </c>
      <c r="BC15" s="40">
        <f t="shared" si="8"/>
        <v>1970.45</v>
      </c>
      <c r="BD15" s="40">
        <f t="shared" si="8"/>
        <v>1970.45</v>
      </c>
      <c r="BE15" s="40">
        <f t="shared" si="8"/>
        <v>1970.45</v>
      </c>
      <c r="BF15" s="40">
        <f t="shared" si="8"/>
        <v>1970.45</v>
      </c>
      <c r="BG15" s="40">
        <f t="shared" si="8"/>
        <v>1970.45</v>
      </c>
      <c r="BH15" s="40">
        <f t="shared" si="8"/>
        <v>1970.45</v>
      </c>
      <c r="BI15" s="40">
        <f t="shared" si="8"/>
        <v>1970.45</v>
      </c>
      <c r="BJ15" s="40">
        <f t="shared" si="8"/>
        <v>1970.45</v>
      </c>
      <c r="BK15" s="40">
        <f t="shared" si="8"/>
        <v>1970.45</v>
      </c>
      <c r="BL15" s="40">
        <f t="shared" si="8"/>
        <v>1970.45</v>
      </c>
      <c r="BM15" s="40">
        <f t="shared" si="8"/>
        <v>1970.45</v>
      </c>
      <c r="BN15" s="40">
        <f t="shared" si="8"/>
        <v>1970.45</v>
      </c>
      <c r="BO15" s="40">
        <f t="shared" ref="BO15:CS15" si="9">SUM(BO16:BO19)</f>
        <v>1970.45</v>
      </c>
      <c r="BP15" s="40">
        <f t="shared" si="9"/>
        <v>1970.45</v>
      </c>
      <c r="BQ15" s="40">
        <f t="shared" si="9"/>
        <v>1970.45</v>
      </c>
      <c r="BR15" s="40">
        <f t="shared" si="9"/>
        <v>1970.45</v>
      </c>
      <c r="BS15" s="40">
        <f t="shared" si="9"/>
        <v>1970.45</v>
      </c>
      <c r="BT15" s="40">
        <f t="shared" si="9"/>
        <v>1970.45</v>
      </c>
      <c r="BU15" s="40">
        <f t="shared" si="9"/>
        <v>1970.45</v>
      </c>
      <c r="BV15" s="40">
        <f t="shared" si="9"/>
        <v>1970.45</v>
      </c>
      <c r="BW15" s="40">
        <f t="shared" si="9"/>
        <v>1959.5100000000002</v>
      </c>
      <c r="BX15" s="40">
        <f t="shared" si="9"/>
        <v>1959.5100000000002</v>
      </c>
      <c r="BY15" s="40">
        <f t="shared" si="9"/>
        <v>1959.5100000000002</v>
      </c>
      <c r="BZ15" s="40">
        <f t="shared" si="9"/>
        <v>1959.5100000000002</v>
      </c>
      <c r="CA15" s="40">
        <f t="shared" si="9"/>
        <v>1959.5100000000002</v>
      </c>
      <c r="CB15" s="40">
        <f t="shared" si="9"/>
        <v>1959.5100000000002</v>
      </c>
      <c r="CC15" s="40">
        <f t="shared" si="9"/>
        <v>1959.5100000000002</v>
      </c>
      <c r="CD15" s="40">
        <f t="shared" si="9"/>
        <v>1959.5100000000002</v>
      </c>
      <c r="CE15" s="40">
        <f t="shared" si="9"/>
        <v>1959.5100000000002</v>
      </c>
      <c r="CF15" s="40">
        <f t="shared" si="9"/>
        <v>1959.5100000000002</v>
      </c>
      <c r="CG15" s="40">
        <f t="shared" si="9"/>
        <v>1959.5100000000002</v>
      </c>
      <c r="CH15" s="40">
        <f t="shared" si="9"/>
        <v>1959.5100000000002</v>
      </c>
      <c r="CI15" s="40">
        <f t="shared" si="9"/>
        <v>1959.5100000000002</v>
      </c>
      <c r="CJ15" s="40">
        <f t="shared" si="9"/>
        <v>1959.5100000000002</v>
      </c>
      <c r="CK15" s="40">
        <f t="shared" si="9"/>
        <v>1959.5100000000002</v>
      </c>
      <c r="CL15" s="40">
        <f t="shared" si="9"/>
        <v>1959.5100000000002</v>
      </c>
      <c r="CM15" s="40">
        <f t="shared" si="9"/>
        <v>1959.5100000000002</v>
      </c>
      <c r="CN15" s="40">
        <f t="shared" si="9"/>
        <v>1959.5100000000002</v>
      </c>
      <c r="CO15" s="40">
        <f t="shared" si="9"/>
        <v>1959.5100000000002</v>
      </c>
      <c r="CP15" s="40">
        <f t="shared" si="9"/>
        <v>1959.5100000000002</v>
      </c>
      <c r="CQ15" s="40">
        <f t="shared" si="9"/>
        <v>1959.5100000000002</v>
      </c>
      <c r="CR15" s="40">
        <f t="shared" si="9"/>
        <v>1959.5100000000002</v>
      </c>
      <c r="CS15" s="41">
        <f t="shared" si="9"/>
        <v>1959.5100000000002</v>
      </c>
      <c r="CT15" s="38">
        <f t="shared" si="2"/>
        <v>188769.36000000019</v>
      </c>
      <c r="CU15" s="150"/>
      <c r="CW15" s="140"/>
    </row>
    <row r="16" spans="1:102">
      <c r="A16" s="30" t="s">
        <v>43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2"/>
        <v>108576</v>
      </c>
      <c r="CU16" s="152"/>
      <c r="CW16" s="140"/>
    </row>
    <row r="17" spans="1:102">
      <c r="A17" s="47" t="s">
        <v>44</v>
      </c>
      <c r="B17" s="48">
        <v>265.94</v>
      </c>
      <c r="C17" s="49">
        <v>265.94</v>
      </c>
      <c r="D17" s="49">
        <v>265.94</v>
      </c>
      <c r="E17" s="49">
        <v>265.94</v>
      </c>
      <c r="F17" s="49">
        <v>265.94</v>
      </c>
      <c r="G17" s="49">
        <v>265.94</v>
      </c>
      <c r="H17" s="49">
        <v>265.94</v>
      </c>
      <c r="I17" s="49">
        <v>265.94</v>
      </c>
      <c r="J17" s="49">
        <v>265.94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265.94</v>
      </c>
      <c r="AA17" s="49">
        <v>265.94</v>
      </c>
      <c r="AB17" s="49">
        <v>265.94</v>
      </c>
      <c r="AC17" s="49">
        <v>265.94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265.94</v>
      </c>
      <c r="BX17" s="49">
        <v>265.94</v>
      </c>
      <c r="BY17" s="49">
        <v>265.94</v>
      </c>
      <c r="BZ17" s="49">
        <v>265.94</v>
      </c>
      <c r="CA17" s="49">
        <v>265.94</v>
      </c>
      <c r="CB17" s="49">
        <v>265.94</v>
      </c>
      <c r="CC17" s="49">
        <v>265.94</v>
      </c>
      <c r="CD17" s="49">
        <v>265.94</v>
      </c>
      <c r="CE17" s="49">
        <v>265.94</v>
      </c>
      <c r="CF17" s="49">
        <v>265.94</v>
      </c>
      <c r="CG17" s="49">
        <v>265.94</v>
      </c>
      <c r="CH17" s="49">
        <v>265.94</v>
      </c>
      <c r="CI17" s="49">
        <v>265.94</v>
      </c>
      <c r="CJ17" s="49">
        <v>265.94</v>
      </c>
      <c r="CK17" s="49">
        <v>265.94</v>
      </c>
      <c r="CL17" s="49">
        <v>265.94</v>
      </c>
      <c r="CM17" s="49">
        <v>265.94</v>
      </c>
      <c r="CN17" s="49">
        <v>265.94</v>
      </c>
      <c r="CO17" s="49">
        <v>265.94</v>
      </c>
      <c r="CP17" s="49">
        <v>265.94</v>
      </c>
      <c r="CQ17" s="49">
        <v>265.94</v>
      </c>
      <c r="CR17" s="49">
        <v>265.94</v>
      </c>
      <c r="CS17" s="50">
        <v>265.94</v>
      </c>
      <c r="CT17" s="30">
        <f t="shared" si="2"/>
        <v>25740.839999999997</v>
      </c>
      <c r="CU17" s="152"/>
      <c r="CV17" s="163"/>
      <c r="CW17" s="140"/>
    </row>
    <row r="18" spans="1:102">
      <c r="A18" s="47" t="s">
        <v>45</v>
      </c>
      <c r="B18" s="45">
        <v>562.57000000000005</v>
      </c>
      <c r="C18" s="1">
        <v>562.57000000000005</v>
      </c>
      <c r="D18" s="1">
        <v>562.57000000000005</v>
      </c>
      <c r="E18" s="1">
        <v>562.57000000000005</v>
      </c>
      <c r="F18" s="1">
        <v>562.57000000000005</v>
      </c>
      <c r="G18" s="1">
        <v>562.57000000000005</v>
      </c>
      <c r="H18" s="1">
        <v>562.57000000000005</v>
      </c>
      <c r="I18" s="1">
        <v>562.57000000000005</v>
      </c>
      <c r="J18" s="1">
        <v>562.57000000000005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562.57000000000005</v>
      </c>
      <c r="AA18" s="1">
        <v>562.57000000000005</v>
      </c>
      <c r="AB18" s="1">
        <v>562.57000000000005</v>
      </c>
      <c r="AC18" s="1">
        <v>562.57000000000005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562.57000000000005</v>
      </c>
      <c r="BX18" s="1">
        <v>562.57000000000005</v>
      </c>
      <c r="BY18" s="1">
        <v>562.57000000000005</v>
      </c>
      <c r="BZ18" s="1">
        <v>562.57000000000005</v>
      </c>
      <c r="CA18" s="1">
        <v>562.57000000000005</v>
      </c>
      <c r="CB18" s="1">
        <v>562.57000000000005</v>
      </c>
      <c r="CC18" s="1">
        <v>562.57000000000005</v>
      </c>
      <c r="CD18" s="1">
        <v>562.57000000000005</v>
      </c>
      <c r="CE18" s="1">
        <v>562.57000000000005</v>
      </c>
      <c r="CF18" s="1">
        <v>562.57000000000005</v>
      </c>
      <c r="CG18" s="1">
        <v>562.57000000000005</v>
      </c>
      <c r="CH18" s="1">
        <v>562.57000000000005</v>
      </c>
      <c r="CI18" s="1">
        <v>562.57000000000005</v>
      </c>
      <c r="CJ18" s="1">
        <v>562.57000000000005</v>
      </c>
      <c r="CK18" s="1">
        <v>562.57000000000005</v>
      </c>
      <c r="CL18" s="1">
        <v>562.57000000000005</v>
      </c>
      <c r="CM18" s="1">
        <v>562.57000000000005</v>
      </c>
      <c r="CN18" s="1">
        <v>562.57000000000005</v>
      </c>
      <c r="CO18" s="1">
        <v>562.57000000000005</v>
      </c>
      <c r="CP18" s="1">
        <v>562.57000000000005</v>
      </c>
      <c r="CQ18" s="1">
        <v>562.57000000000005</v>
      </c>
      <c r="CR18" s="1">
        <v>562.57000000000005</v>
      </c>
      <c r="CS18" s="46">
        <v>562.57000000000005</v>
      </c>
      <c r="CT18" s="30">
        <f t="shared" si="2"/>
        <v>54452.52</v>
      </c>
      <c r="CU18" s="152"/>
      <c r="CV18" s="163"/>
      <c r="CW18" s="140"/>
    </row>
    <row r="19" spans="1:102" hidden="1">
      <c r="A19" s="51" t="s">
        <v>46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2"/>
        <v>0</v>
      </c>
      <c r="CU19" s="152"/>
      <c r="CV19" s="164"/>
      <c r="CW19" s="140"/>
      <c r="CX19" s="235"/>
    </row>
    <row r="20" spans="1:102">
      <c r="A20" s="52" t="s">
        <v>47</v>
      </c>
      <c r="B20" s="53">
        <f t="shared" ref="B20:AG20" si="10">SUM(B21:B24)</f>
        <v>135.63999999999999</v>
      </c>
      <c r="C20" s="54">
        <f t="shared" si="10"/>
        <v>135.72</v>
      </c>
      <c r="D20" s="54">
        <f t="shared" si="10"/>
        <v>135.68</v>
      </c>
      <c r="E20" s="54">
        <f t="shared" si="10"/>
        <v>135.63999999999999</v>
      </c>
      <c r="F20" s="54">
        <f t="shared" si="10"/>
        <v>135.63999999999999</v>
      </c>
      <c r="G20" s="54">
        <f t="shared" si="10"/>
        <v>135.62</v>
      </c>
      <c r="H20" s="54">
        <f t="shared" si="10"/>
        <v>135.6</v>
      </c>
      <c r="I20" s="54">
        <f t="shared" si="10"/>
        <v>135.56</v>
      </c>
      <c r="J20" s="54">
        <f t="shared" si="10"/>
        <v>135.59</v>
      </c>
      <c r="K20" s="54">
        <f t="shared" si="10"/>
        <v>135.5</v>
      </c>
      <c r="L20" s="54">
        <f t="shared" si="10"/>
        <v>135.5</v>
      </c>
      <c r="M20" s="54">
        <f t="shared" si="10"/>
        <v>135.43</v>
      </c>
      <c r="N20" s="54">
        <f t="shared" si="10"/>
        <v>135.44</v>
      </c>
      <c r="O20" s="54">
        <f t="shared" si="10"/>
        <v>135.43</v>
      </c>
      <c r="P20" s="54">
        <f t="shared" si="10"/>
        <v>135.35</v>
      </c>
      <c r="Q20" s="54">
        <f t="shared" si="10"/>
        <v>135.32</v>
      </c>
      <c r="R20" s="54">
        <f t="shared" si="10"/>
        <v>135.25</v>
      </c>
      <c r="S20" s="54">
        <f t="shared" si="10"/>
        <v>135.26999999999998</v>
      </c>
      <c r="T20" s="54">
        <f t="shared" si="10"/>
        <v>135.21</v>
      </c>
      <c r="U20" s="54">
        <f t="shared" si="10"/>
        <v>135.19999999999999</v>
      </c>
      <c r="V20" s="54">
        <f t="shared" si="10"/>
        <v>135.16</v>
      </c>
      <c r="W20" s="54">
        <f t="shared" si="10"/>
        <v>135.12</v>
      </c>
      <c r="X20" s="54">
        <f t="shared" si="10"/>
        <v>3644.38</v>
      </c>
      <c r="Y20" s="54">
        <f t="shared" si="10"/>
        <v>3645.3500000000004</v>
      </c>
      <c r="Z20" s="54">
        <f t="shared" si="10"/>
        <v>3646.39</v>
      </c>
      <c r="AA20" s="54">
        <f t="shared" si="10"/>
        <v>3654.7700000000004</v>
      </c>
      <c r="AB20" s="54">
        <f t="shared" si="10"/>
        <v>3677.08</v>
      </c>
      <c r="AC20" s="54">
        <f t="shared" si="10"/>
        <v>3717.8700000000003</v>
      </c>
      <c r="AD20" s="54">
        <f t="shared" si="10"/>
        <v>3768.33</v>
      </c>
      <c r="AE20" s="54">
        <f t="shared" si="10"/>
        <v>3835.14</v>
      </c>
      <c r="AF20" s="54">
        <f t="shared" si="10"/>
        <v>3926.92</v>
      </c>
      <c r="AG20" s="54">
        <f t="shared" si="10"/>
        <v>4027.7999999999997</v>
      </c>
      <c r="AH20" s="54">
        <f t="shared" ref="AH20:BM20" si="11">SUM(AH21:AH24)</f>
        <v>4107.4600000000009</v>
      </c>
      <c r="AI20" s="54">
        <f t="shared" si="11"/>
        <v>4207.29</v>
      </c>
      <c r="AJ20" s="54">
        <f t="shared" si="11"/>
        <v>4294.2200000000012</v>
      </c>
      <c r="AK20" s="54">
        <f t="shared" si="11"/>
        <v>4396.4100000000008</v>
      </c>
      <c r="AL20" s="54">
        <f t="shared" si="11"/>
        <v>4533.8600000000006</v>
      </c>
      <c r="AM20" s="54">
        <f t="shared" si="11"/>
        <v>4579.6900000000005</v>
      </c>
      <c r="AN20" s="54">
        <f t="shared" si="11"/>
        <v>4639.8</v>
      </c>
      <c r="AO20" s="54">
        <f t="shared" si="11"/>
        <v>4695.4400000000005</v>
      </c>
      <c r="AP20" s="54">
        <f t="shared" si="11"/>
        <v>4803.76</v>
      </c>
      <c r="AQ20" s="54">
        <f t="shared" si="11"/>
        <v>4868.6100000000006</v>
      </c>
      <c r="AR20" s="54">
        <f t="shared" si="11"/>
        <v>4917.0700000000006</v>
      </c>
      <c r="AS20" s="54">
        <f t="shared" si="11"/>
        <v>4967.93</v>
      </c>
      <c r="AT20" s="54">
        <f t="shared" si="11"/>
        <v>5001.6000000000004</v>
      </c>
      <c r="AU20" s="54">
        <f t="shared" si="11"/>
        <v>5026.0400000000009</v>
      </c>
      <c r="AV20" s="54">
        <f t="shared" si="11"/>
        <v>5054.8599999999997</v>
      </c>
      <c r="AW20" s="54">
        <f t="shared" si="11"/>
        <v>5074</v>
      </c>
      <c r="AX20" s="54">
        <f t="shared" si="11"/>
        <v>5108.0200000000013</v>
      </c>
      <c r="AY20" s="54">
        <f t="shared" si="11"/>
        <v>5104.4500000000007</v>
      </c>
      <c r="AZ20" s="54">
        <f t="shared" si="11"/>
        <v>5075.7100000000009</v>
      </c>
      <c r="BA20" s="54">
        <f t="shared" si="11"/>
        <v>5092.1800000000012</v>
      </c>
      <c r="BB20" s="54">
        <f t="shared" si="11"/>
        <v>5109.3600000000006</v>
      </c>
      <c r="BC20" s="54">
        <f t="shared" si="11"/>
        <v>5137.7400000000007</v>
      </c>
      <c r="BD20" s="54">
        <f t="shared" si="11"/>
        <v>5108.670000000001</v>
      </c>
      <c r="BE20" s="54">
        <f t="shared" si="11"/>
        <v>5004.42</v>
      </c>
      <c r="BF20" s="54">
        <f t="shared" si="11"/>
        <v>4999.7600000000011</v>
      </c>
      <c r="BG20" s="54">
        <f t="shared" si="11"/>
        <v>4988.880000000001</v>
      </c>
      <c r="BH20" s="54">
        <f t="shared" si="11"/>
        <v>4943.3100000000004</v>
      </c>
      <c r="BI20" s="54">
        <f t="shared" si="11"/>
        <v>4884.5</v>
      </c>
      <c r="BJ20" s="54">
        <f t="shared" si="11"/>
        <v>4812.21</v>
      </c>
      <c r="BK20" s="54">
        <f t="shared" si="11"/>
        <v>4717.2800000000007</v>
      </c>
      <c r="BL20" s="54">
        <f t="shared" si="11"/>
        <v>4548.7600000000011</v>
      </c>
      <c r="BM20" s="54">
        <f t="shared" si="11"/>
        <v>4468.1000000000004</v>
      </c>
      <c r="BN20" s="54">
        <f t="shared" ref="BN20:CS20" si="12">SUM(BN21:BN24)</f>
        <v>4334.6200000000008</v>
      </c>
      <c r="BO20" s="54">
        <f t="shared" si="12"/>
        <v>4254.88</v>
      </c>
      <c r="BP20" s="54">
        <f t="shared" si="12"/>
        <v>4168.6100000000006</v>
      </c>
      <c r="BQ20" s="54">
        <f t="shared" si="12"/>
        <v>4165.13</v>
      </c>
      <c r="BR20" s="54">
        <f t="shared" si="12"/>
        <v>4084.0699999999997</v>
      </c>
      <c r="BS20" s="54">
        <f t="shared" si="12"/>
        <v>4012.69</v>
      </c>
      <c r="BT20" s="54">
        <f t="shared" si="12"/>
        <v>3920.89</v>
      </c>
      <c r="BU20" s="54">
        <f t="shared" si="12"/>
        <v>3845.62</v>
      </c>
      <c r="BV20" s="54">
        <f t="shared" si="12"/>
        <v>3785.8700000000003</v>
      </c>
      <c r="BW20" s="54">
        <f t="shared" si="12"/>
        <v>3738.9900000000002</v>
      </c>
      <c r="BX20" s="54">
        <f t="shared" si="12"/>
        <v>3694.75</v>
      </c>
      <c r="BY20" s="54">
        <f t="shared" si="12"/>
        <v>3660.8</v>
      </c>
      <c r="BZ20" s="54">
        <f t="shared" si="12"/>
        <v>137.35</v>
      </c>
      <c r="CA20" s="54">
        <f t="shared" si="12"/>
        <v>131.38</v>
      </c>
      <c r="CB20" s="54">
        <f t="shared" si="12"/>
        <v>130.34</v>
      </c>
      <c r="CC20" s="54">
        <f t="shared" si="12"/>
        <v>130.35999999999999</v>
      </c>
      <c r="CD20" s="54">
        <f t="shared" si="12"/>
        <v>130.32</v>
      </c>
      <c r="CE20" s="54">
        <f t="shared" si="12"/>
        <v>130.31</v>
      </c>
      <c r="CF20" s="54">
        <f t="shared" si="12"/>
        <v>130.28</v>
      </c>
      <c r="CG20" s="54">
        <f t="shared" si="12"/>
        <v>130.29</v>
      </c>
      <c r="CH20" s="54">
        <f t="shared" si="12"/>
        <v>130.26999999999998</v>
      </c>
      <c r="CI20" s="54">
        <f t="shared" si="12"/>
        <v>130.23999999999998</v>
      </c>
      <c r="CJ20" s="54">
        <f t="shared" si="12"/>
        <v>130.21</v>
      </c>
      <c r="CK20" s="54">
        <f t="shared" si="12"/>
        <v>129.38999999999999</v>
      </c>
      <c r="CL20" s="54">
        <f t="shared" si="12"/>
        <v>129.13</v>
      </c>
      <c r="CM20" s="54">
        <f t="shared" si="12"/>
        <v>129.15</v>
      </c>
      <c r="CN20" s="54">
        <f t="shared" si="12"/>
        <v>129.13999999999999</v>
      </c>
      <c r="CO20" s="54">
        <f t="shared" si="12"/>
        <v>129.12</v>
      </c>
      <c r="CP20" s="54">
        <f t="shared" si="12"/>
        <v>129.12</v>
      </c>
      <c r="CQ20" s="54">
        <f t="shared" si="12"/>
        <v>129.1</v>
      </c>
      <c r="CR20" s="54">
        <f t="shared" si="12"/>
        <v>129.12</v>
      </c>
      <c r="CS20" s="55">
        <f t="shared" si="12"/>
        <v>129.1</v>
      </c>
      <c r="CT20" s="38">
        <f>SUM(B20:CS20)</f>
        <v>245065.93000000008</v>
      </c>
      <c r="CU20" s="150"/>
      <c r="CW20" s="140"/>
    </row>
    <row r="21" spans="1:102">
      <c r="A21" s="26" t="s">
        <v>48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0.03</v>
      </c>
      <c r="Y21" s="43">
        <v>1.05</v>
      </c>
      <c r="Z21" s="43">
        <v>2.16</v>
      </c>
      <c r="AA21" s="43">
        <v>10.57</v>
      </c>
      <c r="AB21" s="43">
        <v>32.89</v>
      </c>
      <c r="AC21" s="43">
        <v>73.75</v>
      </c>
      <c r="AD21" s="43">
        <v>124.22</v>
      </c>
      <c r="AE21" s="43">
        <v>191.1</v>
      </c>
      <c r="AF21" s="43">
        <v>282.92</v>
      </c>
      <c r="AG21" s="43">
        <v>388.53</v>
      </c>
      <c r="AH21" s="43">
        <v>468.21</v>
      </c>
      <c r="AI21" s="43">
        <v>568.1</v>
      </c>
      <c r="AJ21" s="43">
        <v>655.06000000000006</v>
      </c>
      <c r="AK21" s="43">
        <v>757.26</v>
      </c>
      <c r="AL21" s="43">
        <v>896.01</v>
      </c>
      <c r="AM21" s="43">
        <v>941.6</v>
      </c>
      <c r="AN21" s="43">
        <v>1001.78</v>
      </c>
      <c r="AO21" s="43">
        <v>1057.5500000000002</v>
      </c>
      <c r="AP21" s="43">
        <v>1165.7900000000002</v>
      </c>
      <c r="AQ21" s="43">
        <v>1230.7099999999998</v>
      </c>
      <c r="AR21" s="43">
        <v>1279.24</v>
      </c>
      <c r="AS21" s="43">
        <v>1330.13</v>
      </c>
      <c r="AT21" s="43">
        <v>1363.8899999999999</v>
      </c>
      <c r="AU21" s="43">
        <v>1388.34</v>
      </c>
      <c r="AV21" s="43">
        <v>1417.1899999999998</v>
      </c>
      <c r="AW21" s="43">
        <v>1436.32</v>
      </c>
      <c r="AX21" s="43">
        <v>1470.44</v>
      </c>
      <c r="AY21" s="43">
        <v>1466.88</v>
      </c>
      <c r="AZ21" s="43">
        <v>1438.22</v>
      </c>
      <c r="BA21" s="43">
        <v>1454.68</v>
      </c>
      <c r="BB21" s="43">
        <v>1471.9599999999998</v>
      </c>
      <c r="BC21" s="43">
        <v>1500.3500000000001</v>
      </c>
      <c r="BD21" s="43">
        <v>1471.43</v>
      </c>
      <c r="BE21" s="43">
        <v>1367.24</v>
      </c>
      <c r="BF21" s="43">
        <v>1363.01</v>
      </c>
      <c r="BG21" s="43">
        <v>1352.47</v>
      </c>
      <c r="BH21" s="43">
        <v>1306.9100000000001</v>
      </c>
      <c r="BI21" s="43">
        <v>1248.1500000000001</v>
      </c>
      <c r="BJ21" s="43">
        <v>1176.45</v>
      </c>
      <c r="BK21" s="43">
        <v>1082.18</v>
      </c>
      <c r="BL21" s="43">
        <v>914.3</v>
      </c>
      <c r="BM21" s="43">
        <v>833.88</v>
      </c>
      <c r="BN21" s="43">
        <v>700.43</v>
      </c>
      <c r="BO21" s="43">
        <v>620.71</v>
      </c>
      <c r="BP21" s="43">
        <v>534.44999999999993</v>
      </c>
      <c r="BQ21" s="43">
        <v>530.95999999999992</v>
      </c>
      <c r="BR21" s="43">
        <v>449.95</v>
      </c>
      <c r="BS21" s="43">
        <v>378.58</v>
      </c>
      <c r="BT21" s="43">
        <v>286.77999999999997</v>
      </c>
      <c r="BU21" s="43">
        <v>211.54</v>
      </c>
      <c r="BV21" s="43">
        <v>151.80000000000001</v>
      </c>
      <c r="BW21" s="43">
        <v>104.96</v>
      </c>
      <c r="BX21" s="43">
        <v>59.73</v>
      </c>
      <c r="BY21" s="43">
        <v>25.8</v>
      </c>
      <c r="BZ21" s="43">
        <v>6.95</v>
      </c>
      <c r="CA21" s="43">
        <v>1.01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3">SUM(B21:CS21)</f>
        <v>43046.6</v>
      </c>
      <c r="CU21" s="152"/>
      <c r="CW21" s="140"/>
    </row>
    <row r="22" spans="1:102">
      <c r="A22" s="30" t="s">
        <v>49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3509.26</v>
      </c>
      <c r="Y22" s="1">
        <v>3509.26</v>
      </c>
      <c r="Z22" s="1">
        <v>3509.26</v>
      </c>
      <c r="AA22" s="1">
        <v>3509.26</v>
      </c>
      <c r="AB22" s="1">
        <v>3509.26</v>
      </c>
      <c r="AC22" s="1">
        <v>3509.26</v>
      </c>
      <c r="AD22" s="1">
        <v>3509.26</v>
      </c>
      <c r="AE22" s="1">
        <v>3509.26</v>
      </c>
      <c r="AF22" s="1">
        <v>3509.26</v>
      </c>
      <c r="AG22" s="1">
        <v>3504.59</v>
      </c>
      <c r="AH22" s="1">
        <v>3504.59</v>
      </c>
      <c r="AI22" s="1">
        <v>3504.59</v>
      </c>
      <c r="AJ22" s="1">
        <v>3504.59</v>
      </c>
      <c r="AK22" s="1">
        <v>3504.59</v>
      </c>
      <c r="AL22" s="1">
        <v>3503.59</v>
      </c>
      <c r="AM22" s="1">
        <v>3503.59</v>
      </c>
      <c r="AN22" s="1">
        <v>3503.59</v>
      </c>
      <c r="AO22" s="1">
        <v>3503.59</v>
      </c>
      <c r="AP22" s="1">
        <v>3503.59</v>
      </c>
      <c r="AQ22" s="1">
        <v>3503.59</v>
      </c>
      <c r="AR22" s="1">
        <v>3503.59</v>
      </c>
      <c r="AS22" s="1">
        <v>3503.59</v>
      </c>
      <c r="AT22" s="1">
        <v>3503.59</v>
      </c>
      <c r="AU22" s="1">
        <v>3503.59</v>
      </c>
      <c r="AV22" s="1">
        <v>3503.59</v>
      </c>
      <c r="AW22" s="1">
        <v>3503.59</v>
      </c>
      <c r="AX22" s="1">
        <v>3503.59</v>
      </c>
      <c r="AY22" s="1">
        <v>3503.59</v>
      </c>
      <c r="AZ22" s="1">
        <v>3503.59</v>
      </c>
      <c r="BA22" s="1">
        <v>3503.59</v>
      </c>
      <c r="BB22" s="1">
        <v>3503.59</v>
      </c>
      <c r="BC22" s="1">
        <v>3503.59</v>
      </c>
      <c r="BD22" s="1">
        <v>3503.59</v>
      </c>
      <c r="BE22" s="1">
        <v>3503.59</v>
      </c>
      <c r="BF22" s="1">
        <v>3503.59</v>
      </c>
      <c r="BG22" s="1">
        <v>3503.59</v>
      </c>
      <c r="BH22" s="1">
        <v>3503.59</v>
      </c>
      <c r="BI22" s="1">
        <v>3503.59</v>
      </c>
      <c r="BJ22" s="1">
        <v>3503.59</v>
      </c>
      <c r="BK22" s="1">
        <v>3503.59</v>
      </c>
      <c r="BL22" s="1">
        <v>3503.59</v>
      </c>
      <c r="BM22" s="1">
        <v>3503.59</v>
      </c>
      <c r="BN22" s="1">
        <v>3503.59</v>
      </c>
      <c r="BO22" s="1">
        <v>3503.59</v>
      </c>
      <c r="BP22" s="1">
        <v>3503.59</v>
      </c>
      <c r="BQ22" s="1">
        <v>3503.59</v>
      </c>
      <c r="BR22" s="1">
        <v>3503.59</v>
      </c>
      <c r="BS22" s="1">
        <v>3503.59</v>
      </c>
      <c r="BT22" s="1">
        <v>3503.59</v>
      </c>
      <c r="BU22" s="1">
        <v>3503.59</v>
      </c>
      <c r="BV22" s="1">
        <v>3503.59</v>
      </c>
      <c r="BW22" s="1">
        <v>3503.59</v>
      </c>
      <c r="BX22" s="1">
        <v>3504.59</v>
      </c>
      <c r="BY22" s="1">
        <v>3504.59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3"/>
        <v>189251.88999999987</v>
      </c>
      <c r="CU22" s="152"/>
      <c r="CW22" s="140"/>
    </row>
    <row r="23" spans="1:102">
      <c r="A23" s="30" t="s">
        <v>50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3"/>
        <v>12297.60000000002</v>
      </c>
      <c r="CU23" s="152"/>
      <c r="CW23" s="140"/>
    </row>
    <row r="24" spans="1:102" ht="15.75" thickBot="1">
      <c r="A24" s="30" t="s">
        <v>42</v>
      </c>
      <c r="B24" s="45">
        <v>7.54</v>
      </c>
      <c r="C24" s="1">
        <v>7.62</v>
      </c>
      <c r="D24" s="1">
        <v>7.58</v>
      </c>
      <c r="E24" s="1">
        <v>7.54</v>
      </c>
      <c r="F24" s="1">
        <v>7.54</v>
      </c>
      <c r="G24" s="1">
        <v>7.52</v>
      </c>
      <c r="H24" s="1">
        <v>7.5</v>
      </c>
      <c r="I24" s="1">
        <v>7.46</v>
      </c>
      <c r="J24" s="1">
        <v>7.49</v>
      </c>
      <c r="K24" s="1">
        <v>7.4</v>
      </c>
      <c r="L24" s="1">
        <v>7.4</v>
      </c>
      <c r="M24" s="1">
        <v>7.33</v>
      </c>
      <c r="N24" s="1">
        <v>7.34</v>
      </c>
      <c r="O24" s="1">
        <v>7.33</v>
      </c>
      <c r="P24" s="1">
        <v>7.25</v>
      </c>
      <c r="Q24" s="1">
        <v>7.22</v>
      </c>
      <c r="R24" s="1">
        <v>7.15</v>
      </c>
      <c r="S24" s="1">
        <v>7.17</v>
      </c>
      <c r="T24" s="1">
        <v>7.11</v>
      </c>
      <c r="U24" s="1">
        <v>7.1</v>
      </c>
      <c r="V24" s="1">
        <v>7.06</v>
      </c>
      <c r="W24" s="1">
        <v>7.02</v>
      </c>
      <c r="X24" s="1">
        <v>6.99</v>
      </c>
      <c r="Y24" s="1">
        <v>6.94</v>
      </c>
      <c r="Z24" s="1">
        <v>6.87</v>
      </c>
      <c r="AA24" s="1">
        <v>6.84</v>
      </c>
      <c r="AB24" s="1">
        <v>6.83</v>
      </c>
      <c r="AC24" s="1">
        <v>6.76</v>
      </c>
      <c r="AD24" s="1">
        <v>6.75</v>
      </c>
      <c r="AE24" s="1">
        <v>6.68</v>
      </c>
      <c r="AF24" s="1">
        <v>6.64</v>
      </c>
      <c r="AG24" s="1">
        <v>6.58</v>
      </c>
      <c r="AH24" s="1">
        <v>6.56</v>
      </c>
      <c r="AI24" s="1">
        <v>6.5</v>
      </c>
      <c r="AJ24" s="1">
        <v>6.47</v>
      </c>
      <c r="AK24" s="1">
        <v>6.46</v>
      </c>
      <c r="AL24" s="1">
        <v>6.16</v>
      </c>
      <c r="AM24" s="1">
        <v>6.4</v>
      </c>
      <c r="AN24" s="1">
        <v>6.33</v>
      </c>
      <c r="AO24" s="1">
        <v>6.2</v>
      </c>
      <c r="AP24" s="1">
        <v>6.28</v>
      </c>
      <c r="AQ24" s="1">
        <v>6.21</v>
      </c>
      <c r="AR24" s="1">
        <v>6.14</v>
      </c>
      <c r="AS24" s="1">
        <v>6.11</v>
      </c>
      <c r="AT24" s="1">
        <v>6.02</v>
      </c>
      <c r="AU24" s="1">
        <v>6.01</v>
      </c>
      <c r="AV24" s="1">
        <v>5.98</v>
      </c>
      <c r="AW24" s="1">
        <v>5.99</v>
      </c>
      <c r="AX24" s="1">
        <v>5.89</v>
      </c>
      <c r="AY24" s="1">
        <v>5.88</v>
      </c>
      <c r="AZ24" s="1">
        <v>5.8</v>
      </c>
      <c r="BA24" s="1">
        <v>5.81</v>
      </c>
      <c r="BB24" s="1">
        <v>5.71</v>
      </c>
      <c r="BC24" s="1">
        <v>5.7</v>
      </c>
      <c r="BD24" s="1">
        <v>5.55</v>
      </c>
      <c r="BE24" s="1">
        <v>5.49</v>
      </c>
      <c r="BF24" s="1">
        <v>5.0599999999999996</v>
      </c>
      <c r="BG24" s="1">
        <v>4.72</v>
      </c>
      <c r="BH24" s="1">
        <v>4.71</v>
      </c>
      <c r="BI24" s="1">
        <v>4.66</v>
      </c>
      <c r="BJ24" s="1">
        <v>4.07</v>
      </c>
      <c r="BK24" s="1">
        <v>3.41</v>
      </c>
      <c r="BL24" s="1">
        <v>2.77</v>
      </c>
      <c r="BM24" s="1">
        <v>2.5299999999999998</v>
      </c>
      <c r="BN24" s="1">
        <v>2.5</v>
      </c>
      <c r="BO24" s="1">
        <v>2.48</v>
      </c>
      <c r="BP24" s="1">
        <v>2.4700000000000002</v>
      </c>
      <c r="BQ24" s="1">
        <v>2.48</v>
      </c>
      <c r="BR24" s="1">
        <v>2.4300000000000002</v>
      </c>
      <c r="BS24" s="1">
        <v>2.42</v>
      </c>
      <c r="BT24" s="1">
        <v>2.42</v>
      </c>
      <c r="BU24" s="1">
        <v>2.39</v>
      </c>
      <c r="BV24" s="1">
        <v>2.38</v>
      </c>
      <c r="BW24" s="1">
        <v>2.34</v>
      </c>
      <c r="BX24" s="1">
        <v>2.33</v>
      </c>
      <c r="BY24" s="1">
        <v>2.31</v>
      </c>
      <c r="BZ24" s="1">
        <v>2.2999999999999998</v>
      </c>
      <c r="CA24" s="1">
        <v>2.27</v>
      </c>
      <c r="CB24" s="1">
        <v>2.2400000000000002</v>
      </c>
      <c r="CC24" s="1">
        <v>2.2599999999999998</v>
      </c>
      <c r="CD24" s="1">
        <v>2.2200000000000002</v>
      </c>
      <c r="CE24" s="1">
        <v>2.21</v>
      </c>
      <c r="CF24" s="1">
        <v>2.1800000000000002</v>
      </c>
      <c r="CG24" s="1">
        <v>2.19</v>
      </c>
      <c r="CH24" s="1">
        <v>2.17</v>
      </c>
      <c r="CI24" s="1">
        <v>2.14</v>
      </c>
      <c r="CJ24" s="1">
        <v>2.11</v>
      </c>
      <c r="CK24" s="1">
        <v>1.29</v>
      </c>
      <c r="CL24" s="1">
        <v>1.03</v>
      </c>
      <c r="CM24" s="1">
        <v>1.05</v>
      </c>
      <c r="CN24" s="1">
        <v>1.04</v>
      </c>
      <c r="CO24" s="1">
        <v>1.02</v>
      </c>
      <c r="CP24" s="1">
        <v>1.02</v>
      </c>
      <c r="CQ24" s="1">
        <v>1</v>
      </c>
      <c r="CR24" s="1">
        <v>1.02</v>
      </c>
      <c r="CS24" s="46">
        <v>1</v>
      </c>
      <c r="CT24" s="30">
        <f t="shared" si="13"/>
        <v>469.84000000000003</v>
      </c>
      <c r="CU24" s="152"/>
      <c r="CW24" s="140"/>
    </row>
    <row r="25" spans="1:102" ht="15.75" thickBot="1">
      <c r="A25" s="58" t="s">
        <v>51</v>
      </c>
      <c r="B25" s="59">
        <f>SUM(B3,B13,B15,B20)</f>
        <v>7656.7012940277782</v>
      </c>
      <c r="C25" s="60">
        <f t="shared" ref="C25:BN25" si="14">SUM(C3,C13,C15,C20)</f>
        <v>7656.7812940277781</v>
      </c>
      <c r="D25" s="60">
        <f t="shared" si="14"/>
        <v>7656.7412940277782</v>
      </c>
      <c r="E25" s="60">
        <f t="shared" si="14"/>
        <v>7656.7012940277782</v>
      </c>
      <c r="F25" s="60">
        <f t="shared" si="14"/>
        <v>7656.7012940277782</v>
      </c>
      <c r="G25" s="60">
        <f t="shared" si="14"/>
        <v>7656.6812940277778</v>
      </c>
      <c r="H25" s="60">
        <f t="shared" si="14"/>
        <v>7656.6112940277781</v>
      </c>
      <c r="I25" s="60">
        <f t="shared" si="14"/>
        <v>7656.5712940277781</v>
      </c>
      <c r="J25" s="60">
        <f t="shared" si="14"/>
        <v>7655.6312940277785</v>
      </c>
      <c r="K25" s="60">
        <f t="shared" si="14"/>
        <v>7665.8612940277771</v>
      </c>
      <c r="L25" s="60">
        <f t="shared" si="14"/>
        <v>7666.8812940277776</v>
      </c>
      <c r="M25" s="60">
        <f t="shared" si="14"/>
        <v>7667.0412940277774</v>
      </c>
      <c r="N25" s="60">
        <f t="shared" si="14"/>
        <v>7668.3612940277771</v>
      </c>
      <c r="O25" s="60">
        <f t="shared" si="14"/>
        <v>7668.3512940277778</v>
      </c>
      <c r="P25" s="60">
        <f t="shared" si="14"/>
        <v>7668.2712940277779</v>
      </c>
      <c r="Q25" s="60">
        <f t="shared" si="14"/>
        <v>7668.2412940277773</v>
      </c>
      <c r="R25" s="60">
        <f t="shared" si="14"/>
        <v>7668.5412940277774</v>
      </c>
      <c r="S25" s="60">
        <f t="shared" si="14"/>
        <v>7668.561294027777</v>
      </c>
      <c r="T25" s="60">
        <f t="shared" si="14"/>
        <v>7669.3312940277774</v>
      </c>
      <c r="U25" s="60">
        <f t="shared" si="14"/>
        <v>7669.3212940277772</v>
      </c>
      <c r="V25" s="60">
        <f t="shared" si="14"/>
        <v>7669.3212940277772</v>
      </c>
      <c r="W25" s="60">
        <f t="shared" si="14"/>
        <v>7669.2812940277772</v>
      </c>
      <c r="X25" s="60">
        <f t="shared" si="14"/>
        <v>11187.371294027776</v>
      </c>
      <c r="Y25" s="60">
        <f t="shared" si="14"/>
        <v>11188.491294027779</v>
      </c>
      <c r="Z25" s="60">
        <f t="shared" si="14"/>
        <v>11185.991294027777</v>
      </c>
      <c r="AA25" s="60">
        <f t="shared" si="14"/>
        <v>11194.371294027778</v>
      </c>
      <c r="AB25" s="60">
        <f t="shared" si="14"/>
        <v>11224.071294027777</v>
      </c>
      <c r="AC25" s="60">
        <f t="shared" si="14"/>
        <v>11264.861294027778</v>
      </c>
      <c r="AD25" s="60">
        <f t="shared" si="14"/>
        <v>11326.151294027777</v>
      </c>
      <c r="AE25" s="60">
        <f t="shared" si="14"/>
        <v>11400.351294027778</v>
      </c>
      <c r="AF25" s="60">
        <f t="shared" si="14"/>
        <v>11492.471294027779</v>
      </c>
      <c r="AG25" s="60">
        <f t="shared" si="14"/>
        <v>11593.351294027778</v>
      </c>
      <c r="AH25" s="60">
        <f t="shared" si="14"/>
        <v>11681.881294027778</v>
      </c>
      <c r="AI25" s="60">
        <f t="shared" si="14"/>
        <v>11781.711294027777</v>
      </c>
      <c r="AJ25" s="60">
        <f t="shared" si="14"/>
        <v>11876.78129402778</v>
      </c>
      <c r="AK25" s="60">
        <f t="shared" si="14"/>
        <v>11979.421294027779</v>
      </c>
      <c r="AL25" s="60">
        <f t="shared" si="14"/>
        <v>12117.411294027777</v>
      </c>
      <c r="AM25" s="60">
        <f t="shared" si="14"/>
        <v>12163.241294027779</v>
      </c>
      <c r="AN25" s="60">
        <f t="shared" si="14"/>
        <v>12224.391294027777</v>
      </c>
      <c r="AO25" s="60">
        <f t="shared" si="14"/>
        <v>12280.161294027777</v>
      </c>
      <c r="AP25" s="60">
        <f t="shared" si="14"/>
        <v>12389.591294027778</v>
      </c>
      <c r="AQ25" s="60">
        <f t="shared" si="14"/>
        <v>12454.631294027778</v>
      </c>
      <c r="AR25" s="60">
        <f t="shared" si="14"/>
        <v>12503.171294027778</v>
      </c>
      <c r="AS25" s="60">
        <f t="shared" si="14"/>
        <v>12554.031294027776</v>
      </c>
      <c r="AT25" s="60">
        <f t="shared" si="14"/>
        <v>12587.371294027776</v>
      </c>
      <c r="AU25" s="60">
        <f t="shared" si="14"/>
        <v>12611.811294027779</v>
      </c>
      <c r="AV25" s="60">
        <f t="shared" si="14"/>
        <v>12640.631294027777</v>
      </c>
      <c r="AW25" s="60">
        <f t="shared" si="14"/>
        <v>12659.411294027777</v>
      </c>
      <c r="AX25" s="60">
        <f t="shared" si="14"/>
        <v>12701.091294027778</v>
      </c>
      <c r="AY25" s="60">
        <f t="shared" si="14"/>
        <v>12697.521294027778</v>
      </c>
      <c r="AZ25" s="60">
        <f t="shared" si="14"/>
        <v>12668.121294027778</v>
      </c>
      <c r="BA25" s="60">
        <f t="shared" si="14"/>
        <v>12684.371294027778</v>
      </c>
      <c r="BB25" s="60">
        <f t="shared" si="14"/>
        <v>12701.631294027778</v>
      </c>
      <c r="BC25" s="60">
        <f t="shared" si="14"/>
        <v>12730.011294027778</v>
      </c>
      <c r="BD25" s="60">
        <f t="shared" si="14"/>
        <v>12700.941294027778</v>
      </c>
      <c r="BE25" s="60">
        <f t="shared" si="14"/>
        <v>12596.691294027776</v>
      </c>
      <c r="BF25" s="60">
        <f t="shared" si="14"/>
        <v>12595.401294027779</v>
      </c>
      <c r="BG25" s="60">
        <f t="shared" si="14"/>
        <v>12584.521294027778</v>
      </c>
      <c r="BH25" s="60">
        <f t="shared" si="14"/>
        <v>12538.951294027778</v>
      </c>
      <c r="BI25" s="60">
        <f t="shared" si="14"/>
        <v>12480.021294027778</v>
      </c>
      <c r="BJ25" s="60">
        <f t="shared" si="14"/>
        <v>12407.731294027777</v>
      </c>
      <c r="BK25" s="60">
        <f t="shared" si="14"/>
        <v>12312.801294027777</v>
      </c>
      <c r="BL25" s="60">
        <f t="shared" si="14"/>
        <v>12144.871294027778</v>
      </c>
      <c r="BM25" s="60">
        <f t="shared" si="14"/>
        <v>12064.211294027777</v>
      </c>
      <c r="BN25" s="60">
        <f t="shared" si="14"/>
        <v>11930.391294027777</v>
      </c>
      <c r="BO25" s="60">
        <f t="shared" ref="BO25:CS25" si="15">SUM(BO3,BO13,BO15,BO20)</f>
        <v>11850.651294027777</v>
      </c>
      <c r="BP25" s="60">
        <f t="shared" si="15"/>
        <v>11764.381294027778</v>
      </c>
      <c r="BQ25" s="60">
        <f t="shared" si="15"/>
        <v>11760.901294027777</v>
      </c>
      <c r="BR25" s="60">
        <f t="shared" si="15"/>
        <v>11679.841294027778</v>
      </c>
      <c r="BS25" s="60">
        <f t="shared" si="15"/>
        <v>11608.461294027777</v>
      </c>
      <c r="BT25" s="60">
        <f t="shared" si="15"/>
        <v>11428.531294027778</v>
      </c>
      <c r="BU25" s="60">
        <f t="shared" si="15"/>
        <v>11353.261294027778</v>
      </c>
      <c r="BV25" s="60">
        <f t="shared" si="15"/>
        <v>11293.211294027778</v>
      </c>
      <c r="BW25" s="60">
        <f t="shared" si="15"/>
        <v>11235.391294027779</v>
      </c>
      <c r="BX25" s="60">
        <f t="shared" si="15"/>
        <v>11191.151294027779</v>
      </c>
      <c r="BY25" s="60">
        <f t="shared" si="15"/>
        <v>11157.201294027778</v>
      </c>
      <c r="BZ25" s="60">
        <f t="shared" si="15"/>
        <v>7626.2712940277779</v>
      </c>
      <c r="CA25" s="60">
        <f t="shared" si="15"/>
        <v>7620.3012940277777</v>
      </c>
      <c r="CB25" s="60">
        <f t="shared" si="15"/>
        <v>7619.3012940277786</v>
      </c>
      <c r="CC25" s="60">
        <f t="shared" si="15"/>
        <v>7619.3212940277781</v>
      </c>
      <c r="CD25" s="60">
        <f t="shared" si="15"/>
        <v>7619.1512940277771</v>
      </c>
      <c r="CE25" s="60">
        <f t="shared" si="15"/>
        <v>7619.1412940277778</v>
      </c>
      <c r="CF25" s="60">
        <f t="shared" si="15"/>
        <v>7619.1112940277771</v>
      </c>
      <c r="CG25" s="60">
        <f t="shared" si="15"/>
        <v>7619.1212940277774</v>
      </c>
      <c r="CH25" s="60">
        <f t="shared" si="15"/>
        <v>7618.8412940277776</v>
      </c>
      <c r="CI25" s="60">
        <f t="shared" si="15"/>
        <v>7618.8112940277779</v>
      </c>
      <c r="CJ25" s="60">
        <f t="shared" si="15"/>
        <v>7618.7812940277781</v>
      </c>
      <c r="CK25" s="60">
        <f t="shared" si="15"/>
        <v>7618.6312940277785</v>
      </c>
      <c r="CL25" s="60">
        <f t="shared" si="15"/>
        <v>7618.5212940277779</v>
      </c>
      <c r="CM25" s="60">
        <f t="shared" si="15"/>
        <v>7617.8712940277774</v>
      </c>
      <c r="CN25" s="60">
        <f t="shared" si="15"/>
        <v>7617.8612940277781</v>
      </c>
      <c r="CO25" s="60">
        <f t="shared" si="15"/>
        <v>7617.7112940277775</v>
      </c>
      <c r="CP25" s="60">
        <f t="shared" si="15"/>
        <v>7614.2812940277772</v>
      </c>
      <c r="CQ25" s="60">
        <f t="shared" si="15"/>
        <v>7614.2612940277777</v>
      </c>
      <c r="CR25" s="60">
        <f t="shared" si="15"/>
        <v>7614.3412940277776</v>
      </c>
      <c r="CS25" s="61">
        <f t="shared" si="15"/>
        <v>7614.3212940277781</v>
      </c>
      <c r="CT25" s="109">
        <f t="shared" si="13"/>
        <v>969387.84422666649</v>
      </c>
      <c r="CU25" s="150"/>
      <c r="CW25" s="140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02" ht="15.75" thickBot="1">
      <c r="A29" s="67" t="s">
        <v>25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26</v>
      </c>
      <c r="CU29" s="150"/>
      <c r="CX29" s="234"/>
    </row>
    <row r="30" spans="1:102">
      <c r="A30" s="69" t="s">
        <v>31</v>
      </c>
      <c r="B30" s="70">
        <f t="shared" ref="B30:BM30" si="16">B31+B39</f>
        <v>3243.8842940277777</v>
      </c>
      <c r="C30" s="71">
        <f t="shared" si="16"/>
        <v>3251.8842940277777</v>
      </c>
      <c r="D30" s="71">
        <f t="shared" si="16"/>
        <v>3256.8842940277777</v>
      </c>
      <c r="E30" s="71">
        <f t="shared" si="16"/>
        <v>3254.8842940277777</v>
      </c>
      <c r="F30" s="71">
        <f t="shared" si="16"/>
        <v>3254.8842940277777</v>
      </c>
      <c r="G30" s="71">
        <f t="shared" si="16"/>
        <v>3259.8842940277777</v>
      </c>
      <c r="H30" s="71">
        <f t="shared" si="16"/>
        <v>3261.8842940277777</v>
      </c>
      <c r="I30" s="71">
        <f t="shared" si="16"/>
        <v>3258.8842940277777</v>
      </c>
      <c r="J30" s="71">
        <f t="shared" si="16"/>
        <v>3259.8842940277777</v>
      </c>
      <c r="K30" s="71">
        <f t="shared" si="16"/>
        <v>3262.8842940277777</v>
      </c>
      <c r="L30" s="71">
        <f t="shared" si="16"/>
        <v>3264.8842940277777</v>
      </c>
      <c r="M30" s="71">
        <f t="shared" si="16"/>
        <v>3263.8842940277777</v>
      </c>
      <c r="N30" s="71">
        <f t="shared" si="16"/>
        <v>3257.8842940277777</v>
      </c>
      <c r="O30" s="71">
        <f t="shared" si="16"/>
        <v>3254.8842940277777</v>
      </c>
      <c r="P30" s="71">
        <f t="shared" si="16"/>
        <v>3252.8842940277777</v>
      </c>
      <c r="Q30" s="71">
        <f t="shared" si="16"/>
        <v>3249.8842940277777</v>
      </c>
      <c r="R30" s="71">
        <f t="shared" si="16"/>
        <v>3250.8842940277777</v>
      </c>
      <c r="S30" s="71">
        <f t="shared" si="16"/>
        <v>3249.8842940277777</v>
      </c>
      <c r="T30" s="71">
        <f t="shared" si="16"/>
        <v>3249.8842940277777</v>
      </c>
      <c r="U30" s="71">
        <f t="shared" si="16"/>
        <v>3248.8842940277777</v>
      </c>
      <c r="V30" s="71">
        <f t="shared" si="16"/>
        <v>3245.8842940277777</v>
      </c>
      <c r="W30" s="71">
        <f t="shared" si="16"/>
        <v>3242.8842940277777</v>
      </c>
      <c r="X30" s="71">
        <f t="shared" si="16"/>
        <v>3241.8842940277777</v>
      </c>
      <c r="Y30" s="71">
        <f t="shared" si="16"/>
        <v>3240.8842940277777</v>
      </c>
      <c r="Z30" s="71">
        <f t="shared" si="16"/>
        <v>3241.8842940277777</v>
      </c>
      <c r="AA30" s="71">
        <f t="shared" si="16"/>
        <v>3241.8842940277777</v>
      </c>
      <c r="AB30" s="71">
        <f t="shared" si="16"/>
        <v>3243.8842940277777</v>
      </c>
      <c r="AC30" s="71">
        <f t="shared" si="16"/>
        <v>3243.8842940277777</v>
      </c>
      <c r="AD30" s="71">
        <f t="shared" si="16"/>
        <v>3240.8842940277777</v>
      </c>
      <c r="AE30" s="71">
        <f t="shared" si="16"/>
        <v>3240.8842940277777</v>
      </c>
      <c r="AF30" s="71">
        <f t="shared" si="16"/>
        <v>3240.8842940277777</v>
      </c>
      <c r="AG30" s="71">
        <f t="shared" si="16"/>
        <v>3240.8842940277777</v>
      </c>
      <c r="AH30" s="71">
        <f t="shared" si="16"/>
        <v>3239.8842940277777</v>
      </c>
      <c r="AI30" s="71">
        <f t="shared" si="16"/>
        <v>3239.8842940277777</v>
      </c>
      <c r="AJ30" s="71">
        <f t="shared" si="16"/>
        <v>3239.8842940277777</v>
      </c>
      <c r="AK30" s="71">
        <f t="shared" si="16"/>
        <v>3239.8842940277777</v>
      </c>
      <c r="AL30" s="71">
        <f t="shared" si="16"/>
        <v>3240.8842940277777</v>
      </c>
      <c r="AM30" s="71">
        <f t="shared" si="16"/>
        <v>3243.8842940277777</v>
      </c>
      <c r="AN30" s="71">
        <f t="shared" si="16"/>
        <v>3246.8842940277777</v>
      </c>
      <c r="AO30" s="71">
        <f t="shared" si="16"/>
        <v>3247.8842940277777</v>
      </c>
      <c r="AP30" s="71">
        <f t="shared" si="16"/>
        <v>3249.8842940277777</v>
      </c>
      <c r="AQ30" s="71">
        <f t="shared" si="16"/>
        <v>3248.8842940277777</v>
      </c>
      <c r="AR30" s="71">
        <f t="shared" si="16"/>
        <v>3251.8842940277777</v>
      </c>
      <c r="AS30" s="71">
        <f t="shared" si="16"/>
        <v>3252.8842940277777</v>
      </c>
      <c r="AT30" s="71">
        <f t="shared" si="16"/>
        <v>3255.8842940277777</v>
      </c>
      <c r="AU30" s="71">
        <f t="shared" si="16"/>
        <v>3263.8842940277777</v>
      </c>
      <c r="AV30" s="71">
        <f t="shared" si="16"/>
        <v>3262.8842940277777</v>
      </c>
      <c r="AW30" s="71">
        <f t="shared" si="16"/>
        <v>3260.8842940277777</v>
      </c>
      <c r="AX30" s="71">
        <f t="shared" si="16"/>
        <v>3264.8842940277777</v>
      </c>
      <c r="AY30" s="71">
        <f t="shared" si="16"/>
        <v>3271.8842940277777</v>
      </c>
      <c r="AZ30" s="71">
        <f t="shared" si="16"/>
        <v>3273.8842940277777</v>
      </c>
      <c r="BA30" s="71">
        <f t="shared" si="16"/>
        <v>3276.8842940277777</v>
      </c>
      <c r="BB30" s="71">
        <f t="shared" si="16"/>
        <v>3281.8842940277777</v>
      </c>
      <c r="BC30" s="71">
        <f t="shared" si="16"/>
        <v>3281.8842940277777</v>
      </c>
      <c r="BD30" s="71">
        <f t="shared" si="16"/>
        <v>3282.8842940277777</v>
      </c>
      <c r="BE30" s="71">
        <f t="shared" si="16"/>
        <v>3284.8842940277777</v>
      </c>
      <c r="BF30" s="71">
        <f t="shared" si="16"/>
        <v>3283.8842940277777</v>
      </c>
      <c r="BG30" s="71">
        <f t="shared" si="16"/>
        <v>3284.8842940277777</v>
      </c>
      <c r="BH30" s="71">
        <f t="shared" si="16"/>
        <v>3290.8842940277777</v>
      </c>
      <c r="BI30" s="71">
        <f t="shared" si="16"/>
        <v>3291.8842940277777</v>
      </c>
      <c r="BJ30" s="71">
        <f t="shared" si="16"/>
        <v>3285.8842940277777</v>
      </c>
      <c r="BK30" s="71">
        <f t="shared" si="16"/>
        <v>3284.8842940277777</v>
      </c>
      <c r="BL30" s="71">
        <f t="shared" si="16"/>
        <v>3284.8842940277777</v>
      </c>
      <c r="BM30" s="71">
        <f t="shared" si="16"/>
        <v>3283.8842940277777</v>
      </c>
      <c r="BN30" s="71">
        <f t="shared" ref="BN30:CS30" si="17">BN31+BN39</f>
        <v>3283.8842940277777</v>
      </c>
      <c r="BO30" s="71">
        <f t="shared" si="17"/>
        <v>3282.8842940277777</v>
      </c>
      <c r="BP30" s="71">
        <f t="shared" si="17"/>
        <v>3283.8842940277777</v>
      </c>
      <c r="BQ30" s="71">
        <f t="shared" si="17"/>
        <v>3284.8842940277777</v>
      </c>
      <c r="BR30" s="71">
        <f t="shared" si="17"/>
        <v>3287.8842940277777</v>
      </c>
      <c r="BS30" s="71">
        <f t="shared" si="17"/>
        <v>3289.8842940277777</v>
      </c>
      <c r="BT30" s="71">
        <f t="shared" si="17"/>
        <v>3287.8842940277777</v>
      </c>
      <c r="BU30" s="71">
        <f t="shared" si="17"/>
        <v>3285.8842940277777</v>
      </c>
      <c r="BV30" s="71">
        <f t="shared" si="17"/>
        <v>3286.8842940277777</v>
      </c>
      <c r="BW30" s="71">
        <f t="shared" si="17"/>
        <v>3285.8842940277777</v>
      </c>
      <c r="BX30" s="71">
        <f t="shared" si="17"/>
        <v>3284.8842940277777</v>
      </c>
      <c r="BY30" s="71">
        <f t="shared" si="17"/>
        <v>3285.8842940277777</v>
      </c>
      <c r="BZ30" s="71">
        <f t="shared" si="17"/>
        <v>3288.8842940277777</v>
      </c>
      <c r="CA30" s="71">
        <f t="shared" si="17"/>
        <v>3288.8842940277777</v>
      </c>
      <c r="CB30" s="71">
        <f t="shared" si="17"/>
        <v>3288.8842940277777</v>
      </c>
      <c r="CC30" s="71">
        <f t="shared" si="17"/>
        <v>3288.8842940277777</v>
      </c>
      <c r="CD30" s="71">
        <f t="shared" si="17"/>
        <v>3286.8842940277777</v>
      </c>
      <c r="CE30" s="71">
        <f t="shared" si="17"/>
        <v>3286.8842940277777</v>
      </c>
      <c r="CF30" s="71">
        <f t="shared" si="17"/>
        <v>3286.8842940277777</v>
      </c>
      <c r="CG30" s="71">
        <f t="shared" si="17"/>
        <v>3286.8842940277777</v>
      </c>
      <c r="CH30" s="71">
        <f t="shared" si="17"/>
        <v>3280.8842940277777</v>
      </c>
      <c r="CI30" s="71">
        <f t="shared" si="17"/>
        <v>3278.8842940277777</v>
      </c>
      <c r="CJ30" s="71">
        <f t="shared" si="17"/>
        <v>3278.8842940277777</v>
      </c>
      <c r="CK30" s="71">
        <f t="shared" si="17"/>
        <v>3280.8842940277777</v>
      </c>
      <c r="CL30" s="71">
        <f t="shared" si="17"/>
        <v>3285.8842940277777</v>
      </c>
      <c r="CM30" s="71">
        <f t="shared" si="17"/>
        <v>3286.8842940277777</v>
      </c>
      <c r="CN30" s="71">
        <f t="shared" si="17"/>
        <v>3285.8842940277777</v>
      </c>
      <c r="CO30" s="71">
        <f t="shared" si="17"/>
        <v>3284.8842940277777</v>
      </c>
      <c r="CP30" s="71">
        <f t="shared" si="17"/>
        <v>3288.8842940277777</v>
      </c>
      <c r="CQ30" s="71">
        <f t="shared" si="17"/>
        <v>3283.8842940277777</v>
      </c>
      <c r="CR30" s="71">
        <f t="shared" si="17"/>
        <v>3277.8842940277777</v>
      </c>
      <c r="CS30" s="72">
        <f t="shared" si="17"/>
        <v>3272.8842940277777</v>
      </c>
      <c r="CT30" s="73">
        <f t="shared" ref="CT30:CT47" si="18">SUM(B30:CS30)</f>
        <v>313632.89222666656</v>
      </c>
      <c r="CU30" s="150"/>
    </row>
    <row r="31" spans="1:102">
      <c r="A31" s="74" t="s">
        <v>32</v>
      </c>
      <c r="B31" s="75">
        <f>SUM(B32:B38)</f>
        <v>3038.8330000000001</v>
      </c>
      <c r="C31" s="76">
        <f t="shared" ref="C31:BN31" si="19">SUM(C32:C38)</f>
        <v>3046.8330000000001</v>
      </c>
      <c r="D31" s="76">
        <f t="shared" si="19"/>
        <v>3051.8330000000001</v>
      </c>
      <c r="E31" s="76">
        <f t="shared" si="19"/>
        <v>3049.8330000000001</v>
      </c>
      <c r="F31" s="76">
        <f t="shared" si="19"/>
        <v>3049.8330000000001</v>
      </c>
      <c r="G31" s="76">
        <f t="shared" si="19"/>
        <v>3054.8330000000001</v>
      </c>
      <c r="H31" s="76">
        <f t="shared" si="19"/>
        <v>3056.8330000000001</v>
      </c>
      <c r="I31" s="76">
        <f t="shared" si="19"/>
        <v>3053.8330000000001</v>
      </c>
      <c r="J31" s="76">
        <f t="shared" si="19"/>
        <v>3054.8330000000001</v>
      </c>
      <c r="K31" s="76">
        <f t="shared" si="19"/>
        <v>3057.8330000000001</v>
      </c>
      <c r="L31" s="76">
        <f t="shared" si="19"/>
        <v>3059.8330000000001</v>
      </c>
      <c r="M31" s="76">
        <f t="shared" si="19"/>
        <v>3058.8330000000001</v>
      </c>
      <c r="N31" s="76">
        <f t="shared" si="19"/>
        <v>3052.8330000000001</v>
      </c>
      <c r="O31" s="76">
        <f t="shared" si="19"/>
        <v>3049.8330000000001</v>
      </c>
      <c r="P31" s="76">
        <f t="shared" si="19"/>
        <v>3047.8330000000001</v>
      </c>
      <c r="Q31" s="76">
        <f t="shared" si="19"/>
        <v>3044.8330000000001</v>
      </c>
      <c r="R31" s="76">
        <f t="shared" si="19"/>
        <v>3045.8330000000001</v>
      </c>
      <c r="S31" s="76">
        <f t="shared" si="19"/>
        <v>3044.8330000000001</v>
      </c>
      <c r="T31" s="76">
        <f t="shared" si="19"/>
        <v>3044.8330000000001</v>
      </c>
      <c r="U31" s="76">
        <f t="shared" si="19"/>
        <v>3043.8330000000001</v>
      </c>
      <c r="V31" s="76">
        <f t="shared" si="19"/>
        <v>3040.8330000000001</v>
      </c>
      <c r="W31" s="76">
        <f t="shared" si="19"/>
        <v>3037.8330000000001</v>
      </c>
      <c r="X31" s="76">
        <f t="shared" si="19"/>
        <v>3036.8330000000001</v>
      </c>
      <c r="Y31" s="76">
        <f t="shared" si="19"/>
        <v>3035.8330000000001</v>
      </c>
      <c r="Z31" s="76">
        <f t="shared" si="19"/>
        <v>3036.8330000000001</v>
      </c>
      <c r="AA31" s="76">
        <f t="shared" si="19"/>
        <v>3036.8330000000001</v>
      </c>
      <c r="AB31" s="76">
        <f t="shared" si="19"/>
        <v>3038.8330000000001</v>
      </c>
      <c r="AC31" s="76">
        <f t="shared" si="19"/>
        <v>3038.8330000000001</v>
      </c>
      <c r="AD31" s="76">
        <f t="shared" si="19"/>
        <v>3035.8330000000001</v>
      </c>
      <c r="AE31" s="76">
        <f t="shared" si="19"/>
        <v>3035.8330000000001</v>
      </c>
      <c r="AF31" s="76">
        <f t="shared" si="19"/>
        <v>3035.8330000000001</v>
      </c>
      <c r="AG31" s="76">
        <f t="shared" si="19"/>
        <v>3035.8330000000001</v>
      </c>
      <c r="AH31" s="76">
        <f t="shared" si="19"/>
        <v>3034.8330000000001</v>
      </c>
      <c r="AI31" s="76">
        <f t="shared" si="19"/>
        <v>3034.8330000000001</v>
      </c>
      <c r="AJ31" s="76">
        <f t="shared" si="19"/>
        <v>3034.8330000000001</v>
      </c>
      <c r="AK31" s="76">
        <f t="shared" si="19"/>
        <v>3034.8330000000001</v>
      </c>
      <c r="AL31" s="76">
        <f t="shared" si="19"/>
        <v>3035.8330000000001</v>
      </c>
      <c r="AM31" s="76">
        <f t="shared" si="19"/>
        <v>3038.8330000000001</v>
      </c>
      <c r="AN31" s="76">
        <f t="shared" si="19"/>
        <v>3041.8330000000001</v>
      </c>
      <c r="AO31" s="76">
        <f t="shared" si="19"/>
        <v>3042.8330000000001</v>
      </c>
      <c r="AP31" s="76">
        <f t="shared" si="19"/>
        <v>3044.8330000000001</v>
      </c>
      <c r="AQ31" s="76">
        <f t="shared" si="19"/>
        <v>3043.8330000000001</v>
      </c>
      <c r="AR31" s="76">
        <f t="shared" si="19"/>
        <v>3046.8330000000001</v>
      </c>
      <c r="AS31" s="76">
        <f t="shared" si="19"/>
        <v>3047.8330000000001</v>
      </c>
      <c r="AT31" s="76">
        <f t="shared" si="19"/>
        <v>3050.8330000000001</v>
      </c>
      <c r="AU31" s="76">
        <f t="shared" si="19"/>
        <v>3058.8330000000001</v>
      </c>
      <c r="AV31" s="76">
        <f t="shared" si="19"/>
        <v>3057.8330000000001</v>
      </c>
      <c r="AW31" s="76">
        <f t="shared" si="19"/>
        <v>3055.8330000000001</v>
      </c>
      <c r="AX31" s="76">
        <f t="shared" si="19"/>
        <v>3059.8330000000001</v>
      </c>
      <c r="AY31" s="76">
        <f t="shared" si="19"/>
        <v>3066.8330000000001</v>
      </c>
      <c r="AZ31" s="76">
        <f t="shared" si="19"/>
        <v>3068.8330000000001</v>
      </c>
      <c r="BA31" s="76">
        <f t="shared" si="19"/>
        <v>3071.8330000000001</v>
      </c>
      <c r="BB31" s="76">
        <f t="shared" si="19"/>
        <v>3076.8330000000001</v>
      </c>
      <c r="BC31" s="76">
        <f t="shared" si="19"/>
        <v>3076.8330000000001</v>
      </c>
      <c r="BD31" s="76">
        <f t="shared" si="19"/>
        <v>3077.8330000000001</v>
      </c>
      <c r="BE31" s="76">
        <f t="shared" si="19"/>
        <v>3079.8330000000001</v>
      </c>
      <c r="BF31" s="76">
        <f t="shared" si="19"/>
        <v>3078.8330000000001</v>
      </c>
      <c r="BG31" s="76">
        <f t="shared" si="19"/>
        <v>3079.8330000000001</v>
      </c>
      <c r="BH31" s="76">
        <f t="shared" si="19"/>
        <v>3085.8330000000001</v>
      </c>
      <c r="BI31" s="76">
        <f t="shared" si="19"/>
        <v>3086.8330000000001</v>
      </c>
      <c r="BJ31" s="76">
        <f t="shared" si="19"/>
        <v>3080.8330000000001</v>
      </c>
      <c r="BK31" s="76">
        <f t="shared" si="19"/>
        <v>3079.8330000000001</v>
      </c>
      <c r="BL31" s="76">
        <f t="shared" si="19"/>
        <v>3079.8330000000001</v>
      </c>
      <c r="BM31" s="76">
        <f t="shared" si="19"/>
        <v>3078.8330000000001</v>
      </c>
      <c r="BN31" s="76">
        <f t="shared" si="19"/>
        <v>3078.8330000000001</v>
      </c>
      <c r="BO31" s="76">
        <f t="shared" ref="BO31:CS31" si="20">SUM(BO32:BO38)</f>
        <v>3077.8330000000001</v>
      </c>
      <c r="BP31" s="76">
        <f t="shared" si="20"/>
        <v>3078.8330000000001</v>
      </c>
      <c r="BQ31" s="76">
        <f t="shared" si="20"/>
        <v>3079.8330000000001</v>
      </c>
      <c r="BR31" s="76">
        <f t="shared" si="20"/>
        <v>3082.8330000000001</v>
      </c>
      <c r="BS31" s="76">
        <f t="shared" si="20"/>
        <v>3084.8330000000001</v>
      </c>
      <c r="BT31" s="76">
        <f t="shared" si="20"/>
        <v>3082.8330000000001</v>
      </c>
      <c r="BU31" s="76">
        <f t="shared" si="20"/>
        <v>3080.8330000000001</v>
      </c>
      <c r="BV31" s="76">
        <f t="shared" si="20"/>
        <v>3081.8330000000001</v>
      </c>
      <c r="BW31" s="76">
        <f t="shared" si="20"/>
        <v>3080.8330000000001</v>
      </c>
      <c r="BX31" s="76">
        <f t="shared" si="20"/>
        <v>3079.8330000000001</v>
      </c>
      <c r="BY31" s="76">
        <f t="shared" si="20"/>
        <v>3080.8330000000001</v>
      </c>
      <c r="BZ31" s="76">
        <f t="shared" si="20"/>
        <v>3083.8330000000001</v>
      </c>
      <c r="CA31" s="76">
        <f t="shared" si="20"/>
        <v>3083.8330000000001</v>
      </c>
      <c r="CB31" s="76">
        <f t="shared" si="20"/>
        <v>3083.8330000000001</v>
      </c>
      <c r="CC31" s="76">
        <f t="shared" si="20"/>
        <v>3083.8330000000001</v>
      </c>
      <c r="CD31" s="76">
        <f t="shared" si="20"/>
        <v>3081.8330000000001</v>
      </c>
      <c r="CE31" s="76">
        <f t="shared" si="20"/>
        <v>3081.8330000000001</v>
      </c>
      <c r="CF31" s="76">
        <f t="shared" si="20"/>
        <v>3081.8330000000001</v>
      </c>
      <c r="CG31" s="76">
        <f t="shared" si="20"/>
        <v>3081.8330000000001</v>
      </c>
      <c r="CH31" s="76">
        <f t="shared" si="20"/>
        <v>3075.8330000000001</v>
      </c>
      <c r="CI31" s="76">
        <f t="shared" si="20"/>
        <v>3073.8330000000001</v>
      </c>
      <c r="CJ31" s="76">
        <f t="shared" si="20"/>
        <v>3073.8330000000001</v>
      </c>
      <c r="CK31" s="76">
        <f t="shared" si="20"/>
        <v>3075.8330000000001</v>
      </c>
      <c r="CL31" s="76">
        <f t="shared" si="20"/>
        <v>3080.8330000000001</v>
      </c>
      <c r="CM31" s="76">
        <f t="shared" si="20"/>
        <v>3081.8330000000001</v>
      </c>
      <c r="CN31" s="76">
        <f t="shared" si="20"/>
        <v>3080.8330000000001</v>
      </c>
      <c r="CO31" s="76">
        <f t="shared" si="20"/>
        <v>3079.8330000000001</v>
      </c>
      <c r="CP31" s="76">
        <f t="shared" si="20"/>
        <v>3083.8330000000001</v>
      </c>
      <c r="CQ31" s="76">
        <f t="shared" si="20"/>
        <v>3078.8330000000001</v>
      </c>
      <c r="CR31" s="76">
        <f t="shared" si="20"/>
        <v>3072.8330000000001</v>
      </c>
      <c r="CS31" s="77">
        <f t="shared" si="20"/>
        <v>3067.8330000000001</v>
      </c>
      <c r="CT31" s="30">
        <f t="shared" si="18"/>
        <v>293947.96800000034</v>
      </c>
      <c r="CU31" s="152"/>
    </row>
    <row r="32" spans="1:102">
      <c r="A32" s="78" t="s">
        <v>33</v>
      </c>
      <c r="B32" s="79">
        <f>B62-B73</f>
        <v>451</v>
      </c>
      <c r="C32" s="80">
        <f t="shared" ref="C32:BN32" si="21">C62-C73</f>
        <v>451</v>
      </c>
      <c r="D32" s="80">
        <f t="shared" si="21"/>
        <v>451</v>
      </c>
      <c r="E32" s="80">
        <f t="shared" si="21"/>
        <v>451</v>
      </c>
      <c r="F32" s="80">
        <f t="shared" si="21"/>
        <v>451</v>
      </c>
      <c r="G32" s="80">
        <f t="shared" si="21"/>
        <v>451</v>
      </c>
      <c r="H32" s="80">
        <f t="shared" si="21"/>
        <v>451</v>
      </c>
      <c r="I32" s="80">
        <f t="shared" si="21"/>
        <v>451</v>
      </c>
      <c r="J32" s="80">
        <f t="shared" si="21"/>
        <v>451</v>
      </c>
      <c r="K32" s="80">
        <f t="shared" si="21"/>
        <v>451</v>
      </c>
      <c r="L32" s="80">
        <f t="shared" si="21"/>
        <v>451</v>
      </c>
      <c r="M32" s="80">
        <f t="shared" si="21"/>
        <v>451</v>
      </c>
      <c r="N32" s="80">
        <f t="shared" si="21"/>
        <v>451</v>
      </c>
      <c r="O32" s="80">
        <f t="shared" si="21"/>
        <v>451</v>
      </c>
      <c r="P32" s="80">
        <f t="shared" si="21"/>
        <v>451</v>
      </c>
      <c r="Q32" s="80">
        <f t="shared" si="21"/>
        <v>451</v>
      </c>
      <c r="R32" s="80">
        <f t="shared" si="21"/>
        <v>451</v>
      </c>
      <c r="S32" s="80">
        <f t="shared" si="21"/>
        <v>451</v>
      </c>
      <c r="T32" s="80">
        <f t="shared" si="21"/>
        <v>451</v>
      </c>
      <c r="U32" s="80">
        <f t="shared" si="21"/>
        <v>451</v>
      </c>
      <c r="V32" s="80">
        <f t="shared" si="21"/>
        <v>451</v>
      </c>
      <c r="W32" s="80">
        <f t="shared" si="21"/>
        <v>451</v>
      </c>
      <c r="X32" s="80">
        <f t="shared" si="21"/>
        <v>451</v>
      </c>
      <c r="Y32" s="80">
        <f t="shared" si="21"/>
        <v>451</v>
      </c>
      <c r="Z32" s="80">
        <f t="shared" si="21"/>
        <v>451</v>
      </c>
      <c r="AA32" s="80">
        <f t="shared" si="21"/>
        <v>451</v>
      </c>
      <c r="AB32" s="80">
        <f t="shared" si="21"/>
        <v>451</v>
      </c>
      <c r="AC32" s="80">
        <f t="shared" si="21"/>
        <v>451</v>
      </c>
      <c r="AD32" s="80">
        <f t="shared" si="21"/>
        <v>451</v>
      </c>
      <c r="AE32" s="80">
        <f t="shared" si="21"/>
        <v>451</v>
      </c>
      <c r="AF32" s="80">
        <f t="shared" si="21"/>
        <v>451</v>
      </c>
      <c r="AG32" s="80">
        <f t="shared" si="21"/>
        <v>451</v>
      </c>
      <c r="AH32" s="80">
        <f t="shared" si="21"/>
        <v>451</v>
      </c>
      <c r="AI32" s="80">
        <f t="shared" si="21"/>
        <v>451</v>
      </c>
      <c r="AJ32" s="80">
        <f t="shared" si="21"/>
        <v>451</v>
      </c>
      <c r="AK32" s="80">
        <f t="shared" si="21"/>
        <v>451</v>
      </c>
      <c r="AL32" s="80">
        <f t="shared" si="21"/>
        <v>451</v>
      </c>
      <c r="AM32" s="80">
        <f t="shared" si="21"/>
        <v>451</v>
      </c>
      <c r="AN32" s="80">
        <f t="shared" si="21"/>
        <v>451</v>
      </c>
      <c r="AO32" s="80">
        <f t="shared" si="21"/>
        <v>451</v>
      </c>
      <c r="AP32" s="80">
        <f t="shared" si="21"/>
        <v>451</v>
      </c>
      <c r="AQ32" s="80">
        <f t="shared" si="21"/>
        <v>451</v>
      </c>
      <c r="AR32" s="80">
        <f t="shared" si="21"/>
        <v>451</v>
      </c>
      <c r="AS32" s="80">
        <f t="shared" si="21"/>
        <v>451</v>
      </c>
      <c r="AT32" s="80">
        <f t="shared" si="21"/>
        <v>451</v>
      </c>
      <c r="AU32" s="80">
        <f t="shared" si="21"/>
        <v>451</v>
      </c>
      <c r="AV32" s="80">
        <f t="shared" si="21"/>
        <v>451</v>
      </c>
      <c r="AW32" s="80">
        <f t="shared" si="21"/>
        <v>451</v>
      </c>
      <c r="AX32" s="80">
        <f t="shared" si="21"/>
        <v>451</v>
      </c>
      <c r="AY32" s="80">
        <f t="shared" si="21"/>
        <v>451</v>
      </c>
      <c r="AZ32" s="80">
        <f t="shared" si="21"/>
        <v>451</v>
      </c>
      <c r="BA32" s="80">
        <f t="shared" si="21"/>
        <v>451</v>
      </c>
      <c r="BB32" s="80">
        <f t="shared" si="21"/>
        <v>451</v>
      </c>
      <c r="BC32" s="80">
        <f t="shared" si="21"/>
        <v>451</v>
      </c>
      <c r="BD32" s="80">
        <f t="shared" si="21"/>
        <v>451</v>
      </c>
      <c r="BE32" s="80">
        <f t="shared" si="21"/>
        <v>451</v>
      </c>
      <c r="BF32" s="80">
        <f t="shared" si="21"/>
        <v>451</v>
      </c>
      <c r="BG32" s="80">
        <f t="shared" si="21"/>
        <v>451</v>
      </c>
      <c r="BH32" s="80">
        <f t="shared" si="21"/>
        <v>451</v>
      </c>
      <c r="BI32" s="80">
        <f t="shared" si="21"/>
        <v>451</v>
      </c>
      <c r="BJ32" s="80">
        <f t="shared" si="21"/>
        <v>451</v>
      </c>
      <c r="BK32" s="80">
        <f t="shared" si="21"/>
        <v>451</v>
      </c>
      <c r="BL32" s="80">
        <f t="shared" si="21"/>
        <v>451</v>
      </c>
      <c r="BM32" s="80">
        <f t="shared" si="21"/>
        <v>451</v>
      </c>
      <c r="BN32" s="80">
        <f t="shared" si="21"/>
        <v>451</v>
      </c>
      <c r="BO32" s="80">
        <f t="shared" ref="BO32:CS32" si="22">BO62-BO73</f>
        <v>451</v>
      </c>
      <c r="BP32" s="80">
        <f t="shared" si="22"/>
        <v>451</v>
      </c>
      <c r="BQ32" s="80">
        <f t="shared" si="22"/>
        <v>451</v>
      </c>
      <c r="BR32" s="80">
        <f t="shared" si="22"/>
        <v>451</v>
      </c>
      <c r="BS32" s="80">
        <f t="shared" si="22"/>
        <v>451</v>
      </c>
      <c r="BT32" s="80">
        <f t="shared" si="22"/>
        <v>451</v>
      </c>
      <c r="BU32" s="80">
        <f t="shared" si="22"/>
        <v>451</v>
      </c>
      <c r="BV32" s="80">
        <f t="shared" si="22"/>
        <v>451</v>
      </c>
      <c r="BW32" s="80">
        <f t="shared" si="22"/>
        <v>451</v>
      </c>
      <c r="BX32" s="80">
        <f t="shared" si="22"/>
        <v>451</v>
      </c>
      <c r="BY32" s="80">
        <f t="shared" si="22"/>
        <v>451</v>
      </c>
      <c r="BZ32" s="80">
        <f t="shared" si="22"/>
        <v>451</v>
      </c>
      <c r="CA32" s="80">
        <f t="shared" si="22"/>
        <v>451</v>
      </c>
      <c r="CB32" s="80">
        <f t="shared" si="22"/>
        <v>451</v>
      </c>
      <c r="CC32" s="80">
        <f t="shared" si="22"/>
        <v>451</v>
      </c>
      <c r="CD32" s="80">
        <f t="shared" si="22"/>
        <v>451</v>
      </c>
      <c r="CE32" s="80">
        <f t="shared" si="22"/>
        <v>451</v>
      </c>
      <c r="CF32" s="80">
        <f t="shared" si="22"/>
        <v>451</v>
      </c>
      <c r="CG32" s="80">
        <f t="shared" si="22"/>
        <v>451</v>
      </c>
      <c r="CH32" s="80">
        <f t="shared" si="22"/>
        <v>451</v>
      </c>
      <c r="CI32" s="80">
        <f t="shared" si="22"/>
        <v>451</v>
      </c>
      <c r="CJ32" s="80">
        <f t="shared" si="22"/>
        <v>451</v>
      </c>
      <c r="CK32" s="80">
        <f t="shared" si="22"/>
        <v>451</v>
      </c>
      <c r="CL32" s="80">
        <f t="shared" si="22"/>
        <v>451</v>
      </c>
      <c r="CM32" s="80">
        <f t="shared" si="22"/>
        <v>451</v>
      </c>
      <c r="CN32" s="80">
        <f t="shared" si="22"/>
        <v>451</v>
      </c>
      <c r="CO32" s="80">
        <f t="shared" si="22"/>
        <v>451</v>
      </c>
      <c r="CP32" s="80">
        <f t="shared" si="22"/>
        <v>451</v>
      </c>
      <c r="CQ32" s="80">
        <f t="shared" si="22"/>
        <v>451</v>
      </c>
      <c r="CR32" s="80">
        <f t="shared" si="22"/>
        <v>451</v>
      </c>
      <c r="CS32" s="81">
        <f t="shared" si="22"/>
        <v>451</v>
      </c>
      <c r="CT32" s="30">
        <f t="shared" si="18"/>
        <v>43296</v>
      </c>
      <c r="CU32" s="152"/>
    </row>
    <row r="33" spans="1:99">
      <c r="A33" s="25" t="s">
        <v>34</v>
      </c>
      <c r="B33" s="82">
        <f t="shared" ref="B33:Q38" si="23">B63-B74</f>
        <v>531</v>
      </c>
      <c r="C33" s="3">
        <f t="shared" si="23"/>
        <v>531</v>
      </c>
      <c r="D33" s="3">
        <f t="shared" si="23"/>
        <v>531</v>
      </c>
      <c r="E33" s="3">
        <f t="shared" si="23"/>
        <v>531</v>
      </c>
      <c r="F33" s="3">
        <f t="shared" si="23"/>
        <v>531</v>
      </c>
      <c r="G33" s="3">
        <f t="shared" si="23"/>
        <v>531</v>
      </c>
      <c r="H33" s="3">
        <f t="shared" si="23"/>
        <v>531</v>
      </c>
      <c r="I33" s="3">
        <f t="shared" si="23"/>
        <v>531</v>
      </c>
      <c r="J33" s="3">
        <f t="shared" si="23"/>
        <v>531</v>
      </c>
      <c r="K33" s="3">
        <f t="shared" si="23"/>
        <v>531</v>
      </c>
      <c r="L33" s="3">
        <f t="shared" si="23"/>
        <v>531</v>
      </c>
      <c r="M33" s="3">
        <f t="shared" si="23"/>
        <v>531</v>
      </c>
      <c r="N33" s="3">
        <f t="shared" si="23"/>
        <v>531</v>
      </c>
      <c r="O33" s="3">
        <f t="shared" si="23"/>
        <v>531</v>
      </c>
      <c r="P33" s="3">
        <f t="shared" si="23"/>
        <v>531</v>
      </c>
      <c r="Q33" s="3">
        <f t="shared" si="23"/>
        <v>531</v>
      </c>
      <c r="R33" s="3">
        <f t="shared" ref="R33:CC33" si="24">R63-R74</f>
        <v>531</v>
      </c>
      <c r="S33" s="3">
        <f t="shared" si="24"/>
        <v>531</v>
      </c>
      <c r="T33" s="3">
        <f t="shared" si="24"/>
        <v>531</v>
      </c>
      <c r="U33" s="3">
        <f t="shared" si="24"/>
        <v>531</v>
      </c>
      <c r="V33" s="3">
        <f t="shared" si="24"/>
        <v>531</v>
      </c>
      <c r="W33" s="3">
        <f t="shared" si="24"/>
        <v>531</v>
      </c>
      <c r="X33" s="3">
        <f t="shared" si="24"/>
        <v>531</v>
      </c>
      <c r="Y33" s="3">
        <f t="shared" si="24"/>
        <v>531</v>
      </c>
      <c r="Z33" s="3">
        <f t="shared" si="24"/>
        <v>531</v>
      </c>
      <c r="AA33" s="3">
        <f t="shared" si="24"/>
        <v>531</v>
      </c>
      <c r="AB33" s="3">
        <f t="shared" si="24"/>
        <v>531</v>
      </c>
      <c r="AC33" s="3">
        <f t="shared" si="24"/>
        <v>531</v>
      </c>
      <c r="AD33" s="3">
        <f t="shared" si="24"/>
        <v>531</v>
      </c>
      <c r="AE33" s="3">
        <f t="shared" si="24"/>
        <v>531</v>
      </c>
      <c r="AF33" s="3">
        <f t="shared" si="24"/>
        <v>531</v>
      </c>
      <c r="AG33" s="3">
        <f t="shared" si="24"/>
        <v>531</v>
      </c>
      <c r="AH33" s="3">
        <f t="shared" si="24"/>
        <v>531</v>
      </c>
      <c r="AI33" s="3">
        <f t="shared" si="24"/>
        <v>531</v>
      </c>
      <c r="AJ33" s="3">
        <f t="shared" si="24"/>
        <v>531</v>
      </c>
      <c r="AK33" s="3">
        <f t="shared" si="24"/>
        <v>531</v>
      </c>
      <c r="AL33" s="3">
        <f t="shared" si="24"/>
        <v>531</v>
      </c>
      <c r="AM33" s="3">
        <f t="shared" si="24"/>
        <v>531</v>
      </c>
      <c r="AN33" s="3">
        <f t="shared" si="24"/>
        <v>531</v>
      </c>
      <c r="AO33" s="3">
        <f t="shared" si="24"/>
        <v>531</v>
      </c>
      <c r="AP33" s="3">
        <f t="shared" si="24"/>
        <v>531</v>
      </c>
      <c r="AQ33" s="3">
        <f t="shared" si="24"/>
        <v>531</v>
      </c>
      <c r="AR33" s="3">
        <f t="shared" si="24"/>
        <v>531</v>
      </c>
      <c r="AS33" s="3">
        <f t="shared" si="24"/>
        <v>531</v>
      </c>
      <c r="AT33" s="3">
        <f t="shared" si="24"/>
        <v>531</v>
      </c>
      <c r="AU33" s="3">
        <f t="shared" si="24"/>
        <v>531</v>
      </c>
      <c r="AV33" s="3">
        <f t="shared" si="24"/>
        <v>531</v>
      </c>
      <c r="AW33" s="3">
        <f t="shared" si="24"/>
        <v>531</v>
      </c>
      <c r="AX33" s="3">
        <f t="shared" si="24"/>
        <v>531</v>
      </c>
      <c r="AY33" s="3">
        <f t="shared" si="24"/>
        <v>531</v>
      </c>
      <c r="AZ33" s="3">
        <f t="shared" si="24"/>
        <v>531</v>
      </c>
      <c r="BA33" s="3">
        <f t="shared" si="24"/>
        <v>531</v>
      </c>
      <c r="BB33" s="3">
        <f t="shared" si="24"/>
        <v>531</v>
      </c>
      <c r="BC33" s="3">
        <f t="shared" si="24"/>
        <v>531</v>
      </c>
      <c r="BD33" s="3">
        <f t="shared" si="24"/>
        <v>531</v>
      </c>
      <c r="BE33" s="3">
        <f t="shared" si="24"/>
        <v>531</v>
      </c>
      <c r="BF33" s="3">
        <f t="shared" si="24"/>
        <v>531</v>
      </c>
      <c r="BG33" s="3">
        <f t="shared" si="24"/>
        <v>531</v>
      </c>
      <c r="BH33" s="3">
        <f t="shared" si="24"/>
        <v>531</v>
      </c>
      <c r="BI33" s="3">
        <f t="shared" si="24"/>
        <v>531</v>
      </c>
      <c r="BJ33" s="3">
        <f t="shared" si="24"/>
        <v>531</v>
      </c>
      <c r="BK33" s="3">
        <f t="shared" si="24"/>
        <v>531</v>
      </c>
      <c r="BL33" s="3">
        <f t="shared" si="24"/>
        <v>531</v>
      </c>
      <c r="BM33" s="3">
        <f t="shared" si="24"/>
        <v>531</v>
      </c>
      <c r="BN33" s="3">
        <f t="shared" si="24"/>
        <v>531</v>
      </c>
      <c r="BO33" s="3">
        <f t="shared" si="24"/>
        <v>531</v>
      </c>
      <c r="BP33" s="3">
        <f t="shared" si="24"/>
        <v>531</v>
      </c>
      <c r="BQ33" s="3">
        <f t="shared" si="24"/>
        <v>531</v>
      </c>
      <c r="BR33" s="3">
        <f t="shared" si="24"/>
        <v>531</v>
      </c>
      <c r="BS33" s="3">
        <f t="shared" si="24"/>
        <v>531</v>
      </c>
      <c r="BT33" s="3">
        <f t="shared" si="24"/>
        <v>531</v>
      </c>
      <c r="BU33" s="3">
        <f t="shared" si="24"/>
        <v>531</v>
      </c>
      <c r="BV33" s="3">
        <f t="shared" si="24"/>
        <v>531</v>
      </c>
      <c r="BW33" s="3">
        <f t="shared" si="24"/>
        <v>531</v>
      </c>
      <c r="BX33" s="3">
        <f t="shared" si="24"/>
        <v>531</v>
      </c>
      <c r="BY33" s="3">
        <f t="shared" si="24"/>
        <v>531</v>
      </c>
      <c r="BZ33" s="3">
        <f t="shared" si="24"/>
        <v>531</v>
      </c>
      <c r="CA33" s="3">
        <f t="shared" si="24"/>
        <v>531</v>
      </c>
      <c r="CB33" s="3">
        <f t="shared" si="24"/>
        <v>531</v>
      </c>
      <c r="CC33" s="3">
        <f t="shared" si="24"/>
        <v>531</v>
      </c>
      <c r="CD33" s="3">
        <f t="shared" ref="CD33:CS33" si="25">CD63-CD74</f>
        <v>531</v>
      </c>
      <c r="CE33" s="3">
        <f t="shared" si="25"/>
        <v>531</v>
      </c>
      <c r="CF33" s="3">
        <f t="shared" si="25"/>
        <v>531</v>
      </c>
      <c r="CG33" s="3">
        <f t="shared" si="25"/>
        <v>531</v>
      </c>
      <c r="CH33" s="3">
        <f t="shared" si="25"/>
        <v>531</v>
      </c>
      <c r="CI33" s="3">
        <f t="shared" si="25"/>
        <v>531</v>
      </c>
      <c r="CJ33" s="3">
        <f t="shared" si="25"/>
        <v>531</v>
      </c>
      <c r="CK33" s="3">
        <f t="shared" si="25"/>
        <v>531</v>
      </c>
      <c r="CL33" s="3">
        <f t="shared" si="25"/>
        <v>531</v>
      </c>
      <c r="CM33" s="3">
        <f t="shared" si="25"/>
        <v>531</v>
      </c>
      <c r="CN33" s="3">
        <f t="shared" si="25"/>
        <v>531</v>
      </c>
      <c r="CO33" s="3">
        <f t="shared" si="25"/>
        <v>531</v>
      </c>
      <c r="CP33" s="3">
        <f t="shared" si="25"/>
        <v>531</v>
      </c>
      <c r="CQ33" s="3">
        <f t="shared" si="25"/>
        <v>531</v>
      </c>
      <c r="CR33" s="3">
        <f t="shared" si="25"/>
        <v>531</v>
      </c>
      <c r="CS33" s="83">
        <f t="shared" si="25"/>
        <v>531</v>
      </c>
      <c r="CT33" s="30">
        <f t="shared" si="18"/>
        <v>50976</v>
      </c>
      <c r="CU33" s="152"/>
    </row>
    <row r="34" spans="1:99">
      <c r="A34" s="25" t="s">
        <v>35</v>
      </c>
      <c r="B34" s="82">
        <f t="shared" si="23"/>
        <v>779.58299999999997</v>
      </c>
      <c r="C34" s="3">
        <f t="shared" si="23"/>
        <v>779.58299999999997</v>
      </c>
      <c r="D34" s="3">
        <f t="shared" si="23"/>
        <v>779.58299999999997</v>
      </c>
      <c r="E34" s="3">
        <f t="shared" si="23"/>
        <v>779.58299999999997</v>
      </c>
      <c r="F34" s="3">
        <f t="shared" si="23"/>
        <v>779.58299999999997</v>
      </c>
      <c r="G34" s="3">
        <f t="shared" si="23"/>
        <v>779.58299999999997</v>
      </c>
      <c r="H34" s="3">
        <f t="shared" si="23"/>
        <v>779.58299999999997</v>
      </c>
      <c r="I34" s="3">
        <f t="shared" si="23"/>
        <v>779.58299999999997</v>
      </c>
      <c r="J34" s="3">
        <f t="shared" si="23"/>
        <v>779.58299999999997</v>
      </c>
      <c r="K34" s="3">
        <f t="shared" si="23"/>
        <v>779.58299999999997</v>
      </c>
      <c r="L34" s="3">
        <f t="shared" si="23"/>
        <v>779.58299999999997</v>
      </c>
      <c r="M34" s="3">
        <f t="shared" si="23"/>
        <v>779.58299999999997</v>
      </c>
      <c r="N34" s="3">
        <f t="shared" si="23"/>
        <v>779.58299999999997</v>
      </c>
      <c r="O34" s="3">
        <f t="shared" si="23"/>
        <v>779.58299999999997</v>
      </c>
      <c r="P34" s="3">
        <f t="shared" si="23"/>
        <v>779.58299999999997</v>
      </c>
      <c r="Q34" s="3">
        <f t="shared" si="23"/>
        <v>779.58299999999997</v>
      </c>
      <c r="R34" s="3">
        <f t="shared" ref="R34:CC34" si="26">R64-R75</f>
        <v>779.58299999999997</v>
      </c>
      <c r="S34" s="3">
        <f t="shared" si="26"/>
        <v>779.58299999999997</v>
      </c>
      <c r="T34" s="3">
        <f t="shared" si="26"/>
        <v>779.58299999999997</v>
      </c>
      <c r="U34" s="3">
        <f t="shared" si="26"/>
        <v>779.58299999999997</v>
      </c>
      <c r="V34" s="3">
        <f t="shared" si="26"/>
        <v>779.58299999999997</v>
      </c>
      <c r="W34" s="3">
        <f t="shared" si="26"/>
        <v>779.58299999999997</v>
      </c>
      <c r="X34" s="3">
        <f t="shared" si="26"/>
        <v>779.58299999999997</v>
      </c>
      <c r="Y34" s="3">
        <f t="shared" si="26"/>
        <v>779.58299999999997</v>
      </c>
      <c r="Z34" s="3">
        <f t="shared" si="26"/>
        <v>779.58299999999997</v>
      </c>
      <c r="AA34" s="3">
        <f t="shared" si="26"/>
        <v>779.58299999999997</v>
      </c>
      <c r="AB34" s="3">
        <f t="shared" si="26"/>
        <v>779.58299999999997</v>
      </c>
      <c r="AC34" s="3">
        <f t="shared" si="26"/>
        <v>779.58299999999997</v>
      </c>
      <c r="AD34" s="3">
        <f t="shared" si="26"/>
        <v>779.58299999999997</v>
      </c>
      <c r="AE34" s="3">
        <f t="shared" si="26"/>
        <v>779.58299999999997</v>
      </c>
      <c r="AF34" s="3">
        <f t="shared" si="26"/>
        <v>779.58299999999997</v>
      </c>
      <c r="AG34" s="3">
        <f t="shared" si="26"/>
        <v>779.58299999999997</v>
      </c>
      <c r="AH34" s="3">
        <f t="shared" si="26"/>
        <v>779.58299999999997</v>
      </c>
      <c r="AI34" s="3">
        <f t="shared" si="26"/>
        <v>779.58299999999997</v>
      </c>
      <c r="AJ34" s="3">
        <f t="shared" si="26"/>
        <v>779.58299999999997</v>
      </c>
      <c r="AK34" s="3">
        <f t="shared" si="26"/>
        <v>779.58299999999997</v>
      </c>
      <c r="AL34" s="3">
        <f t="shared" si="26"/>
        <v>779.58299999999997</v>
      </c>
      <c r="AM34" s="3">
        <f t="shared" si="26"/>
        <v>779.58299999999997</v>
      </c>
      <c r="AN34" s="3">
        <f t="shared" si="26"/>
        <v>779.58299999999997</v>
      </c>
      <c r="AO34" s="3">
        <f t="shared" si="26"/>
        <v>779.58299999999997</v>
      </c>
      <c r="AP34" s="3">
        <f t="shared" si="26"/>
        <v>779.58299999999997</v>
      </c>
      <c r="AQ34" s="3">
        <f t="shared" si="26"/>
        <v>779.58299999999997</v>
      </c>
      <c r="AR34" s="3">
        <f t="shared" si="26"/>
        <v>779.58299999999997</v>
      </c>
      <c r="AS34" s="3">
        <f t="shared" si="26"/>
        <v>779.58299999999997</v>
      </c>
      <c r="AT34" s="3">
        <f t="shared" si="26"/>
        <v>779.58299999999997</v>
      </c>
      <c r="AU34" s="3">
        <f t="shared" si="26"/>
        <v>779.58299999999997</v>
      </c>
      <c r="AV34" s="3">
        <f t="shared" si="26"/>
        <v>779.58299999999997</v>
      </c>
      <c r="AW34" s="3">
        <f t="shared" si="26"/>
        <v>779.58299999999997</v>
      </c>
      <c r="AX34" s="3">
        <f t="shared" si="26"/>
        <v>779.58299999999997</v>
      </c>
      <c r="AY34" s="3">
        <f t="shared" si="26"/>
        <v>779.58299999999997</v>
      </c>
      <c r="AZ34" s="3">
        <f t="shared" si="26"/>
        <v>779.58299999999997</v>
      </c>
      <c r="BA34" s="3">
        <f t="shared" si="26"/>
        <v>779.58299999999997</v>
      </c>
      <c r="BB34" s="3">
        <f t="shared" si="26"/>
        <v>779.58299999999997</v>
      </c>
      <c r="BC34" s="3">
        <f t="shared" si="26"/>
        <v>779.58299999999997</v>
      </c>
      <c r="BD34" s="3">
        <f t="shared" si="26"/>
        <v>779.58299999999997</v>
      </c>
      <c r="BE34" s="3">
        <f t="shared" si="26"/>
        <v>779.58299999999997</v>
      </c>
      <c r="BF34" s="3">
        <f t="shared" si="26"/>
        <v>779.58299999999997</v>
      </c>
      <c r="BG34" s="3">
        <f t="shared" si="26"/>
        <v>779.58299999999997</v>
      </c>
      <c r="BH34" s="3">
        <f t="shared" si="26"/>
        <v>779.58299999999997</v>
      </c>
      <c r="BI34" s="3">
        <f t="shared" si="26"/>
        <v>779.58299999999997</v>
      </c>
      <c r="BJ34" s="3">
        <f t="shared" si="26"/>
        <v>779.58299999999997</v>
      </c>
      <c r="BK34" s="3">
        <f t="shared" si="26"/>
        <v>779.58299999999997</v>
      </c>
      <c r="BL34" s="3">
        <f t="shared" si="26"/>
        <v>779.58299999999997</v>
      </c>
      <c r="BM34" s="3">
        <f t="shared" si="26"/>
        <v>779.58299999999997</v>
      </c>
      <c r="BN34" s="3">
        <f t="shared" si="26"/>
        <v>779.58299999999997</v>
      </c>
      <c r="BO34" s="3">
        <f t="shared" si="26"/>
        <v>779.58299999999997</v>
      </c>
      <c r="BP34" s="3">
        <f t="shared" si="26"/>
        <v>779.58299999999997</v>
      </c>
      <c r="BQ34" s="3">
        <f t="shared" si="26"/>
        <v>779.58299999999997</v>
      </c>
      <c r="BR34" s="3">
        <f t="shared" si="26"/>
        <v>779.58299999999997</v>
      </c>
      <c r="BS34" s="3">
        <f t="shared" si="26"/>
        <v>779.58299999999997</v>
      </c>
      <c r="BT34" s="3">
        <f t="shared" si="26"/>
        <v>779.58299999999997</v>
      </c>
      <c r="BU34" s="3">
        <f t="shared" si="26"/>
        <v>779.58299999999997</v>
      </c>
      <c r="BV34" s="3">
        <f t="shared" si="26"/>
        <v>779.58299999999997</v>
      </c>
      <c r="BW34" s="3">
        <f t="shared" si="26"/>
        <v>779.58299999999997</v>
      </c>
      <c r="BX34" s="3">
        <f t="shared" si="26"/>
        <v>779.58299999999997</v>
      </c>
      <c r="BY34" s="3">
        <f t="shared" si="26"/>
        <v>779.58299999999997</v>
      </c>
      <c r="BZ34" s="3">
        <f t="shared" si="26"/>
        <v>779.58299999999997</v>
      </c>
      <c r="CA34" s="3">
        <f t="shared" si="26"/>
        <v>779.58299999999997</v>
      </c>
      <c r="CB34" s="3">
        <f t="shared" si="26"/>
        <v>779.58299999999997</v>
      </c>
      <c r="CC34" s="3">
        <f t="shared" si="26"/>
        <v>779.58299999999997</v>
      </c>
      <c r="CD34" s="3">
        <f t="shared" ref="CD34:CS34" si="27">CD64-CD75</f>
        <v>779.58299999999997</v>
      </c>
      <c r="CE34" s="3">
        <f t="shared" si="27"/>
        <v>779.58299999999997</v>
      </c>
      <c r="CF34" s="3">
        <f t="shared" si="27"/>
        <v>779.58299999999997</v>
      </c>
      <c r="CG34" s="3">
        <f t="shared" si="27"/>
        <v>779.58299999999997</v>
      </c>
      <c r="CH34" s="3">
        <f t="shared" si="27"/>
        <v>779.58299999999997</v>
      </c>
      <c r="CI34" s="3">
        <f t="shared" si="27"/>
        <v>779.58299999999997</v>
      </c>
      <c r="CJ34" s="3">
        <f t="shared" si="27"/>
        <v>779.58299999999997</v>
      </c>
      <c r="CK34" s="3">
        <f t="shared" si="27"/>
        <v>779.58299999999997</v>
      </c>
      <c r="CL34" s="3">
        <f t="shared" si="27"/>
        <v>779.58299999999997</v>
      </c>
      <c r="CM34" s="3">
        <f t="shared" si="27"/>
        <v>779.58299999999997</v>
      </c>
      <c r="CN34" s="3">
        <f t="shared" si="27"/>
        <v>779.58299999999997</v>
      </c>
      <c r="CO34" s="3">
        <f t="shared" si="27"/>
        <v>779.58299999999997</v>
      </c>
      <c r="CP34" s="3">
        <f t="shared" si="27"/>
        <v>779.58299999999997</v>
      </c>
      <c r="CQ34" s="3">
        <f t="shared" si="27"/>
        <v>779.58299999999997</v>
      </c>
      <c r="CR34" s="3">
        <f t="shared" si="27"/>
        <v>779.58299999999997</v>
      </c>
      <c r="CS34" s="83">
        <f t="shared" si="27"/>
        <v>779.58299999999997</v>
      </c>
      <c r="CT34" s="30">
        <f t="shared" si="18"/>
        <v>74839.967999999921</v>
      </c>
      <c r="CU34" s="152"/>
    </row>
    <row r="35" spans="1:99">
      <c r="A35" s="25" t="s">
        <v>36</v>
      </c>
      <c r="B35" s="82">
        <f t="shared" si="23"/>
        <v>360</v>
      </c>
      <c r="C35" s="3">
        <f t="shared" si="23"/>
        <v>360</v>
      </c>
      <c r="D35" s="3">
        <f t="shared" si="23"/>
        <v>360</v>
      </c>
      <c r="E35" s="3">
        <f t="shared" si="23"/>
        <v>360</v>
      </c>
      <c r="F35" s="3">
        <f t="shared" si="23"/>
        <v>360</v>
      </c>
      <c r="G35" s="3">
        <f t="shared" si="23"/>
        <v>360</v>
      </c>
      <c r="H35" s="3">
        <f t="shared" si="23"/>
        <v>360</v>
      </c>
      <c r="I35" s="3">
        <f t="shared" si="23"/>
        <v>360</v>
      </c>
      <c r="J35" s="3">
        <f t="shared" si="23"/>
        <v>360</v>
      </c>
      <c r="K35" s="3">
        <f t="shared" si="23"/>
        <v>360</v>
      </c>
      <c r="L35" s="3">
        <f t="shared" si="23"/>
        <v>360</v>
      </c>
      <c r="M35" s="3">
        <f t="shared" si="23"/>
        <v>360</v>
      </c>
      <c r="N35" s="3">
        <f t="shared" si="23"/>
        <v>360</v>
      </c>
      <c r="O35" s="3">
        <f t="shared" si="23"/>
        <v>360</v>
      </c>
      <c r="P35" s="3">
        <f t="shared" si="23"/>
        <v>360</v>
      </c>
      <c r="Q35" s="3">
        <f t="shared" si="23"/>
        <v>360</v>
      </c>
      <c r="R35" s="3">
        <f t="shared" ref="R35:CC35" si="28">R65-R76</f>
        <v>360</v>
      </c>
      <c r="S35" s="3">
        <f t="shared" si="28"/>
        <v>360</v>
      </c>
      <c r="T35" s="3">
        <f t="shared" si="28"/>
        <v>360</v>
      </c>
      <c r="U35" s="3">
        <f t="shared" si="28"/>
        <v>360</v>
      </c>
      <c r="V35" s="3">
        <f t="shared" si="28"/>
        <v>360</v>
      </c>
      <c r="W35" s="3">
        <f t="shared" si="28"/>
        <v>360</v>
      </c>
      <c r="X35" s="3">
        <f t="shared" si="28"/>
        <v>360</v>
      </c>
      <c r="Y35" s="3">
        <f t="shared" si="28"/>
        <v>360</v>
      </c>
      <c r="Z35" s="3">
        <f t="shared" si="28"/>
        <v>360</v>
      </c>
      <c r="AA35" s="3">
        <f t="shared" si="28"/>
        <v>360</v>
      </c>
      <c r="AB35" s="3">
        <f t="shared" si="28"/>
        <v>360</v>
      </c>
      <c r="AC35" s="3">
        <f t="shared" si="28"/>
        <v>360</v>
      </c>
      <c r="AD35" s="3">
        <f t="shared" si="28"/>
        <v>360</v>
      </c>
      <c r="AE35" s="3">
        <f t="shared" si="28"/>
        <v>360</v>
      </c>
      <c r="AF35" s="3">
        <f t="shared" si="28"/>
        <v>360</v>
      </c>
      <c r="AG35" s="3">
        <f t="shared" si="28"/>
        <v>360</v>
      </c>
      <c r="AH35" s="3">
        <f t="shared" si="28"/>
        <v>360</v>
      </c>
      <c r="AI35" s="3">
        <f t="shared" si="28"/>
        <v>360</v>
      </c>
      <c r="AJ35" s="3">
        <f t="shared" si="28"/>
        <v>360</v>
      </c>
      <c r="AK35" s="3">
        <f t="shared" si="28"/>
        <v>360</v>
      </c>
      <c r="AL35" s="3">
        <f t="shared" si="28"/>
        <v>360</v>
      </c>
      <c r="AM35" s="3">
        <f t="shared" si="28"/>
        <v>360</v>
      </c>
      <c r="AN35" s="3">
        <f t="shared" si="28"/>
        <v>360</v>
      </c>
      <c r="AO35" s="3">
        <f t="shared" si="28"/>
        <v>360</v>
      </c>
      <c r="AP35" s="3">
        <f t="shared" si="28"/>
        <v>360</v>
      </c>
      <c r="AQ35" s="3">
        <f t="shared" si="28"/>
        <v>360</v>
      </c>
      <c r="AR35" s="3">
        <f t="shared" si="28"/>
        <v>360</v>
      </c>
      <c r="AS35" s="3">
        <f t="shared" si="28"/>
        <v>360</v>
      </c>
      <c r="AT35" s="3">
        <f t="shared" si="28"/>
        <v>360</v>
      </c>
      <c r="AU35" s="3">
        <f t="shared" si="28"/>
        <v>360</v>
      </c>
      <c r="AV35" s="3">
        <f t="shared" si="28"/>
        <v>360</v>
      </c>
      <c r="AW35" s="3">
        <f t="shared" si="28"/>
        <v>360</v>
      </c>
      <c r="AX35" s="3">
        <f t="shared" si="28"/>
        <v>360</v>
      </c>
      <c r="AY35" s="3">
        <f t="shared" si="28"/>
        <v>360</v>
      </c>
      <c r="AZ35" s="3">
        <f t="shared" si="28"/>
        <v>360</v>
      </c>
      <c r="BA35" s="3">
        <f t="shared" si="28"/>
        <v>360</v>
      </c>
      <c r="BB35" s="3">
        <f t="shared" si="28"/>
        <v>360</v>
      </c>
      <c r="BC35" s="3">
        <f t="shared" si="28"/>
        <v>360</v>
      </c>
      <c r="BD35" s="3">
        <f t="shared" si="28"/>
        <v>360</v>
      </c>
      <c r="BE35" s="3">
        <f t="shared" si="28"/>
        <v>360</v>
      </c>
      <c r="BF35" s="3">
        <f t="shared" si="28"/>
        <v>360</v>
      </c>
      <c r="BG35" s="3">
        <f t="shared" si="28"/>
        <v>360</v>
      </c>
      <c r="BH35" s="3">
        <f t="shared" si="28"/>
        <v>360</v>
      </c>
      <c r="BI35" s="3">
        <f t="shared" si="28"/>
        <v>360</v>
      </c>
      <c r="BJ35" s="3">
        <f t="shared" si="28"/>
        <v>360</v>
      </c>
      <c r="BK35" s="3">
        <f t="shared" si="28"/>
        <v>360</v>
      </c>
      <c r="BL35" s="3">
        <f t="shared" si="28"/>
        <v>360</v>
      </c>
      <c r="BM35" s="3">
        <f t="shared" si="28"/>
        <v>360</v>
      </c>
      <c r="BN35" s="3">
        <f t="shared" si="28"/>
        <v>360</v>
      </c>
      <c r="BO35" s="3">
        <f t="shared" si="28"/>
        <v>360</v>
      </c>
      <c r="BP35" s="3">
        <f t="shared" si="28"/>
        <v>360</v>
      </c>
      <c r="BQ35" s="3">
        <f t="shared" si="28"/>
        <v>360</v>
      </c>
      <c r="BR35" s="3">
        <f t="shared" si="28"/>
        <v>360</v>
      </c>
      <c r="BS35" s="3">
        <f t="shared" si="28"/>
        <v>360</v>
      </c>
      <c r="BT35" s="3">
        <f t="shared" si="28"/>
        <v>360</v>
      </c>
      <c r="BU35" s="3">
        <f t="shared" si="28"/>
        <v>360</v>
      </c>
      <c r="BV35" s="3">
        <f t="shared" si="28"/>
        <v>360</v>
      </c>
      <c r="BW35" s="3">
        <f t="shared" si="28"/>
        <v>360</v>
      </c>
      <c r="BX35" s="3">
        <f t="shared" si="28"/>
        <v>360</v>
      </c>
      <c r="BY35" s="3">
        <f t="shared" si="28"/>
        <v>360</v>
      </c>
      <c r="BZ35" s="3">
        <f t="shared" si="28"/>
        <v>360</v>
      </c>
      <c r="CA35" s="3">
        <f t="shared" si="28"/>
        <v>360</v>
      </c>
      <c r="CB35" s="3">
        <f t="shared" si="28"/>
        <v>360</v>
      </c>
      <c r="CC35" s="3">
        <f t="shared" si="28"/>
        <v>360</v>
      </c>
      <c r="CD35" s="3">
        <f t="shared" ref="CD35:CS35" si="29">CD65-CD76</f>
        <v>360</v>
      </c>
      <c r="CE35" s="3">
        <f t="shared" si="29"/>
        <v>360</v>
      </c>
      <c r="CF35" s="3">
        <f t="shared" si="29"/>
        <v>360</v>
      </c>
      <c r="CG35" s="3">
        <f t="shared" si="29"/>
        <v>360</v>
      </c>
      <c r="CH35" s="3">
        <f t="shared" si="29"/>
        <v>360</v>
      </c>
      <c r="CI35" s="3">
        <f t="shared" si="29"/>
        <v>360</v>
      </c>
      <c r="CJ35" s="3">
        <f t="shared" si="29"/>
        <v>360</v>
      </c>
      <c r="CK35" s="3">
        <f t="shared" si="29"/>
        <v>360</v>
      </c>
      <c r="CL35" s="3">
        <f t="shared" si="29"/>
        <v>360</v>
      </c>
      <c r="CM35" s="3">
        <f t="shared" si="29"/>
        <v>360</v>
      </c>
      <c r="CN35" s="3">
        <f t="shared" si="29"/>
        <v>360</v>
      </c>
      <c r="CO35" s="3">
        <f t="shared" si="29"/>
        <v>360</v>
      </c>
      <c r="CP35" s="3">
        <f t="shared" si="29"/>
        <v>360</v>
      </c>
      <c r="CQ35" s="3">
        <f t="shared" si="29"/>
        <v>360</v>
      </c>
      <c r="CR35" s="3">
        <f t="shared" si="29"/>
        <v>360</v>
      </c>
      <c r="CS35" s="83">
        <f t="shared" si="29"/>
        <v>360</v>
      </c>
      <c r="CT35" s="30">
        <f t="shared" si="18"/>
        <v>34560</v>
      </c>
      <c r="CU35" s="152"/>
    </row>
    <row r="36" spans="1:99">
      <c r="A36" s="25" t="s">
        <v>37</v>
      </c>
      <c r="B36" s="82">
        <f t="shared" si="23"/>
        <v>347.25</v>
      </c>
      <c r="C36" s="3">
        <f t="shared" si="23"/>
        <v>347.25</v>
      </c>
      <c r="D36" s="3">
        <f t="shared" si="23"/>
        <v>347.25</v>
      </c>
      <c r="E36" s="3">
        <f t="shared" si="23"/>
        <v>347.25</v>
      </c>
      <c r="F36" s="3">
        <f t="shared" si="23"/>
        <v>347.25</v>
      </c>
      <c r="G36" s="3">
        <f t="shared" si="23"/>
        <v>347.25</v>
      </c>
      <c r="H36" s="3">
        <f t="shared" si="23"/>
        <v>347.25</v>
      </c>
      <c r="I36" s="3">
        <f t="shared" si="23"/>
        <v>347.25</v>
      </c>
      <c r="J36" s="3">
        <f t="shared" si="23"/>
        <v>347.25</v>
      </c>
      <c r="K36" s="3">
        <f t="shared" si="23"/>
        <v>347.25</v>
      </c>
      <c r="L36" s="3">
        <f t="shared" si="23"/>
        <v>347.25</v>
      </c>
      <c r="M36" s="3">
        <f t="shared" si="23"/>
        <v>347.25</v>
      </c>
      <c r="N36" s="3">
        <f t="shared" si="23"/>
        <v>347.25</v>
      </c>
      <c r="O36" s="3">
        <f t="shared" si="23"/>
        <v>347.25</v>
      </c>
      <c r="P36" s="3">
        <f t="shared" si="23"/>
        <v>347.25</v>
      </c>
      <c r="Q36" s="3">
        <f t="shared" si="23"/>
        <v>347.25</v>
      </c>
      <c r="R36" s="3">
        <f t="shared" ref="R36:CC36" si="30">R66-R77</f>
        <v>347.25</v>
      </c>
      <c r="S36" s="3">
        <f t="shared" si="30"/>
        <v>347.25</v>
      </c>
      <c r="T36" s="3">
        <f t="shared" si="30"/>
        <v>347.25</v>
      </c>
      <c r="U36" s="3">
        <f t="shared" si="30"/>
        <v>347.25</v>
      </c>
      <c r="V36" s="3">
        <f t="shared" si="30"/>
        <v>347.25</v>
      </c>
      <c r="W36" s="3">
        <f t="shared" si="30"/>
        <v>347.25</v>
      </c>
      <c r="X36" s="3">
        <f t="shared" si="30"/>
        <v>347.25</v>
      </c>
      <c r="Y36" s="3">
        <f t="shared" si="30"/>
        <v>347.25</v>
      </c>
      <c r="Z36" s="3">
        <f t="shared" si="30"/>
        <v>347.25</v>
      </c>
      <c r="AA36" s="3">
        <f t="shared" si="30"/>
        <v>347.25</v>
      </c>
      <c r="AB36" s="3">
        <f t="shared" si="30"/>
        <v>347.25</v>
      </c>
      <c r="AC36" s="3">
        <f t="shared" si="30"/>
        <v>347.25</v>
      </c>
      <c r="AD36" s="3">
        <f t="shared" si="30"/>
        <v>347.25</v>
      </c>
      <c r="AE36" s="3">
        <f t="shared" si="30"/>
        <v>347.25</v>
      </c>
      <c r="AF36" s="3">
        <f t="shared" si="30"/>
        <v>347.25</v>
      </c>
      <c r="AG36" s="3">
        <f t="shared" si="30"/>
        <v>347.25</v>
      </c>
      <c r="AH36" s="3">
        <f t="shared" si="30"/>
        <v>347.25</v>
      </c>
      <c r="AI36" s="3">
        <f t="shared" si="30"/>
        <v>347.25</v>
      </c>
      <c r="AJ36" s="3">
        <f t="shared" si="30"/>
        <v>347.25</v>
      </c>
      <c r="AK36" s="3">
        <f t="shared" si="30"/>
        <v>347.25</v>
      </c>
      <c r="AL36" s="3">
        <f t="shared" si="30"/>
        <v>347.25</v>
      </c>
      <c r="AM36" s="3">
        <f t="shared" si="30"/>
        <v>347.25</v>
      </c>
      <c r="AN36" s="3">
        <f t="shared" si="30"/>
        <v>347.25</v>
      </c>
      <c r="AO36" s="3">
        <f t="shared" si="30"/>
        <v>347.25</v>
      </c>
      <c r="AP36" s="3">
        <f t="shared" si="30"/>
        <v>347.25</v>
      </c>
      <c r="AQ36" s="3">
        <f t="shared" si="30"/>
        <v>347.25</v>
      </c>
      <c r="AR36" s="3">
        <f t="shared" si="30"/>
        <v>347.25</v>
      </c>
      <c r="AS36" s="3">
        <f t="shared" si="30"/>
        <v>347.25</v>
      </c>
      <c r="AT36" s="3">
        <f t="shared" si="30"/>
        <v>347.25</v>
      </c>
      <c r="AU36" s="3">
        <f t="shared" si="30"/>
        <v>347.25</v>
      </c>
      <c r="AV36" s="3">
        <f t="shared" si="30"/>
        <v>347.25</v>
      </c>
      <c r="AW36" s="3">
        <f t="shared" si="30"/>
        <v>347.25</v>
      </c>
      <c r="AX36" s="3">
        <f t="shared" si="30"/>
        <v>347.25</v>
      </c>
      <c r="AY36" s="3">
        <f t="shared" si="30"/>
        <v>347.25</v>
      </c>
      <c r="AZ36" s="3">
        <f t="shared" si="30"/>
        <v>347.25</v>
      </c>
      <c r="BA36" s="3">
        <f t="shared" si="30"/>
        <v>347.25</v>
      </c>
      <c r="BB36" s="3">
        <f t="shared" si="30"/>
        <v>347.25</v>
      </c>
      <c r="BC36" s="3">
        <f t="shared" si="30"/>
        <v>347.25</v>
      </c>
      <c r="BD36" s="3">
        <f t="shared" si="30"/>
        <v>347.25</v>
      </c>
      <c r="BE36" s="3">
        <f t="shared" si="30"/>
        <v>347.25</v>
      </c>
      <c r="BF36" s="3">
        <f t="shared" si="30"/>
        <v>347.25</v>
      </c>
      <c r="BG36" s="3">
        <f t="shared" si="30"/>
        <v>347.25</v>
      </c>
      <c r="BH36" s="3">
        <f t="shared" si="30"/>
        <v>347.25</v>
      </c>
      <c r="BI36" s="3">
        <f t="shared" si="30"/>
        <v>347.25</v>
      </c>
      <c r="BJ36" s="3">
        <f t="shared" si="30"/>
        <v>347.25</v>
      </c>
      <c r="BK36" s="3">
        <f t="shared" si="30"/>
        <v>347.25</v>
      </c>
      <c r="BL36" s="3">
        <f t="shared" si="30"/>
        <v>347.25</v>
      </c>
      <c r="BM36" s="3">
        <f t="shared" si="30"/>
        <v>347.25</v>
      </c>
      <c r="BN36" s="3">
        <f t="shared" si="30"/>
        <v>347.25</v>
      </c>
      <c r="BO36" s="3">
        <f t="shared" si="30"/>
        <v>347.25</v>
      </c>
      <c r="BP36" s="3">
        <f t="shared" si="30"/>
        <v>347.25</v>
      </c>
      <c r="BQ36" s="3">
        <f t="shared" si="30"/>
        <v>347.25</v>
      </c>
      <c r="BR36" s="3">
        <f t="shared" si="30"/>
        <v>347.25</v>
      </c>
      <c r="BS36" s="3">
        <f t="shared" si="30"/>
        <v>347.25</v>
      </c>
      <c r="BT36" s="3">
        <f t="shared" si="30"/>
        <v>347.25</v>
      </c>
      <c r="BU36" s="3">
        <f t="shared" si="30"/>
        <v>347.25</v>
      </c>
      <c r="BV36" s="3">
        <f t="shared" si="30"/>
        <v>347.25</v>
      </c>
      <c r="BW36" s="3">
        <f t="shared" si="30"/>
        <v>347.25</v>
      </c>
      <c r="BX36" s="3">
        <f t="shared" si="30"/>
        <v>347.25</v>
      </c>
      <c r="BY36" s="3">
        <f t="shared" si="30"/>
        <v>347.25</v>
      </c>
      <c r="BZ36" s="3">
        <f t="shared" si="30"/>
        <v>347.25</v>
      </c>
      <c r="CA36" s="3">
        <f t="shared" si="30"/>
        <v>347.25</v>
      </c>
      <c r="CB36" s="3">
        <f t="shared" si="30"/>
        <v>347.25</v>
      </c>
      <c r="CC36" s="3">
        <f t="shared" si="30"/>
        <v>347.25</v>
      </c>
      <c r="CD36" s="3">
        <f t="shared" ref="CD36:CS36" si="31">CD66-CD77</f>
        <v>347.25</v>
      </c>
      <c r="CE36" s="3">
        <f t="shared" si="31"/>
        <v>347.25</v>
      </c>
      <c r="CF36" s="3">
        <f t="shared" si="31"/>
        <v>347.25</v>
      </c>
      <c r="CG36" s="3">
        <f t="shared" si="31"/>
        <v>347.25</v>
      </c>
      <c r="CH36" s="3">
        <f t="shared" si="31"/>
        <v>347.25</v>
      </c>
      <c r="CI36" s="3">
        <f t="shared" si="31"/>
        <v>347.25</v>
      </c>
      <c r="CJ36" s="3">
        <f t="shared" si="31"/>
        <v>347.25</v>
      </c>
      <c r="CK36" s="3">
        <f t="shared" si="31"/>
        <v>347.25</v>
      </c>
      <c r="CL36" s="3">
        <f t="shared" si="31"/>
        <v>347.25</v>
      </c>
      <c r="CM36" s="3">
        <f t="shared" si="31"/>
        <v>347.25</v>
      </c>
      <c r="CN36" s="3">
        <f t="shared" si="31"/>
        <v>347.25</v>
      </c>
      <c r="CO36" s="3">
        <f t="shared" si="31"/>
        <v>347.25</v>
      </c>
      <c r="CP36" s="3">
        <f t="shared" si="31"/>
        <v>347.25</v>
      </c>
      <c r="CQ36" s="3">
        <f t="shared" si="31"/>
        <v>347.25</v>
      </c>
      <c r="CR36" s="3">
        <f t="shared" si="31"/>
        <v>347.25</v>
      </c>
      <c r="CS36" s="83">
        <f t="shared" si="31"/>
        <v>347.25</v>
      </c>
      <c r="CT36" s="30">
        <f t="shared" si="18"/>
        <v>33336</v>
      </c>
      <c r="CU36" s="152"/>
    </row>
    <row r="37" spans="1:99">
      <c r="A37" s="25" t="s">
        <v>38</v>
      </c>
      <c r="B37" s="82">
        <f t="shared" si="23"/>
        <v>570</v>
      </c>
      <c r="C37" s="3">
        <f t="shared" si="23"/>
        <v>578</v>
      </c>
      <c r="D37" s="3">
        <f t="shared" si="23"/>
        <v>583</v>
      </c>
      <c r="E37" s="3">
        <f t="shared" si="23"/>
        <v>581</v>
      </c>
      <c r="F37" s="3">
        <f t="shared" si="23"/>
        <v>581</v>
      </c>
      <c r="G37" s="3">
        <f t="shared" si="23"/>
        <v>586</v>
      </c>
      <c r="H37" s="3">
        <f t="shared" si="23"/>
        <v>588</v>
      </c>
      <c r="I37" s="3">
        <f t="shared" si="23"/>
        <v>585</v>
      </c>
      <c r="J37" s="3">
        <f t="shared" si="23"/>
        <v>586</v>
      </c>
      <c r="K37" s="3">
        <f t="shared" si="23"/>
        <v>589</v>
      </c>
      <c r="L37" s="3">
        <f t="shared" si="23"/>
        <v>591</v>
      </c>
      <c r="M37" s="3">
        <f t="shared" si="23"/>
        <v>590</v>
      </c>
      <c r="N37" s="3">
        <f t="shared" si="23"/>
        <v>584</v>
      </c>
      <c r="O37" s="3">
        <f t="shared" si="23"/>
        <v>581</v>
      </c>
      <c r="P37" s="3">
        <f t="shared" si="23"/>
        <v>579</v>
      </c>
      <c r="Q37" s="3">
        <f t="shared" si="23"/>
        <v>576</v>
      </c>
      <c r="R37" s="3">
        <f t="shared" ref="R37:CC37" si="32">R67-R78</f>
        <v>577</v>
      </c>
      <c r="S37" s="3">
        <f t="shared" si="32"/>
        <v>576</v>
      </c>
      <c r="T37" s="3">
        <f t="shared" si="32"/>
        <v>576</v>
      </c>
      <c r="U37" s="3">
        <f t="shared" si="32"/>
        <v>575</v>
      </c>
      <c r="V37" s="3">
        <f t="shared" si="32"/>
        <v>572</v>
      </c>
      <c r="W37" s="3">
        <f t="shared" si="32"/>
        <v>569</v>
      </c>
      <c r="X37" s="3">
        <f t="shared" si="32"/>
        <v>568</v>
      </c>
      <c r="Y37" s="3">
        <f t="shared" si="32"/>
        <v>567</v>
      </c>
      <c r="Z37" s="3">
        <f t="shared" si="32"/>
        <v>568</v>
      </c>
      <c r="AA37" s="3">
        <f t="shared" si="32"/>
        <v>568</v>
      </c>
      <c r="AB37" s="3">
        <f t="shared" si="32"/>
        <v>570</v>
      </c>
      <c r="AC37" s="3">
        <f t="shared" si="32"/>
        <v>570</v>
      </c>
      <c r="AD37" s="3">
        <f t="shared" si="32"/>
        <v>567</v>
      </c>
      <c r="AE37" s="3">
        <f t="shared" si="32"/>
        <v>567</v>
      </c>
      <c r="AF37" s="3">
        <f t="shared" si="32"/>
        <v>567</v>
      </c>
      <c r="AG37" s="3">
        <f t="shared" si="32"/>
        <v>567</v>
      </c>
      <c r="AH37" s="3">
        <f t="shared" si="32"/>
        <v>566</v>
      </c>
      <c r="AI37" s="3">
        <f t="shared" si="32"/>
        <v>566</v>
      </c>
      <c r="AJ37" s="3">
        <f t="shared" si="32"/>
        <v>566</v>
      </c>
      <c r="AK37" s="3">
        <f t="shared" si="32"/>
        <v>566</v>
      </c>
      <c r="AL37" s="3">
        <f t="shared" si="32"/>
        <v>567</v>
      </c>
      <c r="AM37" s="3">
        <f t="shared" si="32"/>
        <v>570</v>
      </c>
      <c r="AN37" s="3">
        <f t="shared" si="32"/>
        <v>573</v>
      </c>
      <c r="AO37" s="3">
        <f t="shared" si="32"/>
        <v>574</v>
      </c>
      <c r="AP37" s="3">
        <f t="shared" si="32"/>
        <v>576</v>
      </c>
      <c r="AQ37" s="3">
        <f t="shared" si="32"/>
        <v>575</v>
      </c>
      <c r="AR37" s="3">
        <f t="shared" si="32"/>
        <v>578</v>
      </c>
      <c r="AS37" s="3">
        <f t="shared" si="32"/>
        <v>579</v>
      </c>
      <c r="AT37" s="3">
        <f t="shared" si="32"/>
        <v>582</v>
      </c>
      <c r="AU37" s="3">
        <f t="shared" si="32"/>
        <v>590</v>
      </c>
      <c r="AV37" s="3">
        <f t="shared" si="32"/>
        <v>589</v>
      </c>
      <c r="AW37" s="3">
        <f t="shared" si="32"/>
        <v>587</v>
      </c>
      <c r="AX37" s="3">
        <f t="shared" si="32"/>
        <v>591</v>
      </c>
      <c r="AY37" s="3">
        <f t="shared" si="32"/>
        <v>598</v>
      </c>
      <c r="AZ37" s="3">
        <f t="shared" si="32"/>
        <v>600</v>
      </c>
      <c r="BA37" s="3">
        <f t="shared" si="32"/>
        <v>603</v>
      </c>
      <c r="BB37" s="3">
        <f t="shared" si="32"/>
        <v>608</v>
      </c>
      <c r="BC37" s="3">
        <f t="shared" si="32"/>
        <v>608</v>
      </c>
      <c r="BD37" s="3">
        <f t="shared" si="32"/>
        <v>609</v>
      </c>
      <c r="BE37" s="3">
        <f t="shared" si="32"/>
        <v>611</v>
      </c>
      <c r="BF37" s="3">
        <f t="shared" si="32"/>
        <v>610</v>
      </c>
      <c r="BG37" s="3">
        <f t="shared" si="32"/>
        <v>611</v>
      </c>
      <c r="BH37" s="3">
        <f t="shared" si="32"/>
        <v>617</v>
      </c>
      <c r="BI37" s="3">
        <f t="shared" si="32"/>
        <v>618</v>
      </c>
      <c r="BJ37" s="3">
        <f t="shared" si="32"/>
        <v>612</v>
      </c>
      <c r="BK37" s="3">
        <f t="shared" si="32"/>
        <v>611</v>
      </c>
      <c r="BL37" s="3">
        <f t="shared" si="32"/>
        <v>611</v>
      </c>
      <c r="BM37" s="3">
        <f t="shared" si="32"/>
        <v>610</v>
      </c>
      <c r="BN37" s="3">
        <f t="shared" si="32"/>
        <v>610</v>
      </c>
      <c r="BO37" s="3">
        <f t="shared" si="32"/>
        <v>609</v>
      </c>
      <c r="BP37" s="3">
        <f t="shared" si="32"/>
        <v>610</v>
      </c>
      <c r="BQ37" s="3">
        <f t="shared" si="32"/>
        <v>611</v>
      </c>
      <c r="BR37" s="3">
        <f t="shared" si="32"/>
        <v>614</v>
      </c>
      <c r="BS37" s="3">
        <f t="shared" si="32"/>
        <v>616</v>
      </c>
      <c r="BT37" s="3">
        <f t="shared" si="32"/>
        <v>614</v>
      </c>
      <c r="BU37" s="3">
        <f t="shared" si="32"/>
        <v>612</v>
      </c>
      <c r="BV37" s="3">
        <f t="shared" si="32"/>
        <v>613</v>
      </c>
      <c r="BW37" s="3">
        <f t="shared" si="32"/>
        <v>612</v>
      </c>
      <c r="BX37" s="3">
        <f t="shared" si="32"/>
        <v>611</v>
      </c>
      <c r="BY37" s="3">
        <f t="shared" si="32"/>
        <v>612</v>
      </c>
      <c r="BZ37" s="3">
        <f t="shared" si="32"/>
        <v>615</v>
      </c>
      <c r="CA37" s="3">
        <f t="shared" si="32"/>
        <v>615</v>
      </c>
      <c r="CB37" s="3">
        <f t="shared" si="32"/>
        <v>615</v>
      </c>
      <c r="CC37" s="3">
        <f t="shared" si="32"/>
        <v>615</v>
      </c>
      <c r="CD37" s="3">
        <f t="shared" ref="CD37:CS37" si="33">CD67-CD78</f>
        <v>613</v>
      </c>
      <c r="CE37" s="3">
        <f t="shared" si="33"/>
        <v>613</v>
      </c>
      <c r="CF37" s="3">
        <f t="shared" si="33"/>
        <v>613</v>
      </c>
      <c r="CG37" s="3">
        <f t="shared" si="33"/>
        <v>613</v>
      </c>
      <c r="CH37" s="3">
        <f t="shared" si="33"/>
        <v>607</v>
      </c>
      <c r="CI37" s="3">
        <f t="shared" si="33"/>
        <v>605</v>
      </c>
      <c r="CJ37" s="3">
        <f t="shared" si="33"/>
        <v>605</v>
      </c>
      <c r="CK37" s="3">
        <f t="shared" si="33"/>
        <v>607</v>
      </c>
      <c r="CL37" s="3">
        <f t="shared" si="33"/>
        <v>612</v>
      </c>
      <c r="CM37" s="3">
        <f t="shared" si="33"/>
        <v>613</v>
      </c>
      <c r="CN37" s="3">
        <f t="shared" si="33"/>
        <v>612</v>
      </c>
      <c r="CO37" s="3">
        <f t="shared" si="33"/>
        <v>611</v>
      </c>
      <c r="CP37" s="3">
        <f t="shared" si="33"/>
        <v>615</v>
      </c>
      <c r="CQ37" s="3">
        <f t="shared" si="33"/>
        <v>610</v>
      </c>
      <c r="CR37" s="3">
        <f t="shared" si="33"/>
        <v>604</v>
      </c>
      <c r="CS37" s="83">
        <f t="shared" si="33"/>
        <v>599</v>
      </c>
      <c r="CT37" s="30">
        <f t="shared" si="18"/>
        <v>56940</v>
      </c>
      <c r="CU37" s="152"/>
    </row>
    <row r="38" spans="1:99">
      <c r="A38" s="57" t="s">
        <v>39</v>
      </c>
      <c r="B38" s="84">
        <f t="shared" si="23"/>
        <v>0</v>
      </c>
      <c r="C38" s="85">
        <f t="shared" si="23"/>
        <v>0</v>
      </c>
      <c r="D38" s="85">
        <f t="shared" si="23"/>
        <v>0</v>
      </c>
      <c r="E38" s="85">
        <f t="shared" si="23"/>
        <v>0</v>
      </c>
      <c r="F38" s="85">
        <f t="shared" si="23"/>
        <v>0</v>
      </c>
      <c r="G38" s="85">
        <f t="shared" si="23"/>
        <v>0</v>
      </c>
      <c r="H38" s="85">
        <f t="shared" si="23"/>
        <v>0</v>
      </c>
      <c r="I38" s="85">
        <f t="shared" si="23"/>
        <v>0</v>
      </c>
      <c r="J38" s="85">
        <f t="shared" si="23"/>
        <v>0</v>
      </c>
      <c r="K38" s="85">
        <f t="shared" si="23"/>
        <v>0</v>
      </c>
      <c r="L38" s="85">
        <f t="shared" si="23"/>
        <v>0</v>
      </c>
      <c r="M38" s="85">
        <f t="shared" si="23"/>
        <v>0</v>
      </c>
      <c r="N38" s="85">
        <f t="shared" si="23"/>
        <v>0</v>
      </c>
      <c r="O38" s="85">
        <f t="shared" si="23"/>
        <v>0</v>
      </c>
      <c r="P38" s="85">
        <f t="shared" si="23"/>
        <v>0</v>
      </c>
      <c r="Q38" s="85">
        <f t="shared" si="23"/>
        <v>0</v>
      </c>
      <c r="R38" s="85">
        <f t="shared" ref="R38:CC38" si="34">R68-R79</f>
        <v>0</v>
      </c>
      <c r="S38" s="85">
        <f t="shared" si="34"/>
        <v>0</v>
      </c>
      <c r="T38" s="85">
        <f t="shared" si="34"/>
        <v>0</v>
      </c>
      <c r="U38" s="85">
        <f t="shared" si="34"/>
        <v>0</v>
      </c>
      <c r="V38" s="85">
        <f t="shared" si="34"/>
        <v>0</v>
      </c>
      <c r="W38" s="85">
        <f t="shared" si="34"/>
        <v>0</v>
      </c>
      <c r="X38" s="85">
        <f t="shared" si="34"/>
        <v>0</v>
      </c>
      <c r="Y38" s="85">
        <f t="shared" si="34"/>
        <v>0</v>
      </c>
      <c r="Z38" s="85">
        <f t="shared" si="34"/>
        <v>0</v>
      </c>
      <c r="AA38" s="85">
        <f t="shared" si="34"/>
        <v>0</v>
      </c>
      <c r="AB38" s="85">
        <f t="shared" si="34"/>
        <v>0</v>
      </c>
      <c r="AC38" s="85">
        <f t="shared" si="34"/>
        <v>0</v>
      </c>
      <c r="AD38" s="85">
        <f t="shared" si="34"/>
        <v>0</v>
      </c>
      <c r="AE38" s="85">
        <f t="shared" si="34"/>
        <v>0</v>
      </c>
      <c r="AF38" s="85">
        <f t="shared" si="34"/>
        <v>0</v>
      </c>
      <c r="AG38" s="85">
        <f t="shared" si="34"/>
        <v>0</v>
      </c>
      <c r="AH38" s="85">
        <f t="shared" si="34"/>
        <v>0</v>
      </c>
      <c r="AI38" s="85">
        <f t="shared" si="34"/>
        <v>0</v>
      </c>
      <c r="AJ38" s="85">
        <f t="shared" si="34"/>
        <v>0</v>
      </c>
      <c r="AK38" s="85">
        <f t="shared" si="34"/>
        <v>0</v>
      </c>
      <c r="AL38" s="85">
        <f t="shared" si="34"/>
        <v>0</v>
      </c>
      <c r="AM38" s="85">
        <f t="shared" si="34"/>
        <v>0</v>
      </c>
      <c r="AN38" s="85">
        <f t="shared" si="34"/>
        <v>0</v>
      </c>
      <c r="AO38" s="85">
        <f t="shared" si="34"/>
        <v>0</v>
      </c>
      <c r="AP38" s="85">
        <f t="shared" si="34"/>
        <v>0</v>
      </c>
      <c r="AQ38" s="85">
        <f t="shared" si="34"/>
        <v>0</v>
      </c>
      <c r="AR38" s="85">
        <f t="shared" si="34"/>
        <v>0</v>
      </c>
      <c r="AS38" s="85">
        <f t="shared" si="34"/>
        <v>0</v>
      </c>
      <c r="AT38" s="85">
        <f t="shared" si="34"/>
        <v>0</v>
      </c>
      <c r="AU38" s="85">
        <f t="shared" si="34"/>
        <v>0</v>
      </c>
      <c r="AV38" s="85">
        <f t="shared" si="34"/>
        <v>0</v>
      </c>
      <c r="AW38" s="85">
        <f t="shared" si="34"/>
        <v>0</v>
      </c>
      <c r="AX38" s="85">
        <f t="shared" si="34"/>
        <v>0</v>
      </c>
      <c r="AY38" s="85">
        <f t="shared" si="34"/>
        <v>0</v>
      </c>
      <c r="AZ38" s="85">
        <f t="shared" si="34"/>
        <v>0</v>
      </c>
      <c r="BA38" s="85">
        <f t="shared" si="34"/>
        <v>0</v>
      </c>
      <c r="BB38" s="85">
        <f t="shared" si="34"/>
        <v>0</v>
      </c>
      <c r="BC38" s="85">
        <f t="shared" si="34"/>
        <v>0</v>
      </c>
      <c r="BD38" s="85">
        <f t="shared" si="34"/>
        <v>0</v>
      </c>
      <c r="BE38" s="85">
        <f t="shared" si="34"/>
        <v>0</v>
      </c>
      <c r="BF38" s="85">
        <f t="shared" si="34"/>
        <v>0</v>
      </c>
      <c r="BG38" s="85">
        <f t="shared" si="34"/>
        <v>0</v>
      </c>
      <c r="BH38" s="85">
        <f t="shared" si="34"/>
        <v>0</v>
      </c>
      <c r="BI38" s="85">
        <f t="shared" si="34"/>
        <v>0</v>
      </c>
      <c r="BJ38" s="85">
        <f t="shared" si="34"/>
        <v>0</v>
      </c>
      <c r="BK38" s="85">
        <f t="shared" si="34"/>
        <v>0</v>
      </c>
      <c r="BL38" s="85">
        <f t="shared" si="34"/>
        <v>0</v>
      </c>
      <c r="BM38" s="85">
        <f t="shared" si="34"/>
        <v>0</v>
      </c>
      <c r="BN38" s="85">
        <f t="shared" si="34"/>
        <v>0</v>
      </c>
      <c r="BO38" s="85">
        <f t="shared" si="34"/>
        <v>0</v>
      </c>
      <c r="BP38" s="85">
        <f t="shared" si="34"/>
        <v>0</v>
      </c>
      <c r="BQ38" s="85">
        <f t="shared" si="34"/>
        <v>0</v>
      </c>
      <c r="BR38" s="85">
        <f t="shared" si="34"/>
        <v>0</v>
      </c>
      <c r="BS38" s="85">
        <f t="shared" si="34"/>
        <v>0</v>
      </c>
      <c r="BT38" s="85">
        <f t="shared" si="34"/>
        <v>0</v>
      </c>
      <c r="BU38" s="85">
        <f t="shared" si="34"/>
        <v>0</v>
      </c>
      <c r="BV38" s="85">
        <f t="shared" si="34"/>
        <v>0</v>
      </c>
      <c r="BW38" s="85">
        <f t="shared" si="34"/>
        <v>0</v>
      </c>
      <c r="BX38" s="85">
        <f t="shared" si="34"/>
        <v>0</v>
      </c>
      <c r="BY38" s="85">
        <f t="shared" si="34"/>
        <v>0</v>
      </c>
      <c r="BZ38" s="85">
        <f t="shared" si="34"/>
        <v>0</v>
      </c>
      <c r="CA38" s="85">
        <f t="shared" si="34"/>
        <v>0</v>
      </c>
      <c r="CB38" s="85">
        <f t="shared" si="34"/>
        <v>0</v>
      </c>
      <c r="CC38" s="85">
        <f t="shared" si="34"/>
        <v>0</v>
      </c>
      <c r="CD38" s="85">
        <f t="shared" ref="CD38:CS38" si="35">CD68-CD79</f>
        <v>0</v>
      </c>
      <c r="CE38" s="85">
        <f t="shared" si="35"/>
        <v>0</v>
      </c>
      <c r="CF38" s="85">
        <f t="shared" si="35"/>
        <v>0</v>
      </c>
      <c r="CG38" s="85">
        <f t="shared" si="35"/>
        <v>0</v>
      </c>
      <c r="CH38" s="85">
        <f t="shared" si="35"/>
        <v>0</v>
      </c>
      <c r="CI38" s="85">
        <f t="shared" si="35"/>
        <v>0</v>
      </c>
      <c r="CJ38" s="85">
        <f t="shared" si="35"/>
        <v>0</v>
      </c>
      <c r="CK38" s="85">
        <f t="shared" si="35"/>
        <v>0</v>
      </c>
      <c r="CL38" s="85">
        <f t="shared" si="35"/>
        <v>0</v>
      </c>
      <c r="CM38" s="85">
        <f t="shared" si="35"/>
        <v>0</v>
      </c>
      <c r="CN38" s="85">
        <f t="shared" si="35"/>
        <v>0</v>
      </c>
      <c r="CO38" s="85">
        <f t="shared" si="35"/>
        <v>0</v>
      </c>
      <c r="CP38" s="85">
        <f t="shared" si="35"/>
        <v>0</v>
      </c>
      <c r="CQ38" s="85">
        <f t="shared" si="35"/>
        <v>0</v>
      </c>
      <c r="CR38" s="85">
        <f t="shared" si="35"/>
        <v>0</v>
      </c>
      <c r="CS38" s="86">
        <f t="shared" si="35"/>
        <v>0</v>
      </c>
      <c r="CT38" s="30">
        <f t="shared" si="18"/>
        <v>0</v>
      </c>
      <c r="CU38" s="152"/>
    </row>
    <row r="39" spans="1:99">
      <c r="A39" s="87" t="s">
        <v>40</v>
      </c>
      <c r="B39" s="88">
        <f t="shared" ref="B39:AG39" si="36">B12</f>
        <v>205.05129402777777</v>
      </c>
      <c r="C39" s="89">
        <f t="shared" si="36"/>
        <v>205.05129402777777</v>
      </c>
      <c r="D39" s="89">
        <f t="shared" si="36"/>
        <v>205.05129402777777</v>
      </c>
      <c r="E39" s="89">
        <f t="shared" si="36"/>
        <v>205.05129402777777</v>
      </c>
      <c r="F39" s="89">
        <f t="shared" si="36"/>
        <v>205.05129402777777</v>
      </c>
      <c r="G39" s="89">
        <f t="shared" si="36"/>
        <v>205.05129402777777</v>
      </c>
      <c r="H39" s="89">
        <f t="shared" si="36"/>
        <v>205.05129402777777</v>
      </c>
      <c r="I39" s="89">
        <f t="shared" si="36"/>
        <v>205.05129402777777</v>
      </c>
      <c r="J39" s="89">
        <f t="shared" si="36"/>
        <v>205.05129402777777</v>
      </c>
      <c r="K39" s="89">
        <f t="shared" si="36"/>
        <v>205.05129402777777</v>
      </c>
      <c r="L39" s="89">
        <f t="shared" si="36"/>
        <v>205.05129402777777</v>
      </c>
      <c r="M39" s="89">
        <f t="shared" si="36"/>
        <v>205.05129402777777</v>
      </c>
      <c r="N39" s="89">
        <f t="shared" si="36"/>
        <v>205.05129402777777</v>
      </c>
      <c r="O39" s="89">
        <f t="shared" si="36"/>
        <v>205.05129402777777</v>
      </c>
      <c r="P39" s="89">
        <f t="shared" si="36"/>
        <v>205.05129402777777</v>
      </c>
      <c r="Q39" s="89">
        <f t="shared" si="36"/>
        <v>205.05129402777777</v>
      </c>
      <c r="R39" s="89">
        <f t="shared" si="36"/>
        <v>205.05129402777777</v>
      </c>
      <c r="S39" s="89">
        <f t="shared" si="36"/>
        <v>205.05129402777777</v>
      </c>
      <c r="T39" s="89">
        <f t="shared" si="36"/>
        <v>205.05129402777777</v>
      </c>
      <c r="U39" s="89">
        <f t="shared" si="36"/>
        <v>205.05129402777777</v>
      </c>
      <c r="V39" s="89">
        <f t="shared" si="36"/>
        <v>205.05129402777777</v>
      </c>
      <c r="W39" s="89">
        <f t="shared" si="36"/>
        <v>205.05129402777777</v>
      </c>
      <c r="X39" s="89">
        <f t="shared" si="36"/>
        <v>205.05129402777777</v>
      </c>
      <c r="Y39" s="89">
        <f t="shared" si="36"/>
        <v>205.05129402777777</v>
      </c>
      <c r="Z39" s="89">
        <f t="shared" si="36"/>
        <v>205.05129402777777</v>
      </c>
      <c r="AA39" s="89">
        <f t="shared" si="36"/>
        <v>205.05129402777777</v>
      </c>
      <c r="AB39" s="89">
        <f t="shared" si="36"/>
        <v>205.05129402777777</v>
      </c>
      <c r="AC39" s="89">
        <f t="shared" si="36"/>
        <v>205.05129402777777</v>
      </c>
      <c r="AD39" s="89">
        <f t="shared" si="36"/>
        <v>205.05129402777777</v>
      </c>
      <c r="AE39" s="89">
        <f t="shared" si="36"/>
        <v>205.05129402777777</v>
      </c>
      <c r="AF39" s="89">
        <f t="shared" si="36"/>
        <v>205.05129402777777</v>
      </c>
      <c r="AG39" s="89">
        <f t="shared" si="36"/>
        <v>205.05129402777777</v>
      </c>
      <c r="AH39" s="89">
        <f t="shared" ref="AH39:BM39" si="37">AH12</f>
        <v>205.05129402777777</v>
      </c>
      <c r="AI39" s="89">
        <f t="shared" si="37"/>
        <v>205.05129402777777</v>
      </c>
      <c r="AJ39" s="89">
        <f t="shared" si="37"/>
        <v>205.05129402777777</v>
      </c>
      <c r="AK39" s="89">
        <f t="shared" si="37"/>
        <v>205.05129402777777</v>
      </c>
      <c r="AL39" s="89">
        <f t="shared" si="37"/>
        <v>205.05129402777777</v>
      </c>
      <c r="AM39" s="89">
        <f t="shared" si="37"/>
        <v>205.05129402777777</v>
      </c>
      <c r="AN39" s="89">
        <f t="shared" si="37"/>
        <v>205.05129402777777</v>
      </c>
      <c r="AO39" s="89">
        <f t="shared" si="37"/>
        <v>205.05129402777777</v>
      </c>
      <c r="AP39" s="89">
        <f t="shared" si="37"/>
        <v>205.05129402777777</v>
      </c>
      <c r="AQ39" s="89">
        <f t="shared" si="37"/>
        <v>205.05129402777777</v>
      </c>
      <c r="AR39" s="89">
        <f t="shared" si="37"/>
        <v>205.05129402777777</v>
      </c>
      <c r="AS39" s="89">
        <f t="shared" si="37"/>
        <v>205.05129402777777</v>
      </c>
      <c r="AT39" s="89">
        <f t="shared" si="37"/>
        <v>205.05129402777777</v>
      </c>
      <c r="AU39" s="89">
        <f t="shared" si="37"/>
        <v>205.05129402777777</v>
      </c>
      <c r="AV39" s="89">
        <f t="shared" si="37"/>
        <v>205.05129402777777</v>
      </c>
      <c r="AW39" s="89">
        <f t="shared" si="37"/>
        <v>205.05129402777777</v>
      </c>
      <c r="AX39" s="89">
        <f t="shared" si="37"/>
        <v>205.05129402777777</v>
      </c>
      <c r="AY39" s="89">
        <f t="shared" si="37"/>
        <v>205.05129402777777</v>
      </c>
      <c r="AZ39" s="89">
        <f t="shared" si="37"/>
        <v>205.05129402777777</v>
      </c>
      <c r="BA39" s="89">
        <f t="shared" si="37"/>
        <v>205.05129402777777</v>
      </c>
      <c r="BB39" s="89">
        <f t="shared" si="37"/>
        <v>205.05129402777777</v>
      </c>
      <c r="BC39" s="89">
        <f t="shared" si="37"/>
        <v>205.05129402777777</v>
      </c>
      <c r="BD39" s="89">
        <f t="shared" si="37"/>
        <v>205.05129402777777</v>
      </c>
      <c r="BE39" s="89">
        <f t="shared" si="37"/>
        <v>205.05129402777777</v>
      </c>
      <c r="BF39" s="89">
        <f t="shared" si="37"/>
        <v>205.05129402777777</v>
      </c>
      <c r="BG39" s="89">
        <f t="shared" si="37"/>
        <v>205.05129402777777</v>
      </c>
      <c r="BH39" s="89">
        <f t="shared" si="37"/>
        <v>205.05129402777777</v>
      </c>
      <c r="BI39" s="89">
        <f t="shared" si="37"/>
        <v>205.05129402777777</v>
      </c>
      <c r="BJ39" s="89">
        <f t="shared" si="37"/>
        <v>205.05129402777777</v>
      </c>
      <c r="BK39" s="89">
        <f t="shared" si="37"/>
        <v>205.05129402777777</v>
      </c>
      <c r="BL39" s="89">
        <f t="shared" si="37"/>
        <v>205.05129402777777</v>
      </c>
      <c r="BM39" s="89">
        <f t="shared" si="37"/>
        <v>205.05129402777777</v>
      </c>
      <c r="BN39" s="89">
        <f t="shared" ref="BN39:CS39" si="38">BN12</f>
        <v>205.05129402777777</v>
      </c>
      <c r="BO39" s="89">
        <f t="shared" si="38"/>
        <v>205.05129402777777</v>
      </c>
      <c r="BP39" s="89">
        <f t="shared" si="38"/>
        <v>205.05129402777777</v>
      </c>
      <c r="BQ39" s="89">
        <f t="shared" si="38"/>
        <v>205.05129402777777</v>
      </c>
      <c r="BR39" s="89">
        <f t="shared" si="38"/>
        <v>205.05129402777777</v>
      </c>
      <c r="BS39" s="89">
        <f t="shared" si="38"/>
        <v>205.05129402777777</v>
      </c>
      <c r="BT39" s="89">
        <f t="shared" si="38"/>
        <v>205.05129402777777</v>
      </c>
      <c r="BU39" s="89">
        <f t="shared" si="38"/>
        <v>205.05129402777777</v>
      </c>
      <c r="BV39" s="89">
        <f t="shared" si="38"/>
        <v>205.05129402777777</v>
      </c>
      <c r="BW39" s="89">
        <f t="shared" si="38"/>
        <v>205.05129402777777</v>
      </c>
      <c r="BX39" s="89">
        <f t="shared" si="38"/>
        <v>205.05129402777777</v>
      </c>
      <c r="BY39" s="89">
        <f t="shared" si="38"/>
        <v>205.05129402777777</v>
      </c>
      <c r="BZ39" s="89">
        <f t="shared" si="38"/>
        <v>205.05129402777777</v>
      </c>
      <c r="CA39" s="89">
        <f t="shared" si="38"/>
        <v>205.05129402777777</v>
      </c>
      <c r="CB39" s="89">
        <f t="shared" si="38"/>
        <v>205.05129402777777</v>
      </c>
      <c r="CC39" s="89">
        <f t="shared" si="38"/>
        <v>205.05129402777777</v>
      </c>
      <c r="CD39" s="89">
        <f t="shared" si="38"/>
        <v>205.05129402777777</v>
      </c>
      <c r="CE39" s="89">
        <f t="shared" si="38"/>
        <v>205.05129402777777</v>
      </c>
      <c r="CF39" s="89">
        <f t="shared" si="38"/>
        <v>205.05129402777777</v>
      </c>
      <c r="CG39" s="89">
        <f t="shared" si="38"/>
        <v>205.05129402777777</v>
      </c>
      <c r="CH39" s="89">
        <f t="shared" si="38"/>
        <v>205.05129402777777</v>
      </c>
      <c r="CI39" s="89">
        <f t="shared" si="38"/>
        <v>205.05129402777777</v>
      </c>
      <c r="CJ39" s="89">
        <f t="shared" si="38"/>
        <v>205.05129402777777</v>
      </c>
      <c r="CK39" s="89">
        <f t="shared" si="38"/>
        <v>205.05129402777777</v>
      </c>
      <c r="CL39" s="89">
        <f t="shared" si="38"/>
        <v>205.05129402777777</v>
      </c>
      <c r="CM39" s="89">
        <f t="shared" si="38"/>
        <v>205.05129402777777</v>
      </c>
      <c r="CN39" s="89">
        <f t="shared" si="38"/>
        <v>205.05129402777777</v>
      </c>
      <c r="CO39" s="89">
        <f t="shared" si="38"/>
        <v>205.05129402777777</v>
      </c>
      <c r="CP39" s="89">
        <f t="shared" si="38"/>
        <v>205.05129402777777</v>
      </c>
      <c r="CQ39" s="89">
        <f t="shared" si="38"/>
        <v>205.05129402777777</v>
      </c>
      <c r="CR39" s="89">
        <f t="shared" si="38"/>
        <v>205.05129402777777</v>
      </c>
      <c r="CS39" s="90">
        <f t="shared" si="38"/>
        <v>205.05129402777777</v>
      </c>
      <c r="CT39" s="30">
        <f t="shared" si="18"/>
        <v>19684.924226666677</v>
      </c>
      <c r="CU39" s="152"/>
    </row>
    <row r="40" spans="1:99">
      <c r="A40" s="20" t="s">
        <v>41</v>
      </c>
      <c r="B40" s="39">
        <f t="shared" ref="B40:AG40" si="39">SUM(B41:B41)</f>
        <v>1821.99</v>
      </c>
      <c r="C40" s="40">
        <f t="shared" si="39"/>
        <v>1823.67</v>
      </c>
      <c r="D40" s="40">
        <f t="shared" si="39"/>
        <v>1823.67</v>
      </c>
      <c r="E40" s="40">
        <f t="shared" si="39"/>
        <v>1823.67</v>
      </c>
      <c r="F40" s="40">
        <f t="shared" si="39"/>
        <v>1650.77</v>
      </c>
      <c r="G40" s="40">
        <f t="shared" si="39"/>
        <v>1622.58</v>
      </c>
      <c r="H40" s="40">
        <f t="shared" si="39"/>
        <v>1622.53</v>
      </c>
      <c r="I40" s="40">
        <f t="shared" si="39"/>
        <v>1622.53</v>
      </c>
      <c r="J40" s="40">
        <f t="shared" si="39"/>
        <v>1738.87</v>
      </c>
      <c r="K40" s="40">
        <f t="shared" si="39"/>
        <v>1889.01</v>
      </c>
      <c r="L40" s="40">
        <f t="shared" si="39"/>
        <v>1653.54</v>
      </c>
      <c r="M40" s="40">
        <f t="shared" si="39"/>
        <v>1487.71</v>
      </c>
      <c r="N40" s="40">
        <f t="shared" si="39"/>
        <v>1006.31</v>
      </c>
      <c r="O40" s="40">
        <f t="shared" si="39"/>
        <v>890.47</v>
      </c>
      <c r="P40" s="40">
        <f t="shared" si="39"/>
        <v>847.14</v>
      </c>
      <c r="Q40" s="40">
        <f t="shared" si="39"/>
        <v>847.14</v>
      </c>
      <c r="R40" s="40">
        <f t="shared" si="39"/>
        <v>847.51</v>
      </c>
      <c r="S40" s="40">
        <f t="shared" si="39"/>
        <v>835.3</v>
      </c>
      <c r="T40" s="40">
        <f t="shared" si="39"/>
        <v>847.58</v>
      </c>
      <c r="U40" s="40">
        <f t="shared" si="39"/>
        <v>847.59</v>
      </c>
      <c r="V40" s="40">
        <f t="shared" si="39"/>
        <v>1033.8399999999999</v>
      </c>
      <c r="W40" s="40">
        <f t="shared" si="39"/>
        <v>1183.44</v>
      </c>
      <c r="X40" s="40">
        <f t="shared" si="39"/>
        <v>1608.39</v>
      </c>
      <c r="Y40" s="40">
        <f t="shared" si="39"/>
        <v>1716.49</v>
      </c>
      <c r="Z40" s="40">
        <f t="shared" si="39"/>
        <v>1724.27</v>
      </c>
      <c r="AA40" s="40">
        <f t="shared" si="39"/>
        <v>1724.27</v>
      </c>
      <c r="AB40" s="40">
        <f t="shared" si="39"/>
        <v>1731.66</v>
      </c>
      <c r="AC40" s="40">
        <f t="shared" si="39"/>
        <v>1731.66</v>
      </c>
      <c r="AD40" s="40">
        <f t="shared" si="39"/>
        <v>1731.55</v>
      </c>
      <c r="AE40" s="40">
        <f t="shared" si="39"/>
        <v>1737.71</v>
      </c>
      <c r="AF40" s="40">
        <f t="shared" si="39"/>
        <v>1524.52</v>
      </c>
      <c r="AG40" s="40">
        <f t="shared" si="39"/>
        <v>1370.89</v>
      </c>
      <c r="AH40" s="40">
        <f t="shared" ref="AH40:BM40" si="40">SUM(AH41:AH41)</f>
        <v>837.77</v>
      </c>
      <c r="AI40" s="40">
        <f t="shared" si="40"/>
        <v>810.48</v>
      </c>
      <c r="AJ40" s="40">
        <f t="shared" si="40"/>
        <v>1062.1099999999999</v>
      </c>
      <c r="AK40" s="40">
        <f t="shared" si="40"/>
        <v>1065.0999999999999</v>
      </c>
      <c r="AL40" s="40">
        <f t="shared" si="40"/>
        <v>1622.43</v>
      </c>
      <c r="AM40" s="40">
        <f t="shared" si="40"/>
        <v>1646.88</v>
      </c>
      <c r="AN40" s="40">
        <f t="shared" si="40"/>
        <v>1061.58</v>
      </c>
      <c r="AO40" s="40">
        <f t="shared" si="40"/>
        <v>1026.56</v>
      </c>
      <c r="AP40" s="40">
        <f t="shared" si="40"/>
        <v>1107.73</v>
      </c>
      <c r="AQ40" s="40">
        <f t="shared" si="40"/>
        <v>1112.07</v>
      </c>
      <c r="AR40" s="40">
        <f t="shared" si="40"/>
        <v>1100.93</v>
      </c>
      <c r="AS40" s="40">
        <f t="shared" si="40"/>
        <v>1100.72</v>
      </c>
      <c r="AT40" s="40">
        <f t="shared" si="40"/>
        <v>1233.32</v>
      </c>
      <c r="AU40" s="40">
        <f t="shared" si="40"/>
        <v>1519.38</v>
      </c>
      <c r="AV40" s="40">
        <f t="shared" si="40"/>
        <v>1164.75</v>
      </c>
      <c r="AW40" s="40">
        <f t="shared" si="40"/>
        <v>1164.7</v>
      </c>
      <c r="AX40" s="40">
        <f t="shared" si="40"/>
        <v>1177.76</v>
      </c>
      <c r="AY40" s="40">
        <f t="shared" si="40"/>
        <v>1117.03</v>
      </c>
      <c r="AZ40" s="40">
        <f t="shared" si="40"/>
        <v>1123.08</v>
      </c>
      <c r="BA40" s="40">
        <f t="shared" si="40"/>
        <v>1122.1600000000001</v>
      </c>
      <c r="BB40" s="40">
        <f t="shared" si="40"/>
        <v>1063.75</v>
      </c>
      <c r="BC40" s="40">
        <f t="shared" si="40"/>
        <v>954.19</v>
      </c>
      <c r="BD40" s="40">
        <f t="shared" si="40"/>
        <v>841.85</v>
      </c>
      <c r="BE40" s="40">
        <f t="shared" si="40"/>
        <v>908.53</v>
      </c>
      <c r="BF40" s="40">
        <f t="shared" si="40"/>
        <v>1094.5899999999999</v>
      </c>
      <c r="BG40" s="40">
        <f t="shared" si="40"/>
        <v>1062.1400000000001</v>
      </c>
      <c r="BH40" s="40">
        <f t="shared" si="40"/>
        <v>1107.24</v>
      </c>
      <c r="BI40" s="40">
        <f t="shared" si="40"/>
        <v>1107.1199999999999</v>
      </c>
      <c r="BJ40" s="40">
        <f t="shared" si="40"/>
        <v>1119.75</v>
      </c>
      <c r="BK40" s="40">
        <f t="shared" si="40"/>
        <v>1061.27</v>
      </c>
      <c r="BL40" s="40">
        <f t="shared" si="40"/>
        <v>1034.72</v>
      </c>
      <c r="BM40" s="40">
        <f t="shared" si="40"/>
        <v>1040.54</v>
      </c>
      <c r="BN40" s="40">
        <f t="shared" ref="BN40:CS40" si="41">SUM(BN41:BN41)</f>
        <v>1186.3800000000001</v>
      </c>
      <c r="BO40" s="40">
        <f t="shared" si="41"/>
        <v>1222.24</v>
      </c>
      <c r="BP40" s="40">
        <f t="shared" si="41"/>
        <v>1115.28</v>
      </c>
      <c r="BQ40" s="40">
        <f t="shared" si="41"/>
        <v>1076.05</v>
      </c>
      <c r="BR40" s="40">
        <f t="shared" si="41"/>
        <v>1189.99</v>
      </c>
      <c r="BS40" s="40">
        <f t="shared" si="41"/>
        <v>1072.0899999999999</v>
      </c>
      <c r="BT40" s="40">
        <f t="shared" si="41"/>
        <v>1267.6400000000001</v>
      </c>
      <c r="BU40" s="40">
        <f t="shared" si="41"/>
        <v>1267.6400000000001</v>
      </c>
      <c r="BV40" s="40">
        <f t="shared" si="41"/>
        <v>1279.8699999999999</v>
      </c>
      <c r="BW40" s="40">
        <f t="shared" si="41"/>
        <v>1170.75</v>
      </c>
      <c r="BX40" s="40">
        <f t="shared" si="41"/>
        <v>1551.73</v>
      </c>
      <c r="BY40" s="40">
        <f t="shared" si="41"/>
        <v>1673.89</v>
      </c>
      <c r="BZ40" s="40">
        <f t="shared" si="41"/>
        <v>1912.47</v>
      </c>
      <c r="CA40" s="40">
        <f t="shared" si="41"/>
        <v>1951.35</v>
      </c>
      <c r="CB40" s="40">
        <f t="shared" si="41"/>
        <v>2106.64</v>
      </c>
      <c r="CC40" s="40">
        <f t="shared" si="41"/>
        <v>2108.6999999999998</v>
      </c>
      <c r="CD40" s="40">
        <f t="shared" si="41"/>
        <v>2108.5700000000002</v>
      </c>
      <c r="CE40" s="40">
        <f t="shared" si="41"/>
        <v>2108.5700000000002</v>
      </c>
      <c r="CF40" s="40">
        <f t="shared" si="41"/>
        <v>1971.88</v>
      </c>
      <c r="CG40" s="40">
        <f t="shared" si="41"/>
        <v>1971.88</v>
      </c>
      <c r="CH40" s="40">
        <f t="shared" si="41"/>
        <v>1971.62</v>
      </c>
      <c r="CI40" s="40">
        <f t="shared" si="41"/>
        <v>1971.62</v>
      </c>
      <c r="CJ40" s="40">
        <f t="shared" si="41"/>
        <v>2029.51</v>
      </c>
      <c r="CK40" s="40">
        <f t="shared" si="41"/>
        <v>2030.13</v>
      </c>
      <c r="CL40" s="40">
        <f t="shared" si="41"/>
        <v>2082.54</v>
      </c>
      <c r="CM40" s="40">
        <f t="shared" si="41"/>
        <v>2089.66</v>
      </c>
      <c r="CN40" s="40">
        <f t="shared" si="41"/>
        <v>2089.66</v>
      </c>
      <c r="CO40" s="40">
        <f t="shared" si="41"/>
        <v>2089.5300000000002</v>
      </c>
      <c r="CP40" s="40">
        <f t="shared" si="41"/>
        <v>1966.25</v>
      </c>
      <c r="CQ40" s="40">
        <f t="shared" si="41"/>
        <v>1966.25</v>
      </c>
      <c r="CR40" s="40">
        <f t="shared" si="41"/>
        <v>1966.31</v>
      </c>
      <c r="CS40" s="91">
        <f t="shared" si="41"/>
        <v>1966.31</v>
      </c>
      <c r="CT40" s="38">
        <f t="shared" si="18"/>
        <v>137473.5</v>
      </c>
      <c r="CU40" s="150"/>
    </row>
    <row r="41" spans="1:99">
      <c r="A41" s="25" t="s">
        <v>12</v>
      </c>
      <c r="B41" s="42">
        <v>1821.99</v>
      </c>
      <c r="C41" s="43">
        <v>1823.67</v>
      </c>
      <c r="D41" s="43">
        <v>1823.67</v>
      </c>
      <c r="E41" s="43">
        <v>1823.67</v>
      </c>
      <c r="F41" s="43">
        <v>1650.77</v>
      </c>
      <c r="G41" s="43">
        <v>1622.58</v>
      </c>
      <c r="H41" s="43">
        <v>1622.53</v>
      </c>
      <c r="I41" s="43">
        <v>1622.53</v>
      </c>
      <c r="J41" s="43">
        <v>1738.87</v>
      </c>
      <c r="K41" s="43">
        <v>1889.01</v>
      </c>
      <c r="L41" s="43">
        <v>1653.54</v>
      </c>
      <c r="M41" s="43">
        <v>1487.71</v>
      </c>
      <c r="N41" s="43">
        <v>1006.31</v>
      </c>
      <c r="O41" s="43">
        <v>890.47</v>
      </c>
      <c r="P41" s="43">
        <v>847.14</v>
      </c>
      <c r="Q41" s="43">
        <v>847.14</v>
      </c>
      <c r="R41" s="43">
        <v>847.51</v>
      </c>
      <c r="S41" s="43">
        <v>835.3</v>
      </c>
      <c r="T41" s="43">
        <v>847.58</v>
      </c>
      <c r="U41" s="43">
        <v>847.59</v>
      </c>
      <c r="V41" s="43">
        <v>1033.8399999999999</v>
      </c>
      <c r="W41" s="43">
        <v>1183.44</v>
      </c>
      <c r="X41" s="43">
        <v>1608.39</v>
      </c>
      <c r="Y41" s="43">
        <v>1716.49</v>
      </c>
      <c r="Z41" s="43">
        <v>1724.27</v>
      </c>
      <c r="AA41" s="43">
        <v>1724.27</v>
      </c>
      <c r="AB41" s="43">
        <v>1731.66</v>
      </c>
      <c r="AC41" s="43">
        <v>1731.66</v>
      </c>
      <c r="AD41" s="43">
        <v>1731.55</v>
      </c>
      <c r="AE41" s="43">
        <v>1737.71</v>
      </c>
      <c r="AF41" s="43">
        <v>1524.52</v>
      </c>
      <c r="AG41" s="43">
        <v>1370.89</v>
      </c>
      <c r="AH41" s="43">
        <v>837.77</v>
      </c>
      <c r="AI41" s="43">
        <v>810.48</v>
      </c>
      <c r="AJ41" s="43">
        <v>1062.1099999999999</v>
      </c>
      <c r="AK41" s="43">
        <v>1065.0999999999999</v>
      </c>
      <c r="AL41" s="43">
        <v>1622.43</v>
      </c>
      <c r="AM41" s="43">
        <v>1646.88</v>
      </c>
      <c r="AN41" s="43">
        <v>1061.58</v>
      </c>
      <c r="AO41" s="43">
        <v>1026.56</v>
      </c>
      <c r="AP41" s="43">
        <v>1107.73</v>
      </c>
      <c r="AQ41" s="43">
        <v>1112.07</v>
      </c>
      <c r="AR41" s="43">
        <v>1100.93</v>
      </c>
      <c r="AS41" s="43">
        <v>1100.72</v>
      </c>
      <c r="AT41" s="43">
        <v>1233.32</v>
      </c>
      <c r="AU41" s="43">
        <v>1519.38</v>
      </c>
      <c r="AV41" s="43">
        <v>1164.75</v>
      </c>
      <c r="AW41" s="43">
        <v>1164.7</v>
      </c>
      <c r="AX41" s="43">
        <v>1177.76</v>
      </c>
      <c r="AY41" s="43">
        <v>1117.03</v>
      </c>
      <c r="AZ41" s="43">
        <v>1123.08</v>
      </c>
      <c r="BA41" s="43">
        <v>1122.1600000000001</v>
      </c>
      <c r="BB41" s="43">
        <v>1063.75</v>
      </c>
      <c r="BC41" s="43">
        <v>954.19</v>
      </c>
      <c r="BD41" s="43">
        <v>841.85</v>
      </c>
      <c r="BE41" s="43">
        <v>908.53</v>
      </c>
      <c r="BF41" s="43">
        <v>1094.5899999999999</v>
      </c>
      <c r="BG41" s="43">
        <v>1062.1400000000001</v>
      </c>
      <c r="BH41" s="43">
        <v>1107.24</v>
      </c>
      <c r="BI41" s="43">
        <v>1107.1199999999999</v>
      </c>
      <c r="BJ41" s="43">
        <v>1119.75</v>
      </c>
      <c r="BK41" s="43">
        <v>1061.27</v>
      </c>
      <c r="BL41" s="43">
        <v>1034.72</v>
      </c>
      <c r="BM41" s="43">
        <v>1040.54</v>
      </c>
      <c r="BN41" s="43">
        <v>1186.3800000000001</v>
      </c>
      <c r="BO41" s="43">
        <v>1222.24</v>
      </c>
      <c r="BP41" s="43">
        <v>1115.28</v>
      </c>
      <c r="BQ41" s="43">
        <v>1076.05</v>
      </c>
      <c r="BR41" s="43">
        <v>1189.99</v>
      </c>
      <c r="BS41" s="43">
        <v>1072.0899999999999</v>
      </c>
      <c r="BT41" s="43">
        <v>1267.6400000000001</v>
      </c>
      <c r="BU41" s="43">
        <v>1267.6400000000001</v>
      </c>
      <c r="BV41" s="43">
        <v>1279.8699999999999</v>
      </c>
      <c r="BW41" s="43">
        <v>1170.75</v>
      </c>
      <c r="BX41" s="43">
        <v>1551.73</v>
      </c>
      <c r="BY41" s="43">
        <v>1673.89</v>
      </c>
      <c r="BZ41" s="43">
        <v>1912.47</v>
      </c>
      <c r="CA41" s="43">
        <v>1951.35</v>
      </c>
      <c r="CB41" s="43">
        <v>2106.64</v>
      </c>
      <c r="CC41" s="43">
        <v>2108.6999999999998</v>
      </c>
      <c r="CD41" s="43">
        <v>2108.5700000000002</v>
      </c>
      <c r="CE41" s="43">
        <v>2108.5700000000002</v>
      </c>
      <c r="CF41" s="43">
        <v>1971.88</v>
      </c>
      <c r="CG41" s="43">
        <v>1971.88</v>
      </c>
      <c r="CH41" s="43">
        <v>1971.62</v>
      </c>
      <c r="CI41" s="43">
        <v>1971.62</v>
      </c>
      <c r="CJ41" s="43">
        <v>2029.51</v>
      </c>
      <c r="CK41" s="43">
        <v>2030.13</v>
      </c>
      <c r="CL41" s="43">
        <v>2082.54</v>
      </c>
      <c r="CM41" s="43">
        <v>2089.66</v>
      </c>
      <c r="CN41" s="43">
        <v>2089.66</v>
      </c>
      <c r="CO41" s="43">
        <v>2089.5300000000002</v>
      </c>
      <c r="CP41" s="43">
        <v>1966.25</v>
      </c>
      <c r="CQ41" s="43">
        <v>1966.25</v>
      </c>
      <c r="CR41" s="43">
        <v>1966.31</v>
      </c>
      <c r="CS41" s="92">
        <v>1966.31</v>
      </c>
      <c r="CT41" s="30">
        <f t="shared" si="18"/>
        <v>137473.5</v>
      </c>
      <c r="CU41" s="152"/>
    </row>
    <row r="42" spans="1:99">
      <c r="A42" s="95" t="s">
        <v>42</v>
      </c>
      <c r="B42" s="39">
        <f t="shared" ref="B42:AG42" si="42">SUM(B43:B46)</f>
        <v>1959.5100000000002</v>
      </c>
      <c r="C42" s="40">
        <f t="shared" si="42"/>
        <v>1959.5100000000002</v>
      </c>
      <c r="D42" s="40">
        <f t="shared" si="42"/>
        <v>1959.5100000000002</v>
      </c>
      <c r="E42" s="40">
        <f t="shared" si="42"/>
        <v>1959.5100000000002</v>
      </c>
      <c r="F42" s="40">
        <f t="shared" si="42"/>
        <v>1959.5100000000002</v>
      </c>
      <c r="G42" s="40">
        <f t="shared" si="42"/>
        <v>1959.5100000000002</v>
      </c>
      <c r="H42" s="40">
        <f t="shared" si="42"/>
        <v>1959.5100000000002</v>
      </c>
      <c r="I42" s="40">
        <f t="shared" si="42"/>
        <v>1959.5100000000002</v>
      </c>
      <c r="J42" s="40">
        <f t="shared" si="42"/>
        <v>1959.5100000000002</v>
      </c>
      <c r="K42" s="40">
        <f t="shared" si="42"/>
        <v>1970.45</v>
      </c>
      <c r="L42" s="40">
        <f t="shared" si="42"/>
        <v>1970.45</v>
      </c>
      <c r="M42" s="40">
        <f t="shared" si="42"/>
        <v>1970.45</v>
      </c>
      <c r="N42" s="40">
        <f t="shared" si="42"/>
        <v>1970.45</v>
      </c>
      <c r="O42" s="40">
        <f t="shared" si="42"/>
        <v>1970.45</v>
      </c>
      <c r="P42" s="40">
        <f t="shared" si="42"/>
        <v>1970.45</v>
      </c>
      <c r="Q42" s="40">
        <f t="shared" si="42"/>
        <v>1970.45</v>
      </c>
      <c r="R42" s="40">
        <f t="shared" si="42"/>
        <v>1970.45</v>
      </c>
      <c r="S42" s="40">
        <f t="shared" si="42"/>
        <v>1970.45</v>
      </c>
      <c r="T42" s="40">
        <f t="shared" si="42"/>
        <v>1970.45</v>
      </c>
      <c r="U42" s="40">
        <f t="shared" si="42"/>
        <v>1970.45</v>
      </c>
      <c r="V42" s="40">
        <f t="shared" si="42"/>
        <v>1970.45</v>
      </c>
      <c r="W42" s="40">
        <f t="shared" si="42"/>
        <v>1970.45</v>
      </c>
      <c r="X42" s="40">
        <f t="shared" si="42"/>
        <v>1970.45</v>
      </c>
      <c r="Y42" s="40">
        <f t="shared" si="42"/>
        <v>1970.45</v>
      </c>
      <c r="Z42" s="40">
        <f t="shared" si="42"/>
        <v>1959.5100000000002</v>
      </c>
      <c r="AA42" s="40">
        <f t="shared" si="42"/>
        <v>1959.5100000000002</v>
      </c>
      <c r="AB42" s="40">
        <f t="shared" si="42"/>
        <v>1959.5100000000002</v>
      </c>
      <c r="AC42" s="40">
        <f t="shared" si="42"/>
        <v>1959.5100000000002</v>
      </c>
      <c r="AD42" s="40">
        <f t="shared" si="42"/>
        <v>1970.45</v>
      </c>
      <c r="AE42" s="40">
        <f t="shared" si="42"/>
        <v>1970.45</v>
      </c>
      <c r="AF42" s="40">
        <f t="shared" si="42"/>
        <v>1970.45</v>
      </c>
      <c r="AG42" s="40">
        <f t="shared" si="42"/>
        <v>1970.45</v>
      </c>
      <c r="AH42" s="40">
        <f t="shared" ref="AH42:BM42" si="43">SUM(AH43:AH46)</f>
        <v>1970.45</v>
      </c>
      <c r="AI42" s="40">
        <f t="shared" si="43"/>
        <v>1970.45</v>
      </c>
      <c r="AJ42" s="40">
        <f t="shared" si="43"/>
        <v>1864.85</v>
      </c>
      <c r="AK42" s="40">
        <f t="shared" si="43"/>
        <v>1759.25</v>
      </c>
      <c r="AL42" s="40">
        <f t="shared" si="43"/>
        <v>1653.65</v>
      </c>
      <c r="AM42" s="40">
        <f t="shared" si="43"/>
        <v>1548.05</v>
      </c>
      <c r="AN42" s="40">
        <f t="shared" si="43"/>
        <v>1653.65</v>
      </c>
      <c r="AO42" s="40">
        <f t="shared" si="43"/>
        <v>1759.25</v>
      </c>
      <c r="AP42" s="40">
        <f t="shared" si="43"/>
        <v>1864.85</v>
      </c>
      <c r="AQ42" s="40">
        <f t="shared" si="43"/>
        <v>1970.45</v>
      </c>
      <c r="AR42" s="40">
        <f t="shared" si="43"/>
        <v>1864.85</v>
      </c>
      <c r="AS42" s="40">
        <f t="shared" si="43"/>
        <v>1759.25</v>
      </c>
      <c r="AT42" s="40">
        <f t="shared" si="43"/>
        <v>1653.65</v>
      </c>
      <c r="AU42" s="40">
        <f t="shared" si="43"/>
        <v>1548.05</v>
      </c>
      <c r="AV42" s="40">
        <f t="shared" si="43"/>
        <v>1488.95</v>
      </c>
      <c r="AW42" s="40">
        <f t="shared" si="43"/>
        <v>1488.95</v>
      </c>
      <c r="AX42" s="40">
        <f t="shared" si="43"/>
        <v>1488.95</v>
      </c>
      <c r="AY42" s="40">
        <f t="shared" si="43"/>
        <v>1488.95</v>
      </c>
      <c r="AZ42" s="40">
        <f t="shared" si="43"/>
        <v>1488.95</v>
      </c>
      <c r="BA42" s="40">
        <f t="shared" si="43"/>
        <v>1488.95</v>
      </c>
      <c r="BB42" s="40">
        <f t="shared" si="43"/>
        <v>1488.95</v>
      </c>
      <c r="BC42" s="40">
        <f t="shared" si="43"/>
        <v>1488.95</v>
      </c>
      <c r="BD42" s="40">
        <f t="shared" si="43"/>
        <v>1488.95</v>
      </c>
      <c r="BE42" s="40">
        <f t="shared" si="43"/>
        <v>1488.95</v>
      </c>
      <c r="BF42" s="40">
        <f t="shared" si="43"/>
        <v>1488.95</v>
      </c>
      <c r="BG42" s="40">
        <f t="shared" si="43"/>
        <v>1488.95</v>
      </c>
      <c r="BH42" s="40">
        <f t="shared" si="43"/>
        <v>1594.55</v>
      </c>
      <c r="BI42" s="40">
        <f t="shared" si="43"/>
        <v>1700.15</v>
      </c>
      <c r="BJ42" s="40">
        <f t="shared" si="43"/>
        <v>1770.45</v>
      </c>
      <c r="BK42" s="40">
        <f t="shared" si="43"/>
        <v>1770.45</v>
      </c>
      <c r="BL42" s="40">
        <f t="shared" si="43"/>
        <v>1876.0500000000002</v>
      </c>
      <c r="BM42" s="40">
        <f t="shared" si="43"/>
        <v>1970.45</v>
      </c>
      <c r="BN42" s="40">
        <f t="shared" ref="BN42:CS42" si="44">SUM(BN43:BN46)</f>
        <v>1970.45</v>
      </c>
      <c r="BO42" s="40">
        <f t="shared" si="44"/>
        <v>1970.45</v>
      </c>
      <c r="BP42" s="40">
        <f t="shared" si="44"/>
        <v>1970.45</v>
      </c>
      <c r="BQ42" s="40">
        <f t="shared" si="44"/>
        <v>1970.45</v>
      </c>
      <c r="BR42" s="40">
        <f t="shared" si="44"/>
        <v>1970.45</v>
      </c>
      <c r="BS42" s="40">
        <f t="shared" si="44"/>
        <v>1970.45</v>
      </c>
      <c r="BT42" s="40">
        <f t="shared" si="44"/>
        <v>1970.45</v>
      </c>
      <c r="BU42" s="40">
        <f t="shared" si="44"/>
        <v>1970.45</v>
      </c>
      <c r="BV42" s="40">
        <f t="shared" si="44"/>
        <v>1970.45</v>
      </c>
      <c r="BW42" s="40">
        <f t="shared" si="44"/>
        <v>1959.5100000000002</v>
      </c>
      <c r="BX42" s="40">
        <f t="shared" si="44"/>
        <v>1959.5100000000002</v>
      </c>
      <c r="BY42" s="40">
        <f t="shared" si="44"/>
        <v>1959.5100000000002</v>
      </c>
      <c r="BZ42" s="40">
        <f t="shared" si="44"/>
        <v>1959.5100000000002</v>
      </c>
      <c r="CA42" s="40">
        <f t="shared" si="44"/>
        <v>1959.5100000000002</v>
      </c>
      <c r="CB42" s="40">
        <f t="shared" si="44"/>
        <v>1959.5100000000002</v>
      </c>
      <c r="CC42" s="40">
        <f t="shared" si="44"/>
        <v>1959.5100000000002</v>
      </c>
      <c r="CD42" s="40">
        <f t="shared" si="44"/>
        <v>1959.5100000000002</v>
      </c>
      <c r="CE42" s="40">
        <f t="shared" si="44"/>
        <v>1959.5100000000002</v>
      </c>
      <c r="CF42" s="40">
        <f t="shared" si="44"/>
        <v>1959.5100000000002</v>
      </c>
      <c r="CG42" s="40">
        <f t="shared" si="44"/>
        <v>1959.5100000000002</v>
      </c>
      <c r="CH42" s="40">
        <f t="shared" si="44"/>
        <v>1959.5100000000002</v>
      </c>
      <c r="CI42" s="40">
        <f t="shared" si="44"/>
        <v>1959.5100000000002</v>
      </c>
      <c r="CJ42" s="40">
        <f t="shared" si="44"/>
        <v>1959.5100000000002</v>
      </c>
      <c r="CK42" s="40">
        <f t="shared" si="44"/>
        <v>1959.5100000000002</v>
      </c>
      <c r="CL42" s="40">
        <f t="shared" si="44"/>
        <v>1959.5100000000002</v>
      </c>
      <c r="CM42" s="40">
        <f t="shared" si="44"/>
        <v>1959.5100000000002</v>
      </c>
      <c r="CN42" s="40">
        <f t="shared" si="44"/>
        <v>1959.5100000000002</v>
      </c>
      <c r="CO42" s="40">
        <f t="shared" si="44"/>
        <v>1959.5100000000002</v>
      </c>
      <c r="CP42" s="40">
        <f t="shared" si="44"/>
        <v>1959.5100000000002</v>
      </c>
      <c r="CQ42" s="40">
        <f t="shared" si="44"/>
        <v>1959.5100000000002</v>
      </c>
      <c r="CR42" s="40">
        <f t="shared" si="44"/>
        <v>1959.5100000000002</v>
      </c>
      <c r="CS42" s="91">
        <f t="shared" si="44"/>
        <v>1959.5100000000002</v>
      </c>
      <c r="CT42" s="38">
        <f t="shared" si="18"/>
        <v>179105.16000000015</v>
      </c>
      <c r="CU42" s="150"/>
    </row>
    <row r="43" spans="1:99">
      <c r="A43" s="78" t="s">
        <v>43</v>
      </c>
      <c r="B43" s="42">
        <v>1131</v>
      </c>
      <c r="C43" s="43">
        <v>1131</v>
      </c>
      <c r="D43" s="43">
        <v>1131</v>
      </c>
      <c r="E43" s="43">
        <v>1131</v>
      </c>
      <c r="F43" s="43">
        <v>1131</v>
      </c>
      <c r="G43" s="43">
        <v>1131</v>
      </c>
      <c r="H43" s="43">
        <v>1131</v>
      </c>
      <c r="I43" s="43">
        <v>1131</v>
      </c>
      <c r="J43" s="43">
        <v>1131</v>
      </c>
      <c r="K43" s="43">
        <v>1131</v>
      </c>
      <c r="L43" s="43">
        <v>1131</v>
      </c>
      <c r="M43" s="43">
        <v>1131</v>
      </c>
      <c r="N43" s="43">
        <v>1131</v>
      </c>
      <c r="O43" s="43">
        <v>1131</v>
      </c>
      <c r="P43" s="43">
        <v>1131</v>
      </c>
      <c r="Q43" s="43">
        <v>1131</v>
      </c>
      <c r="R43" s="43">
        <v>1131</v>
      </c>
      <c r="S43" s="43">
        <v>1131</v>
      </c>
      <c r="T43" s="43">
        <v>1131</v>
      </c>
      <c r="U43" s="43">
        <v>1131</v>
      </c>
      <c r="V43" s="43">
        <v>1131</v>
      </c>
      <c r="W43" s="43">
        <v>1131</v>
      </c>
      <c r="X43" s="43">
        <v>1131</v>
      </c>
      <c r="Y43" s="43">
        <v>1131</v>
      </c>
      <c r="Z43" s="43">
        <v>1131</v>
      </c>
      <c r="AA43" s="43">
        <v>1131</v>
      </c>
      <c r="AB43" s="43">
        <v>1131</v>
      </c>
      <c r="AC43" s="43">
        <v>1131</v>
      </c>
      <c r="AD43" s="43">
        <v>1131</v>
      </c>
      <c r="AE43" s="43">
        <v>1131</v>
      </c>
      <c r="AF43" s="43">
        <v>1131</v>
      </c>
      <c r="AG43" s="43">
        <v>1131</v>
      </c>
      <c r="AH43" s="43">
        <v>1131</v>
      </c>
      <c r="AI43" s="43">
        <v>1131</v>
      </c>
      <c r="AJ43" s="43">
        <v>1131</v>
      </c>
      <c r="AK43" s="43">
        <v>1131</v>
      </c>
      <c r="AL43" s="43">
        <v>1131</v>
      </c>
      <c r="AM43" s="43">
        <v>1131</v>
      </c>
      <c r="AN43" s="43">
        <v>1131</v>
      </c>
      <c r="AO43" s="43">
        <v>1131</v>
      </c>
      <c r="AP43" s="43">
        <v>1131</v>
      </c>
      <c r="AQ43" s="43">
        <v>1131</v>
      </c>
      <c r="AR43" s="43">
        <v>1131</v>
      </c>
      <c r="AS43" s="43">
        <v>1131</v>
      </c>
      <c r="AT43" s="43">
        <v>1131</v>
      </c>
      <c r="AU43" s="43">
        <v>1131</v>
      </c>
      <c r="AV43" s="43">
        <v>1131</v>
      </c>
      <c r="AW43" s="43">
        <v>1131</v>
      </c>
      <c r="AX43" s="43">
        <v>1131</v>
      </c>
      <c r="AY43" s="43">
        <v>1131</v>
      </c>
      <c r="AZ43" s="43">
        <v>1131</v>
      </c>
      <c r="BA43" s="43">
        <v>1131</v>
      </c>
      <c r="BB43" s="43">
        <v>1131</v>
      </c>
      <c r="BC43" s="43">
        <v>1131</v>
      </c>
      <c r="BD43" s="43">
        <v>1131</v>
      </c>
      <c r="BE43" s="43">
        <v>1131</v>
      </c>
      <c r="BF43" s="43">
        <v>1131</v>
      </c>
      <c r="BG43" s="43">
        <v>1131</v>
      </c>
      <c r="BH43" s="43">
        <v>1131</v>
      </c>
      <c r="BI43" s="43">
        <v>1131</v>
      </c>
      <c r="BJ43" s="43">
        <v>1131</v>
      </c>
      <c r="BK43" s="43">
        <v>1131</v>
      </c>
      <c r="BL43" s="43">
        <v>1131</v>
      </c>
      <c r="BM43" s="43">
        <v>1131</v>
      </c>
      <c r="BN43" s="43">
        <v>1131</v>
      </c>
      <c r="BO43" s="43">
        <v>1131</v>
      </c>
      <c r="BP43" s="43">
        <v>1131</v>
      </c>
      <c r="BQ43" s="43">
        <v>1131</v>
      </c>
      <c r="BR43" s="43">
        <v>1131</v>
      </c>
      <c r="BS43" s="43">
        <v>1131</v>
      </c>
      <c r="BT43" s="43">
        <v>1131</v>
      </c>
      <c r="BU43" s="43">
        <v>1131</v>
      </c>
      <c r="BV43" s="43">
        <v>1131</v>
      </c>
      <c r="BW43" s="43">
        <v>1131</v>
      </c>
      <c r="BX43" s="43">
        <v>1131</v>
      </c>
      <c r="BY43" s="43">
        <v>1131</v>
      </c>
      <c r="BZ43" s="43">
        <v>1131</v>
      </c>
      <c r="CA43" s="43">
        <v>1131</v>
      </c>
      <c r="CB43" s="43">
        <v>1131</v>
      </c>
      <c r="CC43" s="43">
        <v>1131</v>
      </c>
      <c r="CD43" s="43">
        <v>1131</v>
      </c>
      <c r="CE43" s="43">
        <v>1131</v>
      </c>
      <c r="CF43" s="43">
        <v>1131</v>
      </c>
      <c r="CG43" s="43">
        <v>1131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18"/>
        <v>108576</v>
      </c>
      <c r="CU43" s="152"/>
    </row>
    <row r="44" spans="1:99">
      <c r="A44" s="25" t="s">
        <v>44</v>
      </c>
      <c r="B44" s="45">
        <v>265.94</v>
      </c>
      <c r="C44" s="1">
        <v>265.94</v>
      </c>
      <c r="D44" s="1">
        <v>265.94</v>
      </c>
      <c r="E44" s="1">
        <v>265.94</v>
      </c>
      <c r="F44" s="1">
        <v>265.94</v>
      </c>
      <c r="G44" s="1">
        <v>265.94</v>
      </c>
      <c r="H44" s="1">
        <v>265.94</v>
      </c>
      <c r="I44" s="1">
        <v>265.94</v>
      </c>
      <c r="J44" s="1">
        <v>265.94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265.94</v>
      </c>
      <c r="AA44" s="1">
        <v>265.94</v>
      </c>
      <c r="AB44" s="1">
        <v>265.94</v>
      </c>
      <c r="AC44" s="1">
        <v>265.94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265.94</v>
      </c>
      <c r="BX44" s="1">
        <v>265.94</v>
      </c>
      <c r="BY44" s="1">
        <v>265.94</v>
      </c>
      <c r="BZ44" s="1">
        <v>265.94</v>
      </c>
      <c r="CA44" s="1">
        <v>265.94</v>
      </c>
      <c r="CB44" s="1">
        <v>265.94</v>
      </c>
      <c r="CC44" s="1">
        <v>265.94</v>
      </c>
      <c r="CD44" s="1">
        <v>265.94</v>
      </c>
      <c r="CE44" s="1">
        <v>265.94</v>
      </c>
      <c r="CF44" s="1">
        <v>265.94</v>
      </c>
      <c r="CG44" s="1">
        <v>265.94</v>
      </c>
      <c r="CH44" s="1">
        <v>265.94</v>
      </c>
      <c r="CI44" s="1">
        <v>265.94</v>
      </c>
      <c r="CJ44" s="1">
        <v>265.94</v>
      </c>
      <c r="CK44" s="1">
        <v>265.94</v>
      </c>
      <c r="CL44" s="1">
        <v>265.94</v>
      </c>
      <c r="CM44" s="1">
        <v>265.94</v>
      </c>
      <c r="CN44" s="1">
        <v>265.94</v>
      </c>
      <c r="CO44" s="1">
        <v>265.94</v>
      </c>
      <c r="CP44" s="1">
        <v>265.94</v>
      </c>
      <c r="CQ44" s="1">
        <v>265.94</v>
      </c>
      <c r="CR44" s="1">
        <v>265.94</v>
      </c>
      <c r="CS44" s="93">
        <v>265.94</v>
      </c>
      <c r="CT44" s="30">
        <f t="shared" si="18"/>
        <v>25740.839999999997</v>
      </c>
      <c r="CU44" s="152"/>
    </row>
    <row r="45" spans="1:99">
      <c r="A45" s="25" t="s">
        <v>45</v>
      </c>
      <c r="B45" s="45">
        <v>562.57000000000005</v>
      </c>
      <c r="C45" s="1">
        <v>562.57000000000005</v>
      </c>
      <c r="D45" s="1">
        <v>562.57000000000005</v>
      </c>
      <c r="E45" s="1">
        <v>562.57000000000005</v>
      </c>
      <c r="F45" s="1">
        <v>562.57000000000005</v>
      </c>
      <c r="G45" s="1">
        <v>562.57000000000005</v>
      </c>
      <c r="H45" s="1">
        <v>562.57000000000005</v>
      </c>
      <c r="I45" s="1">
        <v>562.57000000000005</v>
      </c>
      <c r="J45" s="1">
        <v>562.57000000000005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562.57000000000005</v>
      </c>
      <c r="AA45" s="1">
        <v>562.57000000000005</v>
      </c>
      <c r="AB45" s="1">
        <v>562.57000000000005</v>
      </c>
      <c r="AC45" s="1">
        <v>562.57000000000005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464.4</v>
      </c>
      <c r="AK45" s="1">
        <v>358.8</v>
      </c>
      <c r="AL45" s="1">
        <v>253.2</v>
      </c>
      <c r="AM45" s="1">
        <v>147.6</v>
      </c>
      <c r="AN45" s="1">
        <v>253.2</v>
      </c>
      <c r="AO45" s="1">
        <v>358.8</v>
      </c>
      <c r="AP45" s="1">
        <v>464.4</v>
      </c>
      <c r="AQ45" s="1">
        <v>570</v>
      </c>
      <c r="AR45" s="1">
        <v>464.4</v>
      </c>
      <c r="AS45" s="1">
        <v>358.8</v>
      </c>
      <c r="AT45" s="1">
        <v>253.2</v>
      </c>
      <c r="AU45" s="1">
        <v>147.6</v>
      </c>
      <c r="AV45" s="1">
        <v>88.5</v>
      </c>
      <c r="AW45" s="1">
        <v>88.5</v>
      </c>
      <c r="AX45" s="1">
        <v>88.5</v>
      </c>
      <c r="AY45" s="1">
        <v>88.5</v>
      </c>
      <c r="AZ45" s="1">
        <v>88.5</v>
      </c>
      <c r="BA45" s="1">
        <v>88.5</v>
      </c>
      <c r="BB45" s="1">
        <v>88.5</v>
      </c>
      <c r="BC45" s="1">
        <v>88.5</v>
      </c>
      <c r="BD45" s="1">
        <v>88.5</v>
      </c>
      <c r="BE45" s="1">
        <v>88.5</v>
      </c>
      <c r="BF45" s="1">
        <v>88.5</v>
      </c>
      <c r="BG45" s="1">
        <v>88.5</v>
      </c>
      <c r="BH45" s="1">
        <v>194.1</v>
      </c>
      <c r="BI45" s="1">
        <v>299.7</v>
      </c>
      <c r="BJ45" s="1">
        <v>370</v>
      </c>
      <c r="BK45" s="1">
        <v>370</v>
      </c>
      <c r="BL45" s="1">
        <v>475.6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562.57000000000005</v>
      </c>
      <c r="BX45" s="1">
        <v>562.57000000000005</v>
      </c>
      <c r="BY45" s="1">
        <v>562.57000000000005</v>
      </c>
      <c r="BZ45" s="1">
        <v>562.57000000000005</v>
      </c>
      <c r="CA45" s="1">
        <v>562.57000000000005</v>
      </c>
      <c r="CB45" s="1">
        <v>562.57000000000005</v>
      </c>
      <c r="CC45" s="1">
        <v>562.57000000000005</v>
      </c>
      <c r="CD45" s="1">
        <v>562.57000000000005</v>
      </c>
      <c r="CE45" s="1">
        <v>562.57000000000005</v>
      </c>
      <c r="CF45" s="1">
        <v>562.57000000000005</v>
      </c>
      <c r="CG45" s="1">
        <v>562.57000000000005</v>
      </c>
      <c r="CH45" s="1">
        <v>562.57000000000005</v>
      </c>
      <c r="CI45" s="1">
        <v>562.57000000000005</v>
      </c>
      <c r="CJ45" s="1">
        <v>562.57000000000005</v>
      </c>
      <c r="CK45" s="1">
        <v>562.57000000000005</v>
      </c>
      <c r="CL45" s="1">
        <v>562.57000000000005</v>
      </c>
      <c r="CM45" s="1">
        <v>562.57000000000005</v>
      </c>
      <c r="CN45" s="1">
        <v>562.57000000000005</v>
      </c>
      <c r="CO45" s="1">
        <v>562.57000000000005</v>
      </c>
      <c r="CP45" s="1">
        <v>562.57000000000005</v>
      </c>
      <c r="CQ45" s="1">
        <v>562.57000000000005</v>
      </c>
      <c r="CR45" s="1">
        <v>562.57000000000005</v>
      </c>
      <c r="CS45" s="93">
        <v>562.57000000000005</v>
      </c>
      <c r="CT45" s="30">
        <f t="shared" si="18"/>
        <v>44788.319999999992</v>
      </c>
      <c r="CU45" s="152"/>
    </row>
    <row r="46" spans="1:99" hidden="1">
      <c r="A46" s="57" t="s">
        <v>46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18"/>
        <v>0</v>
      </c>
      <c r="CU46" s="152"/>
    </row>
    <row r="47" spans="1:99">
      <c r="A47" s="95" t="s">
        <v>47</v>
      </c>
      <c r="B47" s="53">
        <f t="shared" ref="B47:AG47" si="45">SUM(B48:B51)</f>
        <v>71.680000000000007</v>
      </c>
      <c r="C47" s="54">
        <f t="shared" si="45"/>
        <v>75.760000000000005</v>
      </c>
      <c r="D47" s="54">
        <f t="shared" si="45"/>
        <v>70.78</v>
      </c>
      <c r="E47" s="54">
        <f t="shared" si="45"/>
        <v>73.080000000000013</v>
      </c>
      <c r="F47" s="54">
        <f t="shared" si="45"/>
        <v>76.13000000000001</v>
      </c>
      <c r="G47" s="54">
        <f t="shared" si="45"/>
        <v>78.839999999999989</v>
      </c>
      <c r="H47" s="54">
        <f t="shared" si="45"/>
        <v>76.489999999999995</v>
      </c>
      <c r="I47" s="54">
        <f t="shared" si="45"/>
        <v>65.64</v>
      </c>
      <c r="J47" s="54">
        <f t="shared" si="45"/>
        <v>60.42</v>
      </c>
      <c r="K47" s="54">
        <f t="shared" si="45"/>
        <v>54.72</v>
      </c>
      <c r="L47" s="54">
        <f t="shared" si="45"/>
        <v>53.64</v>
      </c>
      <c r="M47" s="54">
        <f t="shared" si="45"/>
        <v>54.769999999999996</v>
      </c>
      <c r="N47" s="54">
        <f t="shared" si="45"/>
        <v>49.33</v>
      </c>
      <c r="O47" s="54">
        <f t="shared" si="45"/>
        <v>46.809999999999995</v>
      </c>
      <c r="P47" s="54">
        <f t="shared" si="45"/>
        <v>45.98</v>
      </c>
      <c r="Q47" s="54">
        <f t="shared" si="45"/>
        <v>44.18</v>
      </c>
      <c r="R47" s="54">
        <f t="shared" si="45"/>
        <v>48.37</v>
      </c>
      <c r="S47" s="54">
        <f t="shared" si="45"/>
        <v>53.18</v>
      </c>
      <c r="T47" s="54">
        <f t="shared" si="45"/>
        <v>58.05</v>
      </c>
      <c r="U47" s="54">
        <f t="shared" si="45"/>
        <v>56.25</v>
      </c>
      <c r="V47" s="54">
        <f t="shared" si="45"/>
        <v>54.17</v>
      </c>
      <c r="W47" s="54">
        <f t="shared" si="45"/>
        <v>56.03</v>
      </c>
      <c r="X47" s="54">
        <f t="shared" si="45"/>
        <v>61.607201010453259</v>
      </c>
      <c r="Y47" s="54">
        <f t="shared" si="45"/>
        <v>64.11787350834814</v>
      </c>
      <c r="Z47" s="54">
        <f t="shared" si="45"/>
        <v>67.542176620935436</v>
      </c>
      <c r="AA47" s="54">
        <f t="shared" si="45"/>
        <v>115.00990514242459</v>
      </c>
      <c r="AB47" s="54">
        <f t="shared" si="45"/>
        <v>233.62907589881863</v>
      </c>
      <c r="AC47" s="54">
        <f t="shared" si="45"/>
        <v>401.59413261986373</v>
      </c>
      <c r="AD47" s="54">
        <f t="shared" si="45"/>
        <v>664.5867469762951</v>
      </c>
      <c r="AE47" s="54">
        <f t="shared" si="45"/>
        <v>889.96444761038015</v>
      </c>
      <c r="AF47" s="54">
        <f t="shared" si="45"/>
        <v>1203.5786535582756</v>
      </c>
      <c r="AG47" s="54">
        <f t="shared" si="45"/>
        <v>1566.3136425117589</v>
      </c>
      <c r="AH47" s="54">
        <f t="shared" ref="AH47:BM47" si="46">SUM(AH48:AH51)</f>
        <v>1907.1739440316915</v>
      </c>
      <c r="AI47" s="54">
        <f t="shared" si="46"/>
        <v>2208.482625238154</v>
      </c>
      <c r="AJ47" s="54">
        <f t="shared" si="46"/>
        <v>2504.73556112902</v>
      </c>
      <c r="AK47" s="54">
        <f t="shared" si="46"/>
        <v>2780.9795092699305</v>
      </c>
      <c r="AL47" s="54">
        <f t="shared" si="46"/>
        <v>3026.0180878841297</v>
      </c>
      <c r="AM47" s="54">
        <f t="shared" si="46"/>
        <v>3214.5674691144077</v>
      </c>
      <c r="AN47" s="54">
        <f t="shared" si="46"/>
        <v>3349.5101877907823</v>
      </c>
      <c r="AO47" s="54">
        <f t="shared" si="46"/>
        <v>3436.1345612278965</v>
      </c>
      <c r="AP47" s="54">
        <f t="shared" si="46"/>
        <v>3592.8429174392495</v>
      </c>
      <c r="AQ47" s="54">
        <f t="shared" si="46"/>
        <v>3763.2264729610192</v>
      </c>
      <c r="AR47" s="54">
        <f t="shared" si="46"/>
        <v>3817.7685522896804</v>
      </c>
      <c r="AS47" s="54">
        <f t="shared" si="46"/>
        <v>3877.9050981534569</v>
      </c>
      <c r="AT47" s="54">
        <f t="shared" si="46"/>
        <v>3904.5841409446207</v>
      </c>
      <c r="AU47" s="54">
        <f t="shared" si="46"/>
        <v>3957.2480578862992</v>
      </c>
      <c r="AV47" s="54">
        <f t="shared" si="46"/>
        <v>3927.1176662346579</v>
      </c>
      <c r="AW47" s="54">
        <f t="shared" si="46"/>
        <v>3894.2191008943532</v>
      </c>
      <c r="AX47" s="54">
        <f t="shared" si="46"/>
        <v>3960.5863403071335</v>
      </c>
      <c r="AY47" s="54">
        <f t="shared" si="46"/>
        <v>3951.0326437960894</v>
      </c>
      <c r="AZ47" s="54">
        <f t="shared" si="46"/>
        <v>3915.4273301026615</v>
      </c>
      <c r="BA47" s="54">
        <f t="shared" si="46"/>
        <v>3913.0336608570574</v>
      </c>
      <c r="BB47" s="54">
        <f t="shared" si="46"/>
        <v>3866.1398533067254</v>
      </c>
      <c r="BC47" s="54">
        <f t="shared" si="46"/>
        <v>3880.1371302978623</v>
      </c>
      <c r="BD47" s="54">
        <f t="shared" si="46"/>
        <v>3830.2220859151066</v>
      </c>
      <c r="BE47" s="54">
        <f t="shared" si="46"/>
        <v>3714.2066511990629</v>
      </c>
      <c r="BF47" s="54">
        <f t="shared" si="46"/>
        <v>3672.1793512749746</v>
      </c>
      <c r="BG47" s="54">
        <f t="shared" si="46"/>
        <v>3575.4733430437777</v>
      </c>
      <c r="BH47" s="54">
        <f t="shared" si="46"/>
        <v>3372.4254742666135</v>
      </c>
      <c r="BI47" s="54">
        <f t="shared" si="46"/>
        <v>3205.5693832503334</v>
      </c>
      <c r="BJ47" s="54">
        <f t="shared" si="46"/>
        <v>3057.3508009575066</v>
      </c>
      <c r="BK47" s="54">
        <f t="shared" si="46"/>
        <v>2889.7964594479076</v>
      </c>
      <c r="BL47" s="54">
        <f t="shared" si="46"/>
        <v>2571.0772926678351</v>
      </c>
      <c r="BM47" s="54">
        <f t="shared" si="46"/>
        <v>2353.2521525503739</v>
      </c>
      <c r="BN47" s="54">
        <f t="shared" ref="BN47:CS47" si="47">SUM(BN48:BN51)</f>
        <v>2052.4042285831542</v>
      </c>
      <c r="BO47" s="54">
        <f t="shared" si="47"/>
        <v>1876.5930000861183</v>
      </c>
      <c r="BP47" s="54">
        <f t="shared" si="47"/>
        <v>1583.8830676144628</v>
      </c>
      <c r="BQ47" s="54">
        <f t="shared" si="47"/>
        <v>1298.7836342082655</v>
      </c>
      <c r="BR47" s="54">
        <f t="shared" si="47"/>
        <v>978.75257895760842</v>
      </c>
      <c r="BS47" s="54">
        <f t="shared" si="47"/>
        <v>726.74815301498666</v>
      </c>
      <c r="BT47" s="54">
        <f t="shared" si="47"/>
        <v>478.3073634016892</v>
      </c>
      <c r="BU47" s="54">
        <f t="shared" si="47"/>
        <v>292.90379690782589</v>
      </c>
      <c r="BV47" s="54">
        <f t="shared" si="47"/>
        <v>171.10431824705921</v>
      </c>
      <c r="BW47" s="54">
        <f t="shared" si="47"/>
        <v>112.5441530064812</v>
      </c>
      <c r="BX47" s="54">
        <f t="shared" si="47"/>
        <v>62.209999999999994</v>
      </c>
      <c r="BY47" s="54">
        <f t="shared" si="47"/>
        <v>28.11</v>
      </c>
      <c r="BZ47" s="54">
        <f t="shared" si="47"/>
        <v>9.25</v>
      </c>
      <c r="CA47" s="54">
        <f t="shared" si="47"/>
        <v>3.2800000000000002</v>
      </c>
      <c r="CB47" s="54">
        <f t="shared" si="47"/>
        <v>15.9</v>
      </c>
      <c r="CC47" s="54">
        <f t="shared" si="47"/>
        <v>13.379999999999999</v>
      </c>
      <c r="CD47" s="54">
        <f t="shared" si="47"/>
        <v>9.2900000000000009</v>
      </c>
      <c r="CE47" s="54">
        <f t="shared" si="47"/>
        <v>46.71</v>
      </c>
      <c r="CF47" s="54">
        <f t="shared" si="47"/>
        <v>71.320000000000007</v>
      </c>
      <c r="CG47" s="54">
        <f t="shared" si="47"/>
        <v>49.309999999999995</v>
      </c>
      <c r="CH47" s="54">
        <f t="shared" si="47"/>
        <v>40.380000000000003</v>
      </c>
      <c r="CI47" s="54">
        <f t="shared" si="47"/>
        <v>39.770000000000003</v>
      </c>
      <c r="CJ47" s="54">
        <f t="shared" si="47"/>
        <v>41.32</v>
      </c>
      <c r="CK47" s="54">
        <f t="shared" si="47"/>
        <v>38.46</v>
      </c>
      <c r="CL47" s="54">
        <f t="shared" si="47"/>
        <v>34.44</v>
      </c>
      <c r="CM47" s="54">
        <f t="shared" si="47"/>
        <v>36.76</v>
      </c>
      <c r="CN47" s="54">
        <f t="shared" si="47"/>
        <v>47.839999999999996</v>
      </c>
      <c r="CO47" s="54">
        <f t="shared" si="47"/>
        <v>55.67</v>
      </c>
      <c r="CP47" s="54">
        <f t="shared" si="47"/>
        <v>63.860000000000007</v>
      </c>
      <c r="CQ47" s="54">
        <f t="shared" si="47"/>
        <v>62.38</v>
      </c>
      <c r="CR47" s="54">
        <f t="shared" si="47"/>
        <v>57.53</v>
      </c>
      <c r="CS47" s="96">
        <f t="shared" si="47"/>
        <v>52.89</v>
      </c>
      <c r="CT47" s="38">
        <f t="shared" si="18"/>
        <v>125934.75205521555</v>
      </c>
      <c r="CU47" s="150"/>
    </row>
    <row r="48" spans="1:99">
      <c r="A48" s="26" t="s">
        <v>48</v>
      </c>
      <c r="B48" s="42">
        <f t="shared" ref="B48:AG48" si="48">B21</f>
        <v>0</v>
      </c>
      <c r="C48" s="43">
        <f t="shared" si="48"/>
        <v>0</v>
      </c>
      <c r="D48" s="43">
        <f t="shared" si="48"/>
        <v>0</v>
      </c>
      <c r="E48" s="43">
        <f t="shared" si="48"/>
        <v>0</v>
      </c>
      <c r="F48" s="43">
        <f t="shared" si="48"/>
        <v>0</v>
      </c>
      <c r="G48" s="43">
        <f t="shared" si="48"/>
        <v>0</v>
      </c>
      <c r="H48" s="43">
        <f t="shared" si="48"/>
        <v>0</v>
      </c>
      <c r="I48" s="43">
        <f t="shared" si="48"/>
        <v>0</v>
      </c>
      <c r="J48" s="43">
        <f t="shared" si="48"/>
        <v>0</v>
      </c>
      <c r="K48" s="43">
        <f t="shared" si="48"/>
        <v>0</v>
      </c>
      <c r="L48" s="43">
        <f t="shared" si="48"/>
        <v>0</v>
      </c>
      <c r="M48" s="43">
        <f t="shared" si="48"/>
        <v>0</v>
      </c>
      <c r="N48" s="43">
        <f t="shared" si="48"/>
        <v>0</v>
      </c>
      <c r="O48" s="43">
        <f t="shared" si="48"/>
        <v>0</v>
      </c>
      <c r="P48" s="43">
        <f t="shared" si="48"/>
        <v>0</v>
      </c>
      <c r="Q48" s="43">
        <f t="shared" si="48"/>
        <v>0</v>
      </c>
      <c r="R48" s="43">
        <f t="shared" si="48"/>
        <v>0</v>
      </c>
      <c r="S48" s="43">
        <f t="shared" si="48"/>
        <v>0</v>
      </c>
      <c r="T48" s="43">
        <f t="shared" si="48"/>
        <v>0</v>
      </c>
      <c r="U48" s="43">
        <f t="shared" si="48"/>
        <v>0</v>
      </c>
      <c r="V48" s="43">
        <f t="shared" si="48"/>
        <v>0</v>
      </c>
      <c r="W48" s="43">
        <f t="shared" si="48"/>
        <v>0</v>
      </c>
      <c r="X48" s="43">
        <f t="shared" si="48"/>
        <v>0.03</v>
      </c>
      <c r="Y48" s="43">
        <f t="shared" si="48"/>
        <v>1.05</v>
      </c>
      <c r="Z48" s="43">
        <f t="shared" si="48"/>
        <v>2.16</v>
      </c>
      <c r="AA48" s="43">
        <f t="shared" si="48"/>
        <v>10.57</v>
      </c>
      <c r="AB48" s="43">
        <f t="shared" si="48"/>
        <v>32.89</v>
      </c>
      <c r="AC48" s="43">
        <f t="shared" si="48"/>
        <v>73.75</v>
      </c>
      <c r="AD48" s="43">
        <f t="shared" si="48"/>
        <v>124.22</v>
      </c>
      <c r="AE48" s="43">
        <f t="shared" si="48"/>
        <v>191.1</v>
      </c>
      <c r="AF48" s="43">
        <f t="shared" si="48"/>
        <v>282.92</v>
      </c>
      <c r="AG48" s="43">
        <f t="shared" si="48"/>
        <v>388.53</v>
      </c>
      <c r="AH48" s="43">
        <f t="shared" ref="AH48:BM48" si="49">AH21</f>
        <v>468.21</v>
      </c>
      <c r="AI48" s="43">
        <f t="shared" si="49"/>
        <v>568.1</v>
      </c>
      <c r="AJ48" s="43">
        <f t="shared" si="49"/>
        <v>655.06000000000006</v>
      </c>
      <c r="AK48" s="43">
        <f t="shared" si="49"/>
        <v>757.26</v>
      </c>
      <c r="AL48" s="43">
        <f t="shared" si="49"/>
        <v>896.01</v>
      </c>
      <c r="AM48" s="43">
        <f t="shared" si="49"/>
        <v>941.6</v>
      </c>
      <c r="AN48" s="43">
        <f t="shared" si="49"/>
        <v>1001.78</v>
      </c>
      <c r="AO48" s="43">
        <f t="shared" si="49"/>
        <v>1057.5500000000002</v>
      </c>
      <c r="AP48" s="43">
        <f t="shared" si="49"/>
        <v>1165.7900000000002</v>
      </c>
      <c r="AQ48" s="43">
        <f t="shared" si="49"/>
        <v>1230.7099999999998</v>
      </c>
      <c r="AR48" s="43">
        <f t="shared" si="49"/>
        <v>1279.24</v>
      </c>
      <c r="AS48" s="43">
        <f t="shared" si="49"/>
        <v>1330.13</v>
      </c>
      <c r="AT48" s="43">
        <f t="shared" si="49"/>
        <v>1363.8899999999999</v>
      </c>
      <c r="AU48" s="43">
        <f t="shared" si="49"/>
        <v>1388.34</v>
      </c>
      <c r="AV48" s="43">
        <f t="shared" si="49"/>
        <v>1417.1899999999998</v>
      </c>
      <c r="AW48" s="43">
        <f t="shared" si="49"/>
        <v>1436.32</v>
      </c>
      <c r="AX48" s="43">
        <f t="shared" si="49"/>
        <v>1470.44</v>
      </c>
      <c r="AY48" s="43">
        <f t="shared" si="49"/>
        <v>1466.88</v>
      </c>
      <c r="AZ48" s="43">
        <f t="shared" si="49"/>
        <v>1438.22</v>
      </c>
      <c r="BA48" s="43">
        <f t="shared" si="49"/>
        <v>1454.68</v>
      </c>
      <c r="BB48" s="43">
        <f t="shared" si="49"/>
        <v>1471.9599999999998</v>
      </c>
      <c r="BC48" s="43">
        <f t="shared" si="49"/>
        <v>1500.3500000000001</v>
      </c>
      <c r="BD48" s="43">
        <f t="shared" si="49"/>
        <v>1471.43</v>
      </c>
      <c r="BE48" s="43">
        <f t="shared" si="49"/>
        <v>1367.24</v>
      </c>
      <c r="BF48" s="43">
        <f t="shared" si="49"/>
        <v>1363.01</v>
      </c>
      <c r="BG48" s="43">
        <f t="shared" si="49"/>
        <v>1352.47</v>
      </c>
      <c r="BH48" s="43">
        <f t="shared" si="49"/>
        <v>1306.9100000000001</v>
      </c>
      <c r="BI48" s="43">
        <f t="shared" si="49"/>
        <v>1248.1500000000001</v>
      </c>
      <c r="BJ48" s="43">
        <f t="shared" si="49"/>
        <v>1176.45</v>
      </c>
      <c r="BK48" s="43">
        <f t="shared" si="49"/>
        <v>1082.18</v>
      </c>
      <c r="BL48" s="43">
        <f t="shared" si="49"/>
        <v>914.3</v>
      </c>
      <c r="BM48" s="43">
        <f t="shared" si="49"/>
        <v>833.88</v>
      </c>
      <c r="BN48" s="43">
        <f t="shared" ref="BN48:CS48" si="50">BN21</f>
        <v>700.43</v>
      </c>
      <c r="BO48" s="43">
        <f t="shared" si="50"/>
        <v>620.71</v>
      </c>
      <c r="BP48" s="43">
        <f t="shared" si="50"/>
        <v>534.44999999999993</v>
      </c>
      <c r="BQ48" s="43">
        <f t="shared" si="50"/>
        <v>530.95999999999992</v>
      </c>
      <c r="BR48" s="43">
        <f t="shared" si="50"/>
        <v>449.95</v>
      </c>
      <c r="BS48" s="43">
        <f t="shared" si="50"/>
        <v>378.58</v>
      </c>
      <c r="BT48" s="43">
        <f t="shared" si="50"/>
        <v>286.77999999999997</v>
      </c>
      <c r="BU48" s="43">
        <f t="shared" si="50"/>
        <v>211.54</v>
      </c>
      <c r="BV48" s="43">
        <f t="shared" si="50"/>
        <v>151.80000000000001</v>
      </c>
      <c r="BW48" s="43">
        <f t="shared" si="50"/>
        <v>104.96</v>
      </c>
      <c r="BX48" s="43">
        <f t="shared" si="50"/>
        <v>59.73</v>
      </c>
      <c r="BY48" s="43">
        <f t="shared" si="50"/>
        <v>25.8</v>
      </c>
      <c r="BZ48" s="43">
        <f t="shared" si="50"/>
        <v>6.95</v>
      </c>
      <c r="CA48" s="43">
        <f t="shared" si="50"/>
        <v>1.01</v>
      </c>
      <c r="CB48" s="43">
        <f t="shared" si="50"/>
        <v>0</v>
      </c>
      <c r="CC48" s="43">
        <f t="shared" si="50"/>
        <v>0</v>
      </c>
      <c r="CD48" s="43">
        <f t="shared" si="50"/>
        <v>0</v>
      </c>
      <c r="CE48" s="43">
        <f t="shared" si="50"/>
        <v>0</v>
      </c>
      <c r="CF48" s="43">
        <f t="shared" si="50"/>
        <v>0</v>
      </c>
      <c r="CG48" s="43">
        <f t="shared" si="50"/>
        <v>0</v>
      </c>
      <c r="CH48" s="43">
        <f t="shared" si="50"/>
        <v>0</v>
      </c>
      <c r="CI48" s="43">
        <f t="shared" si="50"/>
        <v>0</v>
      </c>
      <c r="CJ48" s="43">
        <f t="shared" si="50"/>
        <v>0</v>
      </c>
      <c r="CK48" s="43">
        <f t="shared" si="50"/>
        <v>0</v>
      </c>
      <c r="CL48" s="43">
        <f t="shared" si="50"/>
        <v>0</v>
      </c>
      <c r="CM48" s="43">
        <f t="shared" si="50"/>
        <v>0</v>
      </c>
      <c r="CN48" s="43">
        <f t="shared" si="50"/>
        <v>0</v>
      </c>
      <c r="CO48" s="43">
        <f t="shared" si="50"/>
        <v>0</v>
      </c>
      <c r="CP48" s="43">
        <f t="shared" si="50"/>
        <v>0</v>
      </c>
      <c r="CQ48" s="43">
        <f t="shared" si="50"/>
        <v>0</v>
      </c>
      <c r="CR48" s="43">
        <f t="shared" si="50"/>
        <v>0</v>
      </c>
      <c r="CS48" s="92">
        <f t="shared" si="50"/>
        <v>0</v>
      </c>
      <c r="CT48" s="30">
        <f t="shared" ref="CT48:CT51" si="51">SUM(B48:CS48)</f>
        <v>43046.6</v>
      </c>
      <c r="CU48" s="152"/>
    </row>
    <row r="49" spans="1:102">
      <c r="A49" s="30" t="s">
        <v>49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4.4772010104532578</v>
      </c>
      <c r="Y49" s="1">
        <v>4.4678735083481476</v>
      </c>
      <c r="Z49" s="1">
        <v>7.1821766209354356</v>
      </c>
      <c r="AA49" s="1">
        <v>44.939905142424585</v>
      </c>
      <c r="AB49" s="1">
        <v>136.9090758988186</v>
      </c>
      <c r="AC49" s="1">
        <v>266.38413261986375</v>
      </c>
      <c r="AD49" s="1">
        <v>485.07674697629517</v>
      </c>
      <c r="AE49" s="1">
        <v>654.04444761038019</v>
      </c>
      <c r="AF49" s="1">
        <v>879.78865355827554</v>
      </c>
      <c r="AG49" s="1">
        <v>1135.0436425117589</v>
      </c>
      <c r="AH49" s="1">
        <v>1391.5439440316916</v>
      </c>
      <c r="AI49" s="1">
        <v>1597.4726252381543</v>
      </c>
      <c r="AJ49" s="1">
        <v>1807.0155611290199</v>
      </c>
      <c r="AK49" s="1">
        <v>1979.2795092699305</v>
      </c>
      <c r="AL49" s="1">
        <v>2084.4480878841296</v>
      </c>
      <c r="AM49" s="1">
        <v>2227.8874691144078</v>
      </c>
      <c r="AN49" s="1">
        <v>2300.0401877907821</v>
      </c>
      <c r="AO49" s="1">
        <v>2325.7145612278964</v>
      </c>
      <c r="AP49" s="1">
        <v>2370.7029174392492</v>
      </c>
      <c r="AQ49" s="1">
        <v>2481.9864729610194</v>
      </c>
      <c r="AR49" s="1">
        <v>2488.1885522896805</v>
      </c>
      <c r="AS49" s="1">
        <v>2498.9350981534567</v>
      </c>
      <c r="AT49" s="1">
        <v>2493.1241409446206</v>
      </c>
      <c r="AU49" s="1">
        <v>2521.3780578862988</v>
      </c>
      <c r="AV49" s="1">
        <v>2464.2276662346585</v>
      </c>
      <c r="AW49" s="1">
        <v>2413.6891008943535</v>
      </c>
      <c r="AX49" s="1">
        <v>2449.0763403071337</v>
      </c>
      <c r="AY49" s="1">
        <v>2441.8126437960891</v>
      </c>
      <c r="AZ49" s="1">
        <v>2433.4873301026614</v>
      </c>
      <c r="BA49" s="1">
        <v>2414.0336608570569</v>
      </c>
      <c r="BB49" s="1">
        <v>2353.9498533067253</v>
      </c>
      <c r="BC49" s="1">
        <v>2341.7971302978626</v>
      </c>
      <c r="BD49" s="1">
        <v>2322.3620859151065</v>
      </c>
      <c r="BE49" s="1">
        <v>2313.4966511990629</v>
      </c>
      <c r="BF49" s="1">
        <v>2277.8393512749744</v>
      </c>
      <c r="BG49" s="1">
        <v>2194.0833430437779</v>
      </c>
      <c r="BH49" s="1">
        <v>2040.4654742666132</v>
      </c>
      <c r="BI49" s="1">
        <v>1942.4893832503337</v>
      </c>
      <c r="BJ49" s="1">
        <v>1868.7908009575065</v>
      </c>
      <c r="BK49" s="1">
        <v>1787.856459447908</v>
      </c>
      <c r="BL49" s="1">
        <v>1640.7572926678349</v>
      </c>
      <c r="BM49" s="1">
        <v>1507.0121525503739</v>
      </c>
      <c r="BN49" s="1">
        <v>1343.9142285831542</v>
      </c>
      <c r="BO49" s="1">
        <v>1247.6330000861183</v>
      </c>
      <c r="BP49" s="1">
        <v>1043.2530676144629</v>
      </c>
      <c r="BQ49" s="1">
        <v>762.61363420826558</v>
      </c>
      <c r="BR49" s="1">
        <v>523.98257895760855</v>
      </c>
      <c r="BS49" s="1">
        <v>344.17815301498672</v>
      </c>
      <c r="BT49" s="1">
        <v>188.29736340168921</v>
      </c>
      <c r="BU49" s="1">
        <v>78.503796907825901</v>
      </c>
      <c r="BV49" s="1">
        <v>16.194318247059226</v>
      </c>
      <c r="BW49" s="1">
        <v>4.6841530064811909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1"/>
        <v>78946.512055215586</v>
      </c>
      <c r="CU49" s="152"/>
    </row>
    <row r="50" spans="1:102">
      <c r="A50" s="30" t="s">
        <v>50</v>
      </c>
      <c r="B50" s="45">
        <v>64.14</v>
      </c>
      <c r="C50" s="1">
        <v>68.14</v>
      </c>
      <c r="D50" s="1">
        <v>63.2</v>
      </c>
      <c r="E50" s="1">
        <v>65.540000000000006</v>
      </c>
      <c r="F50" s="1">
        <v>68.59</v>
      </c>
      <c r="G50" s="1">
        <v>71.319999999999993</v>
      </c>
      <c r="H50" s="1">
        <v>68.989999999999995</v>
      </c>
      <c r="I50" s="1">
        <v>58.18</v>
      </c>
      <c r="J50" s="1">
        <v>52.93</v>
      </c>
      <c r="K50" s="1">
        <v>47.32</v>
      </c>
      <c r="L50" s="1">
        <v>46.24</v>
      </c>
      <c r="M50" s="1">
        <v>47.44</v>
      </c>
      <c r="N50" s="1">
        <v>41.99</v>
      </c>
      <c r="O50" s="1">
        <v>39.479999999999997</v>
      </c>
      <c r="P50" s="1">
        <v>38.729999999999997</v>
      </c>
      <c r="Q50" s="1">
        <v>36.96</v>
      </c>
      <c r="R50" s="1">
        <v>41.22</v>
      </c>
      <c r="S50" s="1">
        <v>46.01</v>
      </c>
      <c r="T50" s="1">
        <v>50.94</v>
      </c>
      <c r="U50" s="1">
        <v>49.15</v>
      </c>
      <c r="V50" s="1">
        <v>47.11</v>
      </c>
      <c r="W50" s="1">
        <v>49.01</v>
      </c>
      <c r="X50" s="1">
        <v>50.11</v>
      </c>
      <c r="Y50" s="1">
        <v>51.66</v>
      </c>
      <c r="Z50" s="1">
        <v>51.33</v>
      </c>
      <c r="AA50" s="1">
        <v>52.66</v>
      </c>
      <c r="AB50" s="1">
        <v>57</v>
      </c>
      <c r="AC50" s="1">
        <v>54.7</v>
      </c>
      <c r="AD50" s="1">
        <v>48.54</v>
      </c>
      <c r="AE50" s="1">
        <v>38.14</v>
      </c>
      <c r="AF50" s="1">
        <v>34.229999999999997</v>
      </c>
      <c r="AG50" s="1">
        <v>36.159999999999997</v>
      </c>
      <c r="AH50" s="1">
        <v>40.86</v>
      </c>
      <c r="AI50" s="1">
        <v>36.409999999999997</v>
      </c>
      <c r="AJ50" s="1">
        <v>36.19</v>
      </c>
      <c r="AK50" s="1">
        <v>37.979999999999997</v>
      </c>
      <c r="AL50" s="1">
        <v>39.4</v>
      </c>
      <c r="AM50" s="1">
        <v>38.68</v>
      </c>
      <c r="AN50" s="1">
        <v>41.36</v>
      </c>
      <c r="AO50" s="1">
        <v>46.67</v>
      </c>
      <c r="AP50" s="1">
        <v>50.07</v>
      </c>
      <c r="AQ50" s="1">
        <v>44.32</v>
      </c>
      <c r="AR50" s="1">
        <v>44.2</v>
      </c>
      <c r="AS50" s="1">
        <v>42.73</v>
      </c>
      <c r="AT50" s="1">
        <v>41.55</v>
      </c>
      <c r="AU50" s="1">
        <v>41.52</v>
      </c>
      <c r="AV50" s="1">
        <v>39.72</v>
      </c>
      <c r="AW50" s="1">
        <v>38.22</v>
      </c>
      <c r="AX50" s="1">
        <v>35.18</v>
      </c>
      <c r="AY50" s="1">
        <v>36.46</v>
      </c>
      <c r="AZ50" s="1">
        <v>37.92</v>
      </c>
      <c r="BA50" s="1">
        <v>38.51</v>
      </c>
      <c r="BB50" s="1">
        <v>34.520000000000003</v>
      </c>
      <c r="BC50" s="1">
        <v>32.29</v>
      </c>
      <c r="BD50" s="1">
        <v>30.88</v>
      </c>
      <c r="BE50" s="1">
        <v>27.98</v>
      </c>
      <c r="BF50" s="1">
        <v>26.27</v>
      </c>
      <c r="BG50" s="1">
        <v>24.2</v>
      </c>
      <c r="BH50" s="1">
        <v>20.34</v>
      </c>
      <c r="BI50" s="1">
        <v>10.27</v>
      </c>
      <c r="BJ50" s="1">
        <v>8.0399999999999991</v>
      </c>
      <c r="BK50" s="1">
        <v>16.350000000000001</v>
      </c>
      <c r="BL50" s="1">
        <v>13.25</v>
      </c>
      <c r="BM50" s="1">
        <v>9.83</v>
      </c>
      <c r="BN50" s="1">
        <v>5.56</v>
      </c>
      <c r="BO50" s="1">
        <v>5.77</v>
      </c>
      <c r="BP50" s="1">
        <v>3.71</v>
      </c>
      <c r="BQ50" s="1">
        <v>2.73</v>
      </c>
      <c r="BR50" s="1">
        <v>2.39</v>
      </c>
      <c r="BS50" s="1">
        <v>1.57</v>
      </c>
      <c r="BT50" s="1">
        <v>0.81</v>
      </c>
      <c r="BU50" s="1">
        <v>0.47</v>
      </c>
      <c r="BV50" s="1">
        <v>0.73</v>
      </c>
      <c r="BW50" s="1">
        <v>0.56000000000000005</v>
      </c>
      <c r="BX50" s="1">
        <v>0.15</v>
      </c>
      <c r="BY50" s="1">
        <v>0</v>
      </c>
      <c r="BZ50" s="1">
        <v>0</v>
      </c>
      <c r="CA50" s="1">
        <v>0</v>
      </c>
      <c r="CB50" s="1">
        <v>13.66</v>
      </c>
      <c r="CC50" s="1">
        <v>11.12</v>
      </c>
      <c r="CD50" s="1">
        <v>7.07</v>
      </c>
      <c r="CE50" s="1">
        <v>44.5</v>
      </c>
      <c r="CF50" s="1">
        <v>69.14</v>
      </c>
      <c r="CG50" s="1">
        <v>47.12</v>
      </c>
      <c r="CH50" s="1">
        <v>38.21</v>
      </c>
      <c r="CI50" s="1">
        <v>37.630000000000003</v>
      </c>
      <c r="CJ50" s="1">
        <v>39.21</v>
      </c>
      <c r="CK50" s="1">
        <v>37.17</v>
      </c>
      <c r="CL50" s="1">
        <v>33.409999999999997</v>
      </c>
      <c r="CM50" s="1">
        <v>35.71</v>
      </c>
      <c r="CN50" s="1">
        <v>46.8</v>
      </c>
      <c r="CO50" s="1">
        <v>54.65</v>
      </c>
      <c r="CP50" s="1">
        <v>62.84</v>
      </c>
      <c r="CQ50" s="1">
        <v>61.38</v>
      </c>
      <c r="CR50" s="1">
        <v>56.51</v>
      </c>
      <c r="CS50" s="93">
        <v>51.89</v>
      </c>
      <c r="CT50" s="30">
        <f t="shared" si="51"/>
        <v>3471.8</v>
      </c>
      <c r="CU50" s="152"/>
    </row>
    <row r="51" spans="1:102">
      <c r="A51" s="30" t="s">
        <v>42</v>
      </c>
      <c r="B51" s="45">
        <f t="shared" ref="B51:AG51" si="52">B24</f>
        <v>7.54</v>
      </c>
      <c r="C51" s="1">
        <f t="shared" si="52"/>
        <v>7.62</v>
      </c>
      <c r="D51" s="1">
        <f t="shared" si="52"/>
        <v>7.58</v>
      </c>
      <c r="E51" s="1">
        <f t="shared" si="52"/>
        <v>7.54</v>
      </c>
      <c r="F51" s="1">
        <f t="shared" si="52"/>
        <v>7.54</v>
      </c>
      <c r="G51" s="1">
        <f t="shared" si="52"/>
        <v>7.52</v>
      </c>
      <c r="H51" s="1">
        <f t="shared" si="52"/>
        <v>7.5</v>
      </c>
      <c r="I51" s="1">
        <f t="shared" si="52"/>
        <v>7.46</v>
      </c>
      <c r="J51" s="1">
        <f t="shared" si="52"/>
        <v>7.49</v>
      </c>
      <c r="K51" s="1">
        <f t="shared" si="52"/>
        <v>7.4</v>
      </c>
      <c r="L51" s="1">
        <f t="shared" si="52"/>
        <v>7.4</v>
      </c>
      <c r="M51" s="1">
        <f t="shared" si="52"/>
        <v>7.33</v>
      </c>
      <c r="N51" s="1">
        <f t="shared" si="52"/>
        <v>7.34</v>
      </c>
      <c r="O51" s="1">
        <f t="shared" si="52"/>
        <v>7.33</v>
      </c>
      <c r="P51" s="1">
        <f t="shared" si="52"/>
        <v>7.25</v>
      </c>
      <c r="Q51" s="1">
        <f t="shared" si="52"/>
        <v>7.22</v>
      </c>
      <c r="R51" s="1">
        <f t="shared" si="52"/>
        <v>7.15</v>
      </c>
      <c r="S51" s="1">
        <f t="shared" si="52"/>
        <v>7.17</v>
      </c>
      <c r="T51" s="1">
        <f t="shared" si="52"/>
        <v>7.11</v>
      </c>
      <c r="U51" s="1">
        <f t="shared" si="52"/>
        <v>7.1</v>
      </c>
      <c r="V51" s="1">
        <f t="shared" si="52"/>
        <v>7.06</v>
      </c>
      <c r="W51" s="1">
        <f t="shared" si="52"/>
        <v>7.02</v>
      </c>
      <c r="X51" s="1">
        <f t="shared" si="52"/>
        <v>6.99</v>
      </c>
      <c r="Y51" s="1">
        <f t="shared" si="52"/>
        <v>6.94</v>
      </c>
      <c r="Z51" s="1">
        <f t="shared" si="52"/>
        <v>6.87</v>
      </c>
      <c r="AA51" s="1">
        <f t="shared" si="52"/>
        <v>6.84</v>
      </c>
      <c r="AB51" s="1">
        <f t="shared" si="52"/>
        <v>6.83</v>
      </c>
      <c r="AC51" s="1">
        <f t="shared" si="52"/>
        <v>6.76</v>
      </c>
      <c r="AD51" s="1">
        <f t="shared" si="52"/>
        <v>6.75</v>
      </c>
      <c r="AE51" s="1">
        <f t="shared" si="52"/>
        <v>6.68</v>
      </c>
      <c r="AF51" s="1">
        <f t="shared" si="52"/>
        <v>6.64</v>
      </c>
      <c r="AG51" s="1">
        <f t="shared" si="52"/>
        <v>6.58</v>
      </c>
      <c r="AH51" s="1">
        <f t="shared" ref="AH51:BM51" si="53">AH24</f>
        <v>6.56</v>
      </c>
      <c r="AI51" s="1">
        <f t="shared" si="53"/>
        <v>6.5</v>
      </c>
      <c r="AJ51" s="1">
        <f t="shared" si="53"/>
        <v>6.47</v>
      </c>
      <c r="AK51" s="1">
        <f t="shared" si="53"/>
        <v>6.46</v>
      </c>
      <c r="AL51" s="1">
        <f t="shared" si="53"/>
        <v>6.16</v>
      </c>
      <c r="AM51" s="1">
        <f t="shared" si="53"/>
        <v>6.4</v>
      </c>
      <c r="AN51" s="1">
        <f t="shared" si="53"/>
        <v>6.33</v>
      </c>
      <c r="AO51" s="1">
        <f t="shared" si="53"/>
        <v>6.2</v>
      </c>
      <c r="AP51" s="1">
        <f t="shared" si="53"/>
        <v>6.28</v>
      </c>
      <c r="AQ51" s="1">
        <f t="shared" si="53"/>
        <v>6.21</v>
      </c>
      <c r="AR51" s="1">
        <f t="shared" si="53"/>
        <v>6.14</v>
      </c>
      <c r="AS51" s="1">
        <f t="shared" si="53"/>
        <v>6.11</v>
      </c>
      <c r="AT51" s="1">
        <f t="shared" si="53"/>
        <v>6.02</v>
      </c>
      <c r="AU51" s="1">
        <f t="shared" si="53"/>
        <v>6.01</v>
      </c>
      <c r="AV51" s="1">
        <f t="shared" si="53"/>
        <v>5.98</v>
      </c>
      <c r="AW51" s="1">
        <f t="shared" si="53"/>
        <v>5.99</v>
      </c>
      <c r="AX51" s="1">
        <f t="shared" si="53"/>
        <v>5.89</v>
      </c>
      <c r="AY51" s="1">
        <f t="shared" si="53"/>
        <v>5.88</v>
      </c>
      <c r="AZ51" s="1">
        <f t="shared" si="53"/>
        <v>5.8</v>
      </c>
      <c r="BA51" s="1">
        <f t="shared" si="53"/>
        <v>5.81</v>
      </c>
      <c r="BB51" s="1">
        <f t="shared" si="53"/>
        <v>5.71</v>
      </c>
      <c r="BC51" s="1">
        <f t="shared" si="53"/>
        <v>5.7</v>
      </c>
      <c r="BD51" s="1">
        <f t="shared" si="53"/>
        <v>5.55</v>
      </c>
      <c r="BE51" s="1">
        <f t="shared" si="53"/>
        <v>5.49</v>
      </c>
      <c r="BF51" s="1">
        <f t="shared" si="53"/>
        <v>5.0599999999999996</v>
      </c>
      <c r="BG51" s="1">
        <f t="shared" si="53"/>
        <v>4.72</v>
      </c>
      <c r="BH51" s="1">
        <f t="shared" si="53"/>
        <v>4.71</v>
      </c>
      <c r="BI51" s="1">
        <f t="shared" si="53"/>
        <v>4.66</v>
      </c>
      <c r="BJ51" s="1">
        <f t="shared" si="53"/>
        <v>4.07</v>
      </c>
      <c r="BK51" s="1">
        <f t="shared" si="53"/>
        <v>3.41</v>
      </c>
      <c r="BL51" s="1">
        <f t="shared" si="53"/>
        <v>2.77</v>
      </c>
      <c r="BM51" s="1">
        <f t="shared" si="53"/>
        <v>2.5299999999999998</v>
      </c>
      <c r="BN51" s="1">
        <f t="shared" ref="BN51:CS51" si="54">BN24</f>
        <v>2.5</v>
      </c>
      <c r="BO51" s="1">
        <f t="shared" si="54"/>
        <v>2.48</v>
      </c>
      <c r="BP51" s="1">
        <f t="shared" si="54"/>
        <v>2.4700000000000002</v>
      </c>
      <c r="BQ51" s="1">
        <f t="shared" si="54"/>
        <v>2.48</v>
      </c>
      <c r="BR51" s="1">
        <f t="shared" si="54"/>
        <v>2.4300000000000002</v>
      </c>
      <c r="BS51" s="1">
        <f t="shared" si="54"/>
        <v>2.42</v>
      </c>
      <c r="BT51" s="1">
        <f t="shared" si="54"/>
        <v>2.42</v>
      </c>
      <c r="BU51" s="1">
        <f t="shared" si="54"/>
        <v>2.39</v>
      </c>
      <c r="BV51" s="1">
        <f t="shared" si="54"/>
        <v>2.38</v>
      </c>
      <c r="BW51" s="1">
        <f t="shared" si="54"/>
        <v>2.34</v>
      </c>
      <c r="BX51" s="1">
        <f t="shared" si="54"/>
        <v>2.33</v>
      </c>
      <c r="BY51" s="1">
        <f t="shared" si="54"/>
        <v>2.31</v>
      </c>
      <c r="BZ51" s="1">
        <f t="shared" si="54"/>
        <v>2.2999999999999998</v>
      </c>
      <c r="CA51" s="1">
        <f t="shared" si="54"/>
        <v>2.27</v>
      </c>
      <c r="CB51" s="1">
        <f t="shared" si="54"/>
        <v>2.2400000000000002</v>
      </c>
      <c r="CC51" s="1">
        <f t="shared" si="54"/>
        <v>2.2599999999999998</v>
      </c>
      <c r="CD51" s="1">
        <f t="shared" si="54"/>
        <v>2.2200000000000002</v>
      </c>
      <c r="CE51" s="1">
        <f t="shared" si="54"/>
        <v>2.21</v>
      </c>
      <c r="CF51" s="1">
        <f t="shared" si="54"/>
        <v>2.1800000000000002</v>
      </c>
      <c r="CG51" s="1">
        <f t="shared" si="54"/>
        <v>2.19</v>
      </c>
      <c r="CH51" s="1">
        <f t="shared" si="54"/>
        <v>2.17</v>
      </c>
      <c r="CI51" s="1">
        <f t="shared" si="54"/>
        <v>2.14</v>
      </c>
      <c r="CJ51" s="1">
        <f t="shared" si="54"/>
        <v>2.11</v>
      </c>
      <c r="CK51" s="1">
        <f t="shared" si="54"/>
        <v>1.29</v>
      </c>
      <c r="CL51" s="1">
        <f t="shared" si="54"/>
        <v>1.03</v>
      </c>
      <c r="CM51" s="1">
        <f t="shared" si="54"/>
        <v>1.05</v>
      </c>
      <c r="CN51" s="1">
        <f t="shared" si="54"/>
        <v>1.04</v>
      </c>
      <c r="CO51" s="1">
        <f t="shared" si="54"/>
        <v>1.02</v>
      </c>
      <c r="CP51" s="1">
        <f t="shared" si="54"/>
        <v>1.02</v>
      </c>
      <c r="CQ51" s="1">
        <f t="shared" si="54"/>
        <v>1</v>
      </c>
      <c r="CR51" s="1">
        <f t="shared" si="54"/>
        <v>1.02</v>
      </c>
      <c r="CS51" s="93">
        <f t="shared" si="54"/>
        <v>1</v>
      </c>
      <c r="CT51" s="30">
        <f t="shared" si="51"/>
        <v>469.84000000000003</v>
      </c>
      <c r="CU51" s="152"/>
    </row>
    <row r="52" spans="1:102" s="137" customFormat="1" ht="15.75" thickBot="1">
      <c r="A52" s="97" t="s">
        <v>52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0</v>
      </c>
      <c r="CU52" s="150"/>
      <c r="CV52" s="158"/>
      <c r="CX52" s="151"/>
    </row>
    <row r="53" spans="1:102" ht="15.75" thickBot="1">
      <c r="A53" s="101" t="s">
        <v>53</v>
      </c>
      <c r="B53" s="102">
        <f t="shared" ref="B53:AG53" si="55">SUM(B30,B40,B42,B47,-B52)</f>
        <v>7097.0642940277785</v>
      </c>
      <c r="C53" s="103">
        <f t="shared" si="55"/>
        <v>7110.8242940277778</v>
      </c>
      <c r="D53" s="103">
        <f t="shared" si="55"/>
        <v>7110.8442940277773</v>
      </c>
      <c r="E53" s="103">
        <f t="shared" si="55"/>
        <v>7111.1442940277775</v>
      </c>
      <c r="F53" s="103">
        <f t="shared" si="55"/>
        <v>6941.2942940277781</v>
      </c>
      <c r="G53" s="103">
        <f t="shared" si="55"/>
        <v>6920.8142940277776</v>
      </c>
      <c r="H53" s="103">
        <f t="shared" si="55"/>
        <v>6920.4142940277779</v>
      </c>
      <c r="I53" s="103">
        <f t="shared" si="55"/>
        <v>6906.5642940277785</v>
      </c>
      <c r="J53" s="103">
        <f t="shared" si="55"/>
        <v>7018.6842940277784</v>
      </c>
      <c r="K53" s="103">
        <f t="shared" si="55"/>
        <v>7177.0642940277776</v>
      </c>
      <c r="L53" s="103">
        <f t="shared" si="55"/>
        <v>6942.5142940277783</v>
      </c>
      <c r="M53" s="103">
        <f t="shared" si="55"/>
        <v>6776.8142940277785</v>
      </c>
      <c r="N53" s="103">
        <f t="shared" si="55"/>
        <v>6283.9742940277774</v>
      </c>
      <c r="O53" s="103">
        <f t="shared" si="55"/>
        <v>6162.6142940277778</v>
      </c>
      <c r="P53" s="103">
        <f t="shared" si="55"/>
        <v>6116.454294027777</v>
      </c>
      <c r="Q53" s="103">
        <f t="shared" si="55"/>
        <v>6111.6542940277777</v>
      </c>
      <c r="R53" s="103">
        <f t="shared" si="55"/>
        <v>6117.2142940277772</v>
      </c>
      <c r="S53" s="103">
        <f t="shared" si="55"/>
        <v>6108.8142940277776</v>
      </c>
      <c r="T53" s="103">
        <f t="shared" si="55"/>
        <v>6125.9642940277781</v>
      </c>
      <c r="U53" s="103">
        <f t="shared" si="55"/>
        <v>6123.1742940277773</v>
      </c>
      <c r="V53" s="103">
        <f t="shared" si="55"/>
        <v>6304.3442940277773</v>
      </c>
      <c r="W53" s="103">
        <f t="shared" si="55"/>
        <v>6452.8042940277774</v>
      </c>
      <c r="X53" s="103">
        <f t="shared" si="55"/>
        <v>6882.331495038231</v>
      </c>
      <c r="Y53" s="103">
        <f t="shared" si="55"/>
        <v>6991.9421675361264</v>
      </c>
      <c r="Z53" s="103">
        <f t="shared" si="55"/>
        <v>6993.2064706487135</v>
      </c>
      <c r="AA53" s="103">
        <f t="shared" si="55"/>
        <v>7040.6741991702029</v>
      </c>
      <c r="AB53" s="103">
        <f t="shared" si="55"/>
        <v>7168.6833699265972</v>
      </c>
      <c r="AC53" s="103">
        <f t="shared" si="55"/>
        <v>7336.6484266476418</v>
      </c>
      <c r="AD53" s="103">
        <f t="shared" si="55"/>
        <v>7607.4710410040725</v>
      </c>
      <c r="AE53" s="103">
        <f t="shared" si="55"/>
        <v>7839.0087416381584</v>
      </c>
      <c r="AF53" s="103">
        <f t="shared" si="55"/>
        <v>7939.4329475860532</v>
      </c>
      <c r="AG53" s="103">
        <f t="shared" si="55"/>
        <v>8148.5379365395365</v>
      </c>
      <c r="AH53" s="103">
        <f t="shared" ref="AH53:BM53" si="56">SUM(AH30,AH40,AH42,AH47,-AH52)</f>
        <v>7955.278238059469</v>
      </c>
      <c r="AI53" s="103">
        <f t="shared" si="56"/>
        <v>8229.2969192659311</v>
      </c>
      <c r="AJ53" s="103">
        <f t="shared" si="56"/>
        <v>8671.5798551567987</v>
      </c>
      <c r="AK53" s="103">
        <f t="shared" si="56"/>
        <v>8845.2138032977091</v>
      </c>
      <c r="AL53" s="103">
        <f t="shared" si="56"/>
        <v>9542.9823819119065</v>
      </c>
      <c r="AM53" s="103">
        <f t="shared" si="56"/>
        <v>9653.3817631421862</v>
      </c>
      <c r="AN53" s="103">
        <f t="shared" si="56"/>
        <v>9311.6244818185587</v>
      </c>
      <c r="AO53" s="103">
        <f t="shared" si="56"/>
        <v>9469.8288552556733</v>
      </c>
      <c r="AP53" s="103">
        <f t="shared" si="56"/>
        <v>9815.3072114670267</v>
      </c>
      <c r="AQ53" s="103">
        <f t="shared" si="56"/>
        <v>10094.630766988797</v>
      </c>
      <c r="AR53" s="103">
        <f t="shared" si="56"/>
        <v>10035.432846317459</v>
      </c>
      <c r="AS53" s="103">
        <f t="shared" si="56"/>
        <v>9990.7593921812349</v>
      </c>
      <c r="AT53" s="103">
        <f t="shared" si="56"/>
        <v>10047.438434972399</v>
      </c>
      <c r="AU53" s="103">
        <f t="shared" si="56"/>
        <v>10288.562351914077</v>
      </c>
      <c r="AV53" s="103">
        <f t="shared" si="56"/>
        <v>9843.701960262435</v>
      </c>
      <c r="AW53" s="103">
        <f t="shared" si="56"/>
        <v>9808.7533949221306</v>
      </c>
      <c r="AX53" s="103">
        <f t="shared" si="56"/>
        <v>9892.1806343349108</v>
      </c>
      <c r="AY53" s="103">
        <f t="shared" si="56"/>
        <v>9828.8969378238671</v>
      </c>
      <c r="AZ53" s="103">
        <f t="shared" si="56"/>
        <v>9801.3416241304385</v>
      </c>
      <c r="BA53" s="103">
        <f t="shared" si="56"/>
        <v>9801.0279548848357</v>
      </c>
      <c r="BB53" s="103">
        <f t="shared" si="56"/>
        <v>9700.724147334502</v>
      </c>
      <c r="BC53" s="103">
        <f t="shared" si="56"/>
        <v>9605.1614243256408</v>
      </c>
      <c r="BD53" s="103">
        <f t="shared" si="56"/>
        <v>9443.9063799428841</v>
      </c>
      <c r="BE53" s="103">
        <f t="shared" si="56"/>
        <v>9396.5709452268402</v>
      </c>
      <c r="BF53" s="103">
        <f t="shared" si="56"/>
        <v>9539.6036453027518</v>
      </c>
      <c r="BG53" s="103">
        <f t="shared" si="56"/>
        <v>9411.4476370715547</v>
      </c>
      <c r="BH53" s="103">
        <f t="shared" si="56"/>
        <v>9365.0997682943926</v>
      </c>
      <c r="BI53" s="103">
        <f t="shared" si="56"/>
        <v>9304.7236772781107</v>
      </c>
      <c r="BJ53" s="103">
        <f t="shared" si="56"/>
        <v>9233.4350949852833</v>
      </c>
      <c r="BK53" s="103">
        <f t="shared" si="56"/>
        <v>9006.4007534756856</v>
      </c>
      <c r="BL53" s="103">
        <f t="shared" si="56"/>
        <v>8766.7315866956124</v>
      </c>
      <c r="BM53" s="103">
        <f t="shared" si="56"/>
        <v>8648.1264465781514</v>
      </c>
      <c r="BN53" s="103">
        <f t="shared" ref="BN53:CS53" si="57">SUM(BN30,BN40,BN42,BN47,-BN52)</f>
        <v>8493.1185226109319</v>
      </c>
      <c r="BO53" s="103">
        <f t="shared" si="57"/>
        <v>8352.1672941138968</v>
      </c>
      <c r="BP53" s="103">
        <f t="shared" si="57"/>
        <v>7953.4973616422403</v>
      </c>
      <c r="BQ53" s="103">
        <f t="shared" si="57"/>
        <v>7630.1679282360428</v>
      </c>
      <c r="BR53" s="103">
        <f t="shared" si="57"/>
        <v>7427.0768729853862</v>
      </c>
      <c r="BS53" s="103">
        <f t="shared" si="57"/>
        <v>7059.1724470427635</v>
      </c>
      <c r="BT53" s="103">
        <f t="shared" si="57"/>
        <v>7004.2816574294666</v>
      </c>
      <c r="BU53" s="103">
        <f t="shared" si="57"/>
        <v>6816.8780909356037</v>
      </c>
      <c r="BV53" s="103">
        <f t="shared" si="57"/>
        <v>6708.3086122748373</v>
      </c>
      <c r="BW53" s="103">
        <f t="shared" si="57"/>
        <v>6528.6884470342584</v>
      </c>
      <c r="BX53" s="103">
        <f t="shared" si="57"/>
        <v>6858.334294027778</v>
      </c>
      <c r="BY53" s="103">
        <f t="shared" si="57"/>
        <v>6947.3942940277775</v>
      </c>
      <c r="BZ53" s="103">
        <f t="shared" si="57"/>
        <v>7170.1142940277778</v>
      </c>
      <c r="CA53" s="103">
        <f t="shared" si="57"/>
        <v>7203.0242940277776</v>
      </c>
      <c r="CB53" s="103">
        <f t="shared" si="57"/>
        <v>7370.9342940277775</v>
      </c>
      <c r="CC53" s="103">
        <f t="shared" si="57"/>
        <v>7370.4742940277783</v>
      </c>
      <c r="CD53" s="103">
        <f t="shared" si="57"/>
        <v>7364.2542940277781</v>
      </c>
      <c r="CE53" s="103">
        <f t="shared" si="57"/>
        <v>7401.6742940277782</v>
      </c>
      <c r="CF53" s="103">
        <f t="shared" si="57"/>
        <v>7289.5942940277782</v>
      </c>
      <c r="CG53" s="103">
        <f t="shared" si="57"/>
        <v>7267.5842940277789</v>
      </c>
      <c r="CH53" s="103">
        <f t="shared" si="57"/>
        <v>7252.3942940277784</v>
      </c>
      <c r="CI53" s="103">
        <f t="shared" si="57"/>
        <v>7249.7842940277787</v>
      </c>
      <c r="CJ53" s="103">
        <f t="shared" si="57"/>
        <v>7309.2242940277774</v>
      </c>
      <c r="CK53" s="103">
        <f t="shared" si="57"/>
        <v>7308.9842940277786</v>
      </c>
      <c r="CL53" s="103">
        <f t="shared" si="57"/>
        <v>7362.374294027778</v>
      </c>
      <c r="CM53" s="103">
        <f t="shared" si="57"/>
        <v>7372.8142940277776</v>
      </c>
      <c r="CN53" s="103">
        <f t="shared" si="57"/>
        <v>7382.8942940277775</v>
      </c>
      <c r="CO53" s="103">
        <f t="shared" si="57"/>
        <v>7389.5942940277782</v>
      </c>
      <c r="CP53" s="103">
        <f t="shared" si="57"/>
        <v>7278.5042940277772</v>
      </c>
      <c r="CQ53" s="103">
        <f t="shared" si="57"/>
        <v>7272.0242940277776</v>
      </c>
      <c r="CR53" s="103">
        <f t="shared" si="57"/>
        <v>7261.2342940277777</v>
      </c>
      <c r="CS53" s="104">
        <f t="shared" si="57"/>
        <v>7251.5942940277782</v>
      </c>
      <c r="CT53" s="105">
        <f>SUM(B53:CS53)</f>
        <v>756146.30428188224</v>
      </c>
      <c r="CU53" s="150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02" ht="15.75" thickBot="1">
      <c r="A55" s="106" t="s">
        <v>54</v>
      </c>
      <c r="B55" s="107">
        <f t="shared" ref="B55:AG55" si="58">B25-B53</f>
        <v>559.63699999999972</v>
      </c>
      <c r="C55" s="107">
        <f t="shared" si="58"/>
        <v>545.95700000000033</v>
      </c>
      <c r="D55" s="107">
        <f t="shared" si="58"/>
        <v>545.89700000000084</v>
      </c>
      <c r="E55" s="107">
        <f t="shared" si="58"/>
        <v>545.5570000000007</v>
      </c>
      <c r="F55" s="107">
        <f t="shared" si="58"/>
        <v>715.40700000000015</v>
      </c>
      <c r="G55" s="107">
        <f t="shared" si="58"/>
        <v>735.86700000000019</v>
      </c>
      <c r="H55" s="107">
        <f t="shared" si="58"/>
        <v>736.19700000000012</v>
      </c>
      <c r="I55" s="107">
        <f t="shared" si="58"/>
        <v>750.00699999999961</v>
      </c>
      <c r="J55" s="107">
        <f t="shared" si="58"/>
        <v>636.94700000000012</v>
      </c>
      <c r="K55" s="107">
        <f t="shared" si="58"/>
        <v>488.79699999999957</v>
      </c>
      <c r="L55" s="107">
        <f t="shared" si="58"/>
        <v>724.36699999999928</v>
      </c>
      <c r="M55" s="107">
        <f t="shared" si="58"/>
        <v>890.22699999999895</v>
      </c>
      <c r="N55" s="107">
        <f t="shared" si="58"/>
        <v>1384.3869999999997</v>
      </c>
      <c r="O55" s="107">
        <f t="shared" si="58"/>
        <v>1505.7370000000001</v>
      </c>
      <c r="P55" s="107">
        <f t="shared" si="58"/>
        <v>1551.8170000000009</v>
      </c>
      <c r="Q55" s="107">
        <f t="shared" si="58"/>
        <v>1556.5869999999995</v>
      </c>
      <c r="R55" s="107">
        <f t="shared" si="58"/>
        <v>1551.3270000000002</v>
      </c>
      <c r="S55" s="107">
        <f t="shared" si="58"/>
        <v>1559.7469999999994</v>
      </c>
      <c r="T55" s="107">
        <f t="shared" si="58"/>
        <v>1543.3669999999993</v>
      </c>
      <c r="U55" s="107">
        <f t="shared" si="58"/>
        <v>1546.1469999999999</v>
      </c>
      <c r="V55" s="107">
        <f t="shared" si="58"/>
        <v>1364.9769999999999</v>
      </c>
      <c r="W55" s="107">
        <f t="shared" si="58"/>
        <v>1216.4769999999999</v>
      </c>
      <c r="X55" s="107">
        <f t="shared" si="58"/>
        <v>4305.0397989895455</v>
      </c>
      <c r="Y55" s="107">
        <f t="shared" si="58"/>
        <v>4196.5491264916527</v>
      </c>
      <c r="Z55" s="107">
        <f t="shared" si="58"/>
        <v>4192.7848233790637</v>
      </c>
      <c r="AA55" s="107">
        <f t="shared" si="58"/>
        <v>4153.6970948575754</v>
      </c>
      <c r="AB55" s="107">
        <f t="shared" si="58"/>
        <v>4055.38792410118</v>
      </c>
      <c r="AC55" s="107">
        <f t="shared" si="58"/>
        <v>3928.2128673801362</v>
      </c>
      <c r="AD55" s="107">
        <f t="shared" si="58"/>
        <v>3718.6802530237046</v>
      </c>
      <c r="AE55" s="107">
        <f t="shared" si="58"/>
        <v>3561.3425523896194</v>
      </c>
      <c r="AF55" s="107">
        <f t="shared" si="58"/>
        <v>3553.0383464417255</v>
      </c>
      <c r="AG55" s="107">
        <f t="shared" si="58"/>
        <v>3444.8133574882413</v>
      </c>
      <c r="AH55" s="107">
        <f t="shared" ref="AH55:BM55" si="59">AH25-AH53</f>
        <v>3726.6030559683095</v>
      </c>
      <c r="AI55" s="107">
        <f t="shared" si="59"/>
        <v>3552.4143747618455</v>
      </c>
      <c r="AJ55" s="107">
        <f t="shared" si="59"/>
        <v>3205.2014388709813</v>
      </c>
      <c r="AK55" s="107">
        <f t="shared" si="59"/>
        <v>3134.2074907300703</v>
      </c>
      <c r="AL55" s="107">
        <f t="shared" si="59"/>
        <v>2574.4289121158708</v>
      </c>
      <c r="AM55" s="107">
        <f t="shared" si="59"/>
        <v>2509.8595308855929</v>
      </c>
      <c r="AN55" s="107">
        <f t="shared" si="59"/>
        <v>2912.7668122092182</v>
      </c>
      <c r="AO55" s="107">
        <f t="shared" si="59"/>
        <v>2810.3324387721041</v>
      </c>
      <c r="AP55" s="107">
        <f t="shared" si="59"/>
        <v>2574.2840825607509</v>
      </c>
      <c r="AQ55" s="107">
        <f t="shared" si="59"/>
        <v>2360.0005270389811</v>
      </c>
      <c r="AR55" s="107">
        <f t="shared" si="59"/>
        <v>2467.7384477103187</v>
      </c>
      <c r="AS55" s="107">
        <f t="shared" si="59"/>
        <v>2563.2719018465414</v>
      </c>
      <c r="AT55" s="107">
        <f t="shared" si="59"/>
        <v>2539.9328590553778</v>
      </c>
      <c r="AU55" s="107">
        <f t="shared" si="59"/>
        <v>2323.2489421137016</v>
      </c>
      <c r="AV55" s="107">
        <f t="shared" si="59"/>
        <v>2796.9293337653417</v>
      </c>
      <c r="AW55" s="107">
        <f t="shared" si="59"/>
        <v>2850.6578991056467</v>
      </c>
      <c r="AX55" s="107">
        <f t="shared" si="59"/>
        <v>2808.9106596928668</v>
      </c>
      <c r="AY55" s="107">
        <f t="shared" si="59"/>
        <v>2868.6243562039108</v>
      </c>
      <c r="AZ55" s="107">
        <f t="shared" si="59"/>
        <v>2866.7796698973398</v>
      </c>
      <c r="BA55" s="107">
        <f t="shared" si="59"/>
        <v>2883.3433391429426</v>
      </c>
      <c r="BB55" s="107">
        <f t="shared" si="59"/>
        <v>3000.9071466932764</v>
      </c>
      <c r="BC55" s="107">
        <f t="shared" si="59"/>
        <v>3124.8498697021369</v>
      </c>
      <c r="BD55" s="107">
        <f t="shared" si="59"/>
        <v>3257.0349140848939</v>
      </c>
      <c r="BE55" s="107">
        <f t="shared" si="59"/>
        <v>3200.120348800936</v>
      </c>
      <c r="BF55" s="107">
        <f t="shared" si="59"/>
        <v>3055.7976487250271</v>
      </c>
      <c r="BG55" s="107">
        <f t="shared" si="59"/>
        <v>3173.0736569562232</v>
      </c>
      <c r="BH55" s="107">
        <f t="shared" si="59"/>
        <v>3173.8515257333856</v>
      </c>
      <c r="BI55" s="107">
        <f t="shared" si="59"/>
        <v>3175.2976167496672</v>
      </c>
      <c r="BJ55" s="107">
        <f t="shared" si="59"/>
        <v>3174.2961990424938</v>
      </c>
      <c r="BK55" s="107">
        <f t="shared" si="59"/>
        <v>3306.4005405520911</v>
      </c>
      <c r="BL55" s="107">
        <f t="shared" si="59"/>
        <v>3378.1397073321659</v>
      </c>
      <c r="BM55" s="107">
        <f t="shared" si="59"/>
        <v>3416.0848474496252</v>
      </c>
      <c r="BN55" s="107">
        <f t="shared" ref="BN55:CS55" si="60">BN25-BN53</f>
        <v>3437.272771416845</v>
      </c>
      <c r="BO55" s="107">
        <f t="shared" si="60"/>
        <v>3498.4839999138803</v>
      </c>
      <c r="BP55" s="107">
        <f t="shared" si="60"/>
        <v>3810.8839323855382</v>
      </c>
      <c r="BQ55" s="107">
        <f t="shared" si="60"/>
        <v>4130.7333657917343</v>
      </c>
      <c r="BR55" s="107">
        <f t="shared" si="60"/>
        <v>4252.7644210423914</v>
      </c>
      <c r="BS55" s="107">
        <f t="shared" si="60"/>
        <v>4549.2888469850132</v>
      </c>
      <c r="BT55" s="107">
        <f t="shared" si="60"/>
        <v>4424.2496365983116</v>
      </c>
      <c r="BU55" s="107">
        <f t="shared" si="60"/>
        <v>4536.383203092174</v>
      </c>
      <c r="BV55" s="107">
        <f t="shared" si="60"/>
        <v>4584.9026817529411</v>
      </c>
      <c r="BW55" s="107">
        <f t="shared" si="60"/>
        <v>4706.7028469935203</v>
      </c>
      <c r="BX55" s="107">
        <f t="shared" si="60"/>
        <v>4332.8170000000009</v>
      </c>
      <c r="BY55" s="107">
        <f t="shared" si="60"/>
        <v>4209.8070000000007</v>
      </c>
      <c r="BZ55" s="107">
        <f t="shared" si="60"/>
        <v>456.15700000000015</v>
      </c>
      <c r="CA55" s="107">
        <f t="shared" si="60"/>
        <v>417.27700000000004</v>
      </c>
      <c r="CB55" s="107">
        <f t="shared" si="60"/>
        <v>248.3670000000011</v>
      </c>
      <c r="CC55" s="107">
        <f t="shared" si="60"/>
        <v>248.84699999999975</v>
      </c>
      <c r="CD55" s="107">
        <f t="shared" si="60"/>
        <v>254.89699999999903</v>
      </c>
      <c r="CE55" s="107">
        <f t="shared" si="60"/>
        <v>217.46699999999964</v>
      </c>
      <c r="CF55" s="107">
        <f t="shared" si="60"/>
        <v>329.51699999999892</v>
      </c>
      <c r="CG55" s="107">
        <f t="shared" si="60"/>
        <v>351.53699999999844</v>
      </c>
      <c r="CH55" s="107">
        <f t="shared" si="60"/>
        <v>366.44699999999921</v>
      </c>
      <c r="CI55" s="107">
        <f t="shared" si="60"/>
        <v>369.02699999999913</v>
      </c>
      <c r="CJ55" s="107">
        <f t="shared" si="60"/>
        <v>309.5570000000007</v>
      </c>
      <c r="CK55" s="107">
        <f t="shared" si="60"/>
        <v>309.64699999999993</v>
      </c>
      <c r="CL55" s="107">
        <f t="shared" si="60"/>
        <v>256.14699999999993</v>
      </c>
      <c r="CM55" s="107">
        <f t="shared" si="60"/>
        <v>245.05699999999979</v>
      </c>
      <c r="CN55" s="107">
        <f t="shared" si="60"/>
        <v>234.96700000000055</v>
      </c>
      <c r="CO55" s="107">
        <f t="shared" si="60"/>
        <v>228.11699999999928</v>
      </c>
      <c r="CP55" s="107">
        <f t="shared" si="60"/>
        <v>335.77700000000004</v>
      </c>
      <c r="CQ55" s="107">
        <f t="shared" si="60"/>
        <v>342.23700000000008</v>
      </c>
      <c r="CR55" s="107">
        <f t="shared" si="60"/>
        <v>353.10699999999997</v>
      </c>
      <c r="CS55" s="108">
        <f t="shared" si="60"/>
        <v>362.72699999999986</v>
      </c>
      <c r="CT55" s="109">
        <f>SUM(B55:CS55)</f>
        <v>213241.53994478442</v>
      </c>
      <c r="CU55" s="257"/>
      <c r="CV55" s="258"/>
    </row>
    <row r="56" spans="1:102" ht="15.75" thickBot="1">
      <c r="A56" s="56" t="s">
        <v>55</v>
      </c>
      <c r="B56" s="35">
        <v>3699.99</v>
      </c>
      <c r="C56" s="36">
        <v>3750</v>
      </c>
      <c r="D56" s="36">
        <v>3850</v>
      </c>
      <c r="E56" s="36">
        <v>3850</v>
      </c>
      <c r="F56" s="36">
        <v>4000</v>
      </c>
      <c r="G56" s="36">
        <v>3950</v>
      </c>
      <c r="H56" s="36">
        <v>3750</v>
      </c>
      <c r="I56" s="36">
        <v>3750</v>
      </c>
      <c r="J56" s="36">
        <v>3600</v>
      </c>
      <c r="K56" s="36">
        <v>3450</v>
      </c>
      <c r="L56" s="36">
        <v>3700</v>
      </c>
      <c r="M56" s="36">
        <v>3950</v>
      </c>
      <c r="N56" s="36">
        <v>4450</v>
      </c>
      <c r="O56" s="36">
        <v>4600</v>
      </c>
      <c r="P56" s="36">
        <v>4550</v>
      </c>
      <c r="Q56" s="36">
        <v>4550</v>
      </c>
      <c r="R56" s="36">
        <v>4350</v>
      </c>
      <c r="S56" s="36">
        <v>4400</v>
      </c>
      <c r="T56" s="36">
        <v>4450</v>
      </c>
      <c r="U56" s="36">
        <v>4550</v>
      </c>
      <c r="V56" s="36">
        <v>4600</v>
      </c>
      <c r="W56" s="36">
        <v>4550</v>
      </c>
      <c r="X56" s="36">
        <v>4200</v>
      </c>
      <c r="Y56" s="36">
        <v>4300</v>
      </c>
      <c r="Z56" s="36">
        <v>4700</v>
      </c>
      <c r="AA56" s="36">
        <v>5100</v>
      </c>
      <c r="AB56" s="36">
        <v>5450</v>
      </c>
      <c r="AC56" s="36">
        <v>5500</v>
      </c>
      <c r="AD56" s="36">
        <v>5600</v>
      </c>
      <c r="AE56" s="36">
        <v>5450</v>
      </c>
      <c r="AF56" s="36">
        <v>5300</v>
      </c>
      <c r="AG56" s="36">
        <v>5150</v>
      </c>
      <c r="AH56" s="36">
        <v>5450</v>
      </c>
      <c r="AI56" s="36">
        <v>5100</v>
      </c>
      <c r="AJ56" s="36">
        <v>5400</v>
      </c>
      <c r="AK56" s="36">
        <v>5250</v>
      </c>
      <c r="AL56" s="36">
        <v>4200</v>
      </c>
      <c r="AM56" s="36">
        <v>3900</v>
      </c>
      <c r="AN56" s="36">
        <v>4450</v>
      </c>
      <c r="AO56" s="36">
        <v>4300</v>
      </c>
      <c r="AP56" s="36">
        <v>4000</v>
      </c>
      <c r="AQ56" s="36">
        <v>3700</v>
      </c>
      <c r="AR56" s="36">
        <v>3827.42</v>
      </c>
      <c r="AS56" s="36">
        <v>3650</v>
      </c>
      <c r="AT56" s="36">
        <v>3650</v>
      </c>
      <c r="AU56" s="36">
        <v>3300</v>
      </c>
      <c r="AV56" s="36">
        <v>3750</v>
      </c>
      <c r="AW56" s="36">
        <v>3750</v>
      </c>
      <c r="AX56" s="36">
        <v>3800</v>
      </c>
      <c r="AY56" s="36">
        <v>3800</v>
      </c>
      <c r="AZ56" s="36">
        <v>3800</v>
      </c>
      <c r="BA56" s="36">
        <v>3850</v>
      </c>
      <c r="BB56" s="36">
        <v>4000</v>
      </c>
      <c r="BC56" s="36">
        <v>4200</v>
      </c>
      <c r="BD56" s="36">
        <v>4200</v>
      </c>
      <c r="BE56" s="36">
        <v>4200</v>
      </c>
      <c r="BF56" s="36">
        <v>3950</v>
      </c>
      <c r="BG56" s="36">
        <v>4050</v>
      </c>
      <c r="BH56" s="36">
        <v>4000</v>
      </c>
      <c r="BI56" s="36">
        <v>4200</v>
      </c>
      <c r="BJ56" s="36">
        <v>4250</v>
      </c>
      <c r="BK56" s="36">
        <v>4700</v>
      </c>
      <c r="BL56" s="36">
        <v>5250</v>
      </c>
      <c r="BM56" s="36">
        <v>5550</v>
      </c>
      <c r="BN56" s="36">
        <v>5000</v>
      </c>
      <c r="BO56" s="36">
        <v>5200</v>
      </c>
      <c r="BP56" s="36">
        <v>5600</v>
      </c>
      <c r="BQ56" s="36">
        <v>5450</v>
      </c>
      <c r="BR56" s="36">
        <v>5000</v>
      </c>
      <c r="BS56" s="36">
        <v>4700</v>
      </c>
      <c r="BT56" s="36">
        <v>3550</v>
      </c>
      <c r="BU56" s="36">
        <v>3050</v>
      </c>
      <c r="BV56" s="36">
        <v>2300</v>
      </c>
      <c r="BW56" s="36">
        <v>2300</v>
      </c>
      <c r="BX56" s="36">
        <v>1800</v>
      </c>
      <c r="BY56" s="36">
        <v>1900</v>
      </c>
      <c r="BZ56" s="36">
        <v>1400</v>
      </c>
      <c r="CA56" s="36">
        <v>1200</v>
      </c>
      <c r="CB56" s="36">
        <v>1000</v>
      </c>
      <c r="CC56" s="36">
        <v>800</v>
      </c>
      <c r="CD56" s="36">
        <v>750</v>
      </c>
      <c r="CE56" s="36">
        <v>922.6</v>
      </c>
      <c r="CF56" s="36">
        <v>818.77</v>
      </c>
      <c r="CG56" s="36">
        <v>700</v>
      </c>
      <c r="CH56" s="36">
        <v>600</v>
      </c>
      <c r="CI56" s="36">
        <v>726.48</v>
      </c>
      <c r="CJ56" s="36">
        <v>1000</v>
      </c>
      <c r="CK56" s="36">
        <v>900</v>
      </c>
      <c r="CL56" s="36">
        <v>900</v>
      </c>
      <c r="CM56" s="36">
        <v>950</v>
      </c>
      <c r="CN56" s="36">
        <v>1100</v>
      </c>
      <c r="CO56" s="36">
        <v>1250</v>
      </c>
      <c r="CP56" s="36">
        <v>1850</v>
      </c>
      <c r="CQ56" s="36">
        <v>2127</v>
      </c>
      <c r="CR56" s="36">
        <v>2542</v>
      </c>
      <c r="CS56" s="37">
        <v>2741</v>
      </c>
      <c r="CT56" s="51">
        <f>SUM(B56:CS56)</f>
        <v>346705.26</v>
      </c>
      <c r="CU56" s="152"/>
      <c r="CV56" s="259"/>
      <c r="CW56" s="140"/>
    </row>
    <row r="57" spans="1:102" ht="15.75" thickBot="1">
      <c r="A57" s="261" t="s">
        <v>56</v>
      </c>
      <c r="B57" s="107">
        <f>IF(B56&gt;B55,0,B55-B56)</f>
        <v>0</v>
      </c>
      <c r="C57" s="107">
        <f t="shared" ref="C57:BN57" si="61">IF(C56&gt;C55,0,C55-C56)</f>
        <v>0</v>
      </c>
      <c r="D57" s="107">
        <f t="shared" si="61"/>
        <v>0</v>
      </c>
      <c r="E57" s="107">
        <f t="shared" si="61"/>
        <v>0</v>
      </c>
      <c r="F57" s="107">
        <f t="shared" si="61"/>
        <v>0</v>
      </c>
      <c r="G57" s="107">
        <f t="shared" si="61"/>
        <v>0</v>
      </c>
      <c r="H57" s="107">
        <f t="shared" si="61"/>
        <v>0</v>
      </c>
      <c r="I57" s="107">
        <f t="shared" si="61"/>
        <v>0</v>
      </c>
      <c r="J57" s="107">
        <f t="shared" si="61"/>
        <v>0</v>
      </c>
      <c r="K57" s="107">
        <f t="shared" si="61"/>
        <v>0</v>
      </c>
      <c r="L57" s="107">
        <f t="shared" si="61"/>
        <v>0</v>
      </c>
      <c r="M57" s="107">
        <f t="shared" si="61"/>
        <v>0</v>
      </c>
      <c r="N57" s="107">
        <f t="shared" si="61"/>
        <v>0</v>
      </c>
      <c r="O57" s="107">
        <f t="shared" si="61"/>
        <v>0</v>
      </c>
      <c r="P57" s="107">
        <f t="shared" si="61"/>
        <v>0</v>
      </c>
      <c r="Q57" s="107">
        <f t="shared" si="61"/>
        <v>0</v>
      </c>
      <c r="R57" s="107">
        <f t="shared" si="61"/>
        <v>0</v>
      </c>
      <c r="S57" s="107">
        <f t="shared" si="61"/>
        <v>0</v>
      </c>
      <c r="T57" s="107">
        <f t="shared" si="61"/>
        <v>0</v>
      </c>
      <c r="U57" s="107">
        <f t="shared" si="61"/>
        <v>0</v>
      </c>
      <c r="V57" s="107">
        <f t="shared" si="61"/>
        <v>0</v>
      </c>
      <c r="W57" s="107">
        <f t="shared" si="61"/>
        <v>0</v>
      </c>
      <c r="X57" s="107">
        <f t="shared" si="61"/>
        <v>105.03979898954549</v>
      </c>
      <c r="Y57" s="107">
        <f t="shared" si="61"/>
        <v>0</v>
      </c>
      <c r="Z57" s="107">
        <f t="shared" si="61"/>
        <v>0</v>
      </c>
      <c r="AA57" s="107">
        <f t="shared" si="61"/>
        <v>0</v>
      </c>
      <c r="AB57" s="107">
        <f t="shared" si="61"/>
        <v>0</v>
      </c>
      <c r="AC57" s="107">
        <f t="shared" si="61"/>
        <v>0</v>
      </c>
      <c r="AD57" s="107">
        <f t="shared" si="61"/>
        <v>0</v>
      </c>
      <c r="AE57" s="107">
        <f t="shared" si="61"/>
        <v>0</v>
      </c>
      <c r="AF57" s="107">
        <f t="shared" si="61"/>
        <v>0</v>
      </c>
      <c r="AG57" s="107">
        <f t="shared" si="61"/>
        <v>0</v>
      </c>
      <c r="AH57" s="107">
        <f t="shared" si="61"/>
        <v>0</v>
      </c>
      <c r="AI57" s="107">
        <f t="shared" si="61"/>
        <v>0</v>
      </c>
      <c r="AJ57" s="107">
        <f t="shared" si="61"/>
        <v>0</v>
      </c>
      <c r="AK57" s="107">
        <f t="shared" si="61"/>
        <v>0</v>
      </c>
      <c r="AL57" s="107">
        <f t="shared" si="61"/>
        <v>0</v>
      </c>
      <c r="AM57" s="107">
        <f t="shared" si="61"/>
        <v>0</v>
      </c>
      <c r="AN57" s="107">
        <f t="shared" si="61"/>
        <v>0</v>
      </c>
      <c r="AO57" s="107">
        <f t="shared" si="61"/>
        <v>0</v>
      </c>
      <c r="AP57" s="107">
        <f t="shared" si="61"/>
        <v>0</v>
      </c>
      <c r="AQ57" s="107">
        <f t="shared" si="61"/>
        <v>0</v>
      </c>
      <c r="AR57" s="107">
        <f t="shared" si="61"/>
        <v>0</v>
      </c>
      <c r="AS57" s="107">
        <f t="shared" si="61"/>
        <v>0</v>
      </c>
      <c r="AT57" s="107">
        <f t="shared" si="61"/>
        <v>0</v>
      </c>
      <c r="AU57" s="107">
        <f t="shared" si="61"/>
        <v>0</v>
      </c>
      <c r="AV57" s="107">
        <f t="shared" si="61"/>
        <v>0</v>
      </c>
      <c r="AW57" s="107">
        <f t="shared" si="61"/>
        <v>0</v>
      </c>
      <c r="AX57" s="107">
        <f t="shared" si="61"/>
        <v>0</v>
      </c>
      <c r="AY57" s="107">
        <f t="shared" si="61"/>
        <v>0</v>
      </c>
      <c r="AZ57" s="107">
        <f t="shared" si="61"/>
        <v>0</v>
      </c>
      <c r="BA57" s="107">
        <f t="shared" si="61"/>
        <v>0</v>
      </c>
      <c r="BB57" s="107">
        <f t="shared" si="61"/>
        <v>0</v>
      </c>
      <c r="BC57" s="107">
        <f t="shared" si="61"/>
        <v>0</v>
      </c>
      <c r="BD57" s="107">
        <f t="shared" si="61"/>
        <v>0</v>
      </c>
      <c r="BE57" s="107">
        <f t="shared" si="61"/>
        <v>0</v>
      </c>
      <c r="BF57" s="107">
        <f t="shared" si="61"/>
        <v>0</v>
      </c>
      <c r="BG57" s="107">
        <f t="shared" si="61"/>
        <v>0</v>
      </c>
      <c r="BH57" s="107">
        <f t="shared" si="61"/>
        <v>0</v>
      </c>
      <c r="BI57" s="107">
        <f t="shared" si="61"/>
        <v>0</v>
      </c>
      <c r="BJ57" s="107">
        <f t="shared" si="61"/>
        <v>0</v>
      </c>
      <c r="BK57" s="107">
        <f t="shared" si="61"/>
        <v>0</v>
      </c>
      <c r="BL57" s="107">
        <f t="shared" si="61"/>
        <v>0</v>
      </c>
      <c r="BM57" s="107">
        <f t="shared" si="61"/>
        <v>0</v>
      </c>
      <c r="BN57" s="107">
        <f t="shared" si="61"/>
        <v>0</v>
      </c>
      <c r="BO57" s="107">
        <f t="shared" ref="BO57:CS57" si="62">IF(BO56&gt;BO55,0,BO55-BO56)</f>
        <v>0</v>
      </c>
      <c r="BP57" s="107">
        <f t="shared" si="62"/>
        <v>0</v>
      </c>
      <c r="BQ57" s="107">
        <f t="shared" si="62"/>
        <v>0</v>
      </c>
      <c r="BR57" s="107">
        <f t="shared" si="62"/>
        <v>0</v>
      </c>
      <c r="BS57" s="107">
        <f t="shared" si="62"/>
        <v>0</v>
      </c>
      <c r="BT57" s="107">
        <f t="shared" si="62"/>
        <v>874.24963659831155</v>
      </c>
      <c r="BU57" s="107">
        <f t="shared" si="62"/>
        <v>1486.383203092174</v>
      </c>
      <c r="BV57" s="107">
        <f t="shared" si="62"/>
        <v>2284.9026817529411</v>
      </c>
      <c r="BW57" s="107">
        <f t="shared" si="62"/>
        <v>2406.7028469935203</v>
      </c>
      <c r="BX57" s="107">
        <f t="shared" si="62"/>
        <v>2532.8170000000009</v>
      </c>
      <c r="BY57" s="107">
        <f t="shared" si="62"/>
        <v>2309.8070000000007</v>
      </c>
      <c r="BZ57" s="107">
        <f t="shared" si="62"/>
        <v>0</v>
      </c>
      <c r="CA57" s="107">
        <f t="shared" si="62"/>
        <v>0</v>
      </c>
      <c r="CB57" s="107">
        <f t="shared" si="62"/>
        <v>0</v>
      </c>
      <c r="CC57" s="107">
        <f t="shared" si="62"/>
        <v>0</v>
      </c>
      <c r="CD57" s="107">
        <f t="shared" si="62"/>
        <v>0</v>
      </c>
      <c r="CE57" s="107">
        <f t="shared" si="62"/>
        <v>0</v>
      </c>
      <c r="CF57" s="107">
        <f t="shared" si="62"/>
        <v>0</v>
      </c>
      <c r="CG57" s="107">
        <f t="shared" si="62"/>
        <v>0</v>
      </c>
      <c r="CH57" s="107">
        <f t="shared" si="62"/>
        <v>0</v>
      </c>
      <c r="CI57" s="107">
        <f t="shared" si="62"/>
        <v>0</v>
      </c>
      <c r="CJ57" s="107">
        <f t="shared" si="62"/>
        <v>0</v>
      </c>
      <c r="CK57" s="107">
        <f t="shared" si="62"/>
        <v>0</v>
      </c>
      <c r="CL57" s="107">
        <f t="shared" si="62"/>
        <v>0</v>
      </c>
      <c r="CM57" s="107">
        <f t="shared" si="62"/>
        <v>0</v>
      </c>
      <c r="CN57" s="107">
        <f t="shared" si="62"/>
        <v>0</v>
      </c>
      <c r="CO57" s="107">
        <f t="shared" si="62"/>
        <v>0</v>
      </c>
      <c r="CP57" s="107">
        <f t="shared" si="62"/>
        <v>0</v>
      </c>
      <c r="CQ57" s="107">
        <f t="shared" si="62"/>
        <v>0</v>
      </c>
      <c r="CR57" s="107">
        <f t="shared" si="62"/>
        <v>0</v>
      </c>
      <c r="CS57" s="108">
        <f t="shared" si="62"/>
        <v>0</v>
      </c>
      <c r="CT57" s="109">
        <f>SUM(B57:CS57)</f>
        <v>11999.902167426495</v>
      </c>
      <c r="CU57" s="257"/>
      <c r="CV57" s="263"/>
    </row>
    <row r="58" spans="1:102">
      <c r="A58" s="150"/>
      <c r="B58" s="255"/>
      <c r="C58" s="255"/>
      <c r="D58" s="255"/>
      <c r="E58" s="255"/>
      <c r="F58" s="255"/>
      <c r="G58" s="255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152"/>
      <c r="CV58" s="256"/>
    </row>
    <row r="59" spans="1:102" ht="15.75" thickBot="1">
      <c r="A59" s="110" t="s">
        <v>72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</row>
    <row r="60" spans="1:102" ht="15.75" thickBot="1">
      <c r="A60" s="111" t="s">
        <v>25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26</v>
      </c>
      <c r="CU60" s="150"/>
      <c r="CV60" s="244"/>
      <c r="CX60" s="234"/>
    </row>
    <row r="61" spans="1:102">
      <c r="A61" s="21" t="s">
        <v>32</v>
      </c>
      <c r="B61" s="172">
        <f>SUM(B62:B68)</f>
        <v>3038.8330000000001</v>
      </c>
      <c r="C61" s="172">
        <f>SUM(C62:C68)</f>
        <v>3046.8330000000001</v>
      </c>
      <c r="D61" s="172">
        <f t="shared" ref="D61:BO61" si="63">SUM(D62:D68)</f>
        <v>3051.8330000000001</v>
      </c>
      <c r="E61" s="172">
        <f t="shared" si="63"/>
        <v>3049.8330000000001</v>
      </c>
      <c r="F61" s="172">
        <f t="shared" si="63"/>
        <v>3049.8330000000001</v>
      </c>
      <c r="G61" s="172">
        <f t="shared" si="63"/>
        <v>3054.8330000000001</v>
      </c>
      <c r="H61" s="172">
        <f t="shared" si="63"/>
        <v>3056.8330000000001</v>
      </c>
      <c r="I61" s="172">
        <f t="shared" si="63"/>
        <v>3053.8330000000001</v>
      </c>
      <c r="J61" s="172">
        <f t="shared" si="63"/>
        <v>3054.8330000000001</v>
      </c>
      <c r="K61" s="172">
        <f t="shared" si="63"/>
        <v>3057.8330000000001</v>
      </c>
      <c r="L61" s="172">
        <f t="shared" si="63"/>
        <v>3059.8330000000001</v>
      </c>
      <c r="M61" s="172">
        <f t="shared" si="63"/>
        <v>3058.8330000000001</v>
      </c>
      <c r="N61" s="172">
        <f t="shared" si="63"/>
        <v>3052.8330000000001</v>
      </c>
      <c r="O61" s="172">
        <f t="shared" si="63"/>
        <v>3049.8330000000001</v>
      </c>
      <c r="P61" s="172">
        <f t="shared" si="63"/>
        <v>3047.8330000000001</v>
      </c>
      <c r="Q61" s="172">
        <f t="shared" si="63"/>
        <v>3044.8330000000001</v>
      </c>
      <c r="R61" s="172">
        <f t="shared" si="63"/>
        <v>3045.8330000000001</v>
      </c>
      <c r="S61" s="172">
        <f t="shared" si="63"/>
        <v>3044.8330000000001</v>
      </c>
      <c r="T61" s="172">
        <f t="shared" si="63"/>
        <v>3044.8330000000001</v>
      </c>
      <c r="U61" s="172">
        <f t="shared" si="63"/>
        <v>3043.8330000000001</v>
      </c>
      <c r="V61" s="172">
        <f t="shared" si="63"/>
        <v>3040.8330000000001</v>
      </c>
      <c r="W61" s="172">
        <f t="shared" si="63"/>
        <v>3037.8330000000001</v>
      </c>
      <c r="X61" s="172">
        <f t="shared" si="63"/>
        <v>3036.8330000000001</v>
      </c>
      <c r="Y61" s="172">
        <f t="shared" si="63"/>
        <v>3035.8330000000001</v>
      </c>
      <c r="Z61" s="172">
        <f t="shared" si="63"/>
        <v>3036.8330000000001</v>
      </c>
      <c r="AA61" s="172">
        <f t="shared" si="63"/>
        <v>3036.8330000000001</v>
      </c>
      <c r="AB61" s="172">
        <f t="shared" si="63"/>
        <v>3038.8330000000001</v>
      </c>
      <c r="AC61" s="172">
        <f t="shared" si="63"/>
        <v>3038.8330000000001</v>
      </c>
      <c r="AD61" s="172">
        <f t="shared" si="63"/>
        <v>3035.8330000000001</v>
      </c>
      <c r="AE61" s="172">
        <f t="shared" si="63"/>
        <v>3035.8330000000001</v>
      </c>
      <c r="AF61" s="172">
        <f t="shared" si="63"/>
        <v>3035.8330000000001</v>
      </c>
      <c r="AG61" s="172">
        <f t="shared" si="63"/>
        <v>3035.8330000000001</v>
      </c>
      <c r="AH61" s="172">
        <f t="shared" si="63"/>
        <v>3034.8330000000001</v>
      </c>
      <c r="AI61" s="172">
        <f t="shared" si="63"/>
        <v>3034.8330000000001</v>
      </c>
      <c r="AJ61" s="172">
        <f t="shared" si="63"/>
        <v>3034.8330000000001</v>
      </c>
      <c r="AK61" s="172">
        <f t="shared" si="63"/>
        <v>3034.8330000000001</v>
      </c>
      <c r="AL61" s="172">
        <f t="shared" si="63"/>
        <v>3035.8330000000001</v>
      </c>
      <c r="AM61" s="172">
        <f t="shared" si="63"/>
        <v>3038.8330000000001</v>
      </c>
      <c r="AN61" s="172">
        <f t="shared" si="63"/>
        <v>3041.8330000000001</v>
      </c>
      <c r="AO61" s="172">
        <f t="shared" si="63"/>
        <v>3042.8330000000001</v>
      </c>
      <c r="AP61" s="172">
        <f t="shared" si="63"/>
        <v>3044.8330000000001</v>
      </c>
      <c r="AQ61" s="172">
        <f t="shared" si="63"/>
        <v>3043.8330000000001</v>
      </c>
      <c r="AR61" s="172">
        <f t="shared" si="63"/>
        <v>3046.8330000000001</v>
      </c>
      <c r="AS61" s="172">
        <f t="shared" si="63"/>
        <v>3047.8330000000001</v>
      </c>
      <c r="AT61" s="172">
        <f t="shared" si="63"/>
        <v>3050.8330000000001</v>
      </c>
      <c r="AU61" s="172">
        <f t="shared" si="63"/>
        <v>3058.8330000000001</v>
      </c>
      <c r="AV61" s="172">
        <f t="shared" si="63"/>
        <v>3057.8330000000001</v>
      </c>
      <c r="AW61" s="172">
        <f t="shared" si="63"/>
        <v>3055.8330000000001</v>
      </c>
      <c r="AX61" s="172">
        <f t="shared" si="63"/>
        <v>3059.8330000000001</v>
      </c>
      <c r="AY61" s="172">
        <f t="shared" si="63"/>
        <v>3066.8330000000001</v>
      </c>
      <c r="AZ61" s="172">
        <f t="shared" si="63"/>
        <v>3068.8330000000001</v>
      </c>
      <c r="BA61" s="172">
        <f t="shared" si="63"/>
        <v>3071.8330000000001</v>
      </c>
      <c r="BB61" s="172">
        <f t="shared" si="63"/>
        <v>3076.8330000000001</v>
      </c>
      <c r="BC61" s="172">
        <f t="shared" si="63"/>
        <v>3076.8330000000001</v>
      </c>
      <c r="BD61" s="172">
        <f t="shared" si="63"/>
        <v>3077.8330000000001</v>
      </c>
      <c r="BE61" s="172">
        <f t="shared" si="63"/>
        <v>3079.8330000000001</v>
      </c>
      <c r="BF61" s="172">
        <f t="shared" si="63"/>
        <v>3078.8330000000001</v>
      </c>
      <c r="BG61" s="172">
        <f t="shared" si="63"/>
        <v>3079.8330000000001</v>
      </c>
      <c r="BH61" s="172">
        <f t="shared" si="63"/>
        <v>3085.8330000000001</v>
      </c>
      <c r="BI61" s="172">
        <f t="shared" si="63"/>
        <v>3086.8330000000001</v>
      </c>
      <c r="BJ61" s="172">
        <f t="shared" si="63"/>
        <v>3080.8330000000001</v>
      </c>
      <c r="BK61" s="172">
        <f t="shared" si="63"/>
        <v>3079.8330000000001</v>
      </c>
      <c r="BL61" s="172">
        <f t="shared" si="63"/>
        <v>3079.8330000000001</v>
      </c>
      <c r="BM61" s="172">
        <f t="shared" si="63"/>
        <v>3078.8330000000001</v>
      </c>
      <c r="BN61" s="172">
        <f t="shared" si="63"/>
        <v>3078.8330000000001</v>
      </c>
      <c r="BO61" s="172">
        <f t="shared" si="63"/>
        <v>3077.8330000000001</v>
      </c>
      <c r="BP61" s="172">
        <f t="shared" ref="BP61:CS61" si="64">SUM(BP62:BP68)</f>
        <v>3078.8330000000001</v>
      </c>
      <c r="BQ61" s="172">
        <f t="shared" si="64"/>
        <v>3079.8330000000001</v>
      </c>
      <c r="BR61" s="172">
        <f t="shared" si="64"/>
        <v>3082.8330000000001</v>
      </c>
      <c r="BS61" s="172">
        <f t="shared" si="64"/>
        <v>3084.8330000000001</v>
      </c>
      <c r="BT61" s="172">
        <f t="shared" si="64"/>
        <v>3082.8330000000001</v>
      </c>
      <c r="BU61" s="172">
        <f t="shared" si="64"/>
        <v>3080.8330000000001</v>
      </c>
      <c r="BV61" s="172">
        <f t="shared" si="64"/>
        <v>3081.8330000000001</v>
      </c>
      <c r="BW61" s="172">
        <f t="shared" si="64"/>
        <v>3080.8330000000001</v>
      </c>
      <c r="BX61" s="172">
        <f t="shared" si="64"/>
        <v>3079.8330000000001</v>
      </c>
      <c r="BY61" s="172">
        <f t="shared" si="64"/>
        <v>3080.8330000000001</v>
      </c>
      <c r="BZ61" s="172">
        <f t="shared" si="64"/>
        <v>3083.8330000000001</v>
      </c>
      <c r="CA61" s="172">
        <f t="shared" si="64"/>
        <v>3083.8330000000001</v>
      </c>
      <c r="CB61" s="172">
        <f t="shared" si="64"/>
        <v>3083.8330000000001</v>
      </c>
      <c r="CC61" s="172">
        <f t="shared" si="64"/>
        <v>3083.8330000000001</v>
      </c>
      <c r="CD61" s="172">
        <f t="shared" si="64"/>
        <v>3081.8330000000001</v>
      </c>
      <c r="CE61" s="172">
        <f t="shared" si="64"/>
        <v>3081.8330000000001</v>
      </c>
      <c r="CF61" s="172">
        <f t="shared" si="64"/>
        <v>3081.8330000000001</v>
      </c>
      <c r="CG61" s="172">
        <f t="shared" si="64"/>
        <v>3081.8330000000001</v>
      </c>
      <c r="CH61" s="172">
        <f t="shared" si="64"/>
        <v>3075.8330000000001</v>
      </c>
      <c r="CI61" s="172">
        <f t="shared" si="64"/>
        <v>3073.8330000000001</v>
      </c>
      <c r="CJ61" s="172">
        <f t="shared" si="64"/>
        <v>3073.8330000000001</v>
      </c>
      <c r="CK61" s="172">
        <f t="shared" si="64"/>
        <v>3075.8330000000001</v>
      </c>
      <c r="CL61" s="172">
        <f t="shared" si="64"/>
        <v>3080.8330000000001</v>
      </c>
      <c r="CM61" s="172">
        <f t="shared" si="64"/>
        <v>3081.8330000000001</v>
      </c>
      <c r="CN61" s="172">
        <f t="shared" si="64"/>
        <v>3080.8330000000001</v>
      </c>
      <c r="CO61" s="172">
        <f t="shared" si="64"/>
        <v>3079.8330000000001</v>
      </c>
      <c r="CP61" s="172">
        <f t="shared" si="64"/>
        <v>3083.8330000000001</v>
      </c>
      <c r="CQ61" s="172">
        <f t="shared" si="64"/>
        <v>3078.8330000000001</v>
      </c>
      <c r="CR61" s="172">
        <f t="shared" si="64"/>
        <v>3072.8330000000001</v>
      </c>
      <c r="CS61" s="173">
        <f t="shared" si="64"/>
        <v>3067.8330000000001</v>
      </c>
      <c r="CT61" s="232">
        <f>SUM(B61:CS61)</f>
        <v>293947.96800000034</v>
      </c>
      <c r="CU61" s="150"/>
      <c r="CV61" s="151"/>
      <c r="CX61" s="236"/>
    </row>
    <row r="62" spans="1:102">
      <c r="A62" s="25" t="s">
        <v>33</v>
      </c>
      <c r="B62" s="31">
        <v>451</v>
      </c>
      <c r="C62" s="32">
        <v>451</v>
      </c>
      <c r="D62" s="32">
        <v>451</v>
      </c>
      <c r="E62" s="32">
        <v>451</v>
      </c>
      <c r="F62" s="32">
        <v>451</v>
      </c>
      <c r="G62" s="32">
        <v>451</v>
      </c>
      <c r="H62" s="32">
        <v>451</v>
      </c>
      <c r="I62" s="32">
        <v>451</v>
      </c>
      <c r="J62" s="32">
        <v>451</v>
      </c>
      <c r="K62" s="32">
        <v>451</v>
      </c>
      <c r="L62" s="32">
        <v>451</v>
      </c>
      <c r="M62" s="32">
        <v>451</v>
      </c>
      <c r="N62" s="32">
        <v>451</v>
      </c>
      <c r="O62" s="32">
        <v>451</v>
      </c>
      <c r="P62" s="32">
        <v>451</v>
      </c>
      <c r="Q62" s="32">
        <v>451</v>
      </c>
      <c r="R62" s="32">
        <v>451</v>
      </c>
      <c r="S62" s="32">
        <v>451</v>
      </c>
      <c r="T62" s="32">
        <v>451</v>
      </c>
      <c r="U62" s="32">
        <v>451</v>
      </c>
      <c r="V62" s="32">
        <v>451</v>
      </c>
      <c r="W62" s="32">
        <v>451</v>
      </c>
      <c r="X62" s="32">
        <v>451</v>
      </c>
      <c r="Y62" s="32">
        <v>451</v>
      </c>
      <c r="Z62" s="32">
        <v>451</v>
      </c>
      <c r="AA62" s="32">
        <v>451</v>
      </c>
      <c r="AB62" s="32">
        <v>451</v>
      </c>
      <c r="AC62" s="32">
        <v>451</v>
      </c>
      <c r="AD62" s="32">
        <v>451</v>
      </c>
      <c r="AE62" s="32">
        <v>451</v>
      </c>
      <c r="AF62" s="32">
        <v>451</v>
      </c>
      <c r="AG62" s="32">
        <v>451</v>
      </c>
      <c r="AH62" s="32">
        <v>451</v>
      </c>
      <c r="AI62" s="32">
        <v>451</v>
      </c>
      <c r="AJ62" s="32">
        <v>451</v>
      </c>
      <c r="AK62" s="32">
        <v>451</v>
      </c>
      <c r="AL62" s="32">
        <v>451</v>
      </c>
      <c r="AM62" s="32">
        <v>451</v>
      </c>
      <c r="AN62" s="32">
        <v>451</v>
      </c>
      <c r="AO62" s="32">
        <v>451</v>
      </c>
      <c r="AP62" s="32">
        <v>451</v>
      </c>
      <c r="AQ62" s="32">
        <v>451</v>
      </c>
      <c r="AR62" s="32">
        <v>451</v>
      </c>
      <c r="AS62" s="32">
        <v>451</v>
      </c>
      <c r="AT62" s="32">
        <v>451</v>
      </c>
      <c r="AU62" s="32">
        <v>451</v>
      </c>
      <c r="AV62" s="32">
        <v>451</v>
      </c>
      <c r="AW62" s="32">
        <v>451</v>
      </c>
      <c r="AX62" s="32">
        <v>451</v>
      </c>
      <c r="AY62" s="32">
        <v>451</v>
      </c>
      <c r="AZ62" s="32">
        <v>451</v>
      </c>
      <c r="BA62" s="32">
        <v>451</v>
      </c>
      <c r="BB62" s="32">
        <v>451</v>
      </c>
      <c r="BC62" s="32">
        <v>451</v>
      </c>
      <c r="BD62" s="32">
        <v>451</v>
      </c>
      <c r="BE62" s="32">
        <v>451</v>
      </c>
      <c r="BF62" s="32">
        <v>451</v>
      </c>
      <c r="BG62" s="32">
        <v>451</v>
      </c>
      <c r="BH62" s="32">
        <v>451</v>
      </c>
      <c r="BI62" s="32">
        <v>451</v>
      </c>
      <c r="BJ62" s="32">
        <v>451</v>
      </c>
      <c r="BK62" s="32">
        <v>451</v>
      </c>
      <c r="BL62" s="32">
        <v>451</v>
      </c>
      <c r="BM62" s="32">
        <v>451</v>
      </c>
      <c r="BN62" s="32">
        <v>451</v>
      </c>
      <c r="BO62" s="32">
        <v>451</v>
      </c>
      <c r="BP62" s="32">
        <v>451</v>
      </c>
      <c r="BQ62" s="32">
        <v>451</v>
      </c>
      <c r="BR62" s="32">
        <v>451</v>
      </c>
      <c r="BS62" s="32">
        <v>451</v>
      </c>
      <c r="BT62" s="32">
        <v>451</v>
      </c>
      <c r="BU62" s="32">
        <v>451</v>
      </c>
      <c r="BV62" s="32">
        <v>451</v>
      </c>
      <c r="BW62" s="32">
        <v>451</v>
      </c>
      <c r="BX62" s="32">
        <v>451</v>
      </c>
      <c r="BY62" s="32">
        <v>451</v>
      </c>
      <c r="BZ62" s="32">
        <v>451</v>
      </c>
      <c r="CA62" s="32">
        <v>451</v>
      </c>
      <c r="CB62" s="32">
        <v>451</v>
      </c>
      <c r="CC62" s="32">
        <v>451</v>
      </c>
      <c r="CD62" s="32">
        <v>451</v>
      </c>
      <c r="CE62" s="32">
        <v>451</v>
      </c>
      <c r="CF62" s="32">
        <v>451</v>
      </c>
      <c r="CG62" s="32">
        <v>451</v>
      </c>
      <c r="CH62" s="32">
        <v>451</v>
      </c>
      <c r="CI62" s="32">
        <v>451</v>
      </c>
      <c r="CJ62" s="32">
        <v>451</v>
      </c>
      <c r="CK62" s="32">
        <v>451</v>
      </c>
      <c r="CL62" s="32">
        <v>451</v>
      </c>
      <c r="CM62" s="32">
        <v>451</v>
      </c>
      <c r="CN62" s="32">
        <v>451</v>
      </c>
      <c r="CO62" s="32">
        <v>451</v>
      </c>
      <c r="CP62" s="32">
        <v>451</v>
      </c>
      <c r="CQ62" s="32">
        <v>451</v>
      </c>
      <c r="CR62" s="32">
        <v>451</v>
      </c>
      <c r="CS62" s="33">
        <v>451</v>
      </c>
      <c r="CT62" s="30">
        <f t="shared" ref="CT62:CT68" si="65">SUM(B62:CS62)</f>
        <v>43296</v>
      </c>
      <c r="CU62" s="152"/>
      <c r="CV62" s="244"/>
    </row>
    <row r="63" spans="1:102">
      <c r="A63" s="25" t="s">
        <v>34</v>
      </c>
      <c r="B63" s="31">
        <v>531</v>
      </c>
      <c r="C63" s="32">
        <v>531</v>
      </c>
      <c r="D63" s="32">
        <v>531</v>
      </c>
      <c r="E63" s="32">
        <v>531</v>
      </c>
      <c r="F63" s="32">
        <v>531</v>
      </c>
      <c r="G63" s="32">
        <v>531</v>
      </c>
      <c r="H63" s="32">
        <v>531</v>
      </c>
      <c r="I63" s="32">
        <v>531</v>
      </c>
      <c r="J63" s="32">
        <v>531</v>
      </c>
      <c r="K63" s="32">
        <v>531</v>
      </c>
      <c r="L63" s="32">
        <v>531</v>
      </c>
      <c r="M63" s="32">
        <v>531</v>
      </c>
      <c r="N63" s="32">
        <v>531</v>
      </c>
      <c r="O63" s="32">
        <v>531</v>
      </c>
      <c r="P63" s="32">
        <v>531</v>
      </c>
      <c r="Q63" s="32">
        <v>531</v>
      </c>
      <c r="R63" s="32">
        <v>531</v>
      </c>
      <c r="S63" s="32">
        <v>531</v>
      </c>
      <c r="T63" s="32">
        <v>531</v>
      </c>
      <c r="U63" s="32">
        <v>531</v>
      </c>
      <c r="V63" s="32">
        <v>531</v>
      </c>
      <c r="W63" s="32">
        <v>531</v>
      </c>
      <c r="X63" s="32">
        <v>531</v>
      </c>
      <c r="Y63" s="32">
        <v>531</v>
      </c>
      <c r="Z63" s="32">
        <v>531</v>
      </c>
      <c r="AA63" s="32">
        <v>531</v>
      </c>
      <c r="AB63" s="32">
        <v>531</v>
      </c>
      <c r="AC63" s="32">
        <v>531</v>
      </c>
      <c r="AD63" s="32">
        <v>531</v>
      </c>
      <c r="AE63" s="32">
        <v>531</v>
      </c>
      <c r="AF63" s="32">
        <v>531</v>
      </c>
      <c r="AG63" s="32">
        <v>531</v>
      </c>
      <c r="AH63" s="32">
        <v>531</v>
      </c>
      <c r="AI63" s="32">
        <v>531</v>
      </c>
      <c r="AJ63" s="32">
        <v>531</v>
      </c>
      <c r="AK63" s="32">
        <v>531</v>
      </c>
      <c r="AL63" s="32">
        <v>531</v>
      </c>
      <c r="AM63" s="32">
        <v>531</v>
      </c>
      <c r="AN63" s="32">
        <v>531</v>
      </c>
      <c r="AO63" s="32">
        <v>531</v>
      </c>
      <c r="AP63" s="32">
        <v>531</v>
      </c>
      <c r="AQ63" s="32">
        <v>531</v>
      </c>
      <c r="AR63" s="32">
        <v>531</v>
      </c>
      <c r="AS63" s="32">
        <v>531</v>
      </c>
      <c r="AT63" s="32">
        <v>531</v>
      </c>
      <c r="AU63" s="32">
        <v>531</v>
      </c>
      <c r="AV63" s="32">
        <v>531</v>
      </c>
      <c r="AW63" s="32">
        <v>531</v>
      </c>
      <c r="AX63" s="32">
        <v>531</v>
      </c>
      <c r="AY63" s="32">
        <v>531</v>
      </c>
      <c r="AZ63" s="32">
        <v>531</v>
      </c>
      <c r="BA63" s="32">
        <v>531</v>
      </c>
      <c r="BB63" s="32">
        <v>531</v>
      </c>
      <c r="BC63" s="32">
        <v>531</v>
      </c>
      <c r="BD63" s="32">
        <v>531</v>
      </c>
      <c r="BE63" s="32">
        <v>531</v>
      </c>
      <c r="BF63" s="32">
        <v>531</v>
      </c>
      <c r="BG63" s="32">
        <v>531</v>
      </c>
      <c r="BH63" s="32">
        <v>531</v>
      </c>
      <c r="BI63" s="32">
        <v>531</v>
      </c>
      <c r="BJ63" s="32">
        <v>531</v>
      </c>
      <c r="BK63" s="32">
        <v>531</v>
      </c>
      <c r="BL63" s="32">
        <v>531</v>
      </c>
      <c r="BM63" s="32">
        <v>531</v>
      </c>
      <c r="BN63" s="32">
        <v>531</v>
      </c>
      <c r="BO63" s="32">
        <v>531</v>
      </c>
      <c r="BP63" s="32">
        <v>531</v>
      </c>
      <c r="BQ63" s="32">
        <v>531</v>
      </c>
      <c r="BR63" s="32">
        <v>531</v>
      </c>
      <c r="BS63" s="32">
        <v>531</v>
      </c>
      <c r="BT63" s="32">
        <v>531</v>
      </c>
      <c r="BU63" s="32">
        <v>531</v>
      </c>
      <c r="BV63" s="32">
        <v>531</v>
      </c>
      <c r="BW63" s="32">
        <v>531</v>
      </c>
      <c r="BX63" s="32">
        <v>531</v>
      </c>
      <c r="BY63" s="32">
        <v>531</v>
      </c>
      <c r="BZ63" s="32">
        <v>531</v>
      </c>
      <c r="CA63" s="32">
        <v>531</v>
      </c>
      <c r="CB63" s="32">
        <v>531</v>
      </c>
      <c r="CC63" s="32">
        <v>531</v>
      </c>
      <c r="CD63" s="32">
        <v>531</v>
      </c>
      <c r="CE63" s="32">
        <v>531</v>
      </c>
      <c r="CF63" s="32">
        <v>531</v>
      </c>
      <c r="CG63" s="32">
        <v>531</v>
      </c>
      <c r="CH63" s="32">
        <v>531</v>
      </c>
      <c r="CI63" s="32">
        <v>531</v>
      </c>
      <c r="CJ63" s="32">
        <v>531</v>
      </c>
      <c r="CK63" s="32">
        <v>531</v>
      </c>
      <c r="CL63" s="32">
        <v>531</v>
      </c>
      <c r="CM63" s="32">
        <v>531</v>
      </c>
      <c r="CN63" s="32">
        <v>531</v>
      </c>
      <c r="CO63" s="32">
        <v>531</v>
      </c>
      <c r="CP63" s="32">
        <v>531</v>
      </c>
      <c r="CQ63" s="32">
        <v>531</v>
      </c>
      <c r="CR63" s="32">
        <v>531</v>
      </c>
      <c r="CS63" s="33">
        <v>531</v>
      </c>
      <c r="CT63" s="30">
        <f t="shared" si="65"/>
        <v>50976</v>
      </c>
      <c r="CU63" s="152"/>
      <c r="CV63" s="244"/>
    </row>
    <row r="64" spans="1:102">
      <c r="A64" s="25" t="s">
        <v>35</v>
      </c>
      <c r="B64" s="31">
        <v>779.58299999999997</v>
      </c>
      <c r="C64" s="32">
        <v>779.58299999999997</v>
      </c>
      <c r="D64" s="32">
        <v>779.58299999999997</v>
      </c>
      <c r="E64" s="32">
        <v>779.58299999999997</v>
      </c>
      <c r="F64" s="32">
        <v>779.58299999999997</v>
      </c>
      <c r="G64" s="32">
        <v>779.58299999999997</v>
      </c>
      <c r="H64" s="32">
        <v>779.58299999999997</v>
      </c>
      <c r="I64" s="32">
        <v>779.58299999999997</v>
      </c>
      <c r="J64" s="32">
        <v>779.58299999999997</v>
      </c>
      <c r="K64" s="32">
        <v>779.58299999999997</v>
      </c>
      <c r="L64" s="32">
        <v>779.58299999999997</v>
      </c>
      <c r="M64" s="32">
        <v>779.58299999999997</v>
      </c>
      <c r="N64" s="32">
        <v>779.58299999999997</v>
      </c>
      <c r="O64" s="32">
        <v>779.58299999999997</v>
      </c>
      <c r="P64" s="32">
        <v>779.58299999999997</v>
      </c>
      <c r="Q64" s="32">
        <v>779.58299999999997</v>
      </c>
      <c r="R64" s="32">
        <v>779.58299999999997</v>
      </c>
      <c r="S64" s="32">
        <v>779.58299999999997</v>
      </c>
      <c r="T64" s="32">
        <v>779.58299999999997</v>
      </c>
      <c r="U64" s="32">
        <v>779.58299999999997</v>
      </c>
      <c r="V64" s="32">
        <v>779.58299999999997</v>
      </c>
      <c r="W64" s="32">
        <v>779.58299999999997</v>
      </c>
      <c r="X64" s="32">
        <v>779.58299999999997</v>
      </c>
      <c r="Y64" s="32">
        <v>779.58299999999997</v>
      </c>
      <c r="Z64" s="32">
        <v>779.58299999999997</v>
      </c>
      <c r="AA64" s="32">
        <v>779.58299999999997</v>
      </c>
      <c r="AB64" s="32">
        <v>779.58299999999997</v>
      </c>
      <c r="AC64" s="32">
        <v>779.58299999999997</v>
      </c>
      <c r="AD64" s="32">
        <v>779.58299999999997</v>
      </c>
      <c r="AE64" s="32">
        <v>779.58299999999997</v>
      </c>
      <c r="AF64" s="32">
        <v>779.58299999999997</v>
      </c>
      <c r="AG64" s="32">
        <v>779.58299999999997</v>
      </c>
      <c r="AH64" s="32">
        <v>779.58299999999997</v>
      </c>
      <c r="AI64" s="32">
        <v>779.58299999999997</v>
      </c>
      <c r="AJ64" s="32">
        <v>779.58299999999997</v>
      </c>
      <c r="AK64" s="32">
        <v>779.58299999999997</v>
      </c>
      <c r="AL64" s="32">
        <v>779.58299999999997</v>
      </c>
      <c r="AM64" s="32">
        <v>779.58299999999997</v>
      </c>
      <c r="AN64" s="32">
        <v>779.58299999999997</v>
      </c>
      <c r="AO64" s="32">
        <v>779.58299999999997</v>
      </c>
      <c r="AP64" s="32">
        <v>779.58299999999997</v>
      </c>
      <c r="AQ64" s="32">
        <v>779.58299999999997</v>
      </c>
      <c r="AR64" s="32">
        <v>779.58299999999997</v>
      </c>
      <c r="AS64" s="32">
        <v>779.58299999999997</v>
      </c>
      <c r="AT64" s="32">
        <v>779.58299999999997</v>
      </c>
      <c r="AU64" s="32">
        <v>779.58299999999997</v>
      </c>
      <c r="AV64" s="32">
        <v>779.58299999999997</v>
      </c>
      <c r="AW64" s="32">
        <v>779.58299999999997</v>
      </c>
      <c r="AX64" s="32">
        <v>779.58299999999997</v>
      </c>
      <c r="AY64" s="32">
        <v>779.58299999999997</v>
      </c>
      <c r="AZ64" s="32">
        <v>779.58299999999997</v>
      </c>
      <c r="BA64" s="32">
        <v>779.58299999999997</v>
      </c>
      <c r="BB64" s="32">
        <v>779.58299999999997</v>
      </c>
      <c r="BC64" s="32">
        <v>779.58299999999997</v>
      </c>
      <c r="BD64" s="32">
        <v>779.58299999999997</v>
      </c>
      <c r="BE64" s="32">
        <v>779.58299999999997</v>
      </c>
      <c r="BF64" s="32">
        <v>779.58299999999997</v>
      </c>
      <c r="BG64" s="32">
        <v>779.58299999999997</v>
      </c>
      <c r="BH64" s="32">
        <v>779.58299999999997</v>
      </c>
      <c r="BI64" s="32">
        <v>779.58299999999997</v>
      </c>
      <c r="BJ64" s="32">
        <v>779.58299999999997</v>
      </c>
      <c r="BK64" s="32">
        <v>779.58299999999997</v>
      </c>
      <c r="BL64" s="32">
        <v>779.58299999999997</v>
      </c>
      <c r="BM64" s="32">
        <v>779.58299999999997</v>
      </c>
      <c r="BN64" s="32">
        <v>779.58299999999997</v>
      </c>
      <c r="BO64" s="32">
        <v>779.58299999999997</v>
      </c>
      <c r="BP64" s="32">
        <v>779.58299999999997</v>
      </c>
      <c r="BQ64" s="32">
        <v>779.58299999999997</v>
      </c>
      <c r="BR64" s="32">
        <v>779.58299999999997</v>
      </c>
      <c r="BS64" s="32">
        <v>779.58299999999997</v>
      </c>
      <c r="BT64" s="32">
        <v>779.58299999999997</v>
      </c>
      <c r="BU64" s="32">
        <v>779.58299999999997</v>
      </c>
      <c r="BV64" s="32">
        <v>779.58299999999997</v>
      </c>
      <c r="BW64" s="32">
        <v>779.58299999999997</v>
      </c>
      <c r="BX64" s="32">
        <v>779.58299999999997</v>
      </c>
      <c r="BY64" s="32">
        <v>779.58299999999997</v>
      </c>
      <c r="BZ64" s="32">
        <v>779.58299999999997</v>
      </c>
      <c r="CA64" s="32">
        <v>779.58299999999997</v>
      </c>
      <c r="CB64" s="32">
        <v>779.58299999999997</v>
      </c>
      <c r="CC64" s="32">
        <v>779.58299999999997</v>
      </c>
      <c r="CD64" s="32">
        <v>779.58299999999997</v>
      </c>
      <c r="CE64" s="32">
        <v>779.58299999999997</v>
      </c>
      <c r="CF64" s="32">
        <v>779.58299999999997</v>
      </c>
      <c r="CG64" s="32">
        <v>779.58299999999997</v>
      </c>
      <c r="CH64" s="32">
        <v>779.58299999999997</v>
      </c>
      <c r="CI64" s="32">
        <v>779.58299999999997</v>
      </c>
      <c r="CJ64" s="32">
        <v>779.58299999999997</v>
      </c>
      <c r="CK64" s="32">
        <v>779.58299999999997</v>
      </c>
      <c r="CL64" s="32">
        <v>779.58299999999997</v>
      </c>
      <c r="CM64" s="32">
        <v>779.58299999999997</v>
      </c>
      <c r="CN64" s="32">
        <v>779.58299999999997</v>
      </c>
      <c r="CO64" s="32">
        <v>779.58299999999997</v>
      </c>
      <c r="CP64" s="32">
        <v>779.58299999999997</v>
      </c>
      <c r="CQ64" s="32">
        <v>779.58299999999997</v>
      </c>
      <c r="CR64" s="32">
        <v>779.58299999999997</v>
      </c>
      <c r="CS64" s="33">
        <v>779.58299999999997</v>
      </c>
      <c r="CT64" s="30">
        <f t="shared" si="65"/>
        <v>74839.967999999921</v>
      </c>
      <c r="CU64" s="152"/>
      <c r="CV64" s="244"/>
    </row>
    <row r="65" spans="1:100">
      <c r="A65" s="25" t="s">
        <v>36</v>
      </c>
      <c r="B65" s="31">
        <v>360</v>
      </c>
      <c r="C65" s="32">
        <v>360</v>
      </c>
      <c r="D65" s="32">
        <v>360</v>
      </c>
      <c r="E65" s="32">
        <v>360</v>
      </c>
      <c r="F65" s="32">
        <v>360</v>
      </c>
      <c r="G65" s="32">
        <v>360</v>
      </c>
      <c r="H65" s="32">
        <v>360</v>
      </c>
      <c r="I65" s="32">
        <v>360</v>
      </c>
      <c r="J65" s="32">
        <v>360</v>
      </c>
      <c r="K65" s="32">
        <v>360</v>
      </c>
      <c r="L65" s="32">
        <v>360</v>
      </c>
      <c r="M65" s="32">
        <v>360</v>
      </c>
      <c r="N65" s="32">
        <v>360</v>
      </c>
      <c r="O65" s="32">
        <v>360</v>
      </c>
      <c r="P65" s="32">
        <v>360</v>
      </c>
      <c r="Q65" s="32">
        <v>360</v>
      </c>
      <c r="R65" s="32">
        <v>360</v>
      </c>
      <c r="S65" s="32">
        <v>360</v>
      </c>
      <c r="T65" s="32">
        <v>360</v>
      </c>
      <c r="U65" s="32">
        <v>360</v>
      </c>
      <c r="V65" s="32">
        <v>360</v>
      </c>
      <c r="W65" s="32">
        <v>360</v>
      </c>
      <c r="X65" s="32">
        <v>360</v>
      </c>
      <c r="Y65" s="32">
        <v>360</v>
      </c>
      <c r="Z65" s="32">
        <v>360</v>
      </c>
      <c r="AA65" s="32">
        <v>360</v>
      </c>
      <c r="AB65" s="32">
        <v>360</v>
      </c>
      <c r="AC65" s="32">
        <v>360</v>
      </c>
      <c r="AD65" s="32">
        <v>360</v>
      </c>
      <c r="AE65" s="32">
        <v>360</v>
      </c>
      <c r="AF65" s="32">
        <v>360</v>
      </c>
      <c r="AG65" s="32">
        <v>360</v>
      </c>
      <c r="AH65" s="32">
        <v>360</v>
      </c>
      <c r="AI65" s="32">
        <v>360</v>
      </c>
      <c r="AJ65" s="32">
        <v>360</v>
      </c>
      <c r="AK65" s="32">
        <v>360</v>
      </c>
      <c r="AL65" s="32">
        <v>360</v>
      </c>
      <c r="AM65" s="32">
        <v>360</v>
      </c>
      <c r="AN65" s="32">
        <v>360</v>
      </c>
      <c r="AO65" s="32">
        <v>360</v>
      </c>
      <c r="AP65" s="32">
        <v>360</v>
      </c>
      <c r="AQ65" s="32">
        <v>360</v>
      </c>
      <c r="AR65" s="32">
        <v>360</v>
      </c>
      <c r="AS65" s="32">
        <v>360</v>
      </c>
      <c r="AT65" s="32">
        <v>360</v>
      </c>
      <c r="AU65" s="32">
        <v>360</v>
      </c>
      <c r="AV65" s="32">
        <v>360</v>
      </c>
      <c r="AW65" s="32">
        <v>360</v>
      </c>
      <c r="AX65" s="32">
        <v>360</v>
      </c>
      <c r="AY65" s="32">
        <v>360</v>
      </c>
      <c r="AZ65" s="32">
        <v>360</v>
      </c>
      <c r="BA65" s="32">
        <v>360</v>
      </c>
      <c r="BB65" s="32">
        <v>360</v>
      </c>
      <c r="BC65" s="32">
        <v>360</v>
      </c>
      <c r="BD65" s="32">
        <v>360</v>
      </c>
      <c r="BE65" s="32">
        <v>360</v>
      </c>
      <c r="BF65" s="32">
        <v>360</v>
      </c>
      <c r="BG65" s="32">
        <v>360</v>
      </c>
      <c r="BH65" s="32">
        <v>360</v>
      </c>
      <c r="BI65" s="32">
        <v>360</v>
      </c>
      <c r="BJ65" s="32">
        <v>360</v>
      </c>
      <c r="BK65" s="32">
        <v>360</v>
      </c>
      <c r="BL65" s="32">
        <v>360</v>
      </c>
      <c r="BM65" s="32">
        <v>360</v>
      </c>
      <c r="BN65" s="32">
        <v>360</v>
      </c>
      <c r="BO65" s="32">
        <v>360</v>
      </c>
      <c r="BP65" s="32">
        <v>360</v>
      </c>
      <c r="BQ65" s="32">
        <v>360</v>
      </c>
      <c r="BR65" s="32">
        <v>360</v>
      </c>
      <c r="BS65" s="32">
        <v>360</v>
      </c>
      <c r="BT65" s="32">
        <v>360</v>
      </c>
      <c r="BU65" s="32">
        <v>360</v>
      </c>
      <c r="BV65" s="32">
        <v>360</v>
      </c>
      <c r="BW65" s="32">
        <v>360</v>
      </c>
      <c r="BX65" s="32">
        <v>360</v>
      </c>
      <c r="BY65" s="32">
        <v>360</v>
      </c>
      <c r="BZ65" s="32">
        <v>360</v>
      </c>
      <c r="CA65" s="32">
        <v>360</v>
      </c>
      <c r="CB65" s="32">
        <v>360</v>
      </c>
      <c r="CC65" s="32">
        <v>360</v>
      </c>
      <c r="CD65" s="32">
        <v>360</v>
      </c>
      <c r="CE65" s="32">
        <v>360</v>
      </c>
      <c r="CF65" s="32">
        <v>360</v>
      </c>
      <c r="CG65" s="32">
        <v>360</v>
      </c>
      <c r="CH65" s="32">
        <v>360</v>
      </c>
      <c r="CI65" s="32">
        <v>360</v>
      </c>
      <c r="CJ65" s="32">
        <v>360</v>
      </c>
      <c r="CK65" s="32">
        <v>360</v>
      </c>
      <c r="CL65" s="32">
        <v>360</v>
      </c>
      <c r="CM65" s="32">
        <v>360</v>
      </c>
      <c r="CN65" s="32">
        <v>360</v>
      </c>
      <c r="CO65" s="32">
        <v>360</v>
      </c>
      <c r="CP65" s="32">
        <v>360</v>
      </c>
      <c r="CQ65" s="32">
        <v>360</v>
      </c>
      <c r="CR65" s="32">
        <v>360</v>
      </c>
      <c r="CS65" s="33">
        <v>360</v>
      </c>
      <c r="CT65" s="30">
        <f t="shared" si="65"/>
        <v>34560</v>
      </c>
      <c r="CU65" s="152"/>
      <c r="CV65" s="244"/>
    </row>
    <row r="66" spans="1:100">
      <c r="A66" s="25" t="s">
        <v>37</v>
      </c>
      <c r="B66" s="31">
        <v>347.25</v>
      </c>
      <c r="C66" s="32">
        <v>347.25</v>
      </c>
      <c r="D66" s="32">
        <v>347.25</v>
      </c>
      <c r="E66" s="32">
        <v>347.25</v>
      </c>
      <c r="F66" s="32">
        <v>347.25</v>
      </c>
      <c r="G66" s="32">
        <v>347.25</v>
      </c>
      <c r="H66" s="32">
        <v>347.25</v>
      </c>
      <c r="I66" s="32">
        <v>347.25</v>
      </c>
      <c r="J66" s="32">
        <v>347.25</v>
      </c>
      <c r="K66" s="32">
        <v>347.25</v>
      </c>
      <c r="L66" s="32">
        <v>347.25</v>
      </c>
      <c r="M66" s="32">
        <v>347.25</v>
      </c>
      <c r="N66" s="32">
        <v>347.25</v>
      </c>
      <c r="O66" s="32">
        <v>347.25</v>
      </c>
      <c r="P66" s="32">
        <v>347.25</v>
      </c>
      <c r="Q66" s="32">
        <v>347.25</v>
      </c>
      <c r="R66" s="32">
        <v>347.25</v>
      </c>
      <c r="S66" s="32">
        <v>347.25</v>
      </c>
      <c r="T66" s="32">
        <v>347.25</v>
      </c>
      <c r="U66" s="32">
        <v>347.25</v>
      </c>
      <c r="V66" s="32">
        <v>347.25</v>
      </c>
      <c r="W66" s="32">
        <v>347.25</v>
      </c>
      <c r="X66" s="32">
        <v>347.25</v>
      </c>
      <c r="Y66" s="32">
        <v>347.25</v>
      </c>
      <c r="Z66" s="32">
        <v>347.25</v>
      </c>
      <c r="AA66" s="32">
        <v>347.25</v>
      </c>
      <c r="AB66" s="32">
        <v>347.25</v>
      </c>
      <c r="AC66" s="32">
        <v>347.25</v>
      </c>
      <c r="AD66" s="32">
        <v>347.25</v>
      </c>
      <c r="AE66" s="32">
        <v>347.25</v>
      </c>
      <c r="AF66" s="32">
        <v>347.25</v>
      </c>
      <c r="AG66" s="32">
        <v>347.25</v>
      </c>
      <c r="AH66" s="32">
        <v>347.25</v>
      </c>
      <c r="AI66" s="32">
        <v>347.25</v>
      </c>
      <c r="AJ66" s="32">
        <v>347.25</v>
      </c>
      <c r="AK66" s="32">
        <v>347.25</v>
      </c>
      <c r="AL66" s="32">
        <v>347.25</v>
      </c>
      <c r="AM66" s="32">
        <v>347.25</v>
      </c>
      <c r="AN66" s="32">
        <v>347.25</v>
      </c>
      <c r="AO66" s="32">
        <v>347.25</v>
      </c>
      <c r="AP66" s="32">
        <v>347.25</v>
      </c>
      <c r="AQ66" s="32">
        <v>347.25</v>
      </c>
      <c r="AR66" s="32">
        <v>347.25</v>
      </c>
      <c r="AS66" s="32">
        <v>347.25</v>
      </c>
      <c r="AT66" s="32">
        <v>347.25</v>
      </c>
      <c r="AU66" s="32">
        <v>347.25</v>
      </c>
      <c r="AV66" s="32">
        <v>347.25</v>
      </c>
      <c r="AW66" s="32">
        <v>347.25</v>
      </c>
      <c r="AX66" s="32">
        <v>347.25</v>
      </c>
      <c r="AY66" s="32">
        <v>347.25</v>
      </c>
      <c r="AZ66" s="32">
        <v>347.25</v>
      </c>
      <c r="BA66" s="32">
        <v>347.25</v>
      </c>
      <c r="BB66" s="32">
        <v>347.25</v>
      </c>
      <c r="BC66" s="32">
        <v>347.25</v>
      </c>
      <c r="BD66" s="32">
        <v>347.25</v>
      </c>
      <c r="BE66" s="32">
        <v>347.25</v>
      </c>
      <c r="BF66" s="32">
        <v>347.25</v>
      </c>
      <c r="BG66" s="32">
        <v>347.25</v>
      </c>
      <c r="BH66" s="32">
        <v>347.25</v>
      </c>
      <c r="BI66" s="32">
        <v>347.25</v>
      </c>
      <c r="BJ66" s="32">
        <v>347.25</v>
      </c>
      <c r="BK66" s="32">
        <v>347.25</v>
      </c>
      <c r="BL66" s="32">
        <v>347.25</v>
      </c>
      <c r="BM66" s="32">
        <v>347.25</v>
      </c>
      <c r="BN66" s="32">
        <v>347.25</v>
      </c>
      <c r="BO66" s="32">
        <v>347.25</v>
      </c>
      <c r="BP66" s="32">
        <v>347.25</v>
      </c>
      <c r="BQ66" s="32">
        <v>347.25</v>
      </c>
      <c r="BR66" s="32">
        <v>347.25</v>
      </c>
      <c r="BS66" s="32">
        <v>347.25</v>
      </c>
      <c r="BT66" s="32">
        <v>347.25</v>
      </c>
      <c r="BU66" s="32">
        <v>347.25</v>
      </c>
      <c r="BV66" s="32">
        <v>347.25</v>
      </c>
      <c r="BW66" s="32">
        <v>347.25</v>
      </c>
      <c r="BX66" s="32">
        <v>347.25</v>
      </c>
      <c r="BY66" s="32">
        <v>347.25</v>
      </c>
      <c r="BZ66" s="32">
        <v>347.25</v>
      </c>
      <c r="CA66" s="32">
        <v>347.25</v>
      </c>
      <c r="CB66" s="32">
        <v>347.25</v>
      </c>
      <c r="CC66" s="32">
        <v>347.25</v>
      </c>
      <c r="CD66" s="32">
        <v>347.25</v>
      </c>
      <c r="CE66" s="32">
        <v>347.25</v>
      </c>
      <c r="CF66" s="32">
        <v>347.25</v>
      </c>
      <c r="CG66" s="32">
        <v>347.25</v>
      </c>
      <c r="CH66" s="32">
        <v>347.25</v>
      </c>
      <c r="CI66" s="32">
        <v>347.25</v>
      </c>
      <c r="CJ66" s="32">
        <v>347.25</v>
      </c>
      <c r="CK66" s="32">
        <v>347.25</v>
      </c>
      <c r="CL66" s="32">
        <v>347.25</v>
      </c>
      <c r="CM66" s="32">
        <v>347.25</v>
      </c>
      <c r="CN66" s="32">
        <v>347.25</v>
      </c>
      <c r="CO66" s="32">
        <v>347.25</v>
      </c>
      <c r="CP66" s="32">
        <v>347.25</v>
      </c>
      <c r="CQ66" s="32">
        <v>347.25</v>
      </c>
      <c r="CR66" s="32">
        <v>347.25</v>
      </c>
      <c r="CS66" s="33">
        <v>347.25</v>
      </c>
      <c r="CT66" s="30">
        <f t="shared" si="65"/>
        <v>33336</v>
      </c>
      <c r="CU66" s="152"/>
      <c r="CV66" s="244"/>
    </row>
    <row r="67" spans="1:100">
      <c r="A67" s="25" t="s">
        <v>38</v>
      </c>
      <c r="B67" s="31">
        <v>570</v>
      </c>
      <c r="C67" s="32">
        <v>578</v>
      </c>
      <c r="D67" s="32">
        <v>583</v>
      </c>
      <c r="E67" s="32">
        <v>581</v>
      </c>
      <c r="F67" s="32">
        <v>581</v>
      </c>
      <c r="G67" s="32">
        <v>586</v>
      </c>
      <c r="H67" s="32">
        <v>588</v>
      </c>
      <c r="I67" s="32">
        <v>585</v>
      </c>
      <c r="J67" s="32">
        <v>586</v>
      </c>
      <c r="K67" s="32">
        <v>589</v>
      </c>
      <c r="L67" s="32">
        <v>591</v>
      </c>
      <c r="M67" s="32">
        <v>590</v>
      </c>
      <c r="N67" s="32">
        <v>584</v>
      </c>
      <c r="O67" s="32">
        <v>581</v>
      </c>
      <c r="P67" s="32">
        <v>579</v>
      </c>
      <c r="Q67" s="32">
        <v>576</v>
      </c>
      <c r="R67" s="32">
        <v>577</v>
      </c>
      <c r="S67" s="32">
        <v>576</v>
      </c>
      <c r="T67" s="32">
        <v>576</v>
      </c>
      <c r="U67" s="32">
        <v>575</v>
      </c>
      <c r="V67" s="32">
        <v>572</v>
      </c>
      <c r="W67" s="32">
        <v>569</v>
      </c>
      <c r="X67" s="32">
        <v>568</v>
      </c>
      <c r="Y67" s="32">
        <v>567</v>
      </c>
      <c r="Z67" s="32">
        <v>568</v>
      </c>
      <c r="AA67" s="32">
        <v>568</v>
      </c>
      <c r="AB67" s="32">
        <v>570</v>
      </c>
      <c r="AC67" s="32">
        <v>570</v>
      </c>
      <c r="AD67" s="32">
        <v>567</v>
      </c>
      <c r="AE67" s="32">
        <v>567</v>
      </c>
      <c r="AF67" s="32">
        <v>567</v>
      </c>
      <c r="AG67" s="32">
        <v>567</v>
      </c>
      <c r="AH67" s="32">
        <v>566</v>
      </c>
      <c r="AI67" s="32">
        <v>566</v>
      </c>
      <c r="AJ67" s="32">
        <v>566</v>
      </c>
      <c r="AK67" s="32">
        <v>566</v>
      </c>
      <c r="AL67" s="32">
        <v>567</v>
      </c>
      <c r="AM67" s="32">
        <v>570</v>
      </c>
      <c r="AN67" s="32">
        <v>573</v>
      </c>
      <c r="AO67" s="32">
        <v>574</v>
      </c>
      <c r="AP67" s="32">
        <v>576</v>
      </c>
      <c r="AQ67" s="32">
        <v>575</v>
      </c>
      <c r="AR67" s="32">
        <v>578</v>
      </c>
      <c r="AS67" s="32">
        <v>579</v>
      </c>
      <c r="AT67" s="32">
        <v>582</v>
      </c>
      <c r="AU67" s="32">
        <v>590</v>
      </c>
      <c r="AV67" s="32">
        <v>589</v>
      </c>
      <c r="AW67" s="32">
        <v>587</v>
      </c>
      <c r="AX67" s="32">
        <v>591</v>
      </c>
      <c r="AY67" s="32">
        <v>598</v>
      </c>
      <c r="AZ67" s="32">
        <v>600</v>
      </c>
      <c r="BA67" s="32">
        <v>603</v>
      </c>
      <c r="BB67" s="32">
        <v>608</v>
      </c>
      <c r="BC67" s="32">
        <v>608</v>
      </c>
      <c r="BD67" s="32">
        <v>609</v>
      </c>
      <c r="BE67" s="32">
        <v>611</v>
      </c>
      <c r="BF67" s="32">
        <v>610</v>
      </c>
      <c r="BG67" s="32">
        <v>611</v>
      </c>
      <c r="BH67" s="32">
        <v>617</v>
      </c>
      <c r="BI67" s="32">
        <v>618</v>
      </c>
      <c r="BJ67" s="32">
        <v>612</v>
      </c>
      <c r="BK67" s="32">
        <v>611</v>
      </c>
      <c r="BL67" s="32">
        <v>611</v>
      </c>
      <c r="BM67" s="32">
        <v>610</v>
      </c>
      <c r="BN67" s="32">
        <v>610</v>
      </c>
      <c r="BO67" s="32">
        <v>609</v>
      </c>
      <c r="BP67" s="32">
        <v>610</v>
      </c>
      <c r="BQ67" s="32">
        <v>611</v>
      </c>
      <c r="BR67" s="32">
        <v>614</v>
      </c>
      <c r="BS67" s="32">
        <v>616</v>
      </c>
      <c r="BT67" s="32">
        <v>614</v>
      </c>
      <c r="BU67" s="32">
        <v>612</v>
      </c>
      <c r="BV67" s="32">
        <v>613</v>
      </c>
      <c r="BW67" s="32">
        <v>612</v>
      </c>
      <c r="BX67" s="32">
        <v>611</v>
      </c>
      <c r="BY67" s="32">
        <v>612</v>
      </c>
      <c r="BZ67" s="32">
        <v>615</v>
      </c>
      <c r="CA67" s="32">
        <v>615</v>
      </c>
      <c r="CB67" s="32">
        <v>615</v>
      </c>
      <c r="CC67" s="32">
        <v>615</v>
      </c>
      <c r="CD67" s="32">
        <v>613</v>
      </c>
      <c r="CE67" s="32">
        <v>613</v>
      </c>
      <c r="CF67" s="32">
        <v>613</v>
      </c>
      <c r="CG67" s="32">
        <v>613</v>
      </c>
      <c r="CH67" s="32">
        <v>607</v>
      </c>
      <c r="CI67" s="32">
        <v>605</v>
      </c>
      <c r="CJ67" s="32">
        <v>605</v>
      </c>
      <c r="CK67" s="32">
        <v>607</v>
      </c>
      <c r="CL67" s="32">
        <v>612</v>
      </c>
      <c r="CM67" s="32">
        <v>613</v>
      </c>
      <c r="CN67" s="32">
        <v>612</v>
      </c>
      <c r="CO67" s="32">
        <v>611</v>
      </c>
      <c r="CP67" s="32">
        <v>615</v>
      </c>
      <c r="CQ67" s="32">
        <v>610</v>
      </c>
      <c r="CR67" s="32">
        <v>604</v>
      </c>
      <c r="CS67" s="33">
        <v>599</v>
      </c>
      <c r="CT67" s="30">
        <f t="shared" si="65"/>
        <v>56940</v>
      </c>
      <c r="CU67" s="152"/>
      <c r="CV67" s="244"/>
    </row>
    <row r="68" spans="1:100" ht="15.75" thickBot="1">
      <c r="A68" s="171" t="s">
        <v>39</v>
      </c>
      <c r="B68" s="116">
        <v>0</v>
      </c>
      <c r="C68" s="117">
        <v>0</v>
      </c>
      <c r="D68" s="117">
        <v>0</v>
      </c>
      <c r="E68" s="117">
        <v>0</v>
      </c>
      <c r="F68" s="117">
        <v>0</v>
      </c>
      <c r="G68" s="117">
        <v>0</v>
      </c>
      <c r="H68" s="117">
        <v>0</v>
      </c>
      <c r="I68" s="117">
        <v>0</v>
      </c>
      <c r="J68" s="117">
        <v>0</v>
      </c>
      <c r="K68" s="117">
        <v>0</v>
      </c>
      <c r="L68" s="117">
        <v>0</v>
      </c>
      <c r="M68" s="117">
        <v>0</v>
      </c>
      <c r="N68" s="117">
        <v>0</v>
      </c>
      <c r="O68" s="117">
        <v>0</v>
      </c>
      <c r="P68" s="117">
        <v>0</v>
      </c>
      <c r="Q68" s="117">
        <v>0</v>
      </c>
      <c r="R68" s="117">
        <v>0</v>
      </c>
      <c r="S68" s="117">
        <v>0</v>
      </c>
      <c r="T68" s="117">
        <v>0</v>
      </c>
      <c r="U68" s="117">
        <v>0</v>
      </c>
      <c r="V68" s="117">
        <v>0</v>
      </c>
      <c r="W68" s="117">
        <v>0</v>
      </c>
      <c r="X68" s="117">
        <v>0</v>
      </c>
      <c r="Y68" s="117">
        <v>0</v>
      </c>
      <c r="Z68" s="117">
        <v>0</v>
      </c>
      <c r="AA68" s="117">
        <v>0</v>
      </c>
      <c r="AB68" s="117">
        <v>0</v>
      </c>
      <c r="AC68" s="117">
        <v>0</v>
      </c>
      <c r="AD68" s="117">
        <v>0</v>
      </c>
      <c r="AE68" s="117">
        <v>0</v>
      </c>
      <c r="AF68" s="117">
        <v>0</v>
      </c>
      <c r="AG68" s="117">
        <v>0</v>
      </c>
      <c r="AH68" s="117">
        <v>0</v>
      </c>
      <c r="AI68" s="117">
        <v>0</v>
      </c>
      <c r="AJ68" s="117">
        <v>0</v>
      </c>
      <c r="AK68" s="117">
        <v>0</v>
      </c>
      <c r="AL68" s="117">
        <v>0</v>
      </c>
      <c r="AM68" s="117">
        <v>0</v>
      </c>
      <c r="AN68" s="117">
        <v>0</v>
      </c>
      <c r="AO68" s="117">
        <v>0</v>
      </c>
      <c r="AP68" s="117">
        <v>0</v>
      </c>
      <c r="AQ68" s="117">
        <v>0</v>
      </c>
      <c r="AR68" s="117">
        <v>0</v>
      </c>
      <c r="AS68" s="117">
        <v>0</v>
      </c>
      <c r="AT68" s="117">
        <v>0</v>
      </c>
      <c r="AU68" s="117">
        <v>0</v>
      </c>
      <c r="AV68" s="117">
        <v>0</v>
      </c>
      <c r="AW68" s="117">
        <v>0</v>
      </c>
      <c r="AX68" s="117">
        <v>0</v>
      </c>
      <c r="AY68" s="117">
        <v>0</v>
      </c>
      <c r="AZ68" s="117">
        <v>0</v>
      </c>
      <c r="BA68" s="117">
        <v>0</v>
      </c>
      <c r="BB68" s="117">
        <v>0</v>
      </c>
      <c r="BC68" s="117">
        <v>0</v>
      </c>
      <c r="BD68" s="117">
        <v>0</v>
      </c>
      <c r="BE68" s="117">
        <v>0</v>
      </c>
      <c r="BF68" s="117">
        <v>0</v>
      </c>
      <c r="BG68" s="117">
        <v>0</v>
      </c>
      <c r="BH68" s="117">
        <v>0</v>
      </c>
      <c r="BI68" s="117">
        <v>0</v>
      </c>
      <c r="BJ68" s="117">
        <v>0</v>
      </c>
      <c r="BK68" s="117">
        <v>0</v>
      </c>
      <c r="BL68" s="117">
        <v>0</v>
      </c>
      <c r="BM68" s="117">
        <v>0</v>
      </c>
      <c r="BN68" s="117">
        <v>0</v>
      </c>
      <c r="BO68" s="117">
        <v>0</v>
      </c>
      <c r="BP68" s="117">
        <v>0</v>
      </c>
      <c r="BQ68" s="117">
        <v>0</v>
      </c>
      <c r="BR68" s="117">
        <v>0</v>
      </c>
      <c r="BS68" s="117">
        <v>0</v>
      </c>
      <c r="BT68" s="117">
        <v>0</v>
      </c>
      <c r="BU68" s="117">
        <v>0</v>
      </c>
      <c r="BV68" s="117">
        <v>0</v>
      </c>
      <c r="BW68" s="117">
        <v>0</v>
      </c>
      <c r="BX68" s="117">
        <v>0</v>
      </c>
      <c r="BY68" s="117">
        <v>0</v>
      </c>
      <c r="BZ68" s="117">
        <v>0</v>
      </c>
      <c r="CA68" s="117">
        <v>0</v>
      </c>
      <c r="CB68" s="117">
        <v>0</v>
      </c>
      <c r="CC68" s="117">
        <v>0</v>
      </c>
      <c r="CD68" s="117">
        <v>0</v>
      </c>
      <c r="CE68" s="117">
        <v>0</v>
      </c>
      <c r="CF68" s="117">
        <v>0</v>
      </c>
      <c r="CG68" s="117">
        <v>0</v>
      </c>
      <c r="CH68" s="117">
        <v>0</v>
      </c>
      <c r="CI68" s="117">
        <v>0</v>
      </c>
      <c r="CJ68" s="117">
        <v>0</v>
      </c>
      <c r="CK68" s="117">
        <v>0</v>
      </c>
      <c r="CL68" s="117">
        <v>0</v>
      </c>
      <c r="CM68" s="117">
        <v>0</v>
      </c>
      <c r="CN68" s="117">
        <v>0</v>
      </c>
      <c r="CO68" s="117">
        <v>0</v>
      </c>
      <c r="CP68" s="117">
        <v>0</v>
      </c>
      <c r="CQ68" s="117">
        <v>0</v>
      </c>
      <c r="CR68" s="117">
        <v>0</v>
      </c>
      <c r="CS68" s="118">
        <v>0</v>
      </c>
      <c r="CT68" s="115">
        <f t="shared" si="65"/>
        <v>0</v>
      </c>
      <c r="CU68" s="152"/>
      <c r="CV68" s="244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00" ht="15.75" thickBot="1">
      <c r="A71" s="110" t="s">
        <v>73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</row>
    <row r="72" spans="1:100" ht="15.75" thickBot="1">
      <c r="A72" s="11" t="s">
        <v>25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26</v>
      </c>
      <c r="CU72" s="150"/>
    </row>
    <row r="73" spans="1:100">
      <c r="A73" s="26" t="s">
        <v>33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122">
        <v>0</v>
      </c>
      <c r="CT73" s="30">
        <f>SUM(B73:CS73)</f>
        <v>0</v>
      </c>
      <c r="CU73" s="152"/>
    </row>
    <row r="74" spans="1:100">
      <c r="A74" s="30" t="s">
        <v>34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0</v>
      </c>
      <c r="CT74" s="30">
        <f t="shared" ref="CT74:CT79" si="66">SUM(B74:CS74)</f>
        <v>0</v>
      </c>
      <c r="CU74" s="152"/>
    </row>
    <row r="75" spans="1:100">
      <c r="A75" s="30" t="s">
        <v>35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6"/>
        <v>0</v>
      </c>
      <c r="CU75" s="152"/>
    </row>
    <row r="76" spans="1:100">
      <c r="A76" s="30" t="s">
        <v>36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93">
        <v>0</v>
      </c>
      <c r="CT76" s="30">
        <f t="shared" si="66"/>
        <v>0</v>
      </c>
      <c r="CU76" s="152"/>
    </row>
    <row r="77" spans="1:100">
      <c r="A77" s="30" t="s">
        <v>37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93">
        <v>0</v>
      </c>
      <c r="CT77" s="30">
        <f t="shared" si="66"/>
        <v>0</v>
      </c>
      <c r="CU77" s="152"/>
    </row>
    <row r="78" spans="1:100">
      <c r="A78" s="30" t="s">
        <v>38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6"/>
        <v>0</v>
      </c>
      <c r="CU78" s="152"/>
    </row>
    <row r="79" spans="1:100" ht="15.75" thickBot="1">
      <c r="A79" s="115" t="s">
        <v>39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30">
        <f t="shared" si="66"/>
        <v>0</v>
      </c>
      <c r="CU79" s="152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249"/>
      <c r="CU80" s="152"/>
    </row>
    <row r="81" spans="1:102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151"/>
    </row>
    <row r="82" spans="1:102" ht="15.75" thickBot="1">
      <c r="A82" s="126" t="s">
        <v>9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4"/>
    </row>
    <row r="83" spans="1:102" ht="15.75" thickBot="1">
      <c r="A83" s="67" t="s">
        <v>58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26</v>
      </c>
      <c r="CU83" s="150"/>
      <c r="CX83" s="234"/>
    </row>
    <row r="84" spans="1:102">
      <c r="A84" s="204" t="s">
        <v>59</v>
      </c>
      <c r="B84" s="210">
        <f>SUM(B85:B87)</f>
        <v>0.30000000000000004</v>
      </c>
      <c r="C84" s="211">
        <f t="shared" ref="C84:BN84" si="67">SUM(C85:C87)</f>
        <v>0.30000000000000004</v>
      </c>
      <c r="D84" s="211">
        <f t="shared" si="67"/>
        <v>0.30000000000000004</v>
      </c>
      <c r="E84" s="211">
        <f t="shared" si="67"/>
        <v>0.30000000000000004</v>
      </c>
      <c r="F84" s="211">
        <f t="shared" si="67"/>
        <v>0.30000000000000004</v>
      </c>
      <c r="G84" s="211">
        <f t="shared" si="67"/>
        <v>0.30000000000000004</v>
      </c>
      <c r="H84" s="211">
        <f t="shared" si="67"/>
        <v>0.30000000000000004</v>
      </c>
      <c r="I84" s="211">
        <f t="shared" si="67"/>
        <v>0.30000000000000004</v>
      </c>
      <c r="J84" s="211">
        <f t="shared" si="67"/>
        <v>0.30000000000000004</v>
      </c>
      <c r="K84" s="211">
        <f t="shared" si="67"/>
        <v>95.6</v>
      </c>
      <c r="L84" s="211">
        <f t="shared" si="67"/>
        <v>102.1</v>
      </c>
      <c r="M84" s="211">
        <f t="shared" si="67"/>
        <v>102.1</v>
      </c>
      <c r="N84" s="211">
        <f t="shared" si="67"/>
        <v>0.30000000000000004</v>
      </c>
      <c r="O84" s="211">
        <f t="shared" si="67"/>
        <v>0.30000000000000004</v>
      </c>
      <c r="P84" s="211">
        <f t="shared" si="67"/>
        <v>21</v>
      </c>
      <c r="Q84" s="211">
        <f t="shared" si="67"/>
        <v>0.30000000000000004</v>
      </c>
      <c r="R84" s="211">
        <f t="shared" si="67"/>
        <v>86.73</v>
      </c>
      <c r="S84" s="211">
        <f t="shared" si="67"/>
        <v>78.099999999999994</v>
      </c>
      <c r="T84" s="211">
        <f t="shared" si="67"/>
        <v>0.30000000000000004</v>
      </c>
      <c r="U84" s="211">
        <f t="shared" si="67"/>
        <v>0.30000000000000004</v>
      </c>
      <c r="V84" s="211">
        <f t="shared" si="67"/>
        <v>13.700000000000001</v>
      </c>
      <c r="W84" s="211">
        <f t="shared" si="67"/>
        <v>0.30000000000000004</v>
      </c>
      <c r="X84" s="211">
        <f t="shared" si="67"/>
        <v>0.30000000000000004</v>
      </c>
      <c r="Y84" s="211">
        <f t="shared" si="67"/>
        <v>0.30000000000000004</v>
      </c>
      <c r="Z84" s="211">
        <f t="shared" si="67"/>
        <v>153.10000000000002</v>
      </c>
      <c r="AA84" s="211">
        <f t="shared" si="67"/>
        <v>153.30000000000001</v>
      </c>
      <c r="AB84" s="211">
        <f t="shared" si="67"/>
        <v>153.4</v>
      </c>
      <c r="AC84" s="211">
        <f t="shared" si="67"/>
        <v>150.5</v>
      </c>
      <c r="AD84" s="211">
        <f t="shared" si="67"/>
        <v>199</v>
      </c>
      <c r="AE84" s="211">
        <f t="shared" si="67"/>
        <v>202.5</v>
      </c>
      <c r="AF84" s="211">
        <f t="shared" si="67"/>
        <v>202.8</v>
      </c>
      <c r="AG84" s="211">
        <f t="shared" si="67"/>
        <v>203.2</v>
      </c>
      <c r="AH84" s="211">
        <f t="shared" si="67"/>
        <v>209.09999999999997</v>
      </c>
      <c r="AI84" s="211">
        <f t="shared" si="67"/>
        <v>209.59999999999997</v>
      </c>
      <c r="AJ84" s="211">
        <f t="shared" si="67"/>
        <v>209.09999999999997</v>
      </c>
      <c r="AK84" s="211">
        <f t="shared" si="67"/>
        <v>209.39999999999998</v>
      </c>
      <c r="AL84" s="211">
        <f t="shared" si="67"/>
        <v>209.39999999999998</v>
      </c>
      <c r="AM84" s="211">
        <f t="shared" si="67"/>
        <v>209.39999999999998</v>
      </c>
      <c r="AN84" s="211">
        <f t="shared" si="67"/>
        <v>191.2</v>
      </c>
      <c r="AO84" s="211">
        <f t="shared" si="67"/>
        <v>190.8</v>
      </c>
      <c r="AP84" s="211">
        <f t="shared" si="67"/>
        <v>193.8</v>
      </c>
      <c r="AQ84" s="211">
        <f t="shared" si="67"/>
        <v>193.5</v>
      </c>
      <c r="AR84" s="211">
        <f t="shared" si="67"/>
        <v>194</v>
      </c>
      <c r="AS84" s="211">
        <f t="shared" si="67"/>
        <v>180.04</v>
      </c>
      <c r="AT84" s="211">
        <f t="shared" si="67"/>
        <v>135</v>
      </c>
      <c r="AU84" s="211">
        <f t="shared" si="67"/>
        <v>180.88</v>
      </c>
      <c r="AV84" s="211">
        <f t="shared" si="67"/>
        <v>192.39999999999998</v>
      </c>
      <c r="AW84" s="211">
        <f t="shared" si="67"/>
        <v>192.8</v>
      </c>
      <c r="AX84" s="211">
        <f t="shared" si="67"/>
        <v>193.3</v>
      </c>
      <c r="AY84" s="211">
        <f t="shared" si="67"/>
        <v>193.60000000000002</v>
      </c>
      <c r="AZ84" s="211">
        <f t="shared" si="67"/>
        <v>193.60000000000002</v>
      </c>
      <c r="BA84" s="211">
        <f t="shared" si="67"/>
        <v>193.89999999999998</v>
      </c>
      <c r="BB84" s="211">
        <f t="shared" si="67"/>
        <v>219</v>
      </c>
      <c r="BC84" s="211">
        <f t="shared" si="67"/>
        <v>218.7</v>
      </c>
      <c r="BD84" s="211">
        <f t="shared" si="67"/>
        <v>218.79999999999998</v>
      </c>
      <c r="BE84" s="211">
        <f t="shared" si="67"/>
        <v>197.4</v>
      </c>
      <c r="BF84" s="211">
        <f t="shared" si="67"/>
        <v>196.7</v>
      </c>
      <c r="BG84" s="211">
        <f t="shared" si="67"/>
        <v>196.5</v>
      </c>
      <c r="BH84" s="211">
        <f t="shared" si="67"/>
        <v>216.79999999999998</v>
      </c>
      <c r="BI84" s="211">
        <f t="shared" si="67"/>
        <v>203.4</v>
      </c>
      <c r="BJ84" s="211">
        <f t="shared" si="67"/>
        <v>193.9</v>
      </c>
      <c r="BK84" s="211">
        <f t="shared" si="67"/>
        <v>170.8</v>
      </c>
      <c r="BL84" s="211">
        <f t="shared" si="67"/>
        <v>23.5</v>
      </c>
      <c r="BM84" s="211">
        <f t="shared" si="67"/>
        <v>23.5</v>
      </c>
      <c r="BN84" s="211">
        <f t="shared" si="67"/>
        <v>145.4</v>
      </c>
      <c r="BO84" s="211">
        <f t="shared" ref="BO84:CS84" si="68">SUM(BO85:BO87)</f>
        <v>128.88999999999999</v>
      </c>
      <c r="BP84" s="211">
        <f t="shared" si="68"/>
        <v>94.11</v>
      </c>
      <c r="BQ84" s="211">
        <f t="shared" si="68"/>
        <v>126.60000000000001</v>
      </c>
      <c r="BR84" s="211">
        <f t="shared" si="68"/>
        <v>53.36</v>
      </c>
      <c r="BS84" s="211">
        <f t="shared" si="68"/>
        <v>23.5</v>
      </c>
      <c r="BT84" s="211">
        <f t="shared" si="68"/>
        <v>130.69999999999999</v>
      </c>
      <c r="BU84" s="211">
        <f t="shared" si="68"/>
        <v>26.29</v>
      </c>
      <c r="BV84" s="211">
        <f t="shared" si="68"/>
        <v>215.8</v>
      </c>
      <c r="BW84" s="211">
        <f t="shared" si="68"/>
        <v>109.1</v>
      </c>
      <c r="BX84" s="211">
        <f t="shared" si="68"/>
        <v>141.41999999999999</v>
      </c>
      <c r="BY84" s="211">
        <f t="shared" si="68"/>
        <v>6.6</v>
      </c>
      <c r="BZ84" s="211">
        <f t="shared" si="68"/>
        <v>0.30000000000000004</v>
      </c>
      <c r="CA84" s="211">
        <f t="shared" si="68"/>
        <v>0.30000000000000004</v>
      </c>
      <c r="CB84" s="211">
        <f t="shared" si="68"/>
        <v>0.30000000000000004</v>
      </c>
      <c r="CC84" s="211">
        <f t="shared" si="68"/>
        <v>0.30000000000000004</v>
      </c>
      <c r="CD84" s="211">
        <f t="shared" si="68"/>
        <v>0.30000000000000004</v>
      </c>
      <c r="CE84" s="211">
        <f t="shared" si="68"/>
        <v>0.30000000000000004</v>
      </c>
      <c r="CF84" s="211">
        <f t="shared" si="68"/>
        <v>0.30000000000000004</v>
      </c>
      <c r="CG84" s="211">
        <f t="shared" si="68"/>
        <v>0.30000000000000004</v>
      </c>
      <c r="CH84" s="211">
        <f t="shared" si="68"/>
        <v>0.30000000000000004</v>
      </c>
      <c r="CI84" s="211">
        <f t="shared" si="68"/>
        <v>0.30000000000000004</v>
      </c>
      <c r="CJ84" s="211">
        <f t="shared" si="68"/>
        <v>62.399999999999991</v>
      </c>
      <c r="CK84" s="211">
        <f t="shared" si="68"/>
        <v>160.69999999999999</v>
      </c>
      <c r="CL84" s="211">
        <f t="shared" si="68"/>
        <v>0.30000000000000004</v>
      </c>
      <c r="CM84" s="211">
        <f t="shared" si="68"/>
        <v>0.30000000000000004</v>
      </c>
      <c r="CN84" s="211">
        <f t="shared" si="68"/>
        <v>0.30000000000000004</v>
      </c>
      <c r="CO84" s="211">
        <f t="shared" si="68"/>
        <v>0.30000000000000004</v>
      </c>
      <c r="CP84" s="211">
        <f t="shared" si="68"/>
        <v>0.30000000000000004</v>
      </c>
      <c r="CQ84" s="211">
        <f t="shared" si="68"/>
        <v>0.30000000000000004</v>
      </c>
      <c r="CR84" s="211">
        <f t="shared" si="68"/>
        <v>0.30000000000000004</v>
      </c>
      <c r="CS84" s="212">
        <f t="shared" si="68"/>
        <v>0.30000000000000004</v>
      </c>
      <c r="CT84" s="208">
        <f>SUM(B84:CS84)</f>
        <v>9306.3199999999906</v>
      </c>
      <c r="CU84" s="150"/>
    </row>
    <row r="85" spans="1:102">
      <c r="A85" s="25" t="s">
        <v>60</v>
      </c>
      <c r="B85" s="45">
        <v>0.30000000000000004</v>
      </c>
      <c r="C85" s="1">
        <v>0.30000000000000004</v>
      </c>
      <c r="D85" s="1">
        <v>0.30000000000000004</v>
      </c>
      <c r="E85" s="1">
        <v>0.30000000000000004</v>
      </c>
      <c r="F85" s="1">
        <v>0.30000000000000004</v>
      </c>
      <c r="G85" s="1">
        <v>0.30000000000000004</v>
      </c>
      <c r="H85" s="1">
        <v>0.30000000000000004</v>
      </c>
      <c r="I85" s="1">
        <v>0.30000000000000004</v>
      </c>
      <c r="J85" s="1">
        <v>0.30000000000000004</v>
      </c>
      <c r="K85" s="1">
        <v>0.30000000000000004</v>
      </c>
      <c r="L85" s="1">
        <v>0.30000000000000004</v>
      </c>
      <c r="M85" s="1">
        <v>0.30000000000000004</v>
      </c>
      <c r="N85" s="1">
        <v>0.30000000000000004</v>
      </c>
      <c r="O85" s="1">
        <v>0.30000000000000004</v>
      </c>
      <c r="P85" s="1">
        <v>0.30000000000000004</v>
      </c>
      <c r="Q85" s="1">
        <v>0.30000000000000004</v>
      </c>
      <c r="R85" s="1">
        <v>0.30000000000000004</v>
      </c>
      <c r="S85" s="1">
        <v>0.30000000000000004</v>
      </c>
      <c r="T85" s="1">
        <v>0.30000000000000004</v>
      </c>
      <c r="U85" s="1">
        <v>0.30000000000000004</v>
      </c>
      <c r="V85" s="1">
        <v>0.30000000000000004</v>
      </c>
      <c r="W85" s="1">
        <v>0.30000000000000004</v>
      </c>
      <c r="X85" s="1">
        <v>0.30000000000000004</v>
      </c>
      <c r="Y85" s="1">
        <v>0.30000000000000004</v>
      </c>
      <c r="Z85" s="1">
        <v>68.2</v>
      </c>
      <c r="AA85" s="1">
        <v>68.399999999999991</v>
      </c>
      <c r="AB85" s="1">
        <v>68.5</v>
      </c>
      <c r="AC85" s="1">
        <v>65.599999999999994</v>
      </c>
      <c r="AD85" s="1">
        <v>129.5</v>
      </c>
      <c r="AE85" s="1">
        <v>133</v>
      </c>
      <c r="AF85" s="1">
        <v>133.30000000000001</v>
      </c>
      <c r="AG85" s="1">
        <v>133.69999999999999</v>
      </c>
      <c r="AH85" s="1">
        <v>132.39999999999998</v>
      </c>
      <c r="AI85" s="1">
        <v>132.89999999999998</v>
      </c>
      <c r="AJ85" s="1">
        <v>132.39999999999998</v>
      </c>
      <c r="AK85" s="1">
        <v>132.69999999999999</v>
      </c>
      <c r="AL85" s="1">
        <v>132.69999999999999</v>
      </c>
      <c r="AM85" s="1">
        <v>132.69999999999999</v>
      </c>
      <c r="AN85" s="1">
        <v>132.5</v>
      </c>
      <c r="AO85" s="1">
        <v>132.10000000000002</v>
      </c>
      <c r="AP85" s="1">
        <v>135.1</v>
      </c>
      <c r="AQ85" s="1">
        <v>134.80000000000001</v>
      </c>
      <c r="AR85" s="1">
        <v>135.30000000000001</v>
      </c>
      <c r="AS85" s="1">
        <v>135.1</v>
      </c>
      <c r="AT85" s="1">
        <v>135</v>
      </c>
      <c r="AU85" s="1">
        <v>134.80000000000001</v>
      </c>
      <c r="AV85" s="1">
        <v>133.69999999999999</v>
      </c>
      <c r="AW85" s="1">
        <v>134.10000000000002</v>
      </c>
      <c r="AX85" s="1">
        <v>134.6</v>
      </c>
      <c r="AY85" s="1">
        <v>134.9</v>
      </c>
      <c r="AZ85" s="1">
        <v>134.9</v>
      </c>
      <c r="BA85" s="1">
        <v>135.19999999999999</v>
      </c>
      <c r="BB85" s="1">
        <v>135.9</v>
      </c>
      <c r="BC85" s="1">
        <v>135.6</v>
      </c>
      <c r="BD85" s="1">
        <v>135.69999999999999</v>
      </c>
      <c r="BE85" s="1">
        <v>135.30000000000001</v>
      </c>
      <c r="BF85" s="1">
        <v>134.6</v>
      </c>
      <c r="BG85" s="1">
        <v>134.4</v>
      </c>
      <c r="BH85" s="1">
        <v>133.69999999999999</v>
      </c>
      <c r="BI85" s="1">
        <v>120.30000000000001</v>
      </c>
      <c r="BJ85" s="1">
        <v>95.4</v>
      </c>
      <c r="BK85" s="1">
        <v>53.6</v>
      </c>
      <c r="BL85" s="1">
        <v>23.5</v>
      </c>
      <c r="BM85" s="1">
        <v>23.5</v>
      </c>
      <c r="BN85" s="1">
        <v>23.5</v>
      </c>
      <c r="BO85" s="1">
        <v>23.5</v>
      </c>
      <c r="BP85" s="1">
        <v>23.5</v>
      </c>
      <c r="BQ85" s="1">
        <v>23.5</v>
      </c>
      <c r="BR85" s="1">
        <v>23.5</v>
      </c>
      <c r="BS85" s="1">
        <v>23.5</v>
      </c>
      <c r="BT85" s="1">
        <v>49.9</v>
      </c>
      <c r="BU85" s="1">
        <v>23.5</v>
      </c>
      <c r="BV85" s="1">
        <v>114.7</v>
      </c>
      <c r="BW85" s="1">
        <v>109.1</v>
      </c>
      <c r="BX85" s="1">
        <v>10.599999999999998</v>
      </c>
      <c r="BY85" s="1">
        <v>6.6</v>
      </c>
      <c r="BZ85" s="1">
        <v>0.30000000000000004</v>
      </c>
      <c r="CA85" s="1">
        <v>0.30000000000000004</v>
      </c>
      <c r="CB85" s="1">
        <v>0.30000000000000004</v>
      </c>
      <c r="CC85" s="1">
        <v>0.30000000000000004</v>
      </c>
      <c r="CD85" s="1">
        <v>0.30000000000000004</v>
      </c>
      <c r="CE85" s="1">
        <v>0.30000000000000004</v>
      </c>
      <c r="CF85" s="1">
        <v>0.30000000000000004</v>
      </c>
      <c r="CG85" s="1">
        <v>0.30000000000000004</v>
      </c>
      <c r="CH85" s="1">
        <v>0.30000000000000004</v>
      </c>
      <c r="CI85" s="1">
        <v>0.30000000000000004</v>
      </c>
      <c r="CJ85" s="1">
        <v>0.30000000000000004</v>
      </c>
      <c r="CK85" s="1">
        <v>0.30000000000000004</v>
      </c>
      <c r="CL85" s="1">
        <v>0.30000000000000004</v>
      </c>
      <c r="CM85" s="1">
        <v>0.30000000000000004</v>
      </c>
      <c r="CN85" s="1">
        <v>0.30000000000000004</v>
      </c>
      <c r="CO85" s="1">
        <v>0.30000000000000004</v>
      </c>
      <c r="CP85" s="1">
        <v>0.30000000000000004</v>
      </c>
      <c r="CQ85" s="1">
        <v>0.30000000000000004</v>
      </c>
      <c r="CR85" s="1">
        <v>0.30000000000000004</v>
      </c>
      <c r="CS85" s="93">
        <v>0.30000000000000004</v>
      </c>
      <c r="CT85" s="209">
        <f>SUM(B85:CS85)</f>
        <v>5208.2000000000044</v>
      </c>
      <c r="CU85" s="152"/>
    </row>
    <row r="86" spans="1:102">
      <c r="A86" s="25" t="s">
        <v>61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95.3</v>
      </c>
      <c r="L86" s="1">
        <v>101.8</v>
      </c>
      <c r="M86" s="1">
        <v>101.8</v>
      </c>
      <c r="N86" s="1">
        <v>0</v>
      </c>
      <c r="O86" s="1">
        <v>0</v>
      </c>
      <c r="P86" s="1">
        <v>20.7</v>
      </c>
      <c r="Q86" s="1">
        <v>0</v>
      </c>
      <c r="R86" s="1">
        <v>86.43</v>
      </c>
      <c r="S86" s="1">
        <v>77.8</v>
      </c>
      <c r="T86" s="1">
        <v>0</v>
      </c>
      <c r="U86" s="1">
        <v>0</v>
      </c>
      <c r="V86" s="1">
        <v>13.4</v>
      </c>
      <c r="W86" s="1">
        <v>0</v>
      </c>
      <c r="X86" s="1">
        <v>0</v>
      </c>
      <c r="Y86" s="1">
        <v>0</v>
      </c>
      <c r="Z86" s="1">
        <v>84.9</v>
      </c>
      <c r="AA86" s="1">
        <v>84.9</v>
      </c>
      <c r="AB86" s="1">
        <v>84.9</v>
      </c>
      <c r="AC86" s="1">
        <v>84.9</v>
      </c>
      <c r="AD86" s="1">
        <v>69.5</v>
      </c>
      <c r="AE86" s="1">
        <v>69.5</v>
      </c>
      <c r="AF86" s="1">
        <v>69.5</v>
      </c>
      <c r="AG86" s="1">
        <v>69.5</v>
      </c>
      <c r="AH86" s="1">
        <v>76.7</v>
      </c>
      <c r="AI86" s="1">
        <v>76.7</v>
      </c>
      <c r="AJ86" s="1">
        <v>76.7</v>
      </c>
      <c r="AK86" s="1">
        <v>76.7</v>
      </c>
      <c r="AL86" s="1">
        <v>76.7</v>
      </c>
      <c r="AM86" s="1">
        <v>76.7</v>
      </c>
      <c r="AN86" s="1">
        <v>58.7</v>
      </c>
      <c r="AO86" s="1">
        <v>58.7</v>
      </c>
      <c r="AP86" s="1">
        <v>58.7</v>
      </c>
      <c r="AQ86" s="1">
        <v>58.7</v>
      </c>
      <c r="AR86" s="1">
        <v>58.7</v>
      </c>
      <c r="AS86" s="1">
        <v>44.94</v>
      </c>
      <c r="AT86" s="1">
        <v>0</v>
      </c>
      <c r="AU86" s="1">
        <v>46.08</v>
      </c>
      <c r="AV86" s="1">
        <v>58.7</v>
      </c>
      <c r="AW86" s="1">
        <v>58.7</v>
      </c>
      <c r="AX86" s="1">
        <v>58.7</v>
      </c>
      <c r="AY86" s="1">
        <v>58.7</v>
      </c>
      <c r="AZ86" s="1">
        <v>58.7</v>
      </c>
      <c r="BA86" s="1">
        <v>58.7</v>
      </c>
      <c r="BB86" s="1">
        <v>83.1</v>
      </c>
      <c r="BC86" s="1">
        <v>83.1</v>
      </c>
      <c r="BD86" s="1">
        <v>83.1</v>
      </c>
      <c r="BE86" s="1">
        <v>62.1</v>
      </c>
      <c r="BF86" s="1">
        <v>62.1</v>
      </c>
      <c r="BG86" s="1">
        <v>62.1</v>
      </c>
      <c r="BH86" s="1">
        <v>83.1</v>
      </c>
      <c r="BI86" s="1">
        <v>83.1</v>
      </c>
      <c r="BJ86" s="1">
        <v>98.5</v>
      </c>
      <c r="BK86" s="1">
        <v>117.2</v>
      </c>
      <c r="BL86" s="1">
        <v>0</v>
      </c>
      <c r="BM86" s="1">
        <v>0</v>
      </c>
      <c r="BN86" s="1">
        <v>121.9</v>
      </c>
      <c r="BO86" s="1">
        <v>105.39</v>
      </c>
      <c r="BP86" s="1">
        <v>70.61</v>
      </c>
      <c r="BQ86" s="1">
        <v>103.10000000000001</v>
      </c>
      <c r="BR86" s="1">
        <v>29.86</v>
      </c>
      <c r="BS86" s="1">
        <v>0</v>
      </c>
      <c r="BT86" s="1">
        <v>80.8</v>
      </c>
      <c r="BU86" s="1">
        <v>2.79</v>
      </c>
      <c r="BV86" s="1">
        <v>101.1</v>
      </c>
      <c r="BW86" s="1">
        <v>0</v>
      </c>
      <c r="BX86" s="1">
        <v>130.82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62.099999999999994</v>
      </c>
      <c r="CK86" s="1">
        <v>160.39999999999998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69">SUM(B86:CS86)</f>
        <v>4098.119999999999</v>
      </c>
      <c r="CU86" s="152"/>
    </row>
    <row r="87" spans="1:102">
      <c r="A87" s="25" t="s">
        <v>62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09">
        <f t="shared" si="69"/>
        <v>0</v>
      </c>
      <c r="CU87" s="152"/>
    </row>
    <row r="88" spans="1:102">
      <c r="A88" s="205" t="s">
        <v>63</v>
      </c>
      <c r="B88" s="213">
        <f t="shared" ref="B88:AG88" si="70">SUM(B89:B90)</f>
        <v>0</v>
      </c>
      <c r="C88" s="128">
        <f t="shared" si="70"/>
        <v>0</v>
      </c>
      <c r="D88" s="128">
        <f t="shared" si="70"/>
        <v>0</v>
      </c>
      <c r="E88" s="128">
        <f t="shared" si="70"/>
        <v>0</v>
      </c>
      <c r="F88" s="128">
        <f t="shared" si="70"/>
        <v>0</v>
      </c>
      <c r="G88" s="128">
        <f t="shared" si="70"/>
        <v>0</v>
      </c>
      <c r="H88" s="128">
        <f t="shared" si="70"/>
        <v>0</v>
      </c>
      <c r="I88" s="128">
        <f t="shared" si="70"/>
        <v>0</v>
      </c>
      <c r="J88" s="128">
        <f t="shared" si="70"/>
        <v>0</v>
      </c>
      <c r="K88" s="128">
        <f t="shared" si="70"/>
        <v>0</v>
      </c>
      <c r="L88" s="128">
        <f t="shared" si="70"/>
        <v>0</v>
      </c>
      <c r="M88" s="128">
        <f t="shared" si="70"/>
        <v>0</v>
      </c>
      <c r="N88" s="128">
        <f t="shared" si="70"/>
        <v>0</v>
      </c>
      <c r="O88" s="128">
        <f t="shared" si="70"/>
        <v>0</v>
      </c>
      <c r="P88" s="128">
        <f t="shared" si="70"/>
        <v>0</v>
      </c>
      <c r="Q88" s="128">
        <f t="shared" si="70"/>
        <v>0</v>
      </c>
      <c r="R88" s="128">
        <f t="shared" si="70"/>
        <v>0</v>
      </c>
      <c r="S88" s="128">
        <f t="shared" si="70"/>
        <v>0</v>
      </c>
      <c r="T88" s="128">
        <f t="shared" si="70"/>
        <v>0</v>
      </c>
      <c r="U88" s="128">
        <f t="shared" si="70"/>
        <v>0</v>
      </c>
      <c r="V88" s="128">
        <f t="shared" si="70"/>
        <v>0</v>
      </c>
      <c r="W88" s="128">
        <f t="shared" si="70"/>
        <v>0</v>
      </c>
      <c r="X88" s="128">
        <f t="shared" si="70"/>
        <v>0</v>
      </c>
      <c r="Y88" s="128">
        <f t="shared" si="70"/>
        <v>1.35E-2</v>
      </c>
      <c r="Z88" s="128">
        <f t="shared" si="70"/>
        <v>0.64832128000000011</v>
      </c>
      <c r="AA88" s="128">
        <f t="shared" si="70"/>
        <v>6.8789222400000005</v>
      </c>
      <c r="AB88" s="128">
        <f t="shared" si="70"/>
        <v>17.5931684</v>
      </c>
      <c r="AC88" s="128">
        <f t="shared" si="70"/>
        <v>32.144765499999998</v>
      </c>
      <c r="AD88" s="128">
        <f t="shared" si="70"/>
        <v>44.319454000000007</v>
      </c>
      <c r="AE88" s="128">
        <f t="shared" si="70"/>
        <v>61.424429999999987</v>
      </c>
      <c r="AF88" s="128">
        <f t="shared" si="70"/>
        <v>86.499285</v>
      </c>
      <c r="AG88" s="128">
        <f t="shared" si="70"/>
        <v>101.82668399999999</v>
      </c>
      <c r="AH88" s="128">
        <f t="shared" ref="AH88:BM88" si="71">SUM(AH89:AH90)</f>
        <v>123.78026400000002</v>
      </c>
      <c r="AI88" s="128">
        <f t="shared" si="71"/>
        <v>148.43784099999999</v>
      </c>
      <c r="AJ88" s="128">
        <f t="shared" si="71"/>
        <v>171.722814</v>
      </c>
      <c r="AK88" s="128">
        <f t="shared" si="71"/>
        <v>185.74667199999999</v>
      </c>
      <c r="AL88" s="128">
        <f t="shared" si="71"/>
        <v>200.83893999999998</v>
      </c>
      <c r="AM88" s="128">
        <f t="shared" si="71"/>
        <v>215.54639199999997</v>
      </c>
      <c r="AN88" s="128">
        <f t="shared" si="71"/>
        <v>229.46086300000002</v>
      </c>
      <c r="AO88" s="128">
        <f t="shared" si="71"/>
        <v>237.90275100000002</v>
      </c>
      <c r="AP88" s="128">
        <f t="shared" si="71"/>
        <v>245.77717200000006</v>
      </c>
      <c r="AQ88" s="128">
        <f t="shared" si="71"/>
        <v>253.35128000000003</v>
      </c>
      <c r="AR88" s="128">
        <f t="shared" si="71"/>
        <v>256.56300499999998</v>
      </c>
      <c r="AS88" s="128">
        <f t="shared" si="71"/>
        <v>264.48316199999999</v>
      </c>
      <c r="AT88" s="128">
        <f t="shared" si="71"/>
        <v>258.81055700000002</v>
      </c>
      <c r="AU88" s="128">
        <f t="shared" si="71"/>
        <v>252.79467299999993</v>
      </c>
      <c r="AV88" s="128">
        <f t="shared" si="71"/>
        <v>252.78434099999998</v>
      </c>
      <c r="AW88" s="128">
        <f t="shared" si="71"/>
        <v>260.73233500000003</v>
      </c>
      <c r="AX88" s="128">
        <f t="shared" si="71"/>
        <v>253.84371200000004</v>
      </c>
      <c r="AY88" s="128">
        <f t="shared" si="71"/>
        <v>249.24163299999998</v>
      </c>
      <c r="AZ88" s="128">
        <f t="shared" si="71"/>
        <v>251.45236499999999</v>
      </c>
      <c r="BA88" s="128">
        <f t="shared" si="71"/>
        <v>248.61966099999998</v>
      </c>
      <c r="BB88" s="128">
        <f t="shared" si="71"/>
        <v>243.17368100000004</v>
      </c>
      <c r="BC88" s="128">
        <f t="shared" si="71"/>
        <v>244.546299</v>
      </c>
      <c r="BD88" s="128">
        <f t="shared" si="71"/>
        <v>233.60420600000003</v>
      </c>
      <c r="BE88" s="128">
        <f t="shared" si="71"/>
        <v>229.41344299999997</v>
      </c>
      <c r="BF88" s="128">
        <f t="shared" si="71"/>
        <v>214.73880000000003</v>
      </c>
      <c r="BG88" s="128">
        <f t="shared" si="71"/>
        <v>212.38193499999994</v>
      </c>
      <c r="BH88" s="128">
        <f t="shared" si="71"/>
        <v>220.93824000000004</v>
      </c>
      <c r="BI88" s="128">
        <f t="shared" si="71"/>
        <v>212.319456</v>
      </c>
      <c r="BJ88" s="128">
        <f t="shared" si="71"/>
        <v>189.74885899999998</v>
      </c>
      <c r="BK88" s="128">
        <f t="shared" si="71"/>
        <v>161.30479400000002</v>
      </c>
      <c r="BL88" s="128">
        <f t="shared" si="71"/>
        <v>156.42302900000001</v>
      </c>
      <c r="BM88" s="128">
        <f t="shared" si="71"/>
        <v>137.22429900000003</v>
      </c>
      <c r="BN88" s="128">
        <f t="shared" ref="BN88:CS88" si="72">SUM(BN89:BN90)</f>
        <v>118.89905000000002</v>
      </c>
      <c r="BO88" s="128">
        <f t="shared" si="72"/>
        <v>102.17516000000003</v>
      </c>
      <c r="BP88" s="128">
        <f t="shared" si="72"/>
        <v>84.898219999999995</v>
      </c>
      <c r="BQ88" s="128">
        <f t="shared" si="72"/>
        <v>66.513570999999999</v>
      </c>
      <c r="BR88" s="128">
        <f t="shared" si="72"/>
        <v>49.836789199999998</v>
      </c>
      <c r="BS88" s="128">
        <f t="shared" si="72"/>
        <v>32.979103199999997</v>
      </c>
      <c r="BT88" s="128">
        <f t="shared" si="72"/>
        <v>19.1919164</v>
      </c>
      <c r="BU88" s="128">
        <f t="shared" si="72"/>
        <v>8.5029892999999994</v>
      </c>
      <c r="BV88" s="128">
        <f t="shared" si="72"/>
        <v>1.3739896</v>
      </c>
      <c r="BW88" s="128">
        <f t="shared" si="72"/>
        <v>0.11240000000000001</v>
      </c>
      <c r="BX88" s="128">
        <f t="shared" si="72"/>
        <v>0</v>
      </c>
      <c r="BY88" s="128">
        <f t="shared" si="72"/>
        <v>0</v>
      </c>
      <c r="BZ88" s="128">
        <f t="shared" si="72"/>
        <v>0</v>
      </c>
      <c r="CA88" s="128">
        <f t="shared" si="72"/>
        <v>0</v>
      </c>
      <c r="CB88" s="128">
        <f t="shared" si="72"/>
        <v>0</v>
      </c>
      <c r="CC88" s="128">
        <f t="shared" si="72"/>
        <v>0</v>
      </c>
      <c r="CD88" s="128">
        <f t="shared" si="72"/>
        <v>0</v>
      </c>
      <c r="CE88" s="128">
        <f t="shared" si="72"/>
        <v>0</v>
      </c>
      <c r="CF88" s="128">
        <f t="shared" si="72"/>
        <v>0</v>
      </c>
      <c r="CG88" s="128">
        <f t="shared" si="72"/>
        <v>0</v>
      </c>
      <c r="CH88" s="128">
        <f t="shared" si="72"/>
        <v>0</v>
      </c>
      <c r="CI88" s="128">
        <f t="shared" si="72"/>
        <v>0</v>
      </c>
      <c r="CJ88" s="128">
        <f t="shared" si="72"/>
        <v>0</v>
      </c>
      <c r="CK88" s="128">
        <f t="shared" si="72"/>
        <v>0</v>
      </c>
      <c r="CL88" s="128">
        <f t="shared" si="72"/>
        <v>0</v>
      </c>
      <c r="CM88" s="128">
        <f t="shared" si="72"/>
        <v>0</v>
      </c>
      <c r="CN88" s="128">
        <f t="shared" si="72"/>
        <v>0</v>
      </c>
      <c r="CO88" s="128">
        <f t="shared" si="72"/>
        <v>0</v>
      </c>
      <c r="CP88" s="128">
        <f t="shared" si="72"/>
        <v>0</v>
      </c>
      <c r="CQ88" s="128">
        <f t="shared" si="72"/>
        <v>0</v>
      </c>
      <c r="CR88" s="128">
        <f t="shared" si="72"/>
        <v>0</v>
      </c>
      <c r="CS88" s="208">
        <f t="shared" si="72"/>
        <v>0</v>
      </c>
      <c r="CT88" s="208">
        <f>SUM(B88:CS88)</f>
        <v>7853.5391931200011</v>
      </c>
      <c r="CU88" s="150"/>
    </row>
    <row r="89" spans="1:102">
      <c r="A89" s="25" t="s">
        <v>74</v>
      </c>
      <c r="B89" s="214">
        <v>0</v>
      </c>
      <c r="C89" s="203">
        <v>0</v>
      </c>
      <c r="D89" s="203">
        <v>0</v>
      </c>
      <c r="E89" s="203">
        <v>0</v>
      </c>
      <c r="F89" s="203">
        <v>0</v>
      </c>
      <c r="G89" s="203">
        <v>0</v>
      </c>
      <c r="H89" s="203">
        <v>0</v>
      </c>
      <c r="I89" s="203">
        <v>0</v>
      </c>
      <c r="J89" s="203">
        <v>0</v>
      </c>
      <c r="K89" s="203">
        <v>0</v>
      </c>
      <c r="L89" s="203">
        <v>0</v>
      </c>
      <c r="M89" s="203">
        <v>0</v>
      </c>
      <c r="N89" s="203">
        <v>0</v>
      </c>
      <c r="O89" s="203">
        <v>0</v>
      </c>
      <c r="P89" s="203">
        <v>0</v>
      </c>
      <c r="Q89" s="203">
        <v>0</v>
      </c>
      <c r="R89" s="203">
        <v>0</v>
      </c>
      <c r="S89" s="203">
        <v>0</v>
      </c>
      <c r="T89" s="203">
        <v>0</v>
      </c>
      <c r="U89" s="203">
        <v>0</v>
      </c>
      <c r="V89" s="203">
        <v>0</v>
      </c>
      <c r="W89" s="203">
        <v>0</v>
      </c>
      <c r="X89" s="203">
        <v>0</v>
      </c>
      <c r="Y89" s="203">
        <v>1.35E-2</v>
      </c>
      <c r="Z89" s="203">
        <v>0.64832128000000011</v>
      </c>
      <c r="AA89" s="203">
        <v>6.8789222400000005</v>
      </c>
      <c r="AB89" s="203">
        <v>17.5931684</v>
      </c>
      <c r="AC89" s="203">
        <v>32.144765499999998</v>
      </c>
      <c r="AD89" s="203">
        <v>44.319454000000007</v>
      </c>
      <c r="AE89" s="203">
        <v>61.424429999999987</v>
      </c>
      <c r="AF89" s="203">
        <v>86.499285</v>
      </c>
      <c r="AG89" s="203">
        <v>101.82668399999999</v>
      </c>
      <c r="AH89" s="203">
        <v>123.78026400000002</v>
      </c>
      <c r="AI89" s="203">
        <v>148.43784099999999</v>
      </c>
      <c r="AJ89" s="203">
        <v>171.722814</v>
      </c>
      <c r="AK89" s="203">
        <v>185.74667199999999</v>
      </c>
      <c r="AL89" s="203">
        <v>200.83893999999998</v>
      </c>
      <c r="AM89" s="203">
        <v>215.54639199999997</v>
      </c>
      <c r="AN89" s="203">
        <v>229.46086300000002</v>
      </c>
      <c r="AO89" s="203">
        <v>237.90275100000002</v>
      </c>
      <c r="AP89" s="203">
        <v>245.77717200000006</v>
      </c>
      <c r="AQ89" s="203">
        <v>253.35128000000003</v>
      </c>
      <c r="AR89" s="203">
        <v>256.56300499999998</v>
      </c>
      <c r="AS89" s="203">
        <v>264.48316199999999</v>
      </c>
      <c r="AT89" s="203">
        <v>258.81055700000002</v>
      </c>
      <c r="AU89" s="203">
        <v>252.79467299999993</v>
      </c>
      <c r="AV89" s="203">
        <v>252.78434099999998</v>
      </c>
      <c r="AW89" s="203">
        <v>260.73233500000003</v>
      </c>
      <c r="AX89" s="203">
        <v>253.84371200000004</v>
      </c>
      <c r="AY89" s="203">
        <v>249.24163299999998</v>
      </c>
      <c r="AZ89" s="203">
        <v>251.45236499999999</v>
      </c>
      <c r="BA89" s="203">
        <v>248.61966099999998</v>
      </c>
      <c r="BB89" s="203">
        <v>243.17368100000004</v>
      </c>
      <c r="BC89" s="203">
        <v>244.546299</v>
      </c>
      <c r="BD89" s="203">
        <v>233.60420600000003</v>
      </c>
      <c r="BE89" s="203">
        <v>229.41344299999997</v>
      </c>
      <c r="BF89" s="203">
        <v>214.73880000000003</v>
      </c>
      <c r="BG89" s="203">
        <v>212.38193499999994</v>
      </c>
      <c r="BH89" s="203">
        <v>220.93824000000004</v>
      </c>
      <c r="BI89" s="203">
        <v>212.319456</v>
      </c>
      <c r="BJ89" s="203">
        <v>189.74885899999998</v>
      </c>
      <c r="BK89" s="203">
        <v>161.30479400000002</v>
      </c>
      <c r="BL89" s="203">
        <v>156.42302900000001</v>
      </c>
      <c r="BM89" s="203">
        <v>137.22429900000003</v>
      </c>
      <c r="BN89" s="203">
        <v>118.89905000000002</v>
      </c>
      <c r="BO89" s="203">
        <v>102.17516000000003</v>
      </c>
      <c r="BP89" s="203">
        <v>84.898219999999995</v>
      </c>
      <c r="BQ89" s="203">
        <v>66.513570999999999</v>
      </c>
      <c r="BR89" s="203">
        <v>49.836789199999998</v>
      </c>
      <c r="BS89" s="203">
        <v>32.979103199999997</v>
      </c>
      <c r="BT89" s="203">
        <v>19.1919164</v>
      </c>
      <c r="BU89" s="203">
        <v>8.5029892999999994</v>
      </c>
      <c r="BV89" s="203">
        <v>1.3739896</v>
      </c>
      <c r="BW89" s="203">
        <v>0.11240000000000001</v>
      </c>
      <c r="BX89" s="203">
        <v>0</v>
      </c>
      <c r="BY89" s="203">
        <v>0</v>
      </c>
      <c r="BZ89" s="203">
        <v>0</v>
      </c>
      <c r="CA89" s="203">
        <v>0</v>
      </c>
      <c r="CB89" s="203">
        <v>0</v>
      </c>
      <c r="CC89" s="203">
        <v>0</v>
      </c>
      <c r="CD89" s="203">
        <v>0</v>
      </c>
      <c r="CE89" s="203">
        <v>0</v>
      </c>
      <c r="CF89" s="203">
        <v>0</v>
      </c>
      <c r="CG89" s="203">
        <v>0</v>
      </c>
      <c r="CH89" s="203">
        <v>0</v>
      </c>
      <c r="CI89" s="203">
        <v>0</v>
      </c>
      <c r="CJ89" s="203">
        <v>0</v>
      </c>
      <c r="CK89" s="203">
        <v>0</v>
      </c>
      <c r="CL89" s="203">
        <v>0</v>
      </c>
      <c r="CM89" s="203">
        <v>0</v>
      </c>
      <c r="CN89" s="203">
        <v>0</v>
      </c>
      <c r="CO89" s="203">
        <v>0</v>
      </c>
      <c r="CP89" s="203">
        <v>0</v>
      </c>
      <c r="CQ89" s="203">
        <v>0</v>
      </c>
      <c r="CR89" s="203">
        <v>0</v>
      </c>
      <c r="CS89" s="215">
        <v>0</v>
      </c>
      <c r="CT89" s="209">
        <f t="shared" ref="CT89:CT92" si="73">SUM(B89:CS89)</f>
        <v>7853.5391931200011</v>
      </c>
      <c r="CU89" s="152"/>
    </row>
    <row r="90" spans="1:102" s="137" customFormat="1">
      <c r="A90" s="25"/>
      <c r="B90" s="45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93"/>
      <c r="CT90" s="209">
        <f t="shared" si="73"/>
        <v>0</v>
      </c>
      <c r="CU90" s="152"/>
      <c r="CV90" s="5"/>
      <c r="CX90" s="151"/>
    </row>
    <row r="91" spans="1:102">
      <c r="A91" s="206" t="s">
        <v>64</v>
      </c>
      <c r="B91" s="216">
        <f t="shared" ref="B91:AG91" si="74">SUM(B84,B88)</f>
        <v>0.30000000000000004</v>
      </c>
      <c r="C91" s="129">
        <f t="shared" si="74"/>
        <v>0.30000000000000004</v>
      </c>
      <c r="D91" s="129">
        <f t="shared" si="74"/>
        <v>0.30000000000000004</v>
      </c>
      <c r="E91" s="129">
        <f t="shared" si="74"/>
        <v>0.30000000000000004</v>
      </c>
      <c r="F91" s="129">
        <f t="shared" si="74"/>
        <v>0.30000000000000004</v>
      </c>
      <c r="G91" s="129">
        <f t="shared" si="74"/>
        <v>0.30000000000000004</v>
      </c>
      <c r="H91" s="129">
        <f t="shared" si="74"/>
        <v>0.30000000000000004</v>
      </c>
      <c r="I91" s="129">
        <f t="shared" si="74"/>
        <v>0.30000000000000004</v>
      </c>
      <c r="J91" s="129">
        <f t="shared" si="74"/>
        <v>0.30000000000000004</v>
      </c>
      <c r="K91" s="129">
        <f t="shared" si="74"/>
        <v>95.6</v>
      </c>
      <c r="L91" s="129">
        <f t="shared" si="74"/>
        <v>102.1</v>
      </c>
      <c r="M91" s="129">
        <f t="shared" si="74"/>
        <v>102.1</v>
      </c>
      <c r="N91" s="129">
        <f t="shared" si="74"/>
        <v>0.30000000000000004</v>
      </c>
      <c r="O91" s="129">
        <f t="shared" si="74"/>
        <v>0.30000000000000004</v>
      </c>
      <c r="P91" s="129">
        <f t="shared" si="74"/>
        <v>21</v>
      </c>
      <c r="Q91" s="129">
        <f t="shared" si="74"/>
        <v>0.30000000000000004</v>
      </c>
      <c r="R91" s="129">
        <f t="shared" si="74"/>
        <v>86.73</v>
      </c>
      <c r="S91" s="129">
        <f t="shared" si="74"/>
        <v>78.099999999999994</v>
      </c>
      <c r="T91" s="129">
        <f t="shared" si="74"/>
        <v>0.30000000000000004</v>
      </c>
      <c r="U91" s="129">
        <f t="shared" si="74"/>
        <v>0.30000000000000004</v>
      </c>
      <c r="V91" s="129">
        <f t="shared" si="74"/>
        <v>13.700000000000001</v>
      </c>
      <c r="W91" s="129">
        <f t="shared" si="74"/>
        <v>0.30000000000000004</v>
      </c>
      <c r="X91" s="129">
        <f t="shared" si="74"/>
        <v>0.30000000000000004</v>
      </c>
      <c r="Y91" s="129">
        <f t="shared" si="74"/>
        <v>0.31350000000000006</v>
      </c>
      <c r="Z91" s="129">
        <f t="shared" si="74"/>
        <v>153.74832128000003</v>
      </c>
      <c r="AA91" s="129">
        <f t="shared" si="74"/>
        <v>160.17892224000002</v>
      </c>
      <c r="AB91" s="129">
        <f t="shared" si="74"/>
        <v>170.9931684</v>
      </c>
      <c r="AC91" s="129">
        <f t="shared" si="74"/>
        <v>182.64476550000001</v>
      </c>
      <c r="AD91" s="129">
        <f t="shared" si="74"/>
        <v>243.31945400000001</v>
      </c>
      <c r="AE91" s="129">
        <f t="shared" si="74"/>
        <v>263.92442999999997</v>
      </c>
      <c r="AF91" s="129">
        <f t="shared" si="74"/>
        <v>289.299285</v>
      </c>
      <c r="AG91" s="129">
        <f t="shared" si="74"/>
        <v>305.02668399999999</v>
      </c>
      <c r="AH91" s="129">
        <f t="shared" ref="AH91:BM91" si="75">SUM(AH84,AH88)</f>
        <v>332.88026400000001</v>
      </c>
      <c r="AI91" s="129">
        <f t="shared" si="75"/>
        <v>358.03784099999996</v>
      </c>
      <c r="AJ91" s="129">
        <f t="shared" si="75"/>
        <v>380.82281399999999</v>
      </c>
      <c r="AK91" s="129">
        <f t="shared" si="75"/>
        <v>395.14667199999997</v>
      </c>
      <c r="AL91" s="129">
        <f t="shared" si="75"/>
        <v>410.23893999999996</v>
      </c>
      <c r="AM91" s="129">
        <f t="shared" si="75"/>
        <v>424.94639199999995</v>
      </c>
      <c r="AN91" s="129">
        <f t="shared" si="75"/>
        <v>420.66086300000001</v>
      </c>
      <c r="AO91" s="129">
        <f t="shared" si="75"/>
        <v>428.70275100000003</v>
      </c>
      <c r="AP91" s="129">
        <f t="shared" si="75"/>
        <v>439.57717200000008</v>
      </c>
      <c r="AQ91" s="129">
        <f t="shared" si="75"/>
        <v>446.85128000000003</v>
      </c>
      <c r="AR91" s="129">
        <f t="shared" si="75"/>
        <v>450.56300499999998</v>
      </c>
      <c r="AS91" s="129">
        <f t="shared" si="75"/>
        <v>444.52316199999996</v>
      </c>
      <c r="AT91" s="129">
        <f t="shared" si="75"/>
        <v>393.81055700000002</v>
      </c>
      <c r="AU91" s="129">
        <f t="shared" si="75"/>
        <v>433.67467299999993</v>
      </c>
      <c r="AV91" s="129">
        <f t="shared" si="75"/>
        <v>445.18434099999996</v>
      </c>
      <c r="AW91" s="129">
        <f t="shared" si="75"/>
        <v>453.53233500000005</v>
      </c>
      <c r="AX91" s="129">
        <f t="shared" si="75"/>
        <v>447.14371200000005</v>
      </c>
      <c r="AY91" s="129">
        <f t="shared" si="75"/>
        <v>442.841633</v>
      </c>
      <c r="AZ91" s="129">
        <f t="shared" si="75"/>
        <v>445.05236500000001</v>
      </c>
      <c r="BA91" s="129">
        <f t="shared" si="75"/>
        <v>442.51966099999993</v>
      </c>
      <c r="BB91" s="129">
        <f t="shared" si="75"/>
        <v>462.17368100000004</v>
      </c>
      <c r="BC91" s="129">
        <f t="shared" si="75"/>
        <v>463.24629900000002</v>
      </c>
      <c r="BD91" s="129">
        <f t="shared" si="75"/>
        <v>452.40420600000004</v>
      </c>
      <c r="BE91" s="129">
        <f t="shared" si="75"/>
        <v>426.81344300000001</v>
      </c>
      <c r="BF91" s="129">
        <f t="shared" si="75"/>
        <v>411.43880000000001</v>
      </c>
      <c r="BG91" s="129">
        <f t="shared" si="75"/>
        <v>408.88193499999994</v>
      </c>
      <c r="BH91" s="129">
        <f t="shared" si="75"/>
        <v>437.73824000000002</v>
      </c>
      <c r="BI91" s="129">
        <f t="shared" si="75"/>
        <v>415.71945600000004</v>
      </c>
      <c r="BJ91" s="129">
        <f t="shared" si="75"/>
        <v>383.64885900000002</v>
      </c>
      <c r="BK91" s="129">
        <f t="shared" si="75"/>
        <v>332.10479400000003</v>
      </c>
      <c r="BL91" s="129">
        <f t="shared" si="75"/>
        <v>179.92302900000001</v>
      </c>
      <c r="BM91" s="129">
        <f t="shared" si="75"/>
        <v>160.72429900000003</v>
      </c>
      <c r="BN91" s="129">
        <f t="shared" ref="BN91:CS91" si="76">SUM(BN84,BN88)</f>
        <v>264.29905000000002</v>
      </c>
      <c r="BO91" s="129">
        <f t="shared" si="76"/>
        <v>231.06516000000002</v>
      </c>
      <c r="BP91" s="129">
        <f t="shared" si="76"/>
        <v>179.00821999999999</v>
      </c>
      <c r="BQ91" s="129">
        <f t="shared" si="76"/>
        <v>193.11357100000001</v>
      </c>
      <c r="BR91" s="129">
        <f t="shared" si="76"/>
        <v>103.1967892</v>
      </c>
      <c r="BS91" s="129">
        <f t="shared" si="76"/>
        <v>56.479103199999997</v>
      </c>
      <c r="BT91" s="129">
        <f t="shared" si="76"/>
        <v>149.89191639999999</v>
      </c>
      <c r="BU91" s="129">
        <f t="shared" si="76"/>
        <v>34.792989300000002</v>
      </c>
      <c r="BV91" s="129">
        <f t="shared" si="76"/>
        <v>217.1739896</v>
      </c>
      <c r="BW91" s="129">
        <f t="shared" si="76"/>
        <v>109.21239999999999</v>
      </c>
      <c r="BX91" s="129">
        <f t="shared" si="76"/>
        <v>141.41999999999999</v>
      </c>
      <c r="BY91" s="129">
        <f t="shared" si="76"/>
        <v>6.6</v>
      </c>
      <c r="BZ91" s="129">
        <f t="shared" si="76"/>
        <v>0.30000000000000004</v>
      </c>
      <c r="CA91" s="129">
        <f t="shared" si="76"/>
        <v>0.30000000000000004</v>
      </c>
      <c r="CB91" s="129">
        <f t="shared" si="76"/>
        <v>0.30000000000000004</v>
      </c>
      <c r="CC91" s="129">
        <f t="shared" si="76"/>
        <v>0.30000000000000004</v>
      </c>
      <c r="CD91" s="129">
        <f t="shared" si="76"/>
        <v>0.30000000000000004</v>
      </c>
      <c r="CE91" s="129">
        <f t="shared" si="76"/>
        <v>0.30000000000000004</v>
      </c>
      <c r="CF91" s="129">
        <f t="shared" si="76"/>
        <v>0.30000000000000004</v>
      </c>
      <c r="CG91" s="129">
        <f t="shared" si="76"/>
        <v>0.30000000000000004</v>
      </c>
      <c r="CH91" s="129">
        <f t="shared" si="76"/>
        <v>0.30000000000000004</v>
      </c>
      <c r="CI91" s="129">
        <f t="shared" si="76"/>
        <v>0.30000000000000004</v>
      </c>
      <c r="CJ91" s="129">
        <f t="shared" si="76"/>
        <v>62.399999999999991</v>
      </c>
      <c r="CK91" s="129">
        <f t="shared" si="76"/>
        <v>160.69999999999999</v>
      </c>
      <c r="CL91" s="129">
        <f t="shared" si="76"/>
        <v>0.30000000000000004</v>
      </c>
      <c r="CM91" s="129">
        <f t="shared" si="76"/>
        <v>0.30000000000000004</v>
      </c>
      <c r="CN91" s="129">
        <f t="shared" si="76"/>
        <v>0.30000000000000004</v>
      </c>
      <c r="CO91" s="129">
        <f t="shared" si="76"/>
        <v>0.30000000000000004</v>
      </c>
      <c r="CP91" s="129">
        <f t="shared" si="76"/>
        <v>0.30000000000000004</v>
      </c>
      <c r="CQ91" s="129">
        <f t="shared" si="76"/>
        <v>0.30000000000000004</v>
      </c>
      <c r="CR91" s="129">
        <f t="shared" si="76"/>
        <v>0.30000000000000004</v>
      </c>
      <c r="CS91" s="217">
        <f t="shared" si="76"/>
        <v>0.30000000000000004</v>
      </c>
      <c r="CT91" s="208">
        <f t="shared" si="73"/>
        <v>17159.859193119984</v>
      </c>
      <c r="CU91" s="150"/>
      <c r="CV91" s="158"/>
      <c r="CX91" s="234"/>
    </row>
    <row r="92" spans="1:102">
      <c r="A92" s="205" t="s">
        <v>18</v>
      </c>
      <c r="B92" s="216">
        <f t="shared" ref="B92:AG92" si="77">SUM(B93:B95)</f>
        <v>32.630000000000003</v>
      </c>
      <c r="C92" s="220">
        <f t="shared" si="77"/>
        <v>32.630000000000003</v>
      </c>
      <c r="D92" s="220">
        <f t="shared" si="77"/>
        <v>32.630000000000003</v>
      </c>
      <c r="E92" s="220">
        <f t="shared" si="77"/>
        <v>32.630000000000003</v>
      </c>
      <c r="F92" s="220">
        <f t="shared" si="77"/>
        <v>32.630000000000003</v>
      </c>
      <c r="G92" s="220">
        <f t="shared" si="77"/>
        <v>32.630000000000003</v>
      </c>
      <c r="H92" s="220">
        <f t="shared" si="77"/>
        <v>32.630000000000003</v>
      </c>
      <c r="I92" s="220">
        <f t="shared" si="77"/>
        <v>32.630000000000003</v>
      </c>
      <c r="J92" s="220">
        <f t="shared" si="77"/>
        <v>32.630000000000003</v>
      </c>
      <c r="K92" s="220">
        <f t="shared" si="77"/>
        <v>32.630000000000003</v>
      </c>
      <c r="L92" s="220">
        <f t="shared" si="77"/>
        <v>32.630000000000003</v>
      </c>
      <c r="M92" s="220">
        <f t="shared" si="77"/>
        <v>32.630000000000003</v>
      </c>
      <c r="N92" s="220">
        <f t="shared" si="77"/>
        <v>32.630000000000003</v>
      </c>
      <c r="O92" s="220">
        <f t="shared" si="77"/>
        <v>32.630000000000003</v>
      </c>
      <c r="P92" s="220">
        <f t="shared" si="77"/>
        <v>32.630000000000003</v>
      </c>
      <c r="Q92" s="220">
        <f t="shared" si="77"/>
        <v>32.630000000000003</v>
      </c>
      <c r="R92" s="220">
        <f t="shared" si="77"/>
        <v>32.630000000000003</v>
      </c>
      <c r="S92" s="220">
        <f t="shared" si="77"/>
        <v>32.630000000000003</v>
      </c>
      <c r="T92" s="220">
        <f t="shared" si="77"/>
        <v>32.630000000000003</v>
      </c>
      <c r="U92" s="220">
        <f t="shared" si="77"/>
        <v>32.630000000000003</v>
      </c>
      <c r="V92" s="220">
        <f t="shared" si="77"/>
        <v>32.630000000000003</v>
      </c>
      <c r="W92" s="220">
        <f t="shared" si="77"/>
        <v>32.630000000000003</v>
      </c>
      <c r="X92" s="220">
        <f t="shared" si="77"/>
        <v>32.630000000000003</v>
      </c>
      <c r="Y92" s="220">
        <f t="shared" si="77"/>
        <v>32.630000000000003</v>
      </c>
      <c r="Z92" s="220">
        <f t="shared" si="77"/>
        <v>32.630000000000003</v>
      </c>
      <c r="AA92" s="220">
        <f t="shared" si="77"/>
        <v>32.630000000000003</v>
      </c>
      <c r="AB92" s="220">
        <f t="shared" si="77"/>
        <v>32.630000000000003</v>
      </c>
      <c r="AC92" s="220">
        <f t="shared" si="77"/>
        <v>32.630000000000003</v>
      </c>
      <c r="AD92" s="220">
        <f t="shared" si="77"/>
        <v>32.630000000000003</v>
      </c>
      <c r="AE92" s="220">
        <f t="shared" si="77"/>
        <v>32.630000000000003</v>
      </c>
      <c r="AF92" s="220">
        <f t="shared" si="77"/>
        <v>32.630000000000003</v>
      </c>
      <c r="AG92" s="220">
        <f t="shared" si="77"/>
        <v>32.630000000000003</v>
      </c>
      <c r="AH92" s="220">
        <f t="shared" ref="AH92:BM92" si="78">SUM(AH93:AH95)</f>
        <v>32.630000000000003</v>
      </c>
      <c r="AI92" s="220">
        <f t="shared" si="78"/>
        <v>32.630000000000003</v>
      </c>
      <c r="AJ92" s="220">
        <f t="shared" si="78"/>
        <v>32.630000000000003</v>
      </c>
      <c r="AK92" s="220">
        <f t="shared" si="78"/>
        <v>32.630000000000003</v>
      </c>
      <c r="AL92" s="220">
        <f t="shared" si="78"/>
        <v>32.630000000000003</v>
      </c>
      <c r="AM92" s="220">
        <f t="shared" si="78"/>
        <v>32.630000000000003</v>
      </c>
      <c r="AN92" s="220">
        <f t="shared" si="78"/>
        <v>32.630000000000003</v>
      </c>
      <c r="AO92" s="220">
        <f t="shared" si="78"/>
        <v>32.630000000000003</v>
      </c>
      <c r="AP92" s="220">
        <f t="shared" si="78"/>
        <v>32.630000000000003</v>
      </c>
      <c r="AQ92" s="220">
        <f t="shared" si="78"/>
        <v>32.630000000000003</v>
      </c>
      <c r="AR92" s="220">
        <f t="shared" si="78"/>
        <v>32.630000000000003</v>
      </c>
      <c r="AS92" s="220">
        <f t="shared" si="78"/>
        <v>32.630000000000003</v>
      </c>
      <c r="AT92" s="220">
        <f t="shared" si="78"/>
        <v>32.630000000000003</v>
      </c>
      <c r="AU92" s="220">
        <f t="shared" si="78"/>
        <v>32.630000000000003</v>
      </c>
      <c r="AV92" s="220">
        <f t="shared" si="78"/>
        <v>32.630000000000003</v>
      </c>
      <c r="AW92" s="220">
        <f t="shared" si="78"/>
        <v>32.630000000000003</v>
      </c>
      <c r="AX92" s="220">
        <f t="shared" si="78"/>
        <v>32.630000000000003</v>
      </c>
      <c r="AY92" s="220">
        <f t="shared" si="78"/>
        <v>32.630000000000003</v>
      </c>
      <c r="AZ92" s="220">
        <f t="shared" si="78"/>
        <v>32.630000000000003</v>
      </c>
      <c r="BA92" s="220">
        <f t="shared" si="78"/>
        <v>32.630000000000003</v>
      </c>
      <c r="BB92" s="220">
        <f t="shared" si="78"/>
        <v>32.630000000000003</v>
      </c>
      <c r="BC92" s="220">
        <f t="shared" si="78"/>
        <v>32.630000000000003</v>
      </c>
      <c r="BD92" s="220">
        <f t="shared" si="78"/>
        <v>32.630000000000003</v>
      </c>
      <c r="BE92" s="220">
        <f t="shared" si="78"/>
        <v>32.630000000000003</v>
      </c>
      <c r="BF92" s="220">
        <f t="shared" si="78"/>
        <v>32.630000000000003</v>
      </c>
      <c r="BG92" s="220">
        <f t="shared" si="78"/>
        <v>32.630000000000003</v>
      </c>
      <c r="BH92" s="220">
        <f t="shared" si="78"/>
        <v>32.630000000000003</v>
      </c>
      <c r="BI92" s="220">
        <f t="shared" si="78"/>
        <v>32.630000000000003</v>
      </c>
      <c r="BJ92" s="220">
        <f t="shared" si="78"/>
        <v>32.630000000000003</v>
      </c>
      <c r="BK92" s="220">
        <f t="shared" si="78"/>
        <v>32.630000000000003</v>
      </c>
      <c r="BL92" s="220">
        <f t="shared" si="78"/>
        <v>32.630000000000003</v>
      </c>
      <c r="BM92" s="220">
        <f t="shared" si="78"/>
        <v>32.630000000000003</v>
      </c>
      <c r="BN92" s="220">
        <f t="shared" ref="BN92:CS92" si="79">SUM(BN93:BN95)</f>
        <v>32.630000000000003</v>
      </c>
      <c r="BO92" s="220">
        <f t="shared" si="79"/>
        <v>32.630000000000003</v>
      </c>
      <c r="BP92" s="220">
        <f t="shared" si="79"/>
        <v>32.630000000000003</v>
      </c>
      <c r="BQ92" s="220">
        <f t="shared" si="79"/>
        <v>32.630000000000003</v>
      </c>
      <c r="BR92" s="220">
        <f t="shared" si="79"/>
        <v>32.630000000000003</v>
      </c>
      <c r="BS92" s="220">
        <f t="shared" si="79"/>
        <v>32.630000000000003</v>
      </c>
      <c r="BT92" s="220">
        <f t="shared" si="79"/>
        <v>32.630000000000003</v>
      </c>
      <c r="BU92" s="220">
        <f t="shared" si="79"/>
        <v>32.630000000000003</v>
      </c>
      <c r="BV92" s="220">
        <f t="shared" si="79"/>
        <v>32.630000000000003</v>
      </c>
      <c r="BW92" s="220">
        <f t="shared" si="79"/>
        <v>32.630000000000003</v>
      </c>
      <c r="BX92" s="220">
        <f t="shared" si="79"/>
        <v>32.630000000000003</v>
      </c>
      <c r="BY92" s="220">
        <f t="shared" si="79"/>
        <v>32.630000000000003</v>
      </c>
      <c r="BZ92" s="220">
        <f t="shared" si="79"/>
        <v>32.630000000000003</v>
      </c>
      <c r="CA92" s="220">
        <f t="shared" si="79"/>
        <v>32.630000000000003</v>
      </c>
      <c r="CB92" s="220">
        <f t="shared" si="79"/>
        <v>32.630000000000003</v>
      </c>
      <c r="CC92" s="220">
        <f t="shared" si="79"/>
        <v>32.630000000000003</v>
      </c>
      <c r="CD92" s="220">
        <f t="shared" si="79"/>
        <v>32.630000000000003</v>
      </c>
      <c r="CE92" s="220">
        <f t="shared" si="79"/>
        <v>32.630000000000003</v>
      </c>
      <c r="CF92" s="220">
        <f t="shared" si="79"/>
        <v>32.630000000000003</v>
      </c>
      <c r="CG92" s="220">
        <f t="shared" si="79"/>
        <v>32.630000000000003</v>
      </c>
      <c r="CH92" s="220">
        <f t="shared" si="79"/>
        <v>32.630000000000003</v>
      </c>
      <c r="CI92" s="220">
        <f t="shared" si="79"/>
        <v>32.630000000000003</v>
      </c>
      <c r="CJ92" s="220">
        <f t="shared" si="79"/>
        <v>32.630000000000003</v>
      </c>
      <c r="CK92" s="220">
        <f t="shared" si="79"/>
        <v>32.630000000000003</v>
      </c>
      <c r="CL92" s="220">
        <f t="shared" si="79"/>
        <v>32.630000000000003</v>
      </c>
      <c r="CM92" s="220">
        <f t="shared" si="79"/>
        <v>32.630000000000003</v>
      </c>
      <c r="CN92" s="220">
        <f t="shared" si="79"/>
        <v>32.630000000000003</v>
      </c>
      <c r="CO92" s="220">
        <f t="shared" si="79"/>
        <v>32.630000000000003</v>
      </c>
      <c r="CP92" s="220">
        <f t="shared" si="79"/>
        <v>32.630000000000003</v>
      </c>
      <c r="CQ92" s="220">
        <f t="shared" si="79"/>
        <v>32.630000000000003</v>
      </c>
      <c r="CR92" s="220">
        <f t="shared" si="79"/>
        <v>32.630000000000003</v>
      </c>
      <c r="CS92" s="221">
        <f t="shared" si="79"/>
        <v>32.630000000000003</v>
      </c>
      <c r="CT92" s="208">
        <f t="shared" si="73"/>
        <v>3132.4800000000068</v>
      </c>
      <c r="CU92" s="150"/>
    </row>
    <row r="93" spans="1:102">
      <c r="A93" s="25" t="s">
        <v>65</v>
      </c>
      <c r="B93" s="42">
        <v>0.63</v>
      </c>
      <c r="C93" s="43">
        <v>0.63</v>
      </c>
      <c r="D93" s="43">
        <v>0.63</v>
      </c>
      <c r="E93" s="43">
        <v>0.63</v>
      </c>
      <c r="F93" s="43">
        <v>0.63</v>
      </c>
      <c r="G93" s="43">
        <v>0.63</v>
      </c>
      <c r="H93" s="43">
        <v>0.63</v>
      </c>
      <c r="I93" s="43">
        <v>0.63</v>
      </c>
      <c r="J93" s="43">
        <v>0.63</v>
      </c>
      <c r="K93" s="43">
        <v>0.63</v>
      </c>
      <c r="L93" s="43">
        <v>0.63</v>
      </c>
      <c r="M93" s="43">
        <v>0.63</v>
      </c>
      <c r="N93" s="43">
        <v>0.63</v>
      </c>
      <c r="O93" s="43">
        <v>0.63</v>
      </c>
      <c r="P93" s="43">
        <v>0.63</v>
      </c>
      <c r="Q93" s="43">
        <v>0.63</v>
      </c>
      <c r="R93" s="43">
        <v>0.63</v>
      </c>
      <c r="S93" s="43">
        <v>0.63</v>
      </c>
      <c r="T93" s="43">
        <v>0.63</v>
      </c>
      <c r="U93" s="43">
        <v>0.63</v>
      </c>
      <c r="V93" s="43">
        <v>0.63</v>
      </c>
      <c r="W93" s="43">
        <v>0.63</v>
      </c>
      <c r="X93" s="43">
        <v>0.63</v>
      </c>
      <c r="Y93" s="43">
        <v>0.63</v>
      </c>
      <c r="Z93" s="43">
        <v>0.63</v>
      </c>
      <c r="AA93" s="43">
        <v>0.63</v>
      </c>
      <c r="AB93" s="43">
        <v>0.63</v>
      </c>
      <c r="AC93" s="43">
        <v>0.63</v>
      </c>
      <c r="AD93" s="43">
        <v>0.63</v>
      </c>
      <c r="AE93" s="43">
        <v>0.63</v>
      </c>
      <c r="AF93" s="43">
        <v>0.63</v>
      </c>
      <c r="AG93" s="43">
        <v>0.63</v>
      </c>
      <c r="AH93" s="43">
        <v>0.63</v>
      </c>
      <c r="AI93" s="43">
        <v>0.63</v>
      </c>
      <c r="AJ93" s="43">
        <v>0.63</v>
      </c>
      <c r="AK93" s="43">
        <v>0.63</v>
      </c>
      <c r="AL93" s="43">
        <v>0.63</v>
      </c>
      <c r="AM93" s="43">
        <v>0.63</v>
      </c>
      <c r="AN93" s="43">
        <v>0.63</v>
      </c>
      <c r="AO93" s="43">
        <v>0.63</v>
      </c>
      <c r="AP93" s="43">
        <v>0.63</v>
      </c>
      <c r="AQ93" s="43">
        <v>0.63</v>
      </c>
      <c r="AR93" s="43">
        <v>0.63</v>
      </c>
      <c r="AS93" s="43">
        <v>0.63</v>
      </c>
      <c r="AT93" s="43">
        <v>0.63</v>
      </c>
      <c r="AU93" s="43">
        <v>0.63</v>
      </c>
      <c r="AV93" s="43">
        <v>0.63</v>
      </c>
      <c r="AW93" s="43">
        <v>0.63</v>
      </c>
      <c r="AX93" s="43">
        <v>0.63</v>
      </c>
      <c r="AY93" s="43">
        <v>0.63</v>
      </c>
      <c r="AZ93" s="43">
        <v>0.63</v>
      </c>
      <c r="BA93" s="43">
        <v>0.63</v>
      </c>
      <c r="BB93" s="43">
        <v>0.63</v>
      </c>
      <c r="BC93" s="43">
        <v>0.63</v>
      </c>
      <c r="BD93" s="43">
        <v>0.63</v>
      </c>
      <c r="BE93" s="43">
        <v>0.63</v>
      </c>
      <c r="BF93" s="43">
        <v>0.63</v>
      </c>
      <c r="BG93" s="43">
        <v>0.63</v>
      </c>
      <c r="BH93" s="43">
        <v>0.63</v>
      </c>
      <c r="BI93" s="43">
        <v>0.63</v>
      </c>
      <c r="BJ93" s="43">
        <v>0.63</v>
      </c>
      <c r="BK93" s="43">
        <v>0.63</v>
      </c>
      <c r="BL93" s="43">
        <v>0.63</v>
      </c>
      <c r="BM93" s="43">
        <v>0.63</v>
      </c>
      <c r="BN93" s="43">
        <v>0.63</v>
      </c>
      <c r="BO93" s="43">
        <v>0.63</v>
      </c>
      <c r="BP93" s="43">
        <v>0.63</v>
      </c>
      <c r="BQ93" s="43">
        <v>0.63</v>
      </c>
      <c r="BR93" s="43">
        <v>0.63</v>
      </c>
      <c r="BS93" s="43">
        <v>0.63</v>
      </c>
      <c r="BT93" s="43">
        <v>0.63</v>
      </c>
      <c r="BU93" s="43">
        <v>0.63</v>
      </c>
      <c r="BV93" s="43">
        <v>0.63</v>
      </c>
      <c r="BW93" s="43">
        <v>0.63</v>
      </c>
      <c r="BX93" s="43">
        <v>0.63</v>
      </c>
      <c r="BY93" s="43">
        <v>0.63</v>
      </c>
      <c r="BZ93" s="43">
        <v>0.63</v>
      </c>
      <c r="CA93" s="43">
        <v>0.63</v>
      </c>
      <c r="CB93" s="43">
        <v>0.63</v>
      </c>
      <c r="CC93" s="43">
        <v>0.63</v>
      </c>
      <c r="CD93" s="43">
        <v>0.63</v>
      </c>
      <c r="CE93" s="43">
        <v>0.63</v>
      </c>
      <c r="CF93" s="43">
        <v>0.63</v>
      </c>
      <c r="CG93" s="43">
        <v>0.63</v>
      </c>
      <c r="CH93" s="43">
        <v>0.63</v>
      </c>
      <c r="CI93" s="43">
        <v>0.63</v>
      </c>
      <c r="CJ93" s="43">
        <v>0.63</v>
      </c>
      <c r="CK93" s="43">
        <v>0.63</v>
      </c>
      <c r="CL93" s="43">
        <v>0.63</v>
      </c>
      <c r="CM93" s="43">
        <v>0.63</v>
      </c>
      <c r="CN93" s="43">
        <v>0.63</v>
      </c>
      <c r="CO93" s="43">
        <v>0.63</v>
      </c>
      <c r="CP93" s="43">
        <v>0.63</v>
      </c>
      <c r="CQ93" s="43">
        <v>0.63</v>
      </c>
      <c r="CR93" s="43">
        <v>0.63</v>
      </c>
      <c r="CS93" s="92">
        <v>0.63</v>
      </c>
      <c r="CT93" s="209">
        <f t="shared" ref="CT93:CT96" si="80">SUM(B93:CS93)</f>
        <v>60.480000000000103</v>
      </c>
      <c r="CU93" s="152"/>
    </row>
    <row r="94" spans="1:102">
      <c r="A94" s="25" t="s">
        <v>66</v>
      </c>
      <c r="B94" s="264">
        <v>32</v>
      </c>
      <c r="C94" s="265">
        <v>32</v>
      </c>
      <c r="D94" s="265">
        <v>32</v>
      </c>
      <c r="E94" s="265">
        <v>32</v>
      </c>
      <c r="F94" s="265">
        <v>32</v>
      </c>
      <c r="G94" s="265">
        <v>32</v>
      </c>
      <c r="H94" s="265">
        <v>32</v>
      </c>
      <c r="I94" s="265">
        <v>32</v>
      </c>
      <c r="J94" s="265">
        <v>32</v>
      </c>
      <c r="K94" s="265">
        <v>32</v>
      </c>
      <c r="L94" s="265">
        <v>32</v>
      </c>
      <c r="M94" s="265">
        <v>32</v>
      </c>
      <c r="N94" s="265">
        <v>32</v>
      </c>
      <c r="O94" s="265">
        <v>32</v>
      </c>
      <c r="P94" s="265">
        <v>32</v>
      </c>
      <c r="Q94" s="265">
        <v>32</v>
      </c>
      <c r="R94" s="265">
        <v>32</v>
      </c>
      <c r="S94" s="265">
        <v>32</v>
      </c>
      <c r="T94" s="265">
        <v>32</v>
      </c>
      <c r="U94" s="265">
        <v>32</v>
      </c>
      <c r="V94" s="265">
        <v>32</v>
      </c>
      <c r="W94" s="265">
        <v>32</v>
      </c>
      <c r="X94" s="265">
        <v>32</v>
      </c>
      <c r="Y94" s="265">
        <v>32</v>
      </c>
      <c r="Z94" s="265">
        <v>32</v>
      </c>
      <c r="AA94" s="265">
        <v>32</v>
      </c>
      <c r="AB94" s="265">
        <v>32</v>
      </c>
      <c r="AC94" s="265">
        <v>32</v>
      </c>
      <c r="AD94" s="265">
        <v>32</v>
      </c>
      <c r="AE94" s="265">
        <v>32</v>
      </c>
      <c r="AF94" s="265">
        <v>32</v>
      </c>
      <c r="AG94" s="265">
        <v>32</v>
      </c>
      <c r="AH94" s="265">
        <v>32</v>
      </c>
      <c r="AI94" s="265">
        <v>32</v>
      </c>
      <c r="AJ94" s="265">
        <v>32</v>
      </c>
      <c r="AK94" s="265">
        <v>32</v>
      </c>
      <c r="AL94" s="265">
        <v>32</v>
      </c>
      <c r="AM94" s="265">
        <v>32</v>
      </c>
      <c r="AN94" s="265">
        <v>32</v>
      </c>
      <c r="AO94" s="265">
        <v>32</v>
      </c>
      <c r="AP94" s="265">
        <v>32</v>
      </c>
      <c r="AQ94" s="265">
        <v>32</v>
      </c>
      <c r="AR94" s="265">
        <v>32</v>
      </c>
      <c r="AS94" s="265">
        <v>32</v>
      </c>
      <c r="AT94" s="265">
        <v>32</v>
      </c>
      <c r="AU94" s="265">
        <v>32</v>
      </c>
      <c r="AV94" s="265">
        <v>32</v>
      </c>
      <c r="AW94" s="265">
        <v>32</v>
      </c>
      <c r="AX94" s="265">
        <v>32</v>
      </c>
      <c r="AY94" s="265">
        <v>32</v>
      </c>
      <c r="AZ94" s="265">
        <v>32</v>
      </c>
      <c r="BA94" s="265">
        <v>32</v>
      </c>
      <c r="BB94" s="265">
        <v>32</v>
      </c>
      <c r="BC94" s="265">
        <v>32</v>
      </c>
      <c r="BD94" s="265">
        <v>32</v>
      </c>
      <c r="BE94" s="265">
        <v>32</v>
      </c>
      <c r="BF94" s="265">
        <v>32</v>
      </c>
      <c r="BG94" s="265">
        <v>32</v>
      </c>
      <c r="BH94" s="265">
        <v>32</v>
      </c>
      <c r="BI94" s="265">
        <v>32</v>
      </c>
      <c r="BJ94" s="265">
        <v>32</v>
      </c>
      <c r="BK94" s="265">
        <v>32</v>
      </c>
      <c r="BL94" s="265">
        <v>32</v>
      </c>
      <c r="BM94" s="265">
        <v>32</v>
      </c>
      <c r="BN94" s="265">
        <v>32</v>
      </c>
      <c r="BO94" s="265">
        <v>32</v>
      </c>
      <c r="BP94" s="265">
        <v>32</v>
      </c>
      <c r="BQ94" s="265">
        <v>32</v>
      </c>
      <c r="BR94" s="265">
        <v>32</v>
      </c>
      <c r="BS94" s="265">
        <v>32</v>
      </c>
      <c r="BT94" s="265">
        <v>32</v>
      </c>
      <c r="BU94" s="265">
        <v>32</v>
      </c>
      <c r="BV94" s="265">
        <v>32</v>
      </c>
      <c r="BW94" s="265">
        <v>32</v>
      </c>
      <c r="BX94" s="265">
        <v>32</v>
      </c>
      <c r="BY94" s="265">
        <v>32</v>
      </c>
      <c r="BZ94" s="265">
        <v>32</v>
      </c>
      <c r="CA94" s="265">
        <v>32</v>
      </c>
      <c r="CB94" s="265">
        <v>32</v>
      </c>
      <c r="CC94" s="265">
        <v>32</v>
      </c>
      <c r="CD94" s="265">
        <v>32</v>
      </c>
      <c r="CE94" s="265">
        <v>32</v>
      </c>
      <c r="CF94" s="265">
        <v>32</v>
      </c>
      <c r="CG94" s="265">
        <v>32</v>
      </c>
      <c r="CH94" s="265">
        <v>32</v>
      </c>
      <c r="CI94" s="265">
        <v>32</v>
      </c>
      <c r="CJ94" s="265">
        <v>32</v>
      </c>
      <c r="CK94" s="265">
        <v>32</v>
      </c>
      <c r="CL94" s="265">
        <v>32</v>
      </c>
      <c r="CM94" s="265">
        <v>32</v>
      </c>
      <c r="CN94" s="265">
        <v>32</v>
      </c>
      <c r="CO94" s="265">
        <v>32</v>
      </c>
      <c r="CP94" s="265">
        <v>32</v>
      </c>
      <c r="CQ94" s="265">
        <v>32</v>
      </c>
      <c r="CR94" s="265">
        <v>32</v>
      </c>
      <c r="CS94" s="266">
        <v>32</v>
      </c>
      <c r="CT94" s="209">
        <f t="shared" si="80"/>
        <v>3072</v>
      </c>
      <c r="CU94" s="152"/>
    </row>
    <row r="95" spans="1:102" ht="15.75" thickBot="1">
      <c r="A95" s="25" t="s">
        <v>67</v>
      </c>
      <c r="B95" s="123">
        <v>0</v>
      </c>
      <c r="C95" s="124">
        <v>0</v>
      </c>
      <c r="D95" s="124">
        <v>0</v>
      </c>
      <c r="E95" s="124">
        <v>0</v>
      </c>
      <c r="F95" s="124">
        <v>0</v>
      </c>
      <c r="G95" s="124">
        <v>0</v>
      </c>
      <c r="H95" s="124">
        <v>0</v>
      </c>
      <c r="I95" s="124">
        <v>0</v>
      </c>
      <c r="J95" s="124">
        <v>0</v>
      </c>
      <c r="K95" s="124">
        <v>0</v>
      </c>
      <c r="L95" s="124">
        <v>0</v>
      </c>
      <c r="M95" s="124">
        <v>0</v>
      </c>
      <c r="N95" s="124">
        <v>0</v>
      </c>
      <c r="O95" s="124">
        <v>0</v>
      </c>
      <c r="P95" s="124">
        <v>0</v>
      </c>
      <c r="Q95" s="124">
        <v>0</v>
      </c>
      <c r="R95" s="124">
        <v>0</v>
      </c>
      <c r="S95" s="124">
        <v>0</v>
      </c>
      <c r="T95" s="124">
        <v>0</v>
      </c>
      <c r="U95" s="124">
        <v>0</v>
      </c>
      <c r="V95" s="124">
        <v>0</v>
      </c>
      <c r="W95" s="124">
        <v>0</v>
      </c>
      <c r="X95" s="124">
        <v>0</v>
      </c>
      <c r="Y95" s="124">
        <v>0</v>
      </c>
      <c r="Z95" s="124">
        <v>0</v>
      </c>
      <c r="AA95" s="124">
        <v>0</v>
      </c>
      <c r="AB95" s="124">
        <v>0</v>
      </c>
      <c r="AC95" s="124">
        <v>0</v>
      </c>
      <c r="AD95" s="124">
        <v>0</v>
      </c>
      <c r="AE95" s="124">
        <v>0</v>
      </c>
      <c r="AF95" s="124">
        <v>0</v>
      </c>
      <c r="AG95" s="124">
        <v>0</v>
      </c>
      <c r="AH95" s="124">
        <v>0</v>
      </c>
      <c r="AI95" s="124">
        <v>0</v>
      </c>
      <c r="AJ95" s="124">
        <v>0</v>
      </c>
      <c r="AK95" s="124">
        <v>0</v>
      </c>
      <c r="AL95" s="124">
        <v>0</v>
      </c>
      <c r="AM95" s="124">
        <v>0</v>
      </c>
      <c r="AN95" s="124">
        <v>0</v>
      </c>
      <c r="AO95" s="124">
        <v>0</v>
      </c>
      <c r="AP95" s="124">
        <v>0</v>
      </c>
      <c r="AQ95" s="124">
        <v>0</v>
      </c>
      <c r="AR95" s="124">
        <v>0</v>
      </c>
      <c r="AS95" s="124">
        <v>0</v>
      </c>
      <c r="AT95" s="124">
        <v>0</v>
      </c>
      <c r="AU95" s="124">
        <v>0</v>
      </c>
      <c r="AV95" s="124">
        <v>0</v>
      </c>
      <c r="AW95" s="124">
        <v>0</v>
      </c>
      <c r="AX95" s="124">
        <v>0</v>
      </c>
      <c r="AY95" s="124">
        <v>0</v>
      </c>
      <c r="AZ95" s="124">
        <v>0</v>
      </c>
      <c r="BA95" s="124">
        <v>0</v>
      </c>
      <c r="BB95" s="124">
        <v>0</v>
      </c>
      <c r="BC95" s="124">
        <v>0</v>
      </c>
      <c r="BD95" s="124">
        <v>0</v>
      </c>
      <c r="BE95" s="124">
        <v>0</v>
      </c>
      <c r="BF95" s="124">
        <v>0</v>
      </c>
      <c r="BG95" s="124">
        <v>0</v>
      </c>
      <c r="BH95" s="124">
        <v>0</v>
      </c>
      <c r="BI95" s="124">
        <v>0</v>
      </c>
      <c r="BJ95" s="124">
        <v>0</v>
      </c>
      <c r="BK95" s="124">
        <v>0</v>
      </c>
      <c r="BL95" s="124">
        <v>0</v>
      </c>
      <c r="BM95" s="124">
        <v>0</v>
      </c>
      <c r="BN95" s="124">
        <v>0</v>
      </c>
      <c r="BO95" s="124">
        <v>0</v>
      </c>
      <c r="BP95" s="124">
        <v>0</v>
      </c>
      <c r="BQ95" s="124">
        <v>0</v>
      </c>
      <c r="BR95" s="124">
        <v>0</v>
      </c>
      <c r="BS95" s="124">
        <v>0</v>
      </c>
      <c r="BT95" s="124">
        <v>0</v>
      </c>
      <c r="BU95" s="124">
        <v>0</v>
      </c>
      <c r="BV95" s="124">
        <v>0</v>
      </c>
      <c r="BW95" s="124">
        <v>0</v>
      </c>
      <c r="BX95" s="124">
        <v>0</v>
      </c>
      <c r="BY95" s="124">
        <v>0</v>
      </c>
      <c r="BZ95" s="124">
        <v>0</v>
      </c>
      <c r="CA95" s="124">
        <v>0</v>
      </c>
      <c r="CB95" s="124">
        <v>0</v>
      </c>
      <c r="CC95" s="124">
        <v>0</v>
      </c>
      <c r="CD95" s="124">
        <v>0</v>
      </c>
      <c r="CE95" s="124">
        <v>0</v>
      </c>
      <c r="CF95" s="124">
        <v>0</v>
      </c>
      <c r="CG95" s="124">
        <v>0</v>
      </c>
      <c r="CH95" s="124">
        <v>0</v>
      </c>
      <c r="CI95" s="124">
        <v>0</v>
      </c>
      <c r="CJ95" s="124">
        <v>0</v>
      </c>
      <c r="CK95" s="124">
        <v>0</v>
      </c>
      <c r="CL95" s="124">
        <v>0</v>
      </c>
      <c r="CM95" s="124">
        <v>0</v>
      </c>
      <c r="CN95" s="124">
        <v>0</v>
      </c>
      <c r="CO95" s="124">
        <v>0</v>
      </c>
      <c r="CP95" s="124">
        <v>0</v>
      </c>
      <c r="CQ95" s="124">
        <v>0</v>
      </c>
      <c r="CR95" s="124">
        <v>0</v>
      </c>
      <c r="CS95" s="125">
        <v>0</v>
      </c>
      <c r="CT95" s="233">
        <f t="shared" si="80"/>
        <v>0</v>
      </c>
      <c r="CU95" s="152"/>
    </row>
    <row r="96" spans="1:102" s="137" customFormat="1" ht="15.75" thickBot="1">
      <c r="A96" s="207" t="s">
        <v>68</v>
      </c>
      <c r="B96" s="218">
        <f t="shared" ref="B96:AG96" si="81">B91+B92</f>
        <v>32.93</v>
      </c>
      <c r="C96" s="168">
        <f t="shared" si="81"/>
        <v>32.93</v>
      </c>
      <c r="D96" s="168">
        <f t="shared" si="81"/>
        <v>32.93</v>
      </c>
      <c r="E96" s="168">
        <f t="shared" si="81"/>
        <v>32.93</v>
      </c>
      <c r="F96" s="168">
        <f t="shared" si="81"/>
        <v>32.93</v>
      </c>
      <c r="G96" s="168">
        <f t="shared" si="81"/>
        <v>32.93</v>
      </c>
      <c r="H96" s="168">
        <f t="shared" si="81"/>
        <v>32.93</v>
      </c>
      <c r="I96" s="168">
        <f t="shared" si="81"/>
        <v>32.93</v>
      </c>
      <c r="J96" s="168">
        <f t="shared" si="81"/>
        <v>32.93</v>
      </c>
      <c r="K96" s="168">
        <f t="shared" si="81"/>
        <v>128.22999999999999</v>
      </c>
      <c r="L96" s="168">
        <f t="shared" si="81"/>
        <v>134.72999999999999</v>
      </c>
      <c r="M96" s="168">
        <f t="shared" si="81"/>
        <v>134.72999999999999</v>
      </c>
      <c r="N96" s="168">
        <f t="shared" si="81"/>
        <v>32.93</v>
      </c>
      <c r="O96" s="168">
        <f t="shared" si="81"/>
        <v>32.93</v>
      </c>
      <c r="P96" s="168">
        <f t="shared" si="81"/>
        <v>53.63</v>
      </c>
      <c r="Q96" s="168">
        <f t="shared" si="81"/>
        <v>32.93</v>
      </c>
      <c r="R96" s="168">
        <f t="shared" si="81"/>
        <v>119.36000000000001</v>
      </c>
      <c r="S96" s="168">
        <f t="shared" si="81"/>
        <v>110.72999999999999</v>
      </c>
      <c r="T96" s="168">
        <f t="shared" si="81"/>
        <v>32.93</v>
      </c>
      <c r="U96" s="168">
        <f t="shared" si="81"/>
        <v>32.93</v>
      </c>
      <c r="V96" s="168">
        <f t="shared" si="81"/>
        <v>46.330000000000005</v>
      </c>
      <c r="W96" s="168">
        <f t="shared" si="81"/>
        <v>32.93</v>
      </c>
      <c r="X96" s="168">
        <f t="shared" si="81"/>
        <v>32.93</v>
      </c>
      <c r="Y96" s="168">
        <f t="shared" si="81"/>
        <v>32.9435</v>
      </c>
      <c r="Z96" s="168">
        <f t="shared" si="81"/>
        <v>186.37832128000002</v>
      </c>
      <c r="AA96" s="168">
        <f t="shared" si="81"/>
        <v>192.80892224000002</v>
      </c>
      <c r="AB96" s="168">
        <f t="shared" si="81"/>
        <v>203.6231684</v>
      </c>
      <c r="AC96" s="168">
        <f t="shared" si="81"/>
        <v>215.2747655</v>
      </c>
      <c r="AD96" s="168">
        <f t="shared" si="81"/>
        <v>275.949454</v>
      </c>
      <c r="AE96" s="168">
        <f t="shared" si="81"/>
        <v>296.55442999999997</v>
      </c>
      <c r="AF96" s="168">
        <f t="shared" si="81"/>
        <v>321.92928499999999</v>
      </c>
      <c r="AG96" s="168">
        <f t="shared" si="81"/>
        <v>337.65668399999998</v>
      </c>
      <c r="AH96" s="168">
        <f t="shared" ref="AH96:BM96" si="82">AH91+AH92</f>
        <v>365.51026400000001</v>
      </c>
      <c r="AI96" s="168">
        <f t="shared" si="82"/>
        <v>390.66784099999995</v>
      </c>
      <c r="AJ96" s="168">
        <f t="shared" si="82"/>
        <v>413.45281399999999</v>
      </c>
      <c r="AK96" s="168">
        <f t="shared" si="82"/>
        <v>427.77667199999996</v>
      </c>
      <c r="AL96" s="168">
        <f t="shared" si="82"/>
        <v>442.86893999999995</v>
      </c>
      <c r="AM96" s="168">
        <f t="shared" si="82"/>
        <v>457.57639199999994</v>
      </c>
      <c r="AN96" s="168">
        <f t="shared" si="82"/>
        <v>453.290863</v>
      </c>
      <c r="AO96" s="168">
        <f t="shared" si="82"/>
        <v>461.33275100000003</v>
      </c>
      <c r="AP96" s="168">
        <f t="shared" si="82"/>
        <v>472.20717200000007</v>
      </c>
      <c r="AQ96" s="168">
        <f t="shared" si="82"/>
        <v>479.48128000000003</v>
      </c>
      <c r="AR96" s="168">
        <f t="shared" si="82"/>
        <v>483.19300499999997</v>
      </c>
      <c r="AS96" s="168">
        <f t="shared" si="82"/>
        <v>477.15316199999995</v>
      </c>
      <c r="AT96" s="168">
        <f t="shared" si="82"/>
        <v>426.44055700000001</v>
      </c>
      <c r="AU96" s="168">
        <f t="shared" si="82"/>
        <v>466.30467299999992</v>
      </c>
      <c r="AV96" s="168">
        <f t="shared" si="82"/>
        <v>477.81434099999996</v>
      </c>
      <c r="AW96" s="168">
        <f t="shared" si="82"/>
        <v>486.16233500000004</v>
      </c>
      <c r="AX96" s="168">
        <f t="shared" si="82"/>
        <v>479.77371200000005</v>
      </c>
      <c r="AY96" s="168">
        <f t="shared" si="82"/>
        <v>475.471633</v>
      </c>
      <c r="AZ96" s="168">
        <f t="shared" si="82"/>
        <v>477.682365</v>
      </c>
      <c r="BA96" s="168">
        <f t="shared" si="82"/>
        <v>475.14966099999992</v>
      </c>
      <c r="BB96" s="168">
        <f t="shared" si="82"/>
        <v>494.80368100000004</v>
      </c>
      <c r="BC96" s="168">
        <f t="shared" si="82"/>
        <v>495.87629900000002</v>
      </c>
      <c r="BD96" s="168">
        <f t="shared" si="82"/>
        <v>485.03420600000004</v>
      </c>
      <c r="BE96" s="168">
        <f t="shared" si="82"/>
        <v>459.443443</v>
      </c>
      <c r="BF96" s="168">
        <f t="shared" si="82"/>
        <v>444.06880000000001</v>
      </c>
      <c r="BG96" s="168">
        <f t="shared" si="82"/>
        <v>441.51193499999994</v>
      </c>
      <c r="BH96" s="168">
        <f t="shared" si="82"/>
        <v>470.36824000000001</v>
      </c>
      <c r="BI96" s="168">
        <f t="shared" si="82"/>
        <v>448.34945600000003</v>
      </c>
      <c r="BJ96" s="168">
        <f t="shared" si="82"/>
        <v>416.27885900000001</v>
      </c>
      <c r="BK96" s="168">
        <f t="shared" si="82"/>
        <v>364.73479400000002</v>
      </c>
      <c r="BL96" s="168">
        <f t="shared" si="82"/>
        <v>212.55302900000001</v>
      </c>
      <c r="BM96" s="168">
        <f t="shared" si="82"/>
        <v>193.35429900000003</v>
      </c>
      <c r="BN96" s="168">
        <f t="shared" ref="BN96:CS96" si="83">BN91+BN92</f>
        <v>296.92905000000002</v>
      </c>
      <c r="BO96" s="168">
        <f t="shared" si="83"/>
        <v>263.69516000000004</v>
      </c>
      <c r="BP96" s="168">
        <f t="shared" si="83"/>
        <v>211.63821999999999</v>
      </c>
      <c r="BQ96" s="168">
        <f t="shared" si="83"/>
        <v>225.743571</v>
      </c>
      <c r="BR96" s="168">
        <f t="shared" si="83"/>
        <v>135.82678920000001</v>
      </c>
      <c r="BS96" s="168">
        <f t="shared" si="83"/>
        <v>89.109103199999993</v>
      </c>
      <c r="BT96" s="168">
        <f t="shared" si="83"/>
        <v>182.52191639999998</v>
      </c>
      <c r="BU96" s="168">
        <f t="shared" si="83"/>
        <v>67.422989300000012</v>
      </c>
      <c r="BV96" s="168">
        <f t="shared" si="83"/>
        <v>249.80398959999999</v>
      </c>
      <c r="BW96" s="168">
        <f t="shared" si="83"/>
        <v>141.8424</v>
      </c>
      <c r="BX96" s="168">
        <f t="shared" si="83"/>
        <v>174.04999999999998</v>
      </c>
      <c r="BY96" s="168">
        <f t="shared" si="83"/>
        <v>39.230000000000004</v>
      </c>
      <c r="BZ96" s="168">
        <f t="shared" si="83"/>
        <v>32.93</v>
      </c>
      <c r="CA96" s="168">
        <f t="shared" si="83"/>
        <v>32.93</v>
      </c>
      <c r="CB96" s="168">
        <f t="shared" si="83"/>
        <v>32.93</v>
      </c>
      <c r="CC96" s="168">
        <f t="shared" si="83"/>
        <v>32.93</v>
      </c>
      <c r="CD96" s="168">
        <f t="shared" si="83"/>
        <v>32.93</v>
      </c>
      <c r="CE96" s="168">
        <f t="shared" si="83"/>
        <v>32.93</v>
      </c>
      <c r="CF96" s="168">
        <f t="shared" si="83"/>
        <v>32.93</v>
      </c>
      <c r="CG96" s="168">
        <f t="shared" si="83"/>
        <v>32.93</v>
      </c>
      <c r="CH96" s="168">
        <f t="shared" si="83"/>
        <v>32.93</v>
      </c>
      <c r="CI96" s="168">
        <f t="shared" si="83"/>
        <v>32.93</v>
      </c>
      <c r="CJ96" s="168">
        <f t="shared" si="83"/>
        <v>95.03</v>
      </c>
      <c r="CK96" s="168">
        <f t="shared" si="83"/>
        <v>193.32999999999998</v>
      </c>
      <c r="CL96" s="168">
        <f t="shared" si="83"/>
        <v>32.93</v>
      </c>
      <c r="CM96" s="168">
        <f t="shared" si="83"/>
        <v>32.93</v>
      </c>
      <c r="CN96" s="168">
        <f t="shared" si="83"/>
        <v>32.93</v>
      </c>
      <c r="CO96" s="168">
        <f t="shared" si="83"/>
        <v>32.93</v>
      </c>
      <c r="CP96" s="168">
        <f t="shared" si="83"/>
        <v>32.93</v>
      </c>
      <c r="CQ96" s="168">
        <f t="shared" si="83"/>
        <v>32.93</v>
      </c>
      <c r="CR96" s="168">
        <f t="shared" si="83"/>
        <v>32.93</v>
      </c>
      <c r="CS96" s="219">
        <f t="shared" si="83"/>
        <v>32.93</v>
      </c>
      <c r="CT96" s="133">
        <f t="shared" si="80"/>
        <v>20292.339193120006</v>
      </c>
      <c r="CU96" s="150"/>
      <c r="CV96" s="5"/>
      <c r="CX96" s="151"/>
    </row>
    <row r="97" spans="1:102">
      <c r="A97" s="132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50"/>
      <c r="CV97" s="151"/>
    </row>
    <row r="98" spans="1:102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50"/>
      <c r="CV98" s="151"/>
    </row>
    <row r="99" spans="1:102" ht="15.75" thickBot="1">
      <c r="A99" s="130" t="s">
        <v>69</v>
      </c>
      <c r="B99" s="131">
        <f>IF(B57&lt;0,0,MIN(B57,B96))</f>
        <v>0</v>
      </c>
      <c r="C99" s="131">
        <f t="shared" ref="C99:BN99" si="84">IF(C57&lt;0,0,MIN(C57,C96))</f>
        <v>0</v>
      </c>
      <c r="D99" s="131">
        <f t="shared" si="84"/>
        <v>0</v>
      </c>
      <c r="E99" s="131">
        <f t="shared" si="84"/>
        <v>0</v>
      </c>
      <c r="F99" s="131">
        <f t="shared" si="84"/>
        <v>0</v>
      </c>
      <c r="G99" s="131">
        <f t="shared" si="84"/>
        <v>0</v>
      </c>
      <c r="H99" s="131">
        <f t="shared" si="84"/>
        <v>0</v>
      </c>
      <c r="I99" s="131">
        <f t="shared" si="84"/>
        <v>0</v>
      </c>
      <c r="J99" s="131">
        <f t="shared" si="84"/>
        <v>0</v>
      </c>
      <c r="K99" s="131">
        <f t="shared" si="84"/>
        <v>0</v>
      </c>
      <c r="L99" s="131">
        <f t="shared" si="84"/>
        <v>0</v>
      </c>
      <c r="M99" s="131">
        <f t="shared" si="84"/>
        <v>0</v>
      </c>
      <c r="N99" s="131">
        <f t="shared" si="84"/>
        <v>0</v>
      </c>
      <c r="O99" s="131">
        <f t="shared" si="84"/>
        <v>0</v>
      </c>
      <c r="P99" s="131">
        <f t="shared" si="84"/>
        <v>0</v>
      </c>
      <c r="Q99" s="131">
        <f t="shared" si="84"/>
        <v>0</v>
      </c>
      <c r="R99" s="131">
        <f t="shared" si="84"/>
        <v>0</v>
      </c>
      <c r="S99" s="131">
        <f t="shared" si="84"/>
        <v>0</v>
      </c>
      <c r="T99" s="131">
        <f t="shared" si="84"/>
        <v>0</v>
      </c>
      <c r="U99" s="131">
        <f t="shared" si="84"/>
        <v>0</v>
      </c>
      <c r="V99" s="131">
        <f t="shared" si="84"/>
        <v>0</v>
      </c>
      <c r="W99" s="131">
        <f t="shared" si="84"/>
        <v>0</v>
      </c>
      <c r="X99" s="131">
        <f t="shared" si="84"/>
        <v>32.93</v>
      </c>
      <c r="Y99" s="131">
        <f t="shared" si="84"/>
        <v>0</v>
      </c>
      <c r="Z99" s="131">
        <f t="shared" si="84"/>
        <v>0</v>
      </c>
      <c r="AA99" s="131">
        <f t="shared" si="84"/>
        <v>0</v>
      </c>
      <c r="AB99" s="131">
        <f t="shared" si="84"/>
        <v>0</v>
      </c>
      <c r="AC99" s="131">
        <f t="shared" si="84"/>
        <v>0</v>
      </c>
      <c r="AD99" s="131">
        <f t="shared" si="84"/>
        <v>0</v>
      </c>
      <c r="AE99" s="131">
        <f t="shared" si="84"/>
        <v>0</v>
      </c>
      <c r="AF99" s="131">
        <f t="shared" si="84"/>
        <v>0</v>
      </c>
      <c r="AG99" s="131">
        <f t="shared" si="84"/>
        <v>0</v>
      </c>
      <c r="AH99" s="131">
        <f t="shared" si="84"/>
        <v>0</v>
      </c>
      <c r="AI99" s="131">
        <f t="shared" si="84"/>
        <v>0</v>
      </c>
      <c r="AJ99" s="131">
        <f t="shared" si="84"/>
        <v>0</v>
      </c>
      <c r="AK99" s="131">
        <f t="shared" si="84"/>
        <v>0</v>
      </c>
      <c r="AL99" s="131">
        <f t="shared" si="84"/>
        <v>0</v>
      </c>
      <c r="AM99" s="131">
        <f t="shared" si="84"/>
        <v>0</v>
      </c>
      <c r="AN99" s="131">
        <f t="shared" si="84"/>
        <v>0</v>
      </c>
      <c r="AO99" s="131">
        <f t="shared" si="84"/>
        <v>0</v>
      </c>
      <c r="AP99" s="131">
        <f t="shared" si="84"/>
        <v>0</v>
      </c>
      <c r="AQ99" s="131">
        <f t="shared" si="84"/>
        <v>0</v>
      </c>
      <c r="AR99" s="131">
        <f t="shared" si="84"/>
        <v>0</v>
      </c>
      <c r="AS99" s="131">
        <f t="shared" si="84"/>
        <v>0</v>
      </c>
      <c r="AT99" s="131">
        <f t="shared" si="84"/>
        <v>0</v>
      </c>
      <c r="AU99" s="131">
        <f t="shared" si="84"/>
        <v>0</v>
      </c>
      <c r="AV99" s="131">
        <f t="shared" si="84"/>
        <v>0</v>
      </c>
      <c r="AW99" s="131">
        <f t="shared" si="84"/>
        <v>0</v>
      </c>
      <c r="AX99" s="131">
        <f t="shared" si="84"/>
        <v>0</v>
      </c>
      <c r="AY99" s="131">
        <f t="shared" si="84"/>
        <v>0</v>
      </c>
      <c r="AZ99" s="131">
        <f t="shared" si="84"/>
        <v>0</v>
      </c>
      <c r="BA99" s="131">
        <f t="shared" si="84"/>
        <v>0</v>
      </c>
      <c r="BB99" s="131">
        <f t="shared" si="84"/>
        <v>0</v>
      </c>
      <c r="BC99" s="131">
        <f t="shared" si="84"/>
        <v>0</v>
      </c>
      <c r="BD99" s="131">
        <f t="shared" si="84"/>
        <v>0</v>
      </c>
      <c r="BE99" s="131">
        <f t="shared" si="84"/>
        <v>0</v>
      </c>
      <c r="BF99" s="131">
        <f t="shared" si="84"/>
        <v>0</v>
      </c>
      <c r="BG99" s="131">
        <f t="shared" si="84"/>
        <v>0</v>
      </c>
      <c r="BH99" s="131">
        <f t="shared" si="84"/>
        <v>0</v>
      </c>
      <c r="BI99" s="131">
        <f t="shared" si="84"/>
        <v>0</v>
      </c>
      <c r="BJ99" s="131">
        <f t="shared" si="84"/>
        <v>0</v>
      </c>
      <c r="BK99" s="131">
        <f t="shared" si="84"/>
        <v>0</v>
      </c>
      <c r="BL99" s="131">
        <f t="shared" si="84"/>
        <v>0</v>
      </c>
      <c r="BM99" s="131">
        <f t="shared" si="84"/>
        <v>0</v>
      </c>
      <c r="BN99" s="131">
        <f t="shared" si="84"/>
        <v>0</v>
      </c>
      <c r="BO99" s="131">
        <f t="shared" ref="BO99:CS99" si="85">IF(BO57&lt;0,0,MIN(BO57,BO96))</f>
        <v>0</v>
      </c>
      <c r="BP99" s="131">
        <f t="shared" si="85"/>
        <v>0</v>
      </c>
      <c r="BQ99" s="131">
        <f t="shared" si="85"/>
        <v>0</v>
      </c>
      <c r="BR99" s="131">
        <f t="shared" si="85"/>
        <v>0</v>
      </c>
      <c r="BS99" s="131">
        <f t="shared" si="85"/>
        <v>0</v>
      </c>
      <c r="BT99" s="131">
        <f t="shared" si="85"/>
        <v>182.52191639999998</v>
      </c>
      <c r="BU99" s="131">
        <f t="shared" si="85"/>
        <v>67.422989300000012</v>
      </c>
      <c r="BV99" s="131">
        <f t="shared" si="85"/>
        <v>249.80398959999999</v>
      </c>
      <c r="BW99" s="131">
        <f t="shared" si="85"/>
        <v>141.8424</v>
      </c>
      <c r="BX99" s="131">
        <f t="shared" si="85"/>
        <v>174.04999999999998</v>
      </c>
      <c r="BY99" s="131">
        <f t="shared" si="85"/>
        <v>39.230000000000004</v>
      </c>
      <c r="BZ99" s="131">
        <f t="shared" si="85"/>
        <v>0</v>
      </c>
      <c r="CA99" s="131">
        <f t="shared" si="85"/>
        <v>0</v>
      </c>
      <c r="CB99" s="131">
        <f t="shared" si="85"/>
        <v>0</v>
      </c>
      <c r="CC99" s="131">
        <f t="shared" si="85"/>
        <v>0</v>
      </c>
      <c r="CD99" s="131">
        <f t="shared" si="85"/>
        <v>0</v>
      </c>
      <c r="CE99" s="131">
        <f t="shared" si="85"/>
        <v>0</v>
      </c>
      <c r="CF99" s="131">
        <f t="shared" si="85"/>
        <v>0</v>
      </c>
      <c r="CG99" s="131">
        <f t="shared" si="85"/>
        <v>0</v>
      </c>
      <c r="CH99" s="131">
        <f t="shared" si="85"/>
        <v>0</v>
      </c>
      <c r="CI99" s="131">
        <f t="shared" si="85"/>
        <v>0</v>
      </c>
      <c r="CJ99" s="131">
        <f t="shared" si="85"/>
        <v>0</v>
      </c>
      <c r="CK99" s="131">
        <f t="shared" si="85"/>
        <v>0</v>
      </c>
      <c r="CL99" s="131">
        <f t="shared" si="85"/>
        <v>0</v>
      </c>
      <c r="CM99" s="131">
        <f t="shared" si="85"/>
        <v>0</v>
      </c>
      <c r="CN99" s="131">
        <f t="shared" si="85"/>
        <v>0</v>
      </c>
      <c r="CO99" s="131">
        <f t="shared" si="85"/>
        <v>0</v>
      </c>
      <c r="CP99" s="131">
        <f t="shared" si="85"/>
        <v>0</v>
      </c>
      <c r="CQ99" s="131">
        <f t="shared" si="85"/>
        <v>0</v>
      </c>
      <c r="CR99" s="131">
        <f t="shared" si="85"/>
        <v>0</v>
      </c>
      <c r="CS99" s="131">
        <f t="shared" si="85"/>
        <v>0</v>
      </c>
      <c r="CT99" s="133">
        <f>SUM(B99:CS99)</f>
        <v>887.80129529999999</v>
      </c>
      <c r="CU99" s="150"/>
      <c r="CX99" s="234"/>
    </row>
    <row r="100" spans="1:102" s="139" customFormat="1">
      <c r="A100" s="147"/>
      <c r="B100" s="148"/>
      <c r="C100" s="148"/>
      <c r="D100" s="148"/>
      <c r="E100" s="148"/>
      <c r="F100" s="148"/>
      <c r="G100" s="148"/>
      <c r="H100" s="148"/>
      <c r="I100" s="148"/>
      <c r="J100" s="149"/>
      <c r="K100" s="149"/>
      <c r="L100" s="149"/>
      <c r="M100" s="149"/>
      <c r="N100" s="149"/>
      <c r="O100" s="149"/>
      <c r="P100" s="149"/>
      <c r="Q100" s="149"/>
      <c r="R100" s="149"/>
      <c r="S100" s="149"/>
      <c r="T100" s="149"/>
      <c r="U100" s="149"/>
      <c r="V100" s="149"/>
      <c r="W100" s="149"/>
      <c r="X100" s="149"/>
      <c r="Y100" s="149"/>
      <c r="Z100" s="149"/>
      <c r="AA100" s="149"/>
      <c r="AB100" s="149"/>
      <c r="AC100" s="149"/>
      <c r="AD100" s="149"/>
      <c r="AE100" s="149"/>
      <c r="AF100" s="149"/>
      <c r="AG100" s="149"/>
      <c r="AH100" s="149"/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49"/>
      <c r="AZ100" s="149"/>
      <c r="BA100" s="149"/>
      <c r="BB100" s="149"/>
      <c r="BC100" s="149"/>
      <c r="BD100" s="149"/>
      <c r="BE100" s="149"/>
      <c r="BF100" s="149"/>
      <c r="BG100" s="149"/>
      <c r="BH100" s="149"/>
      <c r="BI100" s="149"/>
      <c r="BJ100" s="149"/>
      <c r="BK100" s="149"/>
      <c r="BL100" s="149"/>
      <c r="BM100" s="149"/>
      <c r="BN100" s="149"/>
      <c r="BO100" s="149"/>
      <c r="BP100" s="149"/>
      <c r="BQ100" s="149"/>
      <c r="BR100" s="149"/>
      <c r="BS100" s="149"/>
      <c r="BT100" s="149"/>
      <c r="BU100" s="149"/>
      <c r="BV100" s="149"/>
      <c r="BW100" s="149"/>
      <c r="BX100" s="149"/>
      <c r="BY100" s="149"/>
      <c r="BZ100" s="149"/>
      <c r="CA100" s="149"/>
      <c r="CB100" s="149"/>
      <c r="CC100" s="149"/>
      <c r="CD100" s="149"/>
      <c r="CE100" s="149"/>
      <c r="CF100" s="149"/>
      <c r="CG100" s="149"/>
      <c r="CH100" s="149"/>
      <c r="CI100" s="149"/>
      <c r="CJ100" s="149"/>
      <c r="CK100" s="149"/>
      <c r="CL100" s="149"/>
      <c r="CM100" s="149"/>
      <c r="CN100" s="149"/>
      <c r="CO100" s="149"/>
      <c r="CP100" s="149"/>
      <c r="CQ100" s="149"/>
      <c r="CR100" s="149"/>
      <c r="CS100" s="149"/>
      <c r="CT100" s="149"/>
      <c r="CU100" s="150"/>
      <c r="CV100" s="138"/>
      <c r="CX100" s="151"/>
    </row>
    <row r="101" spans="1:102" s="139" customFormat="1">
      <c r="A101" s="134"/>
      <c r="B101" s="6">
        <v>0.25</v>
      </c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51"/>
    </row>
    <row r="102" spans="1:102" s="139" customFormat="1">
      <c r="A102" s="6" t="s">
        <v>13</v>
      </c>
      <c r="B102" s="8">
        <f t="shared" ref="B102:AG102" si="86">B17-B44</f>
        <v>0</v>
      </c>
      <c r="C102" s="8">
        <f t="shared" si="86"/>
        <v>0</v>
      </c>
      <c r="D102" s="8">
        <f t="shared" si="86"/>
        <v>0</v>
      </c>
      <c r="E102" s="8">
        <f t="shared" si="86"/>
        <v>0</v>
      </c>
      <c r="F102" s="8">
        <f t="shared" si="86"/>
        <v>0</v>
      </c>
      <c r="G102" s="8">
        <f t="shared" si="86"/>
        <v>0</v>
      </c>
      <c r="H102" s="8">
        <f t="shared" si="86"/>
        <v>0</v>
      </c>
      <c r="I102" s="8">
        <f t="shared" si="86"/>
        <v>0</v>
      </c>
      <c r="J102" s="8">
        <f t="shared" si="86"/>
        <v>0</v>
      </c>
      <c r="K102" s="8">
        <f t="shared" si="86"/>
        <v>0</v>
      </c>
      <c r="L102" s="8">
        <f t="shared" si="86"/>
        <v>0</v>
      </c>
      <c r="M102" s="8">
        <f t="shared" si="86"/>
        <v>0</v>
      </c>
      <c r="N102" s="8">
        <f t="shared" si="86"/>
        <v>0</v>
      </c>
      <c r="O102" s="8">
        <f t="shared" si="86"/>
        <v>0</v>
      </c>
      <c r="P102" s="8">
        <f t="shared" si="86"/>
        <v>0</v>
      </c>
      <c r="Q102" s="8">
        <f t="shared" si="86"/>
        <v>0</v>
      </c>
      <c r="R102" s="8">
        <f t="shared" si="86"/>
        <v>0</v>
      </c>
      <c r="S102" s="8">
        <f t="shared" si="86"/>
        <v>0</v>
      </c>
      <c r="T102" s="8">
        <f t="shared" si="86"/>
        <v>0</v>
      </c>
      <c r="U102" s="8">
        <f t="shared" si="86"/>
        <v>0</v>
      </c>
      <c r="V102" s="8">
        <f t="shared" si="86"/>
        <v>0</v>
      </c>
      <c r="W102" s="8">
        <f t="shared" si="86"/>
        <v>0</v>
      </c>
      <c r="X102" s="8">
        <f t="shared" si="86"/>
        <v>0</v>
      </c>
      <c r="Y102" s="8">
        <f t="shared" si="86"/>
        <v>0</v>
      </c>
      <c r="Z102" s="8">
        <f t="shared" si="86"/>
        <v>0</v>
      </c>
      <c r="AA102" s="8">
        <f t="shared" si="86"/>
        <v>0</v>
      </c>
      <c r="AB102" s="8">
        <f t="shared" si="86"/>
        <v>0</v>
      </c>
      <c r="AC102" s="8">
        <f t="shared" si="86"/>
        <v>0</v>
      </c>
      <c r="AD102" s="8">
        <f t="shared" si="86"/>
        <v>0</v>
      </c>
      <c r="AE102" s="8">
        <f t="shared" si="86"/>
        <v>0</v>
      </c>
      <c r="AF102" s="8">
        <f t="shared" si="86"/>
        <v>0</v>
      </c>
      <c r="AG102" s="8">
        <f t="shared" si="86"/>
        <v>0</v>
      </c>
      <c r="AH102" s="8">
        <f t="shared" ref="AH102:BM102" si="87">AH17-AH44</f>
        <v>0</v>
      </c>
      <c r="AI102" s="8">
        <f t="shared" si="87"/>
        <v>0</v>
      </c>
      <c r="AJ102" s="8">
        <f t="shared" si="87"/>
        <v>0</v>
      </c>
      <c r="AK102" s="8">
        <f t="shared" si="87"/>
        <v>0</v>
      </c>
      <c r="AL102" s="8">
        <f t="shared" si="87"/>
        <v>0</v>
      </c>
      <c r="AM102" s="8">
        <f t="shared" si="87"/>
        <v>0</v>
      </c>
      <c r="AN102" s="8">
        <f t="shared" si="87"/>
        <v>0</v>
      </c>
      <c r="AO102" s="8">
        <f t="shared" si="87"/>
        <v>0</v>
      </c>
      <c r="AP102" s="8">
        <f t="shared" si="87"/>
        <v>0</v>
      </c>
      <c r="AQ102" s="8">
        <f t="shared" si="87"/>
        <v>0</v>
      </c>
      <c r="AR102" s="8">
        <f t="shared" si="87"/>
        <v>0</v>
      </c>
      <c r="AS102" s="8">
        <f t="shared" si="87"/>
        <v>0</v>
      </c>
      <c r="AT102" s="8">
        <f t="shared" si="87"/>
        <v>0</v>
      </c>
      <c r="AU102" s="8">
        <f t="shared" si="87"/>
        <v>0</v>
      </c>
      <c r="AV102" s="8">
        <f t="shared" si="87"/>
        <v>0</v>
      </c>
      <c r="AW102" s="8">
        <f t="shared" si="87"/>
        <v>0</v>
      </c>
      <c r="AX102" s="8">
        <f t="shared" si="87"/>
        <v>0</v>
      </c>
      <c r="AY102" s="8">
        <f t="shared" si="87"/>
        <v>0</v>
      </c>
      <c r="AZ102" s="8">
        <f t="shared" si="87"/>
        <v>0</v>
      </c>
      <c r="BA102" s="8">
        <f t="shared" si="87"/>
        <v>0</v>
      </c>
      <c r="BB102" s="8">
        <f t="shared" si="87"/>
        <v>0</v>
      </c>
      <c r="BC102" s="8">
        <f t="shared" si="87"/>
        <v>0</v>
      </c>
      <c r="BD102" s="8">
        <f t="shared" si="87"/>
        <v>0</v>
      </c>
      <c r="BE102" s="8">
        <f t="shared" si="87"/>
        <v>0</v>
      </c>
      <c r="BF102" s="8">
        <f t="shared" si="87"/>
        <v>0</v>
      </c>
      <c r="BG102" s="8">
        <f t="shared" si="87"/>
        <v>0</v>
      </c>
      <c r="BH102" s="8">
        <f t="shared" si="87"/>
        <v>0</v>
      </c>
      <c r="BI102" s="8">
        <f t="shared" si="87"/>
        <v>0</v>
      </c>
      <c r="BJ102" s="8">
        <f t="shared" si="87"/>
        <v>0</v>
      </c>
      <c r="BK102" s="8">
        <f t="shared" si="87"/>
        <v>0</v>
      </c>
      <c r="BL102" s="8">
        <f t="shared" si="87"/>
        <v>0</v>
      </c>
      <c r="BM102" s="8">
        <f t="shared" si="87"/>
        <v>0</v>
      </c>
      <c r="BN102" s="8">
        <f t="shared" ref="BN102:CS102" si="88">BN17-BN44</f>
        <v>0</v>
      </c>
      <c r="BO102" s="8">
        <f t="shared" si="88"/>
        <v>0</v>
      </c>
      <c r="BP102" s="8">
        <f t="shared" si="88"/>
        <v>0</v>
      </c>
      <c r="BQ102" s="8">
        <f t="shared" si="88"/>
        <v>0</v>
      </c>
      <c r="BR102" s="8">
        <f t="shared" si="88"/>
        <v>0</v>
      </c>
      <c r="BS102" s="8">
        <f t="shared" si="88"/>
        <v>0</v>
      </c>
      <c r="BT102" s="8">
        <f t="shared" si="88"/>
        <v>0</v>
      </c>
      <c r="BU102" s="8">
        <f t="shared" si="88"/>
        <v>0</v>
      </c>
      <c r="BV102" s="8">
        <f t="shared" si="88"/>
        <v>0</v>
      </c>
      <c r="BW102" s="8">
        <f t="shared" si="88"/>
        <v>0</v>
      </c>
      <c r="BX102" s="8">
        <f t="shared" si="88"/>
        <v>0</v>
      </c>
      <c r="BY102" s="8">
        <f t="shared" si="88"/>
        <v>0</v>
      </c>
      <c r="BZ102" s="8">
        <f t="shared" si="88"/>
        <v>0</v>
      </c>
      <c r="CA102" s="8">
        <f t="shared" si="88"/>
        <v>0</v>
      </c>
      <c r="CB102" s="8">
        <f t="shared" si="88"/>
        <v>0</v>
      </c>
      <c r="CC102" s="8">
        <f t="shared" si="88"/>
        <v>0</v>
      </c>
      <c r="CD102" s="8">
        <f t="shared" si="88"/>
        <v>0</v>
      </c>
      <c r="CE102" s="8">
        <f t="shared" si="88"/>
        <v>0</v>
      </c>
      <c r="CF102" s="8">
        <f t="shared" si="88"/>
        <v>0</v>
      </c>
      <c r="CG102" s="8">
        <f t="shared" si="88"/>
        <v>0</v>
      </c>
      <c r="CH102" s="8">
        <f t="shared" si="88"/>
        <v>0</v>
      </c>
      <c r="CI102" s="8">
        <f t="shared" si="88"/>
        <v>0</v>
      </c>
      <c r="CJ102" s="8">
        <f t="shared" si="88"/>
        <v>0</v>
      </c>
      <c r="CK102" s="8">
        <f t="shared" si="88"/>
        <v>0</v>
      </c>
      <c r="CL102" s="8">
        <f t="shared" si="88"/>
        <v>0</v>
      </c>
      <c r="CM102" s="8">
        <f t="shared" si="88"/>
        <v>0</v>
      </c>
      <c r="CN102" s="8">
        <f t="shared" si="88"/>
        <v>0</v>
      </c>
      <c r="CO102" s="8">
        <f t="shared" si="88"/>
        <v>0</v>
      </c>
      <c r="CP102" s="8">
        <f t="shared" si="88"/>
        <v>0</v>
      </c>
      <c r="CQ102" s="8">
        <f t="shared" si="88"/>
        <v>0</v>
      </c>
      <c r="CR102" s="8">
        <f t="shared" si="88"/>
        <v>0</v>
      </c>
      <c r="CS102" s="8">
        <f t="shared" si="88"/>
        <v>0</v>
      </c>
      <c r="CT102" s="6">
        <f>SUMPRODUCT(B102:CS102,$B$101:$CS$101)/1000</f>
        <v>0</v>
      </c>
      <c r="CV102" s="161"/>
      <c r="CX102" s="237"/>
    </row>
    <row r="103" spans="1:102" s="138" customFormat="1">
      <c r="A103" s="6" t="s">
        <v>14</v>
      </c>
      <c r="B103" s="8">
        <f t="shared" ref="B103:AG103" si="89">B18-B45</f>
        <v>0</v>
      </c>
      <c r="C103" s="8">
        <f t="shared" si="89"/>
        <v>0</v>
      </c>
      <c r="D103" s="8">
        <f t="shared" si="89"/>
        <v>0</v>
      </c>
      <c r="E103" s="8">
        <f t="shared" si="89"/>
        <v>0</v>
      </c>
      <c r="F103" s="8">
        <f t="shared" si="89"/>
        <v>0</v>
      </c>
      <c r="G103" s="8">
        <f t="shared" si="89"/>
        <v>0</v>
      </c>
      <c r="H103" s="8">
        <f t="shared" si="89"/>
        <v>0</v>
      </c>
      <c r="I103" s="8">
        <f t="shared" si="89"/>
        <v>0</v>
      </c>
      <c r="J103" s="8">
        <f t="shared" si="89"/>
        <v>0</v>
      </c>
      <c r="K103" s="8">
        <f t="shared" si="89"/>
        <v>0</v>
      </c>
      <c r="L103" s="8">
        <f t="shared" si="89"/>
        <v>0</v>
      </c>
      <c r="M103" s="8">
        <f t="shared" si="89"/>
        <v>0</v>
      </c>
      <c r="N103" s="8">
        <f t="shared" si="89"/>
        <v>0</v>
      </c>
      <c r="O103" s="8">
        <f t="shared" si="89"/>
        <v>0</v>
      </c>
      <c r="P103" s="8">
        <f t="shared" si="89"/>
        <v>0</v>
      </c>
      <c r="Q103" s="8">
        <f t="shared" si="89"/>
        <v>0</v>
      </c>
      <c r="R103" s="8">
        <f t="shared" si="89"/>
        <v>0</v>
      </c>
      <c r="S103" s="8">
        <f t="shared" si="89"/>
        <v>0</v>
      </c>
      <c r="T103" s="8">
        <f t="shared" si="89"/>
        <v>0</v>
      </c>
      <c r="U103" s="8">
        <f t="shared" si="89"/>
        <v>0</v>
      </c>
      <c r="V103" s="8">
        <f t="shared" si="89"/>
        <v>0</v>
      </c>
      <c r="W103" s="8">
        <f t="shared" si="89"/>
        <v>0</v>
      </c>
      <c r="X103" s="8">
        <f t="shared" si="89"/>
        <v>0</v>
      </c>
      <c r="Y103" s="8">
        <f t="shared" si="89"/>
        <v>0</v>
      </c>
      <c r="Z103" s="8">
        <f t="shared" si="89"/>
        <v>0</v>
      </c>
      <c r="AA103" s="8">
        <f t="shared" si="89"/>
        <v>0</v>
      </c>
      <c r="AB103" s="8">
        <f t="shared" si="89"/>
        <v>0</v>
      </c>
      <c r="AC103" s="8">
        <f t="shared" si="89"/>
        <v>0</v>
      </c>
      <c r="AD103" s="8">
        <f t="shared" si="89"/>
        <v>0</v>
      </c>
      <c r="AE103" s="8">
        <f t="shared" si="89"/>
        <v>0</v>
      </c>
      <c r="AF103" s="8">
        <f t="shared" si="89"/>
        <v>0</v>
      </c>
      <c r="AG103" s="8">
        <f t="shared" si="89"/>
        <v>0</v>
      </c>
      <c r="AH103" s="8">
        <f t="shared" ref="AH103:BM103" si="90">AH18-AH45</f>
        <v>0</v>
      </c>
      <c r="AI103" s="8">
        <f t="shared" si="90"/>
        <v>0</v>
      </c>
      <c r="AJ103" s="8">
        <f t="shared" si="90"/>
        <v>105.60000000000002</v>
      </c>
      <c r="AK103" s="8">
        <f t="shared" si="90"/>
        <v>211.2</v>
      </c>
      <c r="AL103" s="8">
        <f t="shared" si="90"/>
        <v>316.8</v>
      </c>
      <c r="AM103" s="8">
        <f t="shared" si="90"/>
        <v>422.4</v>
      </c>
      <c r="AN103" s="8">
        <f t="shared" si="90"/>
        <v>316.8</v>
      </c>
      <c r="AO103" s="8">
        <f t="shared" si="90"/>
        <v>211.2</v>
      </c>
      <c r="AP103" s="8">
        <f t="shared" si="90"/>
        <v>105.60000000000002</v>
      </c>
      <c r="AQ103" s="8">
        <f t="shared" si="90"/>
        <v>0</v>
      </c>
      <c r="AR103" s="8">
        <f t="shared" si="90"/>
        <v>105.60000000000002</v>
      </c>
      <c r="AS103" s="8">
        <f t="shared" si="90"/>
        <v>211.2</v>
      </c>
      <c r="AT103" s="8">
        <f t="shared" si="90"/>
        <v>316.8</v>
      </c>
      <c r="AU103" s="8">
        <f t="shared" si="90"/>
        <v>422.4</v>
      </c>
      <c r="AV103" s="8">
        <f t="shared" si="90"/>
        <v>481.5</v>
      </c>
      <c r="AW103" s="8">
        <f t="shared" si="90"/>
        <v>481.5</v>
      </c>
      <c r="AX103" s="8">
        <f t="shared" si="90"/>
        <v>481.5</v>
      </c>
      <c r="AY103" s="8">
        <f t="shared" si="90"/>
        <v>481.5</v>
      </c>
      <c r="AZ103" s="8">
        <f t="shared" si="90"/>
        <v>481.5</v>
      </c>
      <c r="BA103" s="8">
        <f t="shared" si="90"/>
        <v>481.5</v>
      </c>
      <c r="BB103" s="8">
        <f t="shared" si="90"/>
        <v>481.5</v>
      </c>
      <c r="BC103" s="8">
        <f t="shared" si="90"/>
        <v>481.5</v>
      </c>
      <c r="BD103" s="8">
        <f t="shared" si="90"/>
        <v>481.5</v>
      </c>
      <c r="BE103" s="8">
        <f t="shared" si="90"/>
        <v>481.5</v>
      </c>
      <c r="BF103" s="8">
        <f t="shared" si="90"/>
        <v>481.5</v>
      </c>
      <c r="BG103" s="8">
        <f t="shared" si="90"/>
        <v>481.5</v>
      </c>
      <c r="BH103" s="8">
        <f t="shared" si="90"/>
        <v>375.9</v>
      </c>
      <c r="BI103" s="8">
        <f t="shared" si="90"/>
        <v>270.3</v>
      </c>
      <c r="BJ103" s="8">
        <f t="shared" si="90"/>
        <v>200</v>
      </c>
      <c r="BK103" s="8">
        <f t="shared" si="90"/>
        <v>200</v>
      </c>
      <c r="BL103" s="8">
        <f t="shared" si="90"/>
        <v>94.399999999999977</v>
      </c>
      <c r="BM103" s="8">
        <f t="shared" si="90"/>
        <v>0</v>
      </c>
      <c r="BN103" s="8">
        <f t="shared" ref="BN103:CS103" si="91">BN18-BN45</f>
        <v>0</v>
      </c>
      <c r="BO103" s="8">
        <f t="shared" si="91"/>
        <v>0</v>
      </c>
      <c r="BP103" s="8">
        <f t="shared" si="91"/>
        <v>0</v>
      </c>
      <c r="BQ103" s="8">
        <f t="shared" si="91"/>
        <v>0</v>
      </c>
      <c r="BR103" s="8">
        <f t="shared" si="91"/>
        <v>0</v>
      </c>
      <c r="BS103" s="8">
        <f t="shared" si="91"/>
        <v>0</v>
      </c>
      <c r="BT103" s="8">
        <f t="shared" si="91"/>
        <v>0</v>
      </c>
      <c r="BU103" s="8">
        <f t="shared" si="91"/>
        <v>0</v>
      </c>
      <c r="BV103" s="8">
        <f t="shared" si="91"/>
        <v>0</v>
      </c>
      <c r="BW103" s="8">
        <f t="shared" si="91"/>
        <v>0</v>
      </c>
      <c r="BX103" s="8">
        <f t="shared" si="91"/>
        <v>0</v>
      </c>
      <c r="BY103" s="8">
        <f t="shared" si="91"/>
        <v>0</v>
      </c>
      <c r="BZ103" s="8">
        <f t="shared" si="91"/>
        <v>0</v>
      </c>
      <c r="CA103" s="8">
        <f t="shared" si="91"/>
        <v>0</v>
      </c>
      <c r="CB103" s="8">
        <f t="shared" si="91"/>
        <v>0</v>
      </c>
      <c r="CC103" s="8">
        <f t="shared" si="91"/>
        <v>0</v>
      </c>
      <c r="CD103" s="8">
        <f t="shared" si="91"/>
        <v>0</v>
      </c>
      <c r="CE103" s="8">
        <f t="shared" si="91"/>
        <v>0</v>
      </c>
      <c r="CF103" s="8">
        <f t="shared" si="91"/>
        <v>0</v>
      </c>
      <c r="CG103" s="8">
        <f t="shared" si="91"/>
        <v>0</v>
      </c>
      <c r="CH103" s="8">
        <f t="shared" si="91"/>
        <v>0</v>
      </c>
      <c r="CI103" s="8">
        <f t="shared" si="91"/>
        <v>0</v>
      </c>
      <c r="CJ103" s="8">
        <f t="shared" si="91"/>
        <v>0</v>
      </c>
      <c r="CK103" s="8">
        <f t="shared" si="91"/>
        <v>0</v>
      </c>
      <c r="CL103" s="8">
        <f t="shared" si="91"/>
        <v>0</v>
      </c>
      <c r="CM103" s="8">
        <f t="shared" si="91"/>
        <v>0</v>
      </c>
      <c r="CN103" s="8">
        <f t="shared" si="91"/>
        <v>0</v>
      </c>
      <c r="CO103" s="8">
        <f t="shared" si="91"/>
        <v>0</v>
      </c>
      <c r="CP103" s="8">
        <f t="shared" si="91"/>
        <v>0</v>
      </c>
      <c r="CQ103" s="8">
        <f t="shared" si="91"/>
        <v>0</v>
      </c>
      <c r="CR103" s="8">
        <f t="shared" si="91"/>
        <v>0</v>
      </c>
      <c r="CS103" s="8">
        <f t="shared" si="91"/>
        <v>0</v>
      </c>
      <c r="CT103" s="6">
        <f t="shared" ref="CT103" si="92">SUMPRODUCT(B103:CS103,$B$101:$CS$101)/1000</f>
        <v>2.4160499999999998</v>
      </c>
      <c r="CU103" s="139"/>
      <c r="CV103" s="5"/>
      <c r="CX103" s="151"/>
    </row>
    <row r="104" spans="1:102" s="137" customFormat="1">
      <c r="A104" s="6" t="s">
        <v>70</v>
      </c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38"/>
      <c r="CV104" s="5"/>
      <c r="CX104" s="151"/>
    </row>
    <row r="105" spans="1:102">
      <c r="B105" s="4"/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37"/>
    </row>
    <row r="106" spans="1:102">
      <c r="B106" s="4"/>
      <c r="C106" s="4"/>
      <c r="D106" s="4"/>
      <c r="E106" s="4"/>
      <c r="F106" s="4"/>
      <c r="G106" s="4"/>
      <c r="CV106" s="158"/>
      <c r="CX106" s="234"/>
    </row>
    <row r="107" spans="1:102" s="224" customFormat="1">
      <c r="A107" s="167" t="s">
        <v>71</v>
      </c>
      <c r="B107" s="222"/>
      <c r="C107" s="222"/>
      <c r="D107" s="222"/>
      <c r="E107" s="222"/>
      <c r="F107" s="222"/>
      <c r="G107" s="222"/>
      <c r="H107" s="222"/>
      <c r="I107" s="222"/>
      <c r="J107" s="222"/>
      <c r="K107" s="222"/>
      <c r="L107" s="222"/>
      <c r="M107" s="222"/>
      <c r="N107" s="222"/>
      <c r="O107" s="222"/>
      <c r="P107" s="222"/>
      <c r="Q107" s="222"/>
      <c r="R107" s="222"/>
      <c r="S107" s="222"/>
      <c r="T107" s="222"/>
      <c r="U107" s="222"/>
      <c r="V107" s="222"/>
      <c r="W107" s="222"/>
      <c r="X107" s="222"/>
      <c r="Y107" s="222"/>
      <c r="Z107" s="222"/>
      <c r="AA107" s="222"/>
      <c r="AB107" s="222"/>
      <c r="AC107" s="222"/>
      <c r="AD107" s="222"/>
      <c r="AE107" s="222"/>
      <c r="AF107" s="222"/>
      <c r="AG107" s="222"/>
      <c r="AH107" s="222"/>
      <c r="AI107" s="222"/>
      <c r="AJ107" s="222"/>
      <c r="AK107" s="222"/>
      <c r="AL107" s="222"/>
      <c r="AM107" s="222"/>
      <c r="AN107" s="222"/>
      <c r="AO107" s="222"/>
      <c r="AP107" s="222"/>
      <c r="AQ107" s="222"/>
      <c r="AR107" s="222"/>
      <c r="AS107" s="222"/>
      <c r="AT107" s="222"/>
      <c r="AU107" s="222"/>
      <c r="AV107" s="222"/>
      <c r="AW107" s="222"/>
      <c r="AX107" s="222"/>
      <c r="AY107" s="222"/>
      <c r="AZ107" s="222"/>
      <c r="BA107" s="222"/>
      <c r="BB107" s="222"/>
      <c r="BC107" s="222"/>
      <c r="BD107" s="222"/>
      <c r="BE107" s="222"/>
      <c r="BF107" s="222"/>
      <c r="BG107" s="222"/>
      <c r="BH107" s="222"/>
      <c r="BI107" s="222"/>
      <c r="BJ107" s="222"/>
      <c r="BK107" s="222"/>
      <c r="BL107" s="222"/>
      <c r="BM107" s="222"/>
      <c r="BN107" s="222"/>
      <c r="BO107" s="222"/>
      <c r="BP107" s="222"/>
      <c r="BQ107" s="222"/>
      <c r="BR107" s="222"/>
      <c r="BS107" s="222"/>
      <c r="BT107" s="222"/>
      <c r="BU107" s="222"/>
      <c r="BV107" s="222"/>
      <c r="BW107" s="222"/>
      <c r="BX107" s="222"/>
      <c r="BY107" s="222"/>
      <c r="BZ107" s="222"/>
      <c r="CA107" s="222"/>
      <c r="CB107" s="222"/>
      <c r="CC107" s="222"/>
      <c r="CD107" s="222"/>
      <c r="CE107" s="222"/>
      <c r="CF107" s="222"/>
      <c r="CG107" s="222"/>
      <c r="CH107" s="222"/>
      <c r="CI107" s="222"/>
      <c r="CJ107" s="222"/>
      <c r="CK107" s="222"/>
      <c r="CL107" s="222"/>
      <c r="CM107" s="222"/>
      <c r="CN107" s="222"/>
      <c r="CO107" s="222"/>
      <c r="CP107" s="222"/>
      <c r="CQ107" s="222"/>
      <c r="CR107" s="222"/>
      <c r="CS107" s="222"/>
      <c r="CT107" s="222"/>
      <c r="CV107" s="166"/>
      <c r="CX107" s="243"/>
    </row>
    <row r="108" spans="1:102" hidden="1">
      <c r="A108" s="167" t="s">
        <v>71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>
  <sheetPr codeName="Sheet19">
    <tabColor rgb="FFFFFF99"/>
  </sheetPr>
  <dimension ref="A1:CZ124"/>
  <sheetViews>
    <sheetView showGridLines="0" topLeftCell="A83" workbookViewId="0">
      <pane xSplit="1" topLeftCell="CJ1" activePane="topRight" state="frozen"/>
      <selection activeCell="B89" sqref="B89:CS89"/>
      <selection pane="topRight" activeCell="B89" sqref="B89:CS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384" width="8.7109375" style="135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25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26</v>
      </c>
      <c r="CU2" s="150"/>
      <c r="CX2" s="234"/>
    </row>
    <row r="3" spans="1:102">
      <c r="A3" s="16" t="s">
        <v>31</v>
      </c>
      <c r="B3" s="17">
        <f t="shared" ref="B3:BM3" si="0">B4+B12</f>
        <v>3540.0512940277777</v>
      </c>
      <c r="C3" s="18">
        <f t="shared" si="0"/>
        <v>3540.0512940277777</v>
      </c>
      <c r="D3" s="18">
        <f t="shared" si="0"/>
        <v>3540.0512940277777</v>
      </c>
      <c r="E3" s="18">
        <f t="shared" si="0"/>
        <v>3540.0512940277777</v>
      </c>
      <c r="F3" s="18">
        <f t="shared" si="0"/>
        <v>3540.0512940277777</v>
      </c>
      <c r="G3" s="18">
        <f t="shared" si="0"/>
        <v>3540.0512940277777</v>
      </c>
      <c r="H3" s="18">
        <f t="shared" si="0"/>
        <v>3540.0512940277777</v>
      </c>
      <c r="I3" s="18">
        <f t="shared" si="0"/>
        <v>3540.0512940277777</v>
      </c>
      <c r="J3" s="18">
        <f t="shared" si="0"/>
        <v>3540.0512940277777</v>
      </c>
      <c r="K3" s="18">
        <f t="shared" si="0"/>
        <v>3540.0512940277777</v>
      </c>
      <c r="L3" s="18">
        <f t="shared" si="0"/>
        <v>3540.0512940277777</v>
      </c>
      <c r="M3" s="18">
        <f t="shared" si="0"/>
        <v>3540.0512940277777</v>
      </c>
      <c r="N3" s="18">
        <f t="shared" si="0"/>
        <v>3540.0512940277777</v>
      </c>
      <c r="O3" s="18">
        <f t="shared" si="0"/>
        <v>3540.0512940277777</v>
      </c>
      <c r="P3" s="18">
        <f t="shared" si="0"/>
        <v>3540.0512940277777</v>
      </c>
      <c r="Q3" s="18">
        <f t="shared" si="0"/>
        <v>3540.0512940277777</v>
      </c>
      <c r="R3" s="18">
        <f t="shared" si="0"/>
        <v>3540.0512940277777</v>
      </c>
      <c r="S3" s="18">
        <f t="shared" si="0"/>
        <v>3540.0512940277777</v>
      </c>
      <c r="T3" s="18">
        <f t="shared" si="0"/>
        <v>3540.0512940277777</v>
      </c>
      <c r="U3" s="18">
        <f t="shared" si="0"/>
        <v>3540.0512940277777</v>
      </c>
      <c r="V3" s="18">
        <f t="shared" si="0"/>
        <v>3540.0512940277777</v>
      </c>
      <c r="W3" s="18">
        <f t="shared" si="0"/>
        <v>3540.0512940277777</v>
      </c>
      <c r="X3" s="18">
        <f t="shared" si="0"/>
        <v>3540.0512940277777</v>
      </c>
      <c r="Y3" s="18">
        <f t="shared" si="0"/>
        <v>3540.0512940277777</v>
      </c>
      <c r="Z3" s="18">
        <f t="shared" si="0"/>
        <v>3540.0512940277777</v>
      </c>
      <c r="AA3" s="18">
        <f t="shared" si="0"/>
        <v>3540.0512940277777</v>
      </c>
      <c r="AB3" s="18">
        <f t="shared" si="0"/>
        <v>3540.0512940277777</v>
      </c>
      <c r="AC3" s="18">
        <f t="shared" si="0"/>
        <v>3540.0512940277777</v>
      </c>
      <c r="AD3" s="18">
        <f t="shared" si="0"/>
        <v>3540.0512940277777</v>
      </c>
      <c r="AE3" s="18">
        <f t="shared" si="0"/>
        <v>3540.0512940277777</v>
      </c>
      <c r="AF3" s="18">
        <f t="shared" si="0"/>
        <v>3540.0512940277777</v>
      </c>
      <c r="AG3" s="18">
        <f t="shared" si="0"/>
        <v>3540.0512940277777</v>
      </c>
      <c r="AH3" s="18">
        <f t="shared" si="0"/>
        <v>3540.0512940277777</v>
      </c>
      <c r="AI3" s="18">
        <f t="shared" si="0"/>
        <v>3540.0512940277777</v>
      </c>
      <c r="AJ3" s="18">
        <f t="shared" si="0"/>
        <v>3540.0512940277777</v>
      </c>
      <c r="AK3" s="18">
        <f t="shared" si="0"/>
        <v>3540.0512940277777</v>
      </c>
      <c r="AL3" s="18">
        <f t="shared" si="0"/>
        <v>3540.0512940277777</v>
      </c>
      <c r="AM3" s="18">
        <f t="shared" si="0"/>
        <v>3540.0512940277777</v>
      </c>
      <c r="AN3" s="18">
        <f t="shared" si="0"/>
        <v>3540.0512940277777</v>
      </c>
      <c r="AO3" s="18">
        <f t="shared" si="0"/>
        <v>3540.0512940277777</v>
      </c>
      <c r="AP3" s="18">
        <f t="shared" si="0"/>
        <v>3540.0512940277777</v>
      </c>
      <c r="AQ3" s="18">
        <f t="shared" si="0"/>
        <v>3540.0512940277777</v>
      </c>
      <c r="AR3" s="18">
        <f t="shared" si="0"/>
        <v>3540.0512940277777</v>
      </c>
      <c r="AS3" s="18">
        <f t="shared" si="0"/>
        <v>3540.0512940277777</v>
      </c>
      <c r="AT3" s="18">
        <f t="shared" si="0"/>
        <v>3540.0512940277777</v>
      </c>
      <c r="AU3" s="18">
        <f t="shared" si="0"/>
        <v>3540.0512940277777</v>
      </c>
      <c r="AV3" s="18">
        <f t="shared" si="0"/>
        <v>3540.0512940277777</v>
      </c>
      <c r="AW3" s="18">
        <f t="shared" si="0"/>
        <v>3540.0512940277777</v>
      </c>
      <c r="AX3" s="18">
        <f t="shared" si="0"/>
        <v>3540.0512940277777</v>
      </c>
      <c r="AY3" s="18">
        <f t="shared" si="0"/>
        <v>3540.0512940277777</v>
      </c>
      <c r="AZ3" s="18">
        <f t="shared" si="0"/>
        <v>3540.0512940277777</v>
      </c>
      <c r="BA3" s="18">
        <f t="shared" si="0"/>
        <v>3540.0512940277777</v>
      </c>
      <c r="BB3" s="18">
        <f t="shared" si="0"/>
        <v>3540.0512940277777</v>
      </c>
      <c r="BC3" s="18">
        <f t="shared" si="0"/>
        <v>3540.0512940277777</v>
      </c>
      <c r="BD3" s="18">
        <f t="shared" si="0"/>
        <v>3540.0512940277777</v>
      </c>
      <c r="BE3" s="18">
        <f t="shared" si="0"/>
        <v>3540.0512940277777</v>
      </c>
      <c r="BF3" s="18">
        <f t="shared" si="0"/>
        <v>3540.0512940277777</v>
      </c>
      <c r="BG3" s="18">
        <f t="shared" si="0"/>
        <v>3540.0512940277777</v>
      </c>
      <c r="BH3" s="18">
        <f t="shared" si="0"/>
        <v>3540.0512940277777</v>
      </c>
      <c r="BI3" s="18">
        <f t="shared" si="0"/>
        <v>3540.0512940277777</v>
      </c>
      <c r="BJ3" s="18">
        <f t="shared" si="0"/>
        <v>3540.0512940277777</v>
      </c>
      <c r="BK3" s="18">
        <f t="shared" si="0"/>
        <v>3540.0512940277777</v>
      </c>
      <c r="BL3" s="18">
        <f t="shared" si="0"/>
        <v>3540.0512940277777</v>
      </c>
      <c r="BM3" s="18">
        <f t="shared" si="0"/>
        <v>3540.0512940277777</v>
      </c>
      <c r="BN3" s="18">
        <f t="shared" ref="BN3:CS3" si="1">BN4+BN12</f>
        <v>3540.0512940277777</v>
      </c>
      <c r="BO3" s="18">
        <f t="shared" si="1"/>
        <v>3540.0512940277777</v>
      </c>
      <c r="BP3" s="18">
        <f t="shared" si="1"/>
        <v>3540.0512940277777</v>
      </c>
      <c r="BQ3" s="18">
        <f t="shared" si="1"/>
        <v>3540.0512940277777</v>
      </c>
      <c r="BR3" s="18">
        <f t="shared" si="1"/>
        <v>3540.0512940277777</v>
      </c>
      <c r="BS3" s="18">
        <f t="shared" si="1"/>
        <v>3540.0512940277777</v>
      </c>
      <c r="BT3" s="18">
        <f t="shared" si="1"/>
        <v>3540.0512940277777</v>
      </c>
      <c r="BU3" s="18">
        <f t="shared" si="1"/>
        <v>3540.0512940277777</v>
      </c>
      <c r="BV3" s="18">
        <f t="shared" si="1"/>
        <v>3540.0512940277777</v>
      </c>
      <c r="BW3" s="18">
        <f t="shared" si="1"/>
        <v>3540.0512940277777</v>
      </c>
      <c r="BX3" s="18">
        <f t="shared" si="1"/>
        <v>3540.0512940277777</v>
      </c>
      <c r="BY3" s="18">
        <f t="shared" si="1"/>
        <v>3540.0512940277777</v>
      </c>
      <c r="BZ3" s="18">
        <f t="shared" si="1"/>
        <v>3540.0512940277777</v>
      </c>
      <c r="CA3" s="18">
        <f t="shared" si="1"/>
        <v>3540.0512940277777</v>
      </c>
      <c r="CB3" s="18">
        <f t="shared" si="1"/>
        <v>3540.0512940277777</v>
      </c>
      <c r="CC3" s="18">
        <f t="shared" si="1"/>
        <v>3540.0512940277777</v>
      </c>
      <c r="CD3" s="18">
        <f t="shared" si="1"/>
        <v>3540.0512940277777</v>
      </c>
      <c r="CE3" s="18">
        <f t="shared" si="1"/>
        <v>3540.0512940277777</v>
      </c>
      <c r="CF3" s="18">
        <f t="shared" si="1"/>
        <v>3540.0512940277777</v>
      </c>
      <c r="CG3" s="18">
        <f t="shared" si="1"/>
        <v>3540.0512940277777</v>
      </c>
      <c r="CH3" s="18">
        <f t="shared" si="1"/>
        <v>3540.0512940277777</v>
      </c>
      <c r="CI3" s="18">
        <f t="shared" si="1"/>
        <v>3540.0512940277777</v>
      </c>
      <c r="CJ3" s="18">
        <f t="shared" si="1"/>
        <v>3540.0512940277777</v>
      </c>
      <c r="CK3" s="18">
        <f t="shared" si="1"/>
        <v>3540.0512940277777</v>
      </c>
      <c r="CL3" s="18">
        <f t="shared" si="1"/>
        <v>3540.0512940277777</v>
      </c>
      <c r="CM3" s="18">
        <f t="shared" si="1"/>
        <v>3540.0512940277777</v>
      </c>
      <c r="CN3" s="18">
        <f t="shared" si="1"/>
        <v>3540.0512940277777</v>
      </c>
      <c r="CO3" s="18">
        <f t="shared" si="1"/>
        <v>3540.0512940277777</v>
      </c>
      <c r="CP3" s="18">
        <f t="shared" si="1"/>
        <v>3540.0512940277777</v>
      </c>
      <c r="CQ3" s="18">
        <f t="shared" si="1"/>
        <v>3540.0512940277777</v>
      </c>
      <c r="CR3" s="18">
        <f t="shared" si="1"/>
        <v>3540.0512940277777</v>
      </c>
      <c r="CS3" s="19">
        <f t="shared" si="1"/>
        <v>3540.0512940277777</v>
      </c>
      <c r="CT3" s="73">
        <f t="shared" ref="CT3:CT19" si="2">SUM(B3:CS3)</f>
        <v>339844.92422666628</v>
      </c>
      <c r="CU3" s="150"/>
      <c r="CW3" s="140"/>
    </row>
    <row r="4" spans="1:102">
      <c r="A4" s="21" t="s">
        <v>32</v>
      </c>
      <c r="B4" s="22">
        <f>SUM(B5:B11)</f>
        <v>3335</v>
      </c>
      <c r="C4" s="23">
        <f t="shared" ref="C4:BN4" si="3">SUM(C5:C11)</f>
        <v>3335</v>
      </c>
      <c r="D4" s="23">
        <f t="shared" si="3"/>
        <v>3335</v>
      </c>
      <c r="E4" s="23">
        <f t="shared" si="3"/>
        <v>3335</v>
      </c>
      <c r="F4" s="23">
        <f t="shared" si="3"/>
        <v>3335</v>
      </c>
      <c r="G4" s="23">
        <f t="shared" si="3"/>
        <v>3335</v>
      </c>
      <c r="H4" s="23">
        <f t="shared" si="3"/>
        <v>3335</v>
      </c>
      <c r="I4" s="23">
        <f t="shared" si="3"/>
        <v>3335</v>
      </c>
      <c r="J4" s="23">
        <f t="shared" si="3"/>
        <v>3335</v>
      </c>
      <c r="K4" s="23">
        <f t="shared" si="3"/>
        <v>3335</v>
      </c>
      <c r="L4" s="23">
        <f t="shared" si="3"/>
        <v>3335</v>
      </c>
      <c r="M4" s="23">
        <f t="shared" si="3"/>
        <v>3335</v>
      </c>
      <c r="N4" s="23">
        <f t="shared" si="3"/>
        <v>3335</v>
      </c>
      <c r="O4" s="23">
        <f t="shared" si="3"/>
        <v>3335</v>
      </c>
      <c r="P4" s="23">
        <f t="shared" si="3"/>
        <v>3335</v>
      </c>
      <c r="Q4" s="23">
        <f t="shared" si="3"/>
        <v>3335</v>
      </c>
      <c r="R4" s="23">
        <f t="shared" si="3"/>
        <v>3335</v>
      </c>
      <c r="S4" s="23">
        <f t="shared" si="3"/>
        <v>3335</v>
      </c>
      <c r="T4" s="23">
        <f t="shared" si="3"/>
        <v>3335</v>
      </c>
      <c r="U4" s="23">
        <f t="shared" si="3"/>
        <v>3335</v>
      </c>
      <c r="V4" s="23">
        <f t="shared" si="3"/>
        <v>3335</v>
      </c>
      <c r="W4" s="23">
        <f t="shared" si="3"/>
        <v>3335</v>
      </c>
      <c r="X4" s="23">
        <f t="shared" si="3"/>
        <v>3335</v>
      </c>
      <c r="Y4" s="23">
        <f t="shared" si="3"/>
        <v>3335</v>
      </c>
      <c r="Z4" s="23">
        <f t="shared" si="3"/>
        <v>3335</v>
      </c>
      <c r="AA4" s="23">
        <f t="shared" si="3"/>
        <v>3335</v>
      </c>
      <c r="AB4" s="23">
        <f t="shared" si="3"/>
        <v>3335</v>
      </c>
      <c r="AC4" s="23">
        <f t="shared" si="3"/>
        <v>3335</v>
      </c>
      <c r="AD4" s="23">
        <f t="shared" si="3"/>
        <v>3335</v>
      </c>
      <c r="AE4" s="23">
        <f t="shared" si="3"/>
        <v>3335</v>
      </c>
      <c r="AF4" s="23">
        <f t="shared" si="3"/>
        <v>3335</v>
      </c>
      <c r="AG4" s="23">
        <f t="shared" si="3"/>
        <v>3335</v>
      </c>
      <c r="AH4" s="23">
        <f t="shared" si="3"/>
        <v>3335</v>
      </c>
      <c r="AI4" s="23">
        <f t="shared" si="3"/>
        <v>3335</v>
      </c>
      <c r="AJ4" s="23">
        <f t="shared" si="3"/>
        <v>3335</v>
      </c>
      <c r="AK4" s="23">
        <f t="shared" si="3"/>
        <v>3335</v>
      </c>
      <c r="AL4" s="23">
        <f t="shared" si="3"/>
        <v>3335</v>
      </c>
      <c r="AM4" s="23">
        <f t="shared" si="3"/>
        <v>3335</v>
      </c>
      <c r="AN4" s="23">
        <f t="shared" si="3"/>
        <v>3335</v>
      </c>
      <c r="AO4" s="23">
        <f t="shared" si="3"/>
        <v>3335</v>
      </c>
      <c r="AP4" s="23">
        <f t="shared" si="3"/>
        <v>3335</v>
      </c>
      <c r="AQ4" s="23">
        <f t="shared" si="3"/>
        <v>3335</v>
      </c>
      <c r="AR4" s="23">
        <f t="shared" si="3"/>
        <v>3335</v>
      </c>
      <c r="AS4" s="23">
        <f t="shared" si="3"/>
        <v>3335</v>
      </c>
      <c r="AT4" s="23">
        <f t="shared" si="3"/>
        <v>3335</v>
      </c>
      <c r="AU4" s="23">
        <f t="shared" si="3"/>
        <v>3335</v>
      </c>
      <c r="AV4" s="23">
        <f t="shared" si="3"/>
        <v>3335</v>
      </c>
      <c r="AW4" s="23">
        <f t="shared" si="3"/>
        <v>3335</v>
      </c>
      <c r="AX4" s="23">
        <f t="shared" si="3"/>
        <v>3335</v>
      </c>
      <c r="AY4" s="23">
        <f t="shared" si="3"/>
        <v>3335</v>
      </c>
      <c r="AZ4" s="23">
        <f t="shared" si="3"/>
        <v>3335</v>
      </c>
      <c r="BA4" s="23">
        <f t="shared" si="3"/>
        <v>3335</v>
      </c>
      <c r="BB4" s="23">
        <f t="shared" si="3"/>
        <v>3335</v>
      </c>
      <c r="BC4" s="23">
        <f t="shared" si="3"/>
        <v>3335</v>
      </c>
      <c r="BD4" s="23">
        <f t="shared" si="3"/>
        <v>3335</v>
      </c>
      <c r="BE4" s="23">
        <f t="shared" si="3"/>
        <v>3335</v>
      </c>
      <c r="BF4" s="23">
        <f t="shared" si="3"/>
        <v>3335</v>
      </c>
      <c r="BG4" s="23">
        <f t="shared" si="3"/>
        <v>3335</v>
      </c>
      <c r="BH4" s="23">
        <f t="shared" si="3"/>
        <v>3335</v>
      </c>
      <c r="BI4" s="23">
        <f t="shared" si="3"/>
        <v>3335</v>
      </c>
      <c r="BJ4" s="23">
        <f t="shared" si="3"/>
        <v>3335</v>
      </c>
      <c r="BK4" s="23">
        <f t="shared" si="3"/>
        <v>3335</v>
      </c>
      <c r="BL4" s="23">
        <f t="shared" si="3"/>
        <v>3335</v>
      </c>
      <c r="BM4" s="23">
        <f t="shared" si="3"/>
        <v>3335</v>
      </c>
      <c r="BN4" s="23">
        <f t="shared" si="3"/>
        <v>3335</v>
      </c>
      <c r="BO4" s="23">
        <f t="shared" ref="BO4:CS4" si="4">SUM(BO5:BO11)</f>
        <v>3335</v>
      </c>
      <c r="BP4" s="23">
        <f t="shared" si="4"/>
        <v>3335</v>
      </c>
      <c r="BQ4" s="23">
        <f t="shared" si="4"/>
        <v>3335</v>
      </c>
      <c r="BR4" s="23">
        <f t="shared" si="4"/>
        <v>3335</v>
      </c>
      <c r="BS4" s="23">
        <f t="shared" si="4"/>
        <v>3335</v>
      </c>
      <c r="BT4" s="23">
        <f t="shared" si="4"/>
        <v>3335</v>
      </c>
      <c r="BU4" s="23">
        <f t="shared" si="4"/>
        <v>3335</v>
      </c>
      <c r="BV4" s="23">
        <f t="shared" si="4"/>
        <v>3335</v>
      </c>
      <c r="BW4" s="23">
        <f t="shared" si="4"/>
        <v>3335</v>
      </c>
      <c r="BX4" s="23">
        <f t="shared" si="4"/>
        <v>3335</v>
      </c>
      <c r="BY4" s="23">
        <f t="shared" si="4"/>
        <v>3335</v>
      </c>
      <c r="BZ4" s="23">
        <f t="shared" si="4"/>
        <v>3335</v>
      </c>
      <c r="CA4" s="23">
        <f t="shared" si="4"/>
        <v>3335</v>
      </c>
      <c r="CB4" s="23">
        <f t="shared" si="4"/>
        <v>3335</v>
      </c>
      <c r="CC4" s="23">
        <f t="shared" si="4"/>
        <v>3335</v>
      </c>
      <c r="CD4" s="23">
        <f t="shared" si="4"/>
        <v>3335</v>
      </c>
      <c r="CE4" s="23">
        <f t="shared" si="4"/>
        <v>3335</v>
      </c>
      <c r="CF4" s="23">
        <f t="shared" si="4"/>
        <v>3335</v>
      </c>
      <c r="CG4" s="23">
        <f t="shared" si="4"/>
        <v>3335</v>
      </c>
      <c r="CH4" s="23">
        <f t="shared" si="4"/>
        <v>3335</v>
      </c>
      <c r="CI4" s="23">
        <f t="shared" si="4"/>
        <v>3335</v>
      </c>
      <c r="CJ4" s="23">
        <f t="shared" si="4"/>
        <v>3335</v>
      </c>
      <c r="CK4" s="23">
        <f t="shared" si="4"/>
        <v>3335</v>
      </c>
      <c r="CL4" s="23">
        <f t="shared" si="4"/>
        <v>3335</v>
      </c>
      <c r="CM4" s="23">
        <f t="shared" si="4"/>
        <v>3335</v>
      </c>
      <c r="CN4" s="23">
        <f t="shared" si="4"/>
        <v>3335</v>
      </c>
      <c r="CO4" s="23">
        <f t="shared" si="4"/>
        <v>3335</v>
      </c>
      <c r="CP4" s="23">
        <f t="shared" si="4"/>
        <v>3335</v>
      </c>
      <c r="CQ4" s="23">
        <f t="shared" si="4"/>
        <v>3335</v>
      </c>
      <c r="CR4" s="23">
        <f t="shared" si="4"/>
        <v>3335</v>
      </c>
      <c r="CS4" s="24">
        <f t="shared" si="4"/>
        <v>3335</v>
      </c>
      <c r="CT4" s="30">
        <f t="shared" si="2"/>
        <v>320160</v>
      </c>
      <c r="CU4" s="152"/>
      <c r="CW4" s="140"/>
    </row>
    <row r="5" spans="1:102">
      <c r="A5" s="26" t="s">
        <v>33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2"/>
        <v>45600</v>
      </c>
      <c r="CU5" s="152"/>
      <c r="CV5" s="162"/>
      <c r="CW5" s="140"/>
    </row>
    <row r="6" spans="1:102">
      <c r="A6" s="30" t="s">
        <v>34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2"/>
        <v>54720</v>
      </c>
      <c r="CU6" s="152"/>
      <c r="CV6" s="162"/>
      <c r="CW6" s="140"/>
    </row>
    <row r="7" spans="1:102">
      <c r="A7" s="30" t="s">
        <v>35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2"/>
        <v>96000</v>
      </c>
      <c r="CU7" s="152"/>
      <c r="CV7" s="162"/>
      <c r="CW7" s="140"/>
    </row>
    <row r="8" spans="1:102">
      <c r="A8" s="30" t="s">
        <v>36</v>
      </c>
      <c r="B8" s="31">
        <v>380</v>
      </c>
      <c r="C8" s="32">
        <v>380</v>
      </c>
      <c r="D8" s="32">
        <v>380</v>
      </c>
      <c r="E8" s="32">
        <v>380</v>
      </c>
      <c r="F8" s="32">
        <v>380</v>
      </c>
      <c r="G8" s="32">
        <v>380</v>
      </c>
      <c r="H8" s="32">
        <v>380</v>
      </c>
      <c r="I8" s="32">
        <v>380</v>
      </c>
      <c r="J8" s="32">
        <v>380</v>
      </c>
      <c r="K8" s="32">
        <v>380</v>
      </c>
      <c r="L8" s="32">
        <v>380</v>
      </c>
      <c r="M8" s="32">
        <v>380</v>
      </c>
      <c r="N8" s="32">
        <v>380</v>
      </c>
      <c r="O8" s="32">
        <v>380</v>
      </c>
      <c r="P8" s="32">
        <v>380</v>
      </c>
      <c r="Q8" s="32">
        <v>380</v>
      </c>
      <c r="R8" s="32">
        <v>380</v>
      </c>
      <c r="S8" s="32">
        <v>380</v>
      </c>
      <c r="T8" s="32">
        <v>380</v>
      </c>
      <c r="U8" s="32">
        <v>380</v>
      </c>
      <c r="V8" s="32">
        <v>380</v>
      </c>
      <c r="W8" s="32">
        <v>380</v>
      </c>
      <c r="X8" s="32">
        <v>380</v>
      </c>
      <c r="Y8" s="32">
        <v>380</v>
      </c>
      <c r="Z8" s="32">
        <v>380</v>
      </c>
      <c r="AA8" s="32">
        <v>380</v>
      </c>
      <c r="AB8" s="32">
        <v>380</v>
      </c>
      <c r="AC8" s="32">
        <v>380</v>
      </c>
      <c r="AD8" s="32">
        <v>380</v>
      </c>
      <c r="AE8" s="32">
        <v>380</v>
      </c>
      <c r="AF8" s="32">
        <v>380</v>
      </c>
      <c r="AG8" s="32">
        <v>380</v>
      </c>
      <c r="AH8" s="32">
        <v>380</v>
      </c>
      <c r="AI8" s="32">
        <v>380</v>
      </c>
      <c r="AJ8" s="32">
        <v>380</v>
      </c>
      <c r="AK8" s="32">
        <v>380</v>
      </c>
      <c r="AL8" s="32">
        <v>380</v>
      </c>
      <c r="AM8" s="32">
        <v>380</v>
      </c>
      <c r="AN8" s="32">
        <v>380</v>
      </c>
      <c r="AO8" s="32">
        <v>380</v>
      </c>
      <c r="AP8" s="32">
        <v>380</v>
      </c>
      <c r="AQ8" s="32">
        <v>380</v>
      </c>
      <c r="AR8" s="32">
        <v>380</v>
      </c>
      <c r="AS8" s="32">
        <v>380</v>
      </c>
      <c r="AT8" s="32">
        <v>380</v>
      </c>
      <c r="AU8" s="32">
        <v>380</v>
      </c>
      <c r="AV8" s="32">
        <v>380</v>
      </c>
      <c r="AW8" s="32">
        <v>380</v>
      </c>
      <c r="AX8" s="32">
        <v>380</v>
      </c>
      <c r="AY8" s="32">
        <v>380</v>
      </c>
      <c r="AZ8" s="32">
        <v>380</v>
      </c>
      <c r="BA8" s="32">
        <v>380</v>
      </c>
      <c r="BB8" s="32">
        <v>380</v>
      </c>
      <c r="BC8" s="32">
        <v>380</v>
      </c>
      <c r="BD8" s="32">
        <v>380</v>
      </c>
      <c r="BE8" s="32">
        <v>380</v>
      </c>
      <c r="BF8" s="32">
        <v>380</v>
      </c>
      <c r="BG8" s="32">
        <v>380</v>
      </c>
      <c r="BH8" s="32">
        <v>380</v>
      </c>
      <c r="BI8" s="32">
        <v>380</v>
      </c>
      <c r="BJ8" s="32">
        <v>380</v>
      </c>
      <c r="BK8" s="32">
        <v>380</v>
      </c>
      <c r="BL8" s="32">
        <v>380</v>
      </c>
      <c r="BM8" s="32">
        <v>380</v>
      </c>
      <c r="BN8" s="32">
        <v>380</v>
      </c>
      <c r="BO8" s="32">
        <v>380</v>
      </c>
      <c r="BP8" s="32">
        <v>380</v>
      </c>
      <c r="BQ8" s="32">
        <v>380</v>
      </c>
      <c r="BR8" s="32">
        <v>380</v>
      </c>
      <c r="BS8" s="32">
        <v>380</v>
      </c>
      <c r="BT8" s="32">
        <v>380</v>
      </c>
      <c r="BU8" s="32">
        <v>380</v>
      </c>
      <c r="BV8" s="32">
        <v>380</v>
      </c>
      <c r="BW8" s="32">
        <v>380</v>
      </c>
      <c r="BX8" s="32">
        <v>380</v>
      </c>
      <c r="BY8" s="32">
        <v>380</v>
      </c>
      <c r="BZ8" s="32">
        <v>380</v>
      </c>
      <c r="CA8" s="32">
        <v>380</v>
      </c>
      <c r="CB8" s="32">
        <v>380</v>
      </c>
      <c r="CC8" s="32">
        <v>380</v>
      </c>
      <c r="CD8" s="32">
        <v>380</v>
      </c>
      <c r="CE8" s="32">
        <v>380</v>
      </c>
      <c r="CF8" s="32">
        <v>380</v>
      </c>
      <c r="CG8" s="32">
        <v>380</v>
      </c>
      <c r="CH8" s="32">
        <v>380</v>
      </c>
      <c r="CI8" s="32">
        <v>380</v>
      </c>
      <c r="CJ8" s="32">
        <v>380</v>
      </c>
      <c r="CK8" s="32">
        <v>380</v>
      </c>
      <c r="CL8" s="32">
        <v>380</v>
      </c>
      <c r="CM8" s="32">
        <v>380</v>
      </c>
      <c r="CN8" s="32">
        <v>380</v>
      </c>
      <c r="CO8" s="32">
        <v>380</v>
      </c>
      <c r="CP8" s="32">
        <v>380</v>
      </c>
      <c r="CQ8" s="32">
        <v>380</v>
      </c>
      <c r="CR8" s="32">
        <v>380</v>
      </c>
      <c r="CS8" s="33">
        <v>380</v>
      </c>
      <c r="CT8" s="30">
        <f t="shared" si="2"/>
        <v>36480</v>
      </c>
      <c r="CU8" s="152"/>
      <c r="CV8" s="162"/>
      <c r="CW8" s="140"/>
    </row>
    <row r="9" spans="1:102">
      <c r="A9" s="30" t="s">
        <v>37</v>
      </c>
      <c r="B9" s="31">
        <v>310</v>
      </c>
      <c r="C9" s="32">
        <v>310</v>
      </c>
      <c r="D9" s="32">
        <v>310</v>
      </c>
      <c r="E9" s="32">
        <v>310</v>
      </c>
      <c r="F9" s="32">
        <v>310</v>
      </c>
      <c r="G9" s="32">
        <v>310</v>
      </c>
      <c r="H9" s="32">
        <v>310</v>
      </c>
      <c r="I9" s="32">
        <v>310</v>
      </c>
      <c r="J9" s="32">
        <v>310</v>
      </c>
      <c r="K9" s="32">
        <v>310</v>
      </c>
      <c r="L9" s="32">
        <v>310</v>
      </c>
      <c r="M9" s="32">
        <v>310</v>
      </c>
      <c r="N9" s="32">
        <v>310</v>
      </c>
      <c r="O9" s="32">
        <v>310</v>
      </c>
      <c r="P9" s="32">
        <v>310</v>
      </c>
      <c r="Q9" s="32">
        <v>310</v>
      </c>
      <c r="R9" s="32">
        <v>310</v>
      </c>
      <c r="S9" s="32">
        <v>310</v>
      </c>
      <c r="T9" s="32">
        <v>310</v>
      </c>
      <c r="U9" s="32">
        <v>310</v>
      </c>
      <c r="V9" s="32">
        <v>310</v>
      </c>
      <c r="W9" s="32">
        <v>310</v>
      </c>
      <c r="X9" s="32">
        <v>310</v>
      </c>
      <c r="Y9" s="32">
        <v>310</v>
      </c>
      <c r="Z9" s="32">
        <v>310</v>
      </c>
      <c r="AA9" s="32">
        <v>310</v>
      </c>
      <c r="AB9" s="32">
        <v>310</v>
      </c>
      <c r="AC9" s="32">
        <v>310</v>
      </c>
      <c r="AD9" s="32">
        <v>310</v>
      </c>
      <c r="AE9" s="32">
        <v>310</v>
      </c>
      <c r="AF9" s="32">
        <v>310</v>
      </c>
      <c r="AG9" s="32">
        <v>310</v>
      </c>
      <c r="AH9" s="32">
        <v>310</v>
      </c>
      <c r="AI9" s="32">
        <v>310</v>
      </c>
      <c r="AJ9" s="32">
        <v>310</v>
      </c>
      <c r="AK9" s="32">
        <v>310</v>
      </c>
      <c r="AL9" s="32">
        <v>310</v>
      </c>
      <c r="AM9" s="32">
        <v>310</v>
      </c>
      <c r="AN9" s="32">
        <v>310</v>
      </c>
      <c r="AO9" s="32">
        <v>310</v>
      </c>
      <c r="AP9" s="32">
        <v>310</v>
      </c>
      <c r="AQ9" s="32">
        <v>310</v>
      </c>
      <c r="AR9" s="32">
        <v>310</v>
      </c>
      <c r="AS9" s="32">
        <v>310</v>
      </c>
      <c r="AT9" s="32">
        <v>310</v>
      </c>
      <c r="AU9" s="32">
        <v>310</v>
      </c>
      <c r="AV9" s="32">
        <v>310</v>
      </c>
      <c r="AW9" s="32">
        <v>310</v>
      </c>
      <c r="AX9" s="32">
        <v>310</v>
      </c>
      <c r="AY9" s="32">
        <v>310</v>
      </c>
      <c r="AZ9" s="32">
        <v>310</v>
      </c>
      <c r="BA9" s="32">
        <v>310</v>
      </c>
      <c r="BB9" s="32">
        <v>310</v>
      </c>
      <c r="BC9" s="32">
        <v>310</v>
      </c>
      <c r="BD9" s="32">
        <v>310</v>
      </c>
      <c r="BE9" s="32">
        <v>310</v>
      </c>
      <c r="BF9" s="32">
        <v>310</v>
      </c>
      <c r="BG9" s="32">
        <v>310</v>
      </c>
      <c r="BH9" s="32">
        <v>310</v>
      </c>
      <c r="BI9" s="32">
        <v>310</v>
      </c>
      <c r="BJ9" s="32">
        <v>310</v>
      </c>
      <c r="BK9" s="32">
        <v>310</v>
      </c>
      <c r="BL9" s="32">
        <v>310</v>
      </c>
      <c r="BM9" s="32">
        <v>310</v>
      </c>
      <c r="BN9" s="32">
        <v>310</v>
      </c>
      <c r="BO9" s="32">
        <v>310</v>
      </c>
      <c r="BP9" s="32">
        <v>310</v>
      </c>
      <c r="BQ9" s="32">
        <v>310</v>
      </c>
      <c r="BR9" s="32">
        <v>310</v>
      </c>
      <c r="BS9" s="32">
        <v>310</v>
      </c>
      <c r="BT9" s="32">
        <v>310</v>
      </c>
      <c r="BU9" s="32">
        <v>310</v>
      </c>
      <c r="BV9" s="32">
        <v>310</v>
      </c>
      <c r="BW9" s="32">
        <v>310</v>
      </c>
      <c r="BX9" s="32">
        <v>310</v>
      </c>
      <c r="BY9" s="32">
        <v>310</v>
      </c>
      <c r="BZ9" s="32">
        <v>310</v>
      </c>
      <c r="CA9" s="32">
        <v>310</v>
      </c>
      <c r="CB9" s="32">
        <v>310</v>
      </c>
      <c r="CC9" s="32">
        <v>310</v>
      </c>
      <c r="CD9" s="32">
        <v>310</v>
      </c>
      <c r="CE9" s="32">
        <v>310</v>
      </c>
      <c r="CF9" s="32">
        <v>310</v>
      </c>
      <c r="CG9" s="32">
        <v>310</v>
      </c>
      <c r="CH9" s="32">
        <v>310</v>
      </c>
      <c r="CI9" s="32">
        <v>310</v>
      </c>
      <c r="CJ9" s="32">
        <v>310</v>
      </c>
      <c r="CK9" s="32">
        <v>310</v>
      </c>
      <c r="CL9" s="32">
        <v>310</v>
      </c>
      <c r="CM9" s="32">
        <v>310</v>
      </c>
      <c r="CN9" s="32">
        <v>310</v>
      </c>
      <c r="CO9" s="32">
        <v>310</v>
      </c>
      <c r="CP9" s="32">
        <v>310</v>
      </c>
      <c r="CQ9" s="32">
        <v>310</v>
      </c>
      <c r="CR9" s="32">
        <v>310</v>
      </c>
      <c r="CS9" s="33">
        <v>310</v>
      </c>
      <c r="CT9" s="30">
        <f t="shared" si="2"/>
        <v>29760</v>
      </c>
      <c r="CU9" s="152"/>
      <c r="CV9" s="162"/>
      <c r="CW9" s="140"/>
    </row>
    <row r="10" spans="1:102">
      <c r="A10" s="30" t="s">
        <v>38</v>
      </c>
      <c r="B10" s="31">
        <v>600</v>
      </c>
      <c r="C10" s="32">
        <v>600</v>
      </c>
      <c r="D10" s="32">
        <v>600</v>
      </c>
      <c r="E10" s="32">
        <v>600</v>
      </c>
      <c r="F10" s="32">
        <v>600</v>
      </c>
      <c r="G10" s="32">
        <v>600</v>
      </c>
      <c r="H10" s="32">
        <v>600</v>
      </c>
      <c r="I10" s="32">
        <v>600</v>
      </c>
      <c r="J10" s="32">
        <v>600</v>
      </c>
      <c r="K10" s="32">
        <v>600</v>
      </c>
      <c r="L10" s="32">
        <v>600</v>
      </c>
      <c r="M10" s="32">
        <v>600</v>
      </c>
      <c r="N10" s="32">
        <v>600</v>
      </c>
      <c r="O10" s="32">
        <v>600</v>
      </c>
      <c r="P10" s="32">
        <v>600</v>
      </c>
      <c r="Q10" s="32">
        <v>600</v>
      </c>
      <c r="R10" s="32">
        <v>600</v>
      </c>
      <c r="S10" s="32">
        <v>600</v>
      </c>
      <c r="T10" s="32">
        <v>600</v>
      </c>
      <c r="U10" s="32">
        <v>600</v>
      </c>
      <c r="V10" s="32">
        <v>600</v>
      </c>
      <c r="W10" s="32">
        <v>600</v>
      </c>
      <c r="X10" s="32">
        <v>600</v>
      </c>
      <c r="Y10" s="32">
        <v>600</v>
      </c>
      <c r="Z10" s="32">
        <v>600</v>
      </c>
      <c r="AA10" s="32">
        <v>600</v>
      </c>
      <c r="AB10" s="32">
        <v>600</v>
      </c>
      <c r="AC10" s="32">
        <v>600</v>
      </c>
      <c r="AD10" s="32">
        <v>600</v>
      </c>
      <c r="AE10" s="32">
        <v>600</v>
      </c>
      <c r="AF10" s="32">
        <v>600</v>
      </c>
      <c r="AG10" s="32">
        <v>600</v>
      </c>
      <c r="AH10" s="32">
        <v>600</v>
      </c>
      <c r="AI10" s="32">
        <v>600</v>
      </c>
      <c r="AJ10" s="32">
        <v>600</v>
      </c>
      <c r="AK10" s="32">
        <v>600</v>
      </c>
      <c r="AL10" s="32">
        <v>600</v>
      </c>
      <c r="AM10" s="32">
        <v>600</v>
      </c>
      <c r="AN10" s="32">
        <v>600</v>
      </c>
      <c r="AO10" s="32">
        <v>600</v>
      </c>
      <c r="AP10" s="32">
        <v>600</v>
      </c>
      <c r="AQ10" s="32">
        <v>600</v>
      </c>
      <c r="AR10" s="32">
        <v>600</v>
      </c>
      <c r="AS10" s="32">
        <v>600</v>
      </c>
      <c r="AT10" s="32">
        <v>600</v>
      </c>
      <c r="AU10" s="32">
        <v>600</v>
      </c>
      <c r="AV10" s="32">
        <v>600</v>
      </c>
      <c r="AW10" s="32">
        <v>600</v>
      </c>
      <c r="AX10" s="32">
        <v>600</v>
      </c>
      <c r="AY10" s="32">
        <v>600</v>
      </c>
      <c r="AZ10" s="32">
        <v>600</v>
      </c>
      <c r="BA10" s="32">
        <v>600</v>
      </c>
      <c r="BB10" s="32">
        <v>600</v>
      </c>
      <c r="BC10" s="32">
        <v>600</v>
      </c>
      <c r="BD10" s="32">
        <v>600</v>
      </c>
      <c r="BE10" s="32">
        <v>600</v>
      </c>
      <c r="BF10" s="32">
        <v>600</v>
      </c>
      <c r="BG10" s="32">
        <v>600</v>
      </c>
      <c r="BH10" s="32">
        <v>600</v>
      </c>
      <c r="BI10" s="32">
        <v>600</v>
      </c>
      <c r="BJ10" s="32">
        <v>600</v>
      </c>
      <c r="BK10" s="32">
        <v>600</v>
      </c>
      <c r="BL10" s="32">
        <v>600</v>
      </c>
      <c r="BM10" s="32">
        <v>600</v>
      </c>
      <c r="BN10" s="32">
        <v>600</v>
      </c>
      <c r="BO10" s="32">
        <v>600</v>
      </c>
      <c r="BP10" s="32">
        <v>600</v>
      </c>
      <c r="BQ10" s="32">
        <v>600</v>
      </c>
      <c r="BR10" s="32">
        <v>600</v>
      </c>
      <c r="BS10" s="32">
        <v>600</v>
      </c>
      <c r="BT10" s="32">
        <v>600</v>
      </c>
      <c r="BU10" s="32">
        <v>600</v>
      </c>
      <c r="BV10" s="32">
        <v>600</v>
      </c>
      <c r="BW10" s="32">
        <v>600</v>
      </c>
      <c r="BX10" s="32">
        <v>600</v>
      </c>
      <c r="BY10" s="32">
        <v>600</v>
      </c>
      <c r="BZ10" s="32">
        <v>600</v>
      </c>
      <c r="CA10" s="32">
        <v>600</v>
      </c>
      <c r="CB10" s="32">
        <v>600</v>
      </c>
      <c r="CC10" s="32">
        <v>600</v>
      </c>
      <c r="CD10" s="32">
        <v>600</v>
      </c>
      <c r="CE10" s="32">
        <v>600</v>
      </c>
      <c r="CF10" s="32">
        <v>600</v>
      </c>
      <c r="CG10" s="32">
        <v>600</v>
      </c>
      <c r="CH10" s="32">
        <v>600</v>
      </c>
      <c r="CI10" s="32">
        <v>600</v>
      </c>
      <c r="CJ10" s="32">
        <v>600</v>
      </c>
      <c r="CK10" s="32">
        <v>600</v>
      </c>
      <c r="CL10" s="32">
        <v>600</v>
      </c>
      <c r="CM10" s="32">
        <v>600</v>
      </c>
      <c r="CN10" s="32">
        <v>600</v>
      </c>
      <c r="CO10" s="32">
        <v>600</v>
      </c>
      <c r="CP10" s="32">
        <v>600</v>
      </c>
      <c r="CQ10" s="32">
        <v>600</v>
      </c>
      <c r="CR10" s="32">
        <v>600</v>
      </c>
      <c r="CS10" s="33">
        <v>600</v>
      </c>
      <c r="CT10" s="30">
        <f t="shared" si="2"/>
        <v>57600</v>
      </c>
      <c r="CU10" s="152"/>
      <c r="CV10" s="162"/>
      <c r="CW10" s="140"/>
    </row>
    <row r="11" spans="1:102">
      <c r="A11" s="30" t="s">
        <v>39</v>
      </c>
      <c r="B11" s="31">
        <v>0</v>
      </c>
      <c r="C11" s="32">
        <v>0</v>
      </c>
      <c r="D11" s="32">
        <v>0</v>
      </c>
      <c r="E11" s="32">
        <v>0</v>
      </c>
      <c r="F11" s="32">
        <v>0</v>
      </c>
      <c r="G11" s="32">
        <v>0</v>
      </c>
      <c r="H11" s="32">
        <v>0</v>
      </c>
      <c r="I11" s="32">
        <v>0</v>
      </c>
      <c r="J11" s="32">
        <v>0</v>
      </c>
      <c r="K11" s="32">
        <v>0</v>
      </c>
      <c r="L11" s="32">
        <v>0</v>
      </c>
      <c r="M11" s="32">
        <v>0</v>
      </c>
      <c r="N11" s="32">
        <v>0</v>
      </c>
      <c r="O11" s="32">
        <v>0</v>
      </c>
      <c r="P11" s="32">
        <v>0</v>
      </c>
      <c r="Q11" s="32">
        <v>0</v>
      </c>
      <c r="R11" s="32">
        <v>0</v>
      </c>
      <c r="S11" s="32">
        <v>0</v>
      </c>
      <c r="T11" s="32">
        <v>0</v>
      </c>
      <c r="U11" s="32">
        <v>0</v>
      </c>
      <c r="V11" s="32">
        <v>0</v>
      </c>
      <c r="W11" s="32">
        <v>0</v>
      </c>
      <c r="X11" s="32">
        <v>0</v>
      </c>
      <c r="Y11" s="32">
        <v>0</v>
      </c>
      <c r="Z11" s="32">
        <v>0</v>
      </c>
      <c r="AA11" s="32">
        <v>0</v>
      </c>
      <c r="AB11" s="32">
        <v>0</v>
      </c>
      <c r="AC11" s="32">
        <v>0</v>
      </c>
      <c r="AD11" s="32">
        <v>0</v>
      </c>
      <c r="AE11" s="32">
        <v>0</v>
      </c>
      <c r="AF11" s="32">
        <v>0</v>
      </c>
      <c r="AG11" s="32">
        <v>0</v>
      </c>
      <c r="AH11" s="32">
        <v>0</v>
      </c>
      <c r="AI11" s="32">
        <v>0</v>
      </c>
      <c r="AJ11" s="32">
        <v>0</v>
      </c>
      <c r="AK11" s="32">
        <v>0</v>
      </c>
      <c r="AL11" s="32">
        <v>0</v>
      </c>
      <c r="AM11" s="32">
        <v>0</v>
      </c>
      <c r="AN11" s="32">
        <v>0</v>
      </c>
      <c r="AO11" s="32">
        <v>0</v>
      </c>
      <c r="AP11" s="32">
        <v>0</v>
      </c>
      <c r="AQ11" s="32">
        <v>0</v>
      </c>
      <c r="AR11" s="32">
        <v>0</v>
      </c>
      <c r="AS11" s="32">
        <v>0</v>
      </c>
      <c r="AT11" s="32">
        <v>0</v>
      </c>
      <c r="AU11" s="32">
        <v>0</v>
      </c>
      <c r="AV11" s="32">
        <v>0</v>
      </c>
      <c r="AW11" s="32">
        <v>0</v>
      </c>
      <c r="AX11" s="32">
        <v>0</v>
      </c>
      <c r="AY11" s="32">
        <v>0</v>
      </c>
      <c r="AZ11" s="32">
        <v>0</v>
      </c>
      <c r="BA11" s="32">
        <v>0</v>
      </c>
      <c r="BB11" s="32">
        <v>0</v>
      </c>
      <c r="BC11" s="32">
        <v>0</v>
      </c>
      <c r="BD11" s="32">
        <v>0</v>
      </c>
      <c r="BE11" s="32">
        <v>0</v>
      </c>
      <c r="BF11" s="32">
        <v>0</v>
      </c>
      <c r="BG11" s="32">
        <v>0</v>
      </c>
      <c r="BH11" s="32">
        <v>0</v>
      </c>
      <c r="BI11" s="32">
        <v>0</v>
      </c>
      <c r="BJ11" s="32">
        <v>0</v>
      </c>
      <c r="BK11" s="32">
        <v>0</v>
      </c>
      <c r="BL11" s="32">
        <v>0</v>
      </c>
      <c r="BM11" s="32">
        <v>0</v>
      </c>
      <c r="BN11" s="32">
        <v>0</v>
      </c>
      <c r="BO11" s="32">
        <v>0</v>
      </c>
      <c r="BP11" s="32">
        <v>0</v>
      </c>
      <c r="BQ11" s="32">
        <v>0</v>
      </c>
      <c r="BR11" s="32">
        <v>0</v>
      </c>
      <c r="BS11" s="32">
        <v>0</v>
      </c>
      <c r="BT11" s="32">
        <v>0</v>
      </c>
      <c r="BU11" s="32">
        <v>0</v>
      </c>
      <c r="BV11" s="32">
        <v>0</v>
      </c>
      <c r="BW11" s="32">
        <v>0</v>
      </c>
      <c r="BX11" s="32">
        <v>0</v>
      </c>
      <c r="BY11" s="32">
        <v>0</v>
      </c>
      <c r="BZ11" s="32">
        <v>0</v>
      </c>
      <c r="CA11" s="32">
        <v>0</v>
      </c>
      <c r="CB11" s="32">
        <v>0</v>
      </c>
      <c r="CC11" s="32">
        <v>0</v>
      </c>
      <c r="CD11" s="32">
        <v>0</v>
      </c>
      <c r="CE11" s="32">
        <v>0</v>
      </c>
      <c r="CF11" s="32">
        <v>0</v>
      </c>
      <c r="CG11" s="32">
        <v>0</v>
      </c>
      <c r="CH11" s="32">
        <v>0</v>
      </c>
      <c r="CI11" s="32">
        <v>0</v>
      </c>
      <c r="CJ11" s="32">
        <v>0</v>
      </c>
      <c r="CK11" s="32">
        <v>0</v>
      </c>
      <c r="CL11" s="32">
        <v>0</v>
      </c>
      <c r="CM11" s="32">
        <v>0</v>
      </c>
      <c r="CN11" s="32">
        <v>0</v>
      </c>
      <c r="CO11" s="32">
        <v>0</v>
      </c>
      <c r="CP11" s="32">
        <v>0</v>
      </c>
      <c r="CQ11" s="32">
        <v>0</v>
      </c>
      <c r="CR11" s="32">
        <v>0</v>
      </c>
      <c r="CS11" s="33">
        <v>0</v>
      </c>
      <c r="CT11" s="30">
        <f t="shared" si="2"/>
        <v>0</v>
      </c>
      <c r="CU11" s="152"/>
      <c r="CV11" s="162"/>
      <c r="CW11" s="140"/>
    </row>
    <row r="12" spans="1:102">
      <c r="A12" s="34" t="s">
        <v>40</v>
      </c>
      <c r="B12" s="35">
        <v>205.05129402777777</v>
      </c>
      <c r="C12" s="36">
        <v>205.05129402777777</v>
      </c>
      <c r="D12" s="36">
        <v>205.05129402777777</v>
      </c>
      <c r="E12" s="36">
        <v>205.05129402777777</v>
      </c>
      <c r="F12" s="36">
        <v>205.05129402777777</v>
      </c>
      <c r="G12" s="36">
        <v>205.05129402777777</v>
      </c>
      <c r="H12" s="36">
        <v>205.05129402777777</v>
      </c>
      <c r="I12" s="36">
        <v>205.05129402777777</v>
      </c>
      <c r="J12" s="36">
        <v>205.05129402777777</v>
      </c>
      <c r="K12" s="36">
        <v>205.05129402777777</v>
      </c>
      <c r="L12" s="36">
        <v>205.05129402777777</v>
      </c>
      <c r="M12" s="36">
        <v>205.05129402777777</v>
      </c>
      <c r="N12" s="36">
        <v>205.05129402777777</v>
      </c>
      <c r="O12" s="36">
        <v>205.05129402777777</v>
      </c>
      <c r="P12" s="36">
        <v>205.05129402777777</v>
      </c>
      <c r="Q12" s="36">
        <v>205.05129402777777</v>
      </c>
      <c r="R12" s="36">
        <v>205.05129402777777</v>
      </c>
      <c r="S12" s="36">
        <v>205.05129402777777</v>
      </c>
      <c r="T12" s="36">
        <v>205.05129402777777</v>
      </c>
      <c r="U12" s="36">
        <v>205.05129402777777</v>
      </c>
      <c r="V12" s="36">
        <v>205.05129402777777</v>
      </c>
      <c r="W12" s="36">
        <v>205.05129402777777</v>
      </c>
      <c r="X12" s="36">
        <v>205.05129402777777</v>
      </c>
      <c r="Y12" s="36">
        <v>205.05129402777777</v>
      </c>
      <c r="Z12" s="36">
        <v>205.05129402777777</v>
      </c>
      <c r="AA12" s="36">
        <v>205.05129402777777</v>
      </c>
      <c r="AB12" s="36">
        <v>205.05129402777777</v>
      </c>
      <c r="AC12" s="36">
        <v>205.05129402777777</v>
      </c>
      <c r="AD12" s="36">
        <v>205.05129402777777</v>
      </c>
      <c r="AE12" s="36">
        <v>205.05129402777777</v>
      </c>
      <c r="AF12" s="36">
        <v>205.05129402777777</v>
      </c>
      <c r="AG12" s="36">
        <v>205.05129402777777</v>
      </c>
      <c r="AH12" s="36">
        <v>205.05129402777777</v>
      </c>
      <c r="AI12" s="36">
        <v>205.05129402777777</v>
      </c>
      <c r="AJ12" s="36">
        <v>205.05129402777777</v>
      </c>
      <c r="AK12" s="36">
        <v>205.05129402777777</v>
      </c>
      <c r="AL12" s="36">
        <v>205.05129402777777</v>
      </c>
      <c r="AM12" s="36">
        <v>205.05129402777777</v>
      </c>
      <c r="AN12" s="36">
        <v>205.05129402777777</v>
      </c>
      <c r="AO12" s="36">
        <v>205.05129402777777</v>
      </c>
      <c r="AP12" s="36">
        <v>205.05129402777777</v>
      </c>
      <c r="AQ12" s="36">
        <v>205.05129402777777</v>
      </c>
      <c r="AR12" s="36">
        <v>205.05129402777777</v>
      </c>
      <c r="AS12" s="36">
        <v>205.05129402777777</v>
      </c>
      <c r="AT12" s="36">
        <v>205.05129402777777</v>
      </c>
      <c r="AU12" s="36">
        <v>205.05129402777777</v>
      </c>
      <c r="AV12" s="36">
        <v>205.05129402777777</v>
      </c>
      <c r="AW12" s="36">
        <v>205.05129402777777</v>
      </c>
      <c r="AX12" s="36">
        <v>205.05129402777777</v>
      </c>
      <c r="AY12" s="36">
        <v>205.05129402777777</v>
      </c>
      <c r="AZ12" s="36">
        <v>205.05129402777777</v>
      </c>
      <c r="BA12" s="36">
        <v>205.05129402777777</v>
      </c>
      <c r="BB12" s="36">
        <v>205.05129402777777</v>
      </c>
      <c r="BC12" s="36">
        <v>205.05129402777777</v>
      </c>
      <c r="BD12" s="36">
        <v>205.05129402777777</v>
      </c>
      <c r="BE12" s="36">
        <v>205.05129402777777</v>
      </c>
      <c r="BF12" s="36">
        <v>205.05129402777777</v>
      </c>
      <c r="BG12" s="36">
        <v>205.05129402777777</v>
      </c>
      <c r="BH12" s="36">
        <v>205.05129402777777</v>
      </c>
      <c r="BI12" s="36">
        <v>205.05129402777777</v>
      </c>
      <c r="BJ12" s="36">
        <v>205.05129402777777</v>
      </c>
      <c r="BK12" s="36">
        <v>205.05129402777777</v>
      </c>
      <c r="BL12" s="36">
        <v>205.05129402777777</v>
      </c>
      <c r="BM12" s="36">
        <v>205.05129402777777</v>
      </c>
      <c r="BN12" s="36">
        <v>205.05129402777777</v>
      </c>
      <c r="BO12" s="36">
        <v>205.05129402777777</v>
      </c>
      <c r="BP12" s="36">
        <v>205.05129402777777</v>
      </c>
      <c r="BQ12" s="36">
        <v>205.05129402777777</v>
      </c>
      <c r="BR12" s="36">
        <v>205.05129402777777</v>
      </c>
      <c r="BS12" s="36">
        <v>205.05129402777777</v>
      </c>
      <c r="BT12" s="36">
        <v>205.05129402777777</v>
      </c>
      <c r="BU12" s="36">
        <v>205.05129402777777</v>
      </c>
      <c r="BV12" s="36">
        <v>205.05129402777777</v>
      </c>
      <c r="BW12" s="36">
        <v>205.05129402777777</v>
      </c>
      <c r="BX12" s="36">
        <v>205.05129402777777</v>
      </c>
      <c r="BY12" s="36">
        <v>205.05129402777777</v>
      </c>
      <c r="BZ12" s="36">
        <v>205.05129402777777</v>
      </c>
      <c r="CA12" s="36">
        <v>205.05129402777777</v>
      </c>
      <c r="CB12" s="36">
        <v>205.05129402777777</v>
      </c>
      <c r="CC12" s="36">
        <v>205.05129402777777</v>
      </c>
      <c r="CD12" s="36">
        <v>205.05129402777777</v>
      </c>
      <c r="CE12" s="36">
        <v>205.05129402777777</v>
      </c>
      <c r="CF12" s="36">
        <v>205.05129402777777</v>
      </c>
      <c r="CG12" s="36">
        <v>205.05129402777777</v>
      </c>
      <c r="CH12" s="36">
        <v>205.05129402777777</v>
      </c>
      <c r="CI12" s="36">
        <v>205.05129402777777</v>
      </c>
      <c r="CJ12" s="36">
        <v>205.05129402777777</v>
      </c>
      <c r="CK12" s="36">
        <v>205.05129402777777</v>
      </c>
      <c r="CL12" s="36">
        <v>205.05129402777777</v>
      </c>
      <c r="CM12" s="36">
        <v>205.05129402777777</v>
      </c>
      <c r="CN12" s="36">
        <v>205.05129402777777</v>
      </c>
      <c r="CO12" s="36">
        <v>205.05129402777777</v>
      </c>
      <c r="CP12" s="36">
        <v>205.05129402777777</v>
      </c>
      <c r="CQ12" s="36">
        <v>205.05129402777777</v>
      </c>
      <c r="CR12" s="36">
        <v>205.05129402777777</v>
      </c>
      <c r="CS12" s="37">
        <v>205.05129402777777</v>
      </c>
      <c r="CT12" s="30">
        <f t="shared" si="2"/>
        <v>19684.924226666677</v>
      </c>
      <c r="CU12" s="152"/>
      <c r="CW12" s="140"/>
    </row>
    <row r="13" spans="1:102">
      <c r="A13" s="38" t="s">
        <v>41</v>
      </c>
      <c r="B13" s="39">
        <f t="shared" ref="B13:AG13" si="5">SUM(B14:B14)</f>
        <v>1943.29</v>
      </c>
      <c r="C13" s="40">
        <f t="shared" si="5"/>
        <v>1943.29</v>
      </c>
      <c r="D13" s="40">
        <f t="shared" si="5"/>
        <v>1943.29</v>
      </c>
      <c r="E13" s="40">
        <f t="shared" si="5"/>
        <v>1943.29</v>
      </c>
      <c r="F13" s="40">
        <f t="shared" si="5"/>
        <v>1949.48</v>
      </c>
      <c r="G13" s="40">
        <f t="shared" si="5"/>
        <v>1950.44</v>
      </c>
      <c r="H13" s="40">
        <f t="shared" si="5"/>
        <v>1950.44</v>
      </c>
      <c r="I13" s="40">
        <f t="shared" si="5"/>
        <v>1950.44</v>
      </c>
      <c r="J13" s="40">
        <f t="shared" si="5"/>
        <v>1950.65</v>
      </c>
      <c r="K13" s="40">
        <f t="shared" si="5"/>
        <v>1950.65</v>
      </c>
      <c r="L13" s="40">
        <f t="shared" si="5"/>
        <v>1950.65</v>
      </c>
      <c r="M13" s="40">
        <f t="shared" si="5"/>
        <v>1950.65</v>
      </c>
      <c r="N13" s="40">
        <f t="shared" si="5"/>
        <v>1950.65</v>
      </c>
      <c r="O13" s="40">
        <f t="shared" si="5"/>
        <v>1950.65</v>
      </c>
      <c r="P13" s="40">
        <f t="shared" si="5"/>
        <v>1950.79</v>
      </c>
      <c r="Q13" s="40">
        <f t="shared" si="5"/>
        <v>1950.79</v>
      </c>
      <c r="R13" s="40">
        <f t="shared" si="5"/>
        <v>1950.93</v>
      </c>
      <c r="S13" s="40">
        <f t="shared" si="5"/>
        <v>1950.93</v>
      </c>
      <c r="T13" s="40">
        <f t="shared" si="5"/>
        <v>1951.06</v>
      </c>
      <c r="U13" s="40">
        <f t="shared" si="5"/>
        <v>1951.06</v>
      </c>
      <c r="V13" s="40">
        <f t="shared" si="5"/>
        <v>1951.2</v>
      </c>
      <c r="W13" s="40">
        <f t="shared" si="5"/>
        <v>1951.2</v>
      </c>
      <c r="X13" s="40">
        <f t="shared" si="5"/>
        <v>1951.2</v>
      </c>
      <c r="Y13" s="40">
        <f t="shared" si="5"/>
        <v>1951.35</v>
      </c>
      <c r="Z13" s="40">
        <f t="shared" si="5"/>
        <v>1951.35</v>
      </c>
      <c r="AA13" s="40">
        <f t="shared" si="5"/>
        <v>1951.35</v>
      </c>
      <c r="AB13" s="40">
        <f t="shared" si="5"/>
        <v>1951.56</v>
      </c>
      <c r="AC13" s="40">
        <f t="shared" si="5"/>
        <v>1951.56</v>
      </c>
      <c r="AD13" s="40">
        <f t="shared" si="5"/>
        <v>1951.24</v>
      </c>
      <c r="AE13" s="40">
        <f t="shared" si="5"/>
        <v>1951.24</v>
      </c>
      <c r="AF13" s="40">
        <f t="shared" si="5"/>
        <v>1951.24</v>
      </c>
      <c r="AG13" s="40">
        <f t="shared" si="5"/>
        <v>1951.24</v>
      </c>
      <c r="AH13" s="40">
        <f t="shared" ref="AH13:BM13" si="6">SUM(AH14:AH14)</f>
        <v>1959.66</v>
      </c>
      <c r="AI13" s="40">
        <f t="shared" si="6"/>
        <v>1959.66</v>
      </c>
      <c r="AJ13" s="40">
        <f t="shared" si="6"/>
        <v>1959.66</v>
      </c>
      <c r="AK13" s="40">
        <f t="shared" si="6"/>
        <v>1959.66</v>
      </c>
      <c r="AL13" s="40">
        <f t="shared" si="6"/>
        <v>1959.2</v>
      </c>
      <c r="AM13" s="40">
        <f t="shared" si="6"/>
        <v>1959.2</v>
      </c>
      <c r="AN13" s="40">
        <f t="shared" si="6"/>
        <v>1959.2</v>
      </c>
      <c r="AO13" s="40">
        <f t="shared" si="6"/>
        <v>1959.31</v>
      </c>
      <c r="AP13" s="40">
        <f t="shared" si="6"/>
        <v>1955.86</v>
      </c>
      <c r="AQ13" s="40">
        <f t="shared" si="6"/>
        <v>1957.05</v>
      </c>
      <c r="AR13" s="40">
        <f t="shared" si="6"/>
        <v>1964.45</v>
      </c>
      <c r="AS13" s="40">
        <f t="shared" si="6"/>
        <v>1964.45</v>
      </c>
      <c r="AT13" s="40">
        <f t="shared" si="6"/>
        <v>1964.65</v>
      </c>
      <c r="AU13" s="40">
        <f t="shared" si="6"/>
        <v>1964.81</v>
      </c>
      <c r="AV13" s="40">
        <f t="shared" si="6"/>
        <v>1964.35</v>
      </c>
      <c r="AW13" s="40">
        <f t="shared" si="6"/>
        <v>1964.35</v>
      </c>
      <c r="AX13" s="40">
        <f t="shared" si="6"/>
        <v>1964.35</v>
      </c>
      <c r="AY13" s="40">
        <f t="shared" si="6"/>
        <v>1964.35</v>
      </c>
      <c r="AZ13" s="40">
        <f t="shared" si="6"/>
        <v>1964.35</v>
      </c>
      <c r="BA13" s="40">
        <f t="shared" si="6"/>
        <v>1962.97</v>
      </c>
      <c r="BB13" s="40">
        <f t="shared" si="6"/>
        <v>1962.98</v>
      </c>
      <c r="BC13" s="40">
        <f t="shared" si="6"/>
        <v>1962.98</v>
      </c>
      <c r="BD13" s="40">
        <f t="shared" si="6"/>
        <v>1964.37</v>
      </c>
      <c r="BE13" s="40">
        <f t="shared" si="6"/>
        <v>1964.84</v>
      </c>
      <c r="BF13" s="40">
        <f t="shared" si="6"/>
        <v>1965.31</v>
      </c>
      <c r="BG13" s="40">
        <f t="shared" si="6"/>
        <v>1965.77</v>
      </c>
      <c r="BH13" s="40">
        <f t="shared" si="6"/>
        <v>1966.1</v>
      </c>
      <c r="BI13" s="40">
        <f t="shared" si="6"/>
        <v>1966.45</v>
      </c>
      <c r="BJ13" s="40">
        <f t="shared" si="6"/>
        <v>1966.92</v>
      </c>
      <c r="BK13" s="40">
        <f t="shared" si="6"/>
        <v>1967.38</v>
      </c>
      <c r="BL13" s="40">
        <f t="shared" si="6"/>
        <v>1960.16</v>
      </c>
      <c r="BM13" s="40">
        <f t="shared" si="6"/>
        <v>1960.16</v>
      </c>
      <c r="BN13" s="40">
        <f t="shared" ref="BN13:CS13" si="7">SUM(BN14:BN14)</f>
        <v>1967.58</v>
      </c>
      <c r="BO13" s="40">
        <f t="shared" si="7"/>
        <v>1967.33</v>
      </c>
      <c r="BP13" s="40">
        <f t="shared" si="7"/>
        <v>1958.82</v>
      </c>
      <c r="BQ13" s="40">
        <f t="shared" si="7"/>
        <v>1958.82</v>
      </c>
      <c r="BR13" s="40">
        <f t="shared" si="7"/>
        <v>1958.62</v>
      </c>
      <c r="BS13" s="40">
        <f t="shared" si="7"/>
        <v>1958.62</v>
      </c>
      <c r="BT13" s="40">
        <f t="shared" si="7"/>
        <v>1945.32</v>
      </c>
      <c r="BU13" s="40">
        <f t="shared" si="7"/>
        <v>1945.32</v>
      </c>
      <c r="BV13" s="40">
        <f t="shared" si="7"/>
        <v>1944.17</v>
      </c>
      <c r="BW13" s="40">
        <f t="shared" si="7"/>
        <v>1944.17</v>
      </c>
      <c r="BX13" s="40">
        <f t="shared" si="7"/>
        <v>1944.64</v>
      </c>
      <c r="BY13" s="40">
        <f t="shared" si="7"/>
        <v>1944.64</v>
      </c>
      <c r="BZ13" s="40">
        <f t="shared" si="7"/>
        <v>1944.6</v>
      </c>
      <c r="CA13" s="40">
        <f t="shared" si="7"/>
        <v>1944.6</v>
      </c>
      <c r="CB13" s="40">
        <f t="shared" si="7"/>
        <v>1944.6</v>
      </c>
      <c r="CC13" s="40">
        <f t="shared" si="7"/>
        <v>1944.6</v>
      </c>
      <c r="CD13" s="40">
        <f t="shared" si="7"/>
        <v>1944.13</v>
      </c>
      <c r="CE13" s="40">
        <f t="shared" si="7"/>
        <v>1944.13</v>
      </c>
      <c r="CF13" s="40">
        <f t="shared" si="7"/>
        <v>1948.13</v>
      </c>
      <c r="CG13" s="40">
        <f t="shared" si="7"/>
        <v>1948.13</v>
      </c>
      <c r="CH13" s="40">
        <f t="shared" si="7"/>
        <v>1947.77</v>
      </c>
      <c r="CI13" s="40">
        <f t="shared" si="7"/>
        <v>1947.77</v>
      </c>
      <c r="CJ13" s="40">
        <f t="shared" si="7"/>
        <v>1948.28</v>
      </c>
      <c r="CK13" s="40">
        <f t="shared" si="7"/>
        <v>1949.22</v>
      </c>
      <c r="CL13" s="40">
        <f t="shared" si="7"/>
        <v>1949.51</v>
      </c>
      <c r="CM13" s="40">
        <f t="shared" si="7"/>
        <v>1948.98</v>
      </c>
      <c r="CN13" s="40">
        <f t="shared" si="7"/>
        <v>1948.98</v>
      </c>
      <c r="CO13" s="40">
        <f t="shared" si="7"/>
        <v>1948.84</v>
      </c>
      <c r="CP13" s="40">
        <f t="shared" si="7"/>
        <v>1949.49</v>
      </c>
      <c r="CQ13" s="40">
        <f t="shared" si="7"/>
        <v>1949.49</v>
      </c>
      <c r="CR13" s="40">
        <f t="shared" si="7"/>
        <v>1949.36</v>
      </c>
      <c r="CS13" s="41">
        <f t="shared" si="7"/>
        <v>1949.36</v>
      </c>
      <c r="CT13" s="146">
        <f t="shared" si="2"/>
        <v>187592.13000000006</v>
      </c>
      <c r="CU13" s="150"/>
      <c r="CW13" s="140"/>
    </row>
    <row r="14" spans="1:102">
      <c r="A14" s="30" t="s">
        <v>12</v>
      </c>
      <c r="B14" s="42">
        <v>1943.29</v>
      </c>
      <c r="C14" s="43">
        <v>1943.29</v>
      </c>
      <c r="D14" s="43">
        <v>1943.29</v>
      </c>
      <c r="E14" s="43">
        <v>1943.29</v>
      </c>
      <c r="F14" s="43">
        <v>1949.48</v>
      </c>
      <c r="G14" s="43">
        <v>1950.44</v>
      </c>
      <c r="H14" s="43">
        <v>1950.44</v>
      </c>
      <c r="I14" s="43">
        <v>1950.44</v>
      </c>
      <c r="J14" s="43">
        <v>1950.65</v>
      </c>
      <c r="K14" s="43">
        <v>1950.65</v>
      </c>
      <c r="L14" s="43">
        <v>1950.65</v>
      </c>
      <c r="M14" s="43">
        <v>1950.65</v>
      </c>
      <c r="N14" s="43">
        <v>1950.65</v>
      </c>
      <c r="O14" s="43">
        <v>1950.65</v>
      </c>
      <c r="P14" s="43">
        <v>1950.79</v>
      </c>
      <c r="Q14" s="43">
        <v>1950.79</v>
      </c>
      <c r="R14" s="43">
        <v>1950.93</v>
      </c>
      <c r="S14" s="43">
        <v>1950.93</v>
      </c>
      <c r="T14" s="43">
        <v>1951.06</v>
      </c>
      <c r="U14" s="43">
        <v>1951.06</v>
      </c>
      <c r="V14" s="43">
        <v>1951.2</v>
      </c>
      <c r="W14" s="43">
        <v>1951.2</v>
      </c>
      <c r="X14" s="43">
        <v>1951.2</v>
      </c>
      <c r="Y14" s="43">
        <v>1951.35</v>
      </c>
      <c r="Z14" s="43">
        <v>1951.35</v>
      </c>
      <c r="AA14" s="43">
        <v>1951.35</v>
      </c>
      <c r="AB14" s="43">
        <v>1951.56</v>
      </c>
      <c r="AC14" s="43">
        <v>1951.56</v>
      </c>
      <c r="AD14" s="43">
        <v>1951.24</v>
      </c>
      <c r="AE14" s="43">
        <v>1951.24</v>
      </c>
      <c r="AF14" s="43">
        <v>1951.24</v>
      </c>
      <c r="AG14" s="43">
        <v>1951.24</v>
      </c>
      <c r="AH14" s="43">
        <v>1959.66</v>
      </c>
      <c r="AI14" s="43">
        <v>1959.66</v>
      </c>
      <c r="AJ14" s="43">
        <v>1959.66</v>
      </c>
      <c r="AK14" s="43">
        <v>1959.66</v>
      </c>
      <c r="AL14" s="43">
        <v>1959.2</v>
      </c>
      <c r="AM14" s="43">
        <v>1959.2</v>
      </c>
      <c r="AN14" s="43">
        <v>1959.2</v>
      </c>
      <c r="AO14" s="43">
        <v>1959.31</v>
      </c>
      <c r="AP14" s="43">
        <v>1955.86</v>
      </c>
      <c r="AQ14" s="43">
        <v>1957.05</v>
      </c>
      <c r="AR14" s="43">
        <v>1964.45</v>
      </c>
      <c r="AS14" s="43">
        <v>1964.45</v>
      </c>
      <c r="AT14" s="43">
        <v>1964.65</v>
      </c>
      <c r="AU14" s="43">
        <v>1964.81</v>
      </c>
      <c r="AV14" s="43">
        <v>1964.35</v>
      </c>
      <c r="AW14" s="43">
        <v>1964.35</v>
      </c>
      <c r="AX14" s="43">
        <v>1964.35</v>
      </c>
      <c r="AY14" s="43">
        <v>1964.35</v>
      </c>
      <c r="AZ14" s="43">
        <v>1964.35</v>
      </c>
      <c r="BA14" s="43">
        <v>1962.97</v>
      </c>
      <c r="BB14" s="43">
        <v>1962.98</v>
      </c>
      <c r="BC14" s="43">
        <v>1962.98</v>
      </c>
      <c r="BD14" s="43">
        <v>1964.37</v>
      </c>
      <c r="BE14" s="43">
        <v>1964.84</v>
      </c>
      <c r="BF14" s="43">
        <v>1965.31</v>
      </c>
      <c r="BG14" s="43">
        <v>1965.77</v>
      </c>
      <c r="BH14" s="43">
        <v>1966.1</v>
      </c>
      <c r="BI14" s="43">
        <v>1966.45</v>
      </c>
      <c r="BJ14" s="43">
        <v>1966.92</v>
      </c>
      <c r="BK14" s="43">
        <v>1967.38</v>
      </c>
      <c r="BL14" s="43">
        <v>1960.16</v>
      </c>
      <c r="BM14" s="43">
        <v>1960.16</v>
      </c>
      <c r="BN14" s="43">
        <v>1967.58</v>
      </c>
      <c r="BO14" s="43">
        <v>1967.33</v>
      </c>
      <c r="BP14" s="43">
        <v>1958.82</v>
      </c>
      <c r="BQ14" s="43">
        <v>1958.82</v>
      </c>
      <c r="BR14" s="43">
        <v>1958.62</v>
      </c>
      <c r="BS14" s="43">
        <v>1958.62</v>
      </c>
      <c r="BT14" s="43">
        <v>1945.32</v>
      </c>
      <c r="BU14" s="43">
        <v>1945.32</v>
      </c>
      <c r="BV14" s="43">
        <v>1944.17</v>
      </c>
      <c r="BW14" s="43">
        <v>1944.17</v>
      </c>
      <c r="BX14" s="43">
        <v>1944.64</v>
      </c>
      <c r="BY14" s="43">
        <v>1944.64</v>
      </c>
      <c r="BZ14" s="43">
        <v>1944.6</v>
      </c>
      <c r="CA14" s="43">
        <v>1944.6</v>
      </c>
      <c r="CB14" s="43">
        <v>1944.6</v>
      </c>
      <c r="CC14" s="43">
        <v>1944.6</v>
      </c>
      <c r="CD14" s="43">
        <v>1944.13</v>
      </c>
      <c r="CE14" s="43">
        <v>1944.13</v>
      </c>
      <c r="CF14" s="43">
        <v>1948.13</v>
      </c>
      <c r="CG14" s="43">
        <v>1948.13</v>
      </c>
      <c r="CH14" s="43">
        <v>1947.77</v>
      </c>
      <c r="CI14" s="43">
        <v>1947.77</v>
      </c>
      <c r="CJ14" s="43">
        <v>1948.28</v>
      </c>
      <c r="CK14" s="43">
        <v>1949.22</v>
      </c>
      <c r="CL14" s="43">
        <v>1949.51</v>
      </c>
      <c r="CM14" s="43">
        <v>1948.98</v>
      </c>
      <c r="CN14" s="43">
        <v>1948.98</v>
      </c>
      <c r="CO14" s="43">
        <v>1948.84</v>
      </c>
      <c r="CP14" s="43">
        <v>1949.49</v>
      </c>
      <c r="CQ14" s="43">
        <v>1949.49</v>
      </c>
      <c r="CR14" s="43">
        <v>1949.36</v>
      </c>
      <c r="CS14" s="44">
        <v>1949.36</v>
      </c>
      <c r="CT14" s="30">
        <f t="shared" si="2"/>
        <v>187592.13000000006</v>
      </c>
      <c r="CU14" s="152"/>
      <c r="CW14" s="140"/>
    </row>
    <row r="15" spans="1:102">
      <c r="A15" s="38" t="s">
        <v>42</v>
      </c>
      <c r="B15" s="39">
        <f>SUM(B16:B19)</f>
        <v>1959.5100000000002</v>
      </c>
      <c r="C15" s="40">
        <f t="shared" ref="C15:BN15" si="8">SUM(C16:C19)</f>
        <v>1959.5100000000002</v>
      </c>
      <c r="D15" s="40">
        <f t="shared" si="8"/>
        <v>1959.5100000000002</v>
      </c>
      <c r="E15" s="40">
        <f t="shared" si="8"/>
        <v>1959.5100000000002</v>
      </c>
      <c r="F15" s="40">
        <f t="shared" si="8"/>
        <v>1959.5100000000002</v>
      </c>
      <c r="G15" s="40">
        <f t="shared" si="8"/>
        <v>1959.5100000000002</v>
      </c>
      <c r="H15" s="40">
        <f t="shared" si="8"/>
        <v>1959.5100000000002</v>
      </c>
      <c r="I15" s="40">
        <f t="shared" si="8"/>
        <v>1959.5100000000002</v>
      </c>
      <c r="J15" s="40">
        <f t="shared" si="8"/>
        <v>1959.5100000000002</v>
      </c>
      <c r="K15" s="40">
        <f t="shared" si="8"/>
        <v>1959.5100000000002</v>
      </c>
      <c r="L15" s="40">
        <f t="shared" si="8"/>
        <v>1959.5100000000002</v>
      </c>
      <c r="M15" s="40">
        <f t="shared" si="8"/>
        <v>1970.45</v>
      </c>
      <c r="N15" s="40">
        <f t="shared" si="8"/>
        <v>1970.45</v>
      </c>
      <c r="O15" s="40">
        <f t="shared" si="8"/>
        <v>1970.45</v>
      </c>
      <c r="P15" s="40">
        <f t="shared" si="8"/>
        <v>1970.45</v>
      </c>
      <c r="Q15" s="40">
        <f t="shared" si="8"/>
        <v>1970.45</v>
      </c>
      <c r="R15" s="40">
        <f t="shared" si="8"/>
        <v>1970.45</v>
      </c>
      <c r="S15" s="40">
        <f t="shared" si="8"/>
        <v>1970.45</v>
      </c>
      <c r="T15" s="40">
        <f t="shared" si="8"/>
        <v>1970.45</v>
      </c>
      <c r="U15" s="40">
        <f t="shared" si="8"/>
        <v>1970.45</v>
      </c>
      <c r="V15" s="40">
        <f t="shared" si="8"/>
        <v>1970.45</v>
      </c>
      <c r="W15" s="40">
        <f t="shared" si="8"/>
        <v>1970.45</v>
      </c>
      <c r="X15" s="40">
        <f t="shared" si="8"/>
        <v>1959.5100000000002</v>
      </c>
      <c r="Y15" s="40">
        <f t="shared" si="8"/>
        <v>1959.5100000000002</v>
      </c>
      <c r="Z15" s="40">
        <f t="shared" si="8"/>
        <v>1959.5100000000002</v>
      </c>
      <c r="AA15" s="40">
        <f t="shared" si="8"/>
        <v>1959.5100000000002</v>
      </c>
      <c r="AB15" s="40">
        <f t="shared" si="8"/>
        <v>1959.5100000000002</v>
      </c>
      <c r="AC15" s="40">
        <f t="shared" si="8"/>
        <v>1959.5100000000002</v>
      </c>
      <c r="AD15" s="40">
        <f t="shared" si="8"/>
        <v>1959.5100000000002</v>
      </c>
      <c r="AE15" s="40">
        <f t="shared" si="8"/>
        <v>1959.5100000000002</v>
      </c>
      <c r="AF15" s="40">
        <f t="shared" si="8"/>
        <v>1959.5100000000002</v>
      </c>
      <c r="AG15" s="40">
        <f t="shared" si="8"/>
        <v>1970.45</v>
      </c>
      <c r="AH15" s="40">
        <f t="shared" si="8"/>
        <v>1970.45</v>
      </c>
      <c r="AI15" s="40">
        <f t="shared" si="8"/>
        <v>1970.45</v>
      </c>
      <c r="AJ15" s="40">
        <f t="shared" si="8"/>
        <v>1970.45</v>
      </c>
      <c r="AK15" s="40">
        <f t="shared" si="8"/>
        <v>1970.45</v>
      </c>
      <c r="AL15" s="40">
        <f t="shared" si="8"/>
        <v>1970.45</v>
      </c>
      <c r="AM15" s="40">
        <f t="shared" si="8"/>
        <v>1970.45</v>
      </c>
      <c r="AN15" s="40">
        <f t="shared" si="8"/>
        <v>1970.45</v>
      </c>
      <c r="AO15" s="40">
        <f t="shared" si="8"/>
        <v>1970.45</v>
      </c>
      <c r="AP15" s="40">
        <f t="shared" si="8"/>
        <v>1970.45</v>
      </c>
      <c r="AQ15" s="40">
        <f t="shared" si="8"/>
        <v>1970.45</v>
      </c>
      <c r="AR15" s="40">
        <f t="shared" si="8"/>
        <v>1970.45</v>
      </c>
      <c r="AS15" s="40">
        <f t="shared" si="8"/>
        <v>1970.45</v>
      </c>
      <c r="AT15" s="40">
        <f t="shared" si="8"/>
        <v>1970.45</v>
      </c>
      <c r="AU15" s="40">
        <f t="shared" si="8"/>
        <v>1970.45</v>
      </c>
      <c r="AV15" s="40">
        <f t="shared" si="8"/>
        <v>1970.45</v>
      </c>
      <c r="AW15" s="40">
        <f t="shared" si="8"/>
        <v>1970.45</v>
      </c>
      <c r="AX15" s="40">
        <f t="shared" si="8"/>
        <v>1970.45</v>
      </c>
      <c r="AY15" s="40">
        <f t="shared" si="8"/>
        <v>1970.45</v>
      </c>
      <c r="AZ15" s="40">
        <f t="shared" si="8"/>
        <v>1970.45</v>
      </c>
      <c r="BA15" s="40">
        <f t="shared" si="8"/>
        <v>1970.45</v>
      </c>
      <c r="BB15" s="40">
        <f t="shared" si="8"/>
        <v>1970.45</v>
      </c>
      <c r="BC15" s="40">
        <f t="shared" si="8"/>
        <v>1970.45</v>
      </c>
      <c r="BD15" s="40">
        <f t="shared" si="8"/>
        <v>1970.45</v>
      </c>
      <c r="BE15" s="40">
        <f t="shared" si="8"/>
        <v>1970.45</v>
      </c>
      <c r="BF15" s="40">
        <f t="shared" si="8"/>
        <v>1970.45</v>
      </c>
      <c r="BG15" s="40">
        <f t="shared" si="8"/>
        <v>1970.45</v>
      </c>
      <c r="BH15" s="40">
        <f t="shared" si="8"/>
        <v>1970.45</v>
      </c>
      <c r="BI15" s="40">
        <f t="shared" si="8"/>
        <v>1970.45</v>
      </c>
      <c r="BJ15" s="40">
        <f t="shared" si="8"/>
        <v>1970.45</v>
      </c>
      <c r="BK15" s="40">
        <f t="shared" si="8"/>
        <v>1970.45</v>
      </c>
      <c r="BL15" s="40">
        <f t="shared" si="8"/>
        <v>1970.45</v>
      </c>
      <c r="BM15" s="40">
        <f t="shared" si="8"/>
        <v>1970.45</v>
      </c>
      <c r="BN15" s="40">
        <f t="shared" si="8"/>
        <v>1970.45</v>
      </c>
      <c r="BO15" s="40">
        <f t="shared" ref="BO15:CS15" si="9">SUM(BO16:BO19)</f>
        <v>1970.45</v>
      </c>
      <c r="BP15" s="40">
        <f t="shared" si="9"/>
        <v>1970.45</v>
      </c>
      <c r="BQ15" s="40">
        <f t="shared" si="9"/>
        <v>1970.45</v>
      </c>
      <c r="BR15" s="40">
        <f t="shared" si="9"/>
        <v>1970.45</v>
      </c>
      <c r="BS15" s="40">
        <f t="shared" si="9"/>
        <v>1970.45</v>
      </c>
      <c r="BT15" s="40">
        <f t="shared" si="9"/>
        <v>1970.45</v>
      </c>
      <c r="BU15" s="40">
        <f t="shared" si="9"/>
        <v>1970.45</v>
      </c>
      <c r="BV15" s="40">
        <f t="shared" si="9"/>
        <v>1970.45</v>
      </c>
      <c r="BW15" s="40">
        <f t="shared" si="9"/>
        <v>1970.45</v>
      </c>
      <c r="BX15" s="40">
        <f t="shared" si="9"/>
        <v>1970.45</v>
      </c>
      <c r="BY15" s="40">
        <f t="shared" si="9"/>
        <v>1970.45</v>
      </c>
      <c r="BZ15" s="40">
        <f t="shared" si="9"/>
        <v>1970.45</v>
      </c>
      <c r="CA15" s="40">
        <f t="shared" si="9"/>
        <v>1970.45</v>
      </c>
      <c r="CB15" s="40">
        <f t="shared" si="9"/>
        <v>1970.45</v>
      </c>
      <c r="CC15" s="40">
        <f t="shared" si="9"/>
        <v>1970.45</v>
      </c>
      <c r="CD15" s="40">
        <f t="shared" si="9"/>
        <v>1970.45</v>
      </c>
      <c r="CE15" s="40">
        <f t="shared" si="9"/>
        <v>1970.45</v>
      </c>
      <c r="CF15" s="40">
        <f t="shared" si="9"/>
        <v>1970.45</v>
      </c>
      <c r="CG15" s="40">
        <f t="shared" si="9"/>
        <v>1970.45</v>
      </c>
      <c r="CH15" s="40">
        <f t="shared" si="9"/>
        <v>1970.45</v>
      </c>
      <c r="CI15" s="40">
        <f t="shared" si="9"/>
        <v>1970.45</v>
      </c>
      <c r="CJ15" s="40">
        <f t="shared" si="9"/>
        <v>1970.45</v>
      </c>
      <c r="CK15" s="40">
        <f t="shared" si="9"/>
        <v>1970.45</v>
      </c>
      <c r="CL15" s="40">
        <f t="shared" si="9"/>
        <v>1970.45</v>
      </c>
      <c r="CM15" s="40">
        <f t="shared" si="9"/>
        <v>1970.45</v>
      </c>
      <c r="CN15" s="40">
        <f t="shared" si="9"/>
        <v>1970.45</v>
      </c>
      <c r="CO15" s="40">
        <f t="shared" si="9"/>
        <v>1970.45</v>
      </c>
      <c r="CP15" s="40">
        <f t="shared" si="9"/>
        <v>1970.45</v>
      </c>
      <c r="CQ15" s="40">
        <f t="shared" si="9"/>
        <v>1970.45</v>
      </c>
      <c r="CR15" s="40">
        <f t="shared" si="9"/>
        <v>1970.45</v>
      </c>
      <c r="CS15" s="41">
        <f t="shared" si="9"/>
        <v>1970.45</v>
      </c>
      <c r="CT15" s="38">
        <f t="shared" si="2"/>
        <v>188944.40000000026</v>
      </c>
      <c r="CU15" s="150"/>
      <c r="CW15" s="140"/>
    </row>
    <row r="16" spans="1:102">
      <c r="A16" s="30" t="s">
        <v>43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2"/>
        <v>108576</v>
      </c>
      <c r="CU16" s="152"/>
      <c r="CW16" s="140"/>
    </row>
    <row r="17" spans="1:102">
      <c r="A17" s="47" t="s">
        <v>44</v>
      </c>
      <c r="B17" s="48">
        <v>265.94</v>
      </c>
      <c r="C17" s="49">
        <v>265.94</v>
      </c>
      <c r="D17" s="49">
        <v>265.94</v>
      </c>
      <c r="E17" s="49">
        <v>265.94</v>
      </c>
      <c r="F17" s="49">
        <v>265.94</v>
      </c>
      <c r="G17" s="49">
        <v>265.94</v>
      </c>
      <c r="H17" s="49">
        <v>265.94</v>
      </c>
      <c r="I17" s="49">
        <v>265.94</v>
      </c>
      <c r="J17" s="49">
        <v>265.94</v>
      </c>
      <c r="K17" s="49">
        <v>265.94</v>
      </c>
      <c r="L17" s="49">
        <v>265.94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265.94</v>
      </c>
      <c r="Y17" s="49">
        <v>265.94</v>
      </c>
      <c r="Z17" s="49">
        <v>265.94</v>
      </c>
      <c r="AA17" s="49">
        <v>265.94</v>
      </c>
      <c r="AB17" s="49">
        <v>265.94</v>
      </c>
      <c r="AC17" s="49">
        <v>265.94</v>
      </c>
      <c r="AD17" s="49">
        <v>265.94</v>
      </c>
      <c r="AE17" s="49">
        <v>265.94</v>
      </c>
      <c r="AF17" s="49">
        <v>265.94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2"/>
        <v>25797.00000000004</v>
      </c>
      <c r="CU17" s="152"/>
      <c r="CV17" s="163"/>
      <c r="CW17" s="140"/>
    </row>
    <row r="18" spans="1:102">
      <c r="A18" s="47" t="s">
        <v>45</v>
      </c>
      <c r="B18" s="45">
        <v>562.57000000000005</v>
      </c>
      <c r="C18" s="1">
        <v>562.57000000000005</v>
      </c>
      <c r="D18" s="1">
        <v>562.57000000000005</v>
      </c>
      <c r="E18" s="1">
        <v>562.57000000000005</v>
      </c>
      <c r="F18" s="1">
        <v>562.57000000000005</v>
      </c>
      <c r="G18" s="1">
        <v>562.57000000000005</v>
      </c>
      <c r="H18" s="1">
        <v>562.57000000000005</v>
      </c>
      <c r="I18" s="1">
        <v>562.57000000000005</v>
      </c>
      <c r="J18" s="1">
        <v>562.57000000000005</v>
      </c>
      <c r="K18" s="1">
        <v>562.57000000000005</v>
      </c>
      <c r="L18" s="1">
        <v>562.57000000000005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562.57000000000005</v>
      </c>
      <c r="Y18" s="1">
        <v>562.57000000000005</v>
      </c>
      <c r="Z18" s="1">
        <v>562.57000000000005</v>
      </c>
      <c r="AA18" s="1">
        <v>562.57000000000005</v>
      </c>
      <c r="AB18" s="1">
        <v>562.57000000000005</v>
      </c>
      <c r="AC18" s="1">
        <v>562.57000000000005</v>
      </c>
      <c r="AD18" s="1">
        <v>562.57000000000005</v>
      </c>
      <c r="AE18" s="1">
        <v>562.57000000000005</v>
      </c>
      <c r="AF18" s="1">
        <v>562.57000000000005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2"/>
        <v>54571.399999999994</v>
      </c>
      <c r="CU18" s="152"/>
      <c r="CV18" s="163"/>
      <c r="CW18" s="140"/>
    </row>
    <row r="19" spans="1:102" hidden="1">
      <c r="A19" s="51" t="s">
        <v>46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2"/>
        <v>0</v>
      </c>
      <c r="CU19" s="152"/>
      <c r="CV19" s="164"/>
      <c r="CW19" s="140"/>
      <c r="CX19" s="235"/>
    </row>
    <row r="20" spans="1:102">
      <c r="A20" s="52" t="s">
        <v>47</v>
      </c>
      <c r="B20" s="53">
        <f t="shared" ref="B20:AG20" si="10">SUM(B21:B24)</f>
        <v>128.88999999999999</v>
      </c>
      <c r="C20" s="54">
        <f t="shared" si="10"/>
        <v>128.1</v>
      </c>
      <c r="D20" s="54">
        <f t="shared" si="10"/>
        <v>128.1</v>
      </c>
      <c r="E20" s="54">
        <f t="shared" si="10"/>
        <v>128.1</v>
      </c>
      <c r="F20" s="54">
        <f t="shared" si="10"/>
        <v>128.1</v>
      </c>
      <c r="G20" s="54">
        <f t="shared" si="10"/>
        <v>128.1</v>
      </c>
      <c r="H20" s="54">
        <f t="shared" si="10"/>
        <v>128.1</v>
      </c>
      <c r="I20" s="54">
        <f t="shared" si="10"/>
        <v>128.1</v>
      </c>
      <c r="J20" s="54">
        <f t="shared" si="10"/>
        <v>128.1</v>
      </c>
      <c r="K20" s="54">
        <f t="shared" si="10"/>
        <v>128.1</v>
      </c>
      <c r="L20" s="54">
        <f t="shared" si="10"/>
        <v>128.1</v>
      </c>
      <c r="M20" s="54">
        <f t="shared" si="10"/>
        <v>128.1</v>
      </c>
      <c r="N20" s="54">
        <f t="shared" si="10"/>
        <v>128.1</v>
      </c>
      <c r="O20" s="54">
        <f t="shared" si="10"/>
        <v>128.1</v>
      </c>
      <c r="P20" s="54">
        <f t="shared" si="10"/>
        <v>128.1</v>
      </c>
      <c r="Q20" s="54">
        <f t="shared" si="10"/>
        <v>128.1</v>
      </c>
      <c r="R20" s="54">
        <f t="shared" si="10"/>
        <v>128.1</v>
      </c>
      <c r="S20" s="54">
        <f t="shared" si="10"/>
        <v>128.1</v>
      </c>
      <c r="T20" s="54">
        <f t="shared" si="10"/>
        <v>128.1</v>
      </c>
      <c r="U20" s="54">
        <f t="shared" si="10"/>
        <v>128.1</v>
      </c>
      <c r="V20" s="54">
        <f t="shared" si="10"/>
        <v>128.1</v>
      </c>
      <c r="W20" s="54">
        <f t="shared" si="10"/>
        <v>128.1</v>
      </c>
      <c r="X20" s="54">
        <f t="shared" si="10"/>
        <v>3637.3900000000003</v>
      </c>
      <c r="Y20" s="54">
        <f t="shared" si="10"/>
        <v>3637.9</v>
      </c>
      <c r="Z20" s="54">
        <f t="shared" si="10"/>
        <v>3638.98</v>
      </c>
      <c r="AA20" s="54">
        <f t="shared" si="10"/>
        <v>3642.3700000000003</v>
      </c>
      <c r="AB20" s="54">
        <f t="shared" si="10"/>
        <v>3661.9</v>
      </c>
      <c r="AC20" s="54">
        <f t="shared" si="10"/>
        <v>3695.85</v>
      </c>
      <c r="AD20" s="54">
        <f t="shared" si="10"/>
        <v>3738.59</v>
      </c>
      <c r="AE20" s="54">
        <f t="shared" si="10"/>
        <v>3798.48</v>
      </c>
      <c r="AF20" s="54">
        <f t="shared" si="10"/>
        <v>3887.4</v>
      </c>
      <c r="AG20" s="54">
        <f t="shared" si="10"/>
        <v>3964.44</v>
      </c>
      <c r="AH20" s="54">
        <f t="shared" ref="AH20:BM20" si="11">SUM(AH21:AH24)</f>
        <v>4070.05</v>
      </c>
      <c r="AI20" s="54">
        <f t="shared" si="11"/>
        <v>4157.2000000000007</v>
      </c>
      <c r="AJ20" s="54">
        <f t="shared" si="11"/>
        <v>4287.2500000000009</v>
      </c>
      <c r="AK20" s="54">
        <f t="shared" si="11"/>
        <v>4387.7700000000004</v>
      </c>
      <c r="AL20" s="54">
        <f t="shared" si="11"/>
        <v>4497.2700000000004</v>
      </c>
      <c r="AM20" s="54">
        <f t="shared" si="11"/>
        <v>4585.5600000000004</v>
      </c>
      <c r="AN20" s="54">
        <f t="shared" si="11"/>
        <v>4697.09</v>
      </c>
      <c r="AO20" s="54">
        <f t="shared" si="11"/>
        <v>4777.420000000001</v>
      </c>
      <c r="AP20" s="54">
        <f t="shared" si="11"/>
        <v>4870.68</v>
      </c>
      <c r="AQ20" s="54">
        <f t="shared" si="11"/>
        <v>4905.5900000000011</v>
      </c>
      <c r="AR20" s="54">
        <f t="shared" si="11"/>
        <v>4946.8500000000004</v>
      </c>
      <c r="AS20" s="54">
        <f t="shared" si="11"/>
        <v>4944.130000000001</v>
      </c>
      <c r="AT20" s="54">
        <f t="shared" si="11"/>
        <v>4986.2100000000009</v>
      </c>
      <c r="AU20" s="54">
        <f t="shared" si="11"/>
        <v>5005.170000000001</v>
      </c>
      <c r="AV20" s="54">
        <f t="shared" si="11"/>
        <v>5031.2700000000004</v>
      </c>
      <c r="AW20" s="54">
        <f t="shared" si="11"/>
        <v>5103.08</v>
      </c>
      <c r="AX20" s="54">
        <f t="shared" si="11"/>
        <v>5122.170000000001</v>
      </c>
      <c r="AY20" s="54">
        <f t="shared" si="11"/>
        <v>5118.5800000000008</v>
      </c>
      <c r="AZ20" s="54">
        <f t="shared" si="11"/>
        <v>5094.88</v>
      </c>
      <c r="BA20" s="54">
        <f t="shared" si="11"/>
        <v>5100.05</v>
      </c>
      <c r="BB20" s="54">
        <f t="shared" si="11"/>
        <v>5157.6000000000013</v>
      </c>
      <c r="BC20" s="54">
        <f t="shared" si="11"/>
        <v>5140.9400000000005</v>
      </c>
      <c r="BD20" s="54">
        <f t="shared" si="11"/>
        <v>5112.3900000000003</v>
      </c>
      <c r="BE20" s="54">
        <f t="shared" si="11"/>
        <v>5079.91</v>
      </c>
      <c r="BF20" s="54">
        <f t="shared" si="11"/>
        <v>5001.38</v>
      </c>
      <c r="BG20" s="54">
        <f t="shared" si="11"/>
        <v>4951.83</v>
      </c>
      <c r="BH20" s="54">
        <f t="shared" si="11"/>
        <v>4896.2000000000007</v>
      </c>
      <c r="BI20" s="54">
        <f t="shared" si="11"/>
        <v>4803.2700000000004</v>
      </c>
      <c r="BJ20" s="54">
        <f t="shared" si="11"/>
        <v>4760.8500000000004</v>
      </c>
      <c r="BK20" s="54">
        <f t="shared" si="11"/>
        <v>4645.1400000000003</v>
      </c>
      <c r="BL20" s="54">
        <f t="shared" si="11"/>
        <v>4556.6100000000006</v>
      </c>
      <c r="BM20" s="54">
        <f t="shared" si="11"/>
        <v>4480.4400000000005</v>
      </c>
      <c r="BN20" s="54">
        <f t="shared" ref="BN20:CS20" si="12">SUM(BN21:BN24)</f>
        <v>4384.58</v>
      </c>
      <c r="BO20" s="54">
        <f t="shared" si="12"/>
        <v>4336.9800000000005</v>
      </c>
      <c r="BP20" s="54">
        <f t="shared" si="12"/>
        <v>4249.16</v>
      </c>
      <c r="BQ20" s="54">
        <f t="shared" si="12"/>
        <v>4172.5700000000006</v>
      </c>
      <c r="BR20" s="54">
        <f t="shared" si="12"/>
        <v>4088.58</v>
      </c>
      <c r="BS20" s="54">
        <f t="shared" si="12"/>
        <v>3956.3700000000003</v>
      </c>
      <c r="BT20" s="54">
        <f t="shared" si="12"/>
        <v>3886.98</v>
      </c>
      <c r="BU20" s="54">
        <f t="shared" si="12"/>
        <v>3822.96</v>
      </c>
      <c r="BV20" s="54">
        <f t="shared" si="12"/>
        <v>3761.53</v>
      </c>
      <c r="BW20" s="54">
        <f t="shared" si="12"/>
        <v>3708.8</v>
      </c>
      <c r="BX20" s="54">
        <f t="shared" si="12"/>
        <v>3668.7</v>
      </c>
      <c r="BY20" s="54">
        <f t="shared" si="12"/>
        <v>3649.95</v>
      </c>
      <c r="BZ20" s="54">
        <f t="shared" si="12"/>
        <v>139.82999999999998</v>
      </c>
      <c r="CA20" s="54">
        <f t="shared" si="12"/>
        <v>139.54</v>
      </c>
      <c r="CB20" s="54">
        <f t="shared" si="12"/>
        <v>137.88999999999999</v>
      </c>
      <c r="CC20" s="54">
        <f t="shared" si="12"/>
        <v>137.04</v>
      </c>
      <c r="CD20" s="54">
        <f t="shared" si="12"/>
        <v>137.47</v>
      </c>
      <c r="CE20" s="54">
        <f t="shared" si="12"/>
        <v>137.97</v>
      </c>
      <c r="CF20" s="54">
        <f t="shared" si="12"/>
        <v>137.10999999999999</v>
      </c>
      <c r="CG20" s="54">
        <f t="shared" si="12"/>
        <v>136.69</v>
      </c>
      <c r="CH20" s="54">
        <f t="shared" si="12"/>
        <v>137.91</v>
      </c>
      <c r="CI20" s="54">
        <f t="shared" si="12"/>
        <v>138.32</v>
      </c>
      <c r="CJ20" s="54">
        <f t="shared" si="12"/>
        <v>137.29</v>
      </c>
      <c r="CK20" s="54">
        <f t="shared" si="12"/>
        <v>137.56</v>
      </c>
      <c r="CL20" s="54">
        <f t="shared" si="12"/>
        <v>137.04999999999998</v>
      </c>
      <c r="CM20" s="54">
        <f t="shared" si="12"/>
        <v>137.09</v>
      </c>
      <c r="CN20" s="54">
        <f t="shared" si="12"/>
        <v>136.9</v>
      </c>
      <c r="CO20" s="54">
        <f t="shared" si="12"/>
        <v>137.15</v>
      </c>
      <c r="CP20" s="54">
        <f t="shared" si="12"/>
        <v>136.51999999999998</v>
      </c>
      <c r="CQ20" s="54">
        <f t="shared" si="12"/>
        <v>136.35999999999999</v>
      </c>
      <c r="CR20" s="54">
        <f t="shared" si="12"/>
        <v>136.5</v>
      </c>
      <c r="CS20" s="55">
        <f t="shared" si="12"/>
        <v>136.97</v>
      </c>
      <c r="CT20" s="38">
        <f>SUM(B20:CS20)</f>
        <v>244833.44000000003</v>
      </c>
      <c r="CU20" s="150"/>
      <c r="CW20" s="140"/>
    </row>
    <row r="21" spans="1:102">
      <c r="A21" s="26" t="s">
        <v>48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0.03</v>
      </c>
      <c r="Y21" s="43">
        <v>0.54</v>
      </c>
      <c r="Z21" s="43">
        <v>1.62</v>
      </c>
      <c r="AA21" s="43">
        <v>5.01</v>
      </c>
      <c r="AB21" s="43">
        <v>24.540000000000003</v>
      </c>
      <c r="AC21" s="43">
        <v>58.49</v>
      </c>
      <c r="AD21" s="43">
        <v>101.23</v>
      </c>
      <c r="AE21" s="43">
        <v>161.12</v>
      </c>
      <c r="AF21" s="43">
        <v>250.04</v>
      </c>
      <c r="AG21" s="43">
        <v>323.59999999999997</v>
      </c>
      <c r="AH21" s="43">
        <v>428.52</v>
      </c>
      <c r="AI21" s="43">
        <v>515.66999999999996</v>
      </c>
      <c r="AJ21" s="43">
        <v>645.95999999999992</v>
      </c>
      <c r="AK21" s="43">
        <v>747.28</v>
      </c>
      <c r="AL21" s="43">
        <v>857.12</v>
      </c>
      <c r="AM21" s="43">
        <v>945.18</v>
      </c>
      <c r="AN21" s="43">
        <v>1056.0800000000002</v>
      </c>
      <c r="AO21" s="43">
        <v>1136.1699999999998</v>
      </c>
      <c r="AP21" s="43">
        <v>1229.96</v>
      </c>
      <c r="AQ21" s="43">
        <v>1264.43</v>
      </c>
      <c r="AR21" s="43">
        <v>1306.75</v>
      </c>
      <c r="AS21" s="43">
        <v>1303.3800000000001</v>
      </c>
      <c r="AT21" s="43">
        <v>1346.09</v>
      </c>
      <c r="AU21" s="43">
        <v>1365.1799999999998</v>
      </c>
      <c r="AV21" s="43">
        <v>1390.98</v>
      </c>
      <c r="AW21" s="43">
        <v>1461.56</v>
      </c>
      <c r="AX21" s="43">
        <v>1480.9299999999998</v>
      </c>
      <c r="AY21" s="43">
        <v>1478.87</v>
      </c>
      <c r="AZ21" s="43">
        <v>1455.48</v>
      </c>
      <c r="BA21" s="43">
        <v>1459.71</v>
      </c>
      <c r="BB21" s="43">
        <v>1517.35</v>
      </c>
      <c r="BC21" s="43">
        <v>1500.3700000000001</v>
      </c>
      <c r="BD21" s="43">
        <v>1471.8799999999999</v>
      </c>
      <c r="BE21" s="43">
        <v>1438.06</v>
      </c>
      <c r="BF21" s="43">
        <v>1359.91</v>
      </c>
      <c r="BG21" s="43">
        <v>1311.28</v>
      </c>
      <c r="BH21" s="43">
        <v>1255.6100000000001</v>
      </c>
      <c r="BI21" s="43">
        <v>1163.1500000000001</v>
      </c>
      <c r="BJ21" s="43">
        <v>1120.6899999999998</v>
      </c>
      <c r="BK21" s="43">
        <v>1004.75</v>
      </c>
      <c r="BL21" s="43">
        <v>915.54</v>
      </c>
      <c r="BM21" s="43">
        <v>839.17</v>
      </c>
      <c r="BN21" s="43">
        <v>757.86</v>
      </c>
      <c r="BO21" s="43">
        <v>710.82</v>
      </c>
      <c r="BP21" s="43">
        <v>623.4</v>
      </c>
      <c r="BQ21" s="43">
        <v>547.08999999999992</v>
      </c>
      <c r="BR21" s="43">
        <v>463.40000000000003</v>
      </c>
      <c r="BS21" s="43">
        <v>330.86</v>
      </c>
      <c r="BT21" s="43">
        <v>261.08999999999997</v>
      </c>
      <c r="BU21" s="43">
        <v>196.95999999999998</v>
      </c>
      <c r="BV21" s="43">
        <v>120.55000000000001</v>
      </c>
      <c r="BW21" s="43">
        <v>67.69</v>
      </c>
      <c r="BX21" s="43">
        <v>27.24</v>
      </c>
      <c r="BY21" s="43">
        <v>7.62</v>
      </c>
      <c r="BZ21" s="43">
        <v>1.41</v>
      </c>
      <c r="CA21" s="43">
        <v>1.01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3">SUM(B21:CS21)</f>
        <v>42816.280000000006</v>
      </c>
      <c r="CU21" s="152"/>
      <c r="CW21" s="140"/>
    </row>
    <row r="22" spans="1:102">
      <c r="A22" s="30" t="s">
        <v>49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3509.26</v>
      </c>
      <c r="Y22" s="1">
        <v>3509.26</v>
      </c>
      <c r="Z22" s="1">
        <v>3509.26</v>
      </c>
      <c r="AA22" s="1">
        <v>3509.26</v>
      </c>
      <c r="AB22" s="1">
        <v>3509.26</v>
      </c>
      <c r="AC22" s="1">
        <v>3509.26</v>
      </c>
      <c r="AD22" s="1">
        <v>3509.26</v>
      </c>
      <c r="AE22" s="1">
        <v>3509.26</v>
      </c>
      <c r="AF22" s="1">
        <v>3509.26</v>
      </c>
      <c r="AG22" s="1">
        <v>3504.59</v>
      </c>
      <c r="AH22" s="1">
        <v>3504.59</v>
      </c>
      <c r="AI22" s="1">
        <v>3504.59</v>
      </c>
      <c r="AJ22" s="1">
        <v>3504.59</v>
      </c>
      <c r="AK22" s="1">
        <v>3504.59</v>
      </c>
      <c r="AL22" s="1">
        <v>3504.59</v>
      </c>
      <c r="AM22" s="1">
        <v>3504.59</v>
      </c>
      <c r="AN22" s="1">
        <v>3504.59</v>
      </c>
      <c r="AO22" s="1">
        <v>3504.59</v>
      </c>
      <c r="AP22" s="1">
        <v>3504.59</v>
      </c>
      <c r="AQ22" s="1">
        <v>3504.59</v>
      </c>
      <c r="AR22" s="1">
        <v>3503.59</v>
      </c>
      <c r="AS22" s="1">
        <v>3503.59</v>
      </c>
      <c r="AT22" s="1">
        <v>3503.59</v>
      </c>
      <c r="AU22" s="1">
        <v>3503.59</v>
      </c>
      <c r="AV22" s="1">
        <v>3503.59</v>
      </c>
      <c r="AW22" s="1">
        <v>3503.59</v>
      </c>
      <c r="AX22" s="1">
        <v>3503.59</v>
      </c>
      <c r="AY22" s="1">
        <v>3503.59</v>
      </c>
      <c r="AZ22" s="1">
        <v>3503.59</v>
      </c>
      <c r="BA22" s="1">
        <v>3503.59</v>
      </c>
      <c r="BB22" s="1">
        <v>3503.59</v>
      </c>
      <c r="BC22" s="1">
        <v>3503.59</v>
      </c>
      <c r="BD22" s="1">
        <v>3503.59</v>
      </c>
      <c r="BE22" s="1">
        <v>3503.59</v>
      </c>
      <c r="BF22" s="1">
        <v>3503.59</v>
      </c>
      <c r="BG22" s="1">
        <v>3503.59</v>
      </c>
      <c r="BH22" s="1">
        <v>3503.59</v>
      </c>
      <c r="BI22" s="1">
        <v>3503.59</v>
      </c>
      <c r="BJ22" s="1">
        <v>3503.59</v>
      </c>
      <c r="BK22" s="1">
        <v>3503.59</v>
      </c>
      <c r="BL22" s="1">
        <v>3503.59</v>
      </c>
      <c r="BM22" s="1">
        <v>3503.59</v>
      </c>
      <c r="BN22" s="1">
        <v>3488.59</v>
      </c>
      <c r="BO22" s="1">
        <v>3488.59</v>
      </c>
      <c r="BP22" s="1">
        <v>3488.59</v>
      </c>
      <c r="BQ22" s="1">
        <v>3488.59</v>
      </c>
      <c r="BR22" s="1">
        <v>3488.59</v>
      </c>
      <c r="BS22" s="1">
        <v>3488.59</v>
      </c>
      <c r="BT22" s="1">
        <v>3488.59</v>
      </c>
      <c r="BU22" s="1">
        <v>3488.59</v>
      </c>
      <c r="BV22" s="1">
        <v>3503.59</v>
      </c>
      <c r="BW22" s="1">
        <v>3503.59</v>
      </c>
      <c r="BX22" s="1">
        <v>3504.59</v>
      </c>
      <c r="BY22" s="1">
        <v>3504.59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3"/>
        <v>189137.88999999987</v>
      </c>
      <c r="CU22" s="152"/>
      <c r="CW22" s="140"/>
    </row>
    <row r="23" spans="1:102">
      <c r="A23" s="30" t="s">
        <v>50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3"/>
        <v>12297.60000000002</v>
      </c>
      <c r="CU23" s="152"/>
      <c r="CW23" s="140"/>
    </row>
    <row r="24" spans="1:102" ht="15.75" thickBot="1">
      <c r="A24" s="30" t="s">
        <v>42</v>
      </c>
      <c r="B24" s="45">
        <v>0.79</v>
      </c>
      <c r="C24" s="1">
        <v>0</v>
      </c>
      <c r="D24" s="1">
        <v>0</v>
      </c>
      <c r="E24" s="1">
        <v>0</v>
      </c>
      <c r="F24" s="1">
        <v>0</v>
      </c>
      <c r="G24" s="1">
        <v>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1">
        <v>0</v>
      </c>
      <c r="AE24" s="1">
        <v>0</v>
      </c>
      <c r="AF24" s="1">
        <v>0</v>
      </c>
      <c r="AG24" s="1">
        <v>8.15</v>
      </c>
      <c r="AH24" s="1">
        <v>8.84</v>
      </c>
      <c r="AI24" s="1">
        <v>8.84</v>
      </c>
      <c r="AJ24" s="1">
        <v>8.6</v>
      </c>
      <c r="AK24" s="1">
        <v>7.8</v>
      </c>
      <c r="AL24" s="1">
        <v>7.46</v>
      </c>
      <c r="AM24" s="1">
        <v>7.69</v>
      </c>
      <c r="AN24" s="1">
        <v>8.32</v>
      </c>
      <c r="AO24" s="1">
        <v>8.56</v>
      </c>
      <c r="AP24" s="1">
        <v>8.0299999999999994</v>
      </c>
      <c r="AQ24" s="1">
        <v>8.4700000000000006</v>
      </c>
      <c r="AR24" s="1">
        <v>8.41</v>
      </c>
      <c r="AS24" s="1">
        <v>9.06</v>
      </c>
      <c r="AT24" s="1">
        <v>8.43</v>
      </c>
      <c r="AU24" s="1">
        <v>8.3000000000000007</v>
      </c>
      <c r="AV24" s="1">
        <v>8.6</v>
      </c>
      <c r="AW24" s="1">
        <v>9.83</v>
      </c>
      <c r="AX24" s="1">
        <v>9.5500000000000007</v>
      </c>
      <c r="AY24" s="1">
        <v>8.02</v>
      </c>
      <c r="AZ24" s="1">
        <v>7.71</v>
      </c>
      <c r="BA24" s="1">
        <v>8.65</v>
      </c>
      <c r="BB24" s="1">
        <v>8.56</v>
      </c>
      <c r="BC24" s="1">
        <v>8.8800000000000008</v>
      </c>
      <c r="BD24" s="1">
        <v>8.82</v>
      </c>
      <c r="BE24" s="1">
        <v>10.16</v>
      </c>
      <c r="BF24" s="1">
        <v>9.7799999999999994</v>
      </c>
      <c r="BG24" s="1">
        <v>8.86</v>
      </c>
      <c r="BH24" s="1">
        <v>8.9</v>
      </c>
      <c r="BI24" s="1">
        <v>8.43</v>
      </c>
      <c r="BJ24" s="1">
        <v>8.4700000000000006</v>
      </c>
      <c r="BK24" s="1">
        <v>8.6999999999999993</v>
      </c>
      <c r="BL24" s="1">
        <v>9.3800000000000008</v>
      </c>
      <c r="BM24" s="1">
        <v>9.58</v>
      </c>
      <c r="BN24" s="1">
        <v>10.029999999999999</v>
      </c>
      <c r="BO24" s="1">
        <v>9.4700000000000006</v>
      </c>
      <c r="BP24" s="1">
        <v>9.07</v>
      </c>
      <c r="BQ24" s="1">
        <v>8.7899999999999991</v>
      </c>
      <c r="BR24" s="1">
        <v>8.49</v>
      </c>
      <c r="BS24" s="1">
        <v>8.82</v>
      </c>
      <c r="BT24" s="1">
        <v>9.1999999999999993</v>
      </c>
      <c r="BU24" s="1">
        <v>9.31</v>
      </c>
      <c r="BV24" s="1">
        <v>9.2899999999999991</v>
      </c>
      <c r="BW24" s="1">
        <v>9.42</v>
      </c>
      <c r="BX24" s="1">
        <v>8.77</v>
      </c>
      <c r="BY24" s="1">
        <v>9.64</v>
      </c>
      <c r="BZ24" s="1">
        <v>10.32</v>
      </c>
      <c r="CA24" s="1">
        <v>10.43</v>
      </c>
      <c r="CB24" s="1">
        <v>9.7899999999999991</v>
      </c>
      <c r="CC24" s="1">
        <v>8.94</v>
      </c>
      <c r="CD24" s="1">
        <v>9.3699999999999992</v>
      </c>
      <c r="CE24" s="1">
        <v>9.8699999999999992</v>
      </c>
      <c r="CF24" s="1">
        <v>9.01</v>
      </c>
      <c r="CG24" s="1">
        <v>8.59</v>
      </c>
      <c r="CH24" s="1">
        <v>9.81</v>
      </c>
      <c r="CI24" s="1">
        <v>10.220000000000001</v>
      </c>
      <c r="CJ24" s="1">
        <v>9.19</v>
      </c>
      <c r="CK24" s="1">
        <v>9.4600000000000009</v>
      </c>
      <c r="CL24" s="1">
        <v>8.9499999999999993</v>
      </c>
      <c r="CM24" s="1">
        <v>8.99</v>
      </c>
      <c r="CN24" s="1">
        <v>8.8000000000000007</v>
      </c>
      <c r="CO24" s="1">
        <v>9.0500000000000007</v>
      </c>
      <c r="CP24" s="1">
        <v>8.42</v>
      </c>
      <c r="CQ24" s="1">
        <v>8.26</v>
      </c>
      <c r="CR24" s="1">
        <v>8.4</v>
      </c>
      <c r="CS24" s="46">
        <v>8.8699999999999992</v>
      </c>
      <c r="CT24" s="30">
        <f t="shared" si="13"/>
        <v>581.66999999999985</v>
      </c>
      <c r="CU24" s="152"/>
      <c r="CW24" s="140"/>
    </row>
    <row r="25" spans="1:102" ht="15.75" thickBot="1">
      <c r="A25" s="58" t="s">
        <v>51</v>
      </c>
      <c r="B25" s="59">
        <f>SUM(B3,B13,B15,B20)</f>
        <v>7571.7412940277782</v>
      </c>
      <c r="C25" s="60">
        <f t="shared" ref="C25:BN25" si="14">SUM(C3,C13,C15,C20)</f>
        <v>7570.9512940277782</v>
      </c>
      <c r="D25" s="60">
        <f t="shared" si="14"/>
        <v>7570.9512940277782</v>
      </c>
      <c r="E25" s="60">
        <f t="shared" si="14"/>
        <v>7570.9512940277782</v>
      </c>
      <c r="F25" s="60">
        <f t="shared" si="14"/>
        <v>7577.1412940277787</v>
      </c>
      <c r="G25" s="60">
        <f t="shared" si="14"/>
        <v>7578.1012940277778</v>
      </c>
      <c r="H25" s="60">
        <f t="shared" si="14"/>
        <v>7578.1012940277778</v>
      </c>
      <c r="I25" s="60">
        <f t="shared" si="14"/>
        <v>7578.1012940277778</v>
      </c>
      <c r="J25" s="60">
        <f t="shared" si="14"/>
        <v>7578.3112940277788</v>
      </c>
      <c r="K25" s="60">
        <f t="shared" si="14"/>
        <v>7578.3112940277788</v>
      </c>
      <c r="L25" s="60">
        <f t="shared" si="14"/>
        <v>7578.3112940277788</v>
      </c>
      <c r="M25" s="60">
        <f t="shared" si="14"/>
        <v>7589.2512940277784</v>
      </c>
      <c r="N25" s="60">
        <f t="shared" si="14"/>
        <v>7589.2512940277784</v>
      </c>
      <c r="O25" s="60">
        <f t="shared" si="14"/>
        <v>7589.2512940277784</v>
      </c>
      <c r="P25" s="60">
        <f t="shared" si="14"/>
        <v>7589.3912940277778</v>
      </c>
      <c r="Q25" s="60">
        <f t="shared" si="14"/>
        <v>7589.3912940277778</v>
      </c>
      <c r="R25" s="60">
        <f t="shared" si="14"/>
        <v>7589.5312940277781</v>
      </c>
      <c r="S25" s="60">
        <f t="shared" si="14"/>
        <v>7589.5312940277781</v>
      </c>
      <c r="T25" s="60">
        <f t="shared" si="14"/>
        <v>7589.6612940277782</v>
      </c>
      <c r="U25" s="60">
        <f t="shared" si="14"/>
        <v>7589.6612940277782</v>
      </c>
      <c r="V25" s="60">
        <f t="shared" si="14"/>
        <v>7589.8012940277777</v>
      </c>
      <c r="W25" s="60">
        <f t="shared" si="14"/>
        <v>7589.8012940277777</v>
      </c>
      <c r="X25" s="60">
        <f t="shared" si="14"/>
        <v>11088.151294027779</v>
      </c>
      <c r="Y25" s="60">
        <f t="shared" si="14"/>
        <v>11088.811294027777</v>
      </c>
      <c r="Z25" s="60">
        <f t="shared" si="14"/>
        <v>11089.891294027777</v>
      </c>
      <c r="AA25" s="60">
        <f t="shared" si="14"/>
        <v>11093.281294027778</v>
      </c>
      <c r="AB25" s="60">
        <f t="shared" si="14"/>
        <v>11113.021294027778</v>
      </c>
      <c r="AC25" s="60">
        <f t="shared" si="14"/>
        <v>11146.971294027779</v>
      </c>
      <c r="AD25" s="60">
        <f t="shared" si="14"/>
        <v>11189.391294027777</v>
      </c>
      <c r="AE25" s="60">
        <f t="shared" si="14"/>
        <v>11249.281294027778</v>
      </c>
      <c r="AF25" s="60">
        <f t="shared" si="14"/>
        <v>11338.201294027778</v>
      </c>
      <c r="AG25" s="60">
        <f t="shared" si="14"/>
        <v>11426.181294027778</v>
      </c>
      <c r="AH25" s="60">
        <f t="shared" si="14"/>
        <v>11540.211294027777</v>
      </c>
      <c r="AI25" s="60">
        <f t="shared" si="14"/>
        <v>11627.361294027778</v>
      </c>
      <c r="AJ25" s="60">
        <f t="shared" si="14"/>
        <v>11757.411294027777</v>
      </c>
      <c r="AK25" s="60">
        <f t="shared" si="14"/>
        <v>11857.931294027778</v>
      </c>
      <c r="AL25" s="60">
        <f t="shared" si="14"/>
        <v>11966.971294027779</v>
      </c>
      <c r="AM25" s="60">
        <f t="shared" si="14"/>
        <v>12055.261294027778</v>
      </c>
      <c r="AN25" s="60">
        <f t="shared" si="14"/>
        <v>12166.791294027778</v>
      </c>
      <c r="AO25" s="60">
        <f t="shared" si="14"/>
        <v>12247.231294027779</v>
      </c>
      <c r="AP25" s="60">
        <f t="shared" si="14"/>
        <v>12337.041294027778</v>
      </c>
      <c r="AQ25" s="60">
        <f t="shared" si="14"/>
        <v>12373.141294027779</v>
      </c>
      <c r="AR25" s="60">
        <f t="shared" si="14"/>
        <v>12421.801294027777</v>
      </c>
      <c r="AS25" s="60">
        <f t="shared" si="14"/>
        <v>12419.081294027779</v>
      </c>
      <c r="AT25" s="60">
        <f t="shared" si="14"/>
        <v>12461.361294027778</v>
      </c>
      <c r="AU25" s="60">
        <f t="shared" si="14"/>
        <v>12480.481294027779</v>
      </c>
      <c r="AV25" s="60">
        <f t="shared" si="14"/>
        <v>12506.121294027776</v>
      </c>
      <c r="AW25" s="60">
        <f t="shared" si="14"/>
        <v>12577.931294027778</v>
      </c>
      <c r="AX25" s="60">
        <f t="shared" si="14"/>
        <v>12597.021294027778</v>
      </c>
      <c r="AY25" s="60">
        <f t="shared" si="14"/>
        <v>12593.431294027778</v>
      </c>
      <c r="AZ25" s="60">
        <f t="shared" si="14"/>
        <v>12569.731294027777</v>
      </c>
      <c r="BA25" s="60">
        <f t="shared" si="14"/>
        <v>12573.521294027778</v>
      </c>
      <c r="BB25" s="60">
        <f t="shared" si="14"/>
        <v>12631.081294027779</v>
      </c>
      <c r="BC25" s="60">
        <f t="shared" si="14"/>
        <v>12614.421294027779</v>
      </c>
      <c r="BD25" s="60">
        <f t="shared" si="14"/>
        <v>12587.261294027778</v>
      </c>
      <c r="BE25" s="60">
        <f t="shared" si="14"/>
        <v>12555.251294027777</v>
      </c>
      <c r="BF25" s="60">
        <f t="shared" si="14"/>
        <v>12477.191294027778</v>
      </c>
      <c r="BG25" s="60">
        <f t="shared" si="14"/>
        <v>12428.101294027776</v>
      </c>
      <c r="BH25" s="60">
        <f t="shared" si="14"/>
        <v>12372.801294027777</v>
      </c>
      <c r="BI25" s="60">
        <f t="shared" si="14"/>
        <v>12280.221294027779</v>
      </c>
      <c r="BJ25" s="60">
        <f t="shared" si="14"/>
        <v>12238.271294027778</v>
      </c>
      <c r="BK25" s="60">
        <f t="shared" si="14"/>
        <v>12123.021294027778</v>
      </c>
      <c r="BL25" s="60">
        <f t="shared" si="14"/>
        <v>12027.271294027778</v>
      </c>
      <c r="BM25" s="60">
        <f t="shared" si="14"/>
        <v>11951.101294027778</v>
      </c>
      <c r="BN25" s="60">
        <f t="shared" si="14"/>
        <v>11862.661294027777</v>
      </c>
      <c r="BO25" s="60">
        <f t="shared" ref="BO25:CS25" si="15">SUM(BO3,BO13,BO15,BO20)</f>
        <v>11814.811294027779</v>
      </c>
      <c r="BP25" s="60">
        <f t="shared" si="15"/>
        <v>11718.481294027777</v>
      </c>
      <c r="BQ25" s="60">
        <f t="shared" si="15"/>
        <v>11641.891294027777</v>
      </c>
      <c r="BR25" s="60">
        <f t="shared" si="15"/>
        <v>11557.701294027778</v>
      </c>
      <c r="BS25" s="60">
        <f t="shared" si="15"/>
        <v>11425.491294027777</v>
      </c>
      <c r="BT25" s="60">
        <f t="shared" si="15"/>
        <v>11342.801294027777</v>
      </c>
      <c r="BU25" s="60">
        <f t="shared" si="15"/>
        <v>11278.781294027776</v>
      </c>
      <c r="BV25" s="60">
        <f t="shared" si="15"/>
        <v>11216.201294027778</v>
      </c>
      <c r="BW25" s="60">
        <f t="shared" si="15"/>
        <v>11163.471294027779</v>
      </c>
      <c r="BX25" s="60">
        <f t="shared" si="15"/>
        <v>11123.841294027778</v>
      </c>
      <c r="BY25" s="60">
        <f t="shared" si="15"/>
        <v>11105.091294027778</v>
      </c>
      <c r="BZ25" s="60">
        <f t="shared" si="15"/>
        <v>7594.9312940277769</v>
      </c>
      <c r="CA25" s="60">
        <f t="shared" si="15"/>
        <v>7594.6412940277769</v>
      </c>
      <c r="CB25" s="60">
        <f t="shared" si="15"/>
        <v>7592.9912940277773</v>
      </c>
      <c r="CC25" s="60">
        <f t="shared" si="15"/>
        <v>7592.1412940277769</v>
      </c>
      <c r="CD25" s="60">
        <f t="shared" si="15"/>
        <v>7592.1012940277778</v>
      </c>
      <c r="CE25" s="60">
        <f t="shared" si="15"/>
        <v>7592.6012940277778</v>
      </c>
      <c r="CF25" s="60">
        <f t="shared" si="15"/>
        <v>7595.7412940277773</v>
      </c>
      <c r="CG25" s="60">
        <f t="shared" si="15"/>
        <v>7595.3212940277772</v>
      </c>
      <c r="CH25" s="60">
        <f t="shared" si="15"/>
        <v>7596.1812940277769</v>
      </c>
      <c r="CI25" s="60">
        <f t="shared" si="15"/>
        <v>7596.5912940277767</v>
      </c>
      <c r="CJ25" s="60">
        <f t="shared" si="15"/>
        <v>7596.0712940277772</v>
      </c>
      <c r="CK25" s="60">
        <f t="shared" si="15"/>
        <v>7597.2812940277781</v>
      </c>
      <c r="CL25" s="60">
        <f t="shared" si="15"/>
        <v>7597.0612940277779</v>
      </c>
      <c r="CM25" s="60">
        <f t="shared" si="15"/>
        <v>7596.5712940277781</v>
      </c>
      <c r="CN25" s="60">
        <f t="shared" si="15"/>
        <v>7596.3812940277776</v>
      </c>
      <c r="CO25" s="60">
        <f t="shared" si="15"/>
        <v>7596.4912940277773</v>
      </c>
      <c r="CP25" s="60">
        <f t="shared" si="15"/>
        <v>7596.5112940277777</v>
      </c>
      <c r="CQ25" s="60">
        <f t="shared" si="15"/>
        <v>7596.3512940277769</v>
      </c>
      <c r="CR25" s="60">
        <f t="shared" si="15"/>
        <v>7596.3612940277771</v>
      </c>
      <c r="CS25" s="61">
        <f t="shared" si="15"/>
        <v>7596.8312940277774</v>
      </c>
      <c r="CT25" s="109">
        <f t="shared" si="13"/>
        <v>961214.89422666654</v>
      </c>
      <c r="CU25" s="150"/>
      <c r="CW25" s="140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02" ht="15.75" thickBot="1">
      <c r="A29" s="67" t="s">
        <v>25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26</v>
      </c>
      <c r="CU29" s="150"/>
      <c r="CX29" s="234"/>
    </row>
    <row r="30" spans="1:102">
      <c r="A30" s="69" t="s">
        <v>31</v>
      </c>
      <c r="B30" s="70">
        <f t="shared" ref="B30:BM30" si="16">B31+B39</f>
        <v>3272.9612940277775</v>
      </c>
      <c r="C30" s="71">
        <f t="shared" si="16"/>
        <v>3278.9612940277775</v>
      </c>
      <c r="D30" s="71">
        <f t="shared" si="16"/>
        <v>3277.9612940277775</v>
      </c>
      <c r="E30" s="71">
        <f t="shared" si="16"/>
        <v>3273.9612940277775</v>
      </c>
      <c r="F30" s="71">
        <f t="shared" si="16"/>
        <v>3275.9612940277775</v>
      </c>
      <c r="G30" s="71">
        <f t="shared" si="16"/>
        <v>3277.9612940277775</v>
      </c>
      <c r="H30" s="71">
        <f t="shared" si="16"/>
        <v>3274.9612940277775</v>
      </c>
      <c r="I30" s="71">
        <f t="shared" si="16"/>
        <v>3274.9612940277775</v>
      </c>
      <c r="J30" s="71">
        <f t="shared" si="16"/>
        <v>3276.9612940277775</v>
      </c>
      <c r="K30" s="71">
        <f t="shared" si="16"/>
        <v>3274.9612940277775</v>
      </c>
      <c r="L30" s="71">
        <f t="shared" si="16"/>
        <v>3273.9612940277775</v>
      </c>
      <c r="M30" s="71">
        <f t="shared" si="16"/>
        <v>3273.9612940277775</v>
      </c>
      <c r="N30" s="71">
        <f t="shared" si="16"/>
        <v>3270.9612940277775</v>
      </c>
      <c r="O30" s="71">
        <f t="shared" si="16"/>
        <v>3269.9612940277775</v>
      </c>
      <c r="P30" s="71">
        <f t="shared" si="16"/>
        <v>3271.9612940277775</v>
      </c>
      <c r="Q30" s="71">
        <f t="shared" si="16"/>
        <v>3270.9612940277775</v>
      </c>
      <c r="R30" s="71">
        <f t="shared" si="16"/>
        <v>3272.9612940277775</v>
      </c>
      <c r="S30" s="71">
        <f t="shared" si="16"/>
        <v>3274.9612940277775</v>
      </c>
      <c r="T30" s="71">
        <f t="shared" si="16"/>
        <v>3256.9612940277775</v>
      </c>
      <c r="U30" s="71">
        <f t="shared" si="16"/>
        <v>3146.9612940277775</v>
      </c>
      <c r="V30" s="71">
        <f t="shared" si="16"/>
        <v>3093.9612940277775</v>
      </c>
      <c r="W30" s="71">
        <f t="shared" si="16"/>
        <v>3042.9612940277775</v>
      </c>
      <c r="X30" s="71">
        <f t="shared" si="16"/>
        <v>3008.9612940277775</v>
      </c>
      <c r="Y30" s="71">
        <f t="shared" si="16"/>
        <v>2970.9612940277775</v>
      </c>
      <c r="Z30" s="71">
        <f t="shared" si="16"/>
        <v>2936.9612940277775</v>
      </c>
      <c r="AA30" s="71">
        <f t="shared" si="16"/>
        <v>2905.9612940277775</v>
      </c>
      <c r="AB30" s="71">
        <f t="shared" si="16"/>
        <v>2886.9612940277775</v>
      </c>
      <c r="AC30" s="71">
        <f t="shared" si="16"/>
        <v>2867.9612940277775</v>
      </c>
      <c r="AD30" s="71">
        <f t="shared" si="16"/>
        <v>2789.9612940277775</v>
      </c>
      <c r="AE30" s="71">
        <f t="shared" si="16"/>
        <v>2788.9612940277775</v>
      </c>
      <c r="AF30" s="71">
        <f t="shared" si="16"/>
        <v>2786.9612940277775</v>
      </c>
      <c r="AG30" s="71">
        <f t="shared" si="16"/>
        <v>2680.9612940277775</v>
      </c>
      <c r="AH30" s="71">
        <f t="shared" si="16"/>
        <v>2613.9612940277775</v>
      </c>
      <c r="AI30" s="71">
        <f t="shared" si="16"/>
        <v>2609.9612940277775</v>
      </c>
      <c r="AJ30" s="71">
        <f t="shared" si="16"/>
        <v>2607.9612940277775</v>
      </c>
      <c r="AK30" s="71">
        <f t="shared" si="16"/>
        <v>2607.9612940277775</v>
      </c>
      <c r="AL30" s="71">
        <f t="shared" si="16"/>
        <v>2760.9612940277775</v>
      </c>
      <c r="AM30" s="71">
        <f t="shared" si="16"/>
        <v>2787.9612940277775</v>
      </c>
      <c r="AN30" s="71">
        <f t="shared" si="16"/>
        <v>2788.9612940277775</v>
      </c>
      <c r="AO30" s="71">
        <f t="shared" si="16"/>
        <v>2788.9612940277775</v>
      </c>
      <c r="AP30" s="71">
        <f t="shared" si="16"/>
        <v>2789.9612940277775</v>
      </c>
      <c r="AQ30" s="71">
        <f t="shared" si="16"/>
        <v>2791.9612940277775</v>
      </c>
      <c r="AR30" s="71">
        <f t="shared" si="16"/>
        <v>2786.9612940277775</v>
      </c>
      <c r="AS30" s="71">
        <f t="shared" si="16"/>
        <v>2782.9612940277775</v>
      </c>
      <c r="AT30" s="71">
        <f t="shared" si="16"/>
        <v>2780.9612940277775</v>
      </c>
      <c r="AU30" s="71">
        <f t="shared" si="16"/>
        <v>2782.9612940277775</v>
      </c>
      <c r="AV30" s="71">
        <f t="shared" si="16"/>
        <v>2789.9612940277775</v>
      </c>
      <c r="AW30" s="71">
        <f t="shared" si="16"/>
        <v>2793.9612940277775</v>
      </c>
      <c r="AX30" s="71">
        <f t="shared" si="16"/>
        <v>2791.9612940277775</v>
      </c>
      <c r="AY30" s="71">
        <f t="shared" si="16"/>
        <v>2789.9612940277775</v>
      </c>
      <c r="AZ30" s="71">
        <f t="shared" si="16"/>
        <v>2790.9612940277775</v>
      </c>
      <c r="BA30" s="71">
        <f t="shared" si="16"/>
        <v>2790.9612940277775</v>
      </c>
      <c r="BB30" s="71">
        <f t="shared" si="16"/>
        <v>2791.9612940277775</v>
      </c>
      <c r="BC30" s="71">
        <f t="shared" si="16"/>
        <v>2789.9612940277775</v>
      </c>
      <c r="BD30" s="71">
        <f t="shared" si="16"/>
        <v>2789.9612940277775</v>
      </c>
      <c r="BE30" s="71">
        <f t="shared" si="16"/>
        <v>2791.9612940277775</v>
      </c>
      <c r="BF30" s="71">
        <f t="shared" si="16"/>
        <v>2792.9612940277775</v>
      </c>
      <c r="BG30" s="71">
        <f t="shared" si="16"/>
        <v>2794.9612940277775</v>
      </c>
      <c r="BH30" s="71">
        <f t="shared" si="16"/>
        <v>2798.9612940277775</v>
      </c>
      <c r="BI30" s="71">
        <f t="shared" si="16"/>
        <v>2800.9612940277775</v>
      </c>
      <c r="BJ30" s="71">
        <f t="shared" si="16"/>
        <v>2794.9612940277775</v>
      </c>
      <c r="BK30" s="71">
        <f t="shared" si="16"/>
        <v>2789.9612940277775</v>
      </c>
      <c r="BL30" s="71">
        <f t="shared" si="16"/>
        <v>2789.9612940277775</v>
      </c>
      <c r="BM30" s="71">
        <f t="shared" si="16"/>
        <v>2792.9612940277775</v>
      </c>
      <c r="BN30" s="71">
        <f t="shared" ref="BN30:CS30" si="17">BN31+BN39</f>
        <v>2790.9612940277775</v>
      </c>
      <c r="BO30" s="71">
        <f t="shared" si="17"/>
        <v>2790.9612940277775</v>
      </c>
      <c r="BP30" s="71">
        <f t="shared" si="17"/>
        <v>2796.9612940277775</v>
      </c>
      <c r="BQ30" s="71">
        <f t="shared" si="17"/>
        <v>2792.9612940277775</v>
      </c>
      <c r="BR30" s="71">
        <f t="shared" si="17"/>
        <v>2795.9612940277775</v>
      </c>
      <c r="BS30" s="71">
        <f t="shared" si="17"/>
        <v>2796.9612940277775</v>
      </c>
      <c r="BT30" s="71">
        <f t="shared" si="17"/>
        <v>2795.9612940277775</v>
      </c>
      <c r="BU30" s="71">
        <f t="shared" si="17"/>
        <v>2802.9612940277775</v>
      </c>
      <c r="BV30" s="71">
        <f t="shared" si="17"/>
        <v>2815.9612940277775</v>
      </c>
      <c r="BW30" s="71">
        <f t="shared" si="17"/>
        <v>2812.9612940277775</v>
      </c>
      <c r="BX30" s="71">
        <f t="shared" si="17"/>
        <v>2813.9612940277775</v>
      </c>
      <c r="BY30" s="71">
        <f t="shared" si="17"/>
        <v>2816.9612940277775</v>
      </c>
      <c r="BZ30" s="71">
        <f t="shared" si="17"/>
        <v>2813.9612940277775</v>
      </c>
      <c r="CA30" s="71">
        <f t="shared" si="17"/>
        <v>2807.9612940277775</v>
      </c>
      <c r="CB30" s="71">
        <f t="shared" si="17"/>
        <v>2806.9612940277775</v>
      </c>
      <c r="CC30" s="71">
        <f t="shared" si="17"/>
        <v>2810.9612940277775</v>
      </c>
      <c r="CD30" s="71">
        <f t="shared" si="17"/>
        <v>2809.9612940277775</v>
      </c>
      <c r="CE30" s="71">
        <f t="shared" si="17"/>
        <v>2803.9612940277775</v>
      </c>
      <c r="CF30" s="71">
        <f t="shared" si="17"/>
        <v>2796.9612940277775</v>
      </c>
      <c r="CG30" s="71">
        <f t="shared" si="17"/>
        <v>2796.9612940277775</v>
      </c>
      <c r="CH30" s="71">
        <f t="shared" si="17"/>
        <v>2799.9612940277775</v>
      </c>
      <c r="CI30" s="71">
        <f t="shared" si="17"/>
        <v>2799.9612940277775</v>
      </c>
      <c r="CJ30" s="71">
        <f t="shared" si="17"/>
        <v>2798.9612940277775</v>
      </c>
      <c r="CK30" s="71">
        <f t="shared" si="17"/>
        <v>2800.9612940277775</v>
      </c>
      <c r="CL30" s="71">
        <f t="shared" si="17"/>
        <v>2800.9612940277775</v>
      </c>
      <c r="CM30" s="71">
        <f t="shared" si="17"/>
        <v>2801.9612940277775</v>
      </c>
      <c r="CN30" s="71">
        <f t="shared" si="17"/>
        <v>2803.9612940277775</v>
      </c>
      <c r="CO30" s="71">
        <f t="shared" si="17"/>
        <v>2804.9612940277775</v>
      </c>
      <c r="CP30" s="71">
        <f t="shared" si="17"/>
        <v>2803.9612940277775</v>
      </c>
      <c r="CQ30" s="71">
        <f t="shared" si="17"/>
        <v>2801.9612940277775</v>
      </c>
      <c r="CR30" s="71">
        <f t="shared" si="17"/>
        <v>2806.9612940277775</v>
      </c>
      <c r="CS30" s="72">
        <f t="shared" si="17"/>
        <v>2806.9612940277775</v>
      </c>
      <c r="CT30" s="73">
        <f t="shared" ref="CT30:CT47" si="18">SUM(B30:CS30)</f>
        <v>278357.2842266665</v>
      </c>
      <c r="CU30" s="150"/>
    </row>
    <row r="31" spans="1:102">
      <c r="A31" s="74" t="s">
        <v>32</v>
      </c>
      <c r="B31" s="75">
        <f>SUM(B32:B38)</f>
        <v>3067.91</v>
      </c>
      <c r="C31" s="76">
        <f t="shared" ref="C31:BN31" si="19">SUM(C32:C38)</f>
        <v>3073.91</v>
      </c>
      <c r="D31" s="76">
        <f t="shared" si="19"/>
        <v>3072.91</v>
      </c>
      <c r="E31" s="76">
        <f t="shared" si="19"/>
        <v>3068.91</v>
      </c>
      <c r="F31" s="76">
        <f t="shared" si="19"/>
        <v>3070.91</v>
      </c>
      <c r="G31" s="76">
        <f t="shared" si="19"/>
        <v>3072.91</v>
      </c>
      <c r="H31" s="76">
        <f t="shared" si="19"/>
        <v>3069.91</v>
      </c>
      <c r="I31" s="76">
        <f t="shared" si="19"/>
        <v>3069.91</v>
      </c>
      <c r="J31" s="76">
        <f t="shared" si="19"/>
        <v>3071.91</v>
      </c>
      <c r="K31" s="76">
        <f t="shared" si="19"/>
        <v>3069.91</v>
      </c>
      <c r="L31" s="76">
        <f t="shared" si="19"/>
        <v>3068.91</v>
      </c>
      <c r="M31" s="76">
        <f t="shared" si="19"/>
        <v>3068.91</v>
      </c>
      <c r="N31" s="76">
        <f t="shared" si="19"/>
        <v>3065.91</v>
      </c>
      <c r="O31" s="76">
        <f t="shared" si="19"/>
        <v>3064.91</v>
      </c>
      <c r="P31" s="76">
        <f t="shared" si="19"/>
        <v>3066.91</v>
      </c>
      <c r="Q31" s="76">
        <f t="shared" si="19"/>
        <v>3065.91</v>
      </c>
      <c r="R31" s="76">
        <f t="shared" si="19"/>
        <v>3067.91</v>
      </c>
      <c r="S31" s="76">
        <f t="shared" si="19"/>
        <v>3069.91</v>
      </c>
      <c r="T31" s="76">
        <f t="shared" si="19"/>
        <v>3051.91</v>
      </c>
      <c r="U31" s="76">
        <f t="shared" si="19"/>
        <v>2941.91</v>
      </c>
      <c r="V31" s="76">
        <f t="shared" si="19"/>
        <v>2888.91</v>
      </c>
      <c r="W31" s="76">
        <f t="shared" si="19"/>
        <v>2837.91</v>
      </c>
      <c r="X31" s="76">
        <f t="shared" si="19"/>
        <v>2803.91</v>
      </c>
      <c r="Y31" s="76">
        <f t="shared" si="19"/>
        <v>2765.91</v>
      </c>
      <c r="Z31" s="76">
        <f t="shared" si="19"/>
        <v>2731.91</v>
      </c>
      <c r="AA31" s="76">
        <f t="shared" si="19"/>
        <v>2700.91</v>
      </c>
      <c r="AB31" s="76">
        <f t="shared" si="19"/>
        <v>2681.91</v>
      </c>
      <c r="AC31" s="76">
        <f t="shared" si="19"/>
        <v>2662.91</v>
      </c>
      <c r="AD31" s="76">
        <f t="shared" si="19"/>
        <v>2584.91</v>
      </c>
      <c r="AE31" s="76">
        <f t="shared" si="19"/>
        <v>2583.91</v>
      </c>
      <c r="AF31" s="76">
        <f t="shared" si="19"/>
        <v>2581.91</v>
      </c>
      <c r="AG31" s="76">
        <f t="shared" si="19"/>
        <v>2475.91</v>
      </c>
      <c r="AH31" s="76">
        <f t="shared" si="19"/>
        <v>2408.91</v>
      </c>
      <c r="AI31" s="76">
        <f t="shared" si="19"/>
        <v>2404.91</v>
      </c>
      <c r="AJ31" s="76">
        <f t="shared" si="19"/>
        <v>2402.91</v>
      </c>
      <c r="AK31" s="76">
        <f t="shared" si="19"/>
        <v>2402.91</v>
      </c>
      <c r="AL31" s="76">
        <f t="shared" si="19"/>
        <v>2555.91</v>
      </c>
      <c r="AM31" s="76">
        <f t="shared" si="19"/>
        <v>2582.91</v>
      </c>
      <c r="AN31" s="76">
        <f t="shared" si="19"/>
        <v>2583.91</v>
      </c>
      <c r="AO31" s="76">
        <f t="shared" si="19"/>
        <v>2583.91</v>
      </c>
      <c r="AP31" s="76">
        <f t="shared" si="19"/>
        <v>2584.91</v>
      </c>
      <c r="AQ31" s="76">
        <f t="shared" si="19"/>
        <v>2586.91</v>
      </c>
      <c r="AR31" s="76">
        <f t="shared" si="19"/>
        <v>2581.91</v>
      </c>
      <c r="AS31" s="76">
        <f t="shared" si="19"/>
        <v>2577.91</v>
      </c>
      <c r="AT31" s="76">
        <f t="shared" si="19"/>
        <v>2575.91</v>
      </c>
      <c r="AU31" s="76">
        <f t="shared" si="19"/>
        <v>2577.91</v>
      </c>
      <c r="AV31" s="76">
        <f t="shared" si="19"/>
        <v>2584.91</v>
      </c>
      <c r="AW31" s="76">
        <f t="shared" si="19"/>
        <v>2588.91</v>
      </c>
      <c r="AX31" s="76">
        <f t="shared" si="19"/>
        <v>2586.91</v>
      </c>
      <c r="AY31" s="76">
        <f t="shared" si="19"/>
        <v>2584.91</v>
      </c>
      <c r="AZ31" s="76">
        <f t="shared" si="19"/>
        <v>2585.91</v>
      </c>
      <c r="BA31" s="76">
        <f t="shared" si="19"/>
        <v>2585.91</v>
      </c>
      <c r="BB31" s="76">
        <f t="shared" si="19"/>
        <v>2586.91</v>
      </c>
      <c r="BC31" s="76">
        <f t="shared" si="19"/>
        <v>2584.91</v>
      </c>
      <c r="BD31" s="76">
        <f t="shared" si="19"/>
        <v>2584.91</v>
      </c>
      <c r="BE31" s="76">
        <f t="shared" si="19"/>
        <v>2586.91</v>
      </c>
      <c r="BF31" s="76">
        <f t="shared" si="19"/>
        <v>2587.91</v>
      </c>
      <c r="BG31" s="76">
        <f t="shared" si="19"/>
        <v>2589.91</v>
      </c>
      <c r="BH31" s="76">
        <f t="shared" si="19"/>
        <v>2593.91</v>
      </c>
      <c r="BI31" s="76">
        <f t="shared" si="19"/>
        <v>2595.91</v>
      </c>
      <c r="BJ31" s="76">
        <f t="shared" si="19"/>
        <v>2589.91</v>
      </c>
      <c r="BK31" s="76">
        <f t="shared" si="19"/>
        <v>2584.91</v>
      </c>
      <c r="BL31" s="76">
        <f t="shared" si="19"/>
        <v>2584.91</v>
      </c>
      <c r="BM31" s="76">
        <f t="shared" si="19"/>
        <v>2587.91</v>
      </c>
      <c r="BN31" s="76">
        <f t="shared" si="19"/>
        <v>2585.91</v>
      </c>
      <c r="BO31" s="76">
        <f t="shared" ref="BO31:CS31" si="20">SUM(BO32:BO38)</f>
        <v>2585.91</v>
      </c>
      <c r="BP31" s="76">
        <f t="shared" si="20"/>
        <v>2591.91</v>
      </c>
      <c r="BQ31" s="76">
        <f t="shared" si="20"/>
        <v>2587.91</v>
      </c>
      <c r="BR31" s="76">
        <f t="shared" si="20"/>
        <v>2590.91</v>
      </c>
      <c r="BS31" s="76">
        <f t="shared" si="20"/>
        <v>2591.91</v>
      </c>
      <c r="BT31" s="76">
        <f t="shared" si="20"/>
        <v>2590.91</v>
      </c>
      <c r="BU31" s="76">
        <f t="shared" si="20"/>
        <v>2597.91</v>
      </c>
      <c r="BV31" s="76">
        <f t="shared" si="20"/>
        <v>2610.91</v>
      </c>
      <c r="BW31" s="76">
        <f t="shared" si="20"/>
        <v>2607.91</v>
      </c>
      <c r="BX31" s="76">
        <f t="shared" si="20"/>
        <v>2608.91</v>
      </c>
      <c r="BY31" s="76">
        <f t="shared" si="20"/>
        <v>2611.91</v>
      </c>
      <c r="BZ31" s="76">
        <f t="shared" si="20"/>
        <v>2608.91</v>
      </c>
      <c r="CA31" s="76">
        <f t="shared" si="20"/>
        <v>2602.91</v>
      </c>
      <c r="CB31" s="76">
        <f t="shared" si="20"/>
        <v>2601.91</v>
      </c>
      <c r="CC31" s="76">
        <f t="shared" si="20"/>
        <v>2605.91</v>
      </c>
      <c r="CD31" s="76">
        <f t="shared" si="20"/>
        <v>2604.91</v>
      </c>
      <c r="CE31" s="76">
        <f t="shared" si="20"/>
        <v>2598.91</v>
      </c>
      <c r="CF31" s="76">
        <f t="shared" si="20"/>
        <v>2591.91</v>
      </c>
      <c r="CG31" s="76">
        <f t="shared" si="20"/>
        <v>2591.91</v>
      </c>
      <c r="CH31" s="76">
        <f t="shared" si="20"/>
        <v>2594.91</v>
      </c>
      <c r="CI31" s="76">
        <f t="shared" si="20"/>
        <v>2594.91</v>
      </c>
      <c r="CJ31" s="76">
        <f t="shared" si="20"/>
        <v>2593.91</v>
      </c>
      <c r="CK31" s="76">
        <f t="shared" si="20"/>
        <v>2595.91</v>
      </c>
      <c r="CL31" s="76">
        <f t="shared" si="20"/>
        <v>2595.91</v>
      </c>
      <c r="CM31" s="76">
        <f t="shared" si="20"/>
        <v>2596.91</v>
      </c>
      <c r="CN31" s="76">
        <f t="shared" si="20"/>
        <v>2598.91</v>
      </c>
      <c r="CO31" s="76">
        <f t="shared" si="20"/>
        <v>2599.91</v>
      </c>
      <c r="CP31" s="76">
        <f t="shared" si="20"/>
        <v>2598.91</v>
      </c>
      <c r="CQ31" s="76">
        <f t="shared" si="20"/>
        <v>2596.91</v>
      </c>
      <c r="CR31" s="76">
        <f t="shared" si="20"/>
        <v>2601.91</v>
      </c>
      <c r="CS31" s="77">
        <f t="shared" si="20"/>
        <v>2601.91</v>
      </c>
      <c r="CT31" s="30">
        <f t="shared" si="18"/>
        <v>258672.36000000028</v>
      </c>
      <c r="CU31" s="152"/>
    </row>
    <row r="32" spans="1:102">
      <c r="A32" s="78" t="s">
        <v>33</v>
      </c>
      <c r="B32" s="79">
        <f>B62-B73</f>
        <v>475</v>
      </c>
      <c r="C32" s="80">
        <f t="shared" ref="C32:BN32" si="21">C62-C73</f>
        <v>475</v>
      </c>
      <c r="D32" s="80">
        <f t="shared" si="21"/>
        <v>475</v>
      </c>
      <c r="E32" s="80">
        <f t="shared" si="21"/>
        <v>475</v>
      </c>
      <c r="F32" s="80">
        <f t="shared" si="21"/>
        <v>475</v>
      </c>
      <c r="G32" s="80">
        <f t="shared" si="21"/>
        <v>475</v>
      </c>
      <c r="H32" s="80">
        <f t="shared" si="21"/>
        <v>475</v>
      </c>
      <c r="I32" s="80">
        <f t="shared" si="21"/>
        <v>475</v>
      </c>
      <c r="J32" s="80">
        <f t="shared" si="21"/>
        <v>475</v>
      </c>
      <c r="K32" s="80">
        <f t="shared" si="21"/>
        <v>475</v>
      </c>
      <c r="L32" s="80">
        <f t="shared" si="21"/>
        <v>475</v>
      </c>
      <c r="M32" s="80">
        <f t="shared" si="21"/>
        <v>475</v>
      </c>
      <c r="N32" s="80">
        <f t="shared" si="21"/>
        <v>475</v>
      </c>
      <c r="O32" s="80">
        <f t="shared" si="21"/>
        <v>475</v>
      </c>
      <c r="P32" s="80">
        <f t="shared" si="21"/>
        <v>475</v>
      </c>
      <c r="Q32" s="80">
        <f t="shared" si="21"/>
        <v>475</v>
      </c>
      <c r="R32" s="80">
        <f t="shared" si="21"/>
        <v>475</v>
      </c>
      <c r="S32" s="80">
        <f t="shared" si="21"/>
        <v>475</v>
      </c>
      <c r="T32" s="80">
        <f t="shared" si="21"/>
        <v>460</v>
      </c>
      <c r="U32" s="80">
        <f t="shared" si="21"/>
        <v>350</v>
      </c>
      <c r="V32" s="80">
        <f t="shared" si="21"/>
        <v>300</v>
      </c>
      <c r="W32" s="80">
        <f t="shared" si="21"/>
        <v>250</v>
      </c>
      <c r="X32" s="80">
        <f t="shared" si="21"/>
        <v>215</v>
      </c>
      <c r="Y32" s="80">
        <f t="shared" si="21"/>
        <v>180</v>
      </c>
      <c r="Z32" s="80">
        <f t="shared" si="21"/>
        <v>150</v>
      </c>
      <c r="AA32" s="80">
        <f t="shared" si="21"/>
        <v>120</v>
      </c>
      <c r="AB32" s="80">
        <f t="shared" si="21"/>
        <v>100</v>
      </c>
      <c r="AC32" s="80">
        <f t="shared" si="21"/>
        <v>80</v>
      </c>
      <c r="AD32" s="80">
        <f t="shared" si="21"/>
        <v>0</v>
      </c>
      <c r="AE32" s="80">
        <f t="shared" si="21"/>
        <v>0</v>
      </c>
      <c r="AF32" s="80">
        <f t="shared" si="21"/>
        <v>0</v>
      </c>
      <c r="AG32" s="80">
        <f t="shared" si="21"/>
        <v>0</v>
      </c>
      <c r="AH32" s="80">
        <f t="shared" si="21"/>
        <v>0</v>
      </c>
      <c r="AI32" s="80">
        <f t="shared" si="21"/>
        <v>0</v>
      </c>
      <c r="AJ32" s="80">
        <f t="shared" si="21"/>
        <v>0</v>
      </c>
      <c r="AK32" s="80">
        <f t="shared" si="21"/>
        <v>0</v>
      </c>
      <c r="AL32" s="80">
        <f t="shared" si="21"/>
        <v>0</v>
      </c>
      <c r="AM32" s="80">
        <f t="shared" si="21"/>
        <v>0</v>
      </c>
      <c r="AN32" s="80">
        <f t="shared" si="21"/>
        <v>0</v>
      </c>
      <c r="AO32" s="80">
        <f t="shared" si="21"/>
        <v>0</v>
      </c>
      <c r="AP32" s="80">
        <f t="shared" si="21"/>
        <v>0</v>
      </c>
      <c r="AQ32" s="80">
        <f t="shared" si="21"/>
        <v>0</v>
      </c>
      <c r="AR32" s="80">
        <f t="shared" si="21"/>
        <v>0</v>
      </c>
      <c r="AS32" s="80">
        <f t="shared" si="21"/>
        <v>0</v>
      </c>
      <c r="AT32" s="80">
        <f t="shared" si="21"/>
        <v>0</v>
      </c>
      <c r="AU32" s="80">
        <f t="shared" si="21"/>
        <v>0</v>
      </c>
      <c r="AV32" s="80">
        <f t="shared" si="21"/>
        <v>0</v>
      </c>
      <c r="AW32" s="80">
        <f t="shared" si="21"/>
        <v>0</v>
      </c>
      <c r="AX32" s="80">
        <f t="shared" si="21"/>
        <v>0</v>
      </c>
      <c r="AY32" s="80">
        <f t="shared" si="21"/>
        <v>0</v>
      </c>
      <c r="AZ32" s="80">
        <f t="shared" si="21"/>
        <v>0</v>
      </c>
      <c r="BA32" s="80">
        <f t="shared" si="21"/>
        <v>0</v>
      </c>
      <c r="BB32" s="80">
        <f t="shared" si="21"/>
        <v>0</v>
      </c>
      <c r="BC32" s="80">
        <f t="shared" si="21"/>
        <v>0</v>
      </c>
      <c r="BD32" s="80">
        <f t="shared" si="21"/>
        <v>0</v>
      </c>
      <c r="BE32" s="80">
        <f t="shared" si="21"/>
        <v>0</v>
      </c>
      <c r="BF32" s="80">
        <f t="shared" si="21"/>
        <v>0</v>
      </c>
      <c r="BG32" s="80">
        <f t="shared" si="21"/>
        <v>0</v>
      </c>
      <c r="BH32" s="80">
        <f t="shared" si="21"/>
        <v>0</v>
      </c>
      <c r="BI32" s="80">
        <f t="shared" si="21"/>
        <v>0</v>
      </c>
      <c r="BJ32" s="80">
        <f t="shared" si="21"/>
        <v>0</v>
      </c>
      <c r="BK32" s="80">
        <f t="shared" si="21"/>
        <v>0</v>
      </c>
      <c r="BL32" s="80">
        <f t="shared" si="21"/>
        <v>0</v>
      </c>
      <c r="BM32" s="80">
        <f t="shared" si="21"/>
        <v>0</v>
      </c>
      <c r="BN32" s="80">
        <f t="shared" si="21"/>
        <v>0</v>
      </c>
      <c r="BO32" s="80">
        <f t="shared" ref="BO32:CS32" si="22">BO62-BO73</f>
        <v>0</v>
      </c>
      <c r="BP32" s="80">
        <f t="shared" si="22"/>
        <v>0</v>
      </c>
      <c r="BQ32" s="80">
        <f t="shared" si="22"/>
        <v>0</v>
      </c>
      <c r="BR32" s="80">
        <f t="shared" si="22"/>
        <v>0</v>
      </c>
      <c r="BS32" s="80">
        <f t="shared" si="22"/>
        <v>0</v>
      </c>
      <c r="BT32" s="80">
        <f t="shared" si="22"/>
        <v>0</v>
      </c>
      <c r="BU32" s="80">
        <f t="shared" si="22"/>
        <v>0</v>
      </c>
      <c r="BV32" s="80">
        <f t="shared" si="22"/>
        <v>0</v>
      </c>
      <c r="BW32" s="80">
        <f t="shared" si="22"/>
        <v>0</v>
      </c>
      <c r="BX32" s="80">
        <f t="shared" si="22"/>
        <v>0</v>
      </c>
      <c r="BY32" s="80">
        <f t="shared" si="22"/>
        <v>0</v>
      </c>
      <c r="BZ32" s="80">
        <f t="shared" si="22"/>
        <v>0</v>
      </c>
      <c r="CA32" s="80">
        <f t="shared" si="22"/>
        <v>0</v>
      </c>
      <c r="CB32" s="80">
        <f t="shared" si="22"/>
        <v>0</v>
      </c>
      <c r="CC32" s="80">
        <f t="shared" si="22"/>
        <v>0</v>
      </c>
      <c r="CD32" s="80">
        <f t="shared" si="22"/>
        <v>0</v>
      </c>
      <c r="CE32" s="80">
        <f t="shared" si="22"/>
        <v>0</v>
      </c>
      <c r="CF32" s="80">
        <f t="shared" si="22"/>
        <v>0</v>
      </c>
      <c r="CG32" s="80">
        <f t="shared" si="22"/>
        <v>0</v>
      </c>
      <c r="CH32" s="80">
        <f t="shared" si="22"/>
        <v>0</v>
      </c>
      <c r="CI32" s="80">
        <f t="shared" si="22"/>
        <v>0</v>
      </c>
      <c r="CJ32" s="80">
        <f t="shared" si="22"/>
        <v>0</v>
      </c>
      <c r="CK32" s="80">
        <f t="shared" si="22"/>
        <v>0</v>
      </c>
      <c r="CL32" s="80">
        <f t="shared" si="22"/>
        <v>0</v>
      </c>
      <c r="CM32" s="80">
        <f t="shared" si="22"/>
        <v>0</v>
      </c>
      <c r="CN32" s="80">
        <f t="shared" si="22"/>
        <v>0</v>
      </c>
      <c r="CO32" s="80">
        <f t="shared" si="22"/>
        <v>0</v>
      </c>
      <c r="CP32" s="80">
        <f t="shared" si="22"/>
        <v>0</v>
      </c>
      <c r="CQ32" s="80">
        <f t="shared" si="22"/>
        <v>0</v>
      </c>
      <c r="CR32" s="80">
        <f t="shared" si="22"/>
        <v>0</v>
      </c>
      <c r="CS32" s="81">
        <f t="shared" si="22"/>
        <v>0</v>
      </c>
      <c r="CT32" s="30">
        <f t="shared" si="18"/>
        <v>10755</v>
      </c>
      <c r="CU32" s="152"/>
    </row>
    <row r="33" spans="1:99">
      <c r="A33" s="25" t="s">
        <v>34</v>
      </c>
      <c r="B33" s="82">
        <f t="shared" ref="B33:Q38" si="23">B63-B74</f>
        <v>529</v>
      </c>
      <c r="C33" s="3">
        <f t="shared" si="23"/>
        <v>529</v>
      </c>
      <c r="D33" s="3">
        <f t="shared" si="23"/>
        <v>529</v>
      </c>
      <c r="E33" s="3">
        <f t="shared" si="23"/>
        <v>529</v>
      </c>
      <c r="F33" s="3">
        <f t="shared" si="23"/>
        <v>529</v>
      </c>
      <c r="G33" s="3">
        <f t="shared" si="23"/>
        <v>529</v>
      </c>
      <c r="H33" s="3">
        <f t="shared" si="23"/>
        <v>529</v>
      </c>
      <c r="I33" s="3">
        <f t="shared" si="23"/>
        <v>529</v>
      </c>
      <c r="J33" s="3">
        <f t="shared" si="23"/>
        <v>529</v>
      </c>
      <c r="K33" s="3">
        <f t="shared" si="23"/>
        <v>529</v>
      </c>
      <c r="L33" s="3">
        <f t="shared" si="23"/>
        <v>529</v>
      </c>
      <c r="M33" s="3">
        <f t="shared" si="23"/>
        <v>529</v>
      </c>
      <c r="N33" s="3">
        <f t="shared" si="23"/>
        <v>529</v>
      </c>
      <c r="O33" s="3">
        <f t="shared" si="23"/>
        <v>529</v>
      </c>
      <c r="P33" s="3">
        <f t="shared" si="23"/>
        <v>529</v>
      </c>
      <c r="Q33" s="3">
        <f t="shared" si="23"/>
        <v>529</v>
      </c>
      <c r="R33" s="3">
        <f t="shared" ref="R33:CC33" si="24">R63-R74</f>
        <v>529</v>
      </c>
      <c r="S33" s="3">
        <f t="shared" si="24"/>
        <v>529</v>
      </c>
      <c r="T33" s="3">
        <f t="shared" si="24"/>
        <v>529</v>
      </c>
      <c r="U33" s="3">
        <f t="shared" si="24"/>
        <v>529</v>
      </c>
      <c r="V33" s="3">
        <f t="shared" si="24"/>
        <v>529</v>
      </c>
      <c r="W33" s="3">
        <f t="shared" si="24"/>
        <v>529</v>
      </c>
      <c r="X33" s="3">
        <f t="shared" si="24"/>
        <v>529</v>
      </c>
      <c r="Y33" s="3">
        <f t="shared" si="24"/>
        <v>529</v>
      </c>
      <c r="Z33" s="3">
        <f t="shared" si="24"/>
        <v>529</v>
      </c>
      <c r="AA33" s="3">
        <f t="shared" si="24"/>
        <v>529</v>
      </c>
      <c r="AB33" s="3">
        <f t="shared" si="24"/>
        <v>529</v>
      </c>
      <c r="AC33" s="3">
        <f t="shared" si="24"/>
        <v>529</v>
      </c>
      <c r="AD33" s="3">
        <f t="shared" si="24"/>
        <v>529</v>
      </c>
      <c r="AE33" s="3">
        <f t="shared" si="24"/>
        <v>529</v>
      </c>
      <c r="AF33" s="3">
        <f t="shared" si="24"/>
        <v>529</v>
      </c>
      <c r="AG33" s="3">
        <f t="shared" si="24"/>
        <v>469</v>
      </c>
      <c r="AH33" s="3">
        <f t="shared" si="24"/>
        <v>444</v>
      </c>
      <c r="AI33" s="3">
        <f t="shared" si="24"/>
        <v>444</v>
      </c>
      <c r="AJ33" s="3">
        <f t="shared" si="24"/>
        <v>444</v>
      </c>
      <c r="AK33" s="3">
        <f t="shared" si="24"/>
        <v>444</v>
      </c>
      <c r="AL33" s="3">
        <f t="shared" si="24"/>
        <v>504</v>
      </c>
      <c r="AM33" s="3">
        <f t="shared" si="24"/>
        <v>529</v>
      </c>
      <c r="AN33" s="3">
        <f t="shared" si="24"/>
        <v>529</v>
      </c>
      <c r="AO33" s="3">
        <f t="shared" si="24"/>
        <v>529</v>
      </c>
      <c r="AP33" s="3">
        <f t="shared" si="24"/>
        <v>529</v>
      </c>
      <c r="AQ33" s="3">
        <f t="shared" si="24"/>
        <v>529</v>
      </c>
      <c r="AR33" s="3">
        <f t="shared" si="24"/>
        <v>529</v>
      </c>
      <c r="AS33" s="3">
        <f t="shared" si="24"/>
        <v>529</v>
      </c>
      <c r="AT33" s="3">
        <f t="shared" si="24"/>
        <v>529</v>
      </c>
      <c r="AU33" s="3">
        <f t="shared" si="24"/>
        <v>529</v>
      </c>
      <c r="AV33" s="3">
        <f t="shared" si="24"/>
        <v>529</v>
      </c>
      <c r="AW33" s="3">
        <f t="shared" si="24"/>
        <v>529</v>
      </c>
      <c r="AX33" s="3">
        <f t="shared" si="24"/>
        <v>529</v>
      </c>
      <c r="AY33" s="3">
        <f t="shared" si="24"/>
        <v>529</v>
      </c>
      <c r="AZ33" s="3">
        <f t="shared" si="24"/>
        <v>529</v>
      </c>
      <c r="BA33" s="3">
        <f t="shared" si="24"/>
        <v>529</v>
      </c>
      <c r="BB33" s="3">
        <f t="shared" si="24"/>
        <v>529</v>
      </c>
      <c r="BC33" s="3">
        <f t="shared" si="24"/>
        <v>529</v>
      </c>
      <c r="BD33" s="3">
        <f t="shared" si="24"/>
        <v>529</v>
      </c>
      <c r="BE33" s="3">
        <f t="shared" si="24"/>
        <v>529</v>
      </c>
      <c r="BF33" s="3">
        <f t="shared" si="24"/>
        <v>529</v>
      </c>
      <c r="BG33" s="3">
        <f t="shared" si="24"/>
        <v>529</v>
      </c>
      <c r="BH33" s="3">
        <f t="shared" si="24"/>
        <v>529</v>
      </c>
      <c r="BI33" s="3">
        <f t="shared" si="24"/>
        <v>529</v>
      </c>
      <c r="BJ33" s="3">
        <f t="shared" si="24"/>
        <v>529</v>
      </c>
      <c r="BK33" s="3">
        <f t="shared" si="24"/>
        <v>529</v>
      </c>
      <c r="BL33" s="3">
        <f t="shared" si="24"/>
        <v>529</v>
      </c>
      <c r="BM33" s="3">
        <f t="shared" si="24"/>
        <v>529</v>
      </c>
      <c r="BN33" s="3">
        <f t="shared" si="24"/>
        <v>529</v>
      </c>
      <c r="BO33" s="3">
        <f t="shared" si="24"/>
        <v>529</v>
      </c>
      <c r="BP33" s="3">
        <f t="shared" si="24"/>
        <v>529</v>
      </c>
      <c r="BQ33" s="3">
        <f t="shared" si="24"/>
        <v>529</v>
      </c>
      <c r="BR33" s="3">
        <f t="shared" si="24"/>
        <v>529</v>
      </c>
      <c r="BS33" s="3">
        <f t="shared" si="24"/>
        <v>529</v>
      </c>
      <c r="BT33" s="3">
        <f t="shared" si="24"/>
        <v>529</v>
      </c>
      <c r="BU33" s="3">
        <f t="shared" si="24"/>
        <v>529</v>
      </c>
      <c r="BV33" s="3">
        <f t="shared" si="24"/>
        <v>529</v>
      </c>
      <c r="BW33" s="3">
        <f t="shared" si="24"/>
        <v>529</v>
      </c>
      <c r="BX33" s="3">
        <f t="shared" si="24"/>
        <v>529</v>
      </c>
      <c r="BY33" s="3">
        <f t="shared" si="24"/>
        <v>529</v>
      </c>
      <c r="BZ33" s="3">
        <f t="shared" si="24"/>
        <v>529</v>
      </c>
      <c r="CA33" s="3">
        <f t="shared" si="24"/>
        <v>529</v>
      </c>
      <c r="CB33" s="3">
        <f t="shared" si="24"/>
        <v>529</v>
      </c>
      <c r="CC33" s="3">
        <f t="shared" si="24"/>
        <v>529</v>
      </c>
      <c r="CD33" s="3">
        <f t="shared" ref="CD33:CS33" si="25">CD63-CD74</f>
        <v>529</v>
      </c>
      <c r="CE33" s="3">
        <f t="shared" si="25"/>
        <v>529</v>
      </c>
      <c r="CF33" s="3">
        <f t="shared" si="25"/>
        <v>529</v>
      </c>
      <c r="CG33" s="3">
        <f t="shared" si="25"/>
        <v>529</v>
      </c>
      <c r="CH33" s="3">
        <f t="shared" si="25"/>
        <v>529</v>
      </c>
      <c r="CI33" s="3">
        <f t="shared" si="25"/>
        <v>529</v>
      </c>
      <c r="CJ33" s="3">
        <f t="shared" si="25"/>
        <v>529</v>
      </c>
      <c r="CK33" s="3">
        <f t="shared" si="25"/>
        <v>529</v>
      </c>
      <c r="CL33" s="3">
        <f t="shared" si="25"/>
        <v>529</v>
      </c>
      <c r="CM33" s="3">
        <f t="shared" si="25"/>
        <v>529</v>
      </c>
      <c r="CN33" s="3">
        <f t="shared" si="25"/>
        <v>529</v>
      </c>
      <c r="CO33" s="3">
        <f t="shared" si="25"/>
        <v>529</v>
      </c>
      <c r="CP33" s="3">
        <f t="shared" si="25"/>
        <v>529</v>
      </c>
      <c r="CQ33" s="3">
        <f t="shared" si="25"/>
        <v>529</v>
      </c>
      <c r="CR33" s="3">
        <f t="shared" si="25"/>
        <v>529</v>
      </c>
      <c r="CS33" s="83">
        <f t="shared" si="25"/>
        <v>529</v>
      </c>
      <c r="CT33" s="30">
        <f t="shared" si="18"/>
        <v>50359</v>
      </c>
      <c r="CU33" s="152"/>
    </row>
    <row r="34" spans="1:99">
      <c r="A34" s="25" t="s">
        <v>35</v>
      </c>
      <c r="B34" s="82">
        <f t="shared" si="23"/>
        <v>759.71</v>
      </c>
      <c r="C34" s="3">
        <f t="shared" si="23"/>
        <v>759.71</v>
      </c>
      <c r="D34" s="3">
        <f t="shared" si="23"/>
        <v>759.71</v>
      </c>
      <c r="E34" s="3">
        <f t="shared" si="23"/>
        <v>759.71</v>
      </c>
      <c r="F34" s="3">
        <f t="shared" si="23"/>
        <v>759.71</v>
      </c>
      <c r="G34" s="3">
        <f t="shared" si="23"/>
        <v>759.71</v>
      </c>
      <c r="H34" s="3">
        <f t="shared" si="23"/>
        <v>759.71</v>
      </c>
      <c r="I34" s="3">
        <f t="shared" si="23"/>
        <v>759.71</v>
      </c>
      <c r="J34" s="3">
        <f t="shared" si="23"/>
        <v>759.71</v>
      </c>
      <c r="K34" s="3">
        <f t="shared" si="23"/>
        <v>759.71</v>
      </c>
      <c r="L34" s="3">
        <f t="shared" si="23"/>
        <v>759.71</v>
      </c>
      <c r="M34" s="3">
        <f t="shared" si="23"/>
        <v>759.71</v>
      </c>
      <c r="N34" s="3">
        <f t="shared" si="23"/>
        <v>759.71</v>
      </c>
      <c r="O34" s="3">
        <f t="shared" si="23"/>
        <v>759.71</v>
      </c>
      <c r="P34" s="3">
        <f t="shared" si="23"/>
        <v>759.71</v>
      </c>
      <c r="Q34" s="3">
        <f t="shared" si="23"/>
        <v>759.71</v>
      </c>
      <c r="R34" s="3">
        <f t="shared" ref="R34:CC34" si="26">R64-R75</f>
        <v>759.71</v>
      </c>
      <c r="S34" s="3">
        <f t="shared" si="26"/>
        <v>759.71</v>
      </c>
      <c r="T34" s="3">
        <f t="shared" si="26"/>
        <v>759.71</v>
      </c>
      <c r="U34" s="3">
        <f t="shared" si="26"/>
        <v>759.71</v>
      </c>
      <c r="V34" s="3">
        <f t="shared" si="26"/>
        <v>759.71</v>
      </c>
      <c r="W34" s="3">
        <f t="shared" si="26"/>
        <v>759.71</v>
      </c>
      <c r="X34" s="3">
        <f t="shared" si="26"/>
        <v>759.71</v>
      </c>
      <c r="Y34" s="3">
        <f t="shared" si="26"/>
        <v>759.71</v>
      </c>
      <c r="Z34" s="3">
        <f t="shared" si="26"/>
        <v>759.71</v>
      </c>
      <c r="AA34" s="3">
        <f t="shared" si="26"/>
        <v>759.71</v>
      </c>
      <c r="AB34" s="3">
        <f t="shared" si="26"/>
        <v>759.71</v>
      </c>
      <c r="AC34" s="3">
        <f t="shared" si="26"/>
        <v>759.71</v>
      </c>
      <c r="AD34" s="3">
        <f t="shared" si="26"/>
        <v>759.71</v>
      </c>
      <c r="AE34" s="3">
        <f t="shared" si="26"/>
        <v>759.71</v>
      </c>
      <c r="AF34" s="3">
        <f t="shared" si="26"/>
        <v>759.71</v>
      </c>
      <c r="AG34" s="3">
        <f t="shared" si="26"/>
        <v>759.71</v>
      </c>
      <c r="AH34" s="3">
        <f t="shared" si="26"/>
        <v>717.71</v>
      </c>
      <c r="AI34" s="3">
        <f t="shared" si="26"/>
        <v>717.71</v>
      </c>
      <c r="AJ34" s="3">
        <f t="shared" si="26"/>
        <v>717.71</v>
      </c>
      <c r="AK34" s="3">
        <f t="shared" si="26"/>
        <v>717.71</v>
      </c>
      <c r="AL34" s="3">
        <f t="shared" si="26"/>
        <v>759.71</v>
      </c>
      <c r="AM34" s="3">
        <f t="shared" si="26"/>
        <v>759.71</v>
      </c>
      <c r="AN34" s="3">
        <f t="shared" si="26"/>
        <v>759.71</v>
      </c>
      <c r="AO34" s="3">
        <f t="shared" si="26"/>
        <v>759.71</v>
      </c>
      <c r="AP34" s="3">
        <f t="shared" si="26"/>
        <v>759.71</v>
      </c>
      <c r="AQ34" s="3">
        <f t="shared" si="26"/>
        <v>759.71</v>
      </c>
      <c r="AR34" s="3">
        <f t="shared" si="26"/>
        <v>759.71</v>
      </c>
      <c r="AS34" s="3">
        <f t="shared" si="26"/>
        <v>759.71</v>
      </c>
      <c r="AT34" s="3">
        <f t="shared" si="26"/>
        <v>759.71</v>
      </c>
      <c r="AU34" s="3">
        <f t="shared" si="26"/>
        <v>759.71</v>
      </c>
      <c r="AV34" s="3">
        <f t="shared" si="26"/>
        <v>759.71</v>
      </c>
      <c r="AW34" s="3">
        <f t="shared" si="26"/>
        <v>759.71</v>
      </c>
      <c r="AX34" s="3">
        <f t="shared" si="26"/>
        <v>759.71</v>
      </c>
      <c r="AY34" s="3">
        <f t="shared" si="26"/>
        <v>759.71</v>
      </c>
      <c r="AZ34" s="3">
        <f t="shared" si="26"/>
        <v>759.71</v>
      </c>
      <c r="BA34" s="3">
        <f t="shared" si="26"/>
        <v>759.71</v>
      </c>
      <c r="BB34" s="3">
        <f t="shared" si="26"/>
        <v>759.71</v>
      </c>
      <c r="BC34" s="3">
        <f t="shared" si="26"/>
        <v>759.71</v>
      </c>
      <c r="BD34" s="3">
        <f t="shared" si="26"/>
        <v>759.71</v>
      </c>
      <c r="BE34" s="3">
        <f t="shared" si="26"/>
        <v>759.71</v>
      </c>
      <c r="BF34" s="3">
        <f t="shared" si="26"/>
        <v>759.71</v>
      </c>
      <c r="BG34" s="3">
        <f t="shared" si="26"/>
        <v>759.71</v>
      </c>
      <c r="BH34" s="3">
        <f t="shared" si="26"/>
        <v>759.71</v>
      </c>
      <c r="BI34" s="3">
        <f t="shared" si="26"/>
        <v>759.71</v>
      </c>
      <c r="BJ34" s="3">
        <f t="shared" si="26"/>
        <v>759.71</v>
      </c>
      <c r="BK34" s="3">
        <f t="shared" si="26"/>
        <v>759.71</v>
      </c>
      <c r="BL34" s="3">
        <f t="shared" si="26"/>
        <v>759.71</v>
      </c>
      <c r="BM34" s="3">
        <f t="shared" si="26"/>
        <v>759.71</v>
      </c>
      <c r="BN34" s="3">
        <f t="shared" si="26"/>
        <v>759.71</v>
      </c>
      <c r="BO34" s="3">
        <f t="shared" si="26"/>
        <v>759.71</v>
      </c>
      <c r="BP34" s="3">
        <f t="shared" si="26"/>
        <v>759.71</v>
      </c>
      <c r="BQ34" s="3">
        <f t="shared" si="26"/>
        <v>759.71</v>
      </c>
      <c r="BR34" s="3">
        <f t="shared" si="26"/>
        <v>759.71</v>
      </c>
      <c r="BS34" s="3">
        <f t="shared" si="26"/>
        <v>759.71</v>
      </c>
      <c r="BT34" s="3">
        <f t="shared" si="26"/>
        <v>759.71</v>
      </c>
      <c r="BU34" s="3">
        <f t="shared" si="26"/>
        <v>759.71</v>
      </c>
      <c r="BV34" s="3">
        <f t="shared" si="26"/>
        <v>759.71</v>
      </c>
      <c r="BW34" s="3">
        <f t="shared" si="26"/>
        <v>759.71</v>
      </c>
      <c r="BX34" s="3">
        <f t="shared" si="26"/>
        <v>759.71</v>
      </c>
      <c r="BY34" s="3">
        <f t="shared" si="26"/>
        <v>759.71</v>
      </c>
      <c r="BZ34" s="3">
        <f t="shared" si="26"/>
        <v>759.71</v>
      </c>
      <c r="CA34" s="3">
        <f t="shared" si="26"/>
        <v>759.71</v>
      </c>
      <c r="CB34" s="3">
        <f t="shared" si="26"/>
        <v>759.71</v>
      </c>
      <c r="CC34" s="3">
        <f t="shared" si="26"/>
        <v>759.71</v>
      </c>
      <c r="CD34" s="3">
        <f t="shared" ref="CD34:CS34" si="27">CD64-CD75</f>
        <v>759.71</v>
      </c>
      <c r="CE34" s="3">
        <f t="shared" si="27"/>
        <v>759.71</v>
      </c>
      <c r="CF34" s="3">
        <f t="shared" si="27"/>
        <v>759.71</v>
      </c>
      <c r="CG34" s="3">
        <f t="shared" si="27"/>
        <v>759.71</v>
      </c>
      <c r="CH34" s="3">
        <f t="shared" si="27"/>
        <v>759.71</v>
      </c>
      <c r="CI34" s="3">
        <f t="shared" si="27"/>
        <v>759.71</v>
      </c>
      <c r="CJ34" s="3">
        <f t="shared" si="27"/>
        <v>759.71</v>
      </c>
      <c r="CK34" s="3">
        <f t="shared" si="27"/>
        <v>759.71</v>
      </c>
      <c r="CL34" s="3">
        <f t="shared" si="27"/>
        <v>759.71</v>
      </c>
      <c r="CM34" s="3">
        <f t="shared" si="27"/>
        <v>759.71</v>
      </c>
      <c r="CN34" s="3">
        <f t="shared" si="27"/>
        <v>759.71</v>
      </c>
      <c r="CO34" s="3">
        <f t="shared" si="27"/>
        <v>759.71</v>
      </c>
      <c r="CP34" s="3">
        <f t="shared" si="27"/>
        <v>759.71</v>
      </c>
      <c r="CQ34" s="3">
        <f t="shared" si="27"/>
        <v>759.71</v>
      </c>
      <c r="CR34" s="3">
        <f t="shared" si="27"/>
        <v>759.71</v>
      </c>
      <c r="CS34" s="83">
        <f t="shared" si="27"/>
        <v>759.71</v>
      </c>
      <c r="CT34" s="30">
        <f t="shared" si="18"/>
        <v>72764.160000000003</v>
      </c>
      <c r="CU34" s="152"/>
    </row>
    <row r="35" spans="1:99">
      <c r="A35" s="25" t="s">
        <v>36</v>
      </c>
      <c r="B35" s="82">
        <f t="shared" si="23"/>
        <v>375</v>
      </c>
      <c r="C35" s="3">
        <f t="shared" si="23"/>
        <v>375</v>
      </c>
      <c r="D35" s="3">
        <f t="shared" si="23"/>
        <v>375</v>
      </c>
      <c r="E35" s="3">
        <f t="shared" si="23"/>
        <v>375</v>
      </c>
      <c r="F35" s="3">
        <f t="shared" si="23"/>
        <v>375</v>
      </c>
      <c r="G35" s="3">
        <f t="shared" si="23"/>
        <v>375</v>
      </c>
      <c r="H35" s="3">
        <f t="shared" si="23"/>
        <v>375</v>
      </c>
      <c r="I35" s="3">
        <f t="shared" si="23"/>
        <v>375</v>
      </c>
      <c r="J35" s="3">
        <f t="shared" si="23"/>
        <v>375</v>
      </c>
      <c r="K35" s="3">
        <f t="shared" si="23"/>
        <v>375</v>
      </c>
      <c r="L35" s="3">
        <f t="shared" si="23"/>
        <v>375</v>
      </c>
      <c r="M35" s="3">
        <f t="shared" si="23"/>
        <v>375</v>
      </c>
      <c r="N35" s="3">
        <f t="shared" si="23"/>
        <v>375</v>
      </c>
      <c r="O35" s="3">
        <f t="shared" si="23"/>
        <v>375</v>
      </c>
      <c r="P35" s="3">
        <f t="shared" si="23"/>
        <v>375</v>
      </c>
      <c r="Q35" s="3">
        <f t="shared" si="23"/>
        <v>375</v>
      </c>
      <c r="R35" s="3">
        <f t="shared" ref="R35:CC35" si="28">R65-R76</f>
        <v>375</v>
      </c>
      <c r="S35" s="3">
        <f t="shared" si="28"/>
        <v>375</v>
      </c>
      <c r="T35" s="3">
        <f t="shared" si="28"/>
        <v>375</v>
      </c>
      <c r="U35" s="3">
        <f t="shared" si="28"/>
        <v>375</v>
      </c>
      <c r="V35" s="3">
        <f t="shared" si="28"/>
        <v>375</v>
      </c>
      <c r="W35" s="3">
        <f t="shared" si="28"/>
        <v>375</v>
      </c>
      <c r="X35" s="3">
        <f t="shared" si="28"/>
        <v>375</v>
      </c>
      <c r="Y35" s="3">
        <f t="shared" si="28"/>
        <v>375</v>
      </c>
      <c r="Z35" s="3">
        <f t="shared" si="28"/>
        <v>375</v>
      </c>
      <c r="AA35" s="3">
        <f t="shared" si="28"/>
        <v>375</v>
      </c>
      <c r="AB35" s="3">
        <f t="shared" si="28"/>
        <v>375</v>
      </c>
      <c r="AC35" s="3">
        <f t="shared" si="28"/>
        <v>375</v>
      </c>
      <c r="AD35" s="3">
        <f t="shared" si="28"/>
        <v>375</v>
      </c>
      <c r="AE35" s="3">
        <f t="shared" si="28"/>
        <v>375</v>
      </c>
      <c r="AF35" s="3">
        <f t="shared" si="28"/>
        <v>375</v>
      </c>
      <c r="AG35" s="3">
        <f t="shared" si="28"/>
        <v>330</v>
      </c>
      <c r="AH35" s="3">
        <f t="shared" si="28"/>
        <v>330</v>
      </c>
      <c r="AI35" s="3">
        <f t="shared" si="28"/>
        <v>330</v>
      </c>
      <c r="AJ35" s="3">
        <f t="shared" si="28"/>
        <v>330</v>
      </c>
      <c r="AK35" s="3">
        <f t="shared" si="28"/>
        <v>330</v>
      </c>
      <c r="AL35" s="3">
        <f t="shared" si="28"/>
        <v>375</v>
      </c>
      <c r="AM35" s="3">
        <f t="shared" si="28"/>
        <v>375</v>
      </c>
      <c r="AN35" s="3">
        <f t="shared" si="28"/>
        <v>375</v>
      </c>
      <c r="AO35" s="3">
        <f t="shared" si="28"/>
        <v>375</v>
      </c>
      <c r="AP35" s="3">
        <f t="shared" si="28"/>
        <v>375</v>
      </c>
      <c r="AQ35" s="3">
        <f t="shared" si="28"/>
        <v>375</v>
      </c>
      <c r="AR35" s="3">
        <f t="shared" si="28"/>
        <v>375</v>
      </c>
      <c r="AS35" s="3">
        <f t="shared" si="28"/>
        <v>375</v>
      </c>
      <c r="AT35" s="3">
        <f t="shared" si="28"/>
        <v>375</v>
      </c>
      <c r="AU35" s="3">
        <f t="shared" si="28"/>
        <v>375</v>
      </c>
      <c r="AV35" s="3">
        <f t="shared" si="28"/>
        <v>375</v>
      </c>
      <c r="AW35" s="3">
        <f t="shared" si="28"/>
        <v>375</v>
      </c>
      <c r="AX35" s="3">
        <f t="shared" si="28"/>
        <v>375</v>
      </c>
      <c r="AY35" s="3">
        <f t="shared" si="28"/>
        <v>375</v>
      </c>
      <c r="AZ35" s="3">
        <f t="shared" si="28"/>
        <v>375</v>
      </c>
      <c r="BA35" s="3">
        <f t="shared" si="28"/>
        <v>375</v>
      </c>
      <c r="BB35" s="3">
        <f t="shared" si="28"/>
        <v>375</v>
      </c>
      <c r="BC35" s="3">
        <f t="shared" si="28"/>
        <v>375</v>
      </c>
      <c r="BD35" s="3">
        <f t="shared" si="28"/>
        <v>375</v>
      </c>
      <c r="BE35" s="3">
        <f t="shared" si="28"/>
        <v>375</v>
      </c>
      <c r="BF35" s="3">
        <f t="shared" si="28"/>
        <v>375</v>
      </c>
      <c r="BG35" s="3">
        <f t="shared" si="28"/>
        <v>375</v>
      </c>
      <c r="BH35" s="3">
        <f t="shared" si="28"/>
        <v>375</v>
      </c>
      <c r="BI35" s="3">
        <f t="shared" si="28"/>
        <v>375</v>
      </c>
      <c r="BJ35" s="3">
        <f t="shared" si="28"/>
        <v>375</v>
      </c>
      <c r="BK35" s="3">
        <f t="shared" si="28"/>
        <v>375</v>
      </c>
      <c r="BL35" s="3">
        <f t="shared" si="28"/>
        <v>375</v>
      </c>
      <c r="BM35" s="3">
        <f t="shared" si="28"/>
        <v>375</v>
      </c>
      <c r="BN35" s="3">
        <f t="shared" si="28"/>
        <v>375</v>
      </c>
      <c r="BO35" s="3">
        <f t="shared" si="28"/>
        <v>375</v>
      </c>
      <c r="BP35" s="3">
        <f t="shared" si="28"/>
        <v>375</v>
      </c>
      <c r="BQ35" s="3">
        <f t="shared" si="28"/>
        <v>375</v>
      </c>
      <c r="BR35" s="3">
        <f t="shared" si="28"/>
        <v>375</v>
      </c>
      <c r="BS35" s="3">
        <f t="shared" si="28"/>
        <v>375</v>
      </c>
      <c r="BT35" s="3">
        <f t="shared" si="28"/>
        <v>375</v>
      </c>
      <c r="BU35" s="3">
        <f t="shared" si="28"/>
        <v>375</v>
      </c>
      <c r="BV35" s="3">
        <f t="shared" si="28"/>
        <v>375</v>
      </c>
      <c r="BW35" s="3">
        <f t="shared" si="28"/>
        <v>375</v>
      </c>
      <c r="BX35" s="3">
        <f t="shared" si="28"/>
        <v>375</v>
      </c>
      <c r="BY35" s="3">
        <f t="shared" si="28"/>
        <v>375</v>
      </c>
      <c r="BZ35" s="3">
        <f t="shared" si="28"/>
        <v>375</v>
      </c>
      <c r="CA35" s="3">
        <f t="shared" si="28"/>
        <v>375</v>
      </c>
      <c r="CB35" s="3">
        <f t="shared" si="28"/>
        <v>375</v>
      </c>
      <c r="CC35" s="3">
        <f t="shared" si="28"/>
        <v>375</v>
      </c>
      <c r="CD35" s="3">
        <f t="shared" ref="CD35:CS35" si="29">CD65-CD76</f>
        <v>375</v>
      </c>
      <c r="CE35" s="3">
        <f t="shared" si="29"/>
        <v>375</v>
      </c>
      <c r="CF35" s="3">
        <f t="shared" si="29"/>
        <v>375</v>
      </c>
      <c r="CG35" s="3">
        <f t="shared" si="29"/>
        <v>375</v>
      </c>
      <c r="CH35" s="3">
        <f t="shared" si="29"/>
        <v>375</v>
      </c>
      <c r="CI35" s="3">
        <f t="shared" si="29"/>
        <v>375</v>
      </c>
      <c r="CJ35" s="3">
        <f t="shared" si="29"/>
        <v>375</v>
      </c>
      <c r="CK35" s="3">
        <f t="shared" si="29"/>
        <v>375</v>
      </c>
      <c r="CL35" s="3">
        <f t="shared" si="29"/>
        <v>375</v>
      </c>
      <c r="CM35" s="3">
        <f t="shared" si="29"/>
        <v>375</v>
      </c>
      <c r="CN35" s="3">
        <f t="shared" si="29"/>
        <v>375</v>
      </c>
      <c r="CO35" s="3">
        <f t="shared" si="29"/>
        <v>375</v>
      </c>
      <c r="CP35" s="3">
        <f t="shared" si="29"/>
        <v>375</v>
      </c>
      <c r="CQ35" s="3">
        <f t="shared" si="29"/>
        <v>375</v>
      </c>
      <c r="CR35" s="3">
        <f t="shared" si="29"/>
        <v>375</v>
      </c>
      <c r="CS35" s="83">
        <f t="shared" si="29"/>
        <v>375</v>
      </c>
      <c r="CT35" s="30">
        <f t="shared" si="18"/>
        <v>35775</v>
      </c>
      <c r="CU35" s="152"/>
    </row>
    <row r="36" spans="1:99">
      <c r="A36" s="25" t="s">
        <v>37</v>
      </c>
      <c r="B36" s="82">
        <f t="shared" si="23"/>
        <v>337.2</v>
      </c>
      <c r="C36" s="3">
        <f t="shared" si="23"/>
        <v>337.2</v>
      </c>
      <c r="D36" s="3">
        <f t="shared" si="23"/>
        <v>337.2</v>
      </c>
      <c r="E36" s="3">
        <f t="shared" si="23"/>
        <v>337.2</v>
      </c>
      <c r="F36" s="3">
        <f t="shared" si="23"/>
        <v>337.2</v>
      </c>
      <c r="G36" s="3">
        <f t="shared" si="23"/>
        <v>337.2</v>
      </c>
      <c r="H36" s="3">
        <f t="shared" si="23"/>
        <v>337.2</v>
      </c>
      <c r="I36" s="3">
        <f t="shared" si="23"/>
        <v>337.2</v>
      </c>
      <c r="J36" s="3">
        <f t="shared" si="23"/>
        <v>337.2</v>
      </c>
      <c r="K36" s="3">
        <f t="shared" si="23"/>
        <v>337.2</v>
      </c>
      <c r="L36" s="3">
        <f t="shared" si="23"/>
        <v>337.2</v>
      </c>
      <c r="M36" s="3">
        <f t="shared" si="23"/>
        <v>337.2</v>
      </c>
      <c r="N36" s="3">
        <f t="shared" si="23"/>
        <v>337.2</v>
      </c>
      <c r="O36" s="3">
        <f t="shared" si="23"/>
        <v>337.2</v>
      </c>
      <c r="P36" s="3">
        <f t="shared" si="23"/>
        <v>337.2</v>
      </c>
      <c r="Q36" s="3">
        <f t="shared" si="23"/>
        <v>337.2</v>
      </c>
      <c r="R36" s="3">
        <f t="shared" ref="R36:CC36" si="30">R66-R77</f>
        <v>337.2</v>
      </c>
      <c r="S36" s="3">
        <f t="shared" si="30"/>
        <v>337.2</v>
      </c>
      <c r="T36" s="3">
        <f t="shared" si="30"/>
        <v>337.2</v>
      </c>
      <c r="U36" s="3">
        <f t="shared" si="30"/>
        <v>337.2</v>
      </c>
      <c r="V36" s="3">
        <f t="shared" si="30"/>
        <v>337.2</v>
      </c>
      <c r="W36" s="3">
        <f t="shared" si="30"/>
        <v>337.2</v>
      </c>
      <c r="X36" s="3">
        <f t="shared" si="30"/>
        <v>337.2</v>
      </c>
      <c r="Y36" s="3">
        <f t="shared" si="30"/>
        <v>337.2</v>
      </c>
      <c r="Z36" s="3">
        <f t="shared" si="30"/>
        <v>337.2</v>
      </c>
      <c r="AA36" s="3">
        <f t="shared" si="30"/>
        <v>337.2</v>
      </c>
      <c r="AB36" s="3">
        <f t="shared" si="30"/>
        <v>337.2</v>
      </c>
      <c r="AC36" s="3">
        <f t="shared" si="30"/>
        <v>337.2</v>
      </c>
      <c r="AD36" s="3">
        <f t="shared" si="30"/>
        <v>337.2</v>
      </c>
      <c r="AE36" s="3">
        <f t="shared" si="30"/>
        <v>337.2</v>
      </c>
      <c r="AF36" s="3">
        <f t="shared" si="30"/>
        <v>337.2</v>
      </c>
      <c r="AG36" s="3">
        <f t="shared" si="30"/>
        <v>337.2</v>
      </c>
      <c r="AH36" s="3">
        <f t="shared" si="30"/>
        <v>337.2</v>
      </c>
      <c r="AI36" s="3">
        <f t="shared" si="30"/>
        <v>337.2</v>
      </c>
      <c r="AJ36" s="3">
        <f t="shared" si="30"/>
        <v>337.2</v>
      </c>
      <c r="AK36" s="3">
        <f t="shared" si="30"/>
        <v>337.2</v>
      </c>
      <c r="AL36" s="3">
        <f t="shared" si="30"/>
        <v>337.2</v>
      </c>
      <c r="AM36" s="3">
        <f t="shared" si="30"/>
        <v>337.2</v>
      </c>
      <c r="AN36" s="3">
        <f t="shared" si="30"/>
        <v>337.2</v>
      </c>
      <c r="AO36" s="3">
        <f t="shared" si="30"/>
        <v>337.2</v>
      </c>
      <c r="AP36" s="3">
        <f t="shared" si="30"/>
        <v>337.2</v>
      </c>
      <c r="AQ36" s="3">
        <f t="shared" si="30"/>
        <v>337.2</v>
      </c>
      <c r="AR36" s="3">
        <f t="shared" si="30"/>
        <v>337.2</v>
      </c>
      <c r="AS36" s="3">
        <f t="shared" si="30"/>
        <v>337.2</v>
      </c>
      <c r="AT36" s="3">
        <f t="shared" si="30"/>
        <v>337.2</v>
      </c>
      <c r="AU36" s="3">
        <f t="shared" si="30"/>
        <v>337.2</v>
      </c>
      <c r="AV36" s="3">
        <f t="shared" si="30"/>
        <v>337.2</v>
      </c>
      <c r="AW36" s="3">
        <f t="shared" si="30"/>
        <v>337.2</v>
      </c>
      <c r="AX36" s="3">
        <f t="shared" si="30"/>
        <v>337.2</v>
      </c>
      <c r="AY36" s="3">
        <f t="shared" si="30"/>
        <v>337.2</v>
      </c>
      <c r="AZ36" s="3">
        <f t="shared" si="30"/>
        <v>337.2</v>
      </c>
      <c r="BA36" s="3">
        <f t="shared" si="30"/>
        <v>337.2</v>
      </c>
      <c r="BB36" s="3">
        <f t="shared" si="30"/>
        <v>337.2</v>
      </c>
      <c r="BC36" s="3">
        <f t="shared" si="30"/>
        <v>337.2</v>
      </c>
      <c r="BD36" s="3">
        <f t="shared" si="30"/>
        <v>337.2</v>
      </c>
      <c r="BE36" s="3">
        <f t="shared" si="30"/>
        <v>337.2</v>
      </c>
      <c r="BF36" s="3">
        <f t="shared" si="30"/>
        <v>337.2</v>
      </c>
      <c r="BG36" s="3">
        <f t="shared" si="30"/>
        <v>337.2</v>
      </c>
      <c r="BH36" s="3">
        <f t="shared" si="30"/>
        <v>337.2</v>
      </c>
      <c r="BI36" s="3">
        <f t="shared" si="30"/>
        <v>337.2</v>
      </c>
      <c r="BJ36" s="3">
        <f t="shared" si="30"/>
        <v>337.2</v>
      </c>
      <c r="BK36" s="3">
        <f t="shared" si="30"/>
        <v>337.2</v>
      </c>
      <c r="BL36" s="3">
        <f t="shared" si="30"/>
        <v>337.2</v>
      </c>
      <c r="BM36" s="3">
        <f t="shared" si="30"/>
        <v>337.2</v>
      </c>
      <c r="BN36" s="3">
        <f t="shared" si="30"/>
        <v>337.2</v>
      </c>
      <c r="BO36" s="3">
        <f t="shared" si="30"/>
        <v>337.2</v>
      </c>
      <c r="BP36" s="3">
        <f t="shared" si="30"/>
        <v>337.2</v>
      </c>
      <c r="BQ36" s="3">
        <f t="shared" si="30"/>
        <v>337.2</v>
      </c>
      <c r="BR36" s="3">
        <f t="shared" si="30"/>
        <v>337.2</v>
      </c>
      <c r="BS36" s="3">
        <f t="shared" si="30"/>
        <v>337.2</v>
      </c>
      <c r="BT36" s="3">
        <f t="shared" si="30"/>
        <v>337.2</v>
      </c>
      <c r="BU36" s="3">
        <f t="shared" si="30"/>
        <v>337.2</v>
      </c>
      <c r="BV36" s="3">
        <f t="shared" si="30"/>
        <v>337.2</v>
      </c>
      <c r="BW36" s="3">
        <f t="shared" si="30"/>
        <v>337.2</v>
      </c>
      <c r="BX36" s="3">
        <f t="shared" si="30"/>
        <v>337.2</v>
      </c>
      <c r="BY36" s="3">
        <f t="shared" si="30"/>
        <v>337.2</v>
      </c>
      <c r="BZ36" s="3">
        <f t="shared" si="30"/>
        <v>337.2</v>
      </c>
      <c r="CA36" s="3">
        <f t="shared" si="30"/>
        <v>337.2</v>
      </c>
      <c r="CB36" s="3">
        <f t="shared" si="30"/>
        <v>337.2</v>
      </c>
      <c r="CC36" s="3">
        <f t="shared" si="30"/>
        <v>337.2</v>
      </c>
      <c r="CD36" s="3">
        <f t="shared" ref="CD36:CS36" si="31">CD66-CD77</f>
        <v>337.2</v>
      </c>
      <c r="CE36" s="3">
        <f t="shared" si="31"/>
        <v>337.2</v>
      </c>
      <c r="CF36" s="3">
        <f t="shared" si="31"/>
        <v>337.2</v>
      </c>
      <c r="CG36" s="3">
        <f t="shared" si="31"/>
        <v>337.2</v>
      </c>
      <c r="CH36" s="3">
        <f t="shared" si="31"/>
        <v>337.2</v>
      </c>
      <c r="CI36" s="3">
        <f t="shared" si="31"/>
        <v>337.2</v>
      </c>
      <c r="CJ36" s="3">
        <f t="shared" si="31"/>
        <v>337.2</v>
      </c>
      <c r="CK36" s="3">
        <f t="shared" si="31"/>
        <v>337.2</v>
      </c>
      <c r="CL36" s="3">
        <f t="shared" si="31"/>
        <v>337.2</v>
      </c>
      <c r="CM36" s="3">
        <f t="shared" si="31"/>
        <v>337.2</v>
      </c>
      <c r="CN36" s="3">
        <f t="shared" si="31"/>
        <v>337.2</v>
      </c>
      <c r="CO36" s="3">
        <f t="shared" si="31"/>
        <v>337.2</v>
      </c>
      <c r="CP36" s="3">
        <f t="shared" si="31"/>
        <v>337.2</v>
      </c>
      <c r="CQ36" s="3">
        <f t="shared" si="31"/>
        <v>337.2</v>
      </c>
      <c r="CR36" s="3">
        <f t="shared" si="31"/>
        <v>337.2</v>
      </c>
      <c r="CS36" s="83">
        <f t="shared" si="31"/>
        <v>337.2</v>
      </c>
      <c r="CT36" s="30">
        <f t="shared" si="18"/>
        <v>32371.200000000048</v>
      </c>
      <c r="CU36" s="152"/>
    </row>
    <row r="37" spans="1:99">
      <c r="A37" s="25" t="s">
        <v>38</v>
      </c>
      <c r="B37" s="82">
        <f t="shared" si="23"/>
        <v>592</v>
      </c>
      <c r="C37" s="3">
        <f t="shared" si="23"/>
        <v>598</v>
      </c>
      <c r="D37" s="3">
        <f t="shared" si="23"/>
        <v>597</v>
      </c>
      <c r="E37" s="3">
        <f t="shared" si="23"/>
        <v>593</v>
      </c>
      <c r="F37" s="3">
        <f t="shared" si="23"/>
        <v>595</v>
      </c>
      <c r="G37" s="3">
        <f t="shared" si="23"/>
        <v>597</v>
      </c>
      <c r="H37" s="3">
        <f t="shared" si="23"/>
        <v>594</v>
      </c>
      <c r="I37" s="3">
        <f t="shared" si="23"/>
        <v>594</v>
      </c>
      <c r="J37" s="3">
        <f t="shared" si="23"/>
        <v>596</v>
      </c>
      <c r="K37" s="3">
        <f t="shared" si="23"/>
        <v>594</v>
      </c>
      <c r="L37" s="3">
        <f t="shared" si="23"/>
        <v>593</v>
      </c>
      <c r="M37" s="3">
        <f t="shared" si="23"/>
        <v>593</v>
      </c>
      <c r="N37" s="3">
        <f t="shared" si="23"/>
        <v>590</v>
      </c>
      <c r="O37" s="3">
        <f t="shared" si="23"/>
        <v>589</v>
      </c>
      <c r="P37" s="3">
        <f t="shared" si="23"/>
        <v>591</v>
      </c>
      <c r="Q37" s="3">
        <f t="shared" si="23"/>
        <v>590</v>
      </c>
      <c r="R37" s="3">
        <f t="shared" ref="R37:CC37" si="32">R67-R78</f>
        <v>592</v>
      </c>
      <c r="S37" s="3">
        <f t="shared" si="32"/>
        <v>594</v>
      </c>
      <c r="T37" s="3">
        <f t="shared" si="32"/>
        <v>591</v>
      </c>
      <c r="U37" s="3">
        <f t="shared" si="32"/>
        <v>591</v>
      </c>
      <c r="V37" s="3">
        <f t="shared" si="32"/>
        <v>588</v>
      </c>
      <c r="W37" s="3">
        <f t="shared" si="32"/>
        <v>587</v>
      </c>
      <c r="X37" s="3">
        <f t="shared" si="32"/>
        <v>588</v>
      </c>
      <c r="Y37" s="3">
        <f t="shared" si="32"/>
        <v>585</v>
      </c>
      <c r="Z37" s="3">
        <f t="shared" si="32"/>
        <v>581</v>
      </c>
      <c r="AA37" s="3">
        <f t="shared" si="32"/>
        <v>580</v>
      </c>
      <c r="AB37" s="3">
        <f t="shared" si="32"/>
        <v>581</v>
      </c>
      <c r="AC37" s="3">
        <f t="shared" si="32"/>
        <v>582</v>
      </c>
      <c r="AD37" s="3">
        <f t="shared" si="32"/>
        <v>584</v>
      </c>
      <c r="AE37" s="3">
        <f t="shared" si="32"/>
        <v>583</v>
      </c>
      <c r="AF37" s="3">
        <f t="shared" si="32"/>
        <v>581</v>
      </c>
      <c r="AG37" s="3">
        <f t="shared" si="32"/>
        <v>580</v>
      </c>
      <c r="AH37" s="3">
        <f t="shared" si="32"/>
        <v>580</v>
      </c>
      <c r="AI37" s="3">
        <f t="shared" si="32"/>
        <v>576</v>
      </c>
      <c r="AJ37" s="3">
        <f t="shared" si="32"/>
        <v>574</v>
      </c>
      <c r="AK37" s="3">
        <f t="shared" si="32"/>
        <v>574</v>
      </c>
      <c r="AL37" s="3">
        <f t="shared" si="32"/>
        <v>580</v>
      </c>
      <c r="AM37" s="3">
        <f t="shared" si="32"/>
        <v>582</v>
      </c>
      <c r="AN37" s="3">
        <f t="shared" si="32"/>
        <v>583</v>
      </c>
      <c r="AO37" s="3">
        <f t="shared" si="32"/>
        <v>583</v>
      </c>
      <c r="AP37" s="3">
        <f t="shared" si="32"/>
        <v>584</v>
      </c>
      <c r="AQ37" s="3">
        <f t="shared" si="32"/>
        <v>586</v>
      </c>
      <c r="AR37" s="3">
        <f t="shared" si="32"/>
        <v>581</v>
      </c>
      <c r="AS37" s="3">
        <f t="shared" si="32"/>
        <v>577</v>
      </c>
      <c r="AT37" s="3">
        <f t="shared" si="32"/>
        <v>575</v>
      </c>
      <c r="AU37" s="3">
        <f t="shared" si="32"/>
        <v>577</v>
      </c>
      <c r="AV37" s="3">
        <f t="shared" si="32"/>
        <v>584</v>
      </c>
      <c r="AW37" s="3">
        <f t="shared" si="32"/>
        <v>588</v>
      </c>
      <c r="AX37" s="3">
        <f t="shared" si="32"/>
        <v>586</v>
      </c>
      <c r="AY37" s="3">
        <f t="shared" si="32"/>
        <v>584</v>
      </c>
      <c r="AZ37" s="3">
        <f t="shared" si="32"/>
        <v>585</v>
      </c>
      <c r="BA37" s="3">
        <f t="shared" si="32"/>
        <v>585</v>
      </c>
      <c r="BB37" s="3">
        <f t="shared" si="32"/>
        <v>586</v>
      </c>
      <c r="BC37" s="3">
        <f t="shared" si="32"/>
        <v>584</v>
      </c>
      <c r="BD37" s="3">
        <f t="shared" si="32"/>
        <v>584</v>
      </c>
      <c r="BE37" s="3">
        <f t="shared" si="32"/>
        <v>586</v>
      </c>
      <c r="BF37" s="3">
        <f t="shared" si="32"/>
        <v>587</v>
      </c>
      <c r="BG37" s="3">
        <f t="shared" si="32"/>
        <v>589</v>
      </c>
      <c r="BH37" s="3">
        <f t="shared" si="32"/>
        <v>593</v>
      </c>
      <c r="BI37" s="3">
        <f t="shared" si="32"/>
        <v>595</v>
      </c>
      <c r="BJ37" s="3">
        <f t="shared" si="32"/>
        <v>589</v>
      </c>
      <c r="BK37" s="3">
        <f t="shared" si="32"/>
        <v>584</v>
      </c>
      <c r="BL37" s="3">
        <f t="shared" si="32"/>
        <v>584</v>
      </c>
      <c r="BM37" s="3">
        <f t="shared" si="32"/>
        <v>587</v>
      </c>
      <c r="BN37" s="3">
        <f t="shared" si="32"/>
        <v>585</v>
      </c>
      <c r="BO37" s="3">
        <f t="shared" si="32"/>
        <v>585</v>
      </c>
      <c r="BP37" s="3">
        <f t="shared" si="32"/>
        <v>591</v>
      </c>
      <c r="BQ37" s="3">
        <f t="shared" si="32"/>
        <v>587</v>
      </c>
      <c r="BR37" s="3">
        <f t="shared" si="32"/>
        <v>590</v>
      </c>
      <c r="BS37" s="3">
        <f t="shared" si="32"/>
        <v>591</v>
      </c>
      <c r="BT37" s="3">
        <f t="shared" si="32"/>
        <v>590</v>
      </c>
      <c r="BU37" s="3">
        <f t="shared" si="32"/>
        <v>597</v>
      </c>
      <c r="BV37" s="3">
        <f t="shared" si="32"/>
        <v>610</v>
      </c>
      <c r="BW37" s="3">
        <f t="shared" si="32"/>
        <v>607</v>
      </c>
      <c r="BX37" s="3">
        <f t="shared" si="32"/>
        <v>608</v>
      </c>
      <c r="BY37" s="3">
        <f t="shared" si="32"/>
        <v>611</v>
      </c>
      <c r="BZ37" s="3">
        <f t="shared" si="32"/>
        <v>608</v>
      </c>
      <c r="CA37" s="3">
        <f t="shared" si="32"/>
        <v>602</v>
      </c>
      <c r="CB37" s="3">
        <f t="shared" si="32"/>
        <v>601</v>
      </c>
      <c r="CC37" s="3">
        <f t="shared" si="32"/>
        <v>605</v>
      </c>
      <c r="CD37" s="3">
        <f t="shared" ref="CD37:CS37" si="33">CD67-CD78</f>
        <v>604</v>
      </c>
      <c r="CE37" s="3">
        <f t="shared" si="33"/>
        <v>598</v>
      </c>
      <c r="CF37" s="3">
        <f t="shared" si="33"/>
        <v>591</v>
      </c>
      <c r="CG37" s="3">
        <f t="shared" si="33"/>
        <v>591</v>
      </c>
      <c r="CH37" s="3">
        <f t="shared" si="33"/>
        <v>594</v>
      </c>
      <c r="CI37" s="3">
        <f t="shared" si="33"/>
        <v>594</v>
      </c>
      <c r="CJ37" s="3">
        <f t="shared" si="33"/>
        <v>593</v>
      </c>
      <c r="CK37" s="3">
        <f t="shared" si="33"/>
        <v>595</v>
      </c>
      <c r="CL37" s="3">
        <f t="shared" si="33"/>
        <v>595</v>
      </c>
      <c r="CM37" s="3">
        <f t="shared" si="33"/>
        <v>596</v>
      </c>
      <c r="CN37" s="3">
        <f t="shared" si="33"/>
        <v>598</v>
      </c>
      <c r="CO37" s="3">
        <f t="shared" si="33"/>
        <v>599</v>
      </c>
      <c r="CP37" s="3">
        <f t="shared" si="33"/>
        <v>598</v>
      </c>
      <c r="CQ37" s="3">
        <f t="shared" si="33"/>
        <v>596</v>
      </c>
      <c r="CR37" s="3">
        <f t="shared" si="33"/>
        <v>601</v>
      </c>
      <c r="CS37" s="83">
        <f t="shared" si="33"/>
        <v>601</v>
      </c>
      <c r="CT37" s="30">
        <f t="shared" si="18"/>
        <v>56648</v>
      </c>
      <c r="CU37" s="152"/>
    </row>
    <row r="38" spans="1:99">
      <c r="A38" s="57" t="s">
        <v>39</v>
      </c>
      <c r="B38" s="84">
        <f t="shared" si="23"/>
        <v>0</v>
      </c>
      <c r="C38" s="85">
        <f t="shared" si="23"/>
        <v>0</v>
      </c>
      <c r="D38" s="85">
        <f t="shared" si="23"/>
        <v>0</v>
      </c>
      <c r="E38" s="85">
        <f t="shared" si="23"/>
        <v>0</v>
      </c>
      <c r="F38" s="85">
        <f t="shared" si="23"/>
        <v>0</v>
      </c>
      <c r="G38" s="85">
        <f t="shared" si="23"/>
        <v>0</v>
      </c>
      <c r="H38" s="85">
        <f t="shared" si="23"/>
        <v>0</v>
      </c>
      <c r="I38" s="85">
        <f t="shared" si="23"/>
        <v>0</v>
      </c>
      <c r="J38" s="85">
        <f t="shared" si="23"/>
        <v>0</v>
      </c>
      <c r="K38" s="85">
        <f t="shared" si="23"/>
        <v>0</v>
      </c>
      <c r="L38" s="85">
        <f t="shared" si="23"/>
        <v>0</v>
      </c>
      <c r="M38" s="85">
        <f t="shared" si="23"/>
        <v>0</v>
      </c>
      <c r="N38" s="85">
        <f t="shared" si="23"/>
        <v>0</v>
      </c>
      <c r="O38" s="85">
        <f t="shared" si="23"/>
        <v>0</v>
      </c>
      <c r="P38" s="85">
        <f t="shared" si="23"/>
        <v>0</v>
      </c>
      <c r="Q38" s="85">
        <f t="shared" si="23"/>
        <v>0</v>
      </c>
      <c r="R38" s="85">
        <f t="shared" ref="R38:CC38" si="34">R68-R79</f>
        <v>0</v>
      </c>
      <c r="S38" s="85">
        <f t="shared" si="34"/>
        <v>0</v>
      </c>
      <c r="T38" s="85">
        <f t="shared" si="34"/>
        <v>0</v>
      </c>
      <c r="U38" s="85">
        <f t="shared" si="34"/>
        <v>0</v>
      </c>
      <c r="V38" s="85">
        <f t="shared" si="34"/>
        <v>0</v>
      </c>
      <c r="W38" s="85">
        <f t="shared" si="34"/>
        <v>0</v>
      </c>
      <c r="X38" s="85">
        <f t="shared" si="34"/>
        <v>0</v>
      </c>
      <c r="Y38" s="85">
        <f t="shared" si="34"/>
        <v>0</v>
      </c>
      <c r="Z38" s="85">
        <f t="shared" si="34"/>
        <v>0</v>
      </c>
      <c r="AA38" s="85">
        <f t="shared" si="34"/>
        <v>0</v>
      </c>
      <c r="AB38" s="85">
        <f t="shared" si="34"/>
        <v>0</v>
      </c>
      <c r="AC38" s="85">
        <f t="shared" si="34"/>
        <v>0</v>
      </c>
      <c r="AD38" s="85">
        <f t="shared" si="34"/>
        <v>0</v>
      </c>
      <c r="AE38" s="85">
        <f t="shared" si="34"/>
        <v>0</v>
      </c>
      <c r="AF38" s="85">
        <f t="shared" si="34"/>
        <v>0</v>
      </c>
      <c r="AG38" s="85">
        <f t="shared" si="34"/>
        <v>0</v>
      </c>
      <c r="AH38" s="85">
        <f t="shared" si="34"/>
        <v>0</v>
      </c>
      <c r="AI38" s="85">
        <f t="shared" si="34"/>
        <v>0</v>
      </c>
      <c r="AJ38" s="85">
        <f t="shared" si="34"/>
        <v>0</v>
      </c>
      <c r="AK38" s="85">
        <f t="shared" si="34"/>
        <v>0</v>
      </c>
      <c r="AL38" s="85">
        <f t="shared" si="34"/>
        <v>0</v>
      </c>
      <c r="AM38" s="85">
        <f t="shared" si="34"/>
        <v>0</v>
      </c>
      <c r="AN38" s="85">
        <f t="shared" si="34"/>
        <v>0</v>
      </c>
      <c r="AO38" s="85">
        <f t="shared" si="34"/>
        <v>0</v>
      </c>
      <c r="AP38" s="85">
        <f t="shared" si="34"/>
        <v>0</v>
      </c>
      <c r="AQ38" s="85">
        <f t="shared" si="34"/>
        <v>0</v>
      </c>
      <c r="AR38" s="85">
        <f t="shared" si="34"/>
        <v>0</v>
      </c>
      <c r="AS38" s="85">
        <f t="shared" si="34"/>
        <v>0</v>
      </c>
      <c r="AT38" s="85">
        <f t="shared" si="34"/>
        <v>0</v>
      </c>
      <c r="AU38" s="85">
        <f t="shared" si="34"/>
        <v>0</v>
      </c>
      <c r="AV38" s="85">
        <f t="shared" si="34"/>
        <v>0</v>
      </c>
      <c r="AW38" s="85">
        <f t="shared" si="34"/>
        <v>0</v>
      </c>
      <c r="AX38" s="85">
        <f t="shared" si="34"/>
        <v>0</v>
      </c>
      <c r="AY38" s="85">
        <f t="shared" si="34"/>
        <v>0</v>
      </c>
      <c r="AZ38" s="85">
        <f t="shared" si="34"/>
        <v>0</v>
      </c>
      <c r="BA38" s="85">
        <f t="shared" si="34"/>
        <v>0</v>
      </c>
      <c r="BB38" s="85">
        <f t="shared" si="34"/>
        <v>0</v>
      </c>
      <c r="BC38" s="85">
        <f t="shared" si="34"/>
        <v>0</v>
      </c>
      <c r="BD38" s="85">
        <f t="shared" si="34"/>
        <v>0</v>
      </c>
      <c r="BE38" s="85">
        <f t="shared" si="34"/>
        <v>0</v>
      </c>
      <c r="BF38" s="85">
        <f t="shared" si="34"/>
        <v>0</v>
      </c>
      <c r="BG38" s="85">
        <f t="shared" si="34"/>
        <v>0</v>
      </c>
      <c r="BH38" s="85">
        <f t="shared" si="34"/>
        <v>0</v>
      </c>
      <c r="BI38" s="85">
        <f t="shared" si="34"/>
        <v>0</v>
      </c>
      <c r="BJ38" s="85">
        <f t="shared" si="34"/>
        <v>0</v>
      </c>
      <c r="BK38" s="85">
        <f t="shared" si="34"/>
        <v>0</v>
      </c>
      <c r="BL38" s="85">
        <f t="shared" si="34"/>
        <v>0</v>
      </c>
      <c r="BM38" s="85">
        <f t="shared" si="34"/>
        <v>0</v>
      </c>
      <c r="BN38" s="85">
        <f t="shared" si="34"/>
        <v>0</v>
      </c>
      <c r="BO38" s="85">
        <f t="shared" si="34"/>
        <v>0</v>
      </c>
      <c r="BP38" s="85">
        <f t="shared" si="34"/>
        <v>0</v>
      </c>
      <c r="BQ38" s="85">
        <f t="shared" si="34"/>
        <v>0</v>
      </c>
      <c r="BR38" s="85">
        <f t="shared" si="34"/>
        <v>0</v>
      </c>
      <c r="BS38" s="85">
        <f t="shared" si="34"/>
        <v>0</v>
      </c>
      <c r="BT38" s="85">
        <f t="shared" si="34"/>
        <v>0</v>
      </c>
      <c r="BU38" s="85">
        <f t="shared" si="34"/>
        <v>0</v>
      </c>
      <c r="BV38" s="85">
        <f t="shared" si="34"/>
        <v>0</v>
      </c>
      <c r="BW38" s="85">
        <f t="shared" si="34"/>
        <v>0</v>
      </c>
      <c r="BX38" s="85">
        <f t="shared" si="34"/>
        <v>0</v>
      </c>
      <c r="BY38" s="85">
        <f t="shared" si="34"/>
        <v>0</v>
      </c>
      <c r="BZ38" s="85">
        <f t="shared" si="34"/>
        <v>0</v>
      </c>
      <c r="CA38" s="85">
        <f t="shared" si="34"/>
        <v>0</v>
      </c>
      <c r="CB38" s="85">
        <f t="shared" si="34"/>
        <v>0</v>
      </c>
      <c r="CC38" s="85">
        <f t="shared" si="34"/>
        <v>0</v>
      </c>
      <c r="CD38" s="85">
        <f t="shared" ref="CD38:CS38" si="35">CD68-CD79</f>
        <v>0</v>
      </c>
      <c r="CE38" s="85">
        <f t="shared" si="35"/>
        <v>0</v>
      </c>
      <c r="CF38" s="85">
        <f t="shared" si="35"/>
        <v>0</v>
      </c>
      <c r="CG38" s="85">
        <f t="shared" si="35"/>
        <v>0</v>
      </c>
      <c r="CH38" s="85">
        <f t="shared" si="35"/>
        <v>0</v>
      </c>
      <c r="CI38" s="85">
        <f t="shared" si="35"/>
        <v>0</v>
      </c>
      <c r="CJ38" s="85">
        <f t="shared" si="35"/>
        <v>0</v>
      </c>
      <c r="CK38" s="85">
        <f t="shared" si="35"/>
        <v>0</v>
      </c>
      <c r="CL38" s="85">
        <f t="shared" si="35"/>
        <v>0</v>
      </c>
      <c r="CM38" s="85">
        <f t="shared" si="35"/>
        <v>0</v>
      </c>
      <c r="CN38" s="85">
        <f t="shared" si="35"/>
        <v>0</v>
      </c>
      <c r="CO38" s="85">
        <f t="shared" si="35"/>
        <v>0</v>
      </c>
      <c r="CP38" s="85">
        <f t="shared" si="35"/>
        <v>0</v>
      </c>
      <c r="CQ38" s="85">
        <f t="shared" si="35"/>
        <v>0</v>
      </c>
      <c r="CR38" s="85">
        <f t="shared" si="35"/>
        <v>0</v>
      </c>
      <c r="CS38" s="86">
        <f t="shared" si="35"/>
        <v>0</v>
      </c>
      <c r="CT38" s="30">
        <f t="shared" si="18"/>
        <v>0</v>
      </c>
      <c r="CU38" s="152"/>
    </row>
    <row r="39" spans="1:99">
      <c r="A39" s="87" t="s">
        <v>40</v>
      </c>
      <c r="B39" s="88">
        <f t="shared" ref="B39:AG39" si="36">B12</f>
        <v>205.05129402777777</v>
      </c>
      <c r="C39" s="89">
        <f t="shared" si="36"/>
        <v>205.05129402777777</v>
      </c>
      <c r="D39" s="89">
        <f t="shared" si="36"/>
        <v>205.05129402777777</v>
      </c>
      <c r="E39" s="89">
        <f t="shared" si="36"/>
        <v>205.05129402777777</v>
      </c>
      <c r="F39" s="89">
        <f t="shared" si="36"/>
        <v>205.05129402777777</v>
      </c>
      <c r="G39" s="89">
        <f t="shared" si="36"/>
        <v>205.05129402777777</v>
      </c>
      <c r="H39" s="89">
        <f t="shared" si="36"/>
        <v>205.05129402777777</v>
      </c>
      <c r="I39" s="89">
        <f t="shared" si="36"/>
        <v>205.05129402777777</v>
      </c>
      <c r="J39" s="89">
        <f t="shared" si="36"/>
        <v>205.05129402777777</v>
      </c>
      <c r="K39" s="89">
        <f t="shared" si="36"/>
        <v>205.05129402777777</v>
      </c>
      <c r="L39" s="89">
        <f t="shared" si="36"/>
        <v>205.05129402777777</v>
      </c>
      <c r="M39" s="89">
        <f t="shared" si="36"/>
        <v>205.05129402777777</v>
      </c>
      <c r="N39" s="89">
        <f t="shared" si="36"/>
        <v>205.05129402777777</v>
      </c>
      <c r="O39" s="89">
        <f t="shared" si="36"/>
        <v>205.05129402777777</v>
      </c>
      <c r="P39" s="89">
        <f t="shared" si="36"/>
        <v>205.05129402777777</v>
      </c>
      <c r="Q39" s="89">
        <f t="shared" si="36"/>
        <v>205.05129402777777</v>
      </c>
      <c r="R39" s="89">
        <f t="shared" si="36"/>
        <v>205.05129402777777</v>
      </c>
      <c r="S39" s="89">
        <f t="shared" si="36"/>
        <v>205.05129402777777</v>
      </c>
      <c r="T39" s="89">
        <f t="shared" si="36"/>
        <v>205.05129402777777</v>
      </c>
      <c r="U39" s="89">
        <f t="shared" si="36"/>
        <v>205.05129402777777</v>
      </c>
      <c r="V39" s="89">
        <f t="shared" si="36"/>
        <v>205.05129402777777</v>
      </c>
      <c r="W39" s="89">
        <f t="shared" si="36"/>
        <v>205.05129402777777</v>
      </c>
      <c r="X39" s="89">
        <f t="shared" si="36"/>
        <v>205.05129402777777</v>
      </c>
      <c r="Y39" s="89">
        <f t="shared" si="36"/>
        <v>205.05129402777777</v>
      </c>
      <c r="Z39" s="89">
        <f t="shared" si="36"/>
        <v>205.05129402777777</v>
      </c>
      <c r="AA39" s="89">
        <f t="shared" si="36"/>
        <v>205.05129402777777</v>
      </c>
      <c r="AB39" s="89">
        <f t="shared" si="36"/>
        <v>205.05129402777777</v>
      </c>
      <c r="AC39" s="89">
        <f t="shared" si="36"/>
        <v>205.05129402777777</v>
      </c>
      <c r="AD39" s="89">
        <f t="shared" si="36"/>
        <v>205.05129402777777</v>
      </c>
      <c r="AE39" s="89">
        <f t="shared" si="36"/>
        <v>205.05129402777777</v>
      </c>
      <c r="AF39" s="89">
        <f t="shared" si="36"/>
        <v>205.05129402777777</v>
      </c>
      <c r="AG39" s="89">
        <f t="shared" si="36"/>
        <v>205.05129402777777</v>
      </c>
      <c r="AH39" s="89">
        <f t="shared" ref="AH39:BM39" si="37">AH12</f>
        <v>205.05129402777777</v>
      </c>
      <c r="AI39" s="89">
        <f t="shared" si="37"/>
        <v>205.05129402777777</v>
      </c>
      <c r="AJ39" s="89">
        <f t="shared" si="37"/>
        <v>205.05129402777777</v>
      </c>
      <c r="AK39" s="89">
        <f t="shared" si="37"/>
        <v>205.05129402777777</v>
      </c>
      <c r="AL39" s="89">
        <f t="shared" si="37"/>
        <v>205.05129402777777</v>
      </c>
      <c r="AM39" s="89">
        <f t="shared" si="37"/>
        <v>205.05129402777777</v>
      </c>
      <c r="AN39" s="89">
        <f t="shared" si="37"/>
        <v>205.05129402777777</v>
      </c>
      <c r="AO39" s="89">
        <f t="shared" si="37"/>
        <v>205.05129402777777</v>
      </c>
      <c r="AP39" s="89">
        <f t="shared" si="37"/>
        <v>205.05129402777777</v>
      </c>
      <c r="AQ39" s="89">
        <f t="shared" si="37"/>
        <v>205.05129402777777</v>
      </c>
      <c r="AR39" s="89">
        <f t="shared" si="37"/>
        <v>205.05129402777777</v>
      </c>
      <c r="AS39" s="89">
        <f t="shared" si="37"/>
        <v>205.05129402777777</v>
      </c>
      <c r="AT39" s="89">
        <f t="shared" si="37"/>
        <v>205.05129402777777</v>
      </c>
      <c r="AU39" s="89">
        <f t="shared" si="37"/>
        <v>205.05129402777777</v>
      </c>
      <c r="AV39" s="89">
        <f t="shared" si="37"/>
        <v>205.05129402777777</v>
      </c>
      <c r="AW39" s="89">
        <f t="shared" si="37"/>
        <v>205.05129402777777</v>
      </c>
      <c r="AX39" s="89">
        <f t="shared" si="37"/>
        <v>205.05129402777777</v>
      </c>
      <c r="AY39" s="89">
        <f t="shared" si="37"/>
        <v>205.05129402777777</v>
      </c>
      <c r="AZ39" s="89">
        <f t="shared" si="37"/>
        <v>205.05129402777777</v>
      </c>
      <c r="BA39" s="89">
        <f t="shared" si="37"/>
        <v>205.05129402777777</v>
      </c>
      <c r="BB39" s="89">
        <f t="shared" si="37"/>
        <v>205.05129402777777</v>
      </c>
      <c r="BC39" s="89">
        <f t="shared" si="37"/>
        <v>205.05129402777777</v>
      </c>
      <c r="BD39" s="89">
        <f t="shared" si="37"/>
        <v>205.05129402777777</v>
      </c>
      <c r="BE39" s="89">
        <f t="shared" si="37"/>
        <v>205.05129402777777</v>
      </c>
      <c r="BF39" s="89">
        <f t="shared" si="37"/>
        <v>205.05129402777777</v>
      </c>
      <c r="BG39" s="89">
        <f t="shared" si="37"/>
        <v>205.05129402777777</v>
      </c>
      <c r="BH39" s="89">
        <f t="shared" si="37"/>
        <v>205.05129402777777</v>
      </c>
      <c r="BI39" s="89">
        <f t="shared" si="37"/>
        <v>205.05129402777777</v>
      </c>
      <c r="BJ39" s="89">
        <f t="shared" si="37"/>
        <v>205.05129402777777</v>
      </c>
      <c r="BK39" s="89">
        <f t="shared" si="37"/>
        <v>205.05129402777777</v>
      </c>
      <c r="BL39" s="89">
        <f t="shared" si="37"/>
        <v>205.05129402777777</v>
      </c>
      <c r="BM39" s="89">
        <f t="shared" si="37"/>
        <v>205.05129402777777</v>
      </c>
      <c r="BN39" s="89">
        <f t="shared" ref="BN39:CS39" si="38">BN12</f>
        <v>205.05129402777777</v>
      </c>
      <c r="BO39" s="89">
        <f t="shared" si="38"/>
        <v>205.05129402777777</v>
      </c>
      <c r="BP39" s="89">
        <f t="shared" si="38"/>
        <v>205.05129402777777</v>
      </c>
      <c r="BQ39" s="89">
        <f t="shared" si="38"/>
        <v>205.05129402777777</v>
      </c>
      <c r="BR39" s="89">
        <f t="shared" si="38"/>
        <v>205.05129402777777</v>
      </c>
      <c r="BS39" s="89">
        <f t="shared" si="38"/>
        <v>205.05129402777777</v>
      </c>
      <c r="BT39" s="89">
        <f t="shared" si="38"/>
        <v>205.05129402777777</v>
      </c>
      <c r="BU39" s="89">
        <f t="shared" si="38"/>
        <v>205.05129402777777</v>
      </c>
      <c r="BV39" s="89">
        <f t="shared" si="38"/>
        <v>205.05129402777777</v>
      </c>
      <c r="BW39" s="89">
        <f t="shared" si="38"/>
        <v>205.05129402777777</v>
      </c>
      <c r="BX39" s="89">
        <f t="shared" si="38"/>
        <v>205.05129402777777</v>
      </c>
      <c r="BY39" s="89">
        <f t="shared" si="38"/>
        <v>205.05129402777777</v>
      </c>
      <c r="BZ39" s="89">
        <f t="shared" si="38"/>
        <v>205.05129402777777</v>
      </c>
      <c r="CA39" s="89">
        <f t="shared" si="38"/>
        <v>205.05129402777777</v>
      </c>
      <c r="CB39" s="89">
        <f t="shared" si="38"/>
        <v>205.05129402777777</v>
      </c>
      <c r="CC39" s="89">
        <f t="shared" si="38"/>
        <v>205.05129402777777</v>
      </c>
      <c r="CD39" s="89">
        <f t="shared" si="38"/>
        <v>205.05129402777777</v>
      </c>
      <c r="CE39" s="89">
        <f t="shared" si="38"/>
        <v>205.05129402777777</v>
      </c>
      <c r="CF39" s="89">
        <f t="shared" si="38"/>
        <v>205.05129402777777</v>
      </c>
      <c r="CG39" s="89">
        <f t="shared" si="38"/>
        <v>205.05129402777777</v>
      </c>
      <c r="CH39" s="89">
        <f t="shared" si="38"/>
        <v>205.05129402777777</v>
      </c>
      <c r="CI39" s="89">
        <f t="shared" si="38"/>
        <v>205.05129402777777</v>
      </c>
      <c r="CJ39" s="89">
        <f t="shared" si="38"/>
        <v>205.05129402777777</v>
      </c>
      <c r="CK39" s="89">
        <f t="shared" si="38"/>
        <v>205.05129402777777</v>
      </c>
      <c r="CL39" s="89">
        <f t="shared" si="38"/>
        <v>205.05129402777777</v>
      </c>
      <c r="CM39" s="89">
        <f t="shared" si="38"/>
        <v>205.05129402777777</v>
      </c>
      <c r="CN39" s="89">
        <f t="shared" si="38"/>
        <v>205.05129402777777</v>
      </c>
      <c r="CO39" s="89">
        <f t="shared" si="38"/>
        <v>205.05129402777777</v>
      </c>
      <c r="CP39" s="89">
        <f t="shared" si="38"/>
        <v>205.05129402777777</v>
      </c>
      <c r="CQ39" s="89">
        <f t="shared" si="38"/>
        <v>205.05129402777777</v>
      </c>
      <c r="CR39" s="89">
        <f t="shared" si="38"/>
        <v>205.05129402777777</v>
      </c>
      <c r="CS39" s="90">
        <f t="shared" si="38"/>
        <v>205.05129402777777</v>
      </c>
      <c r="CT39" s="30">
        <f t="shared" si="18"/>
        <v>19684.924226666677</v>
      </c>
      <c r="CU39" s="152"/>
    </row>
    <row r="40" spans="1:99">
      <c r="A40" s="20" t="s">
        <v>41</v>
      </c>
      <c r="B40" s="39">
        <f t="shared" ref="B40:AG40" si="39">SUM(B41:B41)</f>
        <v>1767.03</v>
      </c>
      <c r="C40" s="40">
        <f t="shared" si="39"/>
        <v>1767.03</v>
      </c>
      <c r="D40" s="40">
        <f t="shared" si="39"/>
        <v>1731.03</v>
      </c>
      <c r="E40" s="40">
        <f t="shared" si="39"/>
        <v>1683.88</v>
      </c>
      <c r="F40" s="40">
        <f t="shared" si="39"/>
        <v>1682.81</v>
      </c>
      <c r="G40" s="40">
        <f t="shared" si="39"/>
        <v>1679.11</v>
      </c>
      <c r="H40" s="40">
        <f t="shared" si="39"/>
        <v>1756.72</v>
      </c>
      <c r="I40" s="40">
        <f t="shared" si="39"/>
        <v>1762.62</v>
      </c>
      <c r="J40" s="40">
        <f t="shared" si="39"/>
        <v>1613.83</v>
      </c>
      <c r="K40" s="40">
        <f t="shared" si="39"/>
        <v>1446.86</v>
      </c>
      <c r="L40" s="40">
        <f t="shared" si="39"/>
        <v>1224.6099999999999</v>
      </c>
      <c r="M40" s="40">
        <f t="shared" si="39"/>
        <v>1153.3399999999999</v>
      </c>
      <c r="N40" s="40">
        <f t="shared" si="39"/>
        <v>1390.03</v>
      </c>
      <c r="O40" s="40">
        <f t="shared" si="39"/>
        <v>1386.01</v>
      </c>
      <c r="P40" s="40">
        <f t="shared" si="39"/>
        <v>1478.35</v>
      </c>
      <c r="Q40" s="40">
        <f t="shared" si="39"/>
        <v>1598.64</v>
      </c>
      <c r="R40" s="40">
        <f t="shared" si="39"/>
        <v>1138.04</v>
      </c>
      <c r="S40" s="40">
        <f t="shared" si="39"/>
        <v>1138.04</v>
      </c>
      <c r="T40" s="40">
        <f t="shared" si="39"/>
        <v>1138.17</v>
      </c>
      <c r="U40" s="40">
        <f t="shared" si="39"/>
        <v>1138.17</v>
      </c>
      <c r="V40" s="40">
        <f t="shared" si="39"/>
        <v>962.46</v>
      </c>
      <c r="W40" s="40">
        <f t="shared" si="39"/>
        <v>962.46</v>
      </c>
      <c r="X40" s="40">
        <f t="shared" si="39"/>
        <v>1589.01</v>
      </c>
      <c r="Y40" s="40">
        <f t="shared" si="39"/>
        <v>1614.14</v>
      </c>
      <c r="Z40" s="40">
        <f t="shared" si="39"/>
        <v>1818.41</v>
      </c>
      <c r="AA40" s="40">
        <f t="shared" si="39"/>
        <v>1827.94</v>
      </c>
      <c r="AB40" s="40">
        <f t="shared" si="39"/>
        <v>2029.5</v>
      </c>
      <c r="AC40" s="40">
        <f t="shared" si="39"/>
        <v>2043.25</v>
      </c>
      <c r="AD40" s="40">
        <f t="shared" si="39"/>
        <v>2042.93</v>
      </c>
      <c r="AE40" s="40">
        <f t="shared" si="39"/>
        <v>2042.93</v>
      </c>
      <c r="AF40" s="40">
        <f t="shared" si="39"/>
        <v>1899.45</v>
      </c>
      <c r="AG40" s="40">
        <f t="shared" si="39"/>
        <v>1906.3</v>
      </c>
      <c r="AH40" s="40">
        <f t="shared" ref="AH40:BM40" si="40">SUM(AH41:AH41)</f>
        <v>1846.73</v>
      </c>
      <c r="AI40" s="40">
        <f t="shared" si="40"/>
        <v>1799.12</v>
      </c>
      <c r="AJ40" s="40">
        <f t="shared" si="40"/>
        <v>1301.82</v>
      </c>
      <c r="AK40" s="40">
        <f t="shared" si="40"/>
        <v>1172.44</v>
      </c>
      <c r="AL40" s="40">
        <f t="shared" si="40"/>
        <v>1006.29</v>
      </c>
      <c r="AM40" s="40">
        <f t="shared" si="40"/>
        <v>995.02</v>
      </c>
      <c r="AN40" s="40">
        <f t="shared" si="40"/>
        <v>1198.73</v>
      </c>
      <c r="AO40" s="40">
        <f t="shared" si="40"/>
        <v>1202.8399999999999</v>
      </c>
      <c r="AP40" s="40">
        <f t="shared" si="40"/>
        <v>1223.77</v>
      </c>
      <c r="AQ40" s="40">
        <f t="shared" si="40"/>
        <v>1224.96</v>
      </c>
      <c r="AR40" s="40">
        <f t="shared" si="40"/>
        <v>1239.78</v>
      </c>
      <c r="AS40" s="40">
        <f t="shared" si="40"/>
        <v>1239.78</v>
      </c>
      <c r="AT40" s="40">
        <f t="shared" si="40"/>
        <v>1185.8900000000001</v>
      </c>
      <c r="AU40" s="40">
        <f t="shared" si="40"/>
        <v>1186.05</v>
      </c>
      <c r="AV40" s="40">
        <f t="shared" si="40"/>
        <v>1872.26</v>
      </c>
      <c r="AW40" s="40">
        <f t="shared" si="40"/>
        <v>2006.42</v>
      </c>
      <c r="AX40" s="40">
        <f t="shared" si="40"/>
        <v>1618.78</v>
      </c>
      <c r="AY40" s="40">
        <f t="shared" si="40"/>
        <v>1488.33</v>
      </c>
      <c r="AZ40" s="40">
        <f t="shared" si="40"/>
        <v>1407.63</v>
      </c>
      <c r="BA40" s="40">
        <f t="shared" si="40"/>
        <v>1356.25</v>
      </c>
      <c r="BB40" s="40">
        <f t="shared" si="40"/>
        <v>2048.04</v>
      </c>
      <c r="BC40" s="40">
        <f t="shared" si="40"/>
        <v>2005.05</v>
      </c>
      <c r="BD40" s="40">
        <f t="shared" si="40"/>
        <v>1875.09</v>
      </c>
      <c r="BE40" s="40">
        <f t="shared" si="40"/>
        <v>1835.44</v>
      </c>
      <c r="BF40" s="40">
        <f t="shared" si="40"/>
        <v>1974.23</v>
      </c>
      <c r="BG40" s="40">
        <f t="shared" si="40"/>
        <v>1874.69</v>
      </c>
      <c r="BH40" s="40">
        <f t="shared" si="40"/>
        <v>1868.71</v>
      </c>
      <c r="BI40" s="40">
        <f t="shared" si="40"/>
        <v>1898.28</v>
      </c>
      <c r="BJ40" s="40">
        <f t="shared" si="40"/>
        <v>1749.36</v>
      </c>
      <c r="BK40" s="40">
        <f t="shared" si="40"/>
        <v>1676.82</v>
      </c>
      <c r="BL40" s="40">
        <f t="shared" si="40"/>
        <v>1974.76</v>
      </c>
      <c r="BM40" s="40">
        <f t="shared" si="40"/>
        <v>2234.5100000000002</v>
      </c>
      <c r="BN40" s="40">
        <f t="shared" ref="BN40:CS40" si="41">SUM(BN41:BN41)</f>
        <v>2180.34</v>
      </c>
      <c r="BO40" s="40">
        <f t="shared" si="41"/>
        <v>2053.4299999999998</v>
      </c>
      <c r="BP40" s="40">
        <f t="shared" si="41"/>
        <v>2044.92</v>
      </c>
      <c r="BQ40" s="40">
        <f t="shared" si="41"/>
        <v>2044.92</v>
      </c>
      <c r="BR40" s="40">
        <f t="shared" si="41"/>
        <v>2330.1</v>
      </c>
      <c r="BS40" s="40">
        <f t="shared" si="41"/>
        <v>2336.4499999999998</v>
      </c>
      <c r="BT40" s="40">
        <f t="shared" si="41"/>
        <v>2191.33</v>
      </c>
      <c r="BU40" s="40">
        <f t="shared" si="41"/>
        <v>2126.5100000000002</v>
      </c>
      <c r="BV40" s="40">
        <f t="shared" si="41"/>
        <v>2215.14</v>
      </c>
      <c r="BW40" s="40">
        <f t="shared" si="41"/>
        <v>2295.63</v>
      </c>
      <c r="BX40" s="40">
        <f t="shared" si="41"/>
        <v>2206.0100000000002</v>
      </c>
      <c r="BY40" s="40">
        <f t="shared" si="41"/>
        <v>2217.69</v>
      </c>
      <c r="BZ40" s="40">
        <f t="shared" si="41"/>
        <v>2125.33</v>
      </c>
      <c r="CA40" s="40">
        <f t="shared" si="41"/>
        <v>2120.6</v>
      </c>
      <c r="CB40" s="40">
        <f t="shared" si="41"/>
        <v>2140.6</v>
      </c>
      <c r="CC40" s="40">
        <f t="shared" si="41"/>
        <v>2120.6</v>
      </c>
      <c r="CD40" s="40">
        <f t="shared" si="41"/>
        <v>2018.89</v>
      </c>
      <c r="CE40" s="40">
        <f t="shared" si="41"/>
        <v>2018.89</v>
      </c>
      <c r="CF40" s="40">
        <f t="shared" si="41"/>
        <v>2022.66</v>
      </c>
      <c r="CG40" s="40">
        <f t="shared" si="41"/>
        <v>2023.66</v>
      </c>
      <c r="CH40" s="40">
        <f t="shared" si="41"/>
        <v>2023.33</v>
      </c>
      <c r="CI40" s="40">
        <f t="shared" si="41"/>
        <v>2022.72</v>
      </c>
      <c r="CJ40" s="40">
        <f t="shared" si="41"/>
        <v>2042.88</v>
      </c>
      <c r="CK40" s="40">
        <f t="shared" si="41"/>
        <v>2043.83</v>
      </c>
      <c r="CL40" s="40">
        <f t="shared" si="41"/>
        <v>2029.03</v>
      </c>
      <c r="CM40" s="40">
        <f t="shared" si="41"/>
        <v>2022.5</v>
      </c>
      <c r="CN40" s="40">
        <f t="shared" si="41"/>
        <v>2096.5100000000002</v>
      </c>
      <c r="CO40" s="40">
        <f t="shared" si="41"/>
        <v>2130.19</v>
      </c>
      <c r="CP40" s="40">
        <f t="shared" si="41"/>
        <v>2074.67</v>
      </c>
      <c r="CQ40" s="40">
        <f t="shared" si="41"/>
        <v>2032.12</v>
      </c>
      <c r="CR40" s="40">
        <f t="shared" si="41"/>
        <v>2040.83</v>
      </c>
      <c r="CS40" s="91">
        <f t="shared" si="41"/>
        <v>2046.81</v>
      </c>
      <c r="CT40" s="38">
        <f t="shared" si="18"/>
        <v>168440.09000000003</v>
      </c>
      <c r="CU40" s="150"/>
    </row>
    <row r="41" spans="1:99">
      <c r="A41" s="25" t="s">
        <v>12</v>
      </c>
      <c r="B41" s="42">
        <v>1767.03</v>
      </c>
      <c r="C41" s="43">
        <v>1767.03</v>
      </c>
      <c r="D41" s="43">
        <v>1731.03</v>
      </c>
      <c r="E41" s="43">
        <v>1683.88</v>
      </c>
      <c r="F41" s="43">
        <v>1682.81</v>
      </c>
      <c r="G41" s="43">
        <v>1679.11</v>
      </c>
      <c r="H41" s="43">
        <v>1756.72</v>
      </c>
      <c r="I41" s="43">
        <v>1762.62</v>
      </c>
      <c r="J41" s="43">
        <v>1613.83</v>
      </c>
      <c r="K41" s="43">
        <v>1446.86</v>
      </c>
      <c r="L41" s="43">
        <v>1224.6099999999999</v>
      </c>
      <c r="M41" s="43">
        <v>1153.3399999999999</v>
      </c>
      <c r="N41" s="43">
        <v>1390.03</v>
      </c>
      <c r="O41" s="43">
        <v>1386.01</v>
      </c>
      <c r="P41" s="43">
        <v>1478.35</v>
      </c>
      <c r="Q41" s="43">
        <v>1598.64</v>
      </c>
      <c r="R41" s="43">
        <v>1138.04</v>
      </c>
      <c r="S41" s="43">
        <v>1138.04</v>
      </c>
      <c r="T41" s="43">
        <v>1138.17</v>
      </c>
      <c r="U41" s="43">
        <v>1138.17</v>
      </c>
      <c r="V41" s="43">
        <v>962.46</v>
      </c>
      <c r="W41" s="43">
        <v>962.46</v>
      </c>
      <c r="X41" s="43">
        <v>1589.01</v>
      </c>
      <c r="Y41" s="43">
        <v>1614.14</v>
      </c>
      <c r="Z41" s="43">
        <v>1818.41</v>
      </c>
      <c r="AA41" s="43">
        <v>1827.94</v>
      </c>
      <c r="AB41" s="43">
        <v>2029.5</v>
      </c>
      <c r="AC41" s="43">
        <v>2043.25</v>
      </c>
      <c r="AD41" s="43">
        <v>2042.93</v>
      </c>
      <c r="AE41" s="43">
        <v>2042.93</v>
      </c>
      <c r="AF41" s="43">
        <v>1899.45</v>
      </c>
      <c r="AG41" s="43">
        <v>1906.3</v>
      </c>
      <c r="AH41" s="43">
        <v>1846.73</v>
      </c>
      <c r="AI41" s="43">
        <v>1799.12</v>
      </c>
      <c r="AJ41" s="43">
        <v>1301.82</v>
      </c>
      <c r="AK41" s="43">
        <v>1172.44</v>
      </c>
      <c r="AL41" s="43">
        <v>1006.29</v>
      </c>
      <c r="AM41" s="43">
        <v>995.02</v>
      </c>
      <c r="AN41" s="43">
        <v>1198.73</v>
      </c>
      <c r="AO41" s="43">
        <v>1202.8399999999999</v>
      </c>
      <c r="AP41" s="43">
        <v>1223.77</v>
      </c>
      <c r="AQ41" s="43">
        <v>1224.96</v>
      </c>
      <c r="AR41" s="43">
        <v>1239.78</v>
      </c>
      <c r="AS41" s="43">
        <v>1239.78</v>
      </c>
      <c r="AT41" s="43">
        <v>1185.8900000000001</v>
      </c>
      <c r="AU41" s="43">
        <v>1186.05</v>
      </c>
      <c r="AV41" s="43">
        <v>1872.26</v>
      </c>
      <c r="AW41" s="43">
        <v>2006.42</v>
      </c>
      <c r="AX41" s="43">
        <v>1618.78</v>
      </c>
      <c r="AY41" s="43">
        <v>1488.33</v>
      </c>
      <c r="AZ41" s="43">
        <v>1407.63</v>
      </c>
      <c r="BA41" s="43">
        <v>1356.25</v>
      </c>
      <c r="BB41" s="43">
        <v>2048.04</v>
      </c>
      <c r="BC41" s="43">
        <v>2005.05</v>
      </c>
      <c r="BD41" s="43">
        <v>1875.09</v>
      </c>
      <c r="BE41" s="43">
        <v>1835.44</v>
      </c>
      <c r="BF41" s="43">
        <v>1974.23</v>
      </c>
      <c r="BG41" s="43">
        <v>1874.69</v>
      </c>
      <c r="BH41" s="43">
        <v>1868.71</v>
      </c>
      <c r="BI41" s="43">
        <v>1898.28</v>
      </c>
      <c r="BJ41" s="43">
        <v>1749.36</v>
      </c>
      <c r="BK41" s="43">
        <v>1676.82</v>
      </c>
      <c r="BL41" s="43">
        <v>1974.76</v>
      </c>
      <c r="BM41" s="43">
        <v>2234.5100000000002</v>
      </c>
      <c r="BN41" s="43">
        <v>2180.34</v>
      </c>
      <c r="BO41" s="43">
        <v>2053.4299999999998</v>
      </c>
      <c r="BP41" s="43">
        <v>2044.92</v>
      </c>
      <c r="BQ41" s="43">
        <v>2044.92</v>
      </c>
      <c r="BR41" s="43">
        <v>2330.1</v>
      </c>
      <c r="BS41" s="43">
        <v>2336.4499999999998</v>
      </c>
      <c r="BT41" s="43">
        <v>2191.33</v>
      </c>
      <c r="BU41" s="43">
        <v>2126.5100000000002</v>
      </c>
      <c r="BV41" s="43">
        <v>2215.14</v>
      </c>
      <c r="BW41" s="43">
        <v>2295.63</v>
      </c>
      <c r="BX41" s="43">
        <v>2206.0100000000002</v>
      </c>
      <c r="BY41" s="43">
        <v>2217.69</v>
      </c>
      <c r="BZ41" s="43">
        <v>2125.33</v>
      </c>
      <c r="CA41" s="43">
        <v>2120.6</v>
      </c>
      <c r="CB41" s="43">
        <v>2140.6</v>
      </c>
      <c r="CC41" s="43">
        <v>2120.6</v>
      </c>
      <c r="CD41" s="43">
        <v>2018.89</v>
      </c>
      <c r="CE41" s="43">
        <v>2018.89</v>
      </c>
      <c r="CF41" s="43">
        <v>2022.66</v>
      </c>
      <c r="CG41" s="43">
        <v>2023.66</v>
      </c>
      <c r="CH41" s="43">
        <v>2023.33</v>
      </c>
      <c r="CI41" s="43">
        <v>2022.72</v>
      </c>
      <c r="CJ41" s="43">
        <v>2042.88</v>
      </c>
      <c r="CK41" s="43">
        <v>2043.83</v>
      </c>
      <c r="CL41" s="43">
        <v>2029.03</v>
      </c>
      <c r="CM41" s="43">
        <v>2022.5</v>
      </c>
      <c r="CN41" s="43">
        <v>2096.5100000000002</v>
      </c>
      <c r="CO41" s="43">
        <v>2130.19</v>
      </c>
      <c r="CP41" s="43">
        <v>2074.67</v>
      </c>
      <c r="CQ41" s="43">
        <v>2032.12</v>
      </c>
      <c r="CR41" s="43">
        <v>2040.83</v>
      </c>
      <c r="CS41" s="92">
        <v>2046.81</v>
      </c>
      <c r="CT41" s="30">
        <f t="shared" si="18"/>
        <v>168440.09000000003</v>
      </c>
      <c r="CU41" s="152"/>
    </row>
    <row r="42" spans="1:99">
      <c r="A42" s="95" t="s">
        <v>42</v>
      </c>
      <c r="B42" s="39">
        <f t="shared" ref="B42:AG42" si="42">SUM(B43:B46)</f>
        <v>1959.5100000000002</v>
      </c>
      <c r="C42" s="40">
        <f t="shared" si="42"/>
        <v>1959.5100000000002</v>
      </c>
      <c r="D42" s="40">
        <f t="shared" si="42"/>
        <v>1959.5100000000002</v>
      </c>
      <c r="E42" s="40">
        <f t="shared" si="42"/>
        <v>1959.5100000000002</v>
      </c>
      <c r="F42" s="40">
        <f t="shared" si="42"/>
        <v>1959.5100000000002</v>
      </c>
      <c r="G42" s="40">
        <f t="shared" si="42"/>
        <v>1959.5100000000002</v>
      </c>
      <c r="H42" s="40">
        <f t="shared" si="42"/>
        <v>1959.5100000000002</v>
      </c>
      <c r="I42" s="40">
        <f t="shared" si="42"/>
        <v>1959.5100000000002</v>
      </c>
      <c r="J42" s="40">
        <f t="shared" si="42"/>
        <v>1959.5100000000002</v>
      </c>
      <c r="K42" s="40">
        <f t="shared" si="42"/>
        <v>1959.5100000000002</v>
      </c>
      <c r="L42" s="40">
        <f t="shared" si="42"/>
        <v>1959.5100000000002</v>
      </c>
      <c r="M42" s="40">
        <f t="shared" si="42"/>
        <v>1970.45</v>
      </c>
      <c r="N42" s="40">
        <f t="shared" si="42"/>
        <v>1970.45</v>
      </c>
      <c r="O42" s="40">
        <f t="shared" si="42"/>
        <v>1970.45</v>
      </c>
      <c r="P42" s="40">
        <f t="shared" si="42"/>
        <v>1970.45</v>
      </c>
      <c r="Q42" s="40">
        <f t="shared" si="42"/>
        <v>1970.45</v>
      </c>
      <c r="R42" s="40">
        <f t="shared" si="42"/>
        <v>1970.45</v>
      </c>
      <c r="S42" s="40">
        <f t="shared" si="42"/>
        <v>1970.45</v>
      </c>
      <c r="T42" s="40">
        <f t="shared" si="42"/>
        <v>1970.45</v>
      </c>
      <c r="U42" s="40">
        <f t="shared" si="42"/>
        <v>1970.45</v>
      </c>
      <c r="V42" s="40">
        <f t="shared" si="42"/>
        <v>1970.45</v>
      </c>
      <c r="W42" s="40">
        <f t="shared" si="42"/>
        <v>1970.45</v>
      </c>
      <c r="X42" s="40">
        <f t="shared" si="42"/>
        <v>1959.5100000000002</v>
      </c>
      <c r="Y42" s="40">
        <f t="shared" si="42"/>
        <v>1959.5100000000002</v>
      </c>
      <c r="Z42" s="40">
        <f t="shared" si="42"/>
        <v>1959.5100000000002</v>
      </c>
      <c r="AA42" s="40">
        <f t="shared" si="42"/>
        <v>1959.5100000000002</v>
      </c>
      <c r="AB42" s="40">
        <f t="shared" si="42"/>
        <v>1959.5100000000002</v>
      </c>
      <c r="AC42" s="40">
        <f t="shared" si="42"/>
        <v>1959.5100000000002</v>
      </c>
      <c r="AD42" s="40">
        <f t="shared" si="42"/>
        <v>1959.5100000000002</v>
      </c>
      <c r="AE42" s="40">
        <f t="shared" si="42"/>
        <v>1959.5100000000002</v>
      </c>
      <c r="AF42" s="40">
        <f t="shared" si="42"/>
        <v>1959.5100000000002</v>
      </c>
      <c r="AG42" s="40">
        <f t="shared" si="42"/>
        <v>1906.45</v>
      </c>
      <c r="AH42" s="40">
        <f t="shared" ref="AH42:BM42" si="43">SUM(AH43:AH46)</f>
        <v>1842.45</v>
      </c>
      <c r="AI42" s="40">
        <f t="shared" si="43"/>
        <v>1839.45</v>
      </c>
      <c r="AJ42" s="40">
        <f t="shared" si="43"/>
        <v>1839.45</v>
      </c>
      <c r="AK42" s="40">
        <f t="shared" si="43"/>
        <v>1839.45</v>
      </c>
      <c r="AL42" s="40">
        <f t="shared" si="43"/>
        <v>1903.45</v>
      </c>
      <c r="AM42" s="40">
        <f t="shared" si="43"/>
        <v>1967.45</v>
      </c>
      <c r="AN42" s="40">
        <f t="shared" si="43"/>
        <v>1970.45</v>
      </c>
      <c r="AO42" s="40">
        <f t="shared" si="43"/>
        <v>1970.45</v>
      </c>
      <c r="AP42" s="40">
        <f t="shared" si="43"/>
        <v>1970.45</v>
      </c>
      <c r="AQ42" s="40">
        <f t="shared" si="43"/>
        <v>1970.45</v>
      </c>
      <c r="AR42" s="40">
        <f t="shared" si="43"/>
        <v>1970.45</v>
      </c>
      <c r="AS42" s="40">
        <f t="shared" si="43"/>
        <v>1970.45</v>
      </c>
      <c r="AT42" s="40">
        <f t="shared" si="43"/>
        <v>1970.45</v>
      </c>
      <c r="AU42" s="40">
        <f t="shared" si="43"/>
        <v>1970.45</v>
      </c>
      <c r="AV42" s="40">
        <f t="shared" si="43"/>
        <v>1970.45</v>
      </c>
      <c r="AW42" s="40">
        <f t="shared" si="43"/>
        <v>1970.45</v>
      </c>
      <c r="AX42" s="40">
        <f t="shared" si="43"/>
        <v>1970.45</v>
      </c>
      <c r="AY42" s="40">
        <f t="shared" si="43"/>
        <v>1970.45</v>
      </c>
      <c r="AZ42" s="40">
        <f t="shared" si="43"/>
        <v>1970.45</v>
      </c>
      <c r="BA42" s="40">
        <f t="shared" si="43"/>
        <v>1970.45</v>
      </c>
      <c r="BB42" s="40">
        <f t="shared" si="43"/>
        <v>1970.45</v>
      </c>
      <c r="BC42" s="40">
        <f t="shared" si="43"/>
        <v>1970.45</v>
      </c>
      <c r="BD42" s="40">
        <f t="shared" si="43"/>
        <v>1970.45</v>
      </c>
      <c r="BE42" s="40">
        <f t="shared" si="43"/>
        <v>1970.45</v>
      </c>
      <c r="BF42" s="40">
        <f t="shared" si="43"/>
        <v>1970.45</v>
      </c>
      <c r="BG42" s="40">
        <f t="shared" si="43"/>
        <v>1970.45</v>
      </c>
      <c r="BH42" s="40">
        <f t="shared" si="43"/>
        <v>1970.45</v>
      </c>
      <c r="BI42" s="40">
        <f t="shared" si="43"/>
        <v>1970.45</v>
      </c>
      <c r="BJ42" s="40">
        <f t="shared" si="43"/>
        <v>1970.45</v>
      </c>
      <c r="BK42" s="40">
        <f t="shared" si="43"/>
        <v>1970.45</v>
      </c>
      <c r="BL42" s="40">
        <f t="shared" si="43"/>
        <v>1970.45</v>
      </c>
      <c r="BM42" s="40">
        <f t="shared" si="43"/>
        <v>1970.45</v>
      </c>
      <c r="BN42" s="40">
        <f t="shared" ref="BN42:CS42" si="44">SUM(BN43:BN46)</f>
        <v>1970.45</v>
      </c>
      <c r="BO42" s="40">
        <f t="shared" si="44"/>
        <v>1970.45</v>
      </c>
      <c r="BP42" s="40">
        <f t="shared" si="44"/>
        <v>1970.45</v>
      </c>
      <c r="BQ42" s="40">
        <f t="shared" si="44"/>
        <v>1970.45</v>
      </c>
      <c r="BR42" s="40">
        <f t="shared" si="44"/>
        <v>1970.45</v>
      </c>
      <c r="BS42" s="40">
        <f t="shared" si="44"/>
        <v>1970.45</v>
      </c>
      <c r="BT42" s="40">
        <f t="shared" si="44"/>
        <v>1970.45</v>
      </c>
      <c r="BU42" s="40">
        <f t="shared" si="44"/>
        <v>1970.45</v>
      </c>
      <c r="BV42" s="40">
        <f t="shared" si="44"/>
        <v>1970.45</v>
      </c>
      <c r="BW42" s="40">
        <f t="shared" si="44"/>
        <v>1970.45</v>
      </c>
      <c r="BX42" s="40">
        <f t="shared" si="44"/>
        <v>1970.45</v>
      </c>
      <c r="BY42" s="40">
        <f t="shared" si="44"/>
        <v>1970.45</v>
      </c>
      <c r="BZ42" s="40">
        <f t="shared" si="44"/>
        <v>1970.45</v>
      </c>
      <c r="CA42" s="40">
        <f t="shared" si="44"/>
        <v>1970.45</v>
      </c>
      <c r="CB42" s="40">
        <f t="shared" si="44"/>
        <v>1970.45</v>
      </c>
      <c r="CC42" s="40">
        <f t="shared" si="44"/>
        <v>1970.45</v>
      </c>
      <c r="CD42" s="40">
        <f t="shared" si="44"/>
        <v>1970.45</v>
      </c>
      <c r="CE42" s="40">
        <f t="shared" si="44"/>
        <v>1970.45</v>
      </c>
      <c r="CF42" s="40">
        <f t="shared" si="44"/>
        <v>1970.45</v>
      </c>
      <c r="CG42" s="40">
        <f t="shared" si="44"/>
        <v>1970.45</v>
      </c>
      <c r="CH42" s="40">
        <f t="shared" si="44"/>
        <v>1970.45</v>
      </c>
      <c r="CI42" s="40">
        <f t="shared" si="44"/>
        <v>1970.45</v>
      </c>
      <c r="CJ42" s="40">
        <f t="shared" si="44"/>
        <v>1970.45</v>
      </c>
      <c r="CK42" s="40">
        <f t="shared" si="44"/>
        <v>1970.45</v>
      </c>
      <c r="CL42" s="40">
        <f t="shared" si="44"/>
        <v>1970.45</v>
      </c>
      <c r="CM42" s="40">
        <f t="shared" si="44"/>
        <v>1970.45</v>
      </c>
      <c r="CN42" s="40">
        <f t="shared" si="44"/>
        <v>1970.45</v>
      </c>
      <c r="CO42" s="40">
        <f t="shared" si="44"/>
        <v>1970.45</v>
      </c>
      <c r="CP42" s="40">
        <f t="shared" si="44"/>
        <v>1970.45</v>
      </c>
      <c r="CQ42" s="40">
        <f t="shared" si="44"/>
        <v>1970.45</v>
      </c>
      <c r="CR42" s="40">
        <f t="shared" si="44"/>
        <v>1970.45</v>
      </c>
      <c r="CS42" s="91">
        <f t="shared" si="44"/>
        <v>1970.45</v>
      </c>
      <c r="CT42" s="38">
        <f t="shared" si="18"/>
        <v>188289.40000000026</v>
      </c>
      <c r="CU42" s="150"/>
    </row>
    <row r="43" spans="1:99">
      <c r="A43" s="78" t="s">
        <v>43</v>
      </c>
      <c r="B43" s="42">
        <v>1131</v>
      </c>
      <c r="C43" s="43">
        <v>1131</v>
      </c>
      <c r="D43" s="43">
        <v>1131</v>
      </c>
      <c r="E43" s="43">
        <v>1131</v>
      </c>
      <c r="F43" s="43">
        <v>1131</v>
      </c>
      <c r="G43" s="43">
        <v>1131</v>
      </c>
      <c r="H43" s="43">
        <v>1131</v>
      </c>
      <c r="I43" s="43">
        <v>1131</v>
      </c>
      <c r="J43" s="43">
        <v>1131</v>
      </c>
      <c r="K43" s="43">
        <v>1131</v>
      </c>
      <c r="L43" s="43">
        <v>1131</v>
      </c>
      <c r="M43" s="43">
        <v>1131</v>
      </c>
      <c r="N43" s="43">
        <v>1131</v>
      </c>
      <c r="O43" s="43">
        <v>1131</v>
      </c>
      <c r="P43" s="43">
        <v>1131</v>
      </c>
      <c r="Q43" s="43">
        <v>1131</v>
      </c>
      <c r="R43" s="43">
        <v>1131</v>
      </c>
      <c r="S43" s="43">
        <v>1131</v>
      </c>
      <c r="T43" s="43">
        <v>1131</v>
      </c>
      <c r="U43" s="43">
        <v>1131</v>
      </c>
      <c r="V43" s="43">
        <v>1131</v>
      </c>
      <c r="W43" s="43">
        <v>1131</v>
      </c>
      <c r="X43" s="43">
        <v>1131</v>
      </c>
      <c r="Y43" s="43">
        <v>1131</v>
      </c>
      <c r="Z43" s="43">
        <v>1131</v>
      </c>
      <c r="AA43" s="43">
        <v>1131</v>
      </c>
      <c r="AB43" s="43">
        <v>1131</v>
      </c>
      <c r="AC43" s="43">
        <v>1131</v>
      </c>
      <c r="AD43" s="43">
        <v>1131</v>
      </c>
      <c r="AE43" s="43">
        <v>1131</v>
      </c>
      <c r="AF43" s="43">
        <v>1131</v>
      </c>
      <c r="AG43" s="43">
        <v>1067</v>
      </c>
      <c r="AH43" s="43">
        <v>1003</v>
      </c>
      <c r="AI43" s="43">
        <v>1000</v>
      </c>
      <c r="AJ43" s="43">
        <v>1000</v>
      </c>
      <c r="AK43" s="43">
        <v>1000</v>
      </c>
      <c r="AL43" s="43">
        <v>1064</v>
      </c>
      <c r="AM43" s="43">
        <v>1128</v>
      </c>
      <c r="AN43" s="43">
        <v>1131</v>
      </c>
      <c r="AO43" s="43">
        <v>1131</v>
      </c>
      <c r="AP43" s="43">
        <v>1131</v>
      </c>
      <c r="AQ43" s="43">
        <v>1131</v>
      </c>
      <c r="AR43" s="43">
        <v>1131</v>
      </c>
      <c r="AS43" s="43">
        <v>1131</v>
      </c>
      <c r="AT43" s="43">
        <v>1131</v>
      </c>
      <c r="AU43" s="43">
        <v>1131</v>
      </c>
      <c r="AV43" s="43">
        <v>1131</v>
      </c>
      <c r="AW43" s="43">
        <v>1131</v>
      </c>
      <c r="AX43" s="43">
        <v>1131</v>
      </c>
      <c r="AY43" s="43">
        <v>1131</v>
      </c>
      <c r="AZ43" s="43">
        <v>1131</v>
      </c>
      <c r="BA43" s="43">
        <v>1131</v>
      </c>
      <c r="BB43" s="43">
        <v>1131</v>
      </c>
      <c r="BC43" s="43">
        <v>1131</v>
      </c>
      <c r="BD43" s="43">
        <v>1131</v>
      </c>
      <c r="BE43" s="43">
        <v>1131</v>
      </c>
      <c r="BF43" s="43">
        <v>1131</v>
      </c>
      <c r="BG43" s="43">
        <v>1131</v>
      </c>
      <c r="BH43" s="43">
        <v>1131</v>
      </c>
      <c r="BI43" s="43">
        <v>1131</v>
      </c>
      <c r="BJ43" s="43">
        <v>1131</v>
      </c>
      <c r="BK43" s="43">
        <v>1131</v>
      </c>
      <c r="BL43" s="43">
        <v>1131</v>
      </c>
      <c r="BM43" s="43">
        <v>1131</v>
      </c>
      <c r="BN43" s="43">
        <v>1131</v>
      </c>
      <c r="BO43" s="43">
        <v>1131</v>
      </c>
      <c r="BP43" s="43">
        <v>1131</v>
      </c>
      <c r="BQ43" s="43">
        <v>1131</v>
      </c>
      <c r="BR43" s="43">
        <v>1131</v>
      </c>
      <c r="BS43" s="43">
        <v>1131</v>
      </c>
      <c r="BT43" s="43">
        <v>1131</v>
      </c>
      <c r="BU43" s="43">
        <v>1131</v>
      </c>
      <c r="BV43" s="43">
        <v>1131</v>
      </c>
      <c r="BW43" s="43">
        <v>1131</v>
      </c>
      <c r="BX43" s="43">
        <v>1131</v>
      </c>
      <c r="BY43" s="43">
        <v>1131</v>
      </c>
      <c r="BZ43" s="43">
        <v>1131</v>
      </c>
      <c r="CA43" s="43">
        <v>1131</v>
      </c>
      <c r="CB43" s="43">
        <v>1131</v>
      </c>
      <c r="CC43" s="43">
        <v>1131</v>
      </c>
      <c r="CD43" s="43">
        <v>1131</v>
      </c>
      <c r="CE43" s="43">
        <v>1131</v>
      </c>
      <c r="CF43" s="43">
        <v>1131</v>
      </c>
      <c r="CG43" s="43">
        <v>1131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18"/>
        <v>107921</v>
      </c>
      <c r="CU43" s="152"/>
    </row>
    <row r="44" spans="1:99">
      <c r="A44" s="25" t="s">
        <v>44</v>
      </c>
      <c r="B44" s="45">
        <v>265.94</v>
      </c>
      <c r="C44" s="1">
        <v>265.94</v>
      </c>
      <c r="D44" s="1">
        <v>265.94</v>
      </c>
      <c r="E44" s="1">
        <v>265.94</v>
      </c>
      <c r="F44" s="1">
        <v>265.94</v>
      </c>
      <c r="G44" s="1">
        <v>265.94</v>
      </c>
      <c r="H44" s="1">
        <v>265.94</v>
      </c>
      <c r="I44" s="1">
        <v>265.94</v>
      </c>
      <c r="J44" s="1">
        <v>265.94</v>
      </c>
      <c r="K44" s="1">
        <v>265.94</v>
      </c>
      <c r="L44" s="1">
        <v>265.94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265.94</v>
      </c>
      <c r="Y44" s="1">
        <v>265.94</v>
      </c>
      <c r="Z44" s="1">
        <v>265.94</v>
      </c>
      <c r="AA44" s="1">
        <v>265.94</v>
      </c>
      <c r="AB44" s="1">
        <v>265.94</v>
      </c>
      <c r="AC44" s="1">
        <v>265.94</v>
      </c>
      <c r="AD44" s="1">
        <v>265.94</v>
      </c>
      <c r="AE44" s="1">
        <v>265.94</v>
      </c>
      <c r="AF44" s="1">
        <v>265.94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18"/>
        <v>25797.00000000004</v>
      </c>
      <c r="CU44" s="152"/>
    </row>
    <row r="45" spans="1:99">
      <c r="A45" s="25" t="s">
        <v>45</v>
      </c>
      <c r="B45" s="45">
        <v>562.57000000000005</v>
      </c>
      <c r="C45" s="1">
        <v>562.57000000000005</v>
      </c>
      <c r="D45" s="1">
        <v>562.57000000000005</v>
      </c>
      <c r="E45" s="1">
        <v>562.57000000000005</v>
      </c>
      <c r="F45" s="1">
        <v>562.57000000000005</v>
      </c>
      <c r="G45" s="1">
        <v>562.57000000000005</v>
      </c>
      <c r="H45" s="1">
        <v>562.57000000000005</v>
      </c>
      <c r="I45" s="1">
        <v>562.57000000000005</v>
      </c>
      <c r="J45" s="1">
        <v>562.57000000000005</v>
      </c>
      <c r="K45" s="1">
        <v>562.57000000000005</v>
      </c>
      <c r="L45" s="1">
        <v>562.57000000000005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562.57000000000005</v>
      </c>
      <c r="Y45" s="1">
        <v>562.57000000000005</v>
      </c>
      <c r="Z45" s="1">
        <v>562.57000000000005</v>
      </c>
      <c r="AA45" s="1">
        <v>562.57000000000005</v>
      </c>
      <c r="AB45" s="1">
        <v>562.57000000000005</v>
      </c>
      <c r="AC45" s="1">
        <v>562.57000000000005</v>
      </c>
      <c r="AD45" s="1">
        <v>562.57000000000005</v>
      </c>
      <c r="AE45" s="1">
        <v>562.57000000000005</v>
      </c>
      <c r="AF45" s="1">
        <v>562.57000000000005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18"/>
        <v>54571.399999999994</v>
      </c>
      <c r="CU45" s="152"/>
    </row>
    <row r="46" spans="1:99" hidden="1">
      <c r="A46" s="57" t="s">
        <v>46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18"/>
        <v>0</v>
      </c>
      <c r="CU46" s="152"/>
    </row>
    <row r="47" spans="1:99">
      <c r="A47" s="95" t="s">
        <v>47</v>
      </c>
      <c r="B47" s="53">
        <f t="shared" ref="B47:AG47" si="45">SUM(B48:B51)</f>
        <v>53.05</v>
      </c>
      <c r="C47" s="54">
        <f t="shared" si="45"/>
        <v>51.66</v>
      </c>
      <c r="D47" s="54">
        <f t="shared" si="45"/>
        <v>48.83</v>
      </c>
      <c r="E47" s="54">
        <f t="shared" si="45"/>
        <v>53.63</v>
      </c>
      <c r="F47" s="54">
        <f t="shared" si="45"/>
        <v>54.91</v>
      </c>
      <c r="G47" s="54">
        <f t="shared" si="45"/>
        <v>52.68</v>
      </c>
      <c r="H47" s="54">
        <f t="shared" si="45"/>
        <v>51.6</v>
      </c>
      <c r="I47" s="54">
        <f t="shared" si="45"/>
        <v>50.82</v>
      </c>
      <c r="J47" s="54">
        <f t="shared" si="45"/>
        <v>55.72</v>
      </c>
      <c r="K47" s="54">
        <f t="shared" si="45"/>
        <v>58.47</v>
      </c>
      <c r="L47" s="54">
        <f t="shared" si="45"/>
        <v>60.82</v>
      </c>
      <c r="M47" s="54">
        <f t="shared" si="45"/>
        <v>62.01</v>
      </c>
      <c r="N47" s="54">
        <f t="shared" si="45"/>
        <v>63.41</v>
      </c>
      <c r="O47" s="54">
        <f t="shared" si="45"/>
        <v>60.61</v>
      </c>
      <c r="P47" s="54">
        <f t="shared" si="45"/>
        <v>62.28</v>
      </c>
      <c r="Q47" s="54">
        <f t="shared" si="45"/>
        <v>66.67</v>
      </c>
      <c r="R47" s="54">
        <f t="shared" si="45"/>
        <v>66.94</v>
      </c>
      <c r="S47" s="54">
        <f t="shared" si="45"/>
        <v>68.760000000000005</v>
      </c>
      <c r="T47" s="54">
        <f t="shared" si="45"/>
        <v>63.4</v>
      </c>
      <c r="U47" s="54">
        <f t="shared" si="45"/>
        <v>68</v>
      </c>
      <c r="V47" s="54">
        <f t="shared" si="45"/>
        <v>68.319999999999993</v>
      </c>
      <c r="W47" s="54">
        <f t="shared" si="45"/>
        <v>62.33</v>
      </c>
      <c r="X47" s="54">
        <f t="shared" si="45"/>
        <v>61.866260387340411</v>
      </c>
      <c r="Y47" s="54">
        <f t="shared" si="45"/>
        <v>69.363340959930582</v>
      </c>
      <c r="Z47" s="54">
        <f t="shared" si="45"/>
        <v>78.961968714649018</v>
      </c>
      <c r="AA47" s="54">
        <f t="shared" si="45"/>
        <v>111.47173053941874</v>
      </c>
      <c r="AB47" s="54">
        <f t="shared" si="45"/>
        <v>227.6916124830953</v>
      </c>
      <c r="AC47" s="54">
        <f t="shared" si="45"/>
        <v>405.04334103435377</v>
      </c>
      <c r="AD47" s="54">
        <f t="shared" si="45"/>
        <v>645.64543494994507</v>
      </c>
      <c r="AE47" s="54">
        <f t="shared" si="45"/>
        <v>915.01719615168702</v>
      </c>
      <c r="AF47" s="54">
        <f t="shared" si="45"/>
        <v>1281.9767918534335</v>
      </c>
      <c r="AG47" s="54">
        <f t="shared" si="45"/>
        <v>1670.7386440959081</v>
      </c>
      <c r="AH47" s="54">
        <f t="shared" ref="AH47:BM47" si="46">SUM(AH48:AH51)</f>
        <v>1981.4600420596917</v>
      </c>
      <c r="AI47" s="54">
        <f t="shared" si="46"/>
        <v>2278.9968183321143</v>
      </c>
      <c r="AJ47" s="54">
        <f t="shared" si="46"/>
        <v>2576.3485619434214</v>
      </c>
      <c r="AK47" s="54">
        <f t="shared" si="46"/>
        <v>2789.4922412839906</v>
      </c>
      <c r="AL47" s="54">
        <f t="shared" si="46"/>
        <v>3007.1450904931917</v>
      </c>
      <c r="AM47" s="54">
        <f t="shared" si="46"/>
        <v>3220.4689531963663</v>
      </c>
      <c r="AN47" s="54">
        <f t="shared" si="46"/>
        <v>3429.8988992342929</v>
      </c>
      <c r="AO47" s="54">
        <f t="shared" si="46"/>
        <v>3595.6595057720442</v>
      </c>
      <c r="AP47" s="54">
        <f t="shared" si="46"/>
        <v>3774.8709348127945</v>
      </c>
      <c r="AQ47" s="54">
        <f t="shared" si="46"/>
        <v>3864.2077744830781</v>
      </c>
      <c r="AR47" s="54">
        <f t="shared" si="46"/>
        <v>3939.0939391144493</v>
      </c>
      <c r="AS47" s="54">
        <f t="shared" si="46"/>
        <v>3977.5506286042055</v>
      </c>
      <c r="AT47" s="54">
        <f t="shared" si="46"/>
        <v>4045.107735692688</v>
      </c>
      <c r="AU47" s="54">
        <f t="shared" si="46"/>
        <v>4030.3777955448199</v>
      </c>
      <c r="AV47" s="54">
        <f t="shared" si="46"/>
        <v>4042.0443244560729</v>
      </c>
      <c r="AW47" s="54">
        <f t="shared" si="46"/>
        <v>4050.3683112332124</v>
      </c>
      <c r="AX47" s="54">
        <f t="shared" si="46"/>
        <v>4087.499785778381</v>
      </c>
      <c r="AY47" s="54">
        <f t="shared" si="46"/>
        <v>3982.7742007967527</v>
      </c>
      <c r="AZ47" s="54">
        <f t="shared" si="46"/>
        <v>3946.1869783364946</v>
      </c>
      <c r="BA47" s="54">
        <f t="shared" si="46"/>
        <v>3980.6657192302951</v>
      </c>
      <c r="BB47" s="54">
        <f t="shared" si="46"/>
        <v>4005.2650585975707</v>
      </c>
      <c r="BC47" s="54">
        <f t="shared" si="46"/>
        <v>3980.6510485578929</v>
      </c>
      <c r="BD47" s="54">
        <f t="shared" si="46"/>
        <v>3855.5693469424859</v>
      </c>
      <c r="BE47" s="54">
        <f t="shared" si="46"/>
        <v>3812.6307274008896</v>
      </c>
      <c r="BF47" s="54">
        <f t="shared" si="46"/>
        <v>3699.908086517934</v>
      </c>
      <c r="BG47" s="54">
        <f t="shared" si="46"/>
        <v>3684.6396824153071</v>
      </c>
      <c r="BH47" s="54">
        <f t="shared" si="46"/>
        <v>3533.4787455027181</v>
      </c>
      <c r="BI47" s="54">
        <f t="shared" si="46"/>
        <v>3262.9506067557049</v>
      </c>
      <c r="BJ47" s="54">
        <f t="shared" si="46"/>
        <v>3149.3722831310438</v>
      </c>
      <c r="BK47" s="54">
        <f t="shared" si="46"/>
        <v>2761.0446540919952</v>
      </c>
      <c r="BL47" s="54">
        <f t="shared" si="46"/>
        <v>2529.3517139962237</v>
      </c>
      <c r="BM47" s="54">
        <f t="shared" si="46"/>
        <v>2347.477636146456</v>
      </c>
      <c r="BN47" s="54">
        <f t="shared" ref="BN47:CS47" si="47">SUM(BN48:BN51)</f>
        <v>2057.2623917515798</v>
      </c>
      <c r="BO47" s="54">
        <f t="shared" si="47"/>
        <v>1868.9957591264003</v>
      </c>
      <c r="BP47" s="54">
        <f t="shared" si="47"/>
        <v>1593.4163715807892</v>
      </c>
      <c r="BQ47" s="54">
        <f t="shared" si="47"/>
        <v>1375.7774361768631</v>
      </c>
      <c r="BR47" s="54">
        <f t="shared" si="47"/>
        <v>1173.4904488245402</v>
      </c>
      <c r="BS47" s="54">
        <f t="shared" si="47"/>
        <v>923.91616890006901</v>
      </c>
      <c r="BT47" s="54">
        <f t="shared" si="47"/>
        <v>505.70128546792995</v>
      </c>
      <c r="BU47" s="54">
        <f t="shared" si="47"/>
        <v>303.948465071106</v>
      </c>
      <c r="BV47" s="54">
        <f t="shared" si="47"/>
        <v>181.73375236027593</v>
      </c>
      <c r="BW47" s="54">
        <f t="shared" si="47"/>
        <v>84.527953917207469</v>
      </c>
      <c r="BX47" s="54">
        <f t="shared" si="47"/>
        <v>36.94</v>
      </c>
      <c r="BY47" s="54">
        <f t="shared" si="47"/>
        <v>17.690000000000001</v>
      </c>
      <c r="BZ47" s="54">
        <f t="shared" si="47"/>
        <v>11.96</v>
      </c>
      <c r="CA47" s="54">
        <f t="shared" si="47"/>
        <v>11.93</v>
      </c>
      <c r="CB47" s="54">
        <f t="shared" si="47"/>
        <v>9.9799999999999986</v>
      </c>
      <c r="CC47" s="54">
        <f t="shared" si="47"/>
        <v>8.9499999999999993</v>
      </c>
      <c r="CD47" s="54">
        <f t="shared" si="47"/>
        <v>9.3699999999999992</v>
      </c>
      <c r="CE47" s="54">
        <f t="shared" si="47"/>
        <v>9.8699999999999992</v>
      </c>
      <c r="CF47" s="54">
        <f t="shared" si="47"/>
        <v>9.01</v>
      </c>
      <c r="CG47" s="54">
        <f t="shared" si="47"/>
        <v>8.59</v>
      </c>
      <c r="CH47" s="54">
        <f t="shared" si="47"/>
        <v>9.81</v>
      </c>
      <c r="CI47" s="54">
        <f t="shared" si="47"/>
        <v>10.220000000000001</v>
      </c>
      <c r="CJ47" s="54">
        <f t="shared" si="47"/>
        <v>9.19</v>
      </c>
      <c r="CK47" s="54">
        <f t="shared" si="47"/>
        <v>9.4600000000000009</v>
      </c>
      <c r="CL47" s="54">
        <f t="shared" si="47"/>
        <v>8.9499999999999993</v>
      </c>
      <c r="CM47" s="54">
        <f t="shared" si="47"/>
        <v>9</v>
      </c>
      <c r="CN47" s="54">
        <f t="shared" si="47"/>
        <v>18.54</v>
      </c>
      <c r="CO47" s="54">
        <f t="shared" si="47"/>
        <v>50.290000000000006</v>
      </c>
      <c r="CP47" s="54">
        <f t="shared" si="47"/>
        <v>61.31</v>
      </c>
      <c r="CQ47" s="54">
        <f t="shared" si="47"/>
        <v>61.85</v>
      </c>
      <c r="CR47" s="54">
        <f t="shared" si="47"/>
        <v>56.449999999999996</v>
      </c>
      <c r="CS47" s="96">
        <f t="shared" si="47"/>
        <v>54.269999999999996</v>
      </c>
      <c r="CT47" s="38">
        <f t="shared" si="18"/>
        <v>128557.65418480107</v>
      </c>
      <c r="CU47" s="150"/>
    </row>
    <row r="48" spans="1:99">
      <c r="A48" s="26" t="s">
        <v>48</v>
      </c>
      <c r="B48" s="42">
        <f t="shared" ref="B48:AG48" si="48">B21</f>
        <v>0</v>
      </c>
      <c r="C48" s="43">
        <f t="shared" si="48"/>
        <v>0</v>
      </c>
      <c r="D48" s="43">
        <f t="shared" si="48"/>
        <v>0</v>
      </c>
      <c r="E48" s="43">
        <f t="shared" si="48"/>
        <v>0</v>
      </c>
      <c r="F48" s="43">
        <f t="shared" si="48"/>
        <v>0</v>
      </c>
      <c r="G48" s="43">
        <f t="shared" si="48"/>
        <v>0</v>
      </c>
      <c r="H48" s="43">
        <f t="shared" si="48"/>
        <v>0</v>
      </c>
      <c r="I48" s="43">
        <f t="shared" si="48"/>
        <v>0</v>
      </c>
      <c r="J48" s="43">
        <f t="shared" si="48"/>
        <v>0</v>
      </c>
      <c r="K48" s="43">
        <f t="shared" si="48"/>
        <v>0</v>
      </c>
      <c r="L48" s="43">
        <f t="shared" si="48"/>
        <v>0</v>
      </c>
      <c r="M48" s="43">
        <f t="shared" si="48"/>
        <v>0</v>
      </c>
      <c r="N48" s="43">
        <f t="shared" si="48"/>
        <v>0</v>
      </c>
      <c r="O48" s="43">
        <f t="shared" si="48"/>
        <v>0</v>
      </c>
      <c r="P48" s="43">
        <f t="shared" si="48"/>
        <v>0</v>
      </c>
      <c r="Q48" s="43">
        <f t="shared" si="48"/>
        <v>0</v>
      </c>
      <c r="R48" s="43">
        <f t="shared" si="48"/>
        <v>0</v>
      </c>
      <c r="S48" s="43">
        <f t="shared" si="48"/>
        <v>0</v>
      </c>
      <c r="T48" s="43">
        <f t="shared" si="48"/>
        <v>0</v>
      </c>
      <c r="U48" s="43">
        <f t="shared" si="48"/>
        <v>0</v>
      </c>
      <c r="V48" s="43">
        <f t="shared" si="48"/>
        <v>0</v>
      </c>
      <c r="W48" s="43">
        <f t="shared" si="48"/>
        <v>0</v>
      </c>
      <c r="X48" s="43">
        <f t="shared" si="48"/>
        <v>0.03</v>
      </c>
      <c r="Y48" s="43">
        <f t="shared" si="48"/>
        <v>0.54</v>
      </c>
      <c r="Z48" s="43">
        <f t="shared" si="48"/>
        <v>1.62</v>
      </c>
      <c r="AA48" s="43">
        <f t="shared" si="48"/>
        <v>5.01</v>
      </c>
      <c r="AB48" s="43">
        <f t="shared" si="48"/>
        <v>24.540000000000003</v>
      </c>
      <c r="AC48" s="43">
        <f t="shared" si="48"/>
        <v>58.49</v>
      </c>
      <c r="AD48" s="43">
        <f t="shared" si="48"/>
        <v>101.23</v>
      </c>
      <c r="AE48" s="43">
        <f t="shared" si="48"/>
        <v>161.12</v>
      </c>
      <c r="AF48" s="43">
        <f t="shared" si="48"/>
        <v>250.04</v>
      </c>
      <c r="AG48" s="43">
        <f t="shared" si="48"/>
        <v>323.59999999999997</v>
      </c>
      <c r="AH48" s="43">
        <f t="shared" ref="AH48:BM48" si="49">AH21</f>
        <v>428.52</v>
      </c>
      <c r="AI48" s="43">
        <f t="shared" si="49"/>
        <v>515.66999999999996</v>
      </c>
      <c r="AJ48" s="43">
        <f t="shared" si="49"/>
        <v>645.95999999999992</v>
      </c>
      <c r="AK48" s="43">
        <f t="shared" si="49"/>
        <v>747.28</v>
      </c>
      <c r="AL48" s="43">
        <f t="shared" si="49"/>
        <v>857.12</v>
      </c>
      <c r="AM48" s="43">
        <f t="shared" si="49"/>
        <v>945.18</v>
      </c>
      <c r="AN48" s="43">
        <f t="shared" si="49"/>
        <v>1056.0800000000002</v>
      </c>
      <c r="AO48" s="43">
        <f t="shared" si="49"/>
        <v>1136.1699999999998</v>
      </c>
      <c r="AP48" s="43">
        <f t="shared" si="49"/>
        <v>1229.96</v>
      </c>
      <c r="AQ48" s="43">
        <f t="shared" si="49"/>
        <v>1264.43</v>
      </c>
      <c r="AR48" s="43">
        <f t="shared" si="49"/>
        <v>1306.75</v>
      </c>
      <c r="AS48" s="43">
        <f t="shared" si="49"/>
        <v>1303.3800000000001</v>
      </c>
      <c r="AT48" s="43">
        <f t="shared" si="49"/>
        <v>1346.09</v>
      </c>
      <c r="AU48" s="43">
        <f t="shared" si="49"/>
        <v>1365.1799999999998</v>
      </c>
      <c r="AV48" s="43">
        <f t="shared" si="49"/>
        <v>1390.98</v>
      </c>
      <c r="AW48" s="43">
        <f t="shared" si="49"/>
        <v>1461.56</v>
      </c>
      <c r="AX48" s="43">
        <f t="shared" si="49"/>
        <v>1480.9299999999998</v>
      </c>
      <c r="AY48" s="43">
        <f t="shared" si="49"/>
        <v>1478.87</v>
      </c>
      <c r="AZ48" s="43">
        <f t="shared" si="49"/>
        <v>1455.48</v>
      </c>
      <c r="BA48" s="43">
        <f t="shared" si="49"/>
        <v>1459.71</v>
      </c>
      <c r="BB48" s="43">
        <f t="shared" si="49"/>
        <v>1517.35</v>
      </c>
      <c r="BC48" s="43">
        <f t="shared" si="49"/>
        <v>1500.3700000000001</v>
      </c>
      <c r="BD48" s="43">
        <f t="shared" si="49"/>
        <v>1471.8799999999999</v>
      </c>
      <c r="BE48" s="43">
        <f t="shared" si="49"/>
        <v>1438.06</v>
      </c>
      <c r="BF48" s="43">
        <f t="shared" si="49"/>
        <v>1359.91</v>
      </c>
      <c r="BG48" s="43">
        <f t="shared" si="49"/>
        <v>1311.28</v>
      </c>
      <c r="BH48" s="43">
        <f t="shared" si="49"/>
        <v>1255.6100000000001</v>
      </c>
      <c r="BI48" s="43">
        <f t="shared" si="49"/>
        <v>1163.1500000000001</v>
      </c>
      <c r="BJ48" s="43">
        <f t="shared" si="49"/>
        <v>1120.6899999999998</v>
      </c>
      <c r="BK48" s="43">
        <f t="shared" si="49"/>
        <v>1004.75</v>
      </c>
      <c r="BL48" s="43">
        <f t="shared" si="49"/>
        <v>915.54</v>
      </c>
      <c r="BM48" s="43">
        <f t="shared" si="49"/>
        <v>839.17</v>
      </c>
      <c r="BN48" s="43">
        <f t="shared" ref="BN48:CS48" si="50">BN21</f>
        <v>757.86</v>
      </c>
      <c r="BO48" s="43">
        <f t="shared" si="50"/>
        <v>710.82</v>
      </c>
      <c r="BP48" s="43">
        <f t="shared" si="50"/>
        <v>623.4</v>
      </c>
      <c r="BQ48" s="43">
        <f t="shared" si="50"/>
        <v>547.08999999999992</v>
      </c>
      <c r="BR48" s="43">
        <f t="shared" si="50"/>
        <v>463.40000000000003</v>
      </c>
      <c r="BS48" s="43">
        <f t="shared" si="50"/>
        <v>330.86</v>
      </c>
      <c r="BT48" s="43">
        <f t="shared" si="50"/>
        <v>261.08999999999997</v>
      </c>
      <c r="BU48" s="43">
        <f t="shared" si="50"/>
        <v>196.95999999999998</v>
      </c>
      <c r="BV48" s="43">
        <f t="shared" si="50"/>
        <v>120.55000000000001</v>
      </c>
      <c r="BW48" s="43">
        <f t="shared" si="50"/>
        <v>67.69</v>
      </c>
      <c r="BX48" s="43">
        <f t="shared" si="50"/>
        <v>27.24</v>
      </c>
      <c r="BY48" s="43">
        <f t="shared" si="50"/>
        <v>7.62</v>
      </c>
      <c r="BZ48" s="43">
        <f t="shared" si="50"/>
        <v>1.41</v>
      </c>
      <c r="CA48" s="43">
        <f t="shared" si="50"/>
        <v>1.01</v>
      </c>
      <c r="CB48" s="43">
        <f t="shared" si="50"/>
        <v>0</v>
      </c>
      <c r="CC48" s="43">
        <f t="shared" si="50"/>
        <v>0</v>
      </c>
      <c r="CD48" s="43">
        <f t="shared" si="50"/>
        <v>0</v>
      </c>
      <c r="CE48" s="43">
        <f t="shared" si="50"/>
        <v>0</v>
      </c>
      <c r="CF48" s="43">
        <f t="shared" si="50"/>
        <v>0</v>
      </c>
      <c r="CG48" s="43">
        <f t="shared" si="50"/>
        <v>0</v>
      </c>
      <c r="CH48" s="43">
        <f t="shared" si="50"/>
        <v>0</v>
      </c>
      <c r="CI48" s="43">
        <f t="shared" si="50"/>
        <v>0</v>
      </c>
      <c r="CJ48" s="43">
        <f t="shared" si="50"/>
        <v>0</v>
      </c>
      <c r="CK48" s="43">
        <f t="shared" si="50"/>
        <v>0</v>
      </c>
      <c r="CL48" s="43">
        <f t="shared" si="50"/>
        <v>0</v>
      </c>
      <c r="CM48" s="43">
        <f t="shared" si="50"/>
        <v>0</v>
      </c>
      <c r="CN48" s="43">
        <f t="shared" si="50"/>
        <v>0</v>
      </c>
      <c r="CO48" s="43">
        <f t="shared" si="50"/>
        <v>0</v>
      </c>
      <c r="CP48" s="43">
        <f t="shared" si="50"/>
        <v>0</v>
      </c>
      <c r="CQ48" s="43">
        <f t="shared" si="50"/>
        <v>0</v>
      </c>
      <c r="CR48" s="43">
        <f t="shared" si="50"/>
        <v>0</v>
      </c>
      <c r="CS48" s="92">
        <f t="shared" si="50"/>
        <v>0</v>
      </c>
      <c r="CT48" s="30">
        <f t="shared" ref="CT48:CT51" si="51">SUM(B48:CS48)</f>
        <v>42816.280000000006</v>
      </c>
      <c r="CU48" s="152"/>
    </row>
    <row r="49" spans="1:102">
      <c r="A49" s="30" t="s">
        <v>49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1.7162603873404156</v>
      </c>
      <c r="Y49" s="1">
        <v>4.2533409599305951</v>
      </c>
      <c r="Z49" s="1">
        <v>5.3819687146490205</v>
      </c>
      <c r="AA49" s="1">
        <v>35.621730539418742</v>
      </c>
      <c r="AB49" s="1">
        <v>132.85161248309532</v>
      </c>
      <c r="AC49" s="1">
        <v>281.51334103435374</v>
      </c>
      <c r="AD49" s="1">
        <v>487.1754349499451</v>
      </c>
      <c r="AE49" s="1">
        <v>702.96719615168706</v>
      </c>
      <c r="AF49" s="1">
        <v>983.00679185343347</v>
      </c>
      <c r="AG49" s="1">
        <v>1288.3886440959081</v>
      </c>
      <c r="AH49" s="1">
        <v>1484.0800420596918</v>
      </c>
      <c r="AI49" s="1">
        <v>1695.7468183321143</v>
      </c>
      <c r="AJ49" s="1">
        <v>1862.3285619434216</v>
      </c>
      <c r="AK49" s="1">
        <v>1975.8422412839902</v>
      </c>
      <c r="AL49" s="1">
        <v>2085.6950904931919</v>
      </c>
      <c r="AM49" s="1">
        <v>2219.8789531963666</v>
      </c>
      <c r="AN49" s="1">
        <v>2317.9388992342924</v>
      </c>
      <c r="AO49" s="1">
        <v>2405.109505772044</v>
      </c>
      <c r="AP49" s="1">
        <v>2492.5409348127941</v>
      </c>
      <c r="AQ49" s="1">
        <v>2549.2977744830782</v>
      </c>
      <c r="AR49" s="1">
        <v>2579.9439391144497</v>
      </c>
      <c r="AS49" s="1">
        <v>2622.1106286042054</v>
      </c>
      <c r="AT49" s="1">
        <v>2641.5177356926879</v>
      </c>
      <c r="AU49" s="1">
        <v>2607.9277955448201</v>
      </c>
      <c r="AV49" s="1">
        <v>2595.5143244560732</v>
      </c>
      <c r="AW49" s="1">
        <v>2537.8983112332126</v>
      </c>
      <c r="AX49" s="1">
        <v>2558.3297857783809</v>
      </c>
      <c r="AY49" s="1">
        <v>2459.5342007967529</v>
      </c>
      <c r="AZ49" s="1">
        <v>2447.3069783364945</v>
      </c>
      <c r="BA49" s="1">
        <v>2474.0057192302947</v>
      </c>
      <c r="BB49" s="1">
        <v>2444.8950585975708</v>
      </c>
      <c r="BC49" s="1">
        <v>2437.7710485578928</v>
      </c>
      <c r="BD49" s="1">
        <v>2337.8393469424859</v>
      </c>
      <c r="BE49" s="1">
        <v>2328.6107274008896</v>
      </c>
      <c r="BF49" s="1">
        <v>2296.8180865179338</v>
      </c>
      <c r="BG49" s="1">
        <v>2334.7196824153066</v>
      </c>
      <c r="BH49" s="1">
        <v>2241.2787455027178</v>
      </c>
      <c r="BI49" s="1">
        <v>2064.910606755705</v>
      </c>
      <c r="BJ49" s="1">
        <v>1998.5222831310441</v>
      </c>
      <c r="BK49" s="1">
        <v>1727.4746540919955</v>
      </c>
      <c r="BL49" s="1">
        <v>1583.5417139962237</v>
      </c>
      <c r="BM49" s="1">
        <v>1483.7776361464562</v>
      </c>
      <c r="BN49" s="1">
        <v>1282.9423917515799</v>
      </c>
      <c r="BO49" s="1">
        <v>1145.1057591264005</v>
      </c>
      <c r="BP49" s="1">
        <v>957.84637158078954</v>
      </c>
      <c r="BQ49" s="1">
        <v>816.59743617686331</v>
      </c>
      <c r="BR49" s="1">
        <v>698.65044882454015</v>
      </c>
      <c r="BS49" s="1">
        <v>581.81616890006899</v>
      </c>
      <c r="BT49" s="1">
        <v>233.76128546793001</v>
      </c>
      <c r="BU49" s="1">
        <v>96.258465071105988</v>
      </c>
      <c r="BV49" s="1">
        <v>50.603752360275926</v>
      </c>
      <c r="BW49" s="1">
        <v>6.257953917207475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1"/>
        <v>81685.424184801072</v>
      </c>
      <c r="CU49" s="152"/>
    </row>
    <row r="50" spans="1:102">
      <c r="A50" s="30" t="s">
        <v>50</v>
      </c>
      <c r="B50" s="45">
        <v>52.26</v>
      </c>
      <c r="C50" s="1">
        <v>51.66</v>
      </c>
      <c r="D50" s="1">
        <v>48.83</v>
      </c>
      <c r="E50" s="1">
        <v>53.63</v>
      </c>
      <c r="F50" s="1">
        <v>54.91</v>
      </c>
      <c r="G50" s="1">
        <v>52.68</v>
      </c>
      <c r="H50" s="1">
        <v>51.6</v>
      </c>
      <c r="I50" s="1">
        <v>50.82</v>
      </c>
      <c r="J50" s="1">
        <v>55.72</v>
      </c>
      <c r="K50" s="1">
        <v>58.47</v>
      </c>
      <c r="L50" s="1">
        <v>60.82</v>
      </c>
      <c r="M50" s="1">
        <v>62.01</v>
      </c>
      <c r="N50" s="1">
        <v>63.41</v>
      </c>
      <c r="O50" s="1">
        <v>60.61</v>
      </c>
      <c r="P50" s="1">
        <v>62.28</v>
      </c>
      <c r="Q50" s="1">
        <v>66.67</v>
      </c>
      <c r="R50" s="1">
        <v>66.94</v>
      </c>
      <c r="S50" s="1">
        <v>68.760000000000005</v>
      </c>
      <c r="T50" s="1">
        <v>63.4</v>
      </c>
      <c r="U50" s="1">
        <v>68</v>
      </c>
      <c r="V50" s="1">
        <v>68.319999999999993</v>
      </c>
      <c r="W50" s="1">
        <v>62.33</v>
      </c>
      <c r="X50" s="1">
        <v>60.12</v>
      </c>
      <c r="Y50" s="1">
        <v>64.569999999999993</v>
      </c>
      <c r="Z50" s="1">
        <v>71.959999999999994</v>
      </c>
      <c r="AA50" s="1">
        <v>70.84</v>
      </c>
      <c r="AB50" s="1">
        <v>70.3</v>
      </c>
      <c r="AC50" s="1">
        <v>65.040000000000006</v>
      </c>
      <c r="AD50" s="1">
        <v>57.24</v>
      </c>
      <c r="AE50" s="1">
        <v>50.93</v>
      </c>
      <c r="AF50" s="1">
        <v>48.93</v>
      </c>
      <c r="AG50" s="1">
        <v>50.6</v>
      </c>
      <c r="AH50" s="1">
        <v>60.02</v>
      </c>
      <c r="AI50" s="1">
        <v>58.74</v>
      </c>
      <c r="AJ50" s="1">
        <v>59.46</v>
      </c>
      <c r="AK50" s="1">
        <v>58.57</v>
      </c>
      <c r="AL50" s="1">
        <v>56.87</v>
      </c>
      <c r="AM50" s="1">
        <v>47.72</v>
      </c>
      <c r="AN50" s="1">
        <v>47.56</v>
      </c>
      <c r="AO50" s="1">
        <v>45.82</v>
      </c>
      <c r="AP50" s="1">
        <v>44.34</v>
      </c>
      <c r="AQ50" s="1">
        <v>42.01</v>
      </c>
      <c r="AR50" s="1">
        <v>43.99</v>
      </c>
      <c r="AS50" s="1">
        <v>43</v>
      </c>
      <c r="AT50" s="1">
        <v>49.07</v>
      </c>
      <c r="AU50" s="1">
        <v>48.97</v>
      </c>
      <c r="AV50" s="1">
        <v>46.95</v>
      </c>
      <c r="AW50" s="1">
        <v>41.08</v>
      </c>
      <c r="AX50" s="1">
        <v>38.69</v>
      </c>
      <c r="AY50" s="1">
        <v>36.35</v>
      </c>
      <c r="AZ50" s="1">
        <v>35.69</v>
      </c>
      <c r="BA50" s="1">
        <v>38.299999999999997</v>
      </c>
      <c r="BB50" s="1">
        <v>34.46</v>
      </c>
      <c r="BC50" s="1">
        <v>33.630000000000003</v>
      </c>
      <c r="BD50" s="1">
        <v>37.03</v>
      </c>
      <c r="BE50" s="1">
        <v>35.799999999999997</v>
      </c>
      <c r="BF50" s="1">
        <v>33.4</v>
      </c>
      <c r="BG50" s="1">
        <v>29.78</v>
      </c>
      <c r="BH50" s="1">
        <v>27.69</v>
      </c>
      <c r="BI50" s="1">
        <v>26.46</v>
      </c>
      <c r="BJ50" s="1">
        <v>21.69</v>
      </c>
      <c r="BK50" s="1">
        <v>20.12</v>
      </c>
      <c r="BL50" s="1">
        <v>20.89</v>
      </c>
      <c r="BM50" s="1">
        <v>14.95</v>
      </c>
      <c r="BN50" s="1">
        <v>6.43</v>
      </c>
      <c r="BO50" s="1">
        <v>3.6</v>
      </c>
      <c r="BP50" s="1">
        <v>3.1</v>
      </c>
      <c r="BQ50" s="1">
        <v>3.3</v>
      </c>
      <c r="BR50" s="1">
        <v>2.95</v>
      </c>
      <c r="BS50" s="1">
        <v>2.42</v>
      </c>
      <c r="BT50" s="1">
        <v>1.65</v>
      </c>
      <c r="BU50" s="1">
        <v>1.42</v>
      </c>
      <c r="BV50" s="1">
        <v>1.29</v>
      </c>
      <c r="BW50" s="1">
        <v>1.1599999999999999</v>
      </c>
      <c r="BX50" s="1">
        <v>0.93</v>
      </c>
      <c r="BY50" s="1">
        <v>0.43</v>
      </c>
      <c r="BZ50" s="1">
        <v>0.23</v>
      </c>
      <c r="CA50" s="1">
        <v>0.49</v>
      </c>
      <c r="CB50" s="1">
        <v>0.19</v>
      </c>
      <c r="CC50" s="1">
        <v>0.01</v>
      </c>
      <c r="CD50" s="1">
        <v>0</v>
      </c>
      <c r="CE50" s="1">
        <v>0</v>
      </c>
      <c r="CF50" s="1">
        <v>0</v>
      </c>
      <c r="CG50" s="1">
        <v>0</v>
      </c>
      <c r="CH50" s="1">
        <v>0</v>
      </c>
      <c r="CI50" s="1">
        <v>0</v>
      </c>
      <c r="CJ50" s="1">
        <v>0</v>
      </c>
      <c r="CK50" s="1">
        <v>0</v>
      </c>
      <c r="CL50" s="1">
        <v>0</v>
      </c>
      <c r="CM50" s="1">
        <v>0.01</v>
      </c>
      <c r="CN50" s="1">
        <v>9.74</v>
      </c>
      <c r="CO50" s="1">
        <v>41.24</v>
      </c>
      <c r="CP50" s="1">
        <v>52.89</v>
      </c>
      <c r="CQ50" s="1">
        <v>53.59</v>
      </c>
      <c r="CR50" s="1">
        <v>48.05</v>
      </c>
      <c r="CS50" s="93">
        <v>45.4</v>
      </c>
      <c r="CT50" s="30">
        <f t="shared" si="51"/>
        <v>3474.2799999999997</v>
      </c>
      <c r="CU50" s="152"/>
    </row>
    <row r="51" spans="1:102">
      <c r="A51" s="30" t="s">
        <v>42</v>
      </c>
      <c r="B51" s="45">
        <f t="shared" ref="B51:AG51" si="52">B24</f>
        <v>0.79</v>
      </c>
      <c r="C51" s="1">
        <f t="shared" si="52"/>
        <v>0</v>
      </c>
      <c r="D51" s="1">
        <f t="shared" si="52"/>
        <v>0</v>
      </c>
      <c r="E51" s="1">
        <f t="shared" si="52"/>
        <v>0</v>
      </c>
      <c r="F51" s="1">
        <f t="shared" si="52"/>
        <v>0</v>
      </c>
      <c r="G51" s="1">
        <f t="shared" si="52"/>
        <v>0</v>
      </c>
      <c r="H51" s="1">
        <f t="shared" si="52"/>
        <v>0</v>
      </c>
      <c r="I51" s="1">
        <f t="shared" si="52"/>
        <v>0</v>
      </c>
      <c r="J51" s="1">
        <f t="shared" si="52"/>
        <v>0</v>
      </c>
      <c r="K51" s="1">
        <f t="shared" si="52"/>
        <v>0</v>
      </c>
      <c r="L51" s="1">
        <f t="shared" si="52"/>
        <v>0</v>
      </c>
      <c r="M51" s="1">
        <f t="shared" si="52"/>
        <v>0</v>
      </c>
      <c r="N51" s="1">
        <f t="shared" si="52"/>
        <v>0</v>
      </c>
      <c r="O51" s="1">
        <f t="shared" si="52"/>
        <v>0</v>
      </c>
      <c r="P51" s="1">
        <f t="shared" si="52"/>
        <v>0</v>
      </c>
      <c r="Q51" s="1">
        <f t="shared" si="52"/>
        <v>0</v>
      </c>
      <c r="R51" s="1">
        <f t="shared" si="52"/>
        <v>0</v>
      </c>
      <c r="S51" s="1">
        <f t="shared" si="52"/>
        <v>0</v>
      </c>
      <c r="T51" s="1">
        <f t="shared" si="52"/>
        <v>0</v>
      </c>
      <c r="U51" s="1">
        <f t="shared" si="52"/>
        <v>0</v>
      </c>
      <c r="V51" s="1">
        <f t="shared" si="52"/>
        <v>0</v>
      </c>
      <c r="W51" s="1">
        <f t="shared" si="52"/>
        <v>0</v>
      </c>
      <c r="X51" s="1">
        <f t="shared" si="52"/>
        <v>0</v>
      </c>
      <c r="Y51" s="1">
        <f t="shared" si="52"/>
        <v>0</v>
      </c>
      <c r="Z51" s="1">
        <f t="shared" si="52"/>
        <v>0</v>
      </c>
      <c r="AA51" s="1">
        <f t="shared" si="52"/>
        <v>0</v>
      </c>
      <c r="AB51" s="1">
        <f t="shared" si="52"/>
        <v>0</v>
      </c>
      <c r="AC51" s="1">
        <f t="shared" si="52"/>
        <v>0</v>
      </c>
      <c r="AD51" s="1">
        <f t="shared" si="52"/>
        <v>0</v>
      </c>
      <c r="AE51" s="1">
        <f t="shared" si="52"/>
        <v>0</v>
      </c>
      <c r="AF51" s="1">
        <f t="shared" si="52"/>
        <v>0</v>
      </c>
      <c r="AG51" s="1">
        <f t="shared" si="52"/>
        <v>8.15</v>
      </c>
      <c r="AH51" s="1">
        <f t="shared" ref="AH51:BM51" si="53">AH24</f>
        <v>8.84</v>
      </c>
      <c r="AI51" s="1">
        <f t="shared" si="53"/>
        <v>8.84</v>
      </c>
      <c r="AJ51" s="1">
        <f t="shared" si="53"/>
        <v>8.6</v>
      </c>
      <c r="AK51" s="1">
        <f t="shared" si="53"/>
        <v>7.8</v>
      </c>
      <c r="AL51" s="1">
        <f t="shared" si="53"/>
        <v>7.46</v>
      </c>
      <c r="AM51" s="1">
        <f t="shared" si="53"/>
        <v>7.69</v>
      </c>
      <c r="AN51" s="1">
        <f t="shared" si="53"/>
        <v>8.32</v>
      </c>
      <c r="AO51" s="1">
        <f t="shared" si="53"/>
        <v>8.56</v>
      </c>
      <c r="AP51" s="1">
        <f t="shared" si="53"/>
        <v>8.0299999999999994</v>
      </c>
      <c r="AQ51" s="1">
        <f t="shared" si="53"/>
        <v>8.4700000000000006</v>
      </c>
      <c r="AR51" s="1">
        <f t="shared" si="53"/>
        <v>8.41</v>
      </c>
      <c r="AS51" s="1">
        <f t="shared" si="53"/>
        <v>9.06</v>
      </c>
      <c r="AT51" s="1">
        <f t="shared" si="53"/>
        <v>8.43</v>
      </c>
      <c r="AU51" s="1">
        <f t="shared" si="53"/>
        <v>8.3000000000000007</v>
      </c>
      <c r="AV51" s="1">
        <f t="shared" si="53"/>
        <v>8.6</v>
      </c>
      <c r="AW51" s="1">
        <f t="shared" si="53"/>
        <v>9.83</v>
      </c>
      <c r="AX51" s="1">
        <f t="shared" si="53"/>
        <v>9.5500000000000007</v>
      </c>
      <c r="AY51" s="1">
        <f t="shared" si="53"/>
        <v>8.02</v>
      </c>
      <c r="AZ51" s="1">
        <f t="shared" si="53"/>
        <v>7.71</v>
      </c>
      <c r="BA51" s="1">
        <f t="shared" si="53"/>
        <v>8.65</v>
      </c>
      <c r="BB51" s="1">
        <f t="shared" si="53"/>
        <v>8.56</v>
      </c>
      <c r="BC51" s="1">
        <f t="shared" si="53"/>
        <v>8.8800000000000008</v>
      </c>
      <c r="BD51" s="1">
        <f t="shared" si="53"/>
        <v>8.82</v>
      </c>
      <c r="BE51" s="1">
        <f t="shared" si="53"/>
        <v>10.16</v>
      </c>
      <c r="BF51" s="1">
        <f t="shared" si="53"/>
        <v>9.7799999999999994</v>
      </c>
      <c r="BG51" s="1">
        <f t="shared" si="53"/>
        <v>8.86</v>
      </c>
      <c r="BH51" s="1">
        <f t="shared" si="53"/>
        <v>8.9</v>
      </c>
      <c r="BI51" s="1">
        <f t="shared" si="53"/>
        <v>8.43</v>
      </c>
      <c r="BJ51" s="1">
        <f t="shared" si="53"/>
        <v>8.4700000000000006</v>
      </c>
      <c r="BK51" s="1">
        <f t="shared" si="53"/>
        <v>8.6999999999999993</v>
      </c>
      <c r="BL51" s="1">
        <f t="shared" si="53"/>
        <v>9.3800000000000008</v>
      </c>
      <c r="BM51" s="1">
        <f t="shared" si="53"/>
        <v>9.58</v>
      </c>
      <c r="BN51" s="1">
        <f t="shared" ref="BN51:CS51" si="54">BN24</f>
        <v>10.029999999999999</v>
      </c>
      <c r="BO51" s="1">
        <f t="shared" si="54"/>
        <v>9.4700000000000006</v>
      </c>
      <c r="BP51" s="1">
        <f t="shared" si="54"/>
        <v>9.07</v>
      </c>
      <c r="BQ51" s="1">
        <f t="shared" si="54"/>
        <v>8.7899999999999991</v>
      </c>
      <c r="BR51" s="1">
        <f t="shared" si="54"/>
        <v>8.49</v>
      </c>
      <c r="BS51" s="1">
        <f t="shared" si="54"/>
        <v>8.82</v>
      </c>
      <c r="BT51" s="1">
        <f t="shared" si="54"/>
        <v>9.1999999999999993</v>
      </c>
      <c r="BU51" s="1">
        <f t="shared" si="54"/>
        <v>9.31</v>
      </c>
      <c r="BV51" s="1">
        <f t="shared" si="54"/>
        <v>9.2899999999999991</v>
      </c>
      <c r="BW51" s="1">
        <f t="shared" si="54"/>
        <v>9.42</v>
      </c>
      <c r="BX51" s="1">
        <f t="shared" si="54"/>
        <v>8.77</v>
      </c>
      <c r="BY51" s="1">
        <f t="shared" si="54"/>
        <v>9.64</v>
      </c>
      <c r="BZ51" s="1">
        <f t="shared" si="54"/>
        <v>10.32</v>
      </c>
      <c r="CA51" s="1">
        <f t="shared" si="54"/>
        <v>10.43</v>
      </c>
      <c r="CB51" s="1">
        <f t="shared" si="54"/>
        <v>9.7899999999999991</v>
      </c>
      <c r="CC51" s="1">
        <f t="shared" si="54"/>
        <v>8.94</v>
      </c>
      <c r="CD51" s="1">
        <f t="shared" si="54"/>
        <v>9.3699999999999992</v>
      </c>
      <c r="CE51" s="1">
        <f t="shared" si="54"/>
        <v>9.8699999999999992</v>
      </c>
      <c r="CF51" s="1">
        <f t="shared" si="54"/>
        <v>9.01</v>
      </c>
      <c r="CG51" s="1">
        <f t="shared" si="54"/>
        <v>8.59</v>
      </c>
      <c r="CH51" s="1">
        <f t="shared" si="54"/>
        <v>9.81</v>
      </c>
      <c r="CI51" s="1">
        <f t="shared" si="54"/>
        <v>10.220000000000001</v>
      </c>
      <c r="CJ51" s="1">
        <f t="shared" si="54"/>
        <v>9.19</v>
      </c>
      <c r="CK51" s="1">
        <f t="shared" si="54"/>
        <v>9.4600000000000009</v>
      </c>
      <c r="CL51" s="1">
        <f t="shared" si="54"/>
        <v>8.9499999999999993</v>
      </c>
      <c r="CM51" s="1">
        <f t="shared" si="54"/>
        <v>8.99</v>
      </c>
      <c r="CN51" s="1">
        <f t="shared" si="54"/>
        <v>8.8000000000000007</v>
      </c>
      <c r="CO51" s="1">
        <f t="shared" si="54"/>
        <v>9.0500000000000007</v>
      </c>
      <c r="CP51" s="1">
        <f t="shared" si="54"/>
        <v>8.42</v>
      </c>
      <c r="CQ51" s="1">
        <f t="shared" si="54"/>
        <v>8.26</v>
      </c>
      <c r="CR51" s="1">
        <f t="shared" si="54"/>
        <v>8.4</v>
      </c>
      <c r="CS51" s="93">
        <f t="shared" si="54"/>
        <v>8.8699999999999992</v>
      </c>
      <c r="CT51" s="30">
        <f t="shared" si="51"/>
        <v>581.66999999999985</v>
      </c>
      <c r="CU51" s="152"/>
    </row>
    <row r="52" spans="1:102" s="137" customFormat="1" ht="15.75" thickBot="1">
      <c r="A52" s="97" t="s">
        <v>52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0</v>
      </c>
      <c r="CU52" s="150"/>
      <c r="CV52" s="158"/>
      <c r="CX52" s="151"/>
    </row>
    <row r="53" spans="1:102" ht="15.75" thickBot="1">
      <c r="A53" s="101" t="s">
        <v>53</v>
      </c>
      <c r="B53" s="102">
        <f t="shared" ref="B53:AG53" si="55">SUM(B30,B40,B42,B47,-B52)</f>
        <v>7052.5512940277777</v>
      </c>
      <c r="C53" s="103">
        <f t="shared" si="55"/>
        <v>7057.1612940277773</v>
      </c>
      <c r="D53" s="103">
        <f t="shared" si="55"/>
        <v>7017.3312940277774</v>
      </c>
      <c r="E53" s="103">
        <f t="shared" si="55"/>
        <v>6970.9812940277779</v>
      </c>
      <c r="F53" s="103">
        <f t="shared" si="55"/>
        <v>6973.191294027778</v>
      </c>
      <c r="G53" s="103">
        <f t="shared" si="55"/>
        <v>6969.2612940277777</v>
      </c>
      <c r="H53" s="103">
        <f t="shared" si="55"/>
        <v>7042.7912940277783</v>
      </c>
      <c r="I53" s="103">
        <f t="shared" si="55"/>
        <v>7047.9112940277773</v>
      </c>
      <c r="J53" s="103">
        <f t="shared" si="55"/>
        <v>6906.0212940277779</v>
      </c>
      <c r="K53" s="103">
        <f t="shared" si="55"/>
        <v>6739.8012940277777</v>
      </c>
      <c r="L53" s="103">
        <f t="shared" si="55"/>
        <v>6518.9012940277771</v>
      </c>
      <c r="M53" s="103">
        <f t="shared" si="55"/>
        <v>6459.7612940277777</v>
      </c>
      <c r="N53" s="103">
        <f t="shared" si="55"/>
        <v>6694.8512940277769</v>
      </c>
      <c r="O53" s="103">
        <f t="shared" si="55"/>
        <v>6687.0312940277772</v>
      </c>
      <c r="P53" s="103">
        <f t="shared" si="55"/>
        <v>6783.0412940277765</v>
      </c>
      <c r="Q53" s="103">
        <f t="shared" si="55"/>
        <v>6906.7212940277777</v>
      </c>
      <c r="R53" s="103">
        <f t="shared" si="55"/>
        <v>6448.3912940277769</v>
      </c>
      <c r="S53" s="103">
        <f t="shared" si="55"/>
        <v>6452.2112940277775</v>
      </c>
      <c r="T53" s="103">
        <f t="shared" si="55"/>
        <v>6428.981294027777</v>
      </c>
      <c r="U53" s="103">
        <f t="shared" si="55"/>
        <v>6323.5812940277774</v>
      </c>
      <c r="V53" s="103">
        <f t="shared" si="55"/>
        <v>6095.1912940277771</v>
      </c>
      <c r="W53" s="103">
        <f t="shared" si="55"/>
        <v>6038.2012940277773</v>
      </c>
      <c r="X53" s="103">
        <f t="shared" si="55"/>
        <v>6619.3475544151188</v>
      </c>
      <c r="Y53" s="103">
        <f t="shared" si="55"/>
        <v>6613.9746349877087</v>
      </c>
      <c r="Z53" s="103">
        <f t="shared" si="55"/>
        <v>6793.8432627424263</v>
      </c>
      <c r="AA53" s="103">
        <f t="shared" si="55"/>
        <v>6804.8830245671961</v>
      </c>
      <c r="AB53" s="103">
        <f t="shared" si="55"/>
        <v>7103.6629065108727</v>
      </c>
      <c r="AC53" s="103">
        <f t="shared" si="55"/>
        <v>7275.7646350621317</v>
      </c>
      <c r="AD53" s="103">
        <f t="shared" si="55"/>
        <v>7438.0467289777234</v>
      </c>
      <c r="AE53" s="103">
        <f t="shared" si="55"/>
        <v>7706.4184901794652</v>
      </c>
      <c r="AF53" s="103">
        <f t="shared" si="55"/>
        <v>7927.898085881211</v>
      </c>
      <c r="AG53" s="103">
        <f t="shared" si="55"/>
        <v>8164.4499381236856</v>
      </c>
      <c r="AH53" s="103">
        <f t="shared" ref="AH53:BM53" si="56">SUM(AH30,AH40,AH42,AH47,-AH52)</f>
        <v>8284.6013360874695</v>
      </c>
      <c r="AI53" s="103">
        <f t="shared" si="56"/>
        <v>8527.5281123598907</v>
      </c>
      <c r="AJ53" s="103">
        <f t="shared" si="56"/>
        <v>8325.5798559711984</v>
      </c>
      <c r="AK53" s="103">
        <f t="shared" si="56"/>
        <v>8409.3435353117675</v>
      </c>
      <c r="AL53" s="103">
        <f t="shared" si="56"/>
        <v>8677.8463845209699</v>
      </c>
      <c r="AM53" s="103">
        <f t="shared" si="56"/>
        <v>8970.9002472241446</v>
      </c>
      <c r="AN53" s="103">
        <f t="shared" si="56"/>
        <v>9388.0401932620698</v>
      </c>
      <c r="AO53" s="103">
        <f t="shared" si="56"/>
        <v>9557.9107997998217</v>
      </c>
      <c r="AP53" s="103">
        <f t="shared" si="56"/>
        <v>9759.0522288405718</v>
      </c>
      <c r="AQ53" s="103">
        <f t="shared" si="56"/>
        <v>9851.579068510855</v>
      </c>
      <c r="AR53" s="103">
        <f t="shared" si="56"/>
        <v>9936.2852331422255</v>
      </c>
      <c r="AS53" s="103">
        <f t="shared" si="56"/>
        <v>9970.7419226319835</v>
      </c>
      <c r="AT53" s="103">
        <f t="shared" si="56"/>
        <v>9982.4090297204657</v>
      </c>
      <c r="AU53" s="103">
        <f t="shared" si="56"/>
        <v>9969.839089572597</v>
      </c>
      <c r="AV53" s="103">
        <f t="shared" si="56"/>
        <v>10674.71561848385</v>
      </c>
      <c r="AW53" s="103">
        <f t="shared" si="56"/>
        <v>10821.19960526099</v>
      </c>
      <c r="AX53" s="103">
        <f t="shared" si="56"/>
        <v>10468.691079806158</v>
      </c>
      <c r="AY53" s="103">
        <f t="shared" si="56"/>
        <v>10231.515494824529</v>
      </c>
      <c r="AZ53" s="103">
        <f t="shared" si="56"/>
        <v>10115.228272364271</v>
      </c>
      <c r="BA53" s="103">
        <f t="shared" si="56"/>
        <v>10098.327013258073</v>
      </c>
      <c r="BB53" s="103">
        <f t="shared" si="56"/>
        <v>10815.716352625348</v>
      </c>
      <c r="BC53" s="103">
        <f t="shared" si="56"/>
        <v>10746.112342585671</v>
      </c>
      <c r="BD53" s="103">
        <f t="shared" si="56"/>
        <v>10491.070640970263</v>
      </c>
      <c r="BE53" s="103">
        <f t="shared" si="56"/>
        <v>10410.482021428666</v>
      </c>
      <c r="BF53" s="103">
        <f t="shared" si="56"/>
        <v>10437.549380545712</v>
      </c>
      <c r="BG53" s="103">
        <f t="shared" si="56"/>
        <v>10324.740976443085</v>
      </c>
      <c r="BH53" s="103">
        <f t="shared" si="56"/>
        <v>10171.600039530495</v>
      </c>
      <c r="BI53" s="103">
        <f t="shared" si="56"/>
        <v>9932.6419007834811</v>
      </c>
      <c r="BJ53" s="103">
        <f t="shared" si="56"/>
        <v>9664.1435771588203</v>
      </c>
      <c r="BK53" s="103">
        <f t="shared" si="56"/>
        <v>9198.2759481197718</v>
      </c>
      <c r="BL53" s="103">
        <f t="shared" si="56"/>
        <v>9264.5230080240017</v>
      </c>
      <c r="BM53" s="103">
        <f t="shared" si="56"/>
        <v>9345.3989301742331</v>
      </c>
      <c r="BN53" s="103">
        <f t="shared" ref="BN53:CS53" si="57">SUM(BN30,BN40,BN42,BN47,-BN52)</f>
        <v>8999.0136857793568</v>
      </c>
      <c r="BO53" s="103">
        <f t="shared" si="57"/>
        <v>8683.8370531541768</v>
      </c>
      <c r="BP53" s="103">
        <f t="shared" si="57"/>
        <v>8405.7476656085673</v>
      </c>
      <c r="BQ53" s="103">
        <f t="shared" si="57"/>
        <v>8184.1087302046408</v>
      </c>
      <c r="BR53" s="103">
        <f t="shared" si="57"/>
        <v>8270.001742852317</v>
      </c>
      <c r="BS53" s="103">
        <f t="shared" si="57"/>
        <v>8027.7774629278465</v>
      </c>
      <c r="BT53" s="103">
        <f t="shared" si="57"/>
        <v>7463.4425794957069</v>
      </c>
      <c r="BU53" s="103">
        <f t="shared" si="57"/>
        <v>7203.8697590988832</v>
      </c>
      <c r="BV53" s="103">
        <f t="shared" si="57"/>
        <v>7183.2850463880532</v>
      </c>
      <c r="BW53" s="103">
        <f t="shared" si="57"/>
        <v>7163.5692479449845</v>
      </c>
      <c r="BX53" s="103">
        <f t="shared" si="57"/>
        <v>7027.3612940277771</v>
      </c>
      <c r="BY53" s="103">
        <f t="shared" si="57"/>
        <v>7022.7912940277765</v>
      </c>
      <c r="BZ53" s="103">
        <f t="shared" si="57"/>
        <v>6921.7012940277773</v>
      </c>
      <c r="CA53" s="103">
        <f t="shared" si="57"/>
        <v>6910.9412940277771</v>
      </c>
      <c r="CB53" s="103">
        <f t="shared" si="57"/>
        <v>6927.9912940277763</v>
      </c>
      <c r="CC53" s="103">
        <f t="shared" si="57"/>
        <v>6910.9612940277766</v>
      </c>
      <c r="CD53" s="103">
        <f t="shared" si="57"/>
        <v>6808.6712940277775</v>
      </c>
      <c r="CE53" s="103">
        <f t="shared" si="57"/>
        <v>6803.1712940277775</v>
      </c>
      <c r="CF53" s="103">
        <f t="shared" si="57"/>
        <v>6799.0812940277774</v>
      </c>
      <c r="CG53" s="103">
        <f t="shared" si="57"/>
        <v>6799.6612940277773</v>
      </c>
      <c r="CH53" s="103">
        <f t="shared" si="57"/>
        <v>6803.5512940277777</v>
      </c>
      <c r="CI53" s="103">
        <f t="shared" si="57"/>
        <v>6803.3512940277778</v>
      </c>
      <c r="CJ53" s="103">
        <f t="shared" si="57"/>
        <v>6821.481294027777</v>
      </c>
      <c r="CK53" s="103">
        <f t="shared" si="57"/>
        <v>6824.7012940277773</v>
      </c>
      <c r="CL53" s="103">
        <f t="shared" si="57"/>
        <v>6809.3912940277769</v>
      </c>
      <c r="CM53" s="103">
        <f t="shared" si="57"/>
        <v>6803.9112940277773</v>
      </c>
      <c r="CN53" s="103">
        <f t="shared" si="57"/>
        <v>6889.4612940277775</v>
      </c>
      <c r="CO53" s="103">
        <f t="shared" si="57"/>
        <v>6955.8912940277769</v>
      </c>
      <c r="CP53" s="103">
        <f t="shared" si="57"/>
        <v>6910.3912940277778</v>
      </c>
      <c r="CQ53" s="103">
        <f t="shared" si="57"/>
        <v>6866.3812940277776</v>
      </c>
      <c r="CR53" s="103">
        <f t="shared" si="57"/>
        <v>6874.6912940277771</v>
      </c>
      <c r="CS53" s="104">
        <f t="shared" si="57"/>
        <v>6878.4912940277782</v>
      </c>
      <c r="CT53" s="105">
        <f>SUM(B53:CS53)</f>
        <v>763644.42841146747</v>
      </c>
      <c r="CU53" s="150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02" ht="15.75" thickBot="1">
      <c r="A55" s="106" t="s">
        <v>54</v>
      </c>
      <c r="B55" s="107">
        <f t="shared" ref="B55:AG55" si="58">B25-B53</f>
        <v>519.19000000000051</v>
      </c>
      <c r="C55" s="107">
        <f t="shared" si="58"/>
        <v>513.79000000000087</v>
      </c>
      <c r="D55" s="107">
        <f t="shared" si="58"/>
        <v>553.6200000000008</v>
      </c>
      <c r="E55" s="107">
        <f t="shared" si="58"/>
        <v>599.97000000000025</v>
      </c>
      <c r="F55" s="107">
        <f t="shared" si="58"/>
        <v>603.95000000000073</v>
      </c>
      <c r="G55" s="107">
        <f t="shared" si="58"/>
        <v>608.84000000000015</v>
      </c>
      <c r="H55" s="107">
        <f t="shared" si="58"/>
        <v>535.30999999999949</v>
      </c>
      <c r="I55" s="107">
        <f t="shared" si="58"/>
        <v>530.19000000000051</v>
      </c>
      <c r="J55" s="107">
        <f t="shared" si="58"/>
        <v>672.29000000000087</v>
      </c>
      <c r="K55" s="107">
        <f t="shared" si="58"/>
        <v>838.51000000000113</v>
      </c>
      <c r="L55" s="107">
        <f t="shared" si="58"/>
        <v>1059.4100000000017</v>
      </c>
      <c r="M55" s="107">
        <f t="shared" si="58"/>
        <v>1129.4900000000007</v>
      </c>
      <c r="N55" s="107">
        <f t="shared" si="58"/>
        <v>894.40000000000146</v>
      </c>
      <c r="O55" s="107">
        <f t="shared" si="58"/>
        <v>902.22000000000116</v>
      </c>
      <c r="P55" s="107">
        <f t="shared" si="58"/>
        <v>806.35000000000127</v>
      </c>
      <c r="Q55" s="107">
        <f t="shared" si="58"/>
        <v>682.67000000000007</v>
      </c>
      <c r="R55" s="107">
        <f t="shared" si="58"/>
        <v>1141.1400000000012</v>
      </c>
      <c r="S55" s="107">
        <f t="shared" si="58"/>
        <v>1137.3200000000006</v>
      </c>
      <c r="T55" s="107">
        <f t="shared" si="58"/>
        <v>1160.6800000000012</v>
      </c>
      <c r="U55" s="107">
        <f t="shared" si="58"/>
        <v>1266.0800000000008</v>
      </c>
      <c r="V55" s="107">
        <f t="shared" si="58"/>
        <v>1494.6100000000006</v>
      </c>
      <c r="W55" s="107">
        <f t="shared" si="58"/>
        <v>1551.6000000000004</v>
      </c>
      <c r="X55" s="107">
        <f t="shared" si="58"/>
        <v>4468.8037396126601</v>
      </c>
      <c r="Y55" s="107">
        <f t="shared" si="58"/>
        <v>4474.8366590400683</v>
      </c>
      <c r="Z55" s="107">
        <f t="shared" si="58"/>
        <v>4296.0480312853506</v>
      </c>
      <c r="AA55" s="107">
        <f t="shared" si="58"/>
        <v>4288.398269460582</v>
      </c>
      <c r="AB55" s="107">
        <f t="shared" si="58"/>
        <v>4009.3583875169052</v>
      </c>
      <c r="AC55" s="107">
        <f t="shared" si="58"/>
        <v>3871.206658965647</v>
      </c>
      <c r="AD55" s="107">
        <f t="shared" si="58"/>
        <v>3751.3445650500535</v>
      </c>
      <c r="AE55" s="107">
        <f t="shared" si="58"/>
        <v>3542.862803848313</v>
      </c>
      <c r="AF55" s="107">
        <f t="shared" si="58"/>
        <v>3410.3032081465672</v>
      </c>
      <c r="AG55" s="107">
        <f t="shared" si="58"/>
        <v>3261.7313559040922</v>
      </c>
      <c r="AH55" s="107">
        <f t="shared" ref="AH55:BM55" si="59">AH25-AH53</f>
        <v>3255.6099579403071</v>
      </c>
      <c r="AI55" s="107">
        <f t="shared" si="59"/>
        <v>3099.8331816678874</v>
      </c>
      <c r="AJ55" s="107">
        <f t="shared" si="59"/>
        <v>3431.8314380565789</v>
      </c>
      <c r="AK55" s="107">
        <f t="shared" si="59"/>
        <v>3448.5877587160103</v>
      </c>
      <c r="AL55" s="107">
        <f t="shared" si="59"/>
        <v>3289.1249095068088</v>
      </c>
      <c r="AM55" s="107">
        <f t="shared" si="59"/>
        <v>3084.3610468036331</v>
      </c>
      <c r="AN55" s="107">
        <f t="shared" si="59"/>
        <v>2778.7511007657085</v>
      </c>
      <c r="AO55" s="107">
        <f t="shared" si="59"/>
        <v>2689.3204942279572</v>
      </c>
      <c r="AP55" s="107">
        <f t="shared" si="59"/>
        <v>2577.9890651872065</v>
      </c>
      <c r="AQ55" s="107">
        <f t="shared" si="59"/>
        <v>2521.5622255169237</v>
      </c>
      <c r="AR55" s="107">
        <f t="shared" si="59"/>
        <v>2485.5160608855513</v>
      </c>
      <c r="AS55" s="107">
        <f t="shared" si="59"/>
        <v>2448.3393713957958</v>
      </c>
      <c r="AT55" s="107">
        <f t="shared" si="59"/>
        <v>2478.9522643073124</v>
      </c>
      <c r="AU55" s="107">
        <f t="shared" si="59"/>
        <v>2510.6422044551819</v>
      </c>
      <c r="AV55" s="107">
        <f t="shared" si="59"/>
        <v>1831.4056755439269</v>
      </c>
      <c r="AW55" s="107">
        <f t="shared" si="59"/>
        <v>1756.7316887667876</v>
      </c>
      <c r="AX55" s="107">
        <f t="shared" si="59"/>
        <v>2128.3302142216198</v>
      </c>
      <c r="AY55" s="107">
        <f t="shared" si="59"/>
        <v>2361.9157992032488</v>
      </c>
      <c r="AZ55" s="107">
        <f t="shared" si="59"/>
        <v>2454.5030216635059</v>
      </c>
      <c r="BA55" s="107">
        <f t="shared" si="59"/>
        <v>2475.1942807697051</v>
      </c>
      <c r="BB55" s="107">
        <f t="shared" si="59"/>
        <v>1815.3649414024312</v>
      </c>
      <c r="BC55" s="107">
        <f t="shared" si="59"/>
        <v>1868.3089514421081</v>
      </c>
      <c r="BD55" s="107">
        <f t="shared" si="59"/>
        <v>2096.1906530575143</v>
      </c>
      <c r="BE55" s="107">
        <f t="shared" si="59"/>
        <v>2144.769272599111</v>
      </c>
      <c r="BF55" s="107">
        <f t="shared" si="59"/>
        <v>2039.6419134820662</v>
      </c>
      <c r="BG55" s="107">
        <f t="shared" si="59"/>
        <v>2103.3603175846911</v>
      </c>
      <c r="BH55" s="107">
        <f t="shared" si="59"/>
        <v>2201.2012544972822</v>
      </c>
      <c r="BI55" s="107">
        <f t="shared" si="59"/>
        <v>2347.5793932442975</v>
      </c>
      <c r="BJ55" s="107">
        <f t="shared" si="59"/>
        <v>2574.1277168689576</v>
      </c>
      <c r="BK55" s="107">
        <f t="shared" si="59"/>
        <v>2924.7453459080061</v>
      </c>
      <c r="BL55" s="107">
        <f t="shared" si="59"/>
        <v>2762.7482860037762</v>
      </c>
      <c r="BM55" s="107">
        <f t="shared" si="59"/>
        <v>2605.7023638535447</v>
      </c>
      <c r="BN55" s="107">
        <f t="shared" ref="BN55:CS55" si="60">BN25-BN53</f>
        <v>2863.6476082484205</v>
      </c>
      <c r="BO55" s="107">
        <f t="shared" si="60"/>
        <v>3130.974240873602</v>
      </c>
      <c r="BP55" s="107">
        <f t="shared" si="60"/>
        <v>3312.7336284192097</v>
      </c>
      <c r="BQ55" s="107">
        <f t="shared" si="60"/>
        <v>3457.7825638231361</v>
      </c>
      <c r="BR55" s="107">
        <f t="shared" si="60"/>
        <v>3287.6995511754612</v>
      </c>
      <c r="BS55" s="107">
        <f t="shared" si="60"/>
        <v>3397.7138310999308</v>
      </c>
      <c r="BT55" s="107">
        <f t="shared" si="60"/>
        <v>3879.3587145320698</v>
      </c>
      <c r="BU55" s="107">
        <f t="shared" si="60"/>
        <v>4074.9115349288932</v>
      </c>
      <c r="BV55" s="107">
        <f t="shared" si="60"/>
        <v>4032.916247639725</v>
      </c>
      <c r="BW55" s="107">
        <f t="shared" si="60"/>
        <v>3999.9020460827942</v>
      </c>
      <c r="BX55" s="107">
        <f t="shared" si="60"/>
        <v>4096.4800000000005</v>
      </c>
      <c r="BY55" s="107">
        <f t="shared" si="60"/>
        <v>4082.3000000000011</v>
      </c>
      <c r="BZ55" s="107">
        <f t="shared" si="60"/>
        <v>673.22999999999956</v>
      </c>
      <c r="CA55" s="107">
        <f t="shared" si="60"/>
        <v>683.69999999999982</v>
      </c>
      <c r="CB55" s="107">
        <f t="shared" si="60"/>
        <v>665.00000000000091</v>
      </c>
      <c r="CC55" s="107">
        <f t="shared" si="60"/>
        <v>681.18000000000029</v>
      </c>
      <c r="CD55" s="107">
        <f t="shared" si="60"/>
        <v>783.43000000000029</v>
      </c>
      <c r="CE55" s="107">
        <f t="shared" si="60"/>
        <v>789.43000000000029</v>
      </c>
      <c r="CF55" s="107">
        <f t="shared" si="60"/>
        <v>796.65999999999985</v>
      </c>
      <c r="CG55" s="107">
        <f t="shared" si="60"/>
        <v>795.65999999999985</v>
      </c>
      <c r="CH55" s="107">
        <f t="shared" si="60"/>
        <v>792.6299999999992</v>
      </c>
      <c r="CI55" s="107">
        <f t="shared" si="60"/>
        <v>793.23999999999887</v>
      </c>
      <c r="CJ55" s="107">
        <f t="shared" si="60"/>
        <v>774.59000000000015</v>
      </c>
      <c r="CK55" s="107">
        <f t="shared" si="60"/>
        <v>772.58000000000084</v>
      </c>
      <c r="CL55" s="107">
        <f t="shared" si="60"/>
        <v>787.67000000000098</v>
      </c>
      <c r="CM55" s="107">
        <f t="shared" si="60"/>
        <v>792.66000000000076</v>
      </c>
      <c r="CN55" s="107">
        <f t="shared" si="60"/>
        <v>706.92000000000007</v>
      </c>
      <c r="CO55" s="107">
        <f t="shared" si="60"/>
        <v>640.60000000000036</v>
      </c>
      <c r="CP55" s="107">
        <f t="shared" si="60"/>
        <v>686.11999999999989</v>
      </c>
      <c r="CQ55" s="107">
        <f t="shared" si="60"/>
        <v>729.96999999999935</v>
      </c>
      <c r="CR55" s="107">
        <f t="shared" si="60"/>
        <v>721.67000000000007</v>
      </c>
      <c r="CS55" s="108">
        <f t="shared" si="60"/>
        <v>718.33999999999924</v>
      </c>
      <c r="CT55" s="109">
        <f>SUM(B55:CS55)</f>
        <v>197570.46581519893</v>
      </c>
      <c r="CU55" s="257"/>
      <c r="CV55" s="258"/>
    </row>
    <row r="56" spans="1:102" ht="15.75" thickBot="1">
      <c r="A56" s="56" t="s">
        <v>55</v>
      </c>
      <c r="B56" s="35">
        <v>3400</v>
      </c>
      <c r="C56" s="36">
        <v>3400</v>
      </c>
      <c r="D56" s="36">
        <v>3350</v>
      </c>
      <c r="E56" s="36">
        <v>3300</v>
      </c>
      <c r="F56" s="36">
        <v>3650</v>
      </c>
      <c r="G56" s="36">
        <v>3650</v>
      </c>
      <c r="H56" s="36">
        <v>3600</v>
      </c>
      <c r="I56" s="36">
        <v>3600</v>
      </c>
      <c r="J56" s="36">
        <v>3700</v>
      </c>
      <c r="K56" s="36">
        <v>3850</v>
      </c>
      <c r="L56" s="36">
        <v>4100</v>
      </c>
      <c r="M56" s="36">
        <v>4150</v>
      </c>
      <c r="N56" s="36">
        <v>3850</v>
      </c>
      <c r="O56" s="36">
        <v>3900</v>
      </c>
      <c r="P56" s="36">
        <v>3900</v>
      </c>
      <c r="Q56" s="36">
        <v>3800</v>
      </c>
      <c r="R56" s="36">
        <v>4400</v>
      </c>
      <c r="S56" s="36">
        <v>4450</v>
      </c>
      <c r="T56" s="36">
        <v>4500</v>
      </c>
      <c r="U56" s="36">
        <v>4550</v>
      </c>
      <c r="V56" s="36">
        <v>4850</v>
      </c>
      <c r="W56" s="36">
        <v>5000</v>
      </c>
      <c r="X56" s="36">
        <v>4550</v>
      </c>
      <c r="Y56" s="36">
        <v>4800</v>
      </c>
      <c r="Z56" s="36">
        <v>4900</v>
      </c>
      <c r="AA56" s="36">
        <v>5350</v>
      </c>
      <c r="AB56" s="36">
        <v>5450</v>
      </c>
      <c r="AC56" s="36">
        <v>5650</v>
      </c>
      <c r="AD56" s="36">
        <v>5850</v>
      </c>
      <c r="AE56" s="36">
        <v>5700</v>
      </c>
      <c r="AF56" s="36">
        <v>6200</v>
      </c>
      <c r="AG56" s="36">
        <v>6200</v>
      </c>
      <c r="AH56" s="36">
        <v>6200</v>
      </c>
      <c r="AI56" s="36">
        <v>6050</v>
      </c>
      <c r="AJ56" s="36">
        <v>6150</v>
      </c>
      <c r="AK56" s="36">
        <v>6000</v>
      </c>
      <c r="AL56" s="36">
        <v>5500</v>
      </c>
      <c r="AM56" s="36">
        <v>5250</v>
      </c>
      <c r="AN56" s="36">
        <v>4950</v>
      </c>
      <c r="AO56" s="36">
        <v>4950</v>
      </c>
      <c r="AP56" s="36">
        <v>4850</v>
      </c>
      <c r="AQ56" s="36">
        <v>4700</v>
      </c>
      <c r="AR56" s="36">
        <v>4450</v>
      </c>
      <c r="AS56" s="36">
        <v>4300</v>
      </c>
      <c r="AT56" s="36">
        <v>4450</v>
      </c>
      <c r="AU56" s="36">
        <v>4350</v>
      </c>
      <c r="AV56" s="36">
        <v>3600</v>
      </c>
      <c r="AW56" s="36">
        <v>3400</v>
      </c>
      <c r="AX56" s="36">
        <v>3800</v>
      </c>
      <c r="AY56" s="36">
        <v>3900</v>
      </c>
      <c r="AZ56" s="36">
        <v>4100</v>
      </c>
      <c r="BA56" s="36">
        <v>4150</v>
      </c>
      <c r="BB56" s="36">
        <v>3550</v>
      </c>
      <c r="BC56" s="36">
        <v>3600</v>
      </c>
      <c r="BD56" s="36">
        <v>3900</v>
      </c>
      <c r="BE56" s="36">
        <v>4050</v>
      </c>
      <c r="BF56" s="36">
        <v>4100</v>
      </c>
      <c r="BG56" s="36">
        <v>4350</v>
      </c>
      <c r="BH56" s="36">
        <v>4650</v>
      </c>
      <c r="BI56" s="36">
        <v>4850</v>
      </c>
      <c r="BJ56" s="36">
        <v>5250</v>
      </c>
      <c r="BK56" s="36">
        <v>5450</v>
      </c>
      <c r="BL56" s="36">
        <v>5400</v>
      </c>
      <c r="BM56" s="36">
        <v>5450</v>
      </c>
      <c r="BN56" s="36">
        <v>5750</v>
      </c>
      <c r="BO56" s="36">
        <v>6050</v>
      </c>
      <c r="BP56" s="36">
        <v>6300</v>
      </c>
      <c r="BQ56" s="36">
        <v>6150</v>
      </c>
      <c r="BR56" s="36">
        <v>5050</v>
      </c>
      <c r="BS56" s="36">
        <v>4200</v>
      </c>
      <c r="BT56" s="36">
        <v>3450</v>
      </c>
      <c r="BU56" s="36">
        <v>2900</v>
      </c>
      <c r="BV56" s="36">
        <v>2150</v>
      </c>
      <c r="BW56" s="36">
        <v>1898</v>
      </c>
      <c r="BX56" s="36">
        <v>2050</v>
      </c>
      <c r="BY56" s="36">
        <v>1650</v>
      </c>
      <c r="BZ56" s="36">
        <v>1448.73</v>
      </c>
      <c r="CA56" s="36">
        <v>1395.6599999999999</v>
      </c>
      <c r="CB56" s="36">
        <v>2017.21</v>
      </c>
      <c r="CC56" s="36">
        <v>2096.2799999999997</v>
      </c>
      <c r="CD56" s="36">
        <v>2086.6400000000003</v>
      </c>
      <c r="CE56" s="36">
        <v>2185.77</v>
      </c>
      <c r="CF56" s="36">
        <v>1822.3</v>
      </c>
      <c r="CG56" s="36">
        <v>1792.26</v>
      </c>
      <c r="CH56" s="36">
        <v>2110.67</v>
      </c>
      <c r="CI56" s="36">
        <v>2104.4699999999998</v>
      </c>
      <c r="CJ56" s="36">
        <v>2500</v>
      </c>
      <c r="CK56" s="36">
        <v>2500</v>
      </c>
      <c r="CL56" s="36">
        <v>2500</v>
      </c>
      <c r="CM56" s="36">
        <v>2546.96</v>
      </c>
      <c r="CN56" s="36">
        <v>2817.29</v>
      </c>
      <c r="CO56" s="36">
        <v>2983.25</v>
      </c>
      <c r="CP56" s="36">
        <v>3100</v>
      </c>
      <c r="CQ56" s="36">
        <v>3450</v>
      </c>
      <c r="CR56" s="36">
        <v>3650</v>
      </c>
      <c r="CS56" s="37">
        <v>3900</v>
      </c>
      <c r="CT56" s="51">
        <f>SUM(B56:CS56)</f>
        <v>387905.49</v>
      </c>
      <c r="CU56" s="152"/>
      <c r="CV56" s="259"/>
      <c r="CW56" s="140"/>
    </row>
    <row r="57" spans="1:102" ht="15.75" thickBot="1">
      <c r="A57" s="261" t="s">
        <v>56</v>
      </c>
      <c r="B57" s="107">
        <f>IF(B56&gt;B55,0,B55-B56)</f>
        <v>0</v>
      </c>
      <c r="C57" s="107">
        <f t="shared" ref="C57:BN57" si="61">IF(C56&gt;C55,0,C55-C56)</f>
        <v>0</v>
      </c>
      <c r="D57" s="107">
        <f t="shared" si="61"/>
        <v>0</v>
      </c>
      <c r="E57" s="107">
        <f t="shared" si="61"/>
        <v>0</v>
      </c>
      <c r="F57" s="107">
        <f t="shared" si="61"/>
        <v>0</v>
      </c>
      <c r="G57" s="107">
        <f t="shared" si="61"/>
        <v>0</v>
      </c>
      <c r="H57" s="107">
        <f t="shared" si="61"/>
        <v>0</v>
      </c>
      <c r="I57" s="107">
        <f t="shared" si="61"/>
        <v>0</v>
      </c>
      <c r="J57" s="107">
        <f t="shared" si="61"/>
        <v>0</v>
      </c>
      <c r="K57" s="107">
        <f t="shared" si="61"/>
        <v>0</v>
      </c>
      <c r="L57" s="107">
        <f t="shared" si="61"/>
        <v>0</v>
      </c>
      <c r="M57" s="107">
        <f t="shared" si="61"/>
        <v>0</v>
      </c>
      <c r="N57" s="107">
        <f t="shared" si="61"/>
        <v>0</v>
      </c>
      <c r="O57" s="107">
        <f t="shared" si="61"/>
        <v>0</v>
      </c>
      <c r="P57" s="107">
        <f t="shared" si="61"/>
        <v>0</v>
      </c>
      <c r="Q57" s="107">
        <f t="shared" si="61"/>
        <v>0</v>
      </c>
      <c r="R57" s="107">
        <f t="shared" si="61"/>
        <v>0</v>
      </c>
      <c r="S57" s="107">
        <f t="shared" si="61"/>
        <v>0</v>
      </c>
      <c r="T57" s="107">
        <f t="shared" si="61"/>
        <v>0</v>
      </c>
      <c r="U57" s="107">
        <f t="shared" si="61"/>
        <v>0</v>
      </c>
      <c r="V57" s="107">
        <f t="shared" si="61"/>
        <v>0</v>
      </c>
      <c r="W57" s="107">
        <f t="shared" si="61"/>
        <v>0</v>
      </c>
      <c r="X57" s="107">
        <f t="shared" si="61"/>
        <v>0</v>
      </c>
      <c r="Y57" s="107">
        <f t="shared" si="61"/>
        <v>0</v>
      </c>
      <c r="Z57" s="107">
        <f t="shared" si="61"/>
        <v>0</v>
      </c>
      <c r="AA57" s="107">
        <f t="shared" si="61"/>
        <v>0</v>
      </c>
      <c r="AB57" s="107">
        <f t="shared" si="61"/>
        <v>0</v>
      </c>
      <c r="AC57" s="107">
        <f t="shared" si="61"/>
        <v>0</v>
      </c>
      <c r="AD57" s="107">
        <f t="shared" si="61"/>
        <v>0</v>
      </c>
      <c r="AE57" s="107">
        <f t="shared" si="61"/>
        <v>0</v>
      </c>
      <c r="AF57" s="107">
        <f t="shared" si="61"/>
        <v>0</v>
      </c>
      <c r="AG57" s="107">
        <f t="shared" si="61"/>
        <v>0</v>
      </c>
      <c r="AH57" s="107">
        <f t="shared" si="61"/>
        <v>0</v>
      </c>
      <c r="AI57" s="107">
        <f t="shared" si="61"/>
        <v>0</v>
      </c>
      <c r="AJ57" s="107">
        <f t="shared" si="61"/>
        <v>0</v>
      </c>
      <c r="AK57" s="107">
        <f t="shared" si="61"/>
        <v>0</v>
      </c>
      <c r="AL57" s="107">
        <f t="shared" si="61"/>
        <v>0</v>
      </c>
      <c r="AM57" s="107">
        <f t="shared" si="61"/>
        <v>0</v>
      </c>
      <c r="AN57" s="107">
        <f t="shared" si="61"/>
        <v>0</v>
      </c>
      <c r="AO57" s="107">
        <f t="shared" si="61"/>
        <v>0</v>
      </c>
      <c r="AP57" s="107">
        <f t="shared" si="61"/>
        <v>0</v>
      </c>
      <c r="AQ57" s="107">
        <f t="shared" si="61"/>
        <v>0</v>
      </c>
      <c r="AR57" s="107">
        <f t="shared" si="61"/>
        <v>0</v>
      </c>
      <c r="AS57" s="107">
        <f t="shared" si="61"/>
        <v>0</v>
      </c>
      <c r="AT57" s="107">
        <f t="shared" si="61"/>
        <v>0</v>
      </c>
      <c r="AU57" s="107">
        <f t="shared" si="61"/>
        <v>0</v>
      </c>
      <c r="AV57" s="107">
        <f t="shared" si="61"/>
        <v>0</v>
      </c>
      <c r="AW57" s="107">
        <f t="shared" si="61"/>
        <v>0</v>
      </c>
      <c r="AX57" s="107">
        <f t="shared" si="61"/>
        <v>0</v>
      </c>
      <c r="AY57" s="107">
        <f t="shared" si="61"/>
        <v>0</v>
      </c>
      <c r="AZ57" s="107">
        <f t="shared" si="61"/>
        <v>0</v>
      </c>
      <c r="BA57" s="107">
        <f t="shared" si="61"/>
        <v>0</v>
      </c>
      <c r="BB57" s="107">
        <f t="shared" si="61"/>
        <v>0</v>
      </c>
      <c r="BC57" s="107">
        <f t="shared" si="61"/>
        <v>0</v>
      </c>
      <c r="BD57" s="107">
        <f t="shared" si="61"/>
        <v>0</v>
      </c>
      <c r="BE57" s="107">
        <f t="shared" si="61"/>
        <v>0</v>
      </c>
      <c r="BF57" s="107">
        <f t="shared" si="61"/>
        <v>0</v>
      </c>
      <c r="BG57" s="107">
        <f t="shared" si="61"/>
        <v>0</v>
      </c>
      <c r="BH57" s="107">
        <f t="shared" si="61"/>
        <v>0</v>
      </c>
      <c r="BI57" s="107">
        <f t="shared" si="61"/>
        <v>0</v>
      </c>
      <c r="BJ57" s="107">
        <f t="shared" si="61"/>
        <v>0</v>
      </c>
      <c r="BK57" s="107">
        <f t="shared" si="61"/>
        <v>0</v>
      </c>
      <c r="BL57" s="107">
        <f t="shared" si="61"/>
        <v>0</v>
      </c>
      <c r="BM57" s="107">
        <f t="shared" si="61"/>
        <v>0</v>
      </c>
      <c r="BN57" s="107">
        <f t="shared" si="61"/>
        <v>0</v>
      </c>
      <c r="BO57" s="107">
        <f t="shared" ref="BO57:CS57" si="62">IF(BO56&gt;BO55,0,BO55-BO56)</f>
        <v>0</v>
      </c>
      <c r="BP57" s="107">
        <f t="shared" si="62"/>
        <v>0</v>
      </c>
      <c r="BQ57" s="107">
        <f t="shared" si="62"/>
        <v>0</v>
      </c>
      <c r="BR57" s="107">
        <f t="shared" si="62"/>
        <v>0</v>
      </c>
      <c r="BS57" s="107">
        <f t="shared" si="62"/>
        <v>0</v>
      </c>
      <c r="BT57" s="107">
        <f t="shared" si="62"/>
        <v>429.35871453206983</v>
      </c>
      <c r="BU57" s="107">
        <f t="shared" si="62"/>
        <v>1174.9115349288932</v>
      </c>
      <c r="BV57" s="107">
        <f t="shared" si="62"/>
        <v>1882.916247639725</v>
      </c>
      <c r="BW57" s="107">
        <f t="shared" si="62"/>
        <v>2101.9020460827942</v>
      </c>
      <c r="BX57" s="107">
        <f t="shared" si="62"/>
        <v>2046.4800000000005</v>
      </c>
      <c r="BY57" s="107">
        <f t="shared" si="62"/>
        <v>2432.3000000000011</v>
      </c>
      <c r="BZ57" s="107">
        <f t="shared" si="62"/>
        <v>0</v>
      </c>
      <c r="CA57" s="107">
        <f t="shared" si="62"/>
        <v>0</v>
      </c>
      <c r="CB57" s="107">
        <f t="shared" si="62"/>
        <v>0</v>
      </c>
      <c r="CC57" s="107">
        <f t="shared" si="62"/>
        <v>0</v>
      </c>
      <c r="CD57" s="107">
        <f t="shared" si="62"/>
        <v>0</v>
      </c>
      <c r="CE57" s="107">
        <f t="shared" si="62"/>
        <v>0</v>
      </c>
      <c r="CF57" s="107">
        <f t="shared" si="62"/>
        <v>0</v>
      </c>
      <c r="CG57" s="107">
        <f t="shared" si="62"/>
        <v>0</v>
      </c>
      <c r="CH57" s="107">
        <f t="shared" si="62"/>
        <v>0</v>
      </c>
      <c r="CI57" s="107">
        <f t="shared" si="62"/>
        <v>0</v>
      </c>
      <c r="CJ57" s="107">
        <f t="shared" si="62"/>
        <v>0</v>
      </c>
      <c r="CK57" s="107">
        <f t="shared" si="62"/>
        <v>0</v>
      </c>
      <c r="CL57" s="107">
        <f t="shared" si="62"/>
        <v>0</v>
      </c>
      <c r="CM57" s="107">
        <f t="shared" si="62"/>
        <v>0</v>
      </c>
      <c r="CN57" s="107">
        <f t="shared" si="62"/>
        <v>0</v>
      </c>
      <c r="CO57" s="107">
        <f t="shared" si="62"/>
        <v>0</v>
      </c>
      <c r="CP57" s="107">
        <f t="shared" si="62"/>
        <v>0</v>
      </c>
      <c r="CQ57" s="107">
        <f t="shared" si="62"/>
        <v>0</v>
      </c>
      <c r="CR57" s="107">
        <f t="shared" si="62"/>
        <v>0</v>
      </c>
      <c r="CS57" s="108">
        <f t="shared" si="62"/>
        <v>0</v>
      </c>
      <c r="CT57" s="109">
        <f>SUM(B57:CS57)</f>
        <v>10067.868543183484</v>
      </c>
      <c r="CU57" s="257"/>
      <c r="CV57" s="263"/>
    </row>
    <row r="58" spans="1:102">
      <c r="A58" s="150"/>
      <c r="B58" s="255"/>
      <c r="C58" s="255"/>
      <c r="D58" s="255"/>
      <c r="E58" s="255"/>
      <c r="F58" s="255"/>
      <c r="G58" s="255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152"/>
      <c r="CV58" s="256"/>
    </row>
    <row r="59" spans="1:102" ht="15.75" thickBot="1">
      <c r="A59" s="110" t="s">
        <v>72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</row>
    <row r="60" spans="1:102" ht="15.75" thickBot="1">
      <c r="A60" s="111" t="s">
        <v>25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26</v>
      </c>
      <c r="CU60" s="150"/>
      <c r="CV60" s="244"/>
      <c r="CX60" s="234"/>
    </row>
    <row r="61" spans="1:102">
      <c r="A61" s="21" t="s">
        <v>32</v>
      </c>
      <c r="B61" s="172">
        <f>SUM(B62:B68)</f>
        <v>3067.91</v>
      </c>
      <c r="C61" s="172">
        <f>SUM(C62:C68)</f>
        <v>3073.91</v>
      </c>
      <c r="D61" s="172">
        <f t="shared" ref="D61:BO61" si="63">SUM(D62:D68)</f>
        <v>3072.91</v>
      </c>
      <c r="E61" s="172">
        <f t="shared" si="63"/>
        <v>3068.91</v>
      </c>
      <c r="F61" s="172">
        <f t="shared" si="63"/>
        <v>3070.91</v>
      </c>
      <c r="G61" s="172">
        <f t="shared" si="63"/>
        <v>3072.91</v>
      </c>
      <c r="H61" s="172">
        <f t="shared" si="63"/>
        <v>3069.91</v>
      </c>
      <c r="I61" s="172">
        <f t="shared" si="63"/>
        <v>3069.91</v>
      </c>
      <c r="J61" s="172">
        <f t="shared" si="63"/>
        <v>3071.91</v>
      </c>
      <c r="K61" s="172">
        <f t="shared" si="63"/>
        <v>3069.91</v>
      </c>
      <c r="L61" s="172">
        <f t="shared" si="63"/>
        <v>3068.91</v>
      </c>
      <c r="M61" s="172">
        <f t="shared" si="63"/>
        <v>3068.91</v>
      </c>
      <c r="N61" s="172">
        <f t="shared" si="63"/>
        <v>3065.91</v>
      </c>
      <c r="O61" s="172">
        <f t="shared" si="63"/>
        <v>3064.91</v>
      </c>
      <c r="P61" s="172">
        <f t="shared" si="63"/>
        <v>3066.91</v>
      </c>
      <c r="Q61" s="172">
        <f t="shared" si="63"/>
        <v>3065.91</v>
      </c>
      <c r="R61" s="172">
        <f t="shared" si="63"/>
        <v>3067.91</v>
      </c>
      <c r="S61" s="172">
        <f t="shared" si="63"/>
        <v>3069.91</v>
      </c>
      <c r="T61" s="172">
        <f t="shared" si="63"/>
        <v>3051.91</v>
      </c>
      <c r="U61" s="172">
        <f t="shared" si="63"/>
        <v>2941.91</v>
      </c>
      <c r="V61" s="172">
        <f t="shared" si="63"/>
        <v>2888.91</v>
      </c>
      <c r="W61" s="172">
        <f t="shared" si="63"/>
        <v>2837.91</v>
      </c>
      <c r="X61" s="172">
        <f t="shared" si="63"/>
        <v>2803.91</v>
      </c>
      <c r="Y61" s="172">
        <f t="shared" si="63"/>
        <v>2765.91</v>
      </c>
      <c r="Z61" s="172">
        <f t="shared" si="63"/>
        <v>2731.91</v>
      </c>
      <c r="AA61" s="172">
        <f t="shared" si="63"/>
        <v>2700.91</v>
      </c>
      <c r="AB61" s="172">
        <f t="shared" si="63"/>
        <v>2681.91</v>
      </c>
      <c r="AC61" s="172">
        <f t="shared" si="63"/>
        <v>2662.91</v>
      </c>
      <c r="AD61" s="172">
        <f t="shared" si="63"/>
        <v>2584.91</v>
      </c>
      <c r="AE61" s="172">
        <f t="shared" si="63"/>
        <v>2583.91</v>
      </c>
      <c r="AF61" s="172">
        <f t="shared" si="63"/>
        <v>2581.91</v>
      </c>
      <c r="AG61" s="172">
        <f t="shared" si="63"/>
        <v>2580.91</v>
      </c>
      <c r="AH61" s="172">
        <f t="shared" si="63"/>
        <v>2580.91</v>
      </c>
      <c r="AI61" s="172">
        <f t="shared" si="63"/>
        <v>2576.91</v>
      </c>
      <c r="AJ61" s="172">
        <f t="shared" si="63"/>
        <v>2574.91</v>
      </c>
      <c r="AK61" s="172">
        <f t="shared" si="63"/>
        <v>2574.91</v>
      </c>
      <c r="AL61" s="172">
        <f t="shared" si="63"/>
        <v>2580.91</v>
      </c>
      <c r="AM61" s="172">
        <f t="shared" si="63"/>
        <v>2582.91</v>
      </c>
      <c r="AN61" s="172">
        <f t="shared" si="63"/>
        <v>2583.91</v>
      </c>
      <c r="AO61" s="172">
        <f t="shared" si="63"/>
        <v>2583.91</v>
      </c>
      <c r="AP61" s="172">
        <f t="shared" si="63"/>
        <v>2584.91</v>
      </c>
      <c r="AQ61" s="172">
        <f t="shared" si="63"/>
        <v>2586.91</v>
      </c>
      <c r="AR61" s="172">
        <f t="shared" si="63"/>
        <v>2581.91</v>
      </c>
      <c r="AS61" s="172">
        <f t="shared" si="63"/>
        <v>2577.91</v>
      </c>
      <c r="AT61" s="172">
        <f t="shared" si="63"/>
        <v>2575.91</v>
      </c>
      <c r="AU61" s="172">
        <f t="shared" si="63"/>
        <v>2577.91</v>
      </c>
      <c r="AV61" s="172">
        <f t="shared" si="63"/>
        <v>2584.91</v>
      </c>
      <c r="AW61" s="172">
        <f t="shared" si="63"/>
        <v>2588.91</v>
      </c>
      <c r="AX61" s="172">
        <f t="shared" si="63"/>
        <v>2586.91</v>
      </c>
      <c r="AY61" s="172">
        <f t="shared" si="63"/>
        <v>2584.91</v>
      </c>
      <c r="AZ61" s="172">
        <f t="shared" si="63"/>
        <v>2585.91</v>
      </c>
      <c r="BA61" s="172">
        <f t="shared" si="63"/>
        <v>2585.91</v>
      </c>
      <c r="BB61" s="172">
        <f t="shared" si="63"/>
        <v>2586.91</v>
      </c>
      <c r="BC61" s="172">
        <f t="shared" si="63"/>
        <v>2584.91</v>
      </c>
      <c r="BD61" s="172">
        <f t="shared" si="63"/>
        <v>2584.91</v>
      </c>
      <c r="BE61" s="172">
        <f t="shared" si="63"/>
        <v>2586.91</v>
      </c>
      <c r="BF61" s="172">
        <f t="shared" si="63"/>
        <v>2587.91</v>
      </c>
      <c r="BG61" s="172">
        <f t="shared" si="63"/>
        <v>2589.91</v>
      </c>
      <c r="BH61" s="172">
        <f t="shared" si="63"/>
        <v>2593.91</v>
      </c>
      <c r="BI61" s="172">
        <f t="shared" si="63"/>
        <v>2595.91</v>
      </c>
      <c r="BJ61" s="172">
        <f t="shared" si="63"/>
        <v>2589.91</v>
      </c>
      <c r="BK61" s="172">
        <f t="shared" si="63"/>
        <v>2584.91</v>
      </c>
      <c r="BL61" s="172">
        <f t="shared" si="63"/>
        <v>2584.91</v>
      </c>
      <c r="BM61" s="172">
        <f t="shared" si="63"/>
        <v>2587.91</v>
      </c>
      <c r="BN61" s="172">
        <f t="shared" si="63"/>
        <v>2585.91</v>
      </c>
      <c r="BO61" s="172">
        <f t="shared" si="63"/>
        <v>2585.91</v>
      </c>
      <c r="BP61" s="172">
        <f t="shared" ref="BP61:CS61" si="64">SUM(BP62:BP68)</f>
        <v>2591.91</v>
      </c>
      <c r="BQ61" s="172">
        <f t="shared" si="64"/>
        <v>2587.91</v>
      </c>
      <c r="BR61" s="172">
        <f t="shared" si="64"/>
        <v>2590.91</v>
      </c>
      <c r="BS61" s="172">
        <f t="shared" si="64"/>
        <v>2591.91</v>
      </c>
      <c r="BT61" s="172">
        <f t="shared" si="64"/>
        <v>2590.91</v>
      </c>
      <c r="BU61" s="172">
        <f t="shared" si="64"/>
        <v>2597.91</v>
      </c>
      <c r="BV61" s="172">
        <f t="shared" si="64"/>
        <v>2610.91</v>
      </c>
      <c r="BW61" s="172">
        <f t="shared" si="64"/>
        <v>2607.91</v>
      </c>
      <c r="BX61" s="172">
        <f t="shared" si="64"/>
        <v>2608.91</v>
      </c>
      <c r="BY61" s="172">
        <f t="shared" si="64"/>
        <v>2611.91</v>
      </c>
      <c r="BZ61" s="172">
        <f t="shared" si="64"/>
        <v>2608.91</v>
      </c>
      <c r="CA61" s="172">
        <f t="shared" si="64"/>
        <v>2602.91</v>
      </c>
      <c r="CB61" s="172">
        <f t="shared" si="64"/>
        <v>2601.91</v>
      </c>
      <c r="CC61" s="172">
        <f t="shared" si="64"/>
        <v>2605.91</v>
      </c>
      <c r="CD61" s="172">
        <f t="shared" si="64"/>
        <v>2604.91</v>
      </c>
      <c r="CE61" s="172">
        <f t="shared" si="64"/>
        <v>2598.91</v>
      </c>
      <c r="CF61" s="172">
        <f t="shared" si="64"/>
        <v>2591.91</v>
      </c>
      <c r="CG61" s="172">
        <f t="shared" si="64"/>
        <v>2591.91</v>
      </c>
      <c r="CH61" s="172">
        <f t="shared" si="64"/>
        <v>2594.91</v>
      </c>
      <c r="CI61" s="172">
        <f t="shared" si="64"/>
        <v>2594.91</v>
      </c>
      <c r="CJ61" s="172">
        <f t="shared" si="64"/>
        <v>2593.91</v>
      </c>
      <c r="CK61" s="172">
        <f t="shared" si="64"/>
        <v>2595.91</v>
      </c>
      <c r="CL61" s="172">
        <f t="shared" si="64"/>
        <v>2595.91</v>
      </c>
      <c r="CM61" s="172">
        <f t="shared" si="64"/>
        <v>2596.91</v>
      </c>
      <c r="CN61" s="172">
        <f t="shared" si="64"/>
        <v>2598.91</v>
      </c>
      <c r="CO61" s="172">
        <f t="shared" si="64"/>
        <v>2599.91</v>
      </c>
      <c r="CP61" s="172">
        <f t="shared" si="64"/>
        <v>2598.91</v>
      </c>
      <c r="CQ61" s="172">
        <f t="shared" si="64"/>
        <v>2596.91</v>
      </c>
      <c r="CR61" s="172">
        <f t="shared" si="64"/>
        <v>2601.91</v>
      </c>
      <c r="CS61" s="173">
        <f t="shared" si="64"/>
        <v>2601.91</v>
      </c>
      <c r="CT61" s="232">
        <f>SUM(B61:CS61)</f>
        <v>259490.36000000028</v>
      </c>
      <c r="CU61" s="150"/>
      <c r="CV61" s="151"/>
      <c r="CX61" s="236"/>
    </row>
    <row r="62" spans="1:102">
      <c r="A62" s="25" t="s">
        <v>33</v>
      </c>
      <c r="B62" s="31">
        <v>475</v>
      </c>
      <c r="C62" s="32">
        <v>475</v>
      </c>
      <c r="D62" s="32">
        <v>475</v>
      </c>
      <c r="E62" s="32">
        <v>475</v>
      </c>
      <c r="F62" s="32">
        <v>475</v>
      </c>
      <c r="G62" s="32">
        <v>475</v>
      </c>
      <c r="H62" s="32">
        <v>475</v>
      </c>
      <c r="I62" s="32">
        <v>475</v>
      </c>
      <c r="J62" s="32">
        <v>475</v>
      </c>
      <c r="K62" s="32">
        <v>475</v>
      </c>
      <c r="L62" s="32">
        <v>475</v>
      </c>
      <c r="M62" s="32">
        <v>475</v>
      </c>
      <c r="N62" s="32">
        <v>475</v>
      </c>
      <c r="O62" s="32">
        <v>475</v>
      </c>
      <c r="P62" s="32">
        <v>475</v>
      </c>
      <c r="Q62" s="32">
        <v>475</v>
      </c>
      <c r="R62" s="32">
        <v>475</v>
      </c>
      <c r="S62" s="32">
        <v>475</v>
      </c>
      <c r="T62" s="32">
        <v>460</v>
      </c>
      <c r="U62" s="32">
        <v>350</v>
      </c>
      <c r="V62" s="32">
        <v>300</v>
      </c>
      <c r="W62" s="32">
        <v>250</v>
      </c>
      <c r="X62" s="32">
        <v>215</v>
      </c>
      <c r="Y62" s="32">
        <v>180</v>
      </c>
      <c r="Z62" s="32">
        <v>150</v>
      </c>
      <c r="AA62" s="32">
        <v>120</v>
      </c>
      <c r="AB62" s="32">
        <v>100</v>
      </c>
      <c r="AC62" s="32">
        <v>80</v>
      </c>
      <c r="AD62" s="32">
        <v>0</v>
      </c>
      <c r="AE62" s="32">
        <v>0</v>
      </c>
      <c r="AF62" s="32">
        <v>0</v>
      </c>
      <c r="AG62" s="32">
        <v>0</v>
      </c>
      <c r="AH62" s="32">
        <v>0</v>
      </c>
      <c r="AI62" s="32">
        <v>0</v>
      </c>
      <c r="AJ62" s="32">
        <v>0</v>
      </c>
      <c r="AK62" s="32">
        <v>0</v>
      </c>
      <c r="AL62" s="32">
        <v>0</v>
      </c>
      <c r="AM62" s="32">
        <v>0</v>
      </c>
      <c r="AN62" s="32">
        <v>0</v>
      </c>
      <c r="AO62" s="32">
        <v>0</v>
      </c>
      <c r="AP62" s="32">
        <v>0</v>
      </c>
      <c r="AQ62" s="32">
        <v>0</v>
      </c>
      <c r="AR62" s="32">
        <v>0</v>
      </c>
      <c r="AS62" s="32">
        <v>0</v>
      </c>
      <c r="AT62" s="32">
        <v>0</v>
      </c>
      <c r="AU62" s="32">
        <v>0</v>
      </c>
      <c r="AV62" s="32">
        <v>0</v>
      </c>
      <c r="AW62" s="32">
        <v>0</v>
      </c>
      <c r="AX62" s="32">
        <v>0</v>
      </c>
      <c r="AY62" s="32">
        <v>0</v>
      </c>
      <c r="AZ62" s="32">
        <v>0</v>
      </c>
      <c r="BA62" s="32">
        <v>0</v>
      </c>
      <c r="BB62" s="32">
        <v>0</v>
      </c>
      <c r="BC62" s="32">
        <v>0</v>
      </c>
      <c r="BD62" s="32">
        <v>0</v>
      </c>
      <c r="BE62" s="32">
        <v>0</v>
      </c>
      <c r="BF62" s="32">
        <v>0</v>
      </c>
      <c r="BG62" s="32">
        <v>0</v>
      </c>
      <c r="BH62" s="32">
        <v>0</v>
      </c>
      <c r="BI62" s="32">
        <v>0</v>
      </c>
      <c r="BJ62" s="32">
        <v>0</v>
      </c>
      <c r="BK62" s="32">
        <v>0</v>
      </c>
      <c r="BL62" s="32">
        <v>0</v>
      </c>
      <c r="BM62" s="32">
        <v>0</v>
      </c>
      <c r="BN62" s="32">
        <v>0</v>
      </c>
      <c r="BO62" s="32">
        <v>0</v>
      </c>
      <c r="BP62" s="32">
        <v>0</v>
      </c>
      <c r="BQ62" s="32">
        <v>0</v>
      </c>
      <c r="BR62" s="32">
        <v>0</v>
      </c>
      <c r="BS62" s="32">
        <v>0</v>
      </c>
      <c r="BT62" s="32">
        <v>0</v>
      </c>
      <c r="BU62" s="32">
        <v>0</v>
      </c>
      <c r="BV62" s="32">
        <v>0</v>
      </c>
      <c r="BW62" s="32">
        <v>0</v>
      </c>
      <c r="BX62" s="32">
        <v>0</v>
      </c>
      <c r="BY62" s="32">
        <v>0</v>
      </c>
      <c r="BZ62" s="32">
        <v>0</v>
      </c>
      <c r="CA62" s="32">
        <v>0</v>
      </c>
      <c r="CB62" s="32">
        <v>0</v>
      </c>
      <c r="CC62" s="32">
        <v>0</v>
      </c>
      <c r="CD62" s="32">
        <v>0</v>
      </c>
      <c r="CE62" s="32">
        <v>0</v>
      </c>
      <c r="CF62" s="32">
        <v>0</v>
      </c>
      <c r="CG62" s="32">
        <v>0</v>
      </c>
      <c r="CH62" s="32">
        <v>0</v>
      </c>
      <c r="CI62" s="32">
        <v>0</v>
      </c>
      <c r="CJ62" s="32">
        <v>0</v>
      </c>
      <c r="CK62" s="32">
        <v>0</v>
      </c>
      <c r="CL62" s="32">
        <v>0</v>
      </c>
      <c r="CM62" s="32">
        <v>0</v>
      </c>
      <c r="CN62" s="32">
        <v>0</v>
      </c>
      <c r="CO62" s="32">
        <v>0</v>
      </c>
      <c r="CP62" s="32">
        <v>0</v>
      </c>
      <c r="CQ62" s="32">
        <v>0</v>
      </c>
      <c r="CR62" s="32">
        <v>0</v>
      </c>
      <c r="CS62" s="33">
        <v>0</v>
      </c>
      <c r="CT62" s="30">
        <f t="shared" ref="CT62:CT68" si="65">SUM(B62:CS62)</f>
        <v>10755</v>
      </c>
      <c r="CU62" s="152"/>
      <c r="CV62" s="244"/>
    </row>
    <row r="63" spans="1:102">
      <c r="A63" s="25" t="s">
        <v>34</v>
      </c>
      <c r="B63" s="31">
        <v>529</v>
      </c>
      <c r="C63" s="32">
        <v>529</v>
      </c>
      <c r="D63" s="32">
        <v>529</v>
      </c>
      <c r="E63" s="32">
        <v>529</v>
      </c>
      <c r="F63" s="32">
        <v>529</v>
      </c>
      <c r="G63" s="32">
        <v>529</v>
      </c>
      <c r="H63" s="32">
        <v>529</v>
      </c>
      <c r="I63" s="32">
        <v>529</v>
      </c>
      <c r="J63" s="32">
        <v>529</v>
      </c>
      <c r="K63" s="32">
        <v>529</v>
      </c>
      <c r="L63" s="32">
        <v>529</v>
      </c>
      <c r="M63" s="32">
        <v>529</v>
      </c>
      <c r="N63" s="32">
        <v>529</v>
      </c>
      <c r="O63" s="32">
        <v>529</v>
      </c>
      <c r="P63" s="32">
        <v>529</v>
      </c>
      <c r="Q63" s="32">
        <v>529</v>
      </c>
      <c r="R63" s="32">
        <v>529</v>
      </c>
      <c r="S63" s="32">
        <v>529</v>
      </c>
      <c r="T63" s="32">
        <v>529</v>
      </c>
      <c r="U63" s="32">
        <v>529</v>
      </c>
      <c r="V63" s="32">
        <v>529</v>
      </c>
      <c r="W63" s="32">
        <v>529</v>
      </c>
      <c r="X63" s="32">
        <v>529</v>
      </c>
      <c r="Y63" s="32">
        <v>529</v>
      </c>
      <c r="Z63" s="32">
        <v>529</v>
      </c>
      <c r="AA63" s="32">
        <v>529</v>
      </c>
      <c r="AB63" s="32">
        <v>529</v>
      </c>
      <c r="AC63" s="32">
        <v>529</v>
      </c>
      <c r="AD63" s="32">
        <v>529</v>
      </c>
      <c r="AE63" s="32">
        <v>529</v>
      </c>
      <c r="AF63" s="32">
        <v>529</v>
      </c>
      <c r="AG63" s="32">
        <v>529</v>
      </c>
      <c r="AH63" s="32">
        <v>529</v>
      </c>
      <c r="AI63" s="32">
        <v>529</v>
      </c>
      <c r="AJ63" s="32">
        <v>529</v>
      </c>
      <c r="AK63" s="32">
        <v>529</v>
      </c>
      <c r="AL63" s="32">
        <v>529</v>
      </c>
      <c r="AM63" s="32">
        <v>529</v>
      </c>
      <c r="AN63" s="32">
        <v>529</v>
      </c>
      <c r="AO63" s="32">
        <v>529</v>
      </c>
      <c r="AP63" s="32">
        <v>529</v>
      </c>
      <c r="AQ63" s="32">
        <v>529</v>
      </c>
      <c r="AR63" s="32">
        <v>529</v>
      </c>
      <c r="AS63" s="32">
        <v>529</v>
      </c>
      <c r="AT63" s="32">
        <v>529</v>
      </c>
      <c r="AU63" s="32">
        <v>529</v>
      </c>
      <c r="AV63" s="32">
        <v>529</v>
      </c>
      <c r="AW63" s="32">
        <v>529</v>
      </c>
      <c r="AX63" s="32">
        <v>529</v>
      </c>
      <c r="AY63" s="32">
        <v>529</v>
      </c>
      <c r="AZ63" s="32">
        <v>529</v>
      </c>
      <c r="BA63" s="32">
        <v>529</v>
      </c>
      <c r="BB63" s="32">
        <v>529</v>
      </c>
      <c r="BC63" s="32">
        <v>529</v>
      </c>
      <c r="BD63" s="32">
        <v>529</v>
      </c>
      <c r="BE63" s="32">
        <v>529</v>
      </c>
      <c r="BF63" s="32">
        <v>529</v>
      </c>
      <c r="BG63" s="32">
        <v>529</v>
      </c>
      <c r="BH63" s="32">
        <v>529</v>
      </c>
      <c r="BI63" s="32">
        <v>529</v>
      </c>
      <c r="BJ63" s="32">
        <v>529</v>
      </c>
      <c r="BK63" s="32">
        <v>529</v>
      </c>
      <c r="BL63" s="32">
        <v>529</v>
      </c>
      <c r="BM63" s="32">
        <v>529</v>
      </c>
      <c r="BN63" s="32">
        <v>529</v>
      </c>
      <c r="BO63" s="32">
        <v>529</v>
      </c>
      <c r="BP63" s="32">
        <v>529</v>
      </c>
      <c r="BQ63" s="32">
        <v>529</v>
      </c>
      <c r="BR63" s="32">
        <v>529</v>
      </c>
      <c r="BS63" s="32">
        <v>529</v>
      </c>
      <c r="BT63" s="32">
        <v>529</v>
      </c>
      <c r="BU63" s="32">
        <v>529</v>
      </c>
      <c r="BV63" s="32">
        <v>529</v>
      </c>
      <c r="BW63" s="32">
        <v>529</v>
      </c>
      <c r="BX63" s="32">
        <v>529</v>
      </c>
      <c r="BY63" s="32">
        <v>529</v>
      </c>
      <c r="BZ63" s="32">
        <v>529</v>
      </c>
      <c r="CA63" s="32">
        <v>529</v>
      </c>
      <c r="CB63" s="32">
        <v>529</v>
      </c>
      <c r="CC63" s="32">
        <v>529</v>
      </c>
      <c r="CD63" s="32">
        <v>529</v>
      </c>
      <c r="CE63" s="32">
        <v>529</v>
      </c>
      <c r="CF63" s="32">
        <v>529</v>
      </c>
      <c r="CG63" s="32">
        <v>529</v>
      </c>
      <c r="CH63" s="32">
        <v>529</v>
      </c>
      <c r="CI63" s="32">
        <v>529</v>
      </c>
      <c r="CJ63" s="32">
        <v>529</v>
      </c>
      <c r="CK63" s="32">
        <v>529</v>
      </c>
      <c r="CL63" s="32">
        <v>529</v>
      </c>
      <c r="CM63" s="32">
        <v>529</v>
      </c>
      <c r="CN63" s="32">
        <v>529</v>
      </c>
      <c r="CO63" s="32">
        <v>529</v>
      </c>
      <c r="CP63" s="32">
        <v>529</v>
      </c>
      <c r="CQ63" s="32">
        <v>529</v>
      </c>
      <c r="CR63" s="32">
        <v>529</v>
      </c>
      <c r="CS63" s="33">
        <v>529</v>
      </c>
      <c r="CT63" s="30">
        <f t="shared" si="65"/>
        <v>50784</v>
      </c>
      <c r="CU63" s="152"/>
      <c r="CV63" s="244"/>
    </row>
    <row r="64" spans="1:102">
      <c r="A64" s="25" t="s">
        <v>35</v>
      </c>
      <c r="B64" s="31">
        <v>759.71</v>
      </c>
      <c r="C64" s="32">
        <v>759.71</v>
      </c>
      <c r="D64" s="32">
        <v>759.71</v>
      </c>
      <c r="E64" s="32">
        <v>759.71</v>
      </c>
      <c r="F64" s="32">
        <v>759.71</v>
      </c>
      <c r="G64" s="32">
        <v>759.71</v>
      </c>
      <c r="H64" s="32">
        <v>759.71</v>
      </c>
      <c r="I64" s="32">
        <v>759.71</v>
      </c>
      <c r="J64" s="32">
        <v>759.71</v>
      </c>
      <c r="K64" s="32">
        <v>759.71</v>
      </c>
      <c r="L64" s="32">
        <v>759.71</v>
      </c>
      <c r="M64" s="32">
        <v>759.71</v>
      </c>
      <c r="N64" s="32">
        <v>759.71</v>
      </c>
      <c r="O64" s="32">
        <v>759.71</v>
      </c>
      <c r="P64" s="32">
        <v>759.71</v>
      </c>
      <c r="Q64" s="32">
        <v>759.71</v>
      </c>
      <c r="R64" s="32">
        <v>759.71</v>
      </c>
      <c r="S64" s="32">
        <v>759.71</v>
      </c>
      <c r="T64" s="32">
        <v>759.71</v>
      </c>
      <c r="U64" s="32">
        <v>759.71</v>
      </c>
      <c r="V64" s="32">
        <v>759.71</v>
      </c>
      <c r="W64" s="32">
        <v>759.71</v>
      </c>
      <c r="X64" s="32">
        <v>759.71</v>
      </c>
      <c r="Y64" s="32">
        <v>759.71</v>
      </c>
      <c r="Z64" s="32">
        <v>759.71</v>
      </c>
      <c r="AA64" s="32">
        <v>759.71</v>
      </c>
      <c r="AB64" s="32">
        <v>759.71</v>
      </c>
      <c r="AC64" s="32">
        <v>759.71</v>
      </c>
      <c r="AD64" s="32">
        <v>759.71</v>
      </c>
      <c r="AE64" s="32">
        <v>759.71</v>
      </c>
      <c r="AF64" s="32">
        <v>759.71</v>
      </c>
      <c r="AG64" s="32">
        <v>759.71</v>
      </c>
      <c r="AH64" s="32">
        <v>759.71</v>
      </c>
      <c r="AI64" s="32">
        <v>759.71</v>
      </c>
      <c r="AJ64" s="32">
        <v>759.71</v>
      </c>
      <c r="AK64" s="32">
        <v>759.71</v>
      </c>
      <c r="AL64" s="32">
        <v>759.71</v>
      </c>
      <c r="AM64" s="32">
        <v>759.71</v>
      </c>
      <c r="AN64" s="32">
        <v>759.71</v>
      </c>
      <c r="AO64" s="32">
        <v>759.71</v>
      </c>
      <c r="AP64" s="32">
        <v>759.71</v>
      </c>
      <c r="AQ64" s="32">
        <v>759.71</v>
      </c>
      <c r="AR64" s="32">
        <v>759.71</v>
      </c>
      <c r="AS64" s="32">
        <v>759.71</v>
      </c>
      <c r="AT64" s="32">
        <v>759.71</v>
      </c>
      <c r="AU64" s="32">
        <v>759.71</v>
      </c>
      <c r="AV64" s="32">
        <v>759.71</v>
      </c>
      <c r="AW64" s="32">
        <v>759.71</v>
      </c>
      <c r="AX64" s="32">
        <v>759.71</v>
      </c>
      <c r="AY64" s="32">
        <v>759.71</v>
      </c>
      <c r="AZ64" s="32">
        <v>759.71</v>
      </c>
      <c r="BA64" s="32">
        <v>759.71</v>
      </c>
      <c r="BB64" s="32">
        <v>759.71</v>
      </c>
      <c r="BC64" s="32">
        <v>759.71</v>
      </c>
      <c r="BD64" s="32">
        <v>759.71</v>
      </c>
      <c r="BE64" s="32">
        <v>759.71</v>
      </c>
      <c r="BF64" s="32">
        <v>759.71</v>
      </c>
      <c r="BG64" s="32">
        <v>759.71</v>
      </c>
      <c r="BH64" s="32">
        <v>759.71</v>
      </c>
      <c r="BI64" s="32">
        <v>759.71</v>
      </c>
      <c r="BJ64" s="32">
        <v>759.71</v>
      </c>
      <c r="BK64" s="32">
        <v>759.71</v>
      </c>
      <c r="BL64" s="32">
        <v>759.71</v>
      </c>
      <c r="BM64" s="32">
        <v>759.71</v>
      </c>
      <c r="BN64" s="32">
        <v>759.71</v>
      </c>
      <c r="BO64" s="32">
        <v>759.71</v>
      </c>
      <c r="BP64" s="32">
        <v>759.71</v>
      </c>
      <c r="BQ64" s="32">
        <v>759.71</v>
      </c>
      <c r="BR64" s="32">
        <v>759.71</v>
      </c>
      <c r="BS64" s="32">
        <v>759.71</v>
      </c>
      <c r="BT64" s="32">
        <v>759.71</v>
      </c>
      <c r="BU64" s="32">
        <v>759.71</v>
      </c>
      <c r="BV64" s="32">
        <v>759.71</v>
      </c>
      <c r="BW64" s="32">
        <v>759.71</v>
      </c>
      <c r="BX64" s="32">
        <v>759.71</v>
      </c>
      <c r="BY64" s="32">
        <v>759.71</v>
      </c>
      <c r="BZ64" s="32">
        <v>759.71</v>
      </c>
      <c r="CA64" s="32">
        <v>759.71</v>
      </c>
      <c r="CB64" s="32">
        <v>759.71</v>
      </c>
      <c r="CC64" s="32">
        <v>759.71</v>
      </c>
      <c r="CD64" s="32">
        <v>759.71</v>
      </c>
      <c r="CE64" s="32">
        <v>759.71</v>
      </c>
      <c r="CF64" s="32">
        <v>759.71</v>
      </c>
      <c r="CG64" s="32">
        <v>759.71</v>
      </c>
      <c r="CH64" s="32">
        <v>759.71</v>
      </c>
      <c r="CI64" s="32">
        <v>759.71</v>
      </c>
      <c r="CJ64" s="32">
        <v>759.71</v>
      </c>
      <c r="CK64" s="32">
        <v>759.71</v>
      </c>
      <c r="CL64" s="32">
        <v>759.71</v>
      </c>
      <c r="CM64" s="32">
        <v>759.71</v>
      </c>
      <c r="CN64" s="32">
        <v>759.71</v>
      </c>
      <c r="CO64" s="32">
        <v>759.71</v>
      </c>
      <c r="CP64" s="32">
        <v>759.71</v>
      </c>
      <c r="CQ64" s="32">
        <v>759.71</v>
      </c>
      <c r="CR64" s="32">
        <v>759.71</v>
      </c>
      <c r="CS64" s="33">
        <v>759.71</v>
      </c>
      <c r="CT64" s="30">
        <f t="shared" si="65"/>
        <v>72932.160000000003</v>
      </c>
      <c r="CU64" s="152"/>
      <c r="CV64" s="244"/>
    </row>
    <row r="65" spans="1:100">
      <c r="A65" s="25" t="s">
        <v>36</v>
      </c>
      <c r="B65" s="31">
        <v>375</v>
      </c>
      <c r="C65" s="32">
        <v>375</v>
      </c>
      <c r="D65" s="32">
        <v>375</v>
      </c>
      <c r="E65" s="32">
        <v>375</v>
      </c>
      <c r="F65" s="32">
        <v>375</v>
      </c>
      <c r="G65" s="32">
        <v>375</v>
      </c>
      <c r="H65" s="32">
        <v>375</v>
      </c>
      <c r="I65" s="32">
        <v>375</v>
      </c>
      <c r="J65" s="32">
        <v>375</v>
      </c>
      <c r="K65" s="32">
        <v>375</v>
      </c>
      <c r="L65" s="32">
        <v>375</v>
      </c>
      <c r="M65" s="32">
        <v>375</v>
      </c>
      <c r="N65" s="32">
        <v>375</v>
      </c>
      <c r="O65" s="32">
        <v>375</v>
      </c>
      <c r="P65" s="32">
        <v>375</v>
      </c>
      <c r="Q65" s="32">
        <v>375</v>
      </c>
      <c r="R65" s="32">
        <v>375</v>
      </c>
      <c r="S65" s="32">
        <v>375</v>
      </c>
      <c r="T65" s="32">
        <v>375</v>
      </c>
      <c r="U65" s="32">
        <v>375</v>
      </c>
      <c r="V65" s="32">
        <v>375</v>
      </c>
      <c r="W65" s="32">
        <v>375</v>
      </c>
      <c r="X65" s="32">
        <v>375</v>
      </c>
      <c r="Y65" s="32">
        <v>375</v>
      </c>
      <c r="Z65" s="32">
        <v>375</v>
      </c>
      <c r="AA65" s="32">
        <v>375</v>
      </c>
      <c r="AB65" s="32">
        <v>375</v>
      </c>
      <c r="AC65" s="32">
        <v>375</v>
      </c>
      <c r="AD65" s="32">
        <v>375</v>
      </c>
      <c r="AE65" s="32">
        <v>375</v>
      </c>
      <c r="AF65" s="32">
        <v>375</v>
      </c>
      <c r="AG65" s="32">
        <v>375</v>
      </c>
      <c r="AH65" s="32">
        <v>375</v>
      </c>
      <c r="AI65" s="32">
        <v>375</v>
      </c>
      <c r="AJ65" s="32">
        <v>375</v>
      </c>
      <c r="AK65" s="32">
        <v>375</v>
      </c>
      <c r="AL65" s="32">
        <v>375</v>
      </c>
      <c r="AM65" s="32">
        <v>375</v>
      </c>
      <c r="AN65" s="32">
        <v>375</v>
      </c>
      <c r="AO65" s="32">
        <v>375</v>
      </c>
      <c r="AP65" s="32">
        <v>375</v>
      </c>
      <c r="AQ65" s="32">
        <v>375</v>
      </c>
      <c r="AR65" s="32">
        <v>375</v>
      </c>
      <c r="AS65" s="32">
        <v>375</v>
      </c>
      <c r="AT65" s="32">
        <v>375</v>
      </c>
      <c r="AU65" s="32">
        <v>375</v>
      </c>
      <c r="AV65" s="32">
        <v>375</v>
      </c>
      <c r="AW65" s="32">
        <v>375</v>
      </c>
      <c r="AX65" s="32">
        <v>375</v>
      </c>
      <c r="AY65" s="32">
        <v>375</v>
      </c>
      <c r="AZ65" s="32">
        <v>375</v>
      </c>
      <c r="BA65" s="32">
        <v>375</v>
      </c>
      <c r="BB65" s="32">
        <v>375</v>
      </c>
      <c r="BC65" s="32">
        <v>375</v>
      </c>
      <c r="BD65" s="32">
        <v>375</v>
      </c>
      <c r="BE65" s="32">
        <v>375</v>
      </c>
      <c r="BF65" s="32">
        <v>375</v>
      </c>
      <c r="BG65" s="32">
        <v>375</v>
      </c>
      <c r="BH65" s="32">
        <v>375</v>
      </c>
      <c r="BI65" s="32">
        <v>375</v>
      </c>
      <c r="BJ65" s="32">
        <v>375</v>
      </c>
      <c r="BK65" s="32">
        <v>375</v>
      </c>
      <c r="BL65" s="32">
        <v>375</v>
      </c>
      <c r="BM65" s="32">
        <v>375</v>
      </c>
      <c r="BN65" s="32">
        <v>375</v>
      </c>
      <c r="BO65" s="32">
        <v>375</v>
      </c>
      <c r="BP65" s="32">
        <v>375</v>
      </c>
      <c r="BQ65" s="32">
        <v>375</v>
      </c>
      <c r="BR65" s="32">
        <v>375</v>
      </c>
      <c r="BS65" s="32">
        <v>375</v>
      </c>
      <c r="BT65" s="32">
        <v>375</v>
      </c>
      <c r="BU65" s="32">
        <v>375</v>
      </c>
      <c r="BV65" s="32">
        <v>375</v>
      </c>
      <c r="BW65" s="32">
        <v>375</v>
      </c>
      <c r="BX65" s="32">
        <v>375</v>
      </c>
      <c r="BY65" s="32">
        <v>375</v>
      </c>
      <c r="BZ65" s="32">
        <v>375</v>
      </c>
      <c r="CA65" s="32">
        <v>375</v>
      </c>
      <c r="CB65" s="32">
        <v>375</v>
      </c>
      <c r="CC65" s="32">
        <v>375</v>
      </c>
      <c r="CD65" s="32">
        <v>375</v>
      </c>
      <c r="CE65" s="32">
        <v>375</v>
      </c>
      <c r="CF65" s="32">
        <v>375</v>
      </c>
      <c r="CG65" s="32">
        <v>375</v>
      </c>
      <c r="CH65" s="32">
        <v>375</v>
      </c>
      <c r="CI65" s="32">
        <v>375</v>
      </c>
      <c r="CJ65" s="32">
        <v>375</v>
      </c>
      <c r="CK65" s="32">
        <v>375</v>
      </c>
      <c r="CL65" s="32">
        <v>375</v>
      </c>
      <c r="CM65" s="32">
        <v>375</v>
      </c>
      <c r="CN65" s="32">
        <v>375</v>
      </c>
      <c r="CO65" s="32">
        <v>375</v>
      </c>
      <c r="CP65" s="32">
        <v>375</v>
      </c>
      <c r="CQ65" s="32">
        <v>375</v>
      </c>
      <c r="CR65" s="32">
        <v>375</v>
      </c>
      <c r="CS65" s="33">
        <v>375</v>
      </c>
      <c r="CT65" s="30">
        <f t="shared" si="65"/>
        <v>36000</v>
      </c>
      <c r="CU65" s="152"/>
      <c r="CV65" s="244"/>
    </row>
    <row r="66" spans="1:100">
      <c r="A66" s="25" t="s">
        <v>37</v>
      </c>
      <c r="B66" s="31">
        <v>337.2</v>
      </c>
      <c r="C66" s="32">
        <v>337.2</v>
      </c>
      <c r="D66" s="32">
        <v>337.2</v>
      </c>
      <c r="E66" s="32">
        <v>337.2</v>
      </c>
      <c r="F66" s="32">
        <v>337.2</v>
      </c>
      <c r="G66" s="32">
        <v>337.2</v>
      </c>
      <c r="H66" s="32">
        <v>337.2</v>
      </c>
      <c r="I66" s="32">
        <v>337.2</v>
      </c>
      <c r="J66" s="32">
        <v>337.2</v>
      </c>
      <c r="K66" s="32">
        <v>337.2</v>
      </c>
      <c r="L66" s="32">
        <v>337.2</v>
      </c>
      <c r="M66" s="32">
        <v>337.2</v>
      </c>
      <c r="N66" s="32">
        <v>337.2</v>
      </c>
      <c r="O66" s="32">
        <v>337.2</v>
      </c>
      <c r="P66" s="32">
        <v>337.2</v>
      </c>
      <c r="Q66" s="32">
        <v>337.2</v>
      </c>
      <c r="R66" s="32">
        <v>337.2</v>
      </c>
      <c r="S66" s="32">
        <v>337.2</v>
      </c>
      <c r="T66" s="32">
        <v>337.2</v>
      </c>
      <c r="U66" s="32">
        <v>337.2</v>
      </c>
      <c r="V66" s="32">
        <v>337.2</v>
      </c>
      <c r="W66" s="32">
        <v>337.2</v>
      </c>
      <c r="X66" s="32">
        <v>337.2</v>
      </c>
      <c r="Y66" s="32">
        <v>337.2</v>
      </c>
      <c r="Z66" s="32">
        <v>337.2</v>
      </c>
      <c r="AA66" s="32">
        <v>337.2</v>
      </c>
      <c r="AB66" s="32">
        <v>337.2</v>
      </c>
      <c r="AC66" s="32">
        <v>337.2</v>
      </c>
      <c r="AD66" s="32">
        <v>337.2</v>
      </c>
      <c r="AE66" s="32">
        <v>337.2</v>
      </c>
      <c r="AF66" s="32">
        <v>337.2</v>
      </c>
      <c r="AG66" s="32">
        <v>337.2</v>
      </c>
      <c r="AH66" s="32">
        <v>337.2</v>
      </c>
      <c r="AI66" s="32">
        <v>337.2</v>
      </c>
      <c r="AJ66" s="32">
        <v>337.2</v>
      </c>
      <c r="AK66" s="32">
        <v>337.2</v>
      </c>
      <c r="AL66" s="32">
        <v>337.2</v>
      </c>
      <c r="AM66" s="32">
        <v>337.2</v>
      </c>
      <c r="AN66" s="32">
        <v>337.2</v>
      </c>
      <c r="AO66" s="32">
        <v>337.2</v>
      </c>
      <c r="AP66" s="32">
        <v>337.2</v>
      </c>
      <c r="AQ66" s="32">
        <v>337.2</v>
      </c>
      <c r="AR66" s="32">
        <v>337.2</v>
      </c>
      <c r="AS66" s="32">
        <v>337.2</v>
      </c>
      <c r="AT66" s="32">
        <v>337.2</v>
      </c>
      <c r="AU66" s="32">
        <v>337.2</v>
      </c>
      <c r="AV66" s="32">
        <v>337.2</v>
      </c>
      <c r="AW66" s="32">
        <v>337.2</v>
      </c>
      <c r="AX66" s="32">
        <v>337.2</v>
      </c>
      <c r="AY66" s="32">
        <v>337.2</v>
      </c>
      <c r="AZ66" s="32">
        <v>337.2</v>
      </c>
      <c r="BA66" s="32">
        <v>337.2</v>
      </c>
      <c r="BB66" s="32">
        <v>337.2</v>
      </c>
      <c r="BC66" s="32">
        <v>337.2</v>
      </c>
      <c r="BD66" s="32">
        <v>337.2</v>
      </c>
      <c r="BE66" s="32">
        <v>337.2</v>
      </c>
      <c r="BF66" s="32">
        <v>337.2</v>
      </c>
      <c r="BG66" s="32">
        <v>337.2</v>
      </c>
      <c r="BH66" s="32">
        <v>337.2</v>
      </c>
      <c r="BI66" s="32">
        <v>337.2</v>
      </c>
      <c r="BJ66" s="32">
        <v>337.2</v>
      </c>
      <c r="BK66" s="32">
        <v>337.2</v>
      </c>
      <c r="BL66" s="32">
        <v>337.2</v>
      </c>
      <c r="BM66" s="32">
        <v>337.2</v>
      </c>
      <c r="BN66" s="32">
        <v>337.2</v>
      </c>
      <c r="BO66" s="32">
        <v>337.2</v>
      </c>
      <c r="BP66" s="32">
        <v>337.2</v>
      </c>
      <c r="BQ66" s="32">
        <v>337.2</v>
      </c>
      <c r="BR66" s="32">
        <v>337.2</v>
      </c>
      <c r="BS66" s="32">
        <v>337.2</v>
      </c>
      <c r="BT66" s="32">
        <v>337.2</v>
      </c>
      <c r="BU66" s="32">
        <v>337.2</v>
      </c>
      <c r="BV66" s="32">
        <v>337.2</v>
      </c>
      <c r="BW66" s="32">
        <v>337.2</v>
      </c>
      <c r="BX66" s="32">
        <v>337.2</v>
      </c>
      <c r="BY66" s="32">
        <v>337.2</v>
      </c>
      <c r="BZ66" s="32">
        <v>337.2</v>
      </c>
      <c r="CA66" s="32">
        <v>337.2</v>
      </c>
      <c r="CB66" s="32">
        <v>337.2</v>
      </c>
      <c r="CC66" s="32">
        <v>337.2</v>
      </c>
      <c r="CD66" s="32">
        <v>337.2</v>
      </c>
      <c r="CE66" s="32">
        <v>337.2</v>
      </c>
      <c r="CF66" s="32">
        <v>337.2</v>
      </c>
      <c r="CG66" s="32">
        <v>337.2</v>
      </c>
      <c r="CH66" s="32">
        <v>337.2</v>
      </c>
      <c r="CI66" s="32">
        <v>337.2</v>
      </c>
      <c r="CJ66" s="32">
        <v>337.2</v>
      </c>
      <c r="CK66" s="32">
        <v>337.2</v>
      </c>
      <c r="CL66" s="32">
        <v>337.2</v>
      </c>
      <c r="CM66" s="32">
        <v>337.2</v>
      </c>
      <c r="CN66" s="32">
        <v>337.2</v>
      </c>
      <c r="CO66" s="32">
        <v>337.2</v>
      </c>
      <c r="CP66" s="32">
        <v>337.2</v>
      </c>
      <c r="CQ66" s="32">
        <v>337.2</v>
      </c>
      <c r="CR66" s="32">
        <v>337.2</v>
      </c>
      <c r="CS66" s="33">
        <v>337.2</v>
      </c>
      <c r="CT66" s="30">
        <f t="shared" si="65"/>
        <v>32371.200000000048</v>
      </c>
      <c r="CU66" s="152"/>
      <c r="CV66" s="244"/>
    </row>
    <row r="67" spans="1:100">
      <c r="A67" s="25" t="s">
        <v>38</v>
      </c>
      <c r="B67" s="31">
        <v>592</v>
      </c>
      <c r="C67" s="32">
        <v>598</v>
      </c>
      <c r="D67" s="32">
        <v>597</v>
      </c>
      <c r="E67" s="32">
        <v>593</v>
      </c>
      <c r="F67" s="32">
        <v>595</v>
      </c>
      <c r="G67" s="32">
        <v>597</v>
      </c>
      <c r="H67" s="32">
        <v>594</v>
      </c>
      <c r="I67" s="32">
        <v>594</v>
      </c>
      <c r="J67" s="32">
        <v>596</v>
      </c>
      <c r="K67" s="32">
        <v>594</v>
      </c>
      <c r="L67" s="32">
        <v>593</v>
      </c>
      <c r="M67" s="32">
        <v>593</v>
      </c>
      <c r="N67" s="32">
        <v>590</v>
      </c>
      <c r="O67" s="32">
        <v>589</v>
      </c>
      <c r="P67" s="32">
        <v>591</v>
      </c>
      <c r="Q67" s="32">
        <v>590</v>
      </c>
      <c r="R67" s="32">
        <v>592</v>
      </c>
      <c r="S67" s="32">
        <v>594</v>
      </c>
      <c r="T67" s="32">
        <v>591</v>
      </c>
      <c r="U67" s="32">
        <v>591</v>
      </c>
      <c r="V67" s="32">
        <v>588</v>
      </c>
      <c r="W67" s="32">
        <v>587</v>
      </c>
      <c r="X67" s="32">
        <v>588</v>
      </c>
      <c r="Y67" s="32">
        <v>585</v>
      </c>
      <c r="Z67" s="32">
        <v>581</v>
      </c>
      <c r="AA67" s="32">
        <v>580</v>
      </c>
      <c r="AB67" s="32">
        <v>581</v>
      </c>
      <c r="AC67" s="32">
        <v>582</v>
      </c>
      <c r="AD67" s="32">
        <v>584</v>
      </c>
      <c r="AE67" s="32">
        <v>583</v>
      </c>
      <c r="AF67" s="32">
        <v>581</v>
      </c>
      <c r="AG67" s="32">
        <v>580</v>
      </c>
      <c r="AH67" s="32">
        <v>580</v>
      </c>
      <c r="AI67" s="32">
        <v>576</v>
      </c>
      <c r="AJ67" s="32">
        <v>574</v>
      </c>
      <c r="AK67" s="32">
        <v>574</v>
      </c>
      <c r="AL67" s="32">
        <v>580</v>
      </c>
      <c r="AM67" s="32">
        <v>582</v>
      </c>
      <c r="AN67" s="32">
        <v>583</v>
      </c>
      <c r="AO67" s="32">
        <v>583</v>
      </c>
      <c r="AP67" s="32">
        <v>584</v>
      </c>
      <c r="AQ67" s="32">
        <v>586</v>
      </c>
      <c r="AR67" s="32">
        <v>581</v>
      </c>
      <c r="AS67" s="32">
        <v>577</v>
      </c>
      <c r="AT67" s="32">
        <v>575</v>
      </c>
      <c r="AU67" s="32">
        <v>577</v>
      </c>
      <c r="AV67" s="32">
        <v>584</v>
      </c>
      <c r="AW67" s="32">
        <v>588</v>
      </c>
      <c r="AX67" s="32">
        <v>586</v>
      </c>
      <c r="AY67" s="32">
        <v>584</v>
      </c>
      <c r="AZ67" s="32">
        <v>585</v>
      </c>
      <c r="BA67" s="32">
        <v>585</v>
      </c>
      <c r="BB67" s="32">
        <v>586</v>
      </c>
      <c r="BC67" s="32">
        <v>584</v>
      </c>
      <c r="BD67" s="32">
        <v>584</v>
      </c>
      <c r="BE67" s="32">
        <v>586</v>
      </c>
      <c r="BF67" s="32">
        <v>587</v>
      </c>
      <c r="BG67" s="32">
        <v>589</v>
      </c>
      <c r="BH67" s="32">
        <v>593</v>
      </c>
      <c r="BI67" s="32">
        <v>595</v>
      </c>
      <c r="BJ67" s="32">
        <v>589</v>
      </c>
      <c r="BK67" s="32">
        <v>584</v>
      </c>
      <c r="BL67" s="32">
        <v>584</v>
      </c>
      <c r="BM67" s="32">
        <v>587</v>
      </c>
      <c r="BN67" s="32">
        <v>585</v>
      </c>
      <c r="BO67" s="32">
        <v>585</v>
      </c>
      <c r="BP67" s="32">
        <v>591</v>
      </c>
      <c r="BQ67" s="32">
        <v>587</v>
      </c>
      <c r="BR67" s="32">
        <v>590</v>
      </c>
      <c r="BS67" s="32">
        <v>591</v>
      </c>
      <c r="BT67" s="32">
        <v>590</v>
      </c>
      <c r="BU67" s="32">
        <v>597</v>
      </c>
      <c r="BV67" s="32">
        <v>610</v>
      </c>
      <c r="BW67" s="32">
        <v>607</v>
      </c>
      <c r="BX67" s="32">
        <v>608</v>
      </c>
      <c r="BY67" s="32">
        <v>611</v>
      </c>
      <c r="BZ67" s="32">
        <v>608</v>
      </c>
      <c r="CA67" s="32">
        <v>602</v>
      </c>
      <c r="CB67" s="32">
        <v>601</v>
      </c>
      <c r="CC67" s="32">
        <v>605</v>
      </c>
      <c r="CD67" s="32">
        <v>604</v>
      </c>
      <c r="CE67" s="32">
        <v>598</v>
      </c>
      <c r="CF67" s="32">
        <v>591</v>
      </c>
      <c r="CG67" s="32">
        <v>591</v>
      </c>
      <c r="CH67" s="32">
        <v>594</v>
      </c>
      <c r="CI67" s="32">
        <v>594</v>
      </c>
      <c r="CJ67" s="32">
        <v>593</v>
      </c>
      <c r="CK67" s="32">
        <v>595</v>
      </c>
      <c r="CL67" s="32">
        <v>595</v>
      </c>
      <c r="CM67" s="32">
        <v>596</v>
      </c>
      <c r="CN67" s="32">
        <v>598</v>
      </c>
      <c r="CO67" s="32">
        <v>599</v>
      </c>
      <c r="CP67" s="32">
        <v>598</v>
      </c>
      <c r="CQ67" s="32">
        <v>596</v>
      </c>
      <c r="CR67" s="32">
        <v>601</v>
      </c>
      <c r="CS67" s="33">
        <v>601</v>
      </c>
      <c r="CT67" s="30">
        <f t="shared" si="65"/>
        <v>56648</v>
      </c>
      <c r="CU67" s="152"/>
      <c r="CV67" s="244"/>
    </row>
    <row r="68" spans="1:100" ht="15.75" thickBot="1">
      <c r="A68" s="171" t="s">
        <v>39</v>
      </c>
      <c r="B68" s="116">
        <v>0</v>
      </c>
      <c r="C68" s="117">
        <v>0</v>
      </c>
      <c r="D68" s="117">
        <v>0</v>
      </c>
      <c r="E68" s="117">
        <v>0</v>
      </c>
      <c r="F68" s="117">
        <v>0</v>
      </c>
      <c r="G68" s="117">
        <v>0</v>
      </c>
      <c r="H68" s="117">
        <v>0</v>
      </c>
      <c r="I68" s="117">
        <v>0</v>
      </c>
      <c r="J68" s="117">
        <v>0</v>
      </c>
      <c r="K68" s="117">
        <v>0</v>
      </c>
      <c r="L68" s="117">
        <v>0</v>
      </c>
      <c r="M68" s="117">
        <v>0</v>
      </c>
      <c r="N68" s="117">
        <v>0</v>
      </c>
      <c r="O68" s="117">
        <v>0</v>
      </c>
      <c r="P68" s="117">
        <v>0</v>
      </c>
      <c r="Q68" s="117">
        <v>0</v>
      </c>
      <c r="R68" s="117">
        <v>0</v>
      </c>
      <c r="S68" s="117">
        <v>0</v>
      </c>
      <c r="T68" s="117">
        <v>0</v>
      </c>
      <c r="U68" s="117">
        <v>0</v>
      </c>
      <c r="V68" s="117">
        <v>0</v>
      </c>
      <c r="W68" s="117">
        <v>0</v>
      </c>
      <c r="X68" s="117">
        <v>0</v>
      </c>
      <c r="Y68" s="117">
        <v>0</v>
      </c>
      <c r="Z68" s="117">
        <v>0</v>
      </c>
      <c r="AA68" s="117">
        <v>0</v>
      </c>
      <c r="AB68" s="117">
        <v>0</v>
      </c>
      <c r="AC68" s="117">
        <v>0</v>
      </c>
      <c r="AD68" s="117">
        <v>0</v>
      </c>
      <c r="AE68" s="117">
        <v>0</v>
      </c>
      <c r="AF68" s="117">
        <v>0</v>
      </c>
      <c r="AG68" s="117">
        <v>0</v>
      </c>
      <c r="AH68" s="117">
        <v>0</v>
      </c>
      <c r="AI68" s="117">
        <v>0</v>
      </c>
      <c r="AJ68" s="117">
        <v>0</v>
      </c>
      <c r="AK68" s="117">
        <v>0</v>
      </c>
      <c r="AL68" s="117">
        <v>0</v>
      </c>
      <c r="AM68" s="117">
        <v>0</v>
      </c>
      <c r="AN68" s="117">
        <v>0</v>
      </c>
      <c r="AO68" s="117">
        <v>0</v>
      </c>
      <c r="AP68" s="117">
        <v>0</v>
      </c>
      <c r="AQ68" s="117">
        <v>0</v>
      </c>
      <c r="AR68" s="117">
        <v>0</v>
      </c>
      <c r="AS68" s="117">
        <v>0</v>
      </c>
      <c r="AT68" s="117">
        <v>0</v>
      </c>
      <c r="AU68" s="117">
        <v>0</v>
      </c>
      <c r="AV68" s="117">
        <v>0</v>
      </c>
      <c r="AW68" s="117">
        <v>0</v>
      </c>
      <c r="AX68" s="117">
        <v>0</v>
      </c>
      <c r="AY68" s="117">
        <v>0</v>
      </c>
      <c r="AZ68" s="117">
        <v>0</v>
      </c>
      <c r="BA68" s="117">
        <v>0</v>
      </c>
      <c r="BB68" s="117">
        <v>0</v>
      </c>
      <c r="BC68" s="117">
        <v>0</v>
      </c>
      <c r="BD68" s="117">
        <v>0</v>
      </c>
      <c r="BE68" s="117">
        <v>0</v>
      </c>
      <c r="BF68" s="117">
        <v>0</v>
      </c>
      <c r="BG68" s="117">
        <v>0</v>
      </c>
      <c r="BH68" s="117">
        <v>0</v>
      </c>
      <c r="BI68" s="117">
        <v>0</v>
      </c>
      <c r="BJ68" s="117">
        <v>0</v>
      </c>
      <c r="BK68" s="117">
        <v>0</v>
      </c>
      <c r="BL68" s="117">
        <v>0</v>
      </c>
      <c r="BM68" s="117">
        <v>0</v>
      </c>
      <c r="BN68" s="117">
        <v>0</v>
      </c>
      <c r="BO68" s="117">
        <v>0</v>
      </c>
      <c r="BP68" s="117">
        <v>0</v>
      </c>
      <c r="BQ68" s="117">
        <v>0</v>
      </c>
      <c r="BR68" s="117">
        <v>0</v>
      </c>
      <c r="BS68" s="117">
        <v>0</v>
      </c>
      <c r="BT68" s="117">
        <v>0</v>
      </c>
      <c r="BU68" s="117">
        <v>0</v>
      </c>
      <c r="BV68" s="117">
        <v>0</v>
      </c>
      <c r="BW68" s="117">
        <v>0</v>
      </c>
      <c r="BX68" s="117">
        <v>0</v>
      </c>
      <c r="BY68" s="117">
        <v>0</v>
      </c>
      <c r="BZ68" s="117">
        <v>0</v>
      </c>
      <c r="CA68" s="117">
        <v>0</v>
      </c>
      <c r="CB68" s="117">
        <v>0</v>
      </c>
      <c r="CC68" s="117">
        <v>0</v>
      </c>
      <c r="CD68" s="117">
        <v>0</v>
      </c>
      <c r="CE68" s="117">
        <v>0</v>
      </c>
      <c r="CF68" s="117">
        <v>0</v>
      </c>
      <c r="CG68" s="117">
        <v>0</v>
      </c>
      <c r="CH68" s="117">
        <v>0</v>
      </c>
      <c r="CI68" s="117">
        <v>0</v>
      </c>
      <c r="CJ68" s="117">
        <v>0</v>
      </c>
      <c r="CK68" s="117">
        <v>0</v>
      </c>
      <c r="CL68" s="117">
        <v>0</v>
      </c>
      <c r="CM68" s="117">
        <v>0</v>
      </c>
      <c r="CN68" s="117">
        <v>0</v>
      </c>
      <c r="CO68" s="117">
        <v>0</v>
      </c>
      <c r="CP68" s="117">
        <v>0</v>
      </c>
      <c r="CQ68" s="117">
        <v>0</v>
      </c>
      <c r="CR68" s="117">
        <v>0</v>
      </c>
      <c r="CS68" s="118">
        <v>0</v>
      </c>
      <c r="CT68" s="115">
        <f t="shared" si="65"/>
        <v>0</v>
      </c>
      <c r="CU68" s="152"/>
      <c r="CV68" s="244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00" ht="15.75" thickBot="1">
      <c r="A71" s="110" t="s">
        <v>73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</row>
    <row r="72" spans="1:100" ht="15.75" thickBot="1">
      <c r="A72" s="11" t="s">
        <v>25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26</v>
      </c>
      <c r="CU72" s="150"/>
    </row>
    <row r="73" spans="1:100">
      <c r="A73" s="26" t="s">
        <v>33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122">
        <v>0</v>
      </c>
      <c r="CT73" s="30">
        <f>SUM(B73:CS73)</f>
        <v>0</v>
      </c>
      <c r="CU73" s="152"/>
    </row>
    <row r="74" spans="1:100">
      <c r="A74" s="30" t="s">
        <v>34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60</v>
      </c>
      <c r="AH74" s="1">
        <v>85</v>
      </c>
      <c r="AI74" s="1">
        <v>85</v>
      </c>
      <c r="AJ74" s="1">
        <v>85</v>
      </c>
      <c r="AK74" s="1">
        <v>85</v>
      </c>
      <c r="AL74" s="1">
        <v>25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0</v>
      </c>
      <c r="CT74" s="30">
        <f t="shared" ref="CT74:CT79" si="66">SUM(B74:CS74)</f>
        <v>425</v>
      </c>
      <c r="CU74" s="152"/>
    </row>
    <row r="75" spans="1:100">
      <c r="A75" s="30" t="s">
        <v>35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42</v>
      </c>
      <c r="AI75" s="1">
        <v>42</v>
      </c>
      <c r="AJ75" s="1">
        <v>42</v>
      </c>
      <c r="AK75" s="1">
        <v>42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6"/>
        <v>168</v>
      </c>
      <c r="CU75" s="152"/>
    </row>
    <row r="76" spans="1:100">
      <c r="A76" s="30" t="s">
        <v>36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45</v>
      </c>
      <c r="AH76" s="1">
        <v>45</v>
      </c>
      <c r="AI76" s="1">
        <v>45</v>
      </c>
      <c r="AJ76" s="1">
        <v>45</v>
      </c>
      <c r="AK76" s="1">
        <v>45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93">
        <v>0</v>
      </c>
      <c r="CT76" s="30">
        <f t="shared" si="66"/>
        <v>225</v>
      </c>
      <c r="CU76" s="152"/>
    </row>
    <row r="77" spans="1:100">
      <c r="A77" s="30" t="s">
        <v>37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93">
        <v>0</v>
      </c>
      <c r="CT77" s="30">
        <f t="shared" si="66"/>
        <v>0</v>
      </c>
      <c r="CU77" s="152"/>
    </row>
    <row r="78" spans="1:100">
      <c r="A78" s="30" t="s">
        <v>38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6"/>
        <v>0</v>
      </c>
      <c r="CU78" s="152"/>
    </row>
    <row r="79" spans="1:100" ht="15.75" thickBot="1">
      <c r="A79" s="115" t="s">
        <v>39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30">
        <f t="shared" si="66"/>
        <v>0</v>
      </c>
      <c r="CU79" s="152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249"/>
      <c r="CU80" s="152"/>
    </row>
    <row r="81" spans="1:102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151"/>
    </row>
    <row r="82" spans="1:102" ht="15.75" thickBot="1">
      <c r="A82" s="126" t="s">
        <v>9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4"/>
    </row>
    <row r="83" spans="1:102" ht="15.75" thickBot="1">
      <c r="A83" s="67" t="s">
        <v>58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26</v>
      </c>
      <c r="CU83" s="150"/>
      <c r="CX83" s="234"/>
    </row>
    <row r="84" spans="1:102">
      <c r="A84" s="204" t="s">
        <v>59</v>
      </c>
      <c r="B84" s="210">
        <f>SUM(B85:B87)</f>
        <v>0.2</v>
      </c>
      <c r="C84" s="211">
        <f t="shared" ref="C84:BN84" si="67">SUM(C85:C87)</f>
        <v>0.2</v>
      </c>
      <c r="D84" s="211">
        <f t="shared" si="67"/>
        <v>0.2</v>
      </c>
      <c r="E84" s="211">
        <f t="shared" si="67"/>
        <v>0.2</v>
      </c>
      <c r="F84" s="211">
        <f t="shared" si="67"/>
        <v>0.2</v>
      </c>
      <c r="G84" s="211">
        <f t="shared" si="67"/>
        <v>0.2</v>
      </c>
      <c r="H84" s="211">
        <f t="shared" si="67"/>
        <v>0.2</v>
      </c>
      <c r="I84" s="211">
        <f t="shared" si="67"/>
        <v>0.2</v>
      </c>
      <c r="J84" s="211">
        <f t="shared" si="67"/>
        <v>0.2</v>
      </c>
      <c r="K84" s="211">
        <f t="shared" si="67"/>
        <v>0.2</v>
      </c>
      <c r="L84" s="211">
        <f t="shared" si="67"/>
        <v>0.2</v>
      </c>
      <c r="M84" s="211">
        <f t="shared" si="67"/>
        <v>0.2</v>
      </c>
      <c r="N84" s="211">
        <f t="shared" si="67"/>
        <v>0.2</v>
      </c>
      <c r="O84" s="211">
        <f t="shared" si="67"/>
        <v>8.6499999999999986</v>
      </c>
      <c r="P84" s="211">
        <f t="shared" si="67"/>
        <v>0.2</v>
      </c>
      <c r="Q84" s="211">
        <f t="shared" si="67"/>
        <v>33.75</v>
      </c>
      <c r="R84" s="211">
        <f t="shared" si="67"/>
        <v>0.2</v>
      </c>
      <c r="S84" s="211">
        <f t="shared" si="67"/>
        <v>0.2</v>
      </c>
      <c r="T84" s="211">
        <f t="shared" si="67"/>
        <v>0.2</v>
      </c>
      <c r="U84" s="211">
        <f t="shared" si="67"/>
        <v>0.2</v>
      </c>
      <c r="V84" s="211">
        <f t="shared" si="67"/>
        <v>0.2</v>
      </c>
      <c r="W84" s="211">
        <f t="shared" si="67"/>
        <v>0.2</v>
      </c>
      <c r="X84" s="211">
        <f t="shared" si="67"/>
        <v>0.2</v>
      </c>
      <c r="Y84" s="211">
        <f t="shared" si="67"/>
        <v>0.2</v>
      </c>
      <c r="Z84" s="211">
        <f t="shared" si="67"/>
        <v>172.6</v>
      </c>
      <c r="AA84" s="211">
        <f t="shared" si="67"/>
        <v>128.4</v>
      </c>
      <c r="AB84" s="211">
        <f t="shared" si="67"/>
        <v>69.099999999999994</v>
      </c>
      <c r="AC84" s="211">
        <f t="shared" si="67"/>
        <v>11.1</v>
      </c>
      <c r="AD84" s="211">
        <f t="shared" si="67"/>
        <v>173.9</v>
      </c>
      <c r="AE84" s="211">
        <f t="shared" si="67"/>
        <v>181.39999999999998</v>
      </c>
      <c r="AF84" s="211">
        <f t="shared" si="67"/>
        <v>189.8</v>
      </c>
      <c r="AG84" s="211">
        <f t="shared" si="67"/>
        <v>228.6</v>
      </c>
      <c r="AH84" s="211">
        <f t="shared" si="67"/>
        <v>234.29999999999998</v>
      </c>
      <c r="AI84" s="211">
        <f t="shared" si="67"/>
        <v>234.89999999999998</v>
      </c>
      <c r="AJ84" s="211">
        <f t="shared" si="67"/>
        <v>234.39999999999998</v>
      </c>
      <c r="AK84" s="211">
        <f t="shared" si="67"/>
        <v>234.6</v>
      </c>
      <c r="AL84" s="211">
        <f t="shared" si="67"/>
        <v>234.7</v>
      </c>
      <c r="AM84" s="211">
        <f t="shared" si="67"/>
        <v>234.6</v>
      </c>
      <c r="AN84" s="211">
        <f t="shared" si="67"/>
        <v>234.39999999999998</v>
      </c>
      <c r="AO84" s="211">
        <f t="shared" si="67"/>
        <v>234</v>
      </c>
      <c r="AP84" s="211">
        <f t="shared" si="67"/>
        <v>176.59999999999997</v>
      </c>
      <c r="AQ84" s="211">
        <f t="shared" si="67"/>
        <v>158.29999999999998</v>
      </c>
      <c r="AR84" s="211">
        <f t="shared" si="67"/>
        <v>143.22999999999999</v>
      </c>
      <c r="AS84" s="211">
        <f t="shared" si="67"/>
        <v>202.39</v>
      </c>
      <c r="AT84" s="211">
        <f t="shared" si="67"/>
        <v>144.74999999999997</v>
      </c>
      <c r="AU84" s="211">
        <f t="shared" si="67"/>
        <v>143.29999999999998</v>
      </c>
      <c r="AV84" s="211">
        <f t="shared" si="67"/>
        <v>218.39</v>
      </c>
      <c r="AW84" s="211">
        <f t="shared" si="67"/>
        <v>221.86999999999995</v>
      </c>
      <c r="AX84" s="211">
        <f t="shared" si="67"/>
        <v>219.69999999999996</v>
      </c>
      <c r="AY84" s="211">
        <f t="shared" si="67"/>
        <v>202.62999999999997</v>
      </c>
      <c r="AZ84" s="211">
        <f t="shared" si="67"/>
        <v>140.39999999999998</v>
      </c>
      <c r="BA84" s="211">
        <f t="shared" si="67"/>
        <v>140.59999999999997</v>
      </c>
      <c r="BB84" s="211">
        <f t="shared" si="67"/>
        <v>233.09999999999997</v>
      </c>
      <c r="BC84" s="211">
        <f t="shared" si="67"/>
        <v>233.79999999999998</v>
      </c>
      <c r="BD84" s="211">
        <f t="shared" si="67"/>
        <v>158.18</v>
      </c>
      <c r="BE84" s="211">
        <f t="shared" si="67"/>
        <v>111.38</v>
      </c>
      <c r="BF84" s="211">
        <f t="shared" si="67"/>
        <v>90.600000000000009</v>
      </c>
      <c r="BG84" s="211">
        <f t="shared" si="67"/>
        <v>18.399999999999999</v>
      </c>
      <c r="BH84" s="211">
        <f t="shared" si="67"/>
        <v>169.19000000000003</v>
      </c>
      <c r="BI84" s="211">
        <f t="shared" si="67"/>
        <v>128.01999999999998</v>
      </c>
      <c r="BJ84" s="211">
        <f t="shared" si="67"/>
        <v>7.6</v>
      </c>
      <c r="BK84" s="211">
        <f t="shared" si="67"/>
        <v>7.6</v>
      </c>
      <c r="BL84" s="211">
        <f t="shared" si="67"/>
        <v>7.6</v>
      </c>
      <c r="BM84" s="211">
        <f t="shared" si="67"/>
        <v>7.6</v>
      </c>
      <c r="BN84" s="211">
        <f t="shared" si="67"/>
        <v>7.6</v>
      </c>
      <c r="BO84" s="211">
        <f t="shared" ref="BO84:CS84" si="68">SUM(BO85:BO87)</f>
        <v>4.5999999999999996</v>
      </c>
      <c r="BP84" s="211">
        <f t="shared" si="68"/>
        <v>4.5999999999999996</v>
      </c>
      <c r="BQ84" s="211">
        <f t="shared" si="68"/>
        <v>4.5999999999999996</v>
      </c>
      <c r="BR84" s="211">
        <f t="shared" si="68"/>
        <v>7.6</v>
      </c>
      <c r="BS84" s="211">
        <f t="shared" si="68"/>
        <v>10.6</v>
      </c>
      <c r="BT84" s="211">
        <f t="shared" si="68"/>
        <v>9.01</v>
      </c>
      <c r="BU84" s="211">
        <f t="shared" si="68"/>
        <v>7.6</v>
      </c>
      <c r="BV84" s="211">
        <f t="shared" si="68"/>
        <v>125.50000000000001</v>
      </c>
      <c r="BW84" s="211">
        <f t="shared" si="68"/>
        <v>103.9</v>
      </c>
      <c r="BX84" s="211">
        <f t="shared" si="68"/>
        <v>72</v>
      </c>
      <c r="BY84" s="211">
        <f t="shared" si="68"/>
        <v>11.2</v>
      </c>
      <c r="BZ84" s="211">
        <f t="shared" si="68"/>
        <v>4.5999999999999996</v>
      </c>
      <c r="CA84" s="211">
        <f t="shared" si="68"/>
        <v>4.5999999999999996</v>
      </c>
      <c r="CB84" s="211">
        <f t="shared" si="68"/>
        <v>4.5999999999999996</v>
      </c>
      <c r="CC84" s="211">
        <f t="shared" si="68"/>
        <v>4.5999999999999996</v>
      </c>
      <c r="CD84" s="211">
        <f t="shared" si="68"/>
        <v>4.5999999999999996</v>
      </c>
      <c r="CE84" s="211">
        <f t="shared" si="68"/>
        <v>4.5999999999999996</v>
      </c>
      <c r="CF84" s="211">
        <f t="shared" si="68"/>
        <v>4.5999999999999996</v>
      </c>
      <c r="CG84" s="211">
        <f t="shared" si="68"/>
        <v>4.5999999999999996</v>
      </c>
      <c r="CH84" s="211">
        <f t="shared" si="68"/>
        <v>4.5999999999999996</v>
      </c>
      <c r="CI84" s="211">
        <f t="shared" si="68"/>
        <v>4.5999999999999996</v>
      </c>
      <c r="CJ84" s="211">
        <f t="shared" si="68"/>
        <v>4.5999999999999996</v>
      </c>
      <c r="CK84" s="211">
        <f t="shared" si="68"/>
        <v>4.5999999999999996</v>
      </c>
      <c r="CL84" s="211">
        <f t="shared" si="68"/>
        <v>0.2</v>
      </c>
      <c r="CM84" s="211">
        <f t="shared" si="68"/>
        <v>0.2</v>
      </c>
      <c r="CN84" s="211">
        <f t="shared" si="68"/>
        <v>0.2</v>
      </c>
      <c r="CO84" s="211">
        <f t="shared" si="68"/>
        <v>0.2</v>
      </c>
      <c r="CP84" s="211">
        <f t="shared" si="68"/>
        <v>0.2</v>
      </c>
      <c r="CQ84" s="211">
        <f t="shared" si="68"/>
        <v>0.2</v>
      </c>
      <c r="CR84" s="211">
        <f t="shared" si="68"/>
        <v>0.2</v>
      </c>
      <c r="CS84" s="212">
        <f t="shared" si="68"/>
        <v>0.2</v>
      </c>
      <c r="CT84" s="208">
        <f>SUM(B84:CS84)</f>
        <v>6788.4400000000069</v>
      </c>
      <c r="CU84" s="150"/>
    </row>
    <row r="85" spans="1:102">
      <c r="A85" s="25" t="s">
        <v>60</v>
      </c>
      <c r="B85" s="45">
        <v>0.2</v>
      </c>
      <c r="C85" s="1">
        <v>0.2</v>
      </c>
      <c r="D85" s="1">
        <v>0.2</v>
      </c>
      <c r="E85" s="1">
        <v>0.2</v>
      </c>
      <c r="F85" s="1">
        <v>0.2</v>
      </c>
      <c r="G85" s="1">
        <v>0.2</v>
      </c>
      <c r="H85" s="1">
        <v>0.2</v>
      </c>
      <c r="I85" s="1">
        <v>0.2</v>
      </c>
      <c r="J85" s="1">
        <v>0.2</v>
      </c>
      <c r="K85" s="1">
        <v>0.2</v>
      </c>
      <c r="L85" s="1">
        <v>0.2</v>
      </c>
      <c r="M85" s="1">
        <v>0.2</v>
      </c>
      <c r="N85" s="1">
        <v>0.2</v>
      </c>
      <c r="O85" s="1">
        <v>0.2</v>
      </c>
      <c r="P85" s="1">
        <v>0.2</v>
      </c>
      <c r="Q85" s="1">
        <v>0.2</v>
      </c>
      <c r="R85" s="1">
        <v>0.2</v>
      </c>
      <c r="S85" s="1">
        <v>0.2</v>
      </c>
      <c r="T85" s="1">
        <v>0.2</v>
      </c>
      <c r="U85" s="1">
        <v>0.2</v>
      </c>
      <c r="V85" s="1">
        <v>0.2</v>
      </c>
      <c r="W85" s="1">
        <v>0.2</v>
      </c>
      <c r="X85" s="1">
        <v>0.2</v>
      </c>
      <c r="Y85" s="1">
        <v>0.2</v>
      </c>
      <c r="Z85" s="1">
        <v>11.1</v>
      </c>
      <c r="AA85" s="1">
        <v>11.1</v>
      </c>
      <c r="AB85" s="1">
        <v>11.1</v>
      </c>
      <c r="AC85" s="1">
        <v>11.1</v>
      </c>
      <c r="AD85" s="1">
        <v>11.1</v>
      </c>
      <c r="AE85" s="1">
        <v>15.1</v>
      </c>
      <c r="AF85" s="1">
        <v>76.8</v>
      </c>
      <c r="AG85" s="1">
        <v>158.1</v>
      </c>
      <c r="AH85" s="1">
        <v>163.79999999999998</v>
      </c>
      <c r="AI85" s="1">
        <v>164.39999999999998</v>
      </c>
      <c r="AJ85" s="1">
        <v>163.89999999999998</v>
      </c>
      <c r="AK85" s="1">
        <v>164.1</v>
      </c>
      <c r="AL85" s="1">
        <v>164.2</v>
      </c>
      <c r="AM85" s="1">
        <v>164.1</v>
      </c>
      <c r="AN85" s="1">
        <v>163.89999999999998</v>
      </c>
      <c r="AO85" s="1">
        <v>163.5</v>
      </c>
      <c r="AP85" s="1">
        <v>140.59999999999997</v>
      </c>
      <c r="AQ85" s="1">
        <v>140.29999999999998</v>
      </c>
      <c r="AR85" s="1">
        <v>141.63999999999999</v>
      </c>
      <c r="AS85" s="1">
        <v>158.79999999999998</v>
      </c>
      <c r="AT85" s="1">
        <v>144.74999999999997</v>
      </c>
      <c r="AU85" s="1">
        <v>143.29999999999998</v>
      </c>
      <c r="AV85" s="1">
        <v>140.69</v>
      </c>
      <c r="AW85" s="1">
        <v>144.16999999999996</v>
      </c>
      <c r="AX85" s="1">
        <v>140.09999999999997</v>
      </c>
      <c r="AY85" s="1">
        <v>140.39999999999998</v>
      </c>
      <c r="AZ85" s="1">
        <v>140.39999999999998</v>
      </c>
      <c r="BA85" s="1">
        <v>140.59999999999997</v>
      </c>
      <c r="BB85" s="1">
        <v>159.59999999999997</v>
      </c>
      <c r="BC85" s="1">
        <v>160.29999999999998</v>
      </c>
      <c r="BD85" s="1">
        <v>125.69999999999999</v>
      </c>
      <c r="BE85" s="1">
        <v>108.38</v>
      </c>
      <c r="BF85" s="1">
        <v>87.600000000000009</v>
      </c>
      <c r="BG85" s="1">
        <v>15.4</v>
      </c>
      <c r="BH85" s="1">
        <v>15.4</v>
      </c>
      <c r="BI85" s="1">
        <v>15.4</v>
      </c>
      <c r="BJ85" s="1">
        <v>7.6</v>
      </c>
      <c r="BK85" s="1">
        <v>7.6</v>
      </c>
      <c r="BL85" s="1">
        <v>7.6</v>
      </c>
      <c r="BM85" s="1">
        <v>7.6</v>
      </c>
      <c r="BN85" s="1">
        <v>4.5999999999999996</v>
      </c>
      <c r="BO85" s="1">
        <v>4.5999999999999996</v>
      </c>
      <c r="BP85" s="1">
        <v>4.5999999999999996</v>
      </c>
      <c r="BQ85" s="1">
        <v>4.5999999999999996</v>
      </c>
      <c r="BR85" s="1">
        <v>7.6</v>
      </c>
      <c r="BS85" s="1">
        <v>7.6</v>
      </c>
      <c r="BT85" s="1">
        <v>9.01</v>
      </c>
      <c r="BU85" s="1">
        <v>7.6</v>
      </c>
      <c r="BV85" s="1">
        <v>104.50000000000001</v>
      </c>
      <c r="BW85" s="1">
        <v>103.9</v>
      </c>
      <c r="BX85" s="1">
        <v>72</v>
      </c>
      <c r="BY85" s="1">
        <v>11.2</v>
      </c>
      <c r="BZ85" s="1">
        <v>4.5999999999999996</v>
      </c>
      <c r="CA85" s="1">
        <v>4.5999999999999996</v>
      </c>
      <c r="CB85" s="1">
        <v>4.5999999999999996</v>
      </c>
      <c r="CC85" s="1">
        <v>4.5999999999999996</v>
      </c>
      <c r="CD85" s="1">
        <v>4.5999999999999996</v>
      </c>
      <c r="CE85" s="1">
        <v>4.5999999999999996</v>
      </c>
      <c r="CF85" s="1">
        <v>4.5999999999999996</v>
      </c>
      <c r="CG85" s="1">
        <v>4.5999999999999996</v>
      </c>
      <c r="CH85" s="1">
        <v>4.5999999999999996</v>
      </c>
      <c r="CI85" s="1">
        <v>4.5999999999999996</v>
      </c>
      <c r="CJ85" s="1">
        <v>4.5999999999999996</v>
      </c>
      <c r="CK85" s="1">
        <v>4.5999999999999996</v>
      </c>
      <c r="CL85" s="1">
        <v>0.2</v>
      </c>
      <c r="CM85" s="1">
        <v>0.2</v>
      </c>
      <c r="CN85" s="1">
        <v>0.2</v>
      </c>
      <c r="CO85" s="1">
        <v>0.2</v>
      </c>
      <c r="CP85" s="1">
        <v>0.2</v>
      </c>
      <c r="CQ85" s="1">
        <v>0.2</v>
      </c>
      <c r="CR85" s="1">
        <v>0.2</v>
      </c>
      <c r="CS85" s="93">
        <v>0.2</v>
      </c>
      <c r="CT85" s="209">
        <f>SUM(B85:CS85)</f>
        <v>4454.7400000000025</v>
      </c>
      <c r="CU85" s="152"/>
    </row>
    <row r="86" spans="1:102">
      <c r="A86" s="25" t="s">
        <v>61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8.4499999999999993</v>
      </c>
      <c r="P86" s="1">
        <v>0</v>
      </c>
      <c r="Q86" s="1">
        <v>33.549999999999997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161.5</v>
      </c>
      <c r="AA86" s="1">
        <v>117.3</v>
      </c>
      <c r="AB86" s="1">
        <v>58</v>
      </c>
      <c r="AC86" s="1">
        <v>0</v>
      </c>
      <c r="AD86" s="1">
        <v>162.80000000000001</v>
      </c>
      <c r="AE86" s="1">
        <v>166.29999999999998</v>
      </c>
      <c r="AF86" s="1">
        <v>113</v>
      </c>
      <c r="AG86" s="1">
        <v>70.5</v>
      </c>
      <c r="AH86" s="1">
        <v>70.5</v>
      </c>
      <c r="AI86" s="1">
        <v>70.5</v>
      </c>
      <c r="AJ86" s="1">
        <v>70.5</v>
      </c>
      <c r="AK86" s="1">
        <v>70.5</v>
      </c>
      <c r="AL86" s="1">
        <v>70.5</v>
      </c>
      <c r="AM86" s="1">
        <v>70.5</v>
      </c>
      <c r="AN86" s="1">
        <v>70.5</v>
      </c>
      <c r="AO86" s="1">
        <v>70.5</v>
      </c>
      <c r="AP86" s="1">
        <v>36</v>
      </c>
      <c r="AQ86" s="1">
        <v>18</v>
      </c>
      <c r="AR86" s="1">
        <v>1.59</v>
      </c>
      <c r="AS86" s="1">
        <v>43.59</v>
      </c>
      <c r="AT86" s="1">
        <v>0</v>
      </c>
      <c r="AU86" s="1">
        <v>0</v>
      </c>
      <c r="AV86" s="1">
        <v>77.7</v>
      </c>
      <c r="AW86" s="1">
        <v>77.7</v>
      </c>
      <c r="AX86" s="1">
        <v>79.599999999999994</v>
      </c>
      <c r="AY86" s="1">
        <v>62.23</v>
      </c>
      <c r="AZ86" s="1">
        <v>0</v>
      </c>
      <c r="BA86" s="1">
        <v>0</v>
      </c>
      <c r="BB86" s="1">
        <v>73.5</v>
      </c>
      <c r="BC86" s="1">
        <v>73.5</v>
      </c>
      <c r="BD86" s="1">
        <v>32.480000000000004</v>
      </c>
      <c r="BE86" s="1">
        <v>3</v>
      </c>
      <c r="BF86" s="1">
        <v>3</v>
      </c>
      <c r="BG86" s="1">
        <v>3</v>
      </c>
      <c r="BH86" s="1">
        <v>153.79000000000002</v>
      </c>
      <c r="BI86" s="1">
        <v>112.61999999999999</v>
      </c>
      <c r="BJ86" s="1">
        <v>0</v>
      </c>
      <c r="BK86" s="1">
        <v>0</v>
      </c>
      <c r="BL86" s="1">
        <v>0</v>
      </c>
      <c r="BM86" s="1">
        <v>0</v>
      </c>
      <c r="BN86" s="1">
        <v>3</v>
      </c>
      <c r="BO86" s="1">
        <v>0</v>
      </c>
      <c r="BP86" s="1">
        <v>0</v>
      </c>
      <c r="BQ86" s="1">
        <v>0</v>
      </c>
      <c r="BR86" s="1">
        <v>0</v>
      </c>
      <c r="BS86" s="1">
        <v>3</v>
      </c>
      <c r="BT86" s="1">
        <v>0</v>
      </c>
      <c r="BU86" s="1">
        <v>0</v>
      </c>
      <c r="BV86" s="1">
        <v>21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69">SUM(B86:CS86)</f>
        <v>2333.6999999999998</v>
      </c>
      <c r="CU86" s="152"/>
    </row>
    <row r="87" spans="1:102">
      <c r="A87" s="25" t="s">
        <v>62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09">
        <f t="shared" si="69"/>
        <v>0</v>
      </c>
      <c r="CU87" s="152"/>
    </row>
    <row r="88" spans="1:102">
      <c r="A88" s="205" t="s">
        <v>63</v>
      </c>
      <c r="B88" s="213">
        <f t="shared" ref="B88:AG88" si="70">SUM(B89:B90)</f>
        <v>0</v>
      </c>
      <c r="C88" s="128">
        <f t="shared" si="70"/>
        <v>0</v>
      </c>
      <c r="D88" s="128">
        <f t="shared" si="70"/>
        <v>0</v>
      </c>
      <c r="E88" s="128">
        <f t="shared" si="70"/>
        <v>0</v>
      </c>
      <c r="F88" s="128">
        <f t="shared" si="70"/>
        <v>0</v>
      </c>
      <c r="G88" s="128">
        <f t="shared" si="70"/>
        <v>0</v>
      </c>
      <c r="H88" s="128">
        <f t="shared" si="70"/>
        <v>0</v>
      </c>
      <c r="I88" s="128">
        <f t="shared" si="70"/>
        <v>0</v>
      </c>
      <c r="J88" s="128">
        <f t="shared" si="70"/>
        <v>0</v>
      </c>
      <c r="K88" s="128">
        <f t="shared" si="70"/>
        <v>0</v>
      </c>
      <c r="L88" s="128">
        <f t="shared" si="70"/>
        <v>0</v>
      </c>
      <c r="M88" s="128">
        <f t="shared" si="70"/>
        <v>0</v>
      </c>
      <c r="N88" s="128">
        <f t="shared" si="70"/>
        <v>0</v>
      </c>
      <c r="O88" s="128">
        <f t="shared" si="70"/>
        <v>0</v>
      </c>
      <c r="P88" s="128">
        <f t="shared" si="70"/>
        <v>0</v>
      </c>
      <c r="Q88" s="128">
        <f t="shared" si="70"/>
        <v>0</v>
      </c>
      <c r="R88" s="128">
        <f t="shared" si="70"/>
        <v>0</v>
      </c>
      <c r="S88" s="128">
        <f t="shared" si="70"/>
        <v>0</v>
      </c>
      <c r="T88" s="128">
        <f t="shared" si="70"/>
        <v>0</v>
      </c>
      <c r="U88" s="128">
        <f t="shared" si="70"/>
        <v>0</v>
      </c>
      <c r="V88" s="128">
        <f t="shared" si="70"/>
        <v>0</v>
      </c>
      <c r="W88" s="128">
        <f t="shared" si="70"/>
        <v>0</v>
      </c>
      <c r="X88" s="128">
        <f t="shared" si="70"/>
        <v>0</v>
      </c>
      <c r="Y88" s="128">
        <f t="shared" si="70"/>
        <v>4.4999999999999997E-3</v>
      </c>
      <c r="Z88" s="128">
        <f t="shared" si="70"/>
        <v>0.93410000000000004</v>
      </c>
      <c r="AA88" s="128">
        <f t="shared" si="70"/>
        <v>6.4115406400000001</v>
      </c>
      <c r="AB88" s="128">
        <f t="shared" si="70"/>
        <v>16.518645399999997</v>
      </c>
      <c r="AC88" s="128">
        <f t="shared" si="70"/>
        <v>31.613059900000007</v>
      </c>
      <c r="AD88" s="128">
        <f t="shared" si="70"/>
        <v>50.109709199999998</v>
      </c>
      <c r="AE88" s="128">
        <f t="shared" si="70"/>
        <v>72.631500000000003</v>
      </c>
      <c r="AF88" s="128">
        <f t="shared" si="70"/>
        <v>92.411293000000001</v>
      </c>
      <c r="AG88" s="128">
        <f t="shared" si="70"/>
        <v>108.34799899999999</v>
      </c>
      <c r="AH88" s="128">
        <f t="shared" ref="AH88:BM88" si="71">SUM(AH89:AH90)</f>
        <v>124.41656300000002</v>
      </c>
      <c r="AI88" s="128">
        <f t="shared" si="71"/>
        <v>145.73245600000001</v>
      </c>
      <c r="AJ88" s="128">
        <f t="shared" si="71"/>
        <v>161.09254599999997</v>
      </c>
      <c r="AK88" s="128">
        <f t="shared" si="71"/>
        <v>184.75111300000003</v>
      </c>
      <c r="AL88" s="128">
        <f t="shared" si="71"/>
        <v>197.67737500000001</v>
      </c>
      <c r="AM88" s="128">
        <f t="shared" si="71"/>
        <v>210.07844300000005</v>
      </c>
      <c r="AN88" s="128">
        <f t="shared" si="71"/>
        <v>220.643483</v>
      </c>
      <c r="AO88" s="128">
        <f t="shared" si="71"/>
        <v>221.63415700000002</v>
      </c>
      <c r="AP88" s="128">
        <f t="shared" si="71"/>
        <v>228.81909100000001</v>
      </c>
      <c r="AQ88" s="128">
        <f t="shared" si="71"/>
        <v>235.43991399999999</v>
      </c>
      <c r="AR88" s="128">
        <f t="shared" si="71"/>
        <v>264.77571199999994</v>
      </c>
      <c r="AS88" s="128">
        <f t="shared" si="71"/>
        <v>261.3415</v>
      </c>
      <c r="AT88" s="128">
        <f t="shared" si="71"/>
        <v>260.51967300000001</v>
      </c>
      <c r="AU88" s="128">
        <f t="shared" si="71"/>
        <v>265.07511499999993</v>
      </c>
      <c r="AV88" s="128">
        <f t="shared" si="71"/>
        <v>253.07583299999993</v>
      </c>
      <c r="AW88" s="128">
        <f t="shared" si="71"/>
        <v>240.69637399999999</v>
      </c>
      <c r="AX88" s="128">
        <f t="shared" si="71"/>
        <v>239.72768200000002</v>
      </c>
      <c r="AY88" s="128">
        <f t="shared" si="71"/>
        <v>229.022334</v>
      </c>
      <c r="AZ88" s="128">
        <f t="shared" si="71"/>
        <v>249.74793600000004</v>
      </c>
      <c r="BA88" s="128">
        <f t="shared" si="71"/>
        <v>230.13677799999999</v>
      </c>
      <c r="BB88" s="128">
        <f t="shared" si="71"/>
        <v>231.783545</v>
      </c>
      <c r="BC88" s="128">
        <f t="shared" si="71"/>
        <v>216.24681199999998</v>
      </c>
      <c r="BD88" s="128">
        <f t="shared" si="71"/>
        <v>193.36757999999998</v>
      </c>
      <c r="BE88" s="128">
        <f t="shared" si="71"/>
        <v>188.324736</v>
      </c>
      <c r="BF88" s="128">
        <f t="shared" si="71"/>
        <v>199.68855000000002</v>
      </c>
      <c r="BG88" s="128">
        <f t="shared" si="71"/>
        <v>183.28965700000003</v>
      </c>
      <c r="BH88" s="128">
        <f t="shared" si="71"/>
        <v>184.742347</v>
      </c>
      <c r="BI88" s="128">
        <f t="shared" si="71"/>
        <v>169.11063799999999</v>
      </c>
      <c r="BJ88" s="128">
        <f t="shared" si="71"/>
        <v>151.448037</v>
      </c>
      <c r="BK88" s="128">
        <f t="shared" si="71"/>
        <v>137.84308100000001</v>
      </c>
      <c r="BL88" s="128">
        <f t="shared" si="71"/>
        <v>131.429473</v>
      </c>
      <c r="BM88" s="128">
        <f t="shared" si="71"/>
        <v>106.254234</v>
      </c>
      <c r="BN88" s="128">
        <f t="shared" ref="BN88:CS88" si="72">SUM(BN89:BN90)</f>
        <v>88.061365999999992</v>
      </c>
      <c r="BO88" s="128">
        <f t="shared" si="72"/>
        <v>74.463116999999997</v>
      </c>
      <c r="BP88" s="128">
        <f t="shared" si="72"/>
        <v>62.551583999999991</v>
      </c>
      <c r="BQ88" s="128">
        <f t="shared" si="72"/>
        <v>46.873565499999991</v>
      </c>
      <c r="BR88" s="128">
        <f t="shared" si="72"/>
        <v>34.132699600000002</v>
      </c>
      <c r="BS88" s="128">
        <f t="shared" si="72"/>
        <v>22.705927599999999</v>
      </c>
      <c r="BT88" s="128">
        <f t="shared" si="72"/>
        <v>12.7360504</v>
      </c>
      <c r="BU88" s="128">
        <f t="shared" si="72"/>
        <v>4.4922686400000007</v>
      </c>
      <c r="BV88" s="128">
        <f t="shared" si="72"/>
        <v>0.75558128000000002</v>
      </c>
      <c r="BW88" s="128">
        <f t="shared" si="72"/>
        <v>5.0599999999999999E-2</v>
      </c>
      <c r="BX88" s="128">
        <f t="shared" si="72"/>
        <v>0</v>
      </c>
      <c r="BY88" s="128">
        <f t="shared" si="72"/>
        <v>0</v>
      </c>
      <c r="BZ88" s="128">
        <f t="shared" si="72"/>
        <v>0</v>
      </c>
      <c r="CA88" s="128">
        <f t="shared" si="72"/>
        <v>0</v>
      </c>
      <c r="CB88" s="128">
        <f t="shared" si="72"/>
        <v>0</v>
      </c>
      <c r="CC88" s="128">
        <f t="shared" si="72"/>
        <v>0</v>
      </c>
      <c r="CD88" s="128">
        <f t="shared" si="72"/>
        <v>0</v>
      </c>
      <c r="CE88" s="128">
        <f t="shared" si="72"/>
        <v>0</v>
      </c>
      <c r="CF88" s="128">
        <f t="shared" si="72"/>
        <v>0</v>
      </c>
      <c r="CG88" s="128">
        <f t="shared" si="72"/>
        <v>0</v>
      </c>
      <c r="CH88" s="128">
        <f t="shared" si="72"/>
        <v>0</v>
      </c>
      <c r="CI88" s="128">
        <f t="shared" si="72"/>
        <v>0</v>
      </c>
      <c r="CJ88" s="128">
        <f t="shared" si="72"/>
        <v>0</v>
      </c>
      <c r="CK88" s="128">
        <f t="shared" si="72"/>
        <v>0</v>
      </c>
      <c r="CL88" s="128">
        <f t="shared" si="72"/>
        <v>0</v>
      </c>
      <c r="CM88" s="128">
        <f t="shared" si="72"/>
        <v>0</v>
      </c>
      <c r="CN88" s="128">
        <f t="shared" si="72"/>
        <v>0</v>
      </c>
      <c r="CO88" s="128">
        <f t="shared" si="72"/>
        <v>0</v>
      </c>
      <c r="CP88" s="128">
        <f t="shared" si="72"/>
        <v>0</v>
      </c>
      <c r="CQ88" s="128">
        <f t="shared" si="72"/>
        <v>0</v>
      </c>
      <c r="CR88" s="128">
        <f t="shared" si="72"/>
        <v>0</v>
      </c>
      <c r="CS88" s="208">
        <f t="shared" si="72"/>
        <v>0</v>
      </c>
      <c r="CT88" s="208">
        <f>SUM(B88:CS88)</f>
        <v>7243.7378751600008</v>
      </c>
      <c r="CU88" s="150"/>
    </row>
    <row r="89" spans="1:102">
      <c r="A89" s="25" t="s">
        <v>74</v>
      </c>
      <c r="B89" s="214">
        <v>0</v>
      </c>
      <c r="C89" s="203">
        <v>0</v>
      </c>
      <c r="D89" s="203">
        <v>0</v>
      </c>
      <c r="E89" s="203">
        <v>0</v>
      </c>
      <c r="F89" s="203">
        <v>0</v>
      </c>
      <c r="G89" s="203">
        <v>0</v>
      </c>
      <c r="H89" s="203">
        <v>0</v>
      </c>
      <c r="I89" s="203">
        <v>0</v>
      </c>
      <c r="J89" s="203">
        <v>0</v>
      </c>
      <c r="K89" s="203">
        <v>0</v>
      </c>
      <c r="L89" s="203">
        <v>0</v>
      </c>
      <c r="M89" s="203">
        <v>0</v>
      </c>
      <c r="N89" s="203">
        <v>0</v>
      </c>
      <c r="O89" s="203">
        <v>0</v>
      </c>
      <c r="P89" s="203">
        <v>0</v>
      </c>
      <c r="Q89" s="203">
        <v>0</v>
      </c>
      <c r="R89" s="203">
        <v>0</v>
      </c>
      <c r="S89" s="203">
        <v>0</v>
      </c>
      <c r="T89" s="203">
        <v>0</v>
      </c>
      <c r="U89" s="203">
        <v>0</v>
      </c>
      <c r="V89" s="203">
        <v>0</v>
      </c>
      <c r="W89" s="203">
        <v>0</v>
      </c>
      <c r="X89" s="203">
        <v>0</v>
      </c>
      <c r="Y89" s="203">
        <v>4.4999999999999997E-3</v>
      </c>
      <c r="Z89" s="203">
        <v>0.93410000000000004</v>
      </c>
      <c r="AA89" s="203">
        <v>6.4115406400000001</v>
      </c>
      <c r="AB89" s="203">
        <v>16.518645399999997</v>
      </c>
      <c r="AC89" s="203">
        <v>31.613059900000007</v>
      </c>
      <c r="AD89" s="203">
        <v>50.109709199999998</v>
      </c>
      <c r="AE89" s="203">
        <v>72.631500000000003</v>
      </c>
      <c r="AF89" s="203">
        <v>92.411293000000001</v>
      </c>
      <c r="AG89" s="203">
        <v>108.34799899999999</v>
      </c>
      <c r="AH89" s="203">
        <v>124.41656300000002</v>
      </c>
      <c r="AI89" s="203">
        <v>145.73245600000001</v>
      </c>
      <c r="AJ89" s="203">
        <v>161.09254599999997</v>
      </c>
      <c r="AK89" s="203">
        <v>184.75111300000003</v>
      </c>
      <c r="AL89" s="203">
        <v>197.67737500000001</v>
      </c>
      <c r="AM89" s="203">
        <v>210.07844300000005</v>
      </c>
      <c r="AN89" s="203">
        <v>220.643483</v>
      </c>
      <c r="AO89" s="203">
        <v>221.63415700000002</v>
      </c>
      <c r="AP89" s="203">
        <v>228.81909100000001</v>
      </c>
      <c r="AQ89" s="203">
        <v>235.43991399999999</v>
      </c>
      <c r="AR89" s="203">
        <v>264.77571199999994</v>
      </c>
      <c r="AS89" s="203">
        <v>261.3415</v>
      </c>
      <c r="AT89" s="203">
        <v>260.51967300000001</v>
      </c>
      <c r="AU89" s="203">
        <v>265.07511499999993</v>
      </c>
      <c r="AV89" s="203">
        <v>253.07583299999993</v>
      </c>
      <c r="AW89" s="203">
        <v>240.69637399999999</v>
      </c>
      <c r="AX89" s="203">
        <v>239.72768200000002</v>
      </c>
      <c r="AY89" s="203">
        <v>229.022334</v>
      </c>
      <c r="AZ89" s="203">
        <v>249.74793600000004</v>
      </c>
      <c r="BA89" s="203">
        <v>230.13677799999999</v>
      </c>
      <c r="BB89" s="203">
        <v>231.783545</v>
      </c>
      <c r="BC89" s="203">
        <v>216.24681199999998</v>
      </c>
      <c r="BD89" s="203">
        <v>193.36757999999998</v>
      </c>
      <c r="BE89" s="203">
        <v>188.324736</v>
      </c>
      <c r="BF89" s="203">
        <v>199.68855000000002</v>
      </c>
      <c r="BG89" s="203">
        <v>183.28965700000003</v>
      </c>
      <c r="BH89" s="203">
        <v>184.742347</v>
      </c>
      <c r="BI89" s="203">
        <v>169.11063799999999</v>
      </c>
      <c r="BJ89" s="203">
        <v>151.448037</v>
      </c>
      <c r="BK89" s="203">
        <v>137.84308100000001</v>
      </c>
      <c r="BL89" s="203">
        <v>131.429473</v>
      </c>
      <c r="BM89" s="203">
        <v>106.254234</v>
      </c>
      <c r="BN89" s="203">
        <v>88.061365999999992</v>
      </c>
      <c r="BO89" s="203">
        <v>74.463116999999997</v>
      </c>
      <c r="BP89" s="203">
        <v>62.551583999999991</v>
      </c>
      <c r="BQ89" s="203">
        <v>46.873565499999991</v>
      </c>
      <c r="BR89" s="203">
        <v>34.132699600000002</v>
      </c>
      <c r="BS89" s="203">
        <v>22.705927599999999</v>
      </c>
      <c r="BT89" s="203">
        <v>12.7360504</v>
      </c>
      <c r="BU89" s="203">
        <v>4.4922686400000007</v>
      </c>
      <c r="BV89" s="203">
        <v>0.75558128000000002</v>
      </c>
      <c r="BW89" s="203">
        <v>5.0599999999999999E-2</v>
      </c>
      <c r="BX89" s="203">
        <v>0</v>
      </c>
      <c r="BY89" s="203">
        <v>0</v>
      </c>
      <c r="BZ89" s="203">
        <v>0</v>
      </c>
      <c r="CA89" s="203">
        <v>0</v>
      </c>
      <c r="CB89" s="203">
        <v>0</v>
      </c>
      <c r="CC89" s="203">
        <v>0</v>
      </c>
      <c r="CD89" s="203">
        <v>0</v>
      </c>
      <c r="CE89" s="203">
        <v>0</v>
      </c>
      <c r="CF89" s="203">
        <v>0</v>
      </c>
      <c r="CG89" s="203">
        <v>0</v>
      </c>
      <c r="CH89" s="203">
        <v>0</v>
      </c>
      <c r="CI89" s="203">
        <v>0</v>
      </c>
      <c r="CJ89" s="203">
        <v>0</v>
      </c>
      <c r="CK89" s="203">
        <v>0</v>
      </c>
      <c r="CL89" s="203">
        <v>0</v>
      </c>
      <c r="CM89" s="203">
        <v>0</v>
      </c>
      <c r="CN89" s="203">
        <v>0</v>
      </c>
      <c r="CO89" s="203">
        <v>0</v>
      </c>
      <c r="CP89" s="203">
        <v>0</v>
      </c>
      <c r="CQ89" s="203">
        <v>0</v>
      </c>
      <c r="CR89" s="203">
        <v>0</v>
      </c>
      <c r="CS89" s="215">
        <v>0</v>
      </c>
      <c r="CT89" s="209">
        <f t="shared" ref="CT89:CT92" si="73">SUM(B89:CS89)</f>
        <v>7243.7378751600008</v>
      </c>
      <c r="CU89" s="152"/>
    </row>
    <row r="90" spans="1:102" s="137" customFormat="1">
      <c r="A90" s="25"/>
      <c r="B90" s="45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93"/>
      <c r="CT90" s="209">
        <f t="shared" si="73"/>
        <v>0</v>
      </c>
      <c r="CU90" s="152"/>
      <c r="CV90" s="5"/>
      <c r="CX90" s="151"/>
    </row>
    <row r="91" spans="1:102">
      <c r="A91" s="206" t="s">
        <v>64</v>
      </c>
      <c r="B91" s="216">
        <f t="shared" ref="B91:AG91" si="74">SUM(B84,B88)</f>
        <v>0.2</v>
      </c>
      <c r="C91" s="129">
        <f t="shared" si="74"/>
        <v>0.2</v>
      </c>
      <c r="D91" s="129">
        <f t="shared" si="74"/>
        <v>0.2</v>
      </c>
      <c r="E91" s="129">
        <f t="shared" si="74"/>
        <v>0.2</v>
      </c>
      <c r="F91" s="129">
        <f t="shared" si="74"/>
        <v>0.2</v>
      </c>
      <c r="G91" s="129">
        <f t="shared" si="74"/>
        <v>0.2</v>
      </c>
      <c r="H91" s="129">
        <f t="shared" si="74"/>
        <v>0.2</v>
      </c>
      <c r="I91" s="129">
        <f t="shared" si="74"/>
        <v>0.2</v>
      </c>
      <c r="J91" s="129">
        <f t="shared" si="74"/>
        <v>0.2</v>
      </c>
      <c r="K91" s="129">
        <f t="shared" si="74"/>
        <v>0.2</v>
      </c>
      <c r="L91" s="129">
        <f t="shared" si="74"/>
        <v>0.2</v>
      </c>
      <c r="M91" s="129">
        <f t="shared" si="74"/>
        <v>0.2</v>
      </c>
      <c r="N91" s="129">
        <f t="shared" si="74"/>
        <v>0.2</v>
      </c>
      <c r="O91" s="129">
        <f t="shared" si="74"/>
        <v>8.6499999999999986</v>
      </c>
      <c r="P91" s="129">
        <f t="shared" si="74"/>
        <v>0.2</v>
      </c>
      <c r="Q91" s="129">
        <f t="shared" si="74"/>
        <v>33.75</v>
      </c>
      <c r="R91" s="129">
        <f t="shared" si="74"/>
        <v>0.2</v>
      </c>
      <c r="S91" s="129">
        <f t="shared" si="74"/>
        <v>0.2</v>
      </c>
      <c r="T91" s="129">
        <f t="shared" si="74"/>
        <v>0.2</v>
      </c>
      <c r="U91" s="129">
        <f t="shared" si="74"/>
        <v>0.2</v>
      </c>
      <c r="V91" s="129">
        <f t="shared" si="74"/>
        <v>0.2</v>
      </c>
      <c r="W91" s="129">
        <f t="shared" si="74"/>
        <v>0.2</v>
      </c>
      <c r="X91" s="129">
        <f t="shared" si="74"/>
        <v>0.2</v>
      </c>
      <c r="Y91" s="129">
        <f t="shared" si="74"/>
        <v>0.20450000000000002</v>
      </c>
      <c r="Z91" s="129">
        <f t="shared" si="74"/>
        <v>173.5341</v>
      </c>
      <c r="AA91" s="129">
        <f t="shared" si="74"/>
        <v>134.81154064</v>
      </c>
      <c r="AB91" s="129">
        <f t="shared" si="74"/>
        <v>85.618645399999991</v>
      </c>
      <c r="AC91" s="129">
        <f t="shared" si="74"/>
        <v>42.713059900000005</v>
      </c>
      <c r="AD91" s="129">
        <f t="shared" si="74"/>
        <v>224.0097092</v>
      </c>
      <c r="AE91" s="129">
        <f t="shared" si="74"/>
        <v>254.03149999999999</v>
      </c>
      <c r="AF91" s="129">
        <f t="shared" si="74"/>
        <v>282.21129300000001</v>
      </c>
      <c r="AG91" s="129">
        <f t="shared" si="74"/>
        <v>336.94799899999998</v>
      </c>
      <c r="AH91" s="129">
        <f t="shared" ref="AH91:BM91" si="75">SUM(AH84,AH88)</f>
        <v>358.71656300000001</v>
      </c>
      <c r="AI91" s="129">
        <f t="shared" si="75"/>
        <v>380.63245599999999</v>
      </c>
      <c r="AJ91" s="129">
        <f t="shared" si="75"/>
        <v>395.49254599999995</v>
      </c>
      <c r="AK91" s="129">
        <f t="shared" si="75"/>
        <v>419.35111300000005</v>
      </c>
      <c r="AL91" s="129">
        <f t="shared" si="75"/>
        <v>432.37737500000003</v>
      </c>
      <c r="AM91" s="129">
        <f t="shared" si="75"/>
        <v>444.67844300000002</v>
      </c>
      <c r="AN91" s="129">
        <f t="shared" si="75"/>
        <v>455.04348299999998</v>
      </c>
      <c r="AO91" s="129">
        <f t="shared" si="75"/>
        <v>455.63415700000002</v>
      </c>
      <c r="AP91" s="129">
        <f t="shared" si="75"/>
        <v>405.41909099999998</v>
      </c>
      <c r="AQ91" s="129">
        <f t="shared" si="75"/>
        <v>393.739914</v>
      </c>
      <c r="AR91" s="129">
        <f t="shared" si="75"/>
        <v>408.0057119999999</v>
      </c>
      <c r="AS91" s="129">
        <f t="shared" si="75"/>
        <v>463.73149999999998</v>
      </c>
      <c r="AT91" s="129">
        <f t="shared" si="75"/>
        <v>405.26967300000001</v>
      </c>
      <c r="AU91" s="129">
        <f t="shared" si="75"/>
        <v>408.37511499999994</v>
      </c>
      <c r="AV91" s="129">
        <f t="shared" si="75"/>
        <v>471.46583299999992</v>
      </c>
      <c r="AW91" s="129">
        <f t="shared" si="75"/>
        <v>462.56637399999994</v>
      </c>
      <c r="AX91" s="129">
        <f t="shared" si="75"/>
        <v>459.427682</v>
      </c>
      <c r="AY91" s="129">
        <f t="shared" si="75"/>
        <v>431.652334</v>
      </c>
      <c r="AZ91" s="129">
        <f t="shared" si="75"/>
        <v>390.14793600000002</v>
      </c>
      <c r="BA91" s="129">
        <f t="shared" si="75"/>
        <v>370.73677799999996</v>
      </c>
      <c r="BB91" s="129">
        <f t="shared" si="75"/>
        <v>464.88354499999997</v>
      </c>
      <c r="BC91" s="129">
        <f t="shared" si="75"/>
        <v>450.04681199999993</v>
      </c>
      <c r="BD91" s="129">
        <f t="shared" si="75"/>
        <v>351.54757999999998</v>
      </c>
      <c r="BE91" s="129">
        <f t="shared" si="75"/>
        <v>299.70473600000003</v>
      </c>
      <c r="BF91" s="129">
        <f t="shared" si="75"/>
        <v>290.28855000000004</v>
      </c>
      <c r="BG91" s="129">
        <f t="shared" si="75"/>
        <v>201.68965700000004</v>
      </c>
      <c r="BH91" s="129">
        <f t="shared" si="75"/>
        <v>353.93234700000005</v>
      </c>
      <c r="BI91" s="129">
        <f t="shared" si="75"/>
        <v>297.13063799999998</v>
      </c>
      <c r="BJ91" s="129">
        <f t="shared" si="75"/>
        <v>159.04803699999999</v>
      </c>
      <c r="BK91" s="129">
        <f t="shared" si="75"/>
        <v>145.44308100000001</v>
      </c>
      <c r="BL91" s="129">
        <f t="shared" si="75"/>
        <v>139.029473</v>
      </c>
      <c r="BM91" s="129">
        <f t="shared" si="75"/>
        <v>113.85423399999999</v>
      </c>
      <c r="BN91" s="129">
        <f t="shared" ref="BN91:CS91" si="76">SUM(BN84,BN88)</f>
        <v>95.661365999999987</v>
      </c>
      <c r="BO91" s="129">
        <f t="shared" si="76"/>
        <v>79.063116999999991</v>
      </c>
      <c r="BP91" s="129">
        <f t="shared" si="76"/>
        <v>67.151583999999986</v>
      </c>
      <c r="BQ91" s="129">
        <f t="shared" si="76"/>
        <v>51.473565499999992</v>
      </c>
      <c r="BR91" s="129">
        <f t="shared" si="76"/>
        <v>41.732699600000004</v>
      </c>
      <c r="BS91" s="129">
        <f t="shared" si="76"/>
        <v>33.305927599999997</v>
      </c>
      <c r="BT91" s="129">
        <f t="shared" si="76"/>
        <v>21.746050400000001</v>
      </c>
      <c r="BU91" s="129">
        <f t="shared" si="76"/>
        <v>12.09226864</v>
      </c>
      <c r="BV91" s="129">
        <f t="shared" si="76"/>
        <v>126.25558128000002</v>
      </c>
      <c r="BW91" s="129">
        <f t="shared" si="76"/>
        <v>103.95060000000001</v>
      </c>
      <c r="BX91" s="129">
        <f t="shared" si="76"/>
        <v>72</v>
      </c>
      <c r="BY91" s="129">
        <f t="shared" si="76"/>
        <v>11.2</v>
      </c>
      <c r="BZ91" s="129">
        <f t="shared" si="76"/>
        <v>4.5999999999999996</v>
      </c>
      <c r="CA91" s="129">
        <f t="shared" si="76"/>
        <v>4.5999999999999996</v>
      </c>
      <c r="CB91" s="129">
        <f t="shared" si="76"/>
        <v>4.5999999999999996</v>
      </c>
      <c r="CC91" s="129">
        <f t="shared" si="76"/>
        <v>4.5999999999999996</v>
      </c>
      <c r="CD91" s="129">
        <f t="shared" si="76"/>
        <v>4.5999999999999996</v>
      </c>
      <c r="CE91" s="129">
        <f t="shared" si="76"/>
        <v>4.5999999999999996</v>
      </c>
      <c r="CF91" s="129">
        <f t="shared" si="76"/>
        <v>4.5999999999999996</v>
      </c>
      <c r="CG91" s="129">
        <f t="shared" si="76"/>
        <v>4.5999999999999996</v>
      </c>
      <c r="CH91" s="129">
        <f t="shared" si="76"/>
        <v>4.5999999999999996</v>
      </c>
      <c r="CI91" s="129">
        <f t="shared" si="76"/>
        <v>4.5999999999999996</v>
      </c>
      <c r="CJ91" s="129">
        <f t="shared" si="76"/>
        <v>4.5999999999999996</v>
      </c>
      <c r="CK91" s="129">
        <f t="shared" si="76"/>
        <v>4.5999999999999996</v>
      </c>
      <c r="CL91" s="129">
        <f t="shared" si="76"/>
        <v>0.2</v>
      </c>
      <c r="CM91" s="129">
        <f t="shared" si="76"/>
        <v>0.2</v>
      </c>
      <c r="CN91" s="129">
        <f t="shared" si="76"/>
        <v>0.2</v>
      </c>
      <c r="CO91" s="129">
        <f t="shared" si="76"/>
        <v>0.2</v>
      </c>
      <c r="CP91" s="129">
        <f t="shared" si="76"/>
        <v>0.2</v>
      </c>
      <c r="CQ91" s="129">
        <f t="shared" si="76"/>
        <v>0.2</v>
      </c>
      <c r="CR91" s="129">
        <f t="shared" si="76"/>
        <v>0.2</v>
      </c>
      <c r="CS91" s="217">
        <f t="shared" si="76"/>
        <v>0.2</v>
      </c>
      <c r="CT91" s="208">
        <f t="shared" si="73"/>
        <v>14032.177875160012</v>
      </c>
      <c r="CU91" s="150"/>
      <c r="CV91" s="158"/>
      <c r="CX91" s="234"/>
    </row>
    <row r="92" spans="1:102">
      <c r="A92" s="205" t="s">
        <v>18</v>
      </c>
      <c r="B92" s="216">
        <f t="shared" ref="B92:AG92" si="77">SUM(B93:B95)</f>
        <v>32.630000000000003</v>
      </c>
      <c r="C92" s="220">
        <f t="shared" si="77"/>
        <v>32.630000000000003</v>
      </c>
      <c r="D92" s="220">
        <f t="shared" si="77"/>
        <v>32.630000000000003</v>
      </c>
      <c r="E92" s="220">
        <f t="shared" si="77"/>
        <v>32.630000000000003</v>
      </c>
      <c r="F92" s="220">
        <f t="shared" si="77"/>
        <v>32.630000000000003</v>
      </c>
      <c r="G92" s="220">
        <f t="shared" si="77"/>
        <v>32.630000000000003</v>
      </c>
      <c r="H92" s="220">
        <f t="shared" si="77"/>
        <v>32.630000000000003</v>
      </c>
      <c r="I92" s="220">
        <f t="shared" si="77"/>
        <v>32.630000000000003</v>
      </c>
      <c r="J92" s="220">
        <f t="shared" si="77"/>
        <v>32.630000000000003</v>
      </c>
      <c r="K92" s="220">
        <f t="shared" si="77"/>
        <v>32.630000000000003</v>
      </c>
      <c r="L92" s="220">
        <f t="shared" si="77"/>
        <v>32.630000000000003</v>
      </c>
      <c r="M92" s="220">
        <f t="shared" si="77"/>
        <v>32.630000000000003</v>
      </c>
      <c r="N92" s="220">
        <f t="shared" si="77"/>
        <v>32.630000000000003</v>
      </c>
      <c r="O92" s="220">
        <f t="shared" si="77"/>
        <v>32.630000000000003</v>
      </c>
      <c r="P92" s="220">
        <f t="shared" si="77"/>
        <v>32.630000000000003</v>
      </c>
      <c r="Q92" s="220">
        <f t="shared" si="77"/>
        <v>32.630000000000003</v>
      </c>
      <c r="R92" s="220">
        <f t="shared" si="77"/>
        <v>32.630000000000003</v>
      </c>
      <c r="S92" s="220">
        <f t="shared" si="77"/>
        <v>32.630000000000003</v>
      </c>
      <c r="T92" s="220">
        <f t="shared" si="77"/>
        <v>32.630000000000003</v>
      </c>
      <c r="U92" s="220">
        <f t="shared" si="77"/>
        <v>32.630000000000003</v>
      </c>
      <c r="V92" s="220">
        <f t="shared" si="77"/>
        <v>32.630000000000003</v>
      </c>
      <c r="W92" s="220">
        <f t="shared" si="77"/>
        <v>32.630000000000003</v>
      </c>
      <c r="X92" s="220">
        <f t="shared" si="77"/>
        <v>32.630000000000003</v>
      </c>
      <c r="Y92" s="220">
        <f t="shared" si="77"/>
        <v>32.630000000000003</v>
      </c>
      <c r="Z92" s="220">
        <f t="shared" si="77"/>
        <v>32.630000000000003</v>
      </c>
      <c r="AA92" s="220">
        <f t="shared" si="77"/>
        <v>32.630000000000003</v>
      </c>
      <c r="AB92" s="220">
        <f t="shared" si="77"/>
        <v>32.630000000000003</v>
      </c>
      <c r="AC92" s="220">
        <f t="shared" si="77"/>
        <v>32.630000000000003</v>
      </c>
      <c r="AD92" s="220">
        <f t="shared" si="77"/>
        <v>32.630000000000003</v>
      </c>
      <c r="AE92" s="220">
        <f t="shared" si="77"/>
        <v>32.630000000000003</v>
      </c>
      <c r="AF92" s="220">
        <f t="shared" si="77"/>
        <v>32.630000000000003</v>
      </c>
      <c r="AG92" s="220">
        <f t="shared" si="77"/>
        <v>32.630000000000003</v>
      </c>
      <c r="AH92" s="220">
        <f t="shared" ref="AH92:BM92" si="78">SUM(AH93:AH95)</f>
        <v>32.630000000000003</v>
      </c>
      <c r="AI92" s="220">
        <f t="shared" si="78"/>
        <v>32.630000000000003</v>
      </c>
      <c r="AJ92" s="220">
        <f t="shared" si="78"/>
        <v>32.630000000000003</v>
      </c>
      <c r="AK92" s="220">
        <f t="shared" si="78"/>
        <v>32.630000000000003</v>
      </c>
      <c r="AL92" s="220">
        <f t="shared" si="78"/>
        <v>32.630000000000003</v>
      </c>
      <c r="AM92" s="220">
        <f t="shared" si="78"/>
        <v>32.630000000000003</v>
      </c>
      <c r="AN92" s="220">
        <f t="shared" si="78"/>
        <v>32.630000000000003</v>
      </c>
      <c r="AO92" s="220">
        <f t="shared" si="78"/>
        <v>32.630000000000003</v>
      </c>
      <c r="AP92" s="220">
        <f t="shared" si="78"/>
        <v>32.630000000000003</v>
      </c>
      <c r="AQ92" s="220">
        <f t="shared" si="78"/>
        <v>32.630000000000003</v>
      </c>
      <c r="AR92" s="220">
        <f t="shared" si="78"/>
        <v>32.630000000000003</v>
      </c>
      <c r="AS92" s="220">
        <f t="shared" si="78"/>
        <v>32.630000000000003</v>
      </c>
      <c r="AT92" s="220">
        <f t="shared" si="78"/>
        <v>32.630000000000003</v>
      </c>
      <c r="AU92" s="220">
        <f t="shared" si="78"/>
        <v>32.630000000000003</v>
      </c>
      <c r="AV92" s="220">
        <f t="shared" si="78"/>
        <v>32.630000000000003</v>
      </c>
      <c r="AW92" s="220">
        <f t="shared" si="78"/>
        <v>32.630000000000003</v>
      </c>
      <c r="AX92" s="220">
        <f t="shared" si="78"/>
        <v>32.630000000000003</v>
      </c>
      <c r="AY92" s="220">
        <f t="shared" si="78"/>
        <v>32.630000000000003</v>
      </c>
      <c r="AZ92" s="220">
        <f t="shared" si="78"/>
        <v>32.630000000000003</v>
      </c>
      <c r="BA92" s="220">
        <f t="shared" si="78"/>
        <v>32.630000000000003</v>
      </c>
      <c r="BB92" s="220">
        <f t="shared" si="78"/>
        <v>32.630000000000003</v>
      </c>
      <c r="BC92" s="220">
        <f t="shared" si="78"/>
        <v>32.630000000000003</v>
      </c>
      <c r="BD92" s="220">
        <f t="shared" si="78"/>
        <v>32.630000000000003</v>
      </c>
      <c r="BE92" s="220">
        <f t="shared" si="78"/>
        <v>32.630000000000003</v>
      </c>
      <c r="BF92" s="220">
        <f t="shared" si="78"/>
        <v>32.630000000000003</v>
      </c>
      <c r="BG92" s="220">
        <f t="shared" si="78"/>
        <v>32.630000000000003</v>
      </c>
      <c r="BH92" s="220">
        <f t="shared" si="78"/>
        <v>32.630000000000003</v>
      </c>
      <c r="BI92" s="220">
        <f t="shared" si="78"/>
        <v>32.630000000000003</v>
      </c>
      <c r="BJ92" s="220">
        <f t="shared" si="78"/>
        <v>32.630000000000003</v>
      </c>
      <c r="BK92" s="220">
        <f t="shared" si="78"/>
        <v>32.630000000000003</v>
      </c>
      <c r="BL92" s="220">
        <f t="shared" si="78"/>
        <v>32.630000000000003</v>
      </c>
      <c r="BM92" s="220">
        <f t="shared" si="78"/>
        <v>32.630000000000003</v>
      </c>
      <c r="BN92" s="220">
        <f t="shared" ref="BN92:CS92" si="79">SUM(BN93:BN95)</f>
        <v>32.630000000000003</v>
      </c>
      <c r="BO92" s="220">
        <f t="shared" si="79"/>
        <v>32.630000000000003</v>
      </c>
      <c r="BP92" s="220">
        <f t="shared" si="79"/>
        <v>32.630000000000003</v>
      </c>
      <c r="BQ92" s="220">
        <f t="shared" si="79"/>
        <v>32.630000000000003</v>
      </c>
      <c r="BR92" s="220">
        <f t="shared" si="79"/>
        <v>32.630000000000003</v>
      </c>
      <c r="BS92" s="220">
        <f t="shared" si="79"/>
        <v>32.630000000000003</v>
      </c>
      <c r="BT92" s="220">
        <f t="shared" si="79"/>
        <v>32.630000000000003</v>
      </c>
      <c r="BU92" s="220">
        <f t="shared" si="79"/>
        <v>32.630000000000003</v>
      </c>
      <c r="BV92" s="220">
        <f t="shared" si="79"/>
        <v>32.630000000000003</v>
      </c>
      <c r="BW92" s="220">
        <f t="shared" si="79"/>
        <v>32.630000000000003</v>
      </c>
      <c r="BX92" s="220">
        <f t="shared" si="79"/>
        <v>32.630000000000003</v>
      </c>
      <c r="BY92" s="220">
        <f t="shared" si="79"/>
        <v>32.630000000000003</v>
      </c>
      <c r="BZ92" s="220">
        <f t="shared" si="79"/>
        <v>32.630000000000003</v>
      </c>
      <c r="CA92" s="220">
        <f t="shared" si="79"/>
        <v>32.630000000000003</v>
      </c>
      <c r="CB92" s="220">
        <f t="shared" si="79"/>
        <v>32.630000000000003</v>
      </c>
      <c r="CC92" s="220">
        <f t="shared" si="79"/>
        <v>32.630000000000003</v>
      </c>
      <c r="CD92" s="220">
        <f t="shared" si="79"/>
        <v>32.630000000000003</v>
      </c>
      <c r="CE92" s="220">
        <f t="shared" si="79"/>
        <v>32.630000000000003</v>
      </c>
      <c r="CF92" s="220">
        <f t="shared" si="79"/>
        <v>32.630000000000003</v>
      </c>
      <c r="CG92" s="220">
        <f t="shared" si="79"/>
        <v>32.630000000000003</v>
      </c>
      <c r="CH92" s="220">
        <f t="shared" si="79"/>
        <v>32.630000000000003</v>
      </c>
      <c r="CI92" s="220">
        <f t="shared" si="79"/>
        <v>32.630000000000003</v>
      </c>
      <c r="CJ92" s="220">
        <f t="shared" si="79"/>
        <v>32.630000000000003</v>
      </c>
      <c r="CK92" s="220">
        <f t="shared" si="79"/>
        <v>32.630000000000003</v>
      </c>
      <c r="CL92" s="220">
        <f t="shared" si="79"/>
        <v>32.630000000000003</v>
      </c>
      <c r="CM92" s="220">
        <f t="shared" si="79"/>
        <v>32.630000000000003</v>
      </c>
      <c r="CN92" s="220">
        <f t="shared" si="79"/>
        <v>32.630000000000003</v>
      </c>
      <c r="CO92" s="220">
        <f t="shared" si="79"/>
        <v>32.630000000000003</v>
      </c>
      <c r="CP92" s="220">
        <f t="shared" si="79"/>
        <v>32.630000000000003</v>
      </c>
      <c r="CQ92" s="220">
        <f t="shared" si="79"/>
        <v>32.630000000000003</v>
      </c>
      <c r="CR92" s="220">
        <f t="shared" si="79"/>
        <v>32.630000000000003</v>
      </c>
      <c r="CS92" s="221">
        <f t="shared" si="79"/>
        <v>32.630000000000003</v>
      </c>
      <c r="CT92" s="208">
        <f t="shared" si="73"/>
        <v>3132.4800000000068</v>
      </c>
      <c r="CU92" s="150"/>
    </row>
    <row r="93" spans="1:102">
      <c r="A93" s="25" t="s">
        <v>65</v>
      </c>
      <c r="B93" s="42">
        <v>0.63</v>
      </c>
      <c r="C93" s="43">
        <v>0.63</v>
      </c>
      <c r="D93" s="43">
        <v>0.63</v>
      </c>
      <c r="E93" s="43">
        <v>0.63</v>
      </c>
      <c r="F93" s="43">
        <v>0.63</v>
      </c>
      <c r="G93" s="43">
        <v>0.63</v>
      </c>
      <c r="H93" s="43">
        <v>0.63</v>
      </c>
      <c r="I93" s="43">
        <v>0.63</v>
      </c>
      <c r="J93" s="43">
        <v>0.63</v>
      </c>
      <c r="K93" s="43">
        <v>0.63</v>
      </c>
      <c r="L93" s="43">
        <v>0.63</v>
      </c>
      <c r="M93" s="43">
        <v>0.63</v>
      </c>
      <c r="N93" s="43">
        <v>0.63</v>
      </c>
      <c r="O93" s="43">
        <v>0.63</v>
      </c>
      <c r="P93" s="43">
        <v>0.63</v>
      </c>
      <c r="Q93" s="43">
        <v>0.63</v>
      </c>
      <c r="R93" s="43">
        <v>0.63</v>
      </c>
      <c r="S93" s="43">
        <v>0.63</v>
      </c>
      <c r="T93" s="43">
        <v>0.63</v>
      </c>
      <c r="U93" s="43">
        <v>0.63</v>
      </c>
      <c r="V93" s="43">
        <v>0.63</v>
      </c>
      <c r="W93" s="43">
        <v>0.63</v>
      </c>
      <c r="X93" s="43">
        <v>0.63</v>
      </c>
      <c r="Y93" s="43">
        <v>0.63</v>
      </c>
      <c r="Z93" s="43">
        <v>0.63</v>
      </c>
      <c r="AA93" s="43">
        <v>0.63</v>
      </c>
      <c r="AB93" s="43">
        <v>0.63</v>
      </c>
      <c r="AC93" s="43">
        <v>0.63</v>
      </c>
      <c r="AD93" s="43">
        <v>0.63</v>
      </c>
      <c r="AE93" s="43">
        <v>0.63</v>
      </c>
      <c r="AF93" s="43">
        <v>0.63</v>
      </c>
      <c r="AG93" s="43">
        <v>0.63</v>
      </c>
      <c r="AH93" s="43">
        <v>0.63</v>
      </c>
      <c r="AI93" s="43">
        <v>0.63</v>
      </c>
      <c r="AJ93" s="43">
        <v>0.63</v>
      </c>
      <c r="AK93" s="43">
        <v>0.63</v>
      </c>
      <c r="AL93" s="43">
        <v>0.63</v>
      </c>
      <c r="AM93" s="43">
        <v>0.63</v>
      </c>
      <c r="AN93" s="43">
        <v>0.63</v>
      </c>
      <c r="AO93" s="43">
        <v>0.63</v>
      </c>
      <c r="AP93" s="43">
        <v>0.63</v>
      </c>
      <c r="AQ93" s="43">
        <v>0.63</v>
      </c>
      <c r="AR93" s="43">
        <v>0.63</v>
      </c>
      <c r="AS93" s="43">
        <v>0.63</v>
      </c>
      <c r="AT93" s="43">
        <v>0.63</v>
      </c>
      <c r="AU93" s="43">
        <v>0.63</v>
      </c>
      <c r="AV93" s="43">
        <v>0.63</v>
      </c>
      <c r="AW93" s="43">
        <v>0.63</v>
      </c>
      <c r="AX93" s="43">
        <v>0.63</v>
      </c>
      <c r="AY93" s="43">
        <v>0.63</v>
      </c>
      <c r="AZ93" s="43">
        <v>0.63</v>
      </c>
      <c r="BA93" s="43">
        <v>0.63</v>
      </c>
      <c r="BB93" s="43">
        <v>0.63</v>
      </c>
      <c r="BC93" s="43">
        <v>0.63</v>
      </c>
      <c r="BD93" s="43">
        <v>0.63</v>
      </c>
      <c r="BE93" s="43">
        <v>0.63</v>
      </c>
      <c r="BF93" s="43">
        <v>0.63</v>
      </c>
      <c r="BG93" s="43">
        <v>0.63</v>
      </c>
      <c r="BH93" s="43">
        <v>0.63</v>
      </c>
      <c r="BI93" s="43">
        <v>0.63</v>
      </c>
      <c r="BJ93" s="43">
        <v>0.63</v>
      </c>
      <c r="BK93" s="43">
        <v>0.63</v>
      </c>
      <c r="BL93" s="43">
        <v>0.63</v>
      </c>
      <c r="BM93" s="43">
        <v>0.63</v>
      </c>
      <c r="BN93" s="43">
        <v>0.63</v>
      </c>
      <c r="BO93" s="43">
        <v>0.63</v>
      </c>
      <c r="BP93" s="43">
        <v>0.63</v>
      </c>
      <c r="BQ93" s="43">
        <v>0.63</v>
      </c>
      <c r="BR93" s="43">
        <v>0.63</v>
      </c>
      <c r="BS93" s="43">
        <v>0.63</v>
      </c>
      <c r="BT93" s="43">
        <v>0.63</v>
      </c>
      <c r="BU93" s="43">
        <v>0.63</v>
      </c>
      <c r="BV93" s="43">
        <v>0.63</v>
      </c>
      <c r="BW93" s="43">
        <v>0.63</v>
      </c>
      <c r="BX93" s="43">
        <v>0.63</v>
      </c>
      <c r="BY93" s="43">
        <v>0.63</v>
      </c>
      <c r="BZ93" s="43">
        <v>0.63</v>
      </c>
      <c r="CA93" s="43">
        <v>0.63</v>
      </c>
      <c r="CB93" s="43">
        <v>0.63</v>
      </c>
      <c r="CC93" s="43">
        <v>0.63</v>
      </c>
      <c r="CD93" s="43">
        <v>0.63</v>
      </c>
      <c r="CE93" s="43">
        <v>0.63</v>
      </c>
      <c r="CF93" s="43">
        <v>0.63</v>
      </c>
      <c r="CG93" s="43">
        <v>0.63</v>
      </c>
      <c r="CH93" s="43">
        <v>0.63</v>
      </c>
      <c r="CI93" s="43">
        <v>0.63</v>
      </c>
      <c r="CJ93" s="43">
        <v>0.63</v>
      </c>
      <c r="CK93" s="43">
        <v>0.63</v>
      </c>
      <c r="CL93" s="43">
        <v>0.63</v>
      </c>
      <c r="CM93" s="43">
        <v>0.63</v>
      </c>
      <c r="CN93" s="43">
        <v>0.63</v>
      </c>
      <c r="CO93" s="43">
        <v>0.63</v>
      </c>
      <c r="CP93" s="43">
        <v>0.63</v>
      </c>
      <c r="CQ93" s="43">
        <v>0.63</v>
      </c>
      <c r="CR93" s="43">
        <v>0.63</v>
      </c>
      <c r="CS93" s="92">
        <v>0.63</v>
      </c>
      <c r="CT93" s="209">
        <f t="shared" ref="CT93:CT96" si="80">SUM(B93:CS93)</f>
        <v>60.480000000000103</v>
      </c>
      <c r="CU93" s="152"/>
    </row>
    <row r="94" spans="1:102">
      <c r="A94" s="25" t="s">
        <v>66</v>
      </c>
      <c r="B94" s="264">
        <v>32</v>
      </c>
      <c r="C94" s="265">
        <v>32</v>
      </c>
      <c r="D94" s="265">
        <v>32</v>
      </c>
      <c r="E94" s="265">
        <v>32</v>
      </c>
      <c r="F94" s="265">
        <v>32</v>
      </c>
      <c r="G94" s="265">
        <v>32</v>
      </c>
      <c r="H94" s="265">
        <v>32</v>
      </c>
      <c r="I94" s="265">
        <v>32</v>
      </c>
      <c r="J94" s="265">
        <v>32</v>
      </c>
      <c r="K94" s="265">
        <v>32</v>
      </c>
      <c r="L94" s="265">
        <v>32</v>
      </c>
      <c r="M94" s="265">
        <v>32</v>
      </c>
      <c r="N94" s="265">
        <v>32</v>
      </c>
      <c r="O94" s="265">
        <v>32</v>
      </c>
      <c r="P94" s="265">
        <v>32</v>
      </c>
      <c r="Q94" s="265">
        <v>32</v>
      </c>
      <c r="R94" s="265">
        <v>32</v>
      </c>
      <c r="S94" s="265">
        <v>32</v>
      </c>
      <c r="T94" s="265">
        <v>32</v>
      </c>
      <c r="U94" s="265">
        <v>32</v>
      </c>
      <c r="V94" s="265">
        <v>32</v>
      </c>
      <c r="W94" s="265">
        <v>32</v>
      </c>
      <c r="X94" s="265">
        <v>32</v>
      </c>
      <c r="Y94" s="265">
        <v>32</v>
      </c>
      <c r="Z94" s="265">
        <v>32</v>
      </c>
      <c r="AA94" s="265">
        <v>32</v>
      </c>
      <c r="AB94" s="265">
        <v>32</v>
      </c>
      <c r="AC94" s="265">
        <v>32</v>
      </c>
      <c r="AD94" s="265">
        <v>32</v>
      </c>
      <c r="AE94" s="265">
        <v>32</v>
      </c>
      <c r="AF94" s="265">
        <v>32</v>
      </c>
      <c r="AG94" s="265">
        <v>32</v>
      </c>
      <c r="AH94" s="265">
        <v>32</v>
      </c>
      <c r="AI94" s="265">
        <v>32</v>
      </c>
      <c r="AJ94" s="265">
        <v>32</v>
      </c>
      <c r="AK94" s="265">
        <v>32</v>
      </c>
      <c r="AL94" s="265">
        <v>32</v>
      </c>
      <c r="AM94" s="265">
        <v>32</v>
      </c>
      <c r="AN94" s="265">
        <v>32</v>
      </c>
      <c r="AO94" s="265">
        <v>32</v>
      </c>
      <c r="AP94" s="265">
        <v>32</v>
      </c>
      <c r="AQ94" s="265">
        <v>32</v>
      </c>
      <c r="AR94" s="265">
        <v>32</v>
      </c>
      <c r="AS94" s="265">
        <v>32</v>
      </c>
      <c r="AT94" s="265">
        <v>32</v>
      </c>
      <c r="AU94" s="265">
        <v>32</v>
      </c>
      <c r="AV94" s="265">
        <v>32</v>
      </c>
      <c r="AW94" s="265">
        <v>32</v>
      </c>
      <c r="AX94" s="265">
        <v>32</v>
      </c>
      <c r="AY94" s="265">
        <v>32</v>
      </c>
      <c r="AZ94" s="265">
        <v>32</v>
      </c>
      <c r="BA94" s="265">
        <v>32</v>
      </c>
      <c r="BB94" s="265">
        <v>32</v>
      </c>
      <c r="BC94" s="265">
        <v>32</v>
      </c>
      <c r="BD94" s="265">
        <v>32</v>
      </c>
      <c r="BE94" s="265">
        <v>32</v>
      </c>
      <c r="BF94" s="265">
        <v>32</v>
      </c>
      <c r="BG94" s="265">
        <v>32</v>
      </c>
      <c r="BH94" s="265">
        <v>32</v>
      </c>
      <c r="BI94" s="265">
        <v>32</v>
      </c>
      <c r="BJ94" s="265">
        <v>32</v>
      </c>
      <c r="BK94" s="265">
        <v>32</v>
      </c>
      <c r="BL94" s="265">
        <v>32</v>
      </c>
      <c r="BM94" s="265">
        <v>32</v>
      </c>
      <c r="BN94" s="265">
        <v>32</v>
      </c>
      <c r="BO94" s="265">
        <v>32</v>
      </c>
      <c r="BP94" s="265">
        <v>32</v>
      </c>
      <c r="BQ94" s="265">
        <v>32</v>
      </c>
      <c r="BR94" s="265">
        <v>32</v>
      </c>
      <c r="BS94" s="265">
        <v>32</v>
      </c>
      <c r="BT94" s="265">
        <v>32</v>
      </c>
      <c r="BU94" s="265">
        <v>32</v>
      </c>
      <c r="BV94" s="265">
        <v>32</v>
      </c>
      <c r="BW94" s="265">
        <v>32</v>
      </c>
      <c r="BX94" s="265">
        <v>32</v>
      </c>
      <c r="BY94" s="265">
        <v>32</v>
      </c>
      <c r="BZ94" s="265">
        <v>32</v>
      </c>
      <c r="CA94" s="265">
        <v>32</v>
      </c>
      <c r="CB94" s="265">
        <v>32</v>
      </c>
      <c r="CC94" s="265">
        <v>32</v>
      </c>
      <c r="CD94" s="265">
        <v>32</v>
      </c>
      <c r="CE94" s="265">
        <v>32</v>
      </c>
      <c r="CF94" s="265">
        <v>32</v>
      </c>
      <c r="CG94" s="265">
        <v>32</v>
      </c>
      <c r="CH94" s="265">
        <v>32</v>
      </c>
      <c r="CI94" s="265">
        <v>32</v>
      </c>
      <c r="CJ94" s="265">
        <v>32</v>
      </c>
      <c r="CK94" s="265">
        <v>32</v>
      </c>
      <c r="CL94" s="265">
        <v>32</v>
      </c>
      <c r="CM94" s="265">
        <v>32</v>
      </c>
      <c r="CN94" s="265">
        <v>32</v>
      </c>
      <c r="CO94" s="265">
        <v>32</v>
      </c>
      <c r="CP94" s="265">
        <v>32</v>
      </c>
      <c r="CQ94" s="265">
        <v>32</v>
      </c>
      <c r="CR94" s="265">
        <v>32</v>
      </c>
      <c r="CS94" s="266">
        <v>32</v>
      </c>
      <c r="CT94" s="209">
        <f t="shared" si="80"/>
        <v>3072</v>
      </c>
      <c r="CU94" s="152"/>
    </row>
    <row r="95" spans="1:102" ht="15.75" thickBot="1">
      <c r="A95" s="25" t="s">
        <v>67</v>
      </c>
      <c r="B95" s="123">
        <v>0</v>
      </c>
      <c r="C95" s="124">
        <v>0</v>
      </c>
      <c r="D95" s="124">
        <v>0</v>
      </c>
      <c r="E95" s="124">
        <v>0</v>
      </c>
      <c r="F95" s="124">
        <v>0</v>
      </c>
      <c r="G95" s="124">
        <v>0</v>
      </c>
      <c r="H95" s="124">
        <v>0</v>
      </c>
      <c r="I95" s="124">
        <v>0</v>
      </c>
      <c r="J95" s="124">
        <v>0</v>
      </c>
      <c r="K95" s="124">
        <v>0</v>
      </c>
      <c r="L95" s="124">
        <v>0</v>
      </c>
      <c r="M95" s="124">
        <v>0</v>
      </c>
      <c r="N95" s="124">
        <v>0</v>
      </c>
      <c r="O95" s="124">
        <v>0</v>
      </c>
      <c r="P95" s="124">
        <v>0</v>
      </c>
      <c r="Q95" s="124">
        <v>0</v>
      </c>
      <c r="R95" s="124">
        <v>0</v>
      </c>
      <c r="S95" s="124">
        <v>0</v>
      </c>
      <c r="T95" s="124">
        <v>0</v>
      </c>
      <c r="U95" s="124">
        <v>0</v>
      </c>
      <c r="V95" s="124">
        <v>0</v>
      </c>
      <c r="W95" s="124">
        <v>0</v>
      </c>
      <c r="X95" s="124">
        <v>0</v>
      </c>
      <c r="Y95" s="124">
        <v>0</v>
      </c>
      <c r="Z95" s="124">
        <v>0</v>
      </c>
      <c r="AA95" s="124">
        <v>0</v>
      </c>
      <c r="AB95" s="124">
        <v>0</v>
      </c>
      <c r="AC95" s="124">
        <v>0</v>
      </c>
      <c r="AD95" s="124">
        <v>0</v>
      </c>
      <c r="AE95" s="124">
        <v>0</v>
      </c>
      <c r="AF95" s="124">
        <v>0</v>
      </c>
      <c r="AG95" s="124">
        <v>0</v>
      </c>
      <c r="AH95" s="124">
        <v>0</v>
      </c>
      <c r="AI95" s="124">
        <v>0</v>
      </c>
      <c r="AJ95" s="124">
        <v>0</v>
      </c>
      <c r="AK95" s="124">
        <v>0</v>
      </c>
      <c r="AL95" s="124">
        <v>0</v>
      </c>
      <c r="AM95" s="124">
        <v>0</v>
      </c>
      <c r="AN95" s="124">
        <v>0</v>
      </c>
      <c r="AO95" s="124">
        <v>0</v>
      </c>
      <c r="AP95" s="124">
        <v>0</v>
      </c>
      <c r="AQ95" s="124">
        <v>0</v>
      </c>
      <c r="AR95" s="124">
        <v>0</v>
      </c>
      <c r="AS95" s="124">
        <v>0</v>
      </c>
      <c r="AT95" s="124">
        <v>0</v>
      </c>
      <c r="AU95" s="124">
        <v>0</v>
      </c>
      <c r="AV95" s="124">
        <v>0</v>
      </c>
      <c r="AW95" s="124">
        <v>0</v>
      </c>
      <c r="AX95" s="124">
        <v>0</v>
      </c>
      <c r="AY95" s="124">
        <v>0</v>
      </c>
      <c r="AZ95" s="124">
        <v>0</v>
      </c>
      <c r="BA95" s="124">
        <v>0</v>
      </c>
      <c r="BB95" s="124">
        <v>0</v>
      </c>
      <c r="BC95" s="124">
        <v>0</v>
      </c>
      <c r="BD95" s="124">
        <v>0</v>
      </c>
      <c r="BE95" s="124">
        <v>0</v>
      </c>
      <c r="BF95" s="124">
        <v>0</v>
      </c>
      <c r="BG95" s="124">
        <v>0</v>
      </c>
      <c r="BH95" s="124">
        <v>0</v>
      </c>
      <c r="BI95" s="124">
        <v>0</v>
      </c>
      <c r="BJ95" s="124">
        <v>0</v>
      </c>
      <c r="BK95" s="124">
        <v>0</v>
      </c>
      <c r="BL95" s="124">
        <v>0</v>
      </c>
      <c r="BM95" s="124">
        <v>0</v>
      </c>
      <c r="BN95" s="124">
        <v>0</v>
      </c>
      <c r="BO95" s="124">
        <v>0</v>
      </c>
      <c r="BP95" s="124">
        <v>0</v>
      </c>
      <c r="BQ95" s="124">
        <v>0</v>
      </c>
      <c r="BR95" s="124">
        <v>0</v>
      </c>
      <c r="BS95" s="124">
        <v>0</v>
      </c>
      <c r="BT95" s="124">
        <v>0</v>
      </c>
      <c r="BU95" s="124">
        <v>0</v>
      </c>
      <c r="BV95" s="124">
        <v>0</v>
      </c>
      <c r="BW95" s="124">
        <v>0</v>
      </c>
      <c r="BX95" s="124">
        <v>0</v>
      </c>
      <c r="BY95" s="124">
        <v>0</v>
      </c>
      <c r="BZ95" s="124">
        <v>0</v>
      </c>
      <c r="CA95" s="124">
        <v>0</v>
      </c>
      <c r="CB95" s="124">
        <v>0</v>
      </c>
      <c r="CC95" s="124">
        <v>0</v>
      </c>
      <c r="CD95" s="124">
        <v>0</v>
      </c>
      <c r="CE95" s="124">
        <v>0</v>
      </c>
      <c r="CF95" s="124">
        <v>0</v>
      </c>
      <c r="CG95" s="124">
        <v>0</v>
      </c>
      <c r="CH95" s="124">
        <v>0</v>
      </c>
      <c r="CI95" s="124">
        <v>0</v>
      </c>
      <c r="CJ95" s="124">
        <v>0</v>
      </c>
      <c r="CK95" s="124">
        <v>0</v>
      </c>
      <c r="CL95" s="124">
        <v>0</v>
      </c>
      <c r="CM95" s="124">
        <v>0</v>
      </c>
      <c r="CN95" s="124">
        <v>0</v>
      </c>
      <c r="CO95" s="124">
        <v>0</v>
      </c>
      <c r="CP95" s="124">
        <v>0</v>
      </c>
      <c r="CQ95" s="124">
        <v>0</v>
      </c>
      <c r="CR95" s="124">
        <v>0</v>
      </c>
      <c r="CS95" s="125">
        <v>0</v>
      </c>
      <c r="CT95" s="233">
        <f t="shared" si="80"/>
        <v>0</v>
      </c>
      <c r="CU95" s="152"/>
    </row>
    <row r="96" spans="1:102" s="137" customFormat="1" ht="15.75" thickBot="1">
      <c r="A96" s="207" t="s">
        <v>68</v>
      </c>
      <c r="B96" s="218">
        <f t="shared" ref="B96:AG96" si="81">B91+B92</f>
        <v>32.830000000000005</v>
      </c>
      <c r="C96" s="168">
        <f t="shared" si="81"/>
        <v>32.830000000000005</v>
      </c>
      <c r="D96" s="168">
        <f t="shared" si="81"/>
        <v>32.830000000000005</v>
      </c>
      <c r="E96" s="168">
        <f t="shared" si="81"/>
        <v>32.830000000000005</v>
      </c>
      <c r="F96" s="168">
        <f t="shared" si="81"/>
        <v>32.830000000000005</v>
      </c>
      <c r="G96" s="168">
        <f t="shared" si="81"/>
        <v>32.830000000000005</v>
      </c>
      <c r="H96" s="168">
        <f t="shared" si="81"/>
        <v>32.830000000000005</v>
      </c>
      <c r="I96" s="168">
        <f t="shared" si="81"/>
        <v>32.830000000000005</v>
      </c>
      <c r="J96" s="168">
        <f t="shared" si="81"/>
        <v>32.830000000000005</v>
      </c>
      <c r="K96" s="168">
        <f t="shared" si="81"/>
        <v>32.830000000000005</v>
      </c>
      <c r="L96" s="168">
        <f t="shared" si="81"/>
        <v>32.830000000000005</v>
      </c>
      <c r="M96" s="168">
        <f t="shared" si="81"/>
        <v>32.830000000000005</v>
      </c>
      <c r="N96" s="168">
        <f t="shared" si="81"/>
        <v>32.830000000000005</v>
      </c>
      <c r="O96" s="168">
        <f t="shared" si="81"/>
        <v>41.28</v>
      </c>
      <c r="P96" s="168">
        <f t="shared" si="81"/>
        <v>32.830000000000005</v>
      </c>
      <c r="Q96" s="168">
        <f t="shared" si="81"/>
        <v>66.38</v>
      </c>
      <c r="R96" s="168">
        <f t="shared" si="81"/>
        <v>32.830000000000005</v>
      </c>
      <c r="S96" s="168">
        <f t="shared" si="81"/>
        <v>32.830000000000005</v>
      </c>
      <c r="T96" s="168">
        <f t="shared" si="81"/>
        <v>32.830000000000005</v>
      </c>
      <c r="U96" s="168">
        <f t="shared" si="81"/>
        <v>32.830000000000005</v>
      </c>
      <c r="V96" s="168">
        <f t="shared" si="81"/>
        <v>32.830000000000005</v>
      </c>
      <c r="W96" s="168">
        <f t="shared" si="81"/>
        <v>32.830000000000005</v>
      </c>
      <c r="X96" s="168">
        <f t="shared" si="81"/>
        <v>32.830000000000005</v>
      </c>
      <c r="Y96" s="168">
        <f t="shared" si="81"/>
        <v>32.834500000000006</v>
      </c>
      <c r="Z96" s="168">
        <f t="shared" si="81"/>
        <v>206.16409999999999</v>
      </c>
      <c r="AA96" s="168">
        <f t="shared" si="81"/>
        <v>167.44154064</v>
      </c>
      <c r="AB96" s="168">
        <f t="shared" si="81"/>
        <v>118.24864539999999</v>
      </c>
      <c r="AC96" s="168">
        <f t="shared" si="81"/>
        <v>75.343059900000014</v>
      </c>
      <c r="AD96" s="168">
        <f t="shared" si="81"/>
        <v>256.63970920000003</v>
      </c>
      <c r="AE96" s="168">
        <f t="shared" si="81"/>
        <v>286.66149999999999</v>
      </c>
      <c r="AF96" s="168">
        <f t="shared" si="81"/>
        <v>314.84129300000001</v>
      </c>
      <c r="AG96" s="168">
        <f t="shared" si="81"/>
        <v>369.57799899999998</v>
      </c>
      <c r="AH96" s="168">
        <f t="shared" ref="AH96:BM96" si="82">AH91+AH92</f>
        <v>391.346563</v>
      </c>
      <c r="AI96" s="168">
        <f t="shared" si="82"/>
        <v>413.26245599999999</v>
      </c>
      <c r="AJ96" s="168">
        <f t="shared" si="82"/>
        <v>428.12254599999994</v>
      </c>
      <c r="AK96" s="168">
        <f t="shared" si="82"/>
        <v>451.98111300000005</v>
      </c>
      <c r="AL96" s="168">
        <f t="shared" si="82"/>
        <v>465.00737500000002</v>
      </c>
      <c r="AM96" s="168">
        <f t="shared" si="82"/>
        <v>477.30844300000001</v>
      </c>
      <c r="AN96" s="168">
        <f t="shared" si="82"/>
        <v>487.67348299999998</v>
      </c>
      <c r="AO96" s="168">
        <f t="shared" si="82"/>
        <v>488.26415700000001</v>
      </c>
      <c r="AP96" s="168">
        <f t="shared" si="82"/>
        <v>438.04909099999998</v>
      </c>
      <c r="AQ96" s="168">
        <f t="shared" si="82"/>
        <v>426.36991399999999</v>
      </c>
      <c r="AR96" s="168">
        <f t="shared" si="82"/>
        <v>440.6357119999999</v>
      </c>
      <c r="AS96" s="168">
        <f t="shared" si="82"/>
        <v>496.36149999999998</v>
      </c>
      <c r="AT96" s="168">
        <f t="shared" si="82"/>
        <v>437.89967300000001</v>
      </c>
      <c r="AU96" s="168">
        <f t="shared" si="82"/>
        <v>441.00511499999993</v>
      </c>
      <c r="AV96" s="168">
        <f t="shared" si="82"/>
        <v>504.09583299999991</v>
      </c>
      <c r="AW96" s="168">
        <f t="shared" si="82"/>
        <v>495.19637399999993</v>
      </c>
      <c r="AX96" s="168">
        <f t="shared" si="82"/>
        <v>492.057682</v>
      </c>
      <c r="AY96" s="168">
        <f t="shared" si="82"/>
        <v>464.28233399999999</v>
      </c>
      <c r="AZ96" s="168">
        <f t="shared" si="82"/>
        <v>422.77793600000001</v>
      </c>
      <c r="BA96" s="168">
        <f t="shared" si="82"/>
        <v>403.36677799999995</v>
      </c>
      <c r="BB96" s="168">
        <f t="shared" si="82"/>
        <v>497.51354499999997</v>
      </c>
      <c r="BC96" s="168">
        <f t="shared" si="82"/>
        <v>482.67681199999993</v>
      </c>
      <c r="BD96" s="168">
        <f t="shared" si="82"/>
        <v>384.17757999999998</v>
      </c>
      <c r="BE96" s="168">
        <f t="shared" si="82"/>
        <v>332.33473600000002</v>
      </c>
      <c r="BF96" s="168">
        <f t="shared" si="82"/>
        <v>322.91855000000004</v>
      </c>
      <c r="BG96" s="168">
        <f t="shared" si="82"/>
        <v>234.31965700000003</v>
      </c>
      <c r="BH96" s="168">
        <f t="shared" si="82"/>
        <v>386.56234700000005</v>
      </c>
      <c r="BI96" s="168">
        <f t="shared" si="82"/>
        <v>329.76063799999997</v>
      </c>
      <c r="BJ96" s="168">
        <f t="shared" si="82"/>
        <v>191.67803699999999</v>
      </c>
      <c r="BK96" s="168">
        <f t="shared" si="82"/>
        <v>178.073081</v>
      </c>
      <c r="BL96" s="168">
        <f t="shared" si="82"/>
        <v>171.65947299999999</v>
      </c>
      <c r="BM96" s="168">
        <f t="shared" si="82"/>
        <v>146.48423399999999</v>
      </c>
      <c r="BN96" s="168">
        <f t="shared" ref="BN96:CS96" si="83">BN91+BN92</f>
        <v>128.29136599999998</v>
      </c>
      <c r="BO96" s="168">
        <f t="shared" si="83"/>
        <v>111.693117</v>
      </c>
      <c r="BP96" s="168">
        <f t="shared" si="83"/>
        <v>99.781583999999981</v>
      </c>
      <c r="BQ96" s="168">
        <f t="shared" si="83"/>
        <v>84.103565500000002</v>
      </c>
      <c r="BR96" s="168">
        <f t="shared" si="83"/>
        <v>74.362699600000013</v>
      </c>
      <c r="BS96" s="168">
        <f t="shared" si="83"/>
        <v>65.935927599999999</v>
      </c>
      <c r="BT96" s="168">
        <f t="shared" si="83"/>
        <v>54.376050400000004</v>
      </c>
      <c r="BU96" s="168">
        <f t="shared" si="83"/>
        <v>44.722268640000003</v>
      </c>
      <c r="BV96" s="168">
        <f t="shared" si="83"/>
        <v>158.88558128000003</v>
      </c>
      <c r="BW96" s="168">
        <f t="shared" si="83"/>
        <v>136.5806</v>
      </c>
      <c r="BX96" s="168">
        <f t="shared" si="83"/>
        <v>104.63</v>
      </c>
      <c r="BY96" s="168">
        <f t="shared" si="83"/>
        <v>43.83</v>
      </c>
      <c r="BZ96" s="168">
        <f t="shared" si="83"/>
        <v>37.230000000000004</v>
      </c>
      <c r="CA96" s="168">
        <f t="shared" si="83"/>
        <v>37.230000000000004</v>
      </c>
      <c r="CB96" s="168">
        <f t="shared" si="83"/>
        <v>37.230000000000004</v>
      </c>
      <c r="CC96" s="168">
        <f t="shared" si="83"/>
        <v>37.230000000000004</v>
      </c>
      <c r="CD96" s="168">
        <f t="shared" si="83"/>
        <v>37.230000000000004</v>
      </c>
      <c r="CE96" s="168">
        <f t="shared" si="83"/>
        <v>37.230000000000004</v>
      </c>
      <c r="CF96" s="168">
        <f t="shared" si="83"/>
        <v>37.230000000000004</v>
      </c>
      <c r="CG96" s="168">
        <f t="shared" si="83"/>
        <v>37.230000000000004</v>
      </c>
      <c r="CH96" s="168">
        <f t="shared" si="83"/>
        <v>37.230000000000004</v>
      </c>
      <c r="CI96" s="168">
        <f t="shared" si="83"/>
        <v>37.230000000000004</v>
      </c>
      <c r="CJ96" s="168">
        <f t="shared" si="83"/>
        <v>37.230000000000004</v>
      </c>
      <c r="CK96" s="168">
        <f t="shared" si="83"/>
        <v>37.230000000000004</v>
      </c>
      <c r="CL96" s="168">
        <f t="shared" si="83"/>
        <v>32.830000000000005</v>
      </c>
      <c r="CM96" s="168">
        <f t="shared" si="83"/>
        <v>32.830000000000005</v>
      </c>
      <c r="CN96" s="168">
        <f t="shared" si="83"/>
        <v>32.830000000000005</v>
      </c>
      <c r="CO96" s="168">
        <f t="shared" si="83"/>
        <v>32.830000000000005</v>
      </c>
      <c r="CP96" s="168">
        <f t="shared" si="83"/>
        <v>32.830000000000005</v>
      </c>
      <c r="CQ96" s="168">
        <f t="shared" si="83"/>
        <v>32.830000000000005</v>
      </c>
      <c r="CR96" s="168">
        <f t="shared" si="83"/>
        <v>32.830000000000005</v>
      </c>
      <c r="CS96" s="219">
        <f t="shared" si="83"/>
        <v>32.830000000000005</v>
      </c>
      <c r="CT96" s="133">
        <f t="shared" si="80"/>
        <v>17164.657875160006</v>
      </c>
      <c r="CU96" s="150"/>
      <c r="CV96" s="5"/>
      <c r="CX96" s="151"/>
    </row>
    <row r="97" spans="1:102">
      <c r="A97" s="132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50"/>
      <c r="CV97" s="151"/>
    </row>
    <row r="98" spans="1:102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50"/>
      <c r="CV98" s="151"/>
    </row>
    <row r="99" spans="1:102" ht="15.75" thickBot="1">
      <c r="A99" s="130" t="s">
        <v>69</v>
      </c>
      <c r="B99" s="131">
        <f>IF(B57&lt;0,0,MIN(B57,B96))</f>
        <v>0</v>
      </c>
      <c r="C99" s="131">
        <f t="shared" ref="C99:BN99" si="84">IF(C57&lt;0,0,MIN(C57,C96))</f>
        <v>0</v>
      </c>
      <c r="D99" s="131">
        <f t="shared" si="84"/>
        <v>0</v>
      </c>
      <c r="E99" s="131">
        <f t="shared" si="84"/>
        <v>0</v>
      </c>
      <c r="F99" s="131">
        <f t="shared" si="84"/>
        <v>0</v>
      </c>
      <c r="G99" s="131">
        <f t="shared" si="84"/>
        <v>0</v>
      </c>
      <c r="H99" s="131">
        <f t="shared" si="84"/>
        <v>0</v>
      </c>
      <c r="I99" s="131">
        <f t="shared" si="84"/>
        <v>0</v>
      </c>
      <c r="J99" s="131">
        <f t="shared" si="84"/>
        <v>0</v>
      </c>
      <c r="K99" s="131">
        <f t="shared" si="84"/>
        <v>0</v>
      </c>
      <c r="L99" s="131">
        <f t="shared" si="84"/>
        <v>0</v>
      </c>
      <c r="M99" s="131">
        <f t="shared" si="84"/>
        <v>0</v>
      </c>
      <c r="N99" s="131">
        <f t="shared" si="84"/>
        <v>0</v>
      </c>
      <c r="O99" s="131">
        <f t="shared" si="84"/>
        <v>0</v>
      </c>
      <c r="P99" s="131">
        <f t="shared" si="84"/>
        <v>0</v>
      </c>
      <c r="Q99" s="131">
        <f t="shared" si="84"/>
        <v>0</v>
      </c>
      <c r="R99" s="131">
        <f t="shared" si="84"/>
        <v>0</v>
      </c>
      <c r="S99" s="131">
        <f t="shared" si="84"/>
        <v>0</v>
      </c>
      <c r="T99" s="131">
        <f t="shared" si="84"/>
        <v>0</v>
      </c>
      <c r="U99" s="131">
        <f t="shared" si="84"/>
        <v>0</v>
      </c>
      <c r="V99" s="131">
        <f t="shared" si="84"/>
        <v>0</v>
      </c>
      <c r="W99" s="131">
        <f t="shared" si="84"/>
        <v>0</v>
      </c>
      <c r="X99" s="131">
        <f t="shared" si="84"/>
        <v>0</v>
      </c>
      <c r="Y99" s="131">
        <f t="shared" si="84"/>
        <v>0</v>
      </c>
      <c r="Z99" s="131">
        <f t="shared" si="84"/>
        <v>0</v>
      </c>
      <c r="AA99" s="131">
        <f t="shared" si="84"/>
        <v>0</v>
      </c>
      <c r="AB99" s="131">
        <f t="shared" si="84"/>
        <v>0</v>
      </c>
      <c r="AC99" s="131">
        <f t="shared" si="84"/>
        <v>0</v>
      </c>
      <c r="AD99" s="131">
        <f t="shared" si="84"/>
        <v>0</v>
      </c>
      <c r="AE99" s="131">
        <f t="shared" si="84"/>
        <v>0</v>
      </c>
      <c r="AF99" s="131">
        <f t="shared" si="84"/>
        <v>0</v>
      </c>
      <c r="AG99" s="131">
        <f t="shared" si="84"/>
        <v>0</v>
      </c>
      <c r="AH99" s="131">
        <f t="shared" si="84"/>
        <v>0</v>
      </c>
      <c r="AI99" s="131">
        <f t="shared" si="84"/>
        <v>0</v>
      </c>
      <c r="AJ99" s="131">
        <f t="shared" si="84"/>
        <v>0</v>
      </c>
      <c r="AK99" s="131">
        <f t="shared" si="84"/>
        <v>0</v>
      </c>
      <c r="AL99" s="131">
        <f t="shared" si="84"/>
        <v>0</v>
      </c>
      <c r="AM99" s="131">
        <f t="shared" si="84"/>
        <v>0</v>
      </c>
      <c r="AN99" s="131">
        <f t="shared" si="84"/>
        <v>0</v>
      </c>
      <c r="AO99" s="131">
        <f t="shared" si="84"/>
        <v>0</v>
      </c>
      <c r="AP99" s="131">
        <f t="shared" si="84"/>
        <v>0</v>
      </c>
      <c r="AQ99" s="131">
        <f t="shared" si="84"/>
        <v>0</v>
      </c>
      <c r="AR99" s="131">
        <f t="shared" si="84"/>
        <v>0</v>
      </c>
      <c r="AS99" s="131">
        <f t="shared" si="84"/>
        <v>0</v>
      </c>
      <c r="AT99" s="131">
        <f t="shared" si="84"/>
        <v>0</v>
      </c>
      <c r="AU99" s="131">
        <f t="shared" si="84"/>
        <v>0</v>
      </c>
      <c r="AV99" s="131">
        <f t="shared" si="84"/>
        <v>0</v>
      </c>
      <c r="AW99" s="131">
        <f t="shared" si="84"/>
        <v>0</v>
      </c>
      <c r="AX99" s="131">
        <f t="shared" si="84"/>
        <v>0</v>
      </c>
      <c r="AY99" s="131">
        <f t="shared" si="84"/>
        <v>0</v>
      </c>
      <c r="AZ99" s="131">
        <f t="shared" si="84"/>
        <v>0</v>
      </c>
      <c r="BA99" s="131">
        <f t="shared" si="84"/>
        <v>0</v>
      </c>
      <c r="BB99" s="131">
        <f t="shared" si="84"/>
        <v>0</v>
      </c>
      <c r="BC99" s="131">
        <f t="shared" si="84"/>
        <v>0</v>
      </c>
      <c r="BD99" s="131">
        <f t="shared" si="84"/>
        <v>0</v>
      </c>
      <c r="BE99" s="131">
        <f t="shared" si="84"/>
        <v>0</v>
      </c>
      <c r="BF99" s="131">
        <f t="shared" si="84"/>
        <v>0</v>
      </c>
      <c r="BG99" s="131">
        <f t="shared" si="84"/>
        <v>0</v>
      </c>
      <c r="BH99" s="131">
        <f t="shared" si="84"/>
        <v>0</v>
      </c>
      <c r="BI99" s="131">
        <f t="shared" si="84"/>
        <v>0</v>
      </c>
      <c r="BJ99" s="131">
        <f t="shared" si="84"/>
        <v>0</v>
      </c>
      <c r="BK99" s="131">
        <f t="shared" si="84"/>
        <v>0</v>
      </c>
      <c r="BL99" s="131">
        <f t="shared" si="84"/>
        <v>0</v>
      </c>
      <c r="BM99" s="131">
        <f t="shared" si="84"/>
        <v>0</v>
      </c>
      <c r="BN99" s="131">
        <f t="shared" si="84"/>
        <v>0</v>
      </c>
      <c r="BO99" s="131">
        <f t="shared" ref="BO99:CS99" si="85">IF(BO57&lt;0,0,MIN(BO57,BO96))</f>
        <v>0</v>
      </c>
      <c r="BP99" s="131">
        <f t="shared" si="85"/>
        <v>0</v>
      </c>
      <c r="BQ99" s="131">
        <f t="shared" si="85"/>
        <v>0</v>
      </c>
      <c r="BR99" s="131">
        <f t="shared" si="85"/>
        <v>0</v>
      </c>
      <c r="BS99" s="131">
        <f t="shared" si="85"/>
        <v>0</v>
      </c>
      <c r="BT99" s="131">
        <f t="shared" si="85"/>
        <v>54.376050400000004</v>
      </c>
      <c r="BU99" s="131">
        <f t="shared" si="85"/>
        <v>44.722268640000003</v>
      </c>
      <c r="BV99" s="131">
        <f t="shared" si="85"/>
        <v>158.88558128000003</v>
      </c>
      <c r="BW99" s="131">
        <f t="shared" si="85"/>
        <v>136.5806</v>
      </c>
      <c r="BX99" s="131">
        <f t="shared" si="85"/>
        <v>104.63</v>
      </c>
      <c r="BY99" s="131">
        <f t="shared" si="85"/>
        <v>43.83</v>
      </c>
      <c r="BZ99" s="131">
        <f t="shared" si="85"/>
        <v>0</v>
      </c>
      <c r="CA99" s="131">
        <f t="shared" si="85"/>
        <v>0</v>
      </c>
      <c r="CB99" s="131">
        <f t="shared" si="85"/>
        <v>0</v>
      </c>
      <c r="CC99" s="131">
        <f t="shared" si="85"/>
        <v>0</v>
      </c>
      <c r="CD99" s="131">
        <f t="shared" si="85"/>
        <v>0</v>
      </c>
      <c r="CE99" s="131">
        <f t="shared" si="85"/>
        <v>0</v>
      </c>
      <c r="CF99" s="131">
        <f t="shared" si="85"/>
        <v>0</v>
      </c>
      <c r="CG99" s="131">
        <f t="shared" si="85"/>
        <v>0</v>
      </c>
      <c r="CH99" s="131">
        <f t="shared" si="85"/>
        <v>0</v>
      </c>
      <c r="CI99" s="131">
        <f t="shared" si="85"/>
        <v>0</v>
      </c>
      <c r="CJ99" s="131">
        <f t="shared" si="85"/>
        <v>0</v>
      </c>
      <c r="CK99" s="131">
        <f t="shared" si="85"/>
        <v>0</v>
      </c>
      <c r="CL99" s="131">
        <f t="shared" si="85"/>
        <v>0</v>
      </c>
      <c r="CM99" s="131">
        <f t="shared" si="85"/>
        <v>0</v>
      </c>
      <c r="CN99" s="131">
        <f t="shared" si="85"/>
        <v>0</v>
      </c>
      <c r="CO99" s="131">
        <f t="shared" si="85"/>
        <v>0</v>
      </c>
      <c r="CP99" s="131">
        <f t="shared" si="85"/>
        <v>0</v>
      </c>
      <c r="CQ99" s="131">
        <f t="shared" si="85"/>
        <v>0</v>
      </c>
      <c r="CR99" s="131">
        <f t="shared" si="85"/>
        <v>0</v>
      </c>
      <c r="CS99" s="131">
        <f t="shared" si="85"/>
        <v>0</v>
      </c>
      <c r="CT99" s="133">
        <f>SUM(B99:CS99)</f>
        <v>543.02450032000002</v>
      </c>
      <c r="CU99" s="150"/>
      <c r="CX99" s="234"/>
    </row>
    <row r="100" spans="1:102" s="139" customFormat="1">
      <c r="A100" s="147"/>
      <c r="B100" s="148"/>
      <c r="C100" s="148"/>
      <c r="D100" s="148"/>
      <c r="E100" s="148"/>
      <c r="F100" s="148"/>
      <c r="G100" s="148"/>
      <c r="H100" s="148"/>
      <c r="I100" s="148"/>
      <c r="J100" s="149"/>
      <c r="K100" s="149"/>
      <c r="L100" s="149"/>
      <c r="M100" s="149"/>
      <c r="N100" s="149"/>
      <c r="O100" s="149"/>
      <c r="P100" s="149"/>
      <c r="Q100" s="149"/>
      <c r="R100" s="149"/>
      <c r="S100" s="149"/>
      <c r="T100" s="149"/>
      <c r="U100" s="149"/>
      <c r="V100" s="149"/>
      <c r="W100" s="149"/>
      <c r="X100" s="149"/>
      <c r="Y100" s="149"/>
      <c r="Z100" s="149"/>
      <c r="AA100" s="149"/>
      <c r="AB100" s="149"/>
      <c r="AC100" s="149"/>
      <c r="AD100" s="149"/>
      <c r="AE100" s="149"/>
      <c r="AF100" s="149"/>
      <c r="AG100" s="149"/>
      <c r="AH100" s="149"/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49"/>
      <c r="AZ100" s="149"/>
      <c r="BA100" s="149"/>
      <c r="BB100" s="149"/>
      <c r="BC100" s="149"/>
      <c r="BD100" s="149"/>
      <c r="BE100" s="149"/>
      <c r="BF100" s="149"/>
      <c r="BG100" s="149"/>
      <c r="BH100" s="149"/>
      <c r="BI100" s="149"/>
      <c r="BJ100" s="149"/>
      <c r="BK100" s="149"/>
      <c r="BL100" s="149"/>
      <c r="BM100" s="149"/>
      <c r="BN100" s="149"/>
      <c r="BO100" s="149"/>
      <c r="BP100" s="149"/>
      <c r="BQ100" s="149"/>
      <c r="BR100" s="149"/>
      <c r="BS100" s="149"/>
      <c r="BT100" s="149"/>
      <c r="BU100" s="149"/>
      <c r="BV100" s="149"/>
      <c r="BW100" s="149"/>
      <c r="BX100" s="149"/>
      <c r="BY100" s="149"/>
      <c r="BZ100" s="149"/>
      <c r="CA100" s="149"/>
      <c r="CB100" s="149"/>
      <c r="CC100" s="149"/>
      <c r="CD100" s="149"/>
      <c r="CE100" s="149"/>
      <c r="CF100" s="149"/>
      <c r="CG100" s="149"/>
      <c r="CH100" s="149"/>
      <c r="CI100" s="149"/>
      <c r="CJ100" s="149"/>
      <c r="CK100" s="149"/>
      <c r="CL100" s="149"/>
      <c r="CM100" s="149"/>
      <c r="CN100" s="149"/>
      <c r="CO100" s="149"/>
      <c r="CP100" s="149"/>
      <c r="CQ100" s="149"/>
      <c r="CR100" s="149"/>
      <c r="CS100" s="149"/>
      <c r="CT100" s="149"/>
      <c r="CU100" s="150"/>
      <c r="CV100" s="138"/>
      <c r="CX100" s="151"/>
    </row>
    <row r="101" spans="1:102" s="139" customFormat="1">
      <c r="A101" s="134"/>
      <c r="B101" s="6">
        <v>0.25</v>
      </c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51"/>
    </row>
    <row r="102" spans="1:102" s="139" customFormat="1">
      <c r="A102" s="6" t="s">
        <v>13</v>
      </c>
      <c r="B102" s="8">
        <f t="shared" ref="B102:AG102" si="86">B17-B44</f>
        <v>0</v>
      </c>
      <c r="C102" s="8">
        <f t="shared" si="86"/>
        <v>0</v>
      </c>
      <c r="D102" s="8">
        <f t="shared" si="86"/>
        <v>0</v>
      </c>
      <c r="E102" s="8">
        <f t="shared" si="86"/>
        <v>0</v>
      </c>
      <c r="F102" s="8">
        <f t="shared" si="86"/>
        <v>0</v>
      </c>
      <c r="G102" s="8">
        <f t="shared" si="86"/>
        <v>0</v>
      </c>
      <c r="H102" s="8">
        <f t="shared" si="86"/>
        <v>0</v>
      </c>
      <c r="I102" s="8">
        <f t="shared" si="86"/>
        <v>0</v>
      </c>
      <c r="J102" s="8">
        <f t="shared" si="86"/>
        <v>0</v>
      </c>
      <c r="K102" s="8">
        <f t="shared" si="86"/>
        <v>0</v>
      </c>
      <c r="L102" s="8">
        <f t="shared" si="86"/>
        <v>0</v>
      </c>
      <c r="M102" s="8">
        <f t="shared" si="86"/>
        <v>0</v>
      </c>
      <c r="N102" s="8">
        <f t="shared" si="86"/>
        <v>0</v>
      </c>
      <c r="O102" s="8">
        <f t="shared" si="86"/>
        <v>0</v>
      </c>
      <c r="P102" s="8">
        <f t="shared" si="86"/>
        <v>0</v>
      </c>
      <c r="Q102" s="8">
        <f t="shared" si="86"/>
        <v>0</v>
      </c>
      <c r="R102" s="8">
        <f t="shared" si="86"/>
        <v>0</v>
      </c>
      <c r="S102" s="8">
        <f t="shared" si="86"/>
        <v>0</v>
      </c>
      <c r="T102" s="8">
        <f t="shared" si="86"/>
        <v>0</v>
      </c>
      <c r="U102" s="8">
        <f t="shared" si="86"/>
        <v>0</v>
      </c>
      <c r="V102" s="8">
        <f t="shared" si="86"/>
        <v>0</v>
      </c>
      <c r="W102" s="8">
        <f t="shared" si="86"/>
        <v>0</v>
      </c>
      <c r="X102" s="8">
        <f t="shared" si="86"/>
        <v>0</v>
      </c>
      <c r="Y102" s="8">
        <f t="shared" si="86"/>
        <v>0</v>
      </c>
      <c r="Z102" s="8">
        <f t="shared" si="86"/>
        <v>0</v>
      </c>
      <c r="AA102" s="8">
        <f t="shared" si="86"/>
        <v>0</v>
      </c>
      <c r="AB102" s="8">
        <f t="shared" si="86"/>
        <v>0</v>
      </c>
      <c r="AC102" s="8">
        <f t="shared" si="86"/>
        <v>0</v>
      </c>
      <c r="AD102" s="8">
        <f t="shared" si="86"/>
        <v>0</v>
      </c>
      <c r="AE102" s="8">
        <f t="shared" si="86"/>
        <v>0</v>
      </c>
      <c r="AF102" s="8">
        <f t="shared" si="86"/>
        <v>0</v>
      </c>
      <c r="AG102" s="8">
        <f t="shared" si="86"/>
        <v>0</v>
      </c>
      <c r="AH102" s="8">
        <f t="shared" ref="AH102:BM102" si="87">AH17-AH44</f>
        <v>0</v>
      </c>
      <c r="AI102" s="8">
        <f t="shared" si="87"/>
        <v>0</v>
      </c>
      <c r="AJ102" s="8">
        <f t="shared" si="87"/>
        <v>0</v>
      </c>
      <c r="AK102" s="8">
        <f t="shared" si="87"/>
        <v>0</v>
      </c>
      <c r="AL102" s="8">
        <f t="shared" si="87"/>
        <v>0</v>
      </c>
      <c r="AM102" s="8">
        <f t="shared" si="87"/>
        <v>0</v>
      </c>
      <c r="AN102" s="8">
        <f t="shared" si="87"/>
        <v>0</v>
      </c>
      <c r="AO102" s="8">
        <f t="shared" si="87"/>
        <v>0</v>
      </c>
      <c r="AP102" s="8">
        <f t="shared" si="87"/>
        <v>0</v>
      </c>
      <c r="AQ102" s="8">
        <f t="shared" si="87"/>
        <v>0</v>
      </c>
      <c r="AR102" s="8">
        <f t="shared" si="87"/>
        <v>0</v>
      </c>
      <c r="AS102" s="8">
        <f t="shared" si="87"/>
        <v>0</v>
      </c>
      <c r="AT102" s="8">
        <f t="shared" si="87"/>
        <v>0</v>
      </c>
      <c r="AU102" s="8">
        <f t="shared" si="87"/>
        <v>0</v>
      </c>
      <c r="AV102" s="8">
        <f t="shared" si="87"/>
        <v>0</v>
      </c>
      <c r="AW102" s="8">
        <f t="shared" si="87"/>
        <v>0</v>
      </c>
      <c r="AX102" s="8">
        <f t="shared" si="87"/>
        <v>0</v>
      </c>
      <c r="AY102" s="8">
        <f t="shared" si="87"/>
        <v>0</v>
      </c>
      <c r="AZ102" s="8">
        <f t="shared" si="87"/>
        <v>0</v>
      </c>
      <c r="BA102" s="8">
        <f t="shared" si="87"/>
        <v>0</v>
      </c>
      <c r="BB102" s="8">
        <f t="shared" si="87"/>
        <v>0</v>
      </c>
      <c r="BC102" s="8">
        <f t="shared" si="87"/>
        <v>0</v>
      </c>
      <c r="BD102" s="8">
        <f t="shared" si="87"/>
        <v>0</v>
      </c>
      <c r="BE102" s="8">
        <f t="shared" si="87"/>
        <v>0</v>
      </c>
      <c r="BF102" s="8">
        <f t="shared" si="87"/>
        <v>0</v>
      </c>
      <c r="BG102" s="8">
        <f t="shared" si="87"/>
        <v>0</v>
      </c>
      <c r="BH102" s="8">
        <f t="shared" si="87"/>
        <v>0</v>
      </c>
      <c r="BI102" s="8">
        <f t="shared" si="87"/>
        <v>0</v>
      </c>
      <c r="BJ102" s="8">
        <f t="shared" si="87"/>
        <v>0</v>
      </c>
      <c r="BK102" s="8">
        <f t="shared" si="87"/>
        <v>0</v>
      </c>
      <c r="BL102" s="8">
        <f t="shared" si="87"/>
        <v>0</v>
      </c>
      <c r="BM102" s="8">
        <f t="shared" si="87"/>
        <v>0</v>
      </c>
      <c r="BN102" s="8">
        <f t="shared" ref="BN102:CS102" si="88">BN17-BN44</f>
        <v>0</v>
      </c>
      <c r="BO102" s="8">
        <f t="shared" si="88"/>
        <v>0</v>
      </c>
      <c r="BP102" s="8">
        <f t="shared" si="88"/>
        <v>0</v>
      </c>
      <c r="BQ102" s="8">
        <f t="shared" si="88"/>
        <v>0</v>
      </c>
      <c r="BR102" s="8">
        <f t="shared" si="88"/>
        <v>0</v>
      </c>
      <c r="BS102" s="8">
        <f t="shared" si="88"/>
        <v>0</v>
      </c>
      <c r="BT102" s="8">
        <f t="shared" si="88"/>
        <v>0</v>
      </c>
      <c r="BU102" s="8">
        <f t="shared" si="88"/>
        <v>0</v>
      </c>
      <c r="BV102" s="8">
        <f t="shared" si="88"/>
        <v>0</v>
      </c>
      <c r="BW102" s="8">
        <f t="shared" si="88"/>
        <v>0</v>
      </c>
      <c r="BX102" s="8">
        <f t="shared" si="88"/>
        <v>0</v>
      </c>
      <c r="BY102" s="8">
        <f t="shared" si="88"/>
        <v>0</v>
      </c>
      <c r="BZ102" s="8">
        <f t="shared" si="88"/>
        <v>0</v>
      </c>
      <c r="CA102" s="8">
        <f t="shared" si="88"/>
        <v>0</v>
      </c>
      <c r="CB102" s="8">
        <f t="shared" si="88"/>
        <v>0</v>
      </c>
      <c r="CC102" s="8">
        <f t="shared" si="88"/>
        <v>0</v>
      </c>
      <c r="CD102" s="8">
        <f t="shared" si="88"/>
        <v>0</v>
      </c>
      <c r="CE102" s="8">
        <f t="shared" si="88"/>
        <v>0</v>
      </c>
      <c r="CF102" s="8">
        <f t="shared" si="88"/>
        <v>0</v>
      </c>
      <c r="CG102" s="8">
        <f t="shared" si="88"/>
        <v>0</v>
      </c>
      <c r="CH102" s="8">
        <f t="shared" si="88"/>
        <v>0</v>
      </c>
      <c r="CI102" s="8">
        <f t="shared" si="88"/>
        <v>0</v>
      </c>
      <c r="CJ102" s="8">
        <f t="shared" si="88"/>
        <v>0</v>
      </c>
      <c r="CK102" s="8">
        <f t="shared" si="88"/>
        <v>0</v>
      </c>
      <c r="CL102" s="8">
        <f t="shared" si="88"/>
        <v>0</v>
      </c>
      <c r="CM102" s="8">
        <f t="shared" si="88"/>
        <v>0</v>
      </c>
      <c r="CN102" s="8">
        <f t="shared" si="88"/>
        <v>0</v>
      </c>
      <c r="CO102" s="8">
        <f t="shared" si="88"/>
        <v>0</v>
      </c>
      <c r="CP102" s="8">
        <f t="shared" si="88"/>
        <v>0</v>
      </c>
      <c r="CQ102" s="8">
        <f t="shared" si="88"/>
        <v>0</v>
      </c>
      <c r="CR102" s="8">
        <f t="shared" si="88"/>
        <v>0</v>
      </c>
      <c r="CS102" s="8">
        <f t="shared" si="88"/>
        <v>0</v>
      </c>
      <c r="CT102" s="6">
        <f>SUMPRODUCT(B102:CS102,$B$101:$CS$101)/1000</f>
        <v>0</v>
      </c>
      <c r="CV102" s="161"/>
      <c r="CX102" s="237"/>
    </row>
    <row r="103" spans="1:102" s="138" customFormat="1">
      <c r="A103" s="6" t="s">
        <v>14</v>
      </c>
      <c r="B103" s="8">
        <f t="shared" ref="B103:AG103" si="89">B18-B45</f>
        <v>0</v>
      </c>
      <c r="C103" s="8">
        <f t="shared" si="89"/>
        <v>0</v>
      </c>
      <c r="D103" s="8">
        <f t="shared" si="89"/>
        <v>0</v>
      </c>
      <c r="E103" s="8">
        <f t="shared" si="89"/>
        <v>0</v>
      </c>
      <c r="F103" s="8">
        <f t="shared" si="89"/>
        <v>0</v>
      </c>
      <c r="G103" s="8">
        <f t="shared" si="89"/>
        <v>0</v>
      </c>
      <c r="H103" s="8">
        <f t="shared" si="89"/>
        <v>0</v>
      </c>
      <c r="I103" s="8">
        <f t="shared" si="89"/>
        <v>0</v>
      </c>
      <c r="J103" s="8">
        <f t="shared" si="89"/>
        <v>0</v>
      </c>
      <c r="K103" s="8">
        <f t="shared" si="89"/>
        <v>0</v>
      </c>
      <c r="L103" s="8">
        <f t="shared" si="89"/>
        <v>0</v>
      </c>
      <c r="M103" s="8">
        <f t="shared" si="89"/>
        <v>0</v>
      </c>
      <c r="N103" s="8">
        <f t="shared" si="89"/>
        <v>0</v>
      </c>
      <c r="O103" s="8">
        <f t="shared" si="89"/>
        <v>0</v>
      </c>
      <c r="P103" s="8">
        <f t="shared" si="89"/>
        <v>0</v>
      </c>
      <c r="Q103" s="8">
        <f t="shared" si="89"/>
        <v>0</v>
      </c>
      <c r="R103" s="8">
        <f t="shared" si="89"/>
        <v>0</v>
      </c>
      <c r="S103" s="8">
        <f t="shared" si="89"/>
        <v>0</v>
      </c>
      <c r="T103" s="8">
        <f t="shared" si="89"/>
        <v>0</v>
      </c>
      <c r="U103" s="8">
        <f t="shared" si="89"/>
        <v>0</v>
      </c>
      <c r="V103" s="8">
        <f t="shared" si="89"/>
        <v>0</v>
      </c>
      <c r="W103" s="8">
        <f t="shared" si="89"/>
        <v>0</v>
      </c>
      <c r="X103" s="8">
        <f t="shared" si="89"/>
        <v>0</v>
      </c>
      <c r="Y103" s="8">
        <f t="shared" si="89"/>
        <v>0</v>
      </c>
      <c r="Z103" s="8">
        <f t="shared" si="89"/>
        <v>0</v>
      </c>
      <c r="AA103" s="8">
        <f t="shared" si="89"/>
        <v>0</v>
      </c>
      <c r="AB103" s="8">
        <f t="shared" si="89"/>
        <v>0</v>
      </c>
      <c r="AC103" s="8">
        <f t="shared" si="89"/>
        <v>0</v>
      </c>
      <c r="AD103" s="8">
        <f t="shared" si="89"/>
        <v>0</v>
      </c>
      <c r="AE103" s="8">
        <f t="shared" si="89"/>
        <v>0</v>
      </c>
      <c r="AF103" s="8">
        <f t="shared" si="89"/>
        <v>0</v>
      </c>
      <c r="AG103" s="8">
        <f t="shared" si="89"/>
        <v>0</v>
      </c>
      <c r="AH103" s="8">
        <f t="shared" ref="AH103:BM103" si="90">AH18-AH45</f>
        <v>0</v>
      </c>
      <c r="AI103" s="8">
        <f t="shared" si="90"/>
        <v>0</v>
      </c>
      <c r="AJ103" s="8">
        <f t="shared" si="90"/>
        <v>0</v>
      </c>
      <c r="AK103" s="8">
        <f t="shared" si="90"/>
        <v>0</v>
      </c>
      <c r="AL103" s="8">
        <f t="shared" si="90"/>
        <v>0</v>
      </c>
      <c r="AM103" s="8">
        <f t="shared" si="90"/>
        <v>0</v>
      </c>
      <c r="AN103" s="8">
        <f t="shared" si="90"/>
        <v>0</v>
      </c>
      <c r="AO103" s="8">
        <f t="shared" si="90"/>
        <v>0</v>
      </c>
      <c r="AP103" s="8">
        <f t="shared" si="90"/>
        <v>0</v>
      </c>
      <c r="AQ103" s="8">
        <f t="shared" si="90"/>
        <v>0</v>
      </c>
      <c r="AR103" s="8">
        <f t="shared" si="90"/>
        <v>0</v>
      </c>
      <c r="AS103" s="8">
        <f t="shared" si="90"/>
        <v>0</v>
      </c>
      <c r="AT103" s="8">
        <f t="shared" si="90"/>
        <v>0</v>
      </c>
      <c r="AU103" s="8">
        <f t="shared" si="90"/>
        <v>0</v>
      </c>
      <c r="AV103" s="8">
        <f t="shared" si="90"/>
        <v>0</v>
      </c>
      <c r="AW103" s="8">
        <f t="shared" si="90"/>
        <v>0</v>
      </c>
      <c r="AX103" s="8">
        <f t="shared" si="90"/>
        <v>0</v>
      </c>
      <c r="AY103" s="8">
        <f t="shared" si="90"/>
        <v>0</v>
      </c>
      <c r="AZ103" s="8">
        <f t="shared" si="90"/>
        <v>0</v>
      </c>
      <c r="BA103" s="8">
        <f t="shared" si="90"/>
        <v>0</v>
      </c>
      <c r="BB103" s="8">
        <f t="shared" si="90"/>
        <v>0</v>
      </c>
      <c r="BC103" s="8">
        <f t="shared" si="90"/>
        <v>0</v>
      </c>
      <c r="BD103" s="8">
        <f t="shared" si="90"/>
        <v>0</v>
      </c>
      <c r="BE103" s="8">
        <f t="shared" si="90"/>
        <v>0</v>
      </c>
      <c r="BF103" s="8">
        <f t="shared" si="90"/>
        <v>0</v>
      </c>
      <c r="BG103" s="8">
        <f t="shared" si="90"/>
        <v>0</v>
      </c>
      <c r="BH103" s="8">
        <f t="shared" si="90"/>
        <v>0</v>
      </c>
      <c r="BI103" s="8">
        <f t="shared" si="90"/>
        <v>0</v>
      </c>
      <c r="BJ103" s="8">
        <f t="shared" si="90"/>
        <v>0</v>
      </c>
      <c r="BK103" s="8">
        <f t="shared" si="90"/>
        <v>0</v>
      </c>
      <c r="BL103" s="8">
        <f t="shared" si="90"/>
        <v>0</v>
      </c>
      <c r="BM103" s="8">
        <f t="shared" si="90"/>
        <v>0</v>
      </c>
      <c r="BN103" s="8">
        <f t="shared" ref="BN103:CS103" si="91">BN18-BN45</f>
        <v>0</v>
      </c>
      <c r="BO103" s="8">
        <f t="shared" si="91"/>
        <v>0</v>
      </c>
      <c r="BP103" s="8">
        <f t="shared" si="91"/>
        <v>0</v>
      </c>
      <c r="BQ103" s="8">
        <f t="shared" si="91"/>
        <v>0</v>
      </c>
      <c r="BR103" s="8">
        <f t="shared" si="91"/>
        <v>0</v>
      </c>
      <c r="BS103" s="8">
        <f t="shared" si="91"/>
        <v>0</v>
      </c>
      <c r="BT103" s="8">
        <f t="shared" si="91"/>
        <v>0</v>
      </c>
      <c r="BU103" s="8">
        <f t="shared" si="91"/>
        <v>0</v>
      </c>
      <c r="BV103" s="8">
        <f t="shared" si="91"/>
        <v>0</v>
      </c>
      <c r="BW103" s="8">
        <f t="shared" si="91"/>
        <v>0</v>
      </c>
      <c r="BX103" s="8">
        <f t="shared" si="91"/>
        <v>0</v>
      </c>
      <c r="BY103" s="8">
        <f t="shared" si="91"/>
        <v>0</v>
      </c>
      <c r="BZ103" s="8">
        <f t="shared" si="91"/>
        <v>0</v>
      </c>
      <c r="CA103" s="8">
        <f t="shared" si="91"/>
        <v>0</v>
      </c>
      <c r="CB103" s="8">
        <f t="shared" si="91"/>
        <v>0</v>
      </c>
      <c r="CC103" s="8">
        <f t="shared" si="91"/>
        <v>0</v>
      </c>
      <c r="CD103" s="8">
        <f t="shared" si="91"/>
        <v>0</v>
      </c>
      <c r="CE103" s="8">
        <f t="shared" si="91"/>
        <v>0</v>
      </c>
      <c r="CF103" s="8">
        <f t="shared" si="91"/>
        <v>0</v>
      </c>
      <c r="CG103" s="8">
        <f t="shared" si="91"/>
        <v>0</v>
      </c>
      <c r="CH103" s="8">
        <f t="shared" si="91"/>
        <v>0</v>
      </c>
      <c r="CI103" s="8">
        <f t="shared" si="91"/>
        <v>0</v>
      </c>
      <c r="CJ103" s="8">
        <f t="shared" si="91"/>
        <v>0</v>
      </c>
      <c r="CK103" s="8">
        <f t="shared" si="91"/>
        <v>0</v>
      </c>
      <c r="CL103" s="8">
        <f t="shared" si="91"/>
        <v>0</v>
      </c>
      <c r="CM103" s="8">
        <f t="shared" si="91"/>
        <v>0</v>
      </c>
      <c r="CN103" s="8">
        <f t="shared" si="91"/>
        <v>0</v>
      </c>
      <c r="CO103" s="8">
        <f t="shared" si="91"/>
        <v>0</v>
      </c>
      <c r="CP103" s="8">
        <f t="shared" si="91"/>
        <v>0</v>
      </c>
      <c r="CQ103" s="8">
        <f t="shared" si="91"/>
        <v>0</v>
      </c>
      <c r="CR103" s="8">
        <f t="shared" si="91"/>
        <v>0</v>
      </c>
      <c r="CS103" s="8">
        <f t="shared" si="91"/>
        <v>0</v>
      </c>
      <c r="CT103" s="6">
        <f t="shared" ref="CT103" si="92">SUMPRODUCT(B103:CS103,$B$101:$CS$101)/1000</f>
        <v>0</v>
      </c>
      <c r="CU103" s="139"/>
      <c r="CV103" s="5"/>
      <c r="CX103" s="151"/>
    </row>
    <row r="104" spans="1:102" s="137" customFormat="1">
      <c r="A104" s="6" t="s">
        <v>70</v>
      </c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38"/>
      <c r="CV104" s="5"/>
      <c r="CX104" s="151"/>
    </row>
    <row r="105" spans="1:102">
      <c r="B105" s="4"/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37"/>
    </row>
    <row r="106" spans="1:102">
      <c r="B106" s="4"/>
      <c r="C106" s="4"/>
      <c r="D106" s="4"/>
      <c r="E106" s="4"/>
      <c r="F106" s="4"/>
      <c r="G106" s="4"/>
      <c r="CV106" s="158"/>
      <c r="CX106" s="234"/>
    </row>
    <row r="107" spans="1:102" s="224" customFormat="1">
      <c r="A107" s="167" t="s">
        <v>71</v>
      </c>
      <c r="B107" s="222"/>
      <c r="C107" s="222"/>
      <c r="D107" s="222"/>
      <c r="E107" s="222"/>
      <c r="F107" s="222"/>
      <c r="G107" s="222"/>
      <c r="H107" s="222"/>
      <c r="I107" s="222"/>
      <c r="J107" s="222"/>
      <c r="K107" s="222"/>
      <c r="L107" s="222"/>
      <c r="M107" s="222"/>
      <c r="N107" s="222"/>
      <c r="O107" s="222"/>
      <c r="P107" s="222"/>
      <c r="Q107" s="222"/>
      <c r="R107" s="222"/>
      <c r="S107" s="222"/>
      <c r="T107" s="222"/>
      <c r="U107" s="222"/>
      <c r="V107" s="222"/>
      <c r="W107" s="222"/>
      <c r="X107" s="222"/>
      <c r="Y107" s="222"/>
      <c r="Z107" s="222"/>
      <c r="AA107" s="222"/>
      <c r="AB107" s="222"/>
      <c r="AC107" s="222"/>
      <c r="AD107" s="222"/>
      <c r="AE107" s="222"/>
      <c r="AF107" s="222"/>
      <c r="AG107" s="222"/>
      <c r="AH107" s="222"/>
      <c r="AI107" s="222"/>
      <c r="AJ107" s="222"/>
      <c r="AK107" s="222"/>
      <c r="AL107" s="222"/>
      <c r="AM107" s="222"/>
      <c r="AN107" s="222"/>
      <c r="AO107" s="222"/>
      <c r="AP107" s="222"/>
      <c r="AQ107" s="222"/>
      <c r="AR107" s="222"/>
      <c r="AS107" s="222"/>
      <c r="AT107" s="222"/>
      <c r="AU107" s="222"/>
      <c r="AV107" s="222"/>
      <c r="AW107" s="222"/>
      <c r="AX107" s="222"/>
      <c r="AY107" s="222"/>
      <c r="AZ107" s="222"/>
      <c r="BA107" s="222"/>
      <c r="BB107" s="222"/>
      <c r="BC107" s="222"/>
      <c r="BD107" s="222"/>
      <c r="BE107" s="222"/>
      <c r="BF107" s="222"/>
      <c r="BG107" s="222"/>
      <c r="BH107" s="222"/>
      <c r="BI107" s="222"/>
      <c r="BJ107" s="222"/>
      <c r="BK107" s="222"/>
      <c r="BL107" s="222"/>
      <c r="BM107" s="222"/>
      <c r="BN107" s="222"/>
      <c r="BO107" s="222"/>
      <c r="BP107" s="222"/>
      <c r="BQ107" s="222"/>
      <c r="BR107" s="222"/>
      <c r="BS107" s="222"/>
      <c r="BT107" s="222"/>
      <c r="BU107" s="222"/>
      <c r="BV107" s="222"/>
      <c r="BW107" s="222"/>
      <c r="BX107" s="222"/>
      <c r="BY107" s="222"/>
      <c r="BZ107" s="222"/>
      <c r="CA107" s="222"/>
      <c r="CB107" s="222"/>
      <c r="CC107" s="222"/>
      <c r="CD107" s="222"/>
      <c r="CE107" s="222"/>
      <c r="CF107" s="222"/>
      <c r="CG107" s="222"/>
      <c r="CH107" s="222"/>
      <c r="CI107" s="222"/>
      <c r="CJ107" s="222"/>
      <c r="CK107" s="222"/>
      <c r="CL107" s="222"/>
      <c r="CM107" s="222"/>
      <c r="CN107" s="222"/>
      <c r="CO107" s="222"/>
      <c r="CP107" s="222"/>
      <c r="CQ107" s="222"/>
      <c r="CR107" s="222"/>
      <c r="CS107" s="222"/>
      <c r="CT107" s="222"/>
      <c r="CV107" s="166"/>
      <c r="CX107" s="243"/>
    </row>
    <row r="108" spans="1:102" hidden="1">
      <c r="A108" s="167" t="s">
        <v>71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>
  <sheetPr codeName="Sheet20">
    <tabColor rgb="FFFFFF99"/>
  </sheetPr>
  <dimension ref="A1:CZ124"/>
  <sheetViews>
    <sheetView showGridLines="0" topLeftCell="A79" workbookViewId="0">
      <pane xSplit="1" topLeftCell="CJ1" activePane="topRight" state="frozen"/>
      <selection activeCell="B89" sqref="B89"/>
      <selection pane="topRight" activeCell="B89" sqref="B89:CS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384" width="8.7109375" style="135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25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26</v>
      </c>
      <c r="CU2" s="150"/>
      <c r="CX2" s="234"/>
    </row>
    <row r="3" spans="1:102">
      <c r="A3" s="16" t="s">
        <v>31</v>
      </c>
      <c r="B3" s="17">
        <f t="shared" ref="B3:BM3" si="0">B4+B12</f>
        <v>3081.0512940277777</v>
      </c>
      <c r="C3" s="18">
        <f t="shared" si="0"/>
        <v>3081.0512940277777</v>
      </c>
      <c r="D3" s="18">
        <f t="shared" si="0"/>
        <v>3081.0512940277777</v>
      </c>
      <c r="E3" s="18">
        <f t="shared" si="0"/>
        <v>3081.0512940277777</v>
      </c>
      <c r="F3" s="18">
        <f t="shared" si="0"/>
        <v>3081.0512940277777</v>
      </c>
      <c r="G3" s="18">
        <f t="shared" si="0"/>
        <v>3081.0512940277777</v>
      </c>
      <c r="H3" s="18">
        <f t="shared" si="0"/>
        <v>3081.0512940277777</v>
      </c>
      <c r="I3" s="18">
        <f t="shared" si="0"/>
        <v>3081.0512940277777</v>
      </c>
      <c r="J3" s="18">
        <f t="shared" si="0"/>
        <v>3081.0512940277777</v>
      </c>
      <c r="K3" s="18">
        <f t="shared" si="0"/>
        <v>3081.0512940277777</v>
      </c>
      <c r="L3" s="18">
        <f t="shared" si="0"/>
        <v>3081.0512940277777</v>
      </c>
      <c r="M3" s="18">
        <f t="shared" si="0"/>
        <v>3081.0512940277777</v>
      </c>
      <c r="N3" s="18">
        <f t="shared" si="0"/>
        <v>3081.0512940277777</v>
      </c>
      <c r="O3" s="18">
        <f t="shared" si="0"/>
        <v>3081.0512940277777</v>
      </c>
      <c r="P3" s="18">
        <f t="shared" si="0"/>
        <v>3081.0512940277777</v>
      </c>
      <c r="Q3" s="18">
        <f t="shared" si="0"/>
        <v>3081.0512940277777</v>
      </c>
      <c r="R3" s="18">
        <f t="shared" si="0"/>
        <v>3081.0512940277777</v>
      </c>
      <c r="S3" s="18">
        <f t="shared" si="0"/>
        <v>3081.0512940277777</v>
      </c>
      <c r="T3" s="18">
        <f t="shared" si="0"/>
        <v>3081.0512940277777</v>
      </c>
      <c r="U3" s="18">
        <f t="shared" si="0"/>
        <v>3081.0512940277777</v>
      </c>
      <c r="V3" s="18">
        <f t="shared" si="0"/>
        <v>3081.0512940277777</v>
      </c>
      <c r="W3" s="18">
        <f t="shared" si="0"/>
        <v>3081.0512940277777</v>
      </c>
      <c r="X3" s="18">
        <f t="shared" si="0"/>
        <v>3081.0512940277777</v>
      </c>
      <c r="Y3" s="18">
        <f t="shared" si="0"/>
        <v>3081.0512940277777</v>
      </c>
      <c r="Z3" s="18">
        <f t="shared" si="0"/>
        <v>3081.0512940277777</v>
      </c>
      <c r="AA3" s="18">
        <f t="shared" si="0"/>
        <v>3081.0512940277777</v>
      </c>
      <c r="AB3" s="18">
        <f t="shared" si="0"/>
        <v>3081.0512940277777</v>
      </c>
      <c r="AC3" s="18">
        <f t="shared" si="0"/>
        <v>3081.0512940277777</v>
      </c>
      <c r="AD3" s="18">
        <f t="shared" si="0"/>
        <v>3081.0512940277777</v>
      </c>
      <c r="AE3" s="18">
        <f t="shared" si="0"/>
        <v>3081.0512940277777</v>
      </c>
      <c r="AF3" s="18">
        <f t="shared" si="0"/>
        <v>3081.0512940277777</v>
      </c>
      <c r="AG3" s="18">
        <f t="shared" si="0"/>
        <v>3081.0512940277777</v>
      </c>
      <c r="AH3" s="18">
        <f t="shared" si="0"/>
        <v>3081.0512940277777</v>
      </c>
      <c r="AI3" s="18">
        <f t="shared" si="0"/>
        <v>3081.0512940277777</v>
      </c>
      <c r="AJ3" s="18">
        <f t="shared" si="0"/>
        <v>3081.0512940277777</v>
      </c>
      <c r="AK3" s="18">
        <f t="shared" si="0"/>
        <v>3081.0512940277777</v>
      </c>
      <c r="AL3" s="18">
        <f t="shared" si="0"/>
        <v>3081.0512940277777</v>
      </c>
      <c r="AM3" s="18">
        <f t="shared" si="0"/>
        <v>3081.0512940277777</v>
      </c>
      <c r="AN3" s="18">
        <f t="shared" si="0"/>
        <v>3081.0512940277777</v>
      </c>
      <c r="AO3" s="18">
        <f t="shared" si="0"/>
        <v>3081.0512940277777</v>
      </c>
      <c r="AP3" s="18">
        <f t="shared" si="0"/>
        <v>3081.0512940277777</v>
      </c>
      <c r="AQ3" s="18">
        <f t="shared" si="0"/>
        <v>3081.0512940277777</v>
      </c>
      <c r="AR3" s="18">
        <f t="shared" si="0"/>
        <v>3081.0512940277777</v>
      </c>
      <c r="AS3" s="18">
        <f t="shared" si="0"/>
        <v>3081.0512940277777</v>
      </c>
      <c r="AT3" s="18">
        <f t="shared" si="0"/>
        <v>3081.0512940277777</v>
      </c>
      <c r="AU3" s="18">
        <f t="shared" si="0"/>
        <v>3081.0512940277777</v>
      </c>
      <c r="AV3" s="18">
        <f t="shared" si="0"/>
        <v>3081.0512940277777</v>
      </c>
      <c r="AW3" s="18">
        <f t="shared" si="0"/>
        <v>3081.0512940277777</v>
      </c>
      <c r="AX3" s="18">
        <f t="shared" si="0"/>
        <v>3081.0512940277777</v>
      </c>
      <c r="AY3" s="18">
        <f t="shared" si="0"/>
        <v>3081.0512940277777</v>
      </c>
      <c r="AZ3" s="18">
        <f t="shared" si="0"/>
        <v>3081.0512940277777</v>
      </c>
      <c r="BA3" s="18">
        <f t="shared" si="0"/>
        <v>3081.0512940277777</v>
      </c>
      <c r="BB3" s="18">
        <f t="shared" si="0"/>
        <v>3081.0512940277777</v>
      </c>
      <c r="BC3" s="18">
        <f t="shared" si="0"/>
        <v>3081.0512940277777</v>
      </c>
      <c r="BD3" s="18">
        <f t="shared" si="0"/>
        <v>3081.0512940277777</v>
      </c>
      <c r="BE3" s="18">
        <f t="shared" si="0"/>
        <v>3081.0512940277777</v>
      </c>
      <c r="BF3" s="18">
        <f t="shared" si="0"/>
        <v>3081.0512940277777</v>
      </c>
      <c r="BG3" s="18">
        <f t="shared" si="0"/>
        <v>3081.0512940277777</v>
      </c>
      <c r="BH3" s="18">
        <f t="shared" si="0"/>
        <v>3081.0512940277777</v>
      </c>
      <c r="BI3" s="18">
        <f t="shared" si="0"/>
        <v>3081.0512940277777</v>
      </c>
      <c r="BJ3" s="18">
        <f t="shared" si="0"/>
        <v>3081.0512940277777</v>
      </c>
      <c r="BK3" s="18">
        <f t="shared" si="0"/>
        <v>3081.0512940277777</v>
      </c>
      <c r="BL3" s="18">
        <f t="shared" si="0"/>
        <v>3081.0512940277777</v>
      </c>
      <c r="BM3" s="18">
        <f t="shared" si="0"/>
        <v>3081.0512940277777</v>
      </c>
      <c r="BN3" s="18">
        <f t="shared" ref="BN3:CS3" si="1">BN4+BN12</f>
        <v>3081.0512940277777</v>
      </c>
      <c r="BO3" s="18">
        <f t="shared" si="1"/>
        <v>3081.0512940277777</v>
      </c>
      <c r="BP3" s="18">
        <f t="shared" si="1"/>
        <v>3081.0512940277777</v>
      </c>
      <c r="BQ3" s="18">
        <f t="shared" si="1"/>
        <v>3081.0512940277777</v>
      </c>
      <c r="BR3" s="18">
        <f t="shared" si="1"/>
        <v>3081.0512940277777</v>
      </c>
      <c r="BS3" s="18">
        <f t="shared" si="1"/>
        <v>3081.0512940277777</v>
      </c>
      <c r="BT3" s="18">
        <f t="shared" si="1"/>
        <v>3081.0512940277777</v>
      </c>
      <c r="BU3" s="18">
        <f t="shared" si="1"/>
        <v>3081.0512940277777</v>
      </c>
      <c r="BV3" s="18">
        <f t="shared" si="1"/>
        <v>3081.0512940277777</v>
      </c>
      <c r="BW3" s="18">
        <f t="shared" si="1"/>
        <v>3081.0512940277777</v>
      </c>
      <c r="BX3" s="18">
        <f t="shared" si="1"/>
        <v>3081.0512940277777</v>
      </c>
      <c r="BY3" s="18">
        <f t="shared" si="1"/>
        <v>3081.0512940277777</v>
      </c>
      <c r="BZ3" s="18">
        <f t="shared" si="1"/>
        <v>3081.0512940277777</v>
      </c>
      <c r="CA3" s="18">
        <f t="shared" si="1"/>
        <v>3081.0512940277777</v>
      </c>
      <c r="CB3" s="18">
        <f t="shared" si="1"/>
        <v>3081.0512940277777</v>
      </c>
      <c r="CC3" s="18">
        <f t="shared" si="1"/>
        <v>3081.0512940277777</v>
      </c>
      <c r="CD3" s="18">
        <f t="shared" si="1"/>
        <v>3081.0512940277777</v>
      </c>
      <c r="CE3" s="18">
        <f t="shared" si="1"/>
        <v>3081.0512940277777</v>
      </c>
      <c r="CF3" s="18">
        <f t="shared" si="1"/>
        <v>3081.0512940277777</v>
      </c>
      <c r="CG3" s="18">
        <f t="shared" si="1"/>
        <v>3081.0512940277777</v>
      </c>
      <c r="CH3" s="18">
        <f t="shared" si="1"/>
        <v>3081.0512940277777</v>
      </c>
      <c r="CI3" s="18">
        <f t="shared" si="1"/>
        <v>3081.0512940277777</v>
      </c>
      <c r="CJ3" s="18">
        <f t="shared" si="1"/>
        <v>3081.0512940277777</v>
      </c>
      <c r="CK3" s="18">
        <f t="shared" si="1"/>
        <v>3081.0512940277777</v>
      </c>
      <c r="CL3" s="18">
        <f t="shared" si="1"/>
        <v>3081.0512940277777</v>
      </c>
      <c r="CM3" s="18">
        <f t="shared" si="1"/>
        <v>3081.0512940277777</v>
      </c>
      <c r="CN3" s="18">
        <f t="shared" si="1"/>
        <v>3081.0512940277777</v>
      </c>
      <c r="CO3" s="18">
        <f t="shared" si="1"/>
        <v>3081.0512940277777</v>
      </c>
      <c r="CP3" s="18">
        <f t="shared" si="1"/>
        <v>3081.0512940277777</v>
      </c>
      <c r="CQ3" s="18">
        <f t="shared" si="1"/>
        <v>3081.0512940277777</v>
      </c>
      <c r="CR3" s="18">
        <f t="shared" si="1"/>
        <v>3081.0512940277777</v>
      </c>
      <c r="CS3" s="19">
        <f t="shared" si="1"/>
        <v>3081.0512940277777</v>
      </c>
      <c r="CT3" s="73">
        <f t="shared" ref="CT3:CT19" si="2">SUM(B3:CS3)</f>
        <v>295780.92422666634</v>
      </c>
      <c r="CU3" s="150"/>
      <c r="CW3" s="140"/>
    </row>
    <row r="4" spans="1:102">
      <c r="A4" s="21" t="s">
        <v>32</v>
      </c>
      <c r="B4" s="22">
        <f>SUM(B5:B11)</f>
        <v>2876</v>
      </c>
      <c r="C4" s="23">
        <f t="shared" ref="C4:BN4" si="3">SUM(C5:C11)</f>
        <v>2876</v>
      </c>
      <c r="D4" s="23">
        <f t="shared" si="3"/>
        <v>2876</v>
      </c>
      <c r="E4" s="23">
        <f t="shared" si="3"/>
        <v>2876</v>
      </c>
      <c r="F4" s="23">
        <f t="shared" si="3"/>
        <v>2876</v>
      </c>
      <c r="G4" s="23">
        <f t="shared" si="3"/>
        <v>2876</v>
      </c>
      <c r="H4" s="23">
        <f t="shared" si="3"/>
        <v>2876</v>
      </c>
      <c r="I4" s="23">
        <f t="shared" si="3"/>
        <v>2876</v>
      </c>
      <c r="J4" s="23">
        <f t="shared" si="3"/>
        <v>2876</v>
      </c>
      <c r="K4" s="23">
        <f t="shared" si="3"/>
        <v>2876</v>
      </c>
      <c r="L4" s="23">
        <f t="shared" si="3"/>
        <v>2876</v>
      </c>
      <c r="M4" s="23">
        <f t="shared" si="3"/>
        <v>2876</v>
      </c>
      <c r="N4" s="23">
        <f t="shared" si="3"/>
        <v>2876</v>
      </c>
      <c r="O4" s="23">
        <f t="shared" si="3"/>
        <v>2876</v>
      </c>
      <c r="P4" s="23">
        <f t="shared" si="3"/>
        <v>2876</v>
      </c>
      <c r="Q4" s="23">
        <f t="shared" si="3"/>
        <v>2876</v>
      </c>
      <c r="R4" s="23">
        <f t="shared" si="3"/>
        <v>2876</v>
      </c>
      <c r="S4" s="23">
        <f t="shared" si="3"/>
        <v>2876</v>
      </c>
      <c r="T4" s="23">
        <f t="shared" si="3"/>
        <v>2876</v>
      </c>
      <c r="U4" s="23">
        <f t="shared" si="3"/>
        <v>2876</v>
      </c>
      <c r="V4" s="23">
        <f t="shared" si="3"/>
        <v>2876</v>
      </c>
      <c r="W4" s="23">
        <f t="shared" si="3"/>
        <v>2876</v>
      </c>
      <c r="X4" s="23">
        <f t="shared" si="3"/>
        <v>2876</v>
      </c>
      <c r="Y4" s="23">
        <f t="shared" si="3"/>
        <v>2876</v>
      </c>
      <c r="Z4" s="23">
        <f t="shared" si="3"/>
        <v>2876</v>
      </c>
      <c r="AA4" s="23">
        <f t="shared" si="3"/>
        <v>2876</v>
      </c>
      <c r="AB4" s="23">
        <f t="shared" si="3"/>
        <v>2876</v>
      </c>
      <c r="AC4" s="23">
        <f t="shared" si="3"/>
        <v>2876</v>
      </c>
      <c r="AD4" s="23">
        <f t="shared" si="3"/>
        <v>2876</v>
      </c>
      <c r="AE4" s="23">
        <f t="shared" si="3"/>
        <v>2876</v>
      </c>
      <c r="AF4" s="23">
        <f t="shared" si="3"/>
        <v>2876</v>
      </c>
      <c r="AG4" s="23">
        <f t="shared" si="3"/>
        <v>2876</v>
      </c>
      <c r="AH4" s="23">
        <f t="shared" si="3"/>
        <v>2876</v>
      </c>
      <c r="AI4" s="23">
        <f t="shared" si="3"/>
        <v>2876</v>
      </c>
      <c r="AJ4" s="23">
        <f t="shared" si="3"/>
        <v>2876</v>
      </c>
      <c r="AK4" s="23">
        <f t="shared" si="3"/>
        <v>2876</v>
      </c>
      <c r="AL4" s="23">
        <f t="shared" si="3"/>
        <v>2876</v>
      </c>
      <c r="AM4" s="23">
        <f t="shared" si="3"/>
        <v>2876</v>
      </c>
      <c r="AN4" s="23">
        <f t="shared" si="3"/>
        <v>2876</v>
      </c>
      <c r="AO4" s="23">
        <f t="shared" si="3"/>
        <v>2876</v>
      </c>
      <c r="AP4" s="23">
        <f t="shared" si="3"/>
        <v>2876</v>
      </c>
      <c r="AQ4" s="23">
        <f t="shared" si="3"/>
        <v>2876</v>
      </c>
      <c r="AR4" s="23">
        <f t="shared" si="3"/>
        <v>2876</v>
      </c>
      <c r="AS4" s="23">
        <f t="shared" si="3"/>
        <v>2876</v>
      </c>
      <c r="AT4" s="23">
        <f t="shared" si="3"/>
        <v>2876</v>
      </c>
      <c r="AU4" s="23">
        <f t="shared" si="3"/>
        <v>2876</v>
      </c>
      <c r="AV4" s="23">
        <f t="shared" si="3"/>
        <v>2876</v>
      </c>
      <c r="AW4" s="23">
        <f t="shared" si="3"/>
        <v>2876</v>
      </c>
      <c r="AX4" s="23">
        <f t="shared" si="3"/>
        <v>2876</v>
      </c>
      <c r="AY4" s="23">
        <f t="shared" si="3"/>
        <v>2876</v>
      </c>
      <c r="AZ4" s="23">
        <f t="shared" si="3"/>
        <v>2876</v>
      </c>
      <c r="BA4" s="23">
        <f t="shared" si="3"/>
        <v>2876</v>
      </c>
      <c r="BB4" s="23">
        <f t="shared" si="3"/>
        <v>2876</v>
      </c>
      <c r="BC4" s="23">
        <f t="shared" si="3"/>
        <v>2876</v>
      </c>
      <c r="BD4" s="23">
        <f t="shared" si="3"/>
        <v>2876</v>
      </c>
      <c r="BE4" s="23">
        <f t="shared" si="3"/>
        <v>2876</v>
      </c>
      <c r="BF4" s="23">
        <f t="shared" si="3"/>
        <v>2876</v>
      </c>
      <c r="BG4" s="23">
        <f t="shared" si="3"/>
        <v>2876</v>
      </c>
      <c r="BH4" s="23">
        <f t="shared" si="3"/>
        <v>2876</v>
      </c>
      <c r="BI4" s="23">
        <f t="shared" si="3"/>
        <v>2876</v>
      </c>
      <c r="BJ4" s="23">
        <f t="shared" si="3"/>
        <v>2876</v>
      </c>
      <c r="BK4" s="23">
        <f t="shared" si="3"/>
        <v>2876</v>
      </c>
      <c r="BL4" s="23">
        <f t="shared" si="3"/>
        <v>2876</v>
      </c>
      <c r="BM4" s="23">
        <f t="shared" si="3"/>
        <v>2876</v>
      </c>
      <c r="BN4" s="23">
        <f t="shared" si="3"/>
        <v>2876</v>
      </c>
      <c r="BO4" s="23">
        <f t="shared" ref="BO4:CS4" si="4">SUM(BO5:BO11)</f>
        <v>2876</v>
      </c>
      <c r="BP4" s="23">
        <f t="shared" si="4"/>
        <v>2876</v>
      </c>
      <c r="BQ4" s="23">
        <f t="shared" si="4"/>
        <v>2876</v>
      </c>
      <c r="BR4" s="23">
        <f t="shared" si="4"/>
        <v>2876</v>
      </c>
      <c r="BS4" s="23">
        <f t="shared" si="4"/>
        <v>2876</v>
      </c>
      <c r="BT4" s="23">
        <f t="shared" si="4"/>
        <v>2876</v>
      </c>
      <c r="BU4" s="23">
        <f t="shared" si="4"/>
        <v>2876</v>
      </c>
      <c r="BV4" s="23">
        <f t="shared" si="4"/>
        <v>2876</v>
      </c>
      <c r="BW4" s="23">
        <f t="shared" si="4"/>
        <v>2876</v>
      </c>
      <c r="BX4" s="23">
        <f t="shared" si="4"/>
        <v>2876</v>
      </c>
      <c r="BY4" s="23">
        <f t="shared" si="4"/>
        <v>2876</v>
      </c>
      <c r="BZ4" s="23">
        <f t="shared" si="4"/>
        <v>2876</v>
      </c>
      <c r="CA4" s="23">
        <f t="shared" si="4"/>
        <v>2876</v>
      </c>
      <c r="CB4" s="23">
        <f t="shared" si="4"/>
        <v>2876</v>
      </c>
      <c r="CC4" s="23">
        <f t="shared" si="4"/>
        <v>2876</v>
      </c>
      <c r="CD4" s="23">
        <f t="shared" si="4"/>
        <v>2876</v>
      </c>
      <c r="CE4" s="23">
        <f t="shared" si="4"/>
        <v>2876</v>
      </c>
      <c r="CF4" s="23">
        <f t="shared" si="4"/>
        <v>2876</v>
      </c>
      <c r="CG4" s="23">
        <f t="shared" si="4"/>
        <v>2876</v>
      </c>
      <c r="CH4" s="23">
        <f t="shared" si="4"/>
        <v>2876</v>
      </c>
      <c r="CI4" s="23">
        <f t="shared" si="4"/>
        <v>2876</v>
      </c>
      <c r="CJ4" s="23">
        <f t="shared" si="4"/>
        <v>2876</v>
      </c>
      <c r="CK4" s="23">
        <f t="shared" si="4"/>
        <v>2876</v>
      </c>
      <c r="CL4" s="23">
        <f t="shared" si="4"/>
        <v>2876</v>
      </c>
      <c r="CM4" s="23">
        <f t="shared" si="4"/>
        <v>2876</v>
      </c>
      <c r="CN4" s="23">
        <f t="shared" si="4"/>
        <v>2876</v>
      </c>
      <c r="CO4" s="23">
        <f t="shared" si="4"/>
        <v>2876</v>
      </c>
      <c r="CP4" s="23">
        <f t="shared" si="4"/>
        <v>2876</v>
      </c>
      <c r="CQ4" s="23">
        <f t="shared" si="4"/>
        <v>2876</v>
      </c>
      <c r="CR4" s="23">
        <f t="shared" si="4"/>
        <v>2876</v>
      </c>
      <c r="CS4" s="24">
        <f t="shared" si="4"/>
        <v>2876</v>
      </c>
      <c r="CT4" s="30">
        <f t="shared" si="2"/>
        <v>276096</v>
      </c>
      <c r="CU4" s="152"/>
      <c r="CW4" s="140"/>
    </row>
    <row r="5" spans="1:102">
      <c r="A5" s="26" t="s">
        <v>33</v>
      </c>
      <c r="B5" s="27">
        <v>0</v>
      </c>
      <c r="C5" s="28">
        <v>0</v>
      </c>
      <c r="D5" s="28">
        <v>0</v>
      </c>
      <c r="E5" s="28">
        <v>0</v>
      </c>
      <c r="F5" s="28">
        <v>0</v>
      </c>
      <c r="G5" s="28">
        <v>0</v>
      </c>
      <c r="H5" s="28">
        <v>0</v>
      </c>
      <c r="I5" s="28">
        <v>0</v>
      </c>
      <c r="J5" s="28">
        <v>0</v>
      </c>
      <c r="K5" s="28">
        <v>0</v>
      </c>
      <c r="L5" s="28">
        <v>0</v>
      </c>
      <c r="M5" s="28">
        <v>0</v>
      </c>
      <c r="N5" s="28">
        <v>0</v>
      </c>
      <c r="O5" s="28">
        <v>0</v>
      </c>
      <c r="P5" s="28">
        <v>0</v>
      </c>
      <c r="Q5" s="28">
        <v>0</v>
      </c>
      <c r="R5" s="28">
        <v>0</v>
      </c>
      <c r="S5" s="28">
        <v>0</v>
      </c>
      <c r="T5" s="28">
        <v>0</v>
      </c>
      <c r="U5" s="28">
        <v>0</v>
      </c>
      <c r="V5" s="28">
        <v>0</v>
      </c>
      <c r="W5" s="28">
        <v>0</v>
      </c>
      <c r="X5" s="28">
        <v>0</v>
      </c>
      <c r="Y5" s="28">
        <v>0</v>
      </c>
      <c r="Z5" s="28">
        <v>0</v>
      </c>
      <c r="AA5" s="28">
        <v>0</v>
      </c>
      <c r="AB5" s="28">
        <v>0</v>
      </c>
      <c r="AC5" s="28">
        <v>0</v>
      </c>
      <c r="AD5" s="28">
        <v>0</v>
      </c>
      <c r="AE5" s="28">
        <v>0</v>
      </c>
      <c r="AF5" s="28">
        <v>0</v>
      </c>
      <c r="AG5" s="28">
        <v>0</v>
      </c>
      <c r="AH5" s="28">
        <v>0</v>
      </c>
      <c r="AI5" s="28">
        <v>0</v>
      </c>
      <c r="AJ5" s="28">
        <v>0</v>
      </c>
      <c r="AK5" s="28">
        <v>0</v>
      </c>
      <c r="AL5" s="28">
        <v>0</v>
      </c>
      <c r="AM5" s="28">
        <v>0</v>
      </c>
      <c r="AN5" s="28">
        <v>0</v>
      </c>
      <c r="AO5" s="28">
        <v>0</v>
      </c>
      <c r="AP5" s="28">
        <v>0</v>
      </c>
      <c r="AQ5" s="28">
        <v>0</v>
      </c>
      <c r="AR5" s="28">
        <v>0</v>
      </c>
      <c r="AS5" s="28">
        <v>0</v>
      </c>
      <c r="AT5" s="28">
        <v>0</v>
      </c>
      <c r="AU5" s="28">
        <v>0</v>
      </c>
      <c r="AV5" s="28">
        <v>0</v>
      </c>
      <c r="AW5" s="28">
        <v>0</v>
      </c>
      <c r="AX5" s="28">
        <v>0</v>
      </c>
      <c r="AY5" s="28">
        <v>0</v>
      </c>
      <c r="AZ5" s="28">
        <v>0</v>
      </c>
      <c r="BA5" s="28">
        <v>0</v>
      </c>
      <c r="BB5" s="28">
        <v>0</v>
      </c>
      <c r="BC5" s="28">
        <v>0</v>
      </c>
      <c r="BD5" s="28">
        <v>0</v>
      </c>
      <c r="BE5" s="28">
        <v>0</v>
      </c>
      <c r="BF5" s="28">
        <v>0</v>
      </c>
      <c r="BG5" s="28">
        <v>0</v>
      </c>
      <c r="BH5" s="28">
        <v>0</v>
      </c>
      <c r="BI5" s="28">
        <v>0</v>
      </c>
      <c r="BJ5" s="28">
        <v>0</v>
      </c>
      <c r="BK5" s="28">
        <v>0</v>
      </c>
      <c r="BL5" s="28">
        <v>0</v>
      </c>
      <c r="BM5" s="28">
        <v>0</v>
      </c>
      <c r="BN5" s="28">
        <v>0</v>
      </c>
      <c r="BO5" s="28">
        <v>0</v>
      </c>
      <c r="BP5" s="28">
        <v>0</v>
      </c>
      <c r="BQ5" s="28">
        <v>0</v>
      </c>
      <c r="BR5" s="28">
        <v>0</v>
      </c>
      <c r="BS5" s="28">
        <v>0</v>
      </c>
      <c r="BT5" s="28">
        <v>0</v>
      </c>
      <c r="BU5" s="28">
        <v>0</v>
      </c>
      <c r="BV5" s="28">
        <v>0</v>
      </c>
      <c r="BW5" s="28">
        <v>0</v>
      </c>
      <c r="BX5" s="28">
        <v>0</v>
      </c>
      <c r="BY5" s="28">
        <v>0</v>
      </c>
      <c r="BZ5" s="28">
        <v>0</v>
      </c>
      <c r="CA5" s="28">
        <v>0</v>
      </c>
      <c r="CB5" s="28">
        <v>0</v>
      </c>
      <c r="CC5" s="28">
        <v>0</v>
      </c>
      <c r="CD5" s="28">
        <v>0</v>
      </c>
      <c r="CE5" s="28">
        <v>0</v>
      </c>
      <c r="CF5" s="28">
        <v>0</v>
      </c>
      <c r="CG5" s="28">
        <v>0</v>
      </c>
      <c r="CH5" s="28">
        <v>0</v>
      </c>
      <c r="CI5" s="28">
        <v>0</v>
      </c>
      <c r="CJ5" s="28">
        <v>0</v>
      </c>
      <c r="CK5" s="28">
        <v>0</v>
      </c>
      <c r="CL5" s="28">
        <v>0</v>
      </c>
      <c r="CM5" s="28">
        <v>0</v>
      </c>
      <c r="CN5" s="28">
        <v>0</v>
      </c>
      <c r="CO5" s="28">
        <v>0</v>
      </c>
      <c r="CP5" s="28">
        <v>0</v>
      </c>
      <c r="CQ5" s="28">
        <v>0</v>
      </c>
      <c r="CR5" s="28">
        <v>0</v>
      </c>
      <c r="CS5" s="29">
        <v>0</v>
      </c>
      <c r="CT5" s="30">
        <f t="shared" si="2"/>
        <v>0</v>
      </c>
      <c r="CU5" s="152"/>
      <c r="CV5" s="162"/>
      <c r="CW5" s="140"/>
    </row>
    <row r="6" spans="1:102">
      <c r="A6" s="30" t="s">
        <v>34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2"/>
        <v>54720</v>
      </c>
      <c r="CU6" s="152"/>
      <c r="CV6" s="162"/>
      <c r="CW6" s="140"/>
    </row>
    <row r="7" spans="1:102">
      <c r="A7" s="30" t="s">
        <v>35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2"/>
        <v>96000</v>
      </c>
      <c r="CU7" s="152"/>
      <c r="CV7" s="162"/>
      <c r="CW7" s="140"/>
    </row>
    <row r="8" spans="1:102">
      <c r="A8" s="30" t="s">
        <v>36</v>
      </c>
      <c r="B8" s="31">
        <v>365</v>
      </c>
      <c r="C8" s="32">
        <v>365</v>
      </c>
      <c r="D8" s="32">
        <v>365</v>
      </c>
      <c r="E8" s="32">
        <v>365</v>
      </c>
      <c r="F8" s="32">
        <v>365</v>
      </c>
      <c r="G8" s="32">
        <v>365</v>
      </c>
      <c r="H8" s="32">
        <v>365</v>
      </c>
      <c r="I8" s="32">
        <v>365</v>
      </c>
      <c r="J8" s="32">
        <v>365</v>
      </c>
      <c r="K8" s="32">
        <v>365</v>
      </c>
      <c r="L8" s="32">
        <v>365</v>
      </c>
      <c r="M8" s="32">
        <v>365</v>
      </c>
      <c r="N8" s="32">
        <v>365</v>
      </c>
      <c r="O8" s="32">
        <v>365</v>
      </c>
      <c r="P8" s="32">
        <v>365</v>
      </c>
      <c r="Q8" s="32">
        <v>365</v>
      </c>
      <c r="R8" s="32">
        <v>365</v>
      </c>
      <c r="S8" s="32">
        <v>365</v>
      </c>
      <c r="T8" s="32">
        <v>365</v>
      </c>
      <c r="U8" s="32">
        <v>365</v>
      </c>
      <c r="V8" s="32">
        <v>365</v>
      </c>
      <c r="W8" s="32">
        <v>365</v>
      </c>
      <c r="X8" s="32">
        <v>365</v>
      </c>
      <c r="Y8" s="32">
        <v>365</v>
      </c>
      <c r="Z8" s="32">
        <v>365</v>
      </c>
      <c r="AA8" s="32">
        <v>365</v>
      </c>
      <c r="AB8" s="32">
        <v>365</v>
      </c>
      <c r="AC8" s="32">
        <v>365</v>
      </c>
      <c r="AD8" s="32">
        <v>365</v>
      </c>
      <c r="AE8" s="32">
        <v>365</v>
      </c>
      <c r="AF8" s="32">
        <v>365</v>
      </c>
      <c r="AG8" s="32">
        <v>365</v>
      </c>
      <c r="AH8" s="32">
        <v>365</v>
      </c>
      <c r="AI8" s="32">
        <v>365</v>
      </c>
      <c r="AJ8" s="32">
        <v>365</v>
      </c>
      <c r="AK8" s="32">
        <v>365</v>
      </c>
      <c r="AL8" s="32">
        <v>365</v>
      </c>
      <c r="AM8" s="32">
        <v>365</v>
      </c>
      <c r="AN8" s="32">
        <v>365</v>
      </c>
      <c r="AO8" s="32">
        <v>365</v>
      </c>
      <c r="AP8" s="32">
        <v>365</v>
      </c>
      <c r="AQ8" s="32">
        <v>365</v>
      </c>
      <c r="AR8" s="32">
        <v>365</v>
      </c>
      <c r="AS8" s="32">
        <v>365</v>
      </c>
      <c r="AT8" s="32">
        <v>365</v>
      </c>
      <c r="AU8" s="32">
        <v>365</v>
      </c>
      <c r="AV8" s="32">
        <v>365</v>
      </c>
      <c r="AW8" s="32">
        <v>365</v>
      </c>
      <c r="AX8" s="32">
        <v>365</v>
      </c>
      <c r="AY8" s="32">
        <v>365</v>
      </c>
      <c r="AZ8" s="32">
        <v>365</v>
      </c>
      <c r="BA8" s="32">
        <v>365</v>
      </c>
      <c r="BB8" s="32">
        <v>365</v>
      </c>
      <c r="BC8" s="32">
        <v>365</v>
      </c>
      <c r="BD8" s="32">
        <v>365</v>
      </c>
      <c r="BE8" s="32">
        <v>365</v>
      </c>
      <c r="BF8" s="32">
        <v>365</v>
      </c>
      <c r="BG8" s="32">
        <v>365</v>
      </c>
      <c r="BH8" s="32">
        <v>365</v>
      </c>
      <c r="BI8" s="32">
        <v>365</v>
      </c>
      <c r="BJ8" s="32">
        <v>365</v>
      </c>
      <c r="BK8" s="32">
        <v>365</v>
      </c>
      <c r="BL8" s="32">
        <v>365</v>
      </c>
      <c r="BM8" s="32">
        <v>365</v>
      </c>
      <c r="BN8" s="32">
        <v>365</v>
      </c>
      <c r="BO8" s="32">
        <v>365</v>
      </c>
      <c r="BP8" s="32">
        <v>365</v>
      </c>
      <c r="BQ8" s="32">
        <v>365</v>
      </c>
      <c r="BR8" s="32">
        <v>365</v>
      </c>
      <c r="BS8" s="32">
        <v>365</v>
      </c>
      <c r="BT8" s="32">
        <v>365</v>
      </c>
      <c r="BU8" s="32">
        <v>365</v>
      </c>
      <c r="BV8" s="32">
        <v>365</v>
      </c>
      <c r="BW8" s="32">
        <v>365</v>
      </c>
      <c r="BX8" s="32">
        <v>365</v>
      </c>
      <c r="BY8" s="32">
        <v>365</v>
      </c>
      <c r="BZ8" s="32">
        <v>365</v>
      </c>
      <c r="CA8" s="32">
        <v>365</v>
      </c>
      <c r="CB8" s="32">
        <v>365</v>
      </c>
      <c r="CC8" s="32">
        <v>365</v>
      </c>
      <c r="CD8" s="32">
        <v>365</v>
      </c>
      <c r="CE8" s="32">
        <v>365</v>
      </c>
      <c r="CF8" s="32">
        <v>365</v>
      </c>
      <c r="CG8" s="32">
        <v>365</v>
      </c>
      <c r="CH8" s="32">
        <v>365</v>
      </c>
      <c r="CI8" s="32">
        <v>365</v>
      </c>
      <c r="CJ8" s="32">
        <v>365</v>
      </c>
      <c r="CK8" s="32">
        <v>365</v>
      </c>
      <c r="CL8" s="32">
        <v>365</v>
      </c>
      <c r="CM8" s="32">
        <v>365</v>
      </c>
      <c r="CN8" s="32">
        <v>365</v>
      </c>
      <c r="CO8" s="32">
        <v>365</v>
      </c>
      <c r="CP8" s="32">
        <v>365</v>
      </c>
      <c r="CQ8" s="32">
        <v>365</v>
      </c>
      <c r="CR8" s="32">
        <v>365</v>
      </c>
      <c r="CS8" s="33">
        <v>365</v>
      </c>
      <c r="CT8" s="30">
        <f t="shared" si="2"/>
        <v>35040</v>
      </c>
      <c r="CU8" s="152"/>
      <c r="CV8" s="162"/>
      <c r="CW8" s="140"/>
    </row>
    <row r="9" spans="1:102">
      <c r="A9" s="30" t="s">
        <v>37</v>
      </c>
      <c r="B9" s="31">
        <v>350</v>
      </c>
      <c r="C9" s="32">
        <v>350</v>
      </c>
      <c r="D9" s="32">
        <v>350</v>
      </c>
      <c r="E9" s="32">
        <v>350</v>
      </c>
      <c r="F9" s="32">
        <v>350</v>
      </c>
      <c r="G9" s="32">
        <v>350</v>
      </c>
      <c r="H9" s="32">
        <v>350</v>
      </c>
      <c r="I9" s="32">
        <v>350</v>
      </c>
      <c r="J9" s="32">
        <v>350</v>
      </c>
      <c r="K9" s="32">
        <v>350</v>
      </c>
      <c r="L9" s="32">
        <v>350</v>
      </c>
      <c r="M9" s="32">
        <v>350</v>
      </c>
      <c r="N9" s="32">
        <v>350</v>
      </c>
      <c r="O9" s="32">
        <v>350</v>
      </c>
      <c r="P9" s="32">
        <v>350</v>
      </c>
      <c r="Q9" s="32">
        <v>350</v>
      </c>
      <c r="R9" s="32">
        <v>350</v>
      </c>
      <c r="S9" s="32">
        <v>350</v>
      </c>
      <c r="T9" s="32">
        <v>350</v>
      </c>
      <c r="U9" s="32">
        <v>350</v>
      </c>
      <c r="V9" s="32">
        <v>350</v>
      </c>
      <c r="W9" s="32">
        <v>350</v>
      </c>
      <c r="X9" s="32">
        <v>350</v>
      </c>
      <c r="Y9" s="32">
        <v>350</v>
      </c>
      <c r="Z9" s="32">
        <v>350</v>
      </c>
      <c r="AA9" s="32">
        <v>350</v>
      </c>
      <c r="AB9" s="32">
        <v>350</v>
      </c>
      <c r="AC9" s="32">
        <v>350</v>
      </c>
      <c r="AD9" s="32">
        <v>350</v>
      </c>
      <c r="AE9" s="32">
        <v>350</v>
      </c>
      <c r="AF9" s="32">
        <v>350</v>
      </c>
      <c r="AG9" s="32">
        <v>350</v>
      </c>
      <c r="AH9" s="32">
        <v>350</v>
      </c>
      <c r="AI9" s="32">
        <v>350</v>
      </c>
      <c r="AJ9" s="32">
        <v>350</v>
      </c>
      <c r="AK9" s="32">
        <v>350</v>
      </c>
      <c r="AL9" s="32">
        <v>350</v>
      </c>
      <c r="AM9" s="32">
        <v>350</v>
      </c>
      <c r="AN9" s="32">
        <v>350</v>
      </c>
      <c r="AO9" s="32">
        <v>350</v>
      </c>
      <c r="AP9" s="32">
        <v>350</v>
      </c>
      <c r="AQ9" s="32">
        <v>350</v>
      </c>
      <c r="AR9" s="32">
        <v>350</v>
      </c>
      <c r="AS9" s="32">
        <v>350</v>
      </c>
      <c r="AT9" s="32">
        <v>350</v>
      </c>
      <c r="AU9" s="32">
        <v>350</v>
      </c>
      <c r="AV9" s="32">
        <v>350</v>
      </c>
      <c r="AW9" s="32">
        <v>350</v>
      </c>
      <c r="AX9" s="32">
        <v>350</v>
      </c>
      <c r="AY9" s="32">
        <v>350</v>
      </c>
      <c r="AZ9" s="32">
        <v>350</v>
      </c>
      <c r="BA9" s="32">
        <v>350</v>
      </c>
      <c r="BB9" s="32">
        <v>350</v>
      </c>
      <c r="BC9" s="32">
        <v>350</v>
      </c>
      <c r="BD9" s="32">
        <v>350</v>
      </c>
      <c r="BE9" s="32">
        <v>350</v>
      </c>
      <c r="BF9" s="32">
        <v>350</v>
      </c>
      <c r="BG9" s="32">
        <v>350</v>
      </c>
      <c r="BH9" s="32">
        <v>350</v>
      </c>
      <c r="BI9" s="32">
        <v>350</v>
      </c>
      <c r="BJ9" s="32">
        <v>350</v>
      </c>
      <c r="BK9" s="32">
        <v>350</v>
      </c>
      <c r="BL9" s="32">
        <v>350</v>
      </c>
      <c r="BM9" s="32">
        <v>350</v>
      </c>
      <c r="BN9" s="32">
        <v>350</v>
      </c>
      <c r="BO9" s="32">
        <v>350</v>
      </c>
      <c r="BP9" s="32">
        <v>350</v>
      </c>
      <c r="BQ9" s="32">
        <v>350</v>
      </c>
      <c r="BR9" s="32">
        <v>350</v>
      </c>
      <c r="BS9" s="32">
        <v>350</v>
      </c>
      <c r="BT9" s="32">
        <v>350</v>
      </c>
      <c r="BU9" s="32">
        <v>350</v>
      </c>
      <c r="BV9" s="32">
        <v>350</v>
      </c>
      <c r="BW9" s="32">
        <v>350</v>
      </c>
      <c r="BX9" s="32">
        <v>350</v>
      </c>
      <c r="BY9" s="32">
        <v>350</v>
      </c>
      <c r="BZ9" s="32">
        <v>350</v>
      </c>
      <c r="CA9" s="32">
        <v>350</v>
      </c>
      <c r="CB9" s="32">
        <v>350</v>
      </c>
      <c r="CC9" s="32">
        <v>350</v>
      </c>
      <c r="CD9" s="32">
        <v>350</v>
      </c>
      <c r="CE9" s="32">
        <v>350</v>
      </c>
      <c r="CF9" s="32">
        <v>350</v>
      </c>
      <c r="CG9" s="32">
        <v>350</v>
      </c>
      <c r="CH9" s="32">
        <v>350</v>
      </c>
      <c r="CI9" s="32">
        <v>350</v>
      </c>
      <c r="CJ9" s="32">
        <v>350</v>
      </c>
      <c r="CK9" s="32">
        <v>350</v>
      </c>
      <c r="CL9" s="32">
        <v>350</v>
      </c>
      <c r="CM9" s="32">
        <v>350</v>
      </c>
      <c r="CN9" s="32">
        <v>350</v>
      </c>
      <c r="CO9" s="32">
        <v>350</v>
      </c>
      <c r="CP9" s="32">
        <v>350</v>
      </c>
      <c r="CQ9" s="32">
        <v>350</v>
      </c>
      <c r="CR9" s="32">
        <v>350</v>
      </c>
      <c r="CS9" s="33">
        <v>350</v>
      </c>
      <c r="CT9" s="30">
        <f t="shared" si="2"/>
        <v>33600</v>
      </c>
      <c r="CU9" s="152"/>
      <c r="CV9" s="162"/>
      <c r="CW9" s="140"/>
    </row>
    <row r="10" spans="1:102">
      <c r="A10" s="30" t="s">
        <v>38</v>
      </c>
      <c r="B10" s="31">
        <v>591</v>
      </c>
      <c r="C10" s="32">
        <v>591</v>
      </c>
      <c r="D10" s="32">
        <v>591</v>
      </c>
      <c r="E10" s="32">
        <v>591</v>
      </c>
      <c r="F10" s="32">
        <v>591</v>
      </c>
      <c r="G10" s="32">
        <v>591</v>
      </c>
      <c r="H10" s="32">
        <v>591</v>
      </c>
      <c r="I10" s="32">
        <v>591</v>
      </c>
      <c r="J10" s="32">
        <v>591</v>
      </c>
      <c r="K10" s="32">
        <v>591</v>
      </c>
      <c r="L10" s="32">
        <v>591</v>
      </c>
      <c r="M10" s="32">
        <v>591</v>
      </c>
      <c r="N10" s="32">
        <v>591</v>
      </c>
      <c r="O10" s="32">
        <v>591</v>
      </c>
      <c r="P10" s="32">
        <v>591</v>
      </c>
      <c r="Q10" s="32">
        <v>591</v>
      </c>
      <c r="R10" s="32">
        <v>591</v>
      </c>
      <c r="S10" s="32">
        <v>591</v>
      </c>
      <c r="T10" s="32">
        <v>591</v>
      </c>
      <c r="U10" s="32">
        <v>591</v>
      </c>
      <c r="V10" s="32">
        <v>591</v>
      </c>
      <c r="W10" s="32">
        <v>591</v>
      </c>
      <c r="X10" s="32">
        <v>591</v>
      </c>
      <c r="Y10" s="32">
        <v>591</v>
      </c>
      <c r="Z10" s="32">
        <v>591</v>
      </c>
      <c r="AA10" s="32">
        <v>591</v>
      </c>
      <c r="AB10" s="32">
        <v>591</v>
      </c>
      <c r="AC10" s="32">
        <v>591</v>
      </c>
      <c r="AD10" s="32">
        <v>591</v>
      </c>
      <c r="AE10" s="32">
        <v>591</v>
      </c>
      <c r="AF10" s="32">
        <v>591</v>
      </c>
      <c r="AG10" s="32">
        <v>591</v>
      </c>
      <c r="AH10" s="32">
        <v>591</v>
      </c>
      <c r="AI10" s="32">
        <v>591</v>
      </c>
      <c r="AJ10" s="32">
        <v>591</v>
      </c>
      <c r="AK10" s="32">
        <v>591</v>
      </c>
      <c r="AL10" s="32">
        <v>591</v>
      </c>
      <c r="AM10" s="32">
        <v>591</v>
      </c>
      <c r="AN10" s="32">
        <v>591</v>
      </c>
      <c r="AO10" s="32">
        <v>591</v>
      </c>
      <c r="AP10" s="32">
        <v>591</v>
      </c>
      <c r="AQ10" s="32">
        <v>591</v>
      </c>
      <c r="AR10" s="32">
        <v>591</v>
      </c>
      <c r="AS10" s="32">
        <v>591</v>
      </c>
      <c r="AT10" s="32">
        <v>591</v>
      </c>
      <c r="AU10" s="32">
        <v>591</v>
      </c>
      <c r="AV10" s="32">
        <v>591</v>
      </c>
      <c r="AW10" s="32">
        <v>591</v>
      </c>
      <c r="AX10" s="32">
        <v>591</v>
      </c>
      <c r="AY10" s="32">
        <v>591</v>
      </c>
      <c r="AZ10" s="32">
        <v>591</v>
      </c>
      <c r="BA10" s="32">
        <v>591</v>
      </c>
      <c r="BB10" s="32">
        <v>591</v>
      </c>
      <c r="BC10" s="32">
        <v>591</v>
      </c>
      <c r="BD10" s="32">
        <v>591</v>
      </c>
      <c r="BE10" s="32">
        <v>591</v>
      </c>
      <c r="BF10" s="32">
        <v>591</v>
      </c>
      <c r="BG10" s="32">
        <v>591</v>
      </c>
      <c r="BH10" s="32">
        <v>591</v>
      </c>
      <c r="BI10" s="32">
        <v>591</v>
      </c>
      <c r="BJ10" s="32">
        <v>591</v>
      </c>
      <c r="BK10" s="32">
        <v>591</v>
      </c>
      <c r="BL10" s="32">
        <v>591</v>
      </c>
      <c r="BM10" s="32">
        <v>591</v>
      </c>
      <c r="BN10" s="32">
        <v>591</v>
      </c>
      <c r="BO10" s="32">
        <v>591</v>
      </c>
      <c r="BP10" s="32">
        <v>591</v>
      </c>
      <c r="BQ10" s="32">
        <v>591</v>
      </c>
      <c r="BR10" s="32">
        <v>591</v>
      </c>
      <c r="BS10" s="32">
        <v>591</v>
      </c>
      <c r="BT10" s="32">
        <v>591</v>
      </c>
      <c r="BU10" s="32">
        <v>591</v>
      </c>
      <c r="BV10" s="32">
        <v>591</v>
      </c>
      <c r="BW10" s="32">
        <v>591</v>
      </c>
      <c r="BX10" s="32">
        <v>591</v>
      </c>
      <c r="BY10" s="32">
        <v>591</v>
      </c>
      <c r="BZ10" s="32">
        <v>591</v>
      </c>
      <c r="CA10" s="32">
        <v>591</v>
      </c>
      <c r="CB10" s="32">
        <v>591</v>
      </c>
      <c r="CC10" s="32">
        <v>591</v>
      </c>
      <c r="CD10" s="32">
        <v>591</v>
      </c>
      <c r="CE10" s="32">
        <v>591</v>
      </c>
      <c r="CF10" s="32">
        <v>591</v>
      </c>
      <c r="CG10" s="32">
        <v>591</v>
      </c>
      <c r="CH10" s="32">
        <v>591</v>
      </c>
      <c r="CI10" s="32">
        <v>591</v>
      </c>
      <c r="CJ10" s="32">
        <v>591</v>
      </c>
      <c r="CK10" s="32">
        <v>591</v>
      </c>
      <c r="CL10" s="32">
        <v>591</v>
      </c>
      <c r="CM10" s="32">
        <v>591</v>
      </c>
      <c r="CN10" s="32">
        <v>591</v>
      </c>
      <c r="CO10" s="32">
        <v>591</v>
      </c>
      <c r="CP10" s="32">
        <v>591</v>
      </c>
      <c r="CQ10" s="32">
        <v>591</v>
      </c>
      <c r="CR10" s="32">
        <v>591</v>
      </c>
      <c r="CS10" s="33">
        <v>591</v>
      </c>
      <c r="CT10" s="30">
        <f t="shared" si="2"/>
        <v>56736</v>
      </c>
      <c r="CU10" s="152"/>
      <c r="CV10" s="162"/>
      <c r="CW10" s="140"/>
    </row>
    <row r="11" spans="1:102">
      <c r="A11" s="30" t="s">
        <v>39</v>
      </c>
      <c r="B11" s="31">
        <v>0</v>
      </c>
      <c r="C11" s="32">
        <v>0</v>
      </c>
      <c r="D11" s="32">
        <v>0</v>
      </c>
      <c r="E11" s="32">
        <v>0</v>
      </c>
      <c r="F11" s="32">
        <v>0</v>
      </c>
      <c r="G11" s="32">
        <v>0</v>
      </c>
      <c r="H11" s="32">
        <v>0</v>
      </c>
      <c r="I11" s="32">
        <v>0</v>
      </c>
      <c r="J11" s="32">
        <v>0</v>
      </c>
      <c r="K11" s="32">
        <v>0</v>
      </c>
      <c r="L11" s="32">
        <v>0</v>
      </c>
      <c r="M11" s="32">
        <v>0</v>
      </c>
      <c r="N11" s="32">
        <v>0</v>
      </c>
      <c r="O11" s="32">
        <v>0</v>
      </c>
      <c r="P11" s="32">
        <v>0</v>
      </c>
      <c r="Q11" s="32">
        <v>0</v>
      </c>
      <c r="R11" s="32">
        <v>0</v>
      </c>
      <c r="S11" s="32">
        <v>0</v>
      </c>
      <c r="T11" s="32">
        <v>0</v>
      </c>
      <c r="U11" s="32">
        <v>0</v>
      </c>
      <c r="V11" s="32">
        <v>0</v>
      </c>
      <c r="W11" s="32">
        <v>0</v>
      </c>
      <c r="X11" s="32">
        <v>0</v>
      </c>
      <c r="Y11" s="32">
        <v>0</v>
      </c>
      <c r="Z11" s="32">
        <v>0</v>
      </c>
      <c r="AA11" s="32">
        <v>0</v>
      </c>
      <c r="AB11" s="32">
        <v>0</v>
      </c>
      <c r="AC11" s="32">
        <v>0</v>
      </c>
      <c r="AD11" s="32">
        <v>0</v>
      </c>
      <c r="AE11" s="32">
        <v>0</v>
      </c>
      <c r="AF11" s="32">
        <v>0</v>
      </c>
      <c r="AG11" s="32">
        <v>0</v>
      </c>
      <c r="AH11" s="32">
        <v>0</v>
      </c>
      <c r="AI11" s="32">
        <v>0</v>
      </c>
      <c r="AJ11" s="32">
        <v>0</v>
      </c>
      <c r="AK11" s="32">
        <v>0</v>
      </c>
      <c r="AL11" s="32">
        <v>0</v>
      </c>
      <c r="AM11" s="32">
        <v>0</v>
      </c>
      <c r="AN11" s="32">
        <v>0</v>
      </c>
      <c r="AO11" s="32">
        <v>0</v>
      </c>
      <c r="AP11" s="32">
        <v>0</v>
      </c>
      <c r="AQ11" s="32">
        <v>0</v>
      </c>
      <c r="AR11" s="32">
        <v>0</v>
      </c>
      <c r="AS11" s="32">
        <v>0</v>
      </c>
      <c r="AT11" s="32">
        <v>0</v>
      </c>
      <c r="AU11" s="32">
        <v>0</v>
      </c>
      <c r="AV11" s="32">
        <v>0</v>
      </c>
      <c r="AW11" s="32">
        <v>0</v>
      </c>
      <c r="AX11" s="32">
        <v>0</v>
      </c>
      <c r="AY11" s="32">
        <v>0</v>
      </c>
      <c r="AZ11" s="32">
        <v>0</v>
      </c>
      <c r="BA11" s="32">
        <v>0</v>
      </c>
      <c r="BB11" s="32">
        <v>0</v>
      </c>
      <c r="BC11" s="32">
        <v>0</v>
      </c>
      <c r="BD11" s="32">
        <v>0</v>
      </c>
      <c r="BE11" s="32">
        <v>0</v>
      </c>
      <c r="BF11" s="32">
        <v>0</v>
      </c>
      <c r="BG11" s="32">
        <v>0</v>
      </c>
      <c r="BH11" s="32">
        <v>0</v>
      </c>
      <c r="BI11" s="32">
        <v>0</v>
      </c>
      <c r="BJ11" s="32">
        <v>0</v>
      </c>
      <c r="BK11" s="32">
        <v>0</v>
      </c>
      <c r="BL11" s="32">
        <v>0</v>
      </c>
      <c r="BM11" s="32">
        <v>0</v>
      </c>
      <c r="BN11" s="32">
        <v>0</v>
      </c>
      <c r="BO11" s="32">
        <v>0</v>
      </c>
      <c r="BP11" s="32">
        <v>0</v>
      </c>
      <c r="BQ11" s="32">
        <v>0</v>
      </c>
      <c r="BR11" s="32">
        <v>0</v>
      </c>
      <c r="BS11" s="32">
        <v>0</v>
      </c>
      <c r="BT11" s="32">
        <v>0</v>
      </c>
      <c r="BU11" s="32">
        <v>0</v>
      </c>
      <c r="BV11" s="32">
        <v>0</v>
      </c>
      <c r="BW11" s="32">
        <v>0</v>
      </c>
      <c r="BX11" s="32">
        <v>0</v>
      </c>
      <c r="BY11" s="32">
        <v>0</v>
      </c>
      <c r="BZ11" s="32">
        <v>0</v>
      </c>
      <c r="CA11" s="32">
        <v>0</v>
      </c>
      <c r="CB11" s="32">
        <v>0</v>
      </c>
      <c r="CC11" s="32">
        <v>0</v>
      </c>
      <c r="CD11" s="32">
        <v>0</v>
      </c>
      <c r="CE11" s="32">
        <v>0</v>
      </c>
      <c r="CF11" s="32">
        <v>0</v>
      </c>
      <c r="CG11" s="32">
        <v>0</v>
      </c>
      <c r="CH11" s="32">
        <v>0</v>
      </c>
      <c r="CI11" s="32">
        <v>0</v>
      </c>
      <c r="CJ11" s="32">
        <v>0</v>
      </c>
      <c r="CK11" s="32">
        <v>0</v>
      </c>
      <c r="CL11" s="32">
        <v>0</v>
      </c>
      <c r="CM11" s="32">
        <v>0</v>
      </c>
      <c r="CN11" s="32">
        <v>0</v>
      </c>
      <c r="CO11" s="32">
        <v>0</v>
      </c>
      <c r="CP11" s="32">
        <v>0</v>
      </c>
      <c r="CQ11" s="32">
        <v>0</v>
      </c>
      <c r="CR11" s="32">
        <v>0</v>
      </c>
      <c r="CS11" s="33">
        <v>0</v>
      </c>
      <c r="CT11" s="30">
        <f t="shared" si="2"/>
        <v>0</v>
      </c>
      <c r="CU11" s="152"/>
      <c r="CV11" s="162"/>
      <c r="CW11" s="140"/>
    </row>
    <row r="12" spans="1:102">
      <c r="A12" s="34" t="s">
        <v>40</v>
      </c>
      <c r="B12" s="35">
        <v>205.05129402777777</v>
      </c>
      <c r="C12" s="36">
        <v>205.05129402777777</v>
      </c>
      <c r="D12" s="36">
        <v>205.05129402777777</v>
      </c>
      <c r="E12" s="36">
        <v>205.05129402777777</v>
      </c>
      <c r="F12" s="36">
        <v>205.05129402777777</v>
      </c>
      <c r="G12" s="36">
        <v>205.05129402777777</v>
      </c>
      <c r="H12" s="36">
        <v>205.05129402777777</v>
      </c>
      <c r="I12" s="36">
        <v>205.05129402777777</v>
      </c>
      <c r="J12" s="36">
        <v>205.05129402777777</v>
      </c>
      <c r="K12" s="36">
        <v>205.05129402777777</v>
      </c>
      <c r="L12" s="36">
        <v>205.05129402777777</v>
      </c>
      <c r="M12" s="36">
        <v>205.05129402777777</v>
      </c>
      <c r="N12" s="36">
        <v>205.05129402777777</v>
      </c>
      <c r="O12" s="36">
        <v>205.05129402777777</v>
      </c>
      <c r="P12" s="36">
        <v>205.05129402777777</v>
      </c>
      <c r="Q12" s="36">
        <v>205.05129402777777</v>
      </c>
      <c r="R12" s="36">
        <v>205.05129402777777</v>
      </c>
      <c r="S12" s="36">
        <v>205.05129402777777</v>
      </c>
      <c r="T12" s="36">
        <v>205.05129402777777</v>
      </c>
      <c r="U12" s="36">
        <v>205.05129402777777</v>
      </c>
      <c r="V12" s="36">
        <v>205.05129402777777</v>
      </c>
      <c r="W12" s="36">
        <v>205.05129402777777</v>
      </c>
      <c r="X12" s="36">
        <v>205.05129402777777</v>
      </c>
      <c r="Y12" s="36">
        <v>205.05129402777777</v>
      </c>
      <c r="Z12" s="36">
        <v>205.05129402777777</v>
      </c>
      <c r="AA12" s="36">
        <v>205.05129402777777</v>
      </c>
      <c r="AB12" s="36">
        <v>205.05129402777777</v>
      </c>
      <c r="AC12" s="36">
        <v>205.05129402777777</v>
      </c>
      <c r="AD12" s="36">
        <v>205.05129402777777</v>
      </c>
      <c r="AE12" s="36">
        <v>205.05129402777777</v>
      </c>
      <c r="AF12" s="36">
        <v>205.05129402777777</v>
      </c>
      <c r="AG12" s="36">
        <v>205.05129402777777</v>
      </c>
      <c r="AH12" s="36">
        <v>205.05129402777777</v>
      </c>
      <c r="AI12" s="36">
        <v>205.05129402777777</v>
      </c>
      <c r="AJ12" s="36">
        <v>205.05129402777777</v>
      </c>
      <c r="AK12" s="36">
        <v>205.05129402777777</v>
      </c>
      <c r="AL12" s="36">
        <v>205.05129402777777</v>
      </c>
      <c r="AM12" s="36">
        <v>205.05129402777777</v>
      </c>
      <c r="AN12" s="36">
        <v>205.05129402777777</v>
      </c>
      <c r="AO12" s="36">
        <v>205.05129402777777</v>
      </c>
      <c r="AP12" s="36">
        <v>205.05129402777777</v>
      </c>
      <c r="AQ12" s="36">
        <v>205.05129402777777</v>
      </c>
      <c r="AR12" s="36">
        <v>205.05129402777777</v>
      </c>
      <c r="AS12" s="36">
        <v>205.05129402777777</v>
      </c>
      <c r="AT12" s="36">
        <v>205.05129402777777</v>
      </c>
      <c r="AU12" s="36">
        <v>205.05129402777777</v>
      </c>
      <c r="AV12" s="36">
        <v>205.05129402777777</v>
      </c>
      <c r="AW12" s="36">
        <v>205.05129402777777</v>
      </c>
      <c r="AX12" s="36">
        <v>205.05129402777777</v>
      </c>
      <c r="AY12" s="36">
        <v>205.05129402777777</v>
      </c>
      <c r="AZ12" s="36">
        <v>205.05129402777777</v>
      </c>
      <c r="BA12" s="36">
        <v>205.05129402777777</v>
      </c>
      <c r="BB12" s="36">
        <v>205.05129402777777</v>
      </c>
      <c r="BC12" s="36">
        <v>205.05129402777777</v>
      </c>
      <c r="BD12" s="36">
        <v>205.05129402777777</v>
      </c>
      <c r="BE12" s="36">
        <v>205.05129402777777</v>
      </c>
      <c r="BF12" s="36">
        <v>205.05129402777777</v>
      </c>
      <c r="BG12" s="36">
        <v>205.05129402777777</v>
      </c>
      <c r="BH12" s="36">
        <v>205.05129402777777</v>
      </c>
      <c r="BI12" s="36">
        <v>205.05129402777777</v>
      </c>
      <c r="BJ12" s="36">
        <v>205.05129402777777</v>
      </c>
      <c r="BK12" s="36">
        <v>205.05129402777777</v>
      </c>
      <c r="BL12" s="36">
        <v>205.05129402777777</v>
      </c>
      <c r="BM12" s="36">
        <v>205.05129402777777</v>
      </c>
      <c r="BN12" s="36">
        <v>205.05129402777777</v>
      </c>
      <c r="BO12" s="36">
        <v>205.05129402777777</v>
      </c>
      <c r="BP12" s="36">
        <v>205.05129402777777</v>
      </c>
      <c r="BQ12" s="36">
        <v>205.05129402777777</v>
      </c>
      <c r="BR12" s="36">
        <v>205.05129402777777</v>
      </c>
      <c r="BS12" s="36">
        <v>205.05129402777777</v>
      </c>
      <c r="BT12" s="36">
        <v>205.05129402777777</v>
      </c>
      <c r="BU12" s="36">
        <v>205.05129402777777</v>
      </c>
      <c r="BV12" s="36">
        <v>205.05129402777777</v>
      </c>
      <c r="BW12" s="36">
        <v>205.05129402777777</v>
      </c>
      <c r="BX12" s="36">
        <v>205.05129402777777</v>
      </c>
      <c r="BY12" s="36">
        <v>205.05129402777777</v>
      </c>
      <c r="BZ12" s="36">
        <v>205.05129402777777</v>
      </c>
      <c r="CA12" s="36">
        <v>205.05129402777777</v>
      </c>
      <c r="CB12" s="36">
        <v>205.05129402777777</v>
      </c>
      <c r="CC12" s="36">
        <v>205.05129402777777</v>
      </c>
      <c r="CD12" s="36">
        <v>205.05129402777777</v>
      </c>
      <c r="CE12" s="36">
        <v>205.05129402777777</v>
      </c>
      <c r="CF12" s="36">
        <v>205.05129402777777</v>
      </c>
      <c r="CG12" s="36">
        <v>205.05129402777777</v>
      </c>
      <c r="CH12" s="36">
        <v>205.05129402777777</v>
      </c>
      <c r="CI12" s="36">
        <v>205.05129402777777</v>
      </c>
      <c r="CJ12" s="36">
        <v>205.05129402777777</v>
      </c>
      <c r="CK12" s="36">
        <v>205.05129402777777</v>
      </c>
      <c r="CL12" s="36">
        <v>205.05129402777777</v>
      </c>
      <c r="CM12" s="36">
        <v>205.05129402777777</v>
      </c>
      <c r="CN12" s="36">
        <v>205.05129402777777</v>
      </c>
      <c r="CO12" s="36">
        <v>205.05129402777777</v>
      </c>
      <c r="CP12" s="36">
        <v>205.05129402777777</v>
      </c>
      <c r="CQ12" s="36">
        <v>205.05129402777777</v>
      </c>
      <c r="CR12" s="36">
        <v>205.05129402777777</v>
      </c>
      <c r="CS12" s="37">
        <v>205.05129402777777</v>
      </c>
      <c r="CT12" s="30">
        <f t="shared" si="2"/>
        <v>19684.924226666677</v>
      </c>
      <c r="CU12" s="152"/>
      <c r="CW12" s="140"/>
    </row>
    <row r="13" spans="1:102">
      <c r="A13" s="38" t="s">
        <v>41</v>
      </c>
      <c r="B13" s="39">
        <f t="shared" ref="B13:AG13" si="5">SUM(B14:B14)</f>
        <v>1950.17</v>
      </c>
      <c r="C13" s="40">
        <f t="shared" si="5"/>
        <v>1950.17</v>
      </c>
      <c r="D13" s="40">
        <f t="shared" si="5"/>
        <v>1951.72</v>
      </c>
      <c r="E13" s="40">
        <f t="shared" si="5"/>
        <v>1951.72</v>
      </c>
      <c r="F13" s="40">
        <f t="shared" si="5"/>
        <v>1951.85</v>
      </c>
      <c r="G13" s="40">
        <f t="shared" si="5"/>
        <v>1951.85</v>
      </c>
      <c r="H13" s="40">
        <f t="shared" si="5"/>
        <v>1951.85</v>
      </c>
      <c r="I13" s="40">
        <f t="shared" si="5"/>
        <v>1951.85</v>
      </c>
      <c r="J13" s="40">
        <f t="shared" si="5"/>
        <v>1951.58</v>
      </c>
      <c r="K13" s="40">
        <f t="shared" si="5"/>
        <v>1951.58</v>
      </c>
      <c r="L13" s="40">
        <f t="shared" si="5"/>
        <v>1951.85</v>
      </c>
      <c r="M13" s="40">
        <f t="shared" si="5"/>
        <v>1951.98</v>
      </c>
      <c r="N13" s="40">
        <f t="shared" si="5"/>
        <v>1960.4</v>
      </c>
      <c r="O13" s="40">
        <f t="shared" si="5"/>
        <v>1960.4</v>
      </c>
      <c r="P13" s="40">
        <f t="shared" si="5"/>
        <v>1960.4</v>
      </c>
      <c r="Q13" s="40">
        <f t="shared" si="5"/>
        <v>1960.4</v>
      </c>
      <c r="R13" s="40">
        <f t="shared" si="5"/>
        <v>1960.54</v>
      </c>
      <c r="S13" s="40">
        <f t="shared" si="5"/>
        <v>1960.54</v>
      </c>
      <c r="T13" s="40">
        <f t="shared" si="5"/>
        <v>1960.58</v>
      </c>
      <c r="U13" s="40">
        <f t="shared" si="5"/>
        <v>1960.58</v>
      </c>
      <c r="V13" s="40">
        <f t="shared" si="5"/>
        <v>1960.71</v>
      </c>
      <c r="W13" s="40">
        <f t="shared" si="5"/>
        <v>1960.71</v>
      </c>
      <c r="X13" s="40">
        <f t="shared" si="5"/>
        <v>1960.71</v>
      </c>
      <c r="Y13" s="40">
        <f t="shared" si="5"/>
        <v>1960.87</v>
      </c>
      <c r="Z13" s="40">
        <f t="shared" si="5"/>
        <v>1959.91</v>
      </c>
      <c r="AA13" s="40">
        <f t="shared" si="5"/>
        <v>1959.91</v>
      </c>
      <c r="AB13" s="40">
        <f t="shared" si="5"/>
        <v>1959.91</v>
      </c>
      <c r="AC13" s="40">
        <f t="shared" si="5"/>
        <v>1959.91</v>
      </c>
      <c r="AD13" s="40">
        <f t="shared" si="5"/>
        <v>1959.8</v>
      </c>
      <c r="AE13" s="40">
        <f t="shared" si="5"/>
        <v>1959.8</v>
      </c>
      <c r="AF13" s="40">
        <f t="shared" si="5"/>
        <v>1951.48</v>
      </c>
      <c r="AG13" s="40">
        <f t="shared" si="5"/>
        <v>1951.48</v>
      </c>
      <c r="AH13" s="40">
        <f t="shared" ref="AH13:BM13" si="6">SUM(AH14:AH14)</f>
        <v>1951.68</v>
      </c>
      <c r="AI13" s="40">
        <f t="shared" si="6"/>
        <v>1951.83</v>
      </c>
      <c r="AJ13" s="40">
        <f t="shared" si="6"/>
        <v>1951.83</v>
      </c>
      <c r="AK13" s="40">
        <f t="shared" si="6"/>
        <v>1951.83</v>
      </c>
      <c r="AL13" s="40">
        <f t="shared" si="6"/>
        <v>1963.75</v>
      </c>
      <c r="AM13" s="40">
        <f t="shared" si="6"/>
        <v>1963.75</v>
      </c>
      <c r="AN13" s="40">
        <f t="shared" si="6"/>
        <v>1963.75</v>
      </c>
      <c r="AO13" s="40">
        <f t="shared" si="6"/>
        <v>1963.71</v>
      </c>
      <c r="AP13" s="40">
        <f t="shared" si="6"/>
        <v>1965.81</v>
      </c>
      <c r="AQ13" s="40">
        <f t="shared" si="6"/>
        <v>1966.14</v>
      </c>
      <c r="AR13" s="40">
        <f t="shared" si="6"/>
        <v>1973.18</v>
      </c>
      <c r="AS13" s="40">
        <f t="shared" si="6"/>
        <v>1973.18</v>
      </c>
      <c r="AT13" s="40">
        <f t="shared" si="6"/>
        <v>1973.18</v>
      </c>
      <c r="AU13" s="40">
        <f t="shared" si="6"/>
        <v>1973.18</v>
      </c>
      <c r="AV13" s="40">
        <f t="shared" si="6"/>
        <v>1973.14</v>
      </c>
      <c r="AW13" s="40">
        <f t="shared" si="6"/>
        <v>1973</v>
      </c>
      <c r="AX13" s="40">
        <f t="shared" si="6"/>
        <v>1989.18</v>
      </c>
      <c r="AY13" s="40">
        <f t="shared" si="6"/>
        <v>1997.61</v>
      </c>
      <c r="AZ13" s="40">
        <f t="shared" si="6"/>
        <v>2006.1</v>
      </c>
      <c r="BA13" s="40">
        <f t="shared" si="6"/>
        <v>2005.89</v>
      </c>
      <c r="BB13" s="40">
        <f t="shared" si="6"/>
        <v>2004.72</v>
      </c>
      <c r="BC13" s="40">
        <f t="shared" si="6"/>
        <v>2004.72</v>
      </c>
      <c r="BD13" s="40">
        <f t="shared" si="6"/>
        <v>2004.72</v>
      </c>
      <c r="BE13" s="40">
        <f t="shared" si="6"/>
        <v>2004.72</v>
      </c>
      <c r="BF13" s="40">
        <f t="shared" si="6"/>
        <v>1971.07</v>
      </c>
      <c r="BG13" s="40">
        <f t="shared" si="6"/>
        <v>1971.07</v>
      </c>
      <c r="BH13" s="40">
        <f t="shared" si="6"/>
        <v>1971.07</v>
      </c>
      <c r="BI13" s="40">
        <f t="shared" si="6"/>
        <v>1970.94</v>
      </c>
      <c r="BJ13" s="40">
        <f t="shared" si="6"/>
        <v>1970.94</v>
      </c>
      <c r="BK13" s="40">
        <f t="shared" si="6"/>
        <v>1970.94</v>
      </c>
      <c r="BL13" s="40">
        <f t="shared" si="6"/>
        <v>1969.98</v>
      </c>
      <c r="BM13" s="40">
        <f t="shared" si="6"/>
        <v>1969.71</v>
      </c>
      <c r="BN13" s="40">
        <f t="shared" ref="BN13:CS13" si="7">SUM(BN14:BN14)</f>
        <v>1975.78</v>
      </c>
      <c r="BO13" s="40">
        <f t="shared" si="7"/>
        <v>1975.78</v>
      </c>
      <c r="BP13" s="40">
        <f t="shared" si="7"/>
        <v>1978.06</v>
      </c>
      <c r="BQ13" s="40">
        <f t="shared" si="7"/>
        <v>1978.69</v>
      </c>
      <c r="BR13" s="40">
        <f t="shared" si="7"/>
        <v>1973.99</v>
      </c>
      <c r="BS13" s="40">
        <f t="shared" si="7"/>
        <v>1969.28</v>
      </c>
      <c r="BT13" s="40">
        <f t="shared" si="7"/>
        <v>1967.62</v>
      </c>
      <c r="BU13" s="40">
        <f t="shared" si="7"/>
        <v>1967.62</v>
      </c>
      <c r="BV13" s="40">
        <f t="shared" si="7"/>
        <v>1967.62</v>
      </c>
      <c r="BW13" s="40">
        <f t="shared" si="7"/>
        <v>1967.62</v>
      </c>
      <c r="BX13" s="40">
        <f t="shared" si="7"/>
        <v>1976.05</v>
      </c>
      <c r="BY13" s="40">
        <f t="shared" si="7"/>
        <v>1976.05</v>
      </c>
      <c r="BZ13" s="40">
        <f t="shared" si="7"/>
        <v>1985.1</v>
      </c>
      <c r="CA13" s="40">
        <f t="shared" si="7"/>
        <v>1985.52</v>
      </c>
      <c r="CB13" s="40">
        <f t="shared" si="7"/>
        <v>1993.94</v>
      </c>
      <c r="CC13" s="40">
        <f t="shared" si="7"/>
        <v>1993.94</v>
      </c>
      <c r="CD13" s="40">
        <f t="shared" si="7"/>
        <v>2002.37</v>
      </c>
      <c r="CE13" s="40">
        <f t="shared" si="7"/>
        <v>2002.37</v>
      </c>
      <c r="CF13" s="40">
        <f t="shared" si="7"/>
        <v>2006.62</v>
      </c>
      <c r="CG13" s="40">
        <f t="shared" si="7"/>
        <v>2006.62</v>
      </c>
      <c r="CH13" s="40">
        <f t="shared" si="7"/>
        <v>2011.42</v>
      </c>
      <c r="CI13" s="40">
        <f t="shared" si="7"/>
        <v>2011.8</v>
      </c>
      <c r="CJ13" s="40">
        <f t="shared" si="7"/>
        <v>2011.99</v>
      </c>
      <c r="CK13" s="40">
        <f t="shared" si="7"/>
        <v>2011.99</v>
      </c>
      <c r="CL13" s="40">
        <f t="shared" si="7"/>
        <v>2012.15</v>
      </c>
      <c r="CM13" s="40">
        <f t="shared" si="7"/>
        <v>2012.15</v>
      </c>
      <c r="CN13" s="40">
        <f t="shared" si="7"/>
        <v>2012.15</v>
      </c>
      <c r="CO13" s="40">
        <f t="shared" si="7"/>
        <v>2012.01</v>
      </c>
      <c r="CP13" s="40">
        <f t="shared" si="7"/>
        <v>2011.34</v>
      </c>
      <c r="CQ13" s="40">
        <f t="shared" si="7"/>
        <v>2011.34</v>
      </c>
      <c r="CR13" s="40">
        <f t="shared" si="7"/>
        <v>2011.34</v>
      </c>
      <c r="CS13" s="41">
        <f t="shared" si="7"/>
        <v>2011.34</v>
      </c>
      <c r="CT13" s="146">
        <f t="shared" si="2"/>
        <v>189615.18999999994</v>
      </c>
      <c r="CU13" s="150"/>
      <c r="CW13" s="140"/>
    </row>
    <row r="14" spans="1:102">
      <c r="A14" s="30" t="s">
        <v>12</v>
      </c>
      <c r="B14" s="42">
        <v>1950.17</v>
      </c>
      <c r="C14" s="43">
        <v>1950.17</v>
      </c>
      <c r="D14" s="43">
        <v>1951.72</v>
      </c>
      <c r="E14" s="43">
        <v>1951.72</v>
      </c>
      <c r="F14" s="43">
        <v>1951.85</v>
      </c>
      <c r="G14" s="43">
        <v>1951.85</v>
      </c>
      <c r="H14" s="43">
        <v>1951.85</v>
      </c>
      <c r="I14" s="43">
        <v>1951.85</v>
      </c>
      <c r="J14" s="43">
        <v>1951.58</v>
      </c>
      <c r="K14" s="43">
        <v>1951.58</v>
      </c>
      <c r="L14" s="43">
        <v>1951.85</v>
      </c>
      <c r="M14" s="43">
        <v>1951.98</v>
      </c>
      <c r="N14" s="43">
        <v>1960.4</v>
      </c>
      <c r="O14" s="43">
        <v>1960.4</v>
      </c>
      <c r="P14" s="43">
        <v>1960.4</v>
      </c>
      <c r="Q14" s="43">
        <v>1960.4</v>
      </c>
      <c r="R14" s="43">
        <v>1960.54</v>
      </c>
      <c r="S14" s="43">
        <v>1960.54</v>
      </c>
      <c r="T14" s="43">
        <v>1960.58</v>
      </c>
      <c r="U14" s="43">
        <v>1960.58</v>
      </c>
      <c r="V14" s="43">
        <v>1960.71</v>
      </c>
      <c r="W14" s="43">
        <v>1960.71</v>
      </c>
      <c r="X14" s="43">
        <v>1960.71</v>
      </c>
      <c r="Y14" s="43">
        <v>1960.87</v>
      </c>
      <c r="Z14" s="43">
        <v>1959.91</v>
      </c>
      <c r="AA14" s="43">
        <v>1959.91</v>
      </c>
      <c r="AB14" s="43">
        <v>1959.91</v>
      </c>
      <c r="AC14" s="43">
        <v>1959.91</v>
      </c>
      <c r="AD14" s="43">
        <v>1959.8</v>
      </c>
      <c r="AE14" s="43">
        <v>1959.8</v>
      </c>
      <c r="AF14" s="43">
        <v>1951.48</v>
      </c>
      <c r="AG14" s="43">
        <v>1951.48</v>
      </c>
      <c r="AH14" s="43">
        <v>1951.68</v>
      </c>
      <c r="AI14" s="43">
        <v>1951.83</v>
      </c>
      <c r="AJ14" s="43">
        <v>1951.83</v>
      </c>
      <c r="AK14" s="43">
        <v>1951.83</v>
      </c>
      <c r="AL14" s="43">
        <v>1963.75</v>
      </c>
      <c r="AM14" s="43">
        <v>1963.75</v>
      </c>
      <c r="AN14" s="43">
        <v>1963.75</v>
      </c>
      <c r="AO14" s="43">
        <v>1963.71</v>
      </c>
      <c r="AP14" s="43">
        <v>1965.81</v>
      </c>
      <c r="AQ14" s="43">
        <v>1966.14</v>
      </c>
      <c r="AR14" s="43">
        <v>1973.18</v>
      </c>
      <c r="AS14" s="43">
        <v>1973.18</v>
      </c>
      <c r="AT14" s="43">
        <v>1973.18</v>
      </c>
      <c r="AU14" s="43">
        <v>1973.18</v>
      </c>
      <c r="AV14" s="43">
        <v>1973.14</v>
      </c>
      <c r="AW14" s="43">
        <v>1973</v>
      </c>
      <c r="AX14" s="43">
        <v>1989.18</v>
      </c>
      <c r="AY14" s="43">
        <v>1997.61</v>
      </c>
      <c r="AZ14" s="43">
        <v>2006.1</v>
      </c>
      <c r="BA14" s="43">
        <v>2005.89</v>
      </c>
      <c r="BB14" s="43">
        <v>2004.72</v>
      </c>
      <c r="BC14" s="43">
        <v>2004.72</v>
      </c>
      <c r="BD14" s="43">
        <v>2004.72</v>
      </c>
      <c r="BE14" s="43">
        <v>2004.72</v>
      </c>
      <c r="BF14" s="43">
        <v>1971.07</v>
      </c>
      <c r="BG14" s="43">
        <v>1971.07</v>
      </c>
      <c r="BH14" s="43">
        <v>1971.07</v>
      </c>
      <c r="BI14" s="43">
        <v>1970.94</v>
      </c>
      <c r="BJ14" s="43">
        <v>1970.94</v>
      </c>
      <c r="BK14" s="43">
        <v>1970.94</v>
      </c>
      <c r="BL14" s="43">
        <v>1969.98</v>
      </c>
      <c r="BM14" s="43">
        <v>1969.71</v>
      </c>
      <c r="BN14" s="43">
        <v>1975.78</v>
      </c>
      <c r="BO14" s="43">
        <v>1975.78</v>
      </c>
      <c r="BP14" s="43">
        <v>1978.06</v>
      </c>
      <c r="BQ14" s="43">
        <v>1978.69</v>
      </c>
      <c r="BR14" s="43">
        <v>1973.99</v>
      </c>
      <c r="BS14" s="43">
        <v>1969.28</v>
      </c>
      <c r="BT14" s="43">
        <v>1967.62</v>
      </c>
      <c r="BU14" s="43">
        <v>1967.62</v>
      </c>
      <c r="BV14" s="43">
        <v>1967.62</v>
      </c>
      <c r="BW14" s="43">
        <v>1967.62</v>
      </c>
      <c r="BX14" s="43">
        <v>1976.05</v>
      </c>
      <c r="BY14" s="43">
        <v>1976.05</v>
      </c>
      <c r="BZ14" s="43">
        <v>1985.1</v>
      </c>
      <c r="CA14" s="43">
        <v>1985.52</v>
      </c>
      <c r="CB14" s="43">
        <v>1993.94</v>
      </c>
      <c r="CC14" s="43">
        <v>1993.94</v>
      </c>
      <c r="CD14" s="43">
        <v>2002.37</v>
      </c>
      <c r="CE14" s="43">
        <v>2002.37</v>
      </c>
      <c r="CF14" s="43">
        <v>2006.62</v>
      </c>
      <c r="CG14" s="43">
        <v>2006.62</v>
      </c>
      <c r="CH14" s="43">
        <v>2011.42</v>
      </c>
      <c r="CI14" s="43">
        <v>2011.8</v>
      </c>
      <c r="CJ14" s="43">
        <v>2011.99</v>
      </c>
      <c r="CK14" s="43">
        <v>2011.99</v>
      </c>
      <c r="CL14" s="43">
        <v>2012.15</v>
      </c>
      <c r="CM14" s="43">
        <v>2012.15</v>
      </c>
      <c r="CN14" s="43">
        <v>2012.15</v>
      </c>
      <c r="CO14" s="43">
        <v>2012.01</v>
      </c>
      <c r="CP14" s="43">
        <v>2011.34</v>
      </c>
      <c r="CQ14" s="43">
        <v>2011.34</v>
      </c>
      <c r="CR14" s="43">
        <v>2011.34</v>
      </c>
      <c r="CS14" s="44">
        <v>2011.34</v>
      </c>
      <c r="CT14" s="30">
        <f t="shared" si="2"/>
        <v>189615.18999999994</v>
      </c>
      <c r="CU14" s="152"/>
      <c r="CW14" s="140"/>
    </row>
    <row r="15" spans="1:102">
      <c r="A15" s="38" t="s">
        <v>42</v>
      </c>
      <c r="B15" s="39">
        <f>SUM(B16:B19)</f>
        <v>1970.45</v>
      </c>
      <c r="C15" s="40">
        <f t="shared" ref="C15:BN15" si="8">SUM(C16:C19)</f>
        <v>1970.45</v>
      </c>
      <c r="D15" s="40">
        <f t="shared" si="8"/>
        <v>1970.45</v>
      </c>
      <c r="E15" s="40">
        <f t="shared" si="8"/>
        <v>1970.45</v>
      </c>
      <c r="F15" s="40">
        <f t="shared" si="8"/>
        <v>1970.45</v>
      </c>
      <c r="G15" s="40">
        <f t="shared" si="8"/>
        <v>1970.45</v>
      </c>
      <c r="H15" s="40">
        <f t="shared" si="8"/>
        <v>1970.45</v>
      </c>
      <c r="I15" s="40">
        <f t="shared" si="8"/>
        <v>1970.45</v>
      </c>
      <c r="J15" s="40">
        <f t="shared" si="8"/>
        <v>1970.45</v>
      </c>
      <c r="K15" s="40">
        <f t="shared" si="8"/>
        <v>1970.45</v>
      </c>
      <c r="L15" s="40">
        <f t="shared" si="8"/>
        <v>1970.45</v>
      </c>
      <c r="M15" s="40">
        <f t="shared" si="8"/>
        <v>1970.45</v>
      </c>
      <c r="N15" s="40">
        <f t="shared" si="8"/>
        <v>1970.45</v>
      </c>
      <c r="O15" s="40">
        <f t="shared" si="8"/>
        <v>1970.45</v>
      </c>
      <c r="P15" s="40">
        <f t="shared" si="8"/>
        <v>1970.45</v>
      </c>
      <c r="Q15" s="40">
        <f t="shared" si="8"/>
        <v>1970.45</v>
      </c>
      <c r="R15" s="40">
        <f t="shared" si="8"/>
        <v>1970.45</v>
      </c>
      <c r="S15" s="40">
        <f t="shared" si="8"/>
        <v>1970.45</v>
      </c>
      <c r="T15" s="40">
        <f t="shared" si="8"/>
        <v>1970.45</v>
      </c>
      <c r="U15" s="40">
        <f t="shared" si="8"/>
        <v>1970.45</v>
      </c>
      <c r="V15" s="40">
        <f t="shared" si="8"/>
        <v>1970.45</v>
      </c>
      <c r="W15" s="40">
        <f t="shared" si="8"/>
        <v>1970.45</v>
      </c>
      <c r="X15" s="40">
        <f t="shared" si="8"/>
        <v>1970.45</v>
      </c>
      <c r="Y15" s="40">
        <f t="shared" si="8"/>
        <v>1970.45</v>
      </c>
      <c r="Z15" s="40">
        <f t="shared" si="8"/>
        <v>1970.45</v>
      </c>
      <c r="AA15" s="40">
        <f t="shared" si="8"/>
        <v>1970.45</v>
      </c>
      <c r="AB15" s="40">
        <f t="shared" si="8"/>
        <v>1970.45</v>
      </c>
      <c r="AC15" s="40">
        <f t="shared" si="8"/>
        <v>1970.45</v>
      </c>
      <c r="AD15" s="40">
        <f t="shared" si="8"/>
        <v>1970.45</v>
      </c>
      <c r="AE15" s="40">
        <f t="shared" si="8"/>
        <v>1970.45</v>
      </c>
      <c r="AF15" s="40">
        <f t="shared" si="8"/>
        <v>1970.45</v>
      </c>
      <c r="AG15" s="40">
        <f t="shared" si="8"/>
        <v>1970.45</v>
      </c>
      <c r="AH15" s="40">
        <f t="shared" si="8"/>
        <v>1970.45</v>
      </c>
      <c r="AI15" s="40">
        <f t="shared" si="8"/>
        <v>1970.45</v>
      </c>
      <c r="AJ15" s="40">
        <f t="shared" si="8"/>
        <v>1970.45</v>
      </c>
      <c r="AK15" s="40">
        <f t="shared" si="8"/>
        <v>1970.45</v>
      </c>
      <c r="AL15" s="40">
        <f t="shared" si="8"/>
        <v>1970.45</v>
      </c>
      <c r="AM15" s="40">
        <f t="shared" si="8"/>
        <v>1970.45</v>
      </c>
      <c r="AN15" s="40">
        <f t="shared" si="8"/>
        <v>1970.45</v>
      </c>
      <c r="AO15" s="40">
        <f t="shared" si="8"/>
        <v>1970.45</v>
      </c>
      <c r="AP15" s="40">
        <f t="shared" si="8"/>
        <v>1970.45</v>
      </c>
      <c r="AQ15" s="40">
        <f t="shared" si="8"/>
        <v>1970.45</v>
      </c>
      <c r="AR15" s="40">
        <f t="shared" si="8"/>
        <v>1970.45</v>
      </c>
      <c r="AS15" s="40">
        <f t="shared" si="8"/>
        <v>1970.45</v>
      </c>
      <c r="AT15" s="40">
        <f t="shared" si="8"/>
        <v>1970.45</v>
      </c>
      <c r="AU15" s="40">
        <f t="shared" si="8"/>
        <v>1970.45</v>
      </c>
      <c r="AV15" s="40">
        <f t="shared" si="8"/>
        <v>1970.45</v>
      </c>
      <c r="AW15" s="40">
        <f t="shared" si="8"/>
        <v>1970.45</v>
      </c>
      <c r="AX15" s="40">
        <f t="shared" si="8"/>
        <v>1970.45</v>
      </c>
      <c r="AY15" s="40">
        <f t="shared" si="8"/>
        <v>1970.45</v>
      </c>
      <c r="AZ15" s="40">
        <f t="shared" si="8"/>
        <v>1970.45</v>
      </c>
      <c r="BA15" s="40">
        <f t="shared" si="8"/>
        <v>1970.45</v>
      </c>
      <c r="BB15" s="40">
        <f t="shared" si="8"/>
        <v>1970.45</v>
      </c>
      <c r="BC15" s="40">
        <f t="shared" si="8"/>
        <v>1970.45</v>
      </c>
      <c r="BD15" s="40">
        <f t="shared" si="8"/>
        <v>1970.45</v>
      </c>
      <c r="BE15" s="40">
        <f t="shared" si="8"/>
        <v>1970.45</v>
      </c>
      <c r="BF15" s="40">
        <f t="shared" si="8"/>
        <v>1970.45</v>
      </c>
      <c r="BG15" s="40">
        <f t="shared" si="8"/>
        <v>1970.45</v>
      </c>
      <c r="BH15" s="40">
        <f t="shared" si="8"/>
        <v>1970.45</v>
      </c>
      <c r="BI15" s="40">
        <f t="shared" si="8"/>
        <v>1970.45</v>
      </c>
      <c r="BJ15" s="40">
        <f t="shared" si="8"/>
        <v>1970.45</v>
      </c>
      <c r="BK15" s="40">
        <f t="shared" si="8"/>
        <v>1970.45</v>
      </c>
      <c r="BL15" s="40">
        <f t="shared" si="8"/>
        <v>1970.45</v>
      </c>
      <c r="BM15" s="40">
        <f t="shared" si="8"/>
        <v>1970.45</v>
      </c>
      <c r="BN15" s="40">
        <f t="shared" si="8"/>
        <v>1970.45</v>
      </c>
      <c r="BO15" s="40">
        <f t="shared" ref="BO15:CS15" si="9">SUM(BO16:BO19)</f>
        <v>1970.45</v>
      </c>
      <c r="BP15" s="40">
        <f t="shared" si="9"/>
        <v>1970.45</v>
      </c>
      <c r="BQ15" s="40">
        <f t="shared" si="9"/>
        <v>1970.45</v>
      </c>
      <c r="BR15" s="40">
        <f t="shared" si="9"/>
        <v>1970.45</v>
      </c>
      <c r="BS15" s="40">
        <f t="shared" si="9"/>
        <v>1970.45</v>
      </c>
      <c r="BT15" s="40">
        <f t="shared" si="9"/>
        <v>1970.45</v>
      </c>
      <c r="BU15" s="40">
        <f t="shared" si="9"/>
        <v>1970.45</v>
      </c>
      <c r="BV15" s="40">
        <f t="shared" si="9"/>
        <v>1970.45</v>
      </c>
      <c r="BW15" s="40">
        <f t="shared" si="9"/>
        <v>1970.45</v>
      </c>
      <c r="BX15" s="40">
        <f t="shared" si="9"/>
        <v>1970.45</v>
      </c>
      <c r="BY15" s="40">
        <f t="shared" si="9"/>
        <v>1970.45</v>
      </c>
      <c r="BZ15" s="40">
        <f t="shared" si="9"/>
        <v>1970.45</v>
      </c>
      <c r="CA15" s="40">
        <f t="shared" si="9"/>
        <v>1970.45</v>
      </c>
      <c r="CB15" s="40">
        <f t="shared" si="9"/>
        <v>1970.45</v>
      </c>
      <c r="CC15" s="40">
        <f t="shared" si="9"/>
        <v>1970.45</v>
      </c>
      <c r="CD15" s="40">
        <f t="shared" si="9"/>
        <v>1970.45</v>
      </c>
      <c r="CE15" s="40">
        <f t="shared" si="9"/>
        <v>1970.45</v>
      </c>
      <c r="CF15" s="40">
        <f t="shared" si="9"/>
        <v>1970.45</v>
      </c>
      <c r="CG15" s="40">
        <f t="shared" si="9"/>
        <v>1970.45</v>
      </c>
      <c r="CH15" s="40">
        <f t="shared" si="9"/>
        <v>1970.45</v>
      </c>
      <c r="CI15" s="40">
        <f t="shared" si="9"/>
        <v>1970.45</v>
      </c>
      <c r="CJ15" s="40">
        <f t="shared" si="9"/>
        <v>1970.45</v>
      </c>
      <c r="CK15" s="40">
        <f t="shared" si="9"/>
        <v>1970.45</v>
      </c>
      <c r="CL15" s="40">
        <f t="shared" si="9"/>
        <v>1970.45</v>
      </c>
      <c r="CM15" s="40">
        <f t="shared" si="9"/>
        <v>1970.45</v>
      </c>
      <c r="CN15" s="40">
        <f t="shared" si="9"/>
        <v>1970.45</v>
      </c>
      <c r="CO15" s="40">
        <f t="shared" si="9"/>
        <v>1970.45</v>
      </c>
      <c r="CP15" s="40">
        <f t="shared" si="9"/>
        <v>1970.45</v>
      </c>
      <c r="CQ15" s="40">
        <f t="shared" si="9"/>
        <v>1970.45</v>
      </c>
      <c r="CR15" s="40">
        <f t="shared" si="9"/>
        <v>1970.45</v>
      </c>
      <c r="CS15" s="41">
        <f t="shared" si="9"/>
        <v>1970.45</v>
      </c>
      <c r="CT15" s="38">
        <f t="shared" si="2"/>
        <v>189163.20000000022</v>
      </c>
      <c r="CU15" s="150"/>
      <c r="CW15" s="140"/>
    </row>
    <row r="16" spans="1:102">
      <c r="A16" s="30" t="s">
        <v>43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2"/>
        <v>108576</v>
      </c>
      <c r="CU16" s="152"/>
      <c r="CW16" s="140"/>
    </row>
    <row r="17" spans="1:102">
      <c r="A17" s="47" t="s">
        <v>44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2"/>
        <v>25867.200000000044</v>
      </c>
      <c r="CU17" s="152"/>
      <c r="CV17" s="163"/>
      <c r="CW17" s="140"/>
    </row>
    <row r="18" spans="1:102">
      <c r="A18" s="47" t="s">
        <v>45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2"/>
        <v>54720</v>
      </c>
      <c r="CU18" s="152"/>
      <c r="CV18" s="163"/>
      <c r="CW18" s="140"/>
    </row>
    <row r="19" spans="1:102" hidden="1">
      <c r="A19" s="51" t="s">
        <v>46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2"/>
        <v>0</v>
      </c>
      <c r="CU19" s="152"/>
      <c r="CV19" s="164"/>
      <c r="CW19" s="140"/>
      <c r="CX19" s="235"/>
    </row>
    <row r="20" spans="1:102">
      <c r="A20" s="52" t="s">
        <v>47</v>
      </c>
      <c r="B20" s="53">
        <f t="shared" ref="B20:AG20" si="10">SUM(B21:B24)</f>
        <v>137.97999999999999</v>
      </c>
      <c r="C20" s="54">
        <f t="shared" si="10"/>
        <v>137.07999999999998</v>
      </c>
      <c r="D20" s="54">
        <f t="shared" si="10"/>
        <v>136.29</v>
      </c>
      <c r="E20" s="54">
        <f t="shared" si="10"/>
        <v>135.79</v>
      </c>
      <c r="F20" s="54">
        <f t="shared" si="10"/>
        <v>136.41999999999999</v>
      </c>
      <c r="G20" s="54">
        <f t="shared" si="10"/>
        <v>136.82</v>
      </c>
      <c r="H20" s="54">
        <f t="shared" si="10"/>
        <v>137.69999999999999</v>
      </c>
      <c r="I20" s="54">
        <f t="shared" si="10"/>
        <v>138.01</v>
      </c>
      <c r="J20" s="54">
        <f t="shared" si="10"/>
        <v>140.04</v>
      </c>
      <c r="K20" s="54">
        <f t="shared" si="10"/>
        <v>141.70999999999998</v>
      </c>
      <c r="L20" s="54">
        <f t="shared" si="10"/>
        <v>141.79</v>
      </c>
      <c r="M20" s="54">
        <f t="shared" si="10"/>
        <v>141.29</v>
      </c>
      <c r="N20" s="54">
        <f t="shared" si="10"/>
        <v>141.68</v>
      </c>
      <c r="O20" s="54">
        <f t="shared" si="10"/>
        <v>141.65</v>
      </c>
      <c r="P20" s="54">
        <f t="shared" si="10"/>
        <v>141.1</v>
      </c>
      <c r="Q20" s="54">
        <f t="shared" si="10"/>
        <v>141.9</v>
      </c>
      <c r="R20" s="54">
        <f t="shared" si="10"/>
        <v>142.24</v>
      </c>
      <c r="S20" s="54">
        <f t="shared" si="10"/>
        <v>141.54</v>
      </c>
      <c r="T20" s="54">
        <f t="shared" si="10"/>
        <v>141.69999999999999</v>
      </c>
      <c r="U20" s="54">
        <f t="shared" si="10"/>
        <v>141.44</v>
      </c>
      <c r="V20" s="54">
        <f t="shared" si="10"/>
        <v>141.78</v>
      </c>
      <c r="W20" s="54">
        <f t="shared" si="10"/>
        <v>141.82</v>
      </c>
      <c r="X20" s="54">
        <f t="shared" si="10"/>
        <v>3650.4700000000003</v>
      </c>
      <c r="Y20" s="54">
        <f t="shared" si="10"/>
        <v>3652.8</v>
      </c>
      <c r="Z20" s="54">
        <f t="shared" si="10"/>
        <v>3651.8100000000004</v>
      </c>
      <c r="AA20" s="54">
        <f t="shared" si="10"/>
        <v>3660.1200000000003</v>
      </c>
      <c r="AB20" s="54">
        <f t="shared" si="10"/>
        <v>3680.4400000000005</v>
      </c>
      <c r="AC20" s="54">
        <f t="shared" si="10"/>
        <v>3715.9</v>
      </c>
      <c r="AD20" s="54">
        <f t="shared" si="10"/>
        <v>3757.3700000000003</v>
      </c>
      <c r="AE20" s="54">
        <f t="shared" si="10"/>
        <v>3820.7000000000003</v>
      </c>
      <c r="AF20" s="54">
        <f t="shared" si="10"/>
        <v>3916.96</v>
      </c>
      <c r="AG20" s="54">
        <f t="shared" si="10"/>
        <v>4038.42</v>
      </c>
      <c r="AH20" s="54">
        <f t="shared" ref="AH20:BM20" si="11">SUM(AH21:AH24)</f>
        <v>4137.7700000000004</v>
      </c>
      <c r="AI20" s="54">
        <f t="shared" si="11"/>
        <v>4263.0800000000008</v>
      </c>
      <c r="AJ20" s="54">
        <f t="shared" si="11"/>
        <v>4385.3999999999996</v>
      </c>
      <c r="AK20" s="54">
        <f t="shared" si="11"/>
        <v>4558.58</v>
      </c>
      <c r="AL20" s="54">
        <f t="shared" si="11"/>
        <v>4656.84</v>
      </c>
      <c r="AM20" s="54">
        <f t="shared" si="11"/>
        <v>4763.9900000000007</v>
      </c>
      <c r="AN20" s="54">
        <f t="shared" si="11"/>
        <v>4889.8500000000004</v>
      </c>
      <c r="AO20" s="54">
        <f t="shared" si="11"/>
        <v>4963.0200000000013</v>
      </c>
      <c r="AP20" s="54">
        <f t="shared" si="11"/>
        <v>5025.4500000000007</v>
      </c>
      <c r="AQ20" s="54">
        <f t="shared" si="11"/>
        <v>5124.8100000000004</v>
      </c>
      <c r="AR20" s="54">
        <f t="shared" si="11"/>
        <v>5184.68</v>
      </c>
      <c r="AS20" s="54">
        <f t="shared" si="11"/>
        <v>5213.0700000000006</v>
      </c>
      <c r="AT20" s="54">
        <f t="shared" si="11"/>
        <v>5262.9900000000007</v>
      </c>
      <c r="AU20" s="54">
        <f t="shared" si="11"/>
        <v>5283.380000000001</v>
      </c>
      <c r="AV20" s="54">
        <f t="shared" si="11"/>
        <v>5310.42</v>
      </c>
      <c r="AW20" s="54">
        <f t="shared" si="11"/>
        <v>5314.46</v>
      </c>
      <c r="AX20" s="54">
        <f t="shared" si="11"/>
        <v>5326.64</v>
      </c>
      <c r="AY20" s="54">
        <f t="shared" si="11"/>
        <v>5257.130000000001</v>
      </c>
      <c r="AZ20" s="54">
        <f t="shared" si="11"/>
        <v>5262.7400000000007</v>
      </c>
      <c r="BA20" s="54">
        <f t="shared" si="11"/>
        <v>5270.52</v>
      </c>
      <c r="BB20" s="54">
        <f t="shared" si="11"/>
        <v>5277.1100000000006</v>
      </c>
      <c r="BC20" s="54">
        <f t="shared" si="11"/>
        <v>5276.9500000000007</v>
      </c>
      <c r="BD20" s="54">
        <f t="shared" si="11"/>
        <v>5269.47</v>
      </c>
      <c r="BE20" s="54">
        <f t="shared" si="11"/>
        <v>5249.8300000000008</v>
      </c>
      <c r="BF20" s="54">
        <f t="shared" si="11"/>
        <v>5195.1899999999996</v>
      </c>
      <c r="BG20" s="54">
        <f t="shared" si="11"/>
        <v>5160.22</v>
      </c>
      <c r="BH20" s="54">
        <f t="shared" si="11"/>
        <v>5120.8500000000004</v>
      </c>
      <c r="BI20" s="54">
        <f t="shared" si="11"/>
        <v>5046.6500000000005</v>
      </c>
      <c r="BJ20" s="54">
        <f t="shared" si="11"/>
        <v>4948.170000000001</v>
      </c>
      <c r="BK20" s="54">
        <f t="shared" si="11"/>
        <v>4843.9800000000014</v>
      </c>
      <c r="BL20" s="54">
        <f t="shared" si="11"/>
        <v>4720.5800000000008</v>
      </c>
      <c r="BM20" s="54">
        <f t="shared" si="11"/>
        <v>4616.18</v>
      </c>
      <c r="BN20" s="54">
        <f t="shared" ref="BN20:CS20" si="12">SUM(BN21:BN24)</f>
        <v>4520.2300000000005</v>
      </c>
      <c r="BO20" s="54">
        <f t="shared" si="12"/>
        <v>4382.42</v>
      </c>
      <c r="BP20" s="54">
        <f t="shared" si="12"/>
        <v>4284.38</v>
      </c>
      <c r="BQ20" s="54">
        <f t="shared" si="12"/>
        <v>4177.6499999999996</v>
      </c>
      <c r="BR20" s="54">
        <f t="shared" si="12"/>
        <v>4087.78</v>
      </c>
      <c r="BS20" s="54">
        <f t="shared" si="12"/>
        <v>4015.2599999999998</v>
      </c>
      <c r="BT20" s="54">
        <f t="shared" si="12"/>
        <v>3930.34</v>
      </c>
      <c r="BU20" s="54">
        <f t="shared" si="12"/>
        <v>3842.9900000000002</v>
      </c>
      <c r="BV20" s="54">
        <f t="shared" si="12"/>
        <v>3785.08</v>
      </c>
      <c r="BW20" s="54">
        <f t="shared" si="12"/>
        <v>3728.76</v>
      </c>
      <c r="BX20" s="54">
        <f t="shared" si="12"/>
        <v>3682.7400000000002</v>
      </c>
      <c r="BY20" s="54">
        <f t="shared" si="12"/>
        <v>3658.8999999999996</v>
      </c>
      <c r="BZ20" s="54">
        <f t="shared" si="12"/>
        <v>148.14999999999998</v>
      </c>
      <c r="CA20" s="54">
        <f t="shared" si="12"/>
        <v>145.88999999999999</v>
      </c>
      <c r="CB20" s="54">
        <f t="shared" si="12"/>
        <v>143.79999999999998</v>
      </c>
      <c r="CC20" s="54">
        <f t="shared" si="12"/>
        <v>145.63999999999999</v>
      </c>
      <c r="CD20" s="54">
        <f t="shared" si="12"/>
        <v>143.85999999999999</v>
      </c>
      <c r="CE20" s="54">
        <f t="shared" si="12"/>
        <v>141.44</v>
      </c>
      <c r="CF20" s="54">
        <f t="shared" si="12"/>
        <v>142.12</v>
      </c>
      <c r="CG20" s="54">
        <f t="shared" si="12"/>
        <v>144.95999999999998</v>
      </c>
      <c r="CH20" s="54">
        <f t="shared" si="12"/>
        <v>146.25</v>
      </c>
      <c r="CI20" s="54">
        <f t="shared" si="12"/>
        <v>145.69999999999999</v>
      </c>
      <c r="CJ20" s="54">
        <f t="shared" si="12"/>
        <v>145.69</v>
      </c>
      <c r="CK20" s="54">
        <f t="shared" si="12"/>
        <v>146.16999999999999</v>
      </c>
      <c r="CL20" s="54">
        <f t="shared" si="12"/>
        <v>146.12</v>
      </c>
      <c r="CM20" s="54">
        <f t="shared" si="12"/>
        <v>146.76</v>
      </c>
      <c r="CN20" s="54">
        <f t="shared" si="12"/>
        <v>146.76</v>
      </c>
      <c r="CO20" s="54">
        <f t="shared" si="12"/>
        <v>145.51999999999998</v>
      </c>
      <c r="CP20" s="54">
        <f t="shared" si="12"/>
        <v>144.95999999999998</v>
      </c>
      <c r="CQ20" s="54">
        <f t="shared" si="12"/>
        <v>145.54</v>
      </c>
      <c r="CR20" s="54">
        <f t="shared" si="12"/>
        <v>146.10999999999999</v>
      </c>
      <c r="CS20" s="55">
        <f t="shared" si="12"/>
        <v>145.51</v>
      </c>
      <c r="CT20" s="38">
        <f>SUM(B20:CS20)</f>
        <v>251806.24000000002</v>
      </c>
      <c r="CU20" s="150"/>
      <c r="CW20" s="140"/>
    </row>
    <row r="21" spans="1:102">
      <c r="A21" s="26" t="s">
        <v>48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0.03</v>
      </c>
      <c r="Y21" s="43">
        <v>1.05</v>
      </c>
      <c r="Z21" s="43">
        <v>2.11</v>
      </c>
      <c r="AA21" s="43">
        <v>9.65</v>
      </c>
      <c r="AB21" s="43">
        <v>29.82</v>
      </c>
      <c r="AC21" s="43">
        <v>65.339999999999989</v>
      </c>
      <c r="AD21" s="43">
        <v>106.32</v>
      </c>
      <c r="AE21" s="43">
        <v>168.58</v>
      </c>
      <c r="AF21" s="43">
        <v>264.48</v>
      </c>
      <c r="AG21" s="43">
        <v>388.5</v>
      </c>
      <c r="AH21" s="43">
        <v>496.71</v>
      </c>
      <c r="AI21" s="43">
        <v>621.51</v>
      </c>
      <c r="AJ21" s="43">
        <v>744.06</v>
      </c>
      <c r="AK21" s="43">
        <v>917.48</v>
      </c>
      <c r="AL21" s="43">
        <v>1025.53</v>
      </c>
      <c r="AM21" s="43">
        <v>1132.6199999999999</v>
      </c>
      <c r="AN21" s="43">
        <v>1259.3300000000002</v>
      </c>
      <c r="AO21" s="43">
        <v>1332.27</v>
      </c>
      <c r="AP21" s="43">
        <v>1375.22</v>
      </c>
      <c r="AQ21" s="43">
        <v>1473.82</v>
      </c>
      <c r="AR21" s="43">
        <v>1534.33</v>
      </c>
      <c r="AS21" s="43">
        <v>1562.88</v>
      </c>
      <c r="AT21" s="43">
        <v>1612.55</v>
      </c>
      <c r="AU21" s="43">
        <v>1633.1100000000001</v>
      </c>
      <c r="AV21" s="43">
        <v>1660.4099999999999</v>
      </c>
      <c r="AW21" s="43">
        <v>1664.23</v>
      </c>
      <c r="AX21" s="43">
        <v>1676.33</v>
      </c>
      <c r="AY21" s="43">
        <v>1607.1799999999998</v>
      </c>
      <c r="AZ21" s="43">
        <v>1613.1000000000001</v>
      </c>
      <c r="BA21" s="43">
        <v>1621</v>
      </c>
      <c r="BB21" s="43">
        <v>1627.62</v>
      </c>
      <c r="BC21" s="43">
        <v>1626.95</v>
      </c>
      <c r="BD21" s="43">
        <v>1619</v>
      </c>
      <c r="BE21" s="43">
        <v>1598.94</v>
      </c>
      <c r="BF21" s="43">
        <v>1544.81</v>
      </c>
      <c r="BG21" s="43">
        <v>1510.33</v>
      </c>
      <c r="BH21" s="43">
        <v>1470.61</v>
      </c>
      <c r="BI21" s="43">
        <v>1395.75</v>
      </c>
      <c r="BJ21" s="43">
        <v>1298.55</v>
      </c>
      <c r="BK21" s="43">
        <v>1194.77</v>
      </c>
      <c r="BL21" s="43">
        <v>1070.1299999999999</v>
      </c>
      <c r="BM21" s="43">
        <v>965.18999999999994</v>
      </c>
      <c r="BN21" s="43">
        <v>869.30000000000007</v>
      </c>
      <c r="BO21" s="43">
        <v>731.57999999999993</v>
      </c>
      <c r="BP21" s="43">
        <v>633.15</v>
      </c>
      <c r="BQ21" s="43">
        <v>526.77</v>
      </c>
      <c r="BR21" s="43">
        <v>437.22999999999996</v>
      </c>
      <c r="BS21" s="43">
        <v>364.37</v>
      </c>
      <c r="BT21" s="43">
        <v>278.81</v>
      </c>
      <c r="BU21" s="43">
        <v>192.05</v>
      </c>
      <c r="BV21" s="43">
        <v>134.9</v>
      </c>
      <c r="BW21" s="43">
        <v>79.290000000000006</v>
      </c>
      <c r="BX21" s="43">
        <v>32.01</v>
      </c>
      <c r="BY21" s="43">
        <v>7.49</v>
      </c>
      <c r="BZ21" s="43">
        <v>1.42</v>
      </c>
      <c r="CA21" s="43">
        <v>1.01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3">SUM(B21:CS21)</f>
        <v>48811.580000000009</v>
      </c>
      <c r="CU21" s="152"/>
      <c r="CW21" s="140"/>
    </row>
    <row r="22" spans="1:102">
      <c r="A22" s="30" t="s">
        <v>49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3509.26</v>
      </c>
      <c r="Y22" s="1">
        <v>3509.26</v>
      </c>
      <c r="Z22" s="1">
        <v>3506.76</v>
      </c>
      <c r="AA22" s="1">
        <v>3506.76</v>
      </c>
      <c r="AB22" s="1">
        <v>3506.76</v>
      </c>
      <c r="AC22" s="1">
        <v>3506.76</v>
      </c>
      <c r="AD22" s="1">
        <v>3506.76</v>
      </c>
      <c r="AE22" s="1">
        <v>3506.76</v>
      </c>
      <c r="AF22" s="1">
        <v>3506.76</v>
      </c>
      <c r="AG22" s="1">
        <v>3504.59</v>
      </c>
      <c r="AH22" s="1">
        <v>3495.59</v>
      </c>
      <c r="AI22" s="1">
        <v>3495.59</v>
      </c>
      <c r="AJ22" s="1">
        <v>3495.59</v>
      </c>
      <c r="AK22" s="1">
        <v>3495.59</v>
      </c>
      <c r="AL22" s="1">
        <v>3485.59</v>
      </c>
      <c r="AM22" s="1">
        <v>3485.59</v>
      </c>
      <c r="AN22" s="1">
        <v>3485.59</v>
      </c>
      <c r="AO22" s="1">
        <v>3485.59</v>
      </c>
      <c r="AP22" s="1">
        <v>3504.59</v>
      </c>
      <c r="AQ22" s="1">
        <v>3504.59</v>
      </c>
      <c r="AR22" s="1">
        <v>3503.59</v>
      </c>
      <c r="AS22" s="1">
        <v>3503.59</v>
      </c>
      <c r="AT22" s="1">
        <v>3503.59</v>
      </c>
      <c r="AU22" s="1">
        <v>3503.59</v>
      </c>
      <c r="AV22" s="1">
        <v>3503.59</v>
      </c>
      <c r="AW22" s="1">
        <v>3503.59</v>
      </c>
      <c r="AX22" s="1">
        <v>3503.59</v>
      </c>
      <c r="AY22" s="1">
        <v>3503.59</v>
      </c>
      <c r="AZ22" s="1">
        <v>3503.59</v>
      </c>
      <c r="BA22" s="1">
        <v>3503.59</v>
      </c>
      <c r="BB22" s="1">
        <v>3503.59</v>
      </c>
      <c r="BC22" s="1">
        <v>3503.59</v>
      </c>
      <c r="BD22" s="1">
        <v>3503.59</v>
      </c>
      <c r="BE22" s="1">
        <v>3503.59</v>
      </c>
      <c r="BF22" s="1">
        <v>3503.59</v>
      </c>
      <c r="BG22" s="1">
        <v>3503.59</v>
      </c>
      <c r="BH22" s="1">
        <v>3503.59</v>
      </c>
      <c r="BI22" s="1">
        <v>3503.59</v>
      </c>
      <c r="BJ22" s="1">
        <v>3503.59</v>
      </c>
      <c r="BK22" s="1">
        <v>3503.59</v>
      </c>
      <c r="BL22" s="1">
        <v>3503.59</v>
      </c>
      <c r="BM22" s="1">
        <v>3503.59</v>
      </c>
      <c r="BN22" s="1">
        <v>3503.59</v>
      </c>
      <c r="BO22" s="1">
        <v>3503.59</v>
      </c>
      <c r="BP22" s="1">
        <v>3503.59</v>
      </c>
      <c r="BQ22" s="1">
        <v>3503.59</v>
      </c>
      <c r="BR22" s="1">
        <v>3503.59</v>
      </c>
      <c r="BS22" s="1">
        <v>3503.59</v>
      </c>
      <c r="BT22" s="1">
        <v>3503.59</v>
      </c>
      <c r="BU22" s="1">
        <v>3503.59</v>
      </c>
      <c r="BV22" s="1">
        <v>3503.59</v>
      </c>
      <c r="BW22" s="1">
        <v>3503.59</v>
      </c>
      <c r="BX22" s="1">
        <v>3504.59</v>
      </c>
      <c r="BY22" s="1">
        <v>3504.59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3"/>
        <v>189128.38999999987</v>
      </c>
      <c r="CU22" s="152"/>
      <c r="CW22" s="140"/>
    </row>
    <row r="23" spans="1:102">
      <c r="A23" s="30" t="s">
        <v>50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3"/>
        <v>12297.60000000002</v>
      </c>
      <c r="CU23" s="152"/>
      <c r="CW23" s="140"/>
    </row>
    <row r="24" spans="1:102" ht="15.75" thickBot="1">
      <c r="A24" s="30" t="s">
        <v>42</v>
      </c>
      <c r="B24" s="45">
        <v>9.8800000000000008</v>
      </c>
      <c r="C24" s="1">
        <v>8.98</v>
      </c>
      <c r="D24" s="1">
        <v>8.19</v>
      </c>
      <c r="E24" s="1">
        <v>7.69</v>
      </c>
      <c r="F24" s="1">
        <v>8.32</v>
      </c>
      <c r="G24" s="1">
        <v>8.7200000000000006</v>
      </c>
      <c r="H24" s="1">
        <v>9.6</v>
      </c>
      <c r="I24" s="1">
        <v>9.91</v>
      </c>
      <c r="J24" s="1">
        <v>11.94</v>
      </c>
      <c r="K24" s="1">
        <v>13.61</v>
      </c>
      <c r="L24" s="1">
        <v>13.69</v>
      </c>
      <c r="M24" s="1">
        <v>13.19</v>
      </c>
      <c r="N24" s="1">
        <v>13.58</v>
      </c>
      <c r="O24" s="1">
        <v>13.55</v>
      </c>
      <c r="P24" s="1">
        <v>13</v>
      </c>
      <c r="Q24" s="1">
        <v>13.8</v>
      </c>
      <c r="R24" s="1">
        <v>14.14</v>
      </c>
      <c r="S24" s="1">
        <v>13.44</v>
      </c>
      <c r="T24" s="1">
        <v>13.6</v>
      </c>
      <c r="U24" s="1">
        <v>13.34</v>
      </c>
      <c r="V24" s="1">
        <v>13.68</v>
      </c>
      <c r="W24" s="1">
        <v>13.72</v>
      </c>
      <c r="X24" s="1">
        <v>13.08</v>
      </c>
      <c r="Y24" s="1">
        <v>14.39</v>
      </c>
      <c r="Z24" s="1">
        <v>14.84</v>
      </c>
      <c r="AA24" s="1">
        <v>15.61</v>
      </c>
      <c r="AB24" s="1">
        <v>15.76</v>
      </c>
      <c r="AC24" s="1">
        <v>15.7</v>
      </c>
      <c r="AD24" s="1">
        <v>16.190000000000001</v>
      </c>
      <c r="AE24" s="1">
        <v>17.260000000000002</v>
      </c>
      <c r="AF24" s="1">
        <v>17.62</v>
      </c>
      <c r="AG24" s="1">
        <v>17.23</v>
      </c>
      <c r="AH24" s="1">
        <v>17.37</v>
      </c>
      <c r="AI24" s="1">
        <v>17.88</v>
      </c>
      <c r="AJ24" s="1">
        <v>17.649999999999999</v>
      </c>
      <c r="AK24" s="1">
        <v>17.41</v>
      </c>
      <c r="AL24" s="1">
        <v>17.62</v>
      </c>
      <c r="AM24" s="1">
        <v>17.68</v>
      </c>
      <c r="AN24" s="1">
        <v>16.829999999999998</v>
      </c>
      <c r="AO24" s="1">
        <v>17.059999999999999</v>
      </c>
      <c r="AP24" s="1">
        <v>17.54</v>
      </c>
      <c r="AQ24" s="1">
        <v>18.3</v>
      </c>
      <c r="AR24" s="1">
        <v>18.66</v>
      </c>
      <c r="AS24" s="1">
        <v>18.5</v>
      </c>
      <c r="AT24" s="1">
        <v>18.75</v>
      </c>
      <c r="AU24" s="1">
        <v>18.579999999999998</v>
      </c>
      <c r="AV24" s="1">
        <v>18.32</v>
      </c>
      <c r="AW24" s="1">
        <v>18.54</v>
      </c>
      <c r="AX24" s="1">
        <v>18.62</v>
      </c>
      <c r="AY24" s="1">
        <v>18.260000000000002</v>
      </c>
      <c r="AZ24" s="1">
        <v>17.95</v>
      </c>
      <c r="BA24" s="1">
        <v>17.829999999999998</v>
      </c>
      <c r="BB24" s="1">
        <v>17.8</v>
      </c>
      <c r="BC24" s="1">
        <v>18.309999999999999</v>
      </c>
      <c r="BD24" s="1">
        <v>18.78</v>
      </c>
      <c r="BE24" s="1">
        <v>19.2</v>
      </c>
      <c r="BF24" s="1">
        <v>18.690000000000001</v>
      </c>
      <c r="BG24" s="1">
        <v>18.2</v>
      </c>
      <c r="BH24" s="1">
        <v>18.55</v>
      </c>
      <c r="BI24" s="1">
        <v>19.21</v>
      </c>
      <c r="BJ24" s="1">
        <v>17.93</v>
      </c>
      <c r="BK24" s="1">
        <v>17.52</v>
      </c>
      <c r="BL24" s="1">
        <v>18.760000000000002</v>
      </c>
      <c r="BM24" s="1">
        <v>19.3</v>
      </c>
      <c r="BN24" s="1">
        <v>19.239999999999998</v>
      </c>
      <c r="BO24" s="1">
        <v>19.149999999999999</v>
      </c>
      <c r="BP24" s="1">
        <v>19.54</v>
      </c>
      <c r="BQ24" s="1">
        <v>19.190000000000001</v>
      </c>
      <c r="BR24" s="1">
        <v>18.86</v>
      </c>
      <c r="BS24" s="1">
        <v>19.2</v>
      </c>
      <c r="BT24" s="1">
        <v>19.84</v>
      </c>
      <c r="BU24" s="1">
        <v>19.25</v>
      </c>
      <c r="BV24" s="1">
        <v>18.489999999999998</v>
      </c>
      <c r="BW24" s="1">
        <v>17.78</v>
      </c>
      <c r="BX24" s="1">
        <v>18.04</v>
      </c>
      <c r="BY24" s="1">
        <v>18.72</v>
      </c>
      <c r="BZ24" s="1">
        <v>18.63</v>
      </c>
      <c r="CA24" s="1">
        <v>16.78</v>
      </c>
      <c r="CB24" s="1">
        <v>15.7</v>
      </c>
      <c r="CC24" s="1">
        <v>17.54</v>
      </c>
      <c r="CD24" s="1">
        <v>15.76</v>
      </c>
      <c r="CE24" s="1">
        <v>13.34</v>
      </c>
      <c r="CF24" s="1">
        <v>14.02</v>
      </c>
      <c r="CG24" s="1">
        <v>16.86</v>
      </c>
      <c r="CH24" s="1">
        <v>18.149999999999999</v>
      </c>
      <c r="CI24" s="1">
        <v>17.600000000000001</v>
      </c>
      <c r="CJ24" s="1">
        <v>17.59</v>
      </c>
      <c r="CK24" s="1">
        <v>18.07</v>
      </c>
      <c r="CL24" s="1">
        <v>18.02</v>
      </c>
      <c r="CM24" s="1">
        <v>18.66</v>
      </c>
      <c r="CN24" s="1">
        <v>18.66</v>
      </c>
      <c r="CO24" s="1">
        <v>17.420000000000002</v>
      </c>
      <c r="CP24" s="1">
        <v>16.86</v>
      </c>
      <c r="CQ24" s="1">
        <v>17.440000000000001</v>
      </c>
      <c r="CR24" s="1">
        <v>18.010000000000002</v>
      </c>
      <c r="CS24" s="46">
        <v>17.41</v>
      </c>
      <c r="CT24" s="30">
        <f t="shared" si="13"/>
        <v>1568.6699999999998</v>
      </c>
      <c r="CU24" s="152"/>
      <c r="CW24" s="140"/>
    </row>
    <row r="25" spans="1:102" ht="15.75" thickBot="1">
      <c r="A25" s="58" t="s">
        <v>51</v>
      </c>
      <c r="B25" s="59">
        <f>SUM(B3,B13,B15,B20)</f>
        <v>7139.6512940277771</v>
      </c>
      <c r="C25" s="60">
        <f t="shared" ref="C25:BN25" si="14">SUM(C3,C13,C15,C20)</f>
        <v>7138.7512940277775</v>
      </c>
      <c r="D25" s="60">
        <f t="shared" si="14"/>
        <v>7139.5112940277777</v>
      </c>
      <c r="E25" s="60">
        <f t="shared" si="14"/>
        <v>7139.0112940277777</v>
      </c>
      <c r="F25" s="60">
        <f t="shared" si="14"/>
        <v>7139.771294027777</v>
      </c>
      <c r="G25" s="60">
        <f t="shared" si="14"/>
        <v>7140.1712940277766</v>
      </c>
      <c r="H25" s="60">
        <f t="shared" si="14"/>
        <v>7141.0512940277767</v>
      </c>
      <c r="I25" s="60">
        <f t="shared" si="14"/>
        <v>7141.3612940277771</v>
      </c>
      <c r="J25" s="60">
        <f t="shared" si="14"/>
        <v>7143.1212940277774</v>
      </c>
      <c r="K25" s="60">
        <f t="shared" si="14"/>
        <v>7144.7912940277774</v>
      </c>
      <c r="L25" s="60">
        <f t="shared" si="14"/>
        <v>7145.1412940277769</v>
      </c>
      <c r="M25" s="60">
        <f t="shared" si="14"/>
        <v>7144.7712940277779</v>
      </c>
      <c r="N25" s="60">
        <f t="shared" si="14"/>
        <v>7153.5812940277783</v>
      </c>
      <c r="O25" s="60">
        <f t="shared" si="14"/>
        <v>7153.5512940277777</v>
      </c>
      <c r="P25" s="60">
        <f t="shared" si="14"/>
        <v>7153.0012940277784</v>
      </c>
      <c r="Q25" s="60">
        <f t="shared" si="14"/>
        <v>7153.8012940277777</v>
      </c>
      <c r="R25" s="60">
        <f t="shared" si="14"/>
        <v>7154.2812940277772</v>
      </c>
      <c r="S25" s="60">
        <f t="shared" si="14"/>
        <v>7153.5812940277774</v>
      </c>
      <c r="T25" s="60">
        <f t="shared" si="14"/>
        <v>7153.7812940277772</v>
      </c>
      <c r="U25" s="60">
        <f t="shared" si="14"/>
        <v>7153.521294027777</v>
      </c>
      <c r="V25" s="60">
        <f t="shared" si="14"/>
        <v>7153.9912940277773</v>
      </c>
      <c r="W25" s="60">
        <f t="shared" si="14"/>
        <v>7154.0312940277772</v>
      </c>
      <c r="X25" s="60">
        <f t="shared" si="14"/>
        <v>10662.681294027778</v>
      </c>
      <c r="Y25" s="60">
        <f t="shared" si="14"/>
        <v>10665.171294027778</v>
      </c>
      <c r="Z25" s="60">
        <f t="shared" si="14"/>
        <v>10663.221294027779</v>
      </c>
      <c r="AA25" s="60">
        <f t="shared" si="14"/>
        <v>10671.531294027778</v>
      </c>
      <c r="AB25" s="60">
        <f t="shared" si="14"/>
        <v>10691.851294027778</v>
      </c>
      <c r="AC25" s="60">
        <f t="shared" si="14"/>
        <v>10727.311294027777</v>
      </c>
      <c r="AD25" s="60">
        <f t="shared" si="14"/>
        <v>10768.671294027778</v>
      </c>
      <c r="AE25" s="60">
        <f t="shared" si="14"/>
        <v>10832.001294027777</v>
      </c>
      <c r="AF25" s="60">
        <f t="shared" si="14"/>
        <v>10919.941294027778</v>
      </c>
      <c r="AG25" s="60">
        <f t="shared" si="14"/>
        <v>11041.401294027779</v>
      </c>
      <c r="AH25" s="60">
        <f t="shared" si="14"/>
        <v>11140.951294027778</v>
      </c>
      <c r="AI25" s="60">
        <f t="shared" si="14"/>
        <v>11266.411294027777</v>
      </c>
      <c r="AJ25" s="60">
        <f t="shared" si="14"/>
        <v>11388.731294027777</v>
      </c>
      <c r="AK25" s="60">
        <f t="shared" si="14"/>
        <v>11561.911294027777</v>
      </c>
      <c r="AL25" s="60">
        <f t="shared" si="14"/>
        <v>11672.091294027778</v>
      </c>
      <c r="AM25" s="60">
        <f t="shared" si="14"/>
        <v>11779.241294027779</v>
      </c>
      <c r="AN25" s="60">
        <f t="shared" si="14"/>
        <v>11905.101294027778</v>
      </c>
      <c r="AO25" s="60">
        <f t="shared" si="14"/>
        <v>11978.231294027779</v>
      </c>
      <c r="AP25" s="60">
        <f t="shared" si="14"/>
        <v>12042.76129402778</v>
      </c>
      <c r="AQ25" s="60">
        <f t="shared" si="14"/>
        <v>12142.451294027778</v>
      </c>
      <c r="AR25" s="60">
        <f t="shared" si="14"/>
        <v>12209.361294027778</v>
      </c>
      <c r="AS25" s="60">
        <f t="shared" si="14"/>
        <v>12237.751294027777</v>
      </c>
      <c r="AT25" s="60">
        <f t="shared" si="14"/>
        <v>12287.671294027779</v>
      </c>
      <c r="AU25" s="60">
        <f t="shared" si="14"/>
        <v>12308.061294027779</v>
      </c>
      <c r="AV25" s="60">
        <f t="shared" si="14"/>
        <v>12335.061294027779</v>
      </c>
      <c r="AW25" s="60">
        <f t="shared" si="14"/>
        <v>12338.961294027777</v>
      </c>
      <c r="AX25" s="60">
        <f t="shared" si="14"/>
        <v>12367.321294027777</v>
      </c>
      <c r="AY25" s="60">
        <f t="shared" si="14"/>
        <v>12306.241294027779</v>
      </c>
      <c r="AZ25" s="60">
        <f t="shared" si="14"/>
        <v>12320.341294027778</v>
      </c>
      <c r="BA25" s="60">
        <f t="shared" si="14"/>
        <v>12327.911294027777</v>
      </c>
      <c r="BB25" s="60">
        <f t="shared" si="14"/>
        <v>12333.331294027779</v>
      </c>
      <c r="BC25" s="60">
        <f t="shared" si="14"/>
        <v>12333.171294027779</v>
      </c>
      <c r="BD25" s="60">
        <f t="shared" si="14"/>
        <v>12325.691294027778</v>
      </c>
      <c r="BE25" s="60">
        <f t="shared" si="14"/>
        <v>12306.051294027779</v>
      </c>
      <c r="BF25" s="60">
        <f t="shared" si="14"/>
        <v>12217.761294027776</v>
      </c>
      <c r="BG25" s="60">
        <f t="shared" si="14"/>
        <v>12182.791294027778</v>
      </c>
      <c r="BH25" s="60">
        <f t="shared" si="14"/>
        <v>12143.421294027778</v>
      </c>
      <c r="BI25" s="60">
        <f t="shared" si="14"/>
        <v>12069.091294027778</v>
      </c>
      <c r="BJ25" s="60">
        <f t="shared" si="14"/>
        <v>11970.611294027778</v>
      </c>
      <c r="BK25" s="60">
        <f t="shared" si="14"/>
        <v>11866.421294027779</v>
      </c>
      <c r="BL25" s="60">
        <f t="shared" si="14"/>
        <v>11742.061294027779</v>
      </c>
      <c r="BM25" s="60">
        <f t="shared" si="14"/>
        <v>11637.391294027777</v>
      </c>
      <c r="BN25" s="60">
        <f t="shared" si="14"/>
        <v>11547.511294027778</v>
      </c>
      <c r="BO25" s="60">
        <f t="shared" ref="BO25:CS25" si="15">SUM(BO3,BO13,BO15,BO20)</f>
        <v>11409.701294027778</v>
      </c>
      <c r="BP25" s="60">
        <f t="shared" si="15"/>
        <v>11313.941294027778</v>
      </c>
      <c r="BQ25" s="60">
        <f t="shared" si="15"/>
        <v>11207.841294027778</v>
      </c>
      <c r="BR25" s="60">
        <f t="shared" si="15"/>
        <v>11113.271294027778</v>
      </c>
      <c r="BS25" s="60">
        <f t="shared" si="15"/>
        <v>11036.041294027777</v>
      </c>
      <c r="BT25" s="60">
        <f t="shared" si="15"/>
        <v>10949.461294027777</v>
      </c>
      <c r="BU25" s="60">
        <f t="shared" si="15"/>
        <v>10862.111294027778</v>
      </c>
      <c r="BV25" s="60">
        <f t="shared" si="15"/>
        <v>10804.201294027778</v>
      </c>
      <c r="BW25" s="60">
        <f t="shared" si="15"/>
        <v>10747.881294027778</v>
      </c>
      <c r="BX25" s="60">
        <f t="shared" si="15"/>
        <v>10710.291294027778</v>
      </c>
      <c r="BY25" s="60">
        <f t="shared" si="15"/>
        <v>10686.451294027778</v>
      </c>
      <c r="BZ25" s="60">
        <f t="shared" si="15"/>
        <v>7184.7512940277766</v>
      </c>
      <c r="CA25" s="60">
        <f t="shared" si="15"/>
        <v>7182.9112940277773</v>
      </c>
      <c r="CB25" s="60">
        <f t="shared" si="15"/>
        <v>7189.2412940277773</v>
      </c>
      <c r="CC25" s="60">
        <f t="shared" si="15"/>
        <v>7191.0812940277774</v>
      </c>
      <c r="CD25" s="60">
        <f t="shared" si="15"/>
        <v>7197.731294027777</v>
      </c>
      <c r="CE25" s="60">
        <f t="shared" si="15"/>
        <v>7195.311294027777</v>
      </c>
      <c r="CF25" s="60">
        <f t="shared" si="15"/>
        <v>7200.2412940277773</v>
      </c>
      <c r="CG25" s="60">
        <f t="shared" si="15"/>
        <v>7203.0812940277774</v>
      </c>
      <c r="CH25" s="60">
        <f t="shared" si="15"/>
        <v>7209.1712940277775</v>
      </c>
      <c r="CI25" s="60">
        <f t="shared" si="15"/>
        <v>7209.0012940277775</v>
      </c>
      <c r="CJ25" s="60">
        <f t="shared" si="15"/>
        <v>7209.1812940277769</v>
      </c>
      <c r="CK25" s="60">
        <f t="shared" si="15"/>
        <v>7209.6612940277773</v>
      </c>
      <c r="CL25" s="60">
        <f t="shared" si="15"/>
        <v>7209.7712940277779</v>
      </c>
      <c r="CM25" s="60">
        <f t="shared" si="15"/>
        <v>7210.4112940277782</v>
      </c>
      <c r="CN25" s="60">
        <f t="shared" si="15"/>
        <v>7210.4112940277782</v>
      </c>
      <c r="CO25" s="60">
        <f t="shared" si="15"/>
        <v>7209.0312940277781</v>
      </c>
      <c r="CP25" s="60">
        <f t="shared" si="15"/>
        <v>7207.8012940277777</v>
      </c>
      <c r="CQ25" s="60">
        <f t="shared" si="15"/>
        <v>7208.3812940277776</v>
      </c>
      <c r="CR25" s="60">
        <f t="shared" si="15"/>
        <v>7208.9512940277773</v>
      </c>
      <c r="CS25" s="61">
        <f t="shared" si="15"/>
        <v>7208.3512940277778</v>
      </c>
      <c r="CT25" s="109">
        <f t="shared" si="13"/>
        <v>926365.55422666681</v>
      </c>
      <c r="CU25" s="150"/>
      <c r="CW25" s="140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02" ht="15.75" thickBot="1">
      <c r="A29" s="67" t="s">
        <v>25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26</v>
      </c>
      <c r="CU29" s="150"/>
      <c r="CX29" s="234"/>
    </row>
    <row r="30" spans="1:102">
      <c r="A30" s="69" t="s">
        <v>31</v>
      </c>
      <c r="B30" s="70">
        <f t="shared" ref="B30:BM30" si="16">B31+B39</f>
        <v>2676.9712940277777</v>
      </c>
      <c r="C30" s="71">
        <f t="shared" si="16"/>
        <v>2676.9712940277777</v>
      </c>
      <c r="D30" s="71">
        <f t="shared" si="16"/>
        <v>2676.9712940277777</v>
      </c>
      <c r="E30" s="71">
        <f t="shared" si="16"/>
        <v>2672.9712940277777</v>
      </c>
      <c r="F30" s="71">
        <f t="shared" si="16"/>
        <v>2674.9712940277777</v>
      </c>
      <c r="G30" s="71">
        <f t="shared" si="16"/>
        <v>2673.9712940277777</v>
      </c>
      <c r="H30" s="71">
        <f t="shared" si="16"/>
        <v>2670.9712940277777</v>
      </c>
      <c r="I30" s="71">
        <f t="shared" si="16"/>
        <v>2671.9712940277777</v>
      </c>
      <c r="J30" s="71">
        <f t="shared" si="16"/>
        <v>2669.9712940277777</v>
      </c>
      <c r="K30" s="71">
        <f t="shared" si="16"/>
        <v>2668.9712940277777</v>
      </c>
      <c r="L30" s="71">
        <f t="shared" si="16"/>
        <v>2669.9712940277777</v>
      </c>
      <c r="M30" s="71">
        <f t="shared" si="16"/>
        <v>2670.9712940277777</v>
      </c>
      <c r="N30" s="71">
        <f t="shared" si="16"/>
        <v>2668.9712940277777</v>
      </c>
      <c r="O30" s="71">
        <f t="shared" si="16"/>
        <v>2666.9712940277777</v>
      </c>
      <c r="P30" s="71">
        <f t="shared" si="16"/>
        <v>2664.9712940277777</v>
      </c>
      <c r="Q30" s="71">
        <f t="shared" si="16"/>
        <v>2662.9712940277777</v>
      </c>
      <c r="R30" s="71">
        <f t="shared" si="16"/>
        <v>2659.9712940277777</v>
      </c>
      <c r="S30" s="71">
        <f t="shared" si="16"/>
        <v>2659.9712940277777</v>
      </c>
      <c r="T30" s="71">
        <f t="shared" si="16"/>
        <v>2659.9712940277777</v>
      </c>
      <c r="U30" s="71">
        <f t="shared" si="16"/>
        <v>2659.9712940277777</v>
      </c>
      <c r="V30" s="71">
        <f t="shared" si="16"/>
        <v>2657.9712940277777</v>
      </c>
      <c r="W30" s="71">
        <f t="shared" si="16"/>
        <v>2656.9712940277777</v>
      </c>
      <c r="X30" s="71">
        <f t="shared" si="16"/>
        <v>2654.9712940277777</v>
      </c>
      <c r="Y30" s="71">
        <f t="shared" si="16"/>
        <v>2653.9712940277777</v>
      </c>
      <c r="Z30" s="71">
        <f t="shared" si="16"/>
        <v>2652.9712940277777</v>
      </c>
      <c r="AA30" s="71">
        <f t="shared" si="16"/>
        <v>2654.9712940277777</v>
      </c>
      <c r="AB30" s="71">
        <f t="shared" si="16"/>
        <v>2656.9712940277777</v>
      </c>
      <c r="AC30" s="71">
        <f t="shared" si="16"/>
        <v>2658.9712940277777</v>
      </c>
      <c r="AD30" s="71">
        <f t="shared" si="16"/>
        <v>2658.9712940277777</v>
      </c>
      <c r="AE30" s="71">
        <f t="shared" si="16"/>
        <v>2655.9712940277777</v>
      </c>
      <c r="AF30" s="71">
        <f t="shared" si="16"/>
        <v>2656.9712940277777</v>
      </c>
      <c r="AG30" s="71">
        <f t="shared" si="16"/>
        <v>2655.9712940277777</v>
      </c>
      <c r="AH30" s="71">
        <f t="shared" si="16"/>
        <v>2662.9712940277777</v>
      </c>
      <c r="AI30" s="71">
        <f t="shared" si="16"/>
        <v>2661.9712940277777</v>
      </c>
      <c r="AJ30" s="71">
        <f t="shared" si="16"/>
        <v>2662.9712940277777</v>
      </c>
      <c r="AK30" s="71">
        <f t="shared" si="16"/>
        <v>2663.9712940277777</v>
      </c>
      <c r="AL30" s="71">
        <f t="shared" si="16"/>
        <v>2666.9712940277777</v>
      </c>
      <c r="AM30" s="71">
        <f t="shared" si="16"/>
        <v>2669.9712940277777</v>
      </c>
      <c r="AN30" s="71">
        <f t="shared" si="16"/>
        <v>2675.9712940277777</v>
      </c>
      <c r="AO30" s="71">
        <f t="shared" si="16"/>
        <v>2678.9712940277777</v>
      </c>
      <c r="AP30" s="71">
        <f t="shared" si="16"/>
        <v>2680.9712940277777</v>
      </c>
      <c r="AQ30" s="71">
        <f t="shared" si="16"/>
        <v>2680.9712940277777</v>
      </c>
      <c r="AR30" s="71">
        <f t="shared" si="16"/>
        <v>2676.9712940277777</v>
      </c>
      <c r="AS30" s="71">
        <f t="shared" si="16"/>
        <v>2676.9712940277777</v>
      </c>
      <c r="AT30" s="71">
        <f t="shared" si="16"/>
        <v>2674.9712940277777</v>
      </c>
      <c r="AU30" s="71">
        <f t="shared" si="16"/>
        <v>2674.9712940277777</v>
      </c>
      <c r="AV30" s="71">
        <f t="shared" si="16"/>
        <v>2673.9712940277777</v>
      </c>
      <c r="AW30" s="71">
        <f t="shared" si="16"/>
        <v>2683.9712940277777</v>
      </c>
      <c r="AX30" s="71">
        <f t="shared" si="16"/>
        <v>2686.9712940277777</v>
      </c>
      <c r="AY30" s="71">
        <f t="shared" si="16"/>
        <v>2684.9712940277777</v>
      </c>
      <c r="AZ30" s="71">
        <f t="shared" si="16"/>
        <v>2684.9712940277777</v>
      </c>
      <c r="BA30" s="71">
        <f t="shared" si="16"/>
        <v>2690.9712940277777</v>
      </c>
      <c r="BB30" s="71">
        <f t="shared" si="16"/>
        <v>2694.9712940277777</v>
      </c>
      <c r="BC30" s="71">
        <f t="shared" si="16"/>
        <v>2694.9712940277777</v>
      </c>
      <c r="BD30" s="71">
        <f t="shared" si="16"/>
        <v>2695.9712940277777</v>
      </c>
      <c r="BE30" s="71">
        <f t="shared" si="16"/>
        <v>2628.9712940277777</v>
      </c>
      <c r="BF30" s="71">
        <f t="shared" si="16"/>
        <v>2630.9712940277777</v>
      </c>
      <c r="BG30" s="71">
        <f t="shared" si="16"/>
        <v>2632.9712940277777</v>
      </c>
      <c r="BH30" s="71">
        <f t="shared" si="16"/>
        <v>2633.9712940277777</v>
      </c>
      <c r="BI30" s="71">
        <f t="shared" si="16"/>
        <v>2702.9712940277777</v>
      </c>
      <c r="BJ30" s="71">
        <f t="shared" si="16"/>
        <v>2705.9712940277777</v>
      </c>
      <c r="BK30" s="71">
        <f t="shared" si="16"/>
        <v>2705.9712940277777</v>
      </c>
      <c r="BL30" s="71">
        <f t="shared" si="16"/>
        <v>2704.9712940277777</v>
      </c>
      <c r="BM30" s="71">
        <f t="shared" si="16"/>
        <v>2706.9712940277777</v>
      </c>
      <c r="BN30" s="71">
        <f t="shared" ref="BN30:CS30" si="17">BN31+BN39</f>
        <v>2708.9712940277777</v>
      </c>
      <c r="BO30" s="71">
        <f t="shared" si="17"/>
        <v>2704.9712940277777</v>
      </c>
      <c r="BP30" s="71">
        <f t="shared" si="17"/>
        <v>2706.9712940277777</v>
      </c>
      <c r="BQ30" s="71">
        <f t="shared" si="17"/>
        <v>2710.9712940277777</v>
      </c>
      <c r="BR30" s="71">
        <f t="shared" si="17"/>
        <v>2722.9712940277777</v>
      </c>
      <c r="BS30" s="71">
        <f t="shared" si="17"/>
        <v>2725.9712940277777</v>
      </c>
      <c r="BT30" s="71">
        <f t="shared" si="17"/>
        <v>2721.9712940277777</v>
      </c>
      <c r="BU30" s="71">
        <f t="shared" si="17"/>
        <v>2724.9712940277777</v>
      </c>
      <c r="BV30" s="71">
        <f t="shared" si="17"/>
        <v>2723.9712940277777</v>
      </c>
      <c r="BW30" s="71">
        <f t="shared" si="17"/>
        <v>2721.9712940277777</v>
      </c>
      <c r="BX30" s="71">
        <f t="shared" si="17"/>
        <v>2720.9712940277777</v>
      </c>
      <c r="BY30" s="71">
        <f t="shared" si="17"/>
        <v>2720.9712940277777</v>
      </c>
      <c r="BZ30" s="71">
        <f t="shared" si="17"/>
        <v>2719.9712940277777</v>
      </c>
      <c r="CA30" s="71">
        <f t="shared" si="17"/>
        <v>2716.9712940277777</v>
      </c>
      <c r="CB30" s="71">
        <f t="shared" si="17"/>
        <v>2716.9712940277777</v>
      </c>
      <c r="CC30" s="71">
        <f t="shared" si="17"/>
        <v>2713.9712940277777</v>
      </c>
      <c r="CD30" s="71">
        <f t="shared" si="17"/>
        <v>2717.9712940277777</v>
      </c>
      <c r="CE30" s="71">
        <f t="shared" si="17"/>
        <v>2723.9712940277777</v>
      </c>
      <c r="CF30" s="71">
        <f t="shared" si="17"/>
        <v>2724.9712940277777</v>
      </c>
      <c r="CG30" s="71">
        <f t="shared" si="17"/>
        <v>2720.9712940277777</v>
      </c>
      <c r="CH30" s="71">
        <f t="shared" si="17"/>
        <v>2717.9712940277777</v>
      </c>
      <c r="CI30" s="71">
        <f t="shared" si="17"/>
        <v>2721.9712940277777</v>
      </c>
      <c r="CJ30" s="71">
        <f t="shared" si="17"/>
        <v>2719.9712940277777</v>
      </c>
      <c r="CK30" s="71">
        <f t="shared" si="17"/>
        <v>2719.9712940277777</v>
      </c>
      <c r="CL30" s="71">
        <f t="shared" si="17"/>
        <v>2718.9712940277777</v>
      </c>
      <c r="CM30" s="71">
        <f t="shared" si="17"/>
        <v>2717.9712940277777</v>
      </c>
      <c r="CN30" s="71">
        <f t="shared" si="17"/>
        <v>2719.9712940277777</v>
      </c>
      <c r="CO30" s="71">
        <f t="shared" si="17"/>
        <v>2718.9712940277777</v>
      </c>
      <c r="CP30" s="71">
        <f t="shared" si="17"/>
        <v>2719.9712940277777</v>
      </c>
      <c r="CQ30" s="71">
        <f t="shared" si="17"/>
        <v>2784.9712940277777</v>
      </c>
      <c r="CR30" s="71">
        <f t="shared" si="17"/>
        <v>2874.9712940277777</v>
      </c>
      <c r="CS30" s="72">
        <f t="shared" si="17"/>
        <v>2895.9712940277777</v>
      </c>
      <c r="CT30" s="73">
        <f t="shared" ref="CT30:CT47" si="18">SUM(B30:CS30)</f>
        <v>258313.24422666695</v>
      </c>
      <c r="CU30" s="150"/>
    </row>
    <row r="31" spans="1:102">
      <c r="A31" s="74" t="s">
        <v>32</v>
      </c>
      <c r="B31" s="75">
        <f>SUM(B32:B38)</f>
        <v>2471.92</v>
      </c>
      <c r="C31" s="76">
        <f t="shared" ref="C31:BN31" si="19">SUM(C32:C38)</f>
        <v>2471.92</v>
      </c>
      <c r="D31" s="76">
        <f t="shared" si="19"/>
        <v>2471.92</v>
      </c>
      <c r="E31" s="76">
        <f t="shared" si="19"/>
        <v>2467.92</v>
      </c>
      <c r="F31" s="76">
        <f t="shared" si="19"/>
        <v>2469.92</v>
      </c>
      <c r="G31" s="76">
        <f t="shared" si="19"/>
        <v>2468.92</v>
      </c>
      <c r="H31" s="76">
        <f t="shared" si="19"/>
        <v>2465.92</v>
      </c>
      <c r="I31" s="76">
        <f t="shared" si="19"/>
        <v>2466.92</v>
      </c>
      <c r="J31" s="76">
        <f t="shared" si="19"/>
        <v>2464.92</v>
      </c>
      <c r="K31" s="76">
        <f t="shared" si="19"/>
        <v>2463.92</v>
      </c>
      <c r="L31" s="76">
        <f t="shared" si="19"/>
        <v>2464.92</v>
      </c>
      <c r="M31" s="76">
        <f t="shared" si="19"/>
        <v>2465.92</v>
      </c>
      <c r="N31" s="76">
        <f t="shared" si="19"/>
        <v>2463.92</v>
      </c>
      <c r="O31" s="76">
        <f t="shared" si="19"/>
        <v>2461.92</v>
      </c>
      <c r="P31" s="76">
        <f t="shared" si="19"/>
        <v>2459.92</v>
      </c>
      <c r="Q31" s="76">
        <f t="shared" si="19"/>
        <v>2457.92</v>
      </c>
      <c r="R31" s="76">
        <f t="shared" si="19"/>
        <v>2454.92</v>
      </c>
      <c r="S31" s="76">
        <f t="shared" si="19"/>
        <v>2454.92</v>
      </c>
      <c r="T31" s="76">
        <f t="shared" si="19"/>
        <v>2454.92</v>
      </c>
      <c r="U31" s="76">
        <f t="shared" si="19"/>
        <v>2454.92</v>
      </c>
      <c r="V31" s="76">
        <f t="shared" si="19"/>
        <v>2452.92</v>
      </c>
      <c r="W31" s="76">
        <f t="shared" si="19"/>
        <v>2451.92</v>
      </c>
      <c r="X31" s="76">
        <f t="shared" si="19"/>
        <v>2449.92</v>
      </c>
      <c r="Y31" s="76">
        <f t="shared" si="19"/>
        <v>2448.92</v>
      </c>
      <c r="Z31" s="76">
        <f t="shared" si="19"/>
        <v>2447.92</v>
      </c>
      <c r="AA31" s="76">
        <f t="shared" si="19"/>
        <v>2449.92</v>
      </c>
      <c r="AB31" s="76">
        <f t="shared" si="19"/>
        <v>2451.92</v>
      </c>
      <c r="AC31" s="76">
        <f t="shared" si="19"/>
        <v>2453.92</v>
      </c>
      <c r="AD31" s="76">
        <f t="shared" si="19"/>
        <v>2453.92</v>
      </c>
      <c r="AE31" s="76">
        <f t="shared" si="19"/>
        <v>2450.92</v>
      </c>
      <c r="AF31" s="76">
        <f t="shared" si="19"/>
        <v>2451.92</v>
      </c>
      <c r="AG31" s="76">
        <f t="shared" si="19"/>
        <v>2450.92</v>
      </c>
      <c r="AH31" s="76">
        <f t="shared" si="19"/>
        <v>2457.92</v>
      </c>
      <c r="AI31" s="76">
        <f t="shared" si="19"/>
        <v>2456.92</v>
      </c>
      <c r="AJ31" s="76">
        <f t="shared" si="19"/>
        <v>2457.92</v>
      </c>
      <c r="AK31" s="76">
        <f t="shared" si="19"/>
        <v>2458.92</v>
      </c>
      <c r="AL31" s="76">
        <f t="shared" si="19"/>
        <v>2461.92</v>
      </c>
      <c r="AM31" s="76">
        <f t="shared" si="19"/>
        <v>2464.92</v>
      </c>
      <c r="AN31" s="76">
        <f t="shared" si="19"/>
        <v>2470.92</v>
      </c>
      <c r="AO31" s="76">
        <f t="shared" si="19"/>
        <v>2473.92</v>
      </c>
      <c r="AP31" s="76">
        <f t="shared" si="19"/>
        <v>2475.92</v>
      </c>
      <c r="AQ31" s="76">
        <f t="shared" si="19"/>
        <v>2475.92</v>
      </c>
      <c r="AR31" s="76">
        <f t="shared" si="19"/>
        <v>2471.92</v>
      </c>
      <c r="AS31" s="76">
        <f t="shared" si="19"/>
        <v>2471.92</v>
      </c>
      <c r="AT31" s="76">
        <f t="shared" si="19"/>
        <v>2469.92</v>
      </c>
      <c r="AU31" s="76">
        <f t="shared" si="19"/>
        <v>2469.92</v>
      </c>
      <c r="AV31" s="76">
        <f t="shared" si="19"/>
        <v>2468.92</v>
      </c>
      <c r="AW31" s="76">
        <f t="shared" si="19"/>
        <v>2478.92</v>
      </c>
      <c r="AX31" s="76">
        <f t="shared" si="19"/>
        <v>2481.92</v>
      </c>
      <c r="AY31" s="76">
        <f t="shared" si="19"/>
        <v>2479.92</v>
      </c>
      <c r="AZ31" s="76">
        <f t="shared" si="19"/>
        <v>2479.92</v>
      </c>
      <c r="BA31" s="76">
        <f t="shared" si="19"/>
        <v>2485.92</v>
      </c>
      <c r="BB31" s="76">
        <f t="shared" si="19"/>
        <v>2489.92</v>
      </c>
      <c r="BC31" s="76">
        <f t="shared" si="19"/>
        <v>2489.92</v>
      </c>
      <c r="BD31" s="76">
        <f t="shared" si="19"/>
        <v>2490.92</v>
      </c>
      <c r="BE31" s="76">
        <f t="shared" si="19"/>
        <v>2423.92</v>
      </c>
      <c r="BF31" s="76">
        <f t="shared" si="19"/>
        <v>2425.92</v>
      </c>
      <c r="BG31" s="76">
        <f t="shared" si="19"/>
        <v>2427.92</v>
      </c>
      <c r="BH31" s="76">
        <f t="shared" si="19"/>
        <v>2428.92</v>
      </c>
      <c r="BI31" s="76">
        <f t="shared" si="19"/>
        <v>2497.92</v>
      </c>
      <c r="BJ31" s="76">
        <f t="shared" si="19"/>
        <v>2500.92</v>
      </c>
      <c r="BK31" s="76">
        <f t="shared" si="19"/>
        <v>2500.92</v>
      </c>
      <c r="BL31" s="76">
        <f t="shared" si="19"/>
        <v>2499.92</v>
      </c>
      <c r="BM31" s="76">
        <f t="shared" si="19"/>
        <v>2501.92</v>
      </c>
      <c r="BN31" s="76">
        <f t="shared" si="19"/>
        <v>2503.92</v>
      </c>
      <c r="BO31" s="76">
        <f t="shared" ref="BO31:CS31" si="20">SUM(BO32:BO38)</f>
        <v>2499.92</v>
      </c>
      <c r="BP31" s="76">
        <f t="shared" si="20"/>
        <v>2501.92</v>
      </c>
      <c r="BQ31" s="76">
        <f t="shared" si="20"/>
        <v>2505.92</v>
      </c>
      <c r="BR31" s="76">
        <f t="shared" si="20"/>
        <v>2517.92</v>
      </c>
      <c r="BS31" s="76">
        <f t="shared" si="20"/>
        <v>2520.92</v>
      </c>
      <c r="BT31" s="76">
        <f t="shared" si="20"/>
        <v>2516.92</v>
      </c>
      <c r="BU31" s="76">
        <f t="shared" si="20"/>
        <v>2519.92</v>
      </c>
      <c r="BV31" s="76">
        <f t="shared" si="20"/>
        <v>2518.92</v>
      </c>
      <c r="BW31" s="76">
        <f t="shared" si="20"/>
        <v>2516.92</v>
      </c>
      <c r="BX31" s="76">
        <f t="shared" si="20"/>
        <v>2515.92</v>
      </c>
      <c r="BY31" s="76">
        <f t="shared" si="20"/>
        <v>2515.92</v>
      </c>
      <c r="BZ31" s="76">
        <f t="shared" si="20"/>
        <v>2514.92</v>
      </c>
      <c r="CA31" s="76">
        <f t="shared" si="20"/>
        <v>2511.92</v>
      </c>
      <c r="CB31" s="76">
        <f t="shared" si="20"/>
        <v>2511.92</v>
      </c>
      <c r="CC31" s="76">
        <f t="shared" si="20"/>
        <v>2508.92</v>
      </c>
      <c r="CD31" s="76">
        <f t="shared" si="20"/>
        <v>2512.92</v>
      </c>
      <c r="CE31" s="76">
        <f t="shared" si="20"/>
        <v>2518.92</v>
      </c>
      <c r="CF31" s="76">
        <f t="shared" si="20"/>
        <v>2519.92</v>
      </c>
      <c r="CG31" s="76">
        <f t="shared" si="20"/>
        <v>2515.92</v>
      </c>
      <c r="CH31" s="76">
        <f t="shared" si="20"/>
        <v>2512.92</v>
      </c>
      <c r="CI31" s="76">
        <f t="shared" si="20"/>
        <v>2516.92</v>
      </c>
      <c r="CJ31" s="76">
        <f t="shared" si="20"/>
        <v>2514.92</v>
      </c>
      <c r="CK31" s="76">
        <f t="shared" si="20"/>
        <v>2514.92</v>
      </c>
      <c r="CL31" s="76">
        <f t="shared" si="20"/>
        <v>2513.92</v>
      </c>
      <c r="CM31" s="76">
        <f t="shared" si="20"/>
        <v>2512.92</v>
      </c>
      <c r="CN31" s="76">
        <f t="shared" si="20"/>
        <v>2514.92</v>
      </c>
      <c r="CO31" s="76">
        <f t="shared" si="20"/>
        <v>2513.92</v>
      </c>
      <c r="CP31" s="76">
        <f t="shared" si="20"/>
        <v>2514.92</v>
      </c>
      <c r="CQ31" s="76">
        <f t="shared" si="20"/>
        <v>2579.92</v>
      </c>
      <c r="CR31" s="76">
        <f t="shared" si="20"/>
        <v>2669.92</v>
      </c>
      <c r="CS31" s="77">
        <f t="shared" si="20"/>
        <v>2690.92</v>
      </c>
      <c r="CT31" s="30">
        <f t="shared" si="18"/>
        <v>238628.32000000047</v>
      </c>
      <c r="CU31" s="152"/>
    </row>
    <row r="32" spans="1:102">
      <c r="A32" s="78" t="s">
        <v>33</v>
      </c>
      <c r="B32" s="79">
        <f>B62-B73</f>
        <v>0</v>
      </c>
      <c r="C32" s="80">
        <f t="shared" ref="C32:BN32" si="21">C62-C73</f>
        <v>0</v>
      </c>
      <c r="D32" s="80">
        <f t="shared" si="21"/>
        <v>0</v>
      </c>
      <c r="E32" s="80">
        <f t="shared" si="21"/>
        <v>0</v>
      </c>
      <c r="F32" s="80">
        <f t="shared" si="21"/>
        <v>0</v>
      </c>
      <c r="G32" s="80">
        <f t="shared" si="21"/>
        <v>0</v>
      </c>
      <c r="H32" s="80">
        <f t="shared" si="21"/>
        <v>0</v>
      </c>
      <c r="I32" s="80">
        <f t="shared" si="21"/>
        <v>0</v>
      </c>
      <c r="J32" s="80">
        <f t="shared" si="21"/>
        <v>0</v>
      </c>
      <c r="K32" s="80">
        <f t="shared" si="21"/>
        <v>0</v>
      </c>
      <c r="L32" s="80">
        <f t="shared" si="21"/>
        <v>0</v>
      </c>
      <c r="M32" s="80">
        <f t="shared" si="21"/>
        <v>0</v>
      </c>
      <c r="N32" s="80">
        <f t="shared" si="21"/>
        <v>0</v>
      </c>
      <c r="O32" s="80">
        <f t="shared" si="21"/>
        <v>0</v>
      </c>
      <c r="P32" s="80">
        <f t="shared" si="21"/>
        <v>0</v>
      </c>
      <c r="Q32" s="80">
        <f t="shared" si="21"/>
        <v>0</v>
      </c>
      <c r="R32" s="80">
        <f t="shared" si="21"/>
        <v>0</v>
      </c>
      <c r="S32" s="80">
        <f t="shared" si="21"/>
        <v>0</v>
      </c>
      <c r="T32" s="80">
        <f t="shared" si="21"/>
        <v>0</v>
      </c>
      <c r="U32" s="80">
        <f t="shared" si="21"/>
        <v>0</v>
      </c>
      <c r="V32" s="80">
        <f t="shared" si="21"/>
        <v>0</v>
      </c>
      <c r="W32" s="80">
        <f t="shared" si="21"/>
        <v>0</v>
      </c>
      <c r="X32" s="80">
        <f t="shared" si="21"/>
        <v>0</v>
      </c>
      <c r="Y32" s="80">
        <f t="shared" si="21"/>
        <v>0</v>
      </c>
      <c r="Z32" s="80">
        <f t="shared" si="21"/>
        <v>0</v>
      </c>
      <c r="AA32" s="80">
        <f t="shared" si="21"/>
        <v>0</v>
      </c>
      <c r="AB32" s="80">
        <f t="shared" si="21"/>
        <v>0</v>
      </c>
      <c r="AC32" s="80">
        <f t="shared" si="21"/>
        <v>0</v>
      </c>
      <c r="AD32" s="80">
        <f t="shared" si="21"/>
        <v>0</v>
      </c>
      <c r="AE32" s="80">
        <f t="shared" si="21"/>
        <v>0</v>
      </c>
      <c r="AF32" s="80">
        <f t="shared" si="21"/>
        <v>0</v>
      </c>
      <c r="AG32" s="80">
        <f t="shared" si="21"/>
        <v>0</v>
      </c>
      <c r="AH32" s="80">
        <f t="shared" si="21"/>
        <v>0</v>
      </c>
      <c r="AI32" s="80">
        <f t="shared" si="21"/>
        <v>0</v>
      </c>
      <c r="AJ32" s="80">
        <f t="shared" si="21"/>
        <v>0</v>
      </c>
      <c r="AK32" s="80">
        <f t="shared" si="21"/>
        <v>0</v>
      </c>
      <c r="AL32" s="80">
        <f t="shared" si="21"/>
        <v>0</v>
      </c>
      <c r="AM32" s="80">
        <f t="shared" si="21"/>
        <v>0</v>
      </c>
      <c r="AN32" s="80">
        <f t="shared" si="21"/>
        <v>0</v>
      </c>
      <c r="AO32" s="80">
        <f t="shared" si="21"/>
        <v>0</v>
      </c>
      <c r="AP32" s="80">
        <f t="shared" si="21"/>
        <v>0</v>
      </c>
      <c r="AQ32" s="80">
        <f t="shared" si="21"/>
        <v>0</v>
      </c>
      <c r="AR32" s="80">
        <f t="shared" si="21"/>
        <v>0</v>
      </c>
      <c r="AS32" s="80">
        <f t="shared" si="21"/>
        <v>0</v>
      </c>
      <c r="AT32" s="80">
        <f t="shared" si="21"/>
        <v>0</v>
      </c>
      <c r="AU32" s="80">
        <f t="shared" si="21"/>
        <v>0</v>
      </c>
      <c r="AV32" s="80">
        <f t="shared" si="21"/>
        <v>0</v>
      </c>
      <c r="AW32" s="80">
        <f t="shared" si="21"/>
        <v>0</v>
      </c>
      <c r="AX32" s="80">
        <f t="shared" si="21"/>
        <v>0</v>
      </c>
      <c r="AY32" s="80">
        <f t="shared" si="21"/>
        <v>0</v>
      </c>
      <c r="AZ32" s="80">
        <f t="shared" si="21"/>
        <v>0</v>
      </c>
      <c r="BA32" s="80">
        <f t="shared" si="21"/>
        <v>0</v>
      </c>
      <c r="BB32" s="80">
        <f t="shared" si="21"/>
        <v>0</v>
      </c>
      <c r="BC32" s="80">
        <f t="shared" si="21"/>
        <v>0</v>
      </c>
      <c r="BD32" s="80">
        <f t="shared" si="21"/>
        <v>0</v>
      </c>
      <c r="BE32" s="80">
        <f t="shared" si="21"/>
        <v>0</v>
      </c>
      <c r="BF32" s="80">
        <f t="shared" si="21"/>
        <v>0</v>
      </c>
      <c r="BG32" s="80">
        <f t="shared" si="21"/>
        <v>0</v>
      </c>
      <c r="BH32" s="80">
        <f t="shared" si="21"/>
        <v>0</v>
      </c>
      <c r="BI32" s="80">
        <f t="shared" si="21"/>
        <v>0</v>
      </c>
      <c r="BJ32" s="80">
        <f t="shared" si="21"/>
        <v>0</v>
      </c>
      <c r="BK32" s="80">
        <f t="shared" si="21"/>
        <v>0</v>
      </c>
      <c r="BL32" s="80">
        <f t="shared" si="21"/>
        <v>0</v>
      </c>
      <c r="BM32" s="80">
        <f t="shared" si="21"/>
        <v>0</v>
      </c>
      <c r="BN32" s="80">
        <f t="shared" si="21"/>
        <v>0</v>
      </c>
      <c r="BO32" s="80">
        <f t="shared" ref="BO32:CS32" si="22">BO62-BO73</f>
        <v>0</v>
      </c>
      <c r="BP32" s="80">
        <f t="shared" si="22"/>
        <v>0</v>
      </c>
      <c r="BQ32" s="80">
        <f t="shared" si="22"/>
        <v>0</v>
      </c>
      <c r="BR32" s="80">
        <f t="shared" si="22"/>
        <v>0</v>
      </c>
      <c r="BS32" s="80">
        <f t="shared" si="22"/>
        <v>0</v>
      </c>
      <c r="BT32" s="80">
        <f t="shared" si="22"/>
        <v>0</v>
      </c>
      <c r="BU32" s="80">
        <f t="shared" si="22"/>
        <v>0</v>
      </c>
      <c r="BV32" s="80">
        <f t="shared" si="22"/>
        <v>0</v>
      </c>
      <c r="BW32" s="80">
        <f t="shared" si="22"/>
        <v>0</v>
      </c>
      <c r="BX32" s="80">
        <f t="shared" si="22"/>
        <v>0</v>
      </c>
      <c r="BY32" s="80">
        <f t="shared" si="22"/>
        <v>0</v>
      </c>
      <c r="BZ32" s="80">
        <f t="shared" si="22"/>
        <v>0</v>
      </c>
      <c r="CA32" s="80">
        <f t="shared" si="22"/>
        <v>0</v>
      </c>
      <c r="CB32" s="80">
        <f t="shared" si="22"/>
        <v>0</v>
      </c>
      <c r="CC32" s="80">
        <f t="shared" si="22"/>
        <v>0</v>
      </c>
      <c r="CD32" s="80">
        <f t="shared" si="22"/>
        <v>0</v>
      </c>
      <c r="CE32" s="80">
        <f t="shared" si="22"/>
        <v>0</v>
      </c>
      <c r="CF32" s="80">
        <f t="shared" si="22"/>
        <v>0</v>
      </c>
      <c r="CG32" s="80">
        <f t="shared" si="22"/>
        <v>0</v>
      </c>
      <c r="CH32" s="80">
        <f t="shared" si="22"/>
        <v>0</v>
      </c>
      <c r="CI32" s="80">
        <f t="shared" si="22"/>
        <v>0</v>
      </c>
      <c r="CJ32" s="80">
        <f t="shared" si="22"/>
        <v>0</v>
      </c>
      <c r="CK32" s="80">
        <f t="shared" si="22"/>
        <v>0</v>
      </c>
      <c r="CL32" s="80">
        <f t="shared" si="22"/>
        <v>0</v>
      </c>
      <c r="CM32" s="80">
        <f t="shared" si="22"/>
        <v>0</v>
      </c>
      <c r="CN32" s="80">
        <f t="shared" si="22"/>
        <v>0</v>
      </c>
      <c r="CO32" s="80">
        <f t="shared" si="22"/>
        <v>0</v>
      </c>
      <c r="CP32" s="80">
        <f t="shared" si="22"/>
        <v>0</v>
      </c>
      <c r="CQ32" s="80">
        <f t="shared" si="22"/>
        <v>60</v>
      </c>
      <c r="CR32" s="80">
        <f t="shared" si="22"/>
        <v>150</v>
      </c>
      <c r="CS32" s="81">
        <f t="shared" si="22"/>
        <v>170</v>
      </c>
      <c r="CT32" s="30">
        <f t="shared" si="18"/>
        <v>380</v>
      </c>
      <c r="CU32" s="152"/>
    </row>
    <row r="33" spans="1:99">
      <c r="A33" s="25" t="s">
        <v>34</v>
      </c>
      <c r="B33" s="82">
        <f t="shared" ref="B33:Q38" si="23">B63-B74</f>
        <v>530</v>
      </c>
      <c r="C33" s="3">
        <f t="shared" si="23"/>
        <v>530</v>
      </c>
      <c r="D33" s="3">
        <f t="shared" si="23"/>
        <v>530</v>
      </c>
      <c r="E33" s="3">
        <f t="shared" si="23"/>
        <v>530</v>
      </c>
      <c r="F33" s="3">
        <f t="shared" si="23"/>
        <v>530</v>
      </c>
      <c r="G33" s="3">
        <f t="shared" si="23"/>
        <v>530</v>
      </c>
      <c r="H33" s="3">
        <f t="shared" si="23"/>
        <v>530</v>
      </c>
      <c r="I33" s="3">
        <f t="shared" si="23"/>
        <v>530</v>
      </c>
      <c r="J33" s="3">
        <f t="shared" si="23"/>
        <v>530</v>
      </c>
      <c r="K33" s="3">
        <f t="shared" si="23"/>
        <v>530</v>
      </c>
      <c r="L33" s="3">
        <f t="shared" si="23"/>
        <v>530</v>
      </c>
      <c r="M33" s="3">
        <f t="shared" si="23"/>
        <v>530</v>
      </c>
      <c r="N33" s="3">
        <f t="shared" si="23"/>
        <v>530</v>
      </c>
      <c r="O33" s="3">
        <f t="shared" si="23"/>
        <v>530</v>
      </c>
      <c r="P33" s="3">
        <f t="shared" si="23"/>
        <v>530</v>
      </c>
      <c r="Q33" s="3">
        <f t="shared" si="23"/>
        <v>530</v>
      </c>
      <c r="R33" s="3">
        <f t="shared" ref="R33:CC33" si="24">R63-R74</f>
        <v>530</v>
      </c>
      <c r="S33" s="3">
        <f t="shared" si="24"/>
        <v>530</v>
      </c>
      <c r="T33" s="3">
        <f t="shared" si="24"/>
        <v>530</v>
      </c>
      <c r="U33" s="3">
        <f t="shared" si="24"/>
        <v>530</v>
      </c>
      <c r="V33" s="3">
        <f t="shared" si="24"/>
        <v>530</v>
      </c>
      <c r="W33" s="3">
        <f t="shared" si="24"/>
        <v>530</v>
      </c>
      <c r="X33" s="3">
        <f t="shared" si="24"/>
        <v>530</v>
      </c>
      <c r="Y33" s="3">
        <f t="shared" si="24"/>
        <v>530</v>
      </c>
      <c r="Z33" s="3">
        <f t="shared" si="24"/>
        <v>530</v>
      </c>
      <c r="AA33" s="3">
        <f t="shared" si="24"/>
        <v>530</v>
      </c>
      <c r="AB33" s="3">
        <f t="shared" si="24"/>
        <v>530</v>
      </c>
      <c r="AC33" s="3">
        <f t="shared" si="24"/>
        <v>530</v>
      </c>
      <c r="AD33" s="3">
        <f t="shared" si="24"/>
        <v>530</v>
      </c>
      <c r="AE33" s="3">
        <f t="shared" si="24"/>
        <v>530</v>
      </c>
      <c r="AF33" s="3">
        <f t="shared" si="24"/>
        <v>530</v>
      </c>
      <c r="AG33" s="3">
        <f t="shared" si="24"/>
        <v>530</v>
      </c>
      <c r="AH33" s="3">
        <f t="shared" si="24"/>
        <v>530</v>
      </c>
      <c r="AI33" s="3">
        <f t="shared" si="24"/>
        <v>530</v>
      </c>
      <c r="AJ33" s="3">
        <f t="shared" si="24"/>
        <v>530</v>
      </c>
      <c r="AK33" s="3">
        <f t="shared" si="24"/>
        <v>530</v>
      </c>
      <c r="AL33" s="3">
        <f t="shared" si="24"/>
        <v>530</v>
      </c>
      <c r="AM33" s="3">
        <f t="shared" si="24"/>
        <v>530</v>
      </c>
      <c r="AN33" s="3">
        <f t="shared" si="24"/>
        <v>530</v>
      </c>
      <c r="AO33" s="3">
        <f t="shared" si="24"/>
        <v>530</v>
      </c>
      <c r="AP33" s="3">
        <f t="shared" si="24"/>
        <v>530</v>
      </c>
      <c r="AQ33" s="3">
        <f t="shared" si="24"/>
        <v>530</v>
      </c>
      <c r="AR33" s="3">
        <f t="shared" si="24"/>
        <v>530</v>
      </c>
      <c r="AS33" s="3">
        <f t="shared" si="24"/>
        <v>530</v>
      </c>
      <c r="AT33" s="3">
        <f t="shared" si="24"/>
        <v>530</v>
      </c>
      <c r="AU33" s="3">
        <f t="shared" si="24"/>
        <v>530</v>
      </c>
      <c r="AV33" s="3">
        <f t="shared" si="24"/>
        <v>530</v>
      </c>
      <c r="AW33" s="3">
        <f t="shared" si="24"/>
        <v>530</v>
      </c>
      <c r="AX33" s="3">
        <f t="shared" si="24"/>
        <v>530</v>
      </c>
      <c r="AY33" s="3">
        <f t="shared" si="24"/>
        <v>530</v>
      </c>
      <c r="AZ33" s="3">
        <f t="shared" si="24"/>
        <v>530</v>
      </c>
      <c r="BA33" s="3">
        <f t="shared" si="24"/>
        <v>530</v>
      </c>
      <c r="BB33" s="3">
        <f t="shared" si="24"/>
        <v>530</v>
      </c>
      <c r="BC33" s="3">
        <f t="shared" si="24"/>
        <v>530</v>
      </c>
      <c r="BD33" s="3">
        <f t="shared" si="24"/>
        <v>530</v>
      </c>
      <c r="BE33" s="3">
        <f t="shared" si="24"/>
        <v>530</v>
      </c>
      <c r="BF33" s="3">
        <f t="shared" si="24"/>
        <v>530</v>
      </c>
      <c r="BG33" s="3">
        <f t="shared" si="24"/>
        <v>530</v>
      </c>
      <c r="BH33" s="3">
        <f t="shared" si="24"/>
        <v>530</v>
      </c>
      <c r="BI33" s="3">
        <f t="shared" si="24"/>
        <v>530</v>
      </c>
      <c r="BJ33" s="3">
        <f t="shared" si="24"/>
        <v>530</v>
      </c>
      <c r="BK33" s="3">
        <f t="shared" si="24"/>
        <v>530</v>
      </c>
      <c r="BL33" s="3">
        <f t="shared" si="24"/>
        <v>530</v>
      </c>
      <c r="BM33" s="3">
        <f t="shared" si="24"/>
        <v>530</v>
      </c>
      <c r="BN33" s="3">
        <f t="shared" si="24"/>
        <v>530</v>
      </c>
      <c r="BO33" s="3">
        <f t="shared" si="24"/>
        <v>530</v>
      </c>
      <c r="BP33" s="3">
        <f t="shared" si="24"/>
        <v>530</v>
      </c>
      <c r="BQ33" s="3">
        <f t="shared" si="24"/>
        <v>530</v>
      </c>
      <c r="BR33" s="3">
        <f t="shared" si="24"/>
        <v>530</v>
      </c>
      <c r="BS33" s="3">
        <f t="shared" si="24"/>
        <v>530</v>
      </c>
      <c r="BT33" s="3">
        <f t="shared" si="24"/>
        <v>530</v>
      </c>
      <c r="BU33" s="3">
        <f t="shared" si="24"/>
        <v>530</v>
      </c>
      <c r="BV33" s="3">
        <f t="shared" si="24"/>
        <v>530</v>
      </c>
      <c r="BW33" s="3">
        <f t="shared" si="24"/>
        <v>530</v>
      </c>
      <c r="BX33" s="3">
        <f t="shared" si="24"/>
        <v>530</v>
      </c>
      <c r="BY33" s="3">
        <f t="shared" si="24"/>
        <v>530</v>
      </c>
      <c r="BZ33" s="3">
        <f t="shared" si="24"/>
        <v>530</v>
      </c>
      <c r="CA33" s="3">
        <f t="shared" si="24"/>
        <v>530</v>
      </c>
      <c r="CB33" s="3">
        <f t="shared" si="24"/>
        <v>530</v>
      </c>
      <c r="CC33" s="3">
        <f t="shared" si="24"/>
        <v>530</v>
      </c>
      <c r="CD33" s="3">
        <f t="shared" ref="CD33:CS33" si="25">CD63-CD74</f>
        <v>530</v>
      </c>
      <c r="CE33" s="3">
        <f t="shared" si="25"/>
        <v>530</v>
      </c>
      <c r="CF33" s="3">
        <f t="shared" si="25"/>
        <v>530</v>
      </c>
      <c r="CG33" s="3">
        <f t="shared" si="25"/>
        <v>530</v>
      </c>
      <c r="CH33" s="3">
        <f t="shared" si="25"/>
        <v>530</v>
      </c>
      <c r="CI33" s="3">
        <f t="shared" si="25"/>
        <v>530</v>
      </c>
      <c r="CJ33" s="3">
        <f t="shared" si="25"/>
        <v>530</v>
      </c>
      <c r="CK33" s="3">
        <f t="shared" si="25"/>
        <v>530</v>
      </c>
      <c r="CL33" s="3">
        <f t="shared" si="25"/>
        <v>530</v>
      </c>
      <c r="CM33" s="3">
        <f t="shared" si="25"/>
        <v>530</v>
      </c>
      <c r="CN33" s="3">
        <f t="shared" si="25"/>
        <v>530</v>
      </c>
      <c r="CO33" s="3">
        <f t="shared" si="25"/>
        <v>530</v>
      </c>
      <c r="CP33" s="3">
        <f t="shared" si="25"/>
        <v>530</v>
      </c>
      <c r="CQ33" s="3">
        <f t="shared" si="25"/>
        <v>530</v>
      </c>
      <c r="CR33" s="3">
        <f t="shared" si="25"/>
        <v>530</v>
      </c>
      <c r="CS33" s="83">
        <f t="shared" si="25"/>
        <v>530</v>
      </c>
      <c r="CT33" s="30">
        <f t="shared" si="18"/>
        <v>50880</v>
      </c>
      <c r="CU33" s="152"/>
    </row>
    <row r="34" spans="1:99">
      <c r="A34" s="25" t="s">
        <v>35</v>
      </c>
      <c r="B34" s="82">
        <f t="shared" si="23"/>
        <v>677.75999999999988</v>
      </c>
      <c r="C34" s="3">
        <f t="shared" si="23"/>
        <v>677.75999999999988</v>
      </c>
      <c r="D34" s="3">
        <f t="shared" si="23"/>
        <v>677.75999999999988</v>
      </c>
      <c r="E34" s="3">
        <f t="shared" si="23"/>
        <v>677.75999999999988</v>
      </c>
      <c r="F34" s="3">
        <f t="shared" si="23"/>
        <v>677.75999999999988</v>
      </c>
      <c r="G34" s="3">
        <f t="shared" si="23"/>
        <v>677.75999999999988</v>
      </c>
      <c r="H34" s="3">
        <f t="shared" si="23"/>
        <v>677.75999999999988</v>
      </c>
      <c r="I34" s="3">
        <f t="shared" si="23"/>
        <v>677.75999999999988</v>
      </c>
      <c r="J34" s="3">
        <f t="shared" si="23"/>
        <v>677.75999999999988</v>
      </c>
      <c r="K34" s="3">
        <f t="shared" si="23"/>
        <v>677.75999999999988</v>
      </c>
      <c r="L34" s="3">
        <f t="shared" si="23"/>
        <v>677.75999999999988</v>
      </c>
      <c r="M34" s="3">
        <f t="shared" si="23"/>
        <v>677.75999999999988</v>
      </c>
      <c r="N34" s="3">
        <f t="shared" si="23"/>
        <v>677.75999999999988</v>
      </c>
      <c r="O34" s="3">
        <f t="shared" si="23"/>
        <v>677.75999999999988</v>
      </c>
      <c r="P34" s="3">
        <f t="shared" si="23"/>
        <v>677.75999999999988</v>
      </c>
      <c r="Q34" s="3">
        <f t="shared" si="23"/>
        <v>677.75999999999988</v>
      </c>
      <c r="R34" s="3">
        <f t="shared" ref="R34:CC34" si="26">R64-R75</f>
        <v>677.75999999999988</v>
      </c>
      <c r="S34" s="3">
        <f t="shared" si="26"/>
        <v>677.75999999999988</v>
      </c>
      <c r="T34" s="3">
        <f t="shared" si="26"/>
        <v>677.75999999999988</v>
      </c>
      <c r="U34" s="3">
        <f t="shared" si="26"/>
        <v>677.75999999999988</v>
      </c>
      <c r="V34" s="3">
        <f t="shared" si="26"/>
        <v>677.75999999999988</v>
      </c>
      <c r="W34" s="3">
        <f t="shared" si="26"/>
        <v>677.75999999999988</v>
      </c>
      <c r="X34" s="3">
        <f t="shared" si="26"/>
        <v>677.75999999999988</v>
      </c>
      <c r="Y34" s="3">
        <f t="shared" si="26"/>
        <v>677.75999999999988</v>
      </c>
      <c r="Z34" s="3">
        <f t="shared" si="26"/>
        <v>677.75999999999988</v>
      </c>
      <c r="AA34" s="3">
        <f t="shared" si="26"/>
        <v>677.75999999999988</v>
      </c>
      <c r="AB34" s="3">
        <f t="shared" si="26"/>
        <v>677.75999999999988</v>
      </c>
      <c r="AC34" s="3">
        <f t="shared" si="26"/>
        <v>677.75999999999988</v>
      </c>
      <c r="AD34" s="3">
        <f t="shared" si="26"/>
        <v>677.75999999999988</v>
      </c>
      <c r="AE34" s="3">
        <f t="shared" si="26"/>
        <v>677.75999999999988</v>
      </c>
      <c r="AF34" s="3">
        <f t="shared" si="26"/>
        <v>677.75999999999988</v>
      </c>
      <c r="AG34" s="3">
        <f t="shared" si="26"/>
        <v>677.75999999999988</v>
      </c>
      <c r="AH34" s="3">
        <f t="shared" si="26"/>
        <v>677.75999999999988</v>
      </c>
      <c r="AI34" s="3">
        <f t="shared" si="26"/>
        <v>677.75999999999988</v>
      </c>
      <c r="AJ34" s="3">
        <f t="shared" si="26"/>
        <v>677.75999999999988</v>
      </c>
      <c r="AK34" s="3">
        <f t="shared" si="26"/>
        <v>677.75999999999988</v>
      </c>
      <c r="AL34" s="3">
        <f t="shared" si="26"/>
        <v>677.75999999999988</v>
      </c>
      <c r="AM34" s="3">
        <f t="shared" si="26"/>
        <v>677.75999999999988</v>
      </c>
      <c r="AN34" s="3">
        <f t="shared" si="26"/>
        <v>677.75999999999988</v>
      </c>
      <c r="AO34" s="3">
        <f t="shared" si="26"/>
        <v>677.75999999999988</v>
      </c>
      <c r="AP34" s="3">
        <f t="shared" si="26"/>
        <v>677.75999999999988</v>
      </c>
      <c r="AQ34" s="3">
        <f t="shared" si="26"/>
        <v>677.75999999999988</v>
      </c>
      <c r="AR34" s="3">
        <f t="shared" si="26"/>
        <v>677.75999999999988</v>
      </c>
      <c r="AS34" s="3">
        <f t="shared" si="26"/>
        <v>677.75999999999988</v>
      </c>
      <c r="AT34" s="3">
        <f t="shared" si="26"/>
        <v>677.75999999999988</v>
      </c>
      <c r="AU34" s="3">
        <f t="shared" si="26"/>
        <v>677.75999999999988</v>
      </c>
      <c r="AV34" s="3">
        <f t="shared" si="26"/>
        <v>677.75999999999988</v>
      </c>
      <c r="AW34" s="3">
        <f t="shared" si="26"/>
        <v>677.75999999999988</v>
      </c>
      <c r="AX34" s="3">
        <f t="shared" si="26"/>
        <v>677.75999999999988</v>
      </c>
      <c r="AY34" s="3">
        <f t="shared" si="26"/>
        <v>677.75999999999988</v>
      </c>
      <c r="AZ34" s="3">
        <f t="shared" si="26"/>
        <v>677.75999999999988</v>
      </c>
      <c r="BA34" s="3">
        <f t="shared" si="26"/>
        <v>677.75999999999988</v>
      </c>
      <c r="BB34" s="3">
        <f t="shared" si="26"/>
        <v>677.75999999999988</v>
      </c>
      <c r="BC34" s="3">
        <f t="shared" si="26"/>
        <v>677.75999999999988</v>
      </c>
      <c r="BD34" s="3">
        <f t="shared" si="26"/>
        <v>677.75999999999988</v>
      </c>
      <c r="BE34" s="3">
        <f t="shared" si="26"/>
        <v>677.75999999999988</v>
      </c>
      <c r="BF34" s="3">
        <f t="shared" si="26"/>
        <v>677.75999999999988</v>
      </c>
      <c r="BG34" s="3">
        <f t="shared" si="26"/>
        <v>677.75999999999988</v>
      </c>
      <c r="BH34" s="3">
        <f t="shared" si="26"/>
        <v>677.75999999999988</v>
      </c>
      <c r="BI34" s="3">
        <f t="shared" si="26"/>
        <v>677.75999999999988</v>
      </c>
      <c r="BJ34" s="3">
        <f t="shared" si="26"/>
        <v>677.75999999999988</v>
      </c>
      <c r="BK34" s="3">
        <f t="shared" si="26"/>
        <v>677.75999999999988</v>
      </c>
      <c r="BL34" s="3">
        <f t="shared" si="26"/>
        <v>677.75999999999988</v>
      </c>
      <c r="BM34" s="3">
        <f t="shared" si="26"/>
        <v>677.75999999999988</v>
      </c>
      <c r="BN34" s="3">
        <f t="shared" si="26"/>
        <v>677.75999999999988</v>
      </c>
      <c r="BO34" s="3">
        <f t="shared" si="26"/>
        <v>677.75999999999988</v>
      </c>
      <c r="BP34" s="3">
        <f t="shared" si="26"/>
        <v>677.75999999999988</v>
      </c>
      <c r="BQ34" s="3">
        <f t="shared" si="26"/>
        <v>677.75999999999988</v>
      </c>
      <c r="BR34" s="3">
        <f t="shared" si="26"/>
        <v>677.75999999999988</v>
      </c>
      <c r="BS34" s="3">
        <f t="shared" si="26"/>
        <v>677.75999999999988</v>
      </c>
      <c r="BT34" s="3">
        <f t="shared" si="26"/>
        <v>677.75999999999988</v>
      </c>
      <c r="BU34" s="3">
        <f t="shared" si="26"/>
        <v>677.75999999999988</v>
      </c>
      <c r="BV34" s="3">
        <f t="shared" si="26"/>
        <v>677.75999999999988</v>
      </c>
      <c r="BW34" s="3">
        <f t="shared" si="26"/>
        <v>677.75999999999988</v>
      </c>
      <c r="BX34" s="3">
        <f t="shared" si="26"/>
        <v>677.75999999999988</v>
      </c>
      <c r="BY34" s="3">
        <f t="shared" si="26"/>
        <v>677.75999999999988</v>
      </c>
      <c r="BZ34" s="3">
        <f t="shared" si="26"/>
        <v>677.75999999999988</v>
      </c>
      <c r="CA34" s="3">
        <f t="shared" si="26"/>
        <v>677.75999999999988</v>
      </c>
      <c r="CB34" s="3">
        <f t="shared" si="26"/>
        <v>677.75999999999988</v>
      </c>
      <c r="CC34" s="3">
        <f t="shared" si="26"/>
        <v>677.75999999999988</v>
      </c>
      <c r="CD34" s="3">
        <f t="shared" ref="CD34:CS34" si="27">CD64-CD75</f>
        <v>677.75999999999988</v>
      </c>
      <c r="CE34" s="3">
        <f t="shared" si="27"/>
        <v>677.75999999999988</v>
      </c>
      <c r="CF34" s="3">
        <f t="shared" si="27"/>
        <v>677.75999999999988</v>
      </c>
      <c r="CG34" s="3">
        <f t="shared" si="27"/>
        <v>677.75999999999988</v>
      </c>
      <c r="CH34" s="3">
        <f t="shared" si="27"/>
        <v>677.75999999999988</v>
      </c>
      <c r="CI34" s="3">
        <f t="shared" si="27"/>
        <v>677.75999999999988</v>
      </c>
      <c r="CJ34" s="3">
        <f t="shared" si="27"/>
        <v>677.75999999999988</v>
      </c>
      <c r="CK34" s="3">
        <f t="shared" si="27"/>
        <v>677.75999999999988</v>
      </c>
      <c r="CL34" s="3">
        <f t="shared" si="27"/>
        <v>677.75999999999988</v>
      </c>
      <c r="CM34" s="3">
        <f t="shared" si="27"/>
        <v>677.75999999999988</v>
      </c>
      <c r="CN34" s="3">
        <f t="shared" si="27"/>
        <v>677.75999999999988</v>
      </c>
      <c r="CO34" s="3">
        <f t="shared" si="27"/>
        <v>677.75999999999988</v>
      </c>
      <c r="CP34" s="3">
        <f t="shared" si="27"/>
        <v>677.75999999999988</v>
      </c>
      <c r="CQ34" s="3">
        <f t="shared" si="27"/>
        <v>677.75999999999988</v>
      </c>
      <c r="CR34" s="3">
        <f t="shared" si="27"/>
        <v>677.75999999999988</v>
      </c>
      <c r="CS34" s="83">
        <f t="shared" si="27"/>
        <v>677.75999999999988</v>
      </c>
      <c r="CT34" s="30">
        <f t="shared" si="18"/>
        <v>65064.960000000057</v>
      </c>
      <c r="CU34" s="152"/>
    </row>
    <row r="35" spans="1:99">
      <c r="A35" s="25" t="s">
        <v>36</v>
      </c>
      <c r="B35" s="82">
        <f t="shared" si="23"/>
        <v>361</v>
      </c>
      <c r="C35" s="3">
        <f t="shared" si="23"/>
        <v>361</v>
      </c>
      <c r="D35" s="3">
        <f t="shared" si="23"/>
        <v>361</v>
      </c>
      <c r="E35" s="3">
        <f t="shared" si="23"/>
        <v>361</v>
      </c>
      <c r="F35" s="3">
        <f t="shared" si="23"/>
        <v>361</v>
      </c>
      <c r="G35" s="3">
        <f t="shared" si="23"/>
        <v>361</v>
      </c>
      <c r="H35" s="3">
        <f t="shared" si="23"/>
        <v>361</v>
      </c>
      <c r="I35" s="3">
        <f t="shared" si="23"/>
        <v>361</v>
      </c>
      <c r="J35" s="3">
        <f t="shared" si="23"/>
        <v>361</v>
      </c>
      <c r="K35" s="3">
        <f t="shared" si="23"/>
        <v>361</v>
      </c>
      <c r="L35" s="3">
        <f t="shared" si="23"/>
        <v>361</v>
      </c>
      <c r="M35" s="3">
        <f t="shared" si="23"/>
        <v>361</v>
      </c>
      <c r="N35" s="3">
        <f t="shared" si="23"/>
        <v>361</v>
      </c>
      <c r="O35" s="3">
        <f t="shared" si="23"/>
        <v>361</v>
      </c>
      <c r="P35" s="3">
        <f t="shared" si="23"/>
        <v>361</v>
      </c>
      <c r="Q35" s="3">
        <f t="shared" si="23"/>
        <v>361</v>
      </c>
      <c r="R35" s="3">
        <f t="shared" ref="R35:CC35" si="28">R65-R76</f>
        <v>361</v>
      </c>
      <c r="S35" s="3">
        <f t="shared" si="28"/>
        <v>361</v>
      </c>
      <c r="T35" s="3">
        <f t="shared" si="28"/>
        <v>361</v>
      </c>
      <c r="U35" s="3">
        <f t="shared" si="28"/>
        <v>361</v>
      </c>
      <c r="V35" s="3">
        <f t="shared" si="28"/>
        <v>361</v>
      </c>
      <c r="W35" s="3">
        <f t="shared" si="28"/>
        <v>361</v>
      </c>
      <c r="X35" s="3">
        <f t="shared" si="28"/>
        <v>361</v>
      </c>
      <c r="Y35" s="3">
        <f t="shared" si="28"/>
        <v>361</v>
      </c>
      <c r="Z35" s="3">
        <f t="shared" si="28"/>
        <v>361</v>
      </c>
      <c r="AA35" s="3">
        <f t="shared" si="28"/>
        <v>361</v>
      </c>
      <c r="AB35" s="3">
        <f t="shared" si="28"/>
        <v>361</v>
      </c>
      <c r="AC35" s="3">
        <f t="shared" si="28"/>
        <v>361</v>
      </c>
      <c r="AD35" s="3">
        <f t="shared" si="28"/>
        <v>361</v>
      </c>
      <c r="AE35" s="3">
        <f t="shared" si="28"/>
        <v>361</v>
      </c>
      <c r="AF35" s="3">
        <f t="shared" si="28"/>
        <v>361</v>
      </c>
      <c r="AG35" s="3">
        <f t="shared" si="28"/>
        <v>361</v>
      </c>
      <c r="AH35" s="3">
        <f t="shared" si="28"/>
        <v>361</v>
      </c>
      <c r="AI35" s="3">
        <f t="shared" si="28"/>
        <v>361</v>
      </c>
      <c r="AJ35" s="3">
        <f t="shared" si="28"/>
        <v>361</v>
      </c>
      <c r="AK35" s="3">
        <f t="shared" si="28"/>
        <v>361</v>
      </c>
      <c r="AL35" s="3">
        <f t="shared" si="28"/>
        <v>361</v>
      </c>
      <c r="AM35" s="3">
        <f t="shared" si="28"/>
        <v>361</v>
      </c>
      <c r="AN35" s="3">
        <f t="shared" si="28"/>
        <v>361</v>
      </c>
      <c r="AO35" s="3">
        <f t="shared" si="28"/>
        <v>361</v>
      </c>
      <c r="AP35" s="3">
        <f t="shared" si="28"/>
        <v>361</v>
      </c>
      <c r="AQ35" s="3">
        <f t="shared" si="28"/>
        <v>361</v>
      </c>
      <c r="AR35" s="3">
        <f t="shared" si="28"/>
        <v>361</v>
      </c>
      <c r="AS35" s="3">
        <f t="shared" si="28"/>
        <v>361</v>
      </c>
      <c r="AT35" s="3">
        <f t="shared" si="28"/>
        <v>361</v>
      </c>
      <c r="AU35" s="3">
        <f t="shared" si="28"/>
        <v>361</v>
      </c>
      <c r="AV35" s="3">
        <f t="shared" si="28"/>
        <v>361</v>
      </c>
      <c r="AW35" s="3">
        <f t="shared" si="28"/>
        <v>361</v>
      </c>
      <c r="AX35" s="3">
        <f t="shared" si="28"/>
        <v>361</v>
      </c>
      <c r="AY35" s="3">
        <f t="shared" si="28"/>
        <v>361</v>
      </c>
      <c r="AZ35" s="3">
        <f t="shared" si="28"/>
        <v>361</v>
      </c>
      <c r="BA35" s="3">
        <f t="shared" si="28"/>
        <v>361</v>
      </c>
      <c r="BB35" s="3">
        <f t="shared" si="28"/>
        <v>361</v>
      </c>
      <c r="BC35" s="3">
        <f t="shared" si="28"/>
        <v>361</v>
      </c>
      <c r="BD35" s="3">
        <f t="shared" si="28"/>
        <v>361</v>
      </c>
      <c r="BE35" s="3">
        <f t="shared" si="28"/>
        <v>292</v>
      </c>
      <c r="BF35" s="3">
        <f t="shared" si="28"/>
        <v>292</v>
      </c>
      <c r="BG35" s="3">
        <f t="shared" si="28"/>
        <v>292</v>
      </c>
      <c r="BH35" s="3">
        <f t="shared" si="28"/>
        <v>292</v>
      </c>
      <c r="BI35" s="3">
        <f t="shared" si="28"/>
        <v>361</v>
      </c>
      <c r="BJ35" s="3">
        <f t="shared" si="28"/>
        <v>361</v>
      </c>
      <c r="BK35" s="3">
        <f t="shared" si="28"/>
        <v>361</v>
      </c>
      <c r="BL35" s="3">
        <f t="shared" si="28"/>
        <v>361</v>
      </c>
      <c r="BM35" s="3">
        <f t="shared" si="28"/>
        <v>361</v>
      </c>
      <c r="BN35" s="3">
        <f t="shared" si="28"/>
        <v>361</v>
      </c>
      <c r="BO35" s="3">
        <f t="shared" si="28"/>
        <v>361</v>
      </c>
      <c r="BP35" s="3">
        <f t="shared" si="28"/>
        <v>361</v>
      </c>
      <c r="BQ35" s="3">
        <f t="shared" si="28"/>
        <v>361</v>
      </c>
      <c r="BR35" s="3">
        <f t="shared" si="28"/>
        <v>361</v>
      </c>
      <c r="BS35" s="3">
        <f t="shared" si="28"/>
        <v>361</v>
      </c>
      <c r="BT35" s="3">
        <f t="shared" si="28"/>
        <v>361</v>
      </c>
      <c r="BU35" s="3">
        <f t="shared" si="28"/>
        <v>361</v>
      </c>
      <c r="BV35" s="3">
        <f t="shared" si="28"/>
        <v>361</v>
      </c>
      <c r="BW35" s="3">
        <f t="shared" si="28"/>
        <v>361</v>
      </c>
      <c r="BX35" s="3">
        <f t="shared" si="28"/>
        <v>361</v>
      </c>
      <c r="BY35" s="3">
        <f t="shared" si="28"/>
        <v>361</v>
      </c>
      <c r="BZ35" s="3">
        <f t="shared" si="28"/>
        <v>361</v>
      </c>
      <c r="CA35" s="3">
        <f t="shared" si="28"/>
        <v>361</v>
      </c>
      <c r="CB35" s="3">
        <f t="shared" si="28"/>
        <v>361</v>
      </c>
      <c r="CC35" s="3">
        <f t="shared" si="28"/>
        <v>361</v>
      </c>
      <c r="CD35" s="3">
        <f t="shared" ref="CD35:CS35" si="29">CD65-CD76</f>
        <v>361</v>
      </c>
      <c r="CE35" s="3">
        <f t="shared" si="29"/>
        <v>361</v>
      </c>
      <c r="CF35" s="3">
        <f t="shared" si="29"/>
        <v>361</v>
      </c>
      <c r="CG35" s="3">
        <f t="shared" si="29"/>
        <v>361</v>
      </c>
      <c r="CH35" s="3">
        <f t="shared" si="29"/>
        <v>361</v>
      </c>
      <c r="CI35" s="3">
        <f t="shared" si="29"/>
        <v>361</v>
      </c>
      <c r="CJ35" s="3">
        <f t="shared" si="29"/>
        <v>361</v>
      </c>
      <c r="CK35" s="3">
        <f t="shared" si="29"/>
        <v>361</v>
      </c>
      <c r="CL35" s="3">
        <f t="shared" si="29"/>
        <v>361</v>
      </c>
      <c r="CM35" s="3">
        <f t="shared" si="29"/>
        <v>361</v>
      </c>
      <c r="CN35" s="3">
        <f t="shared" si="29"/>
        <v>361</v>
      </c>
      <c r="CO35" s="3">
        <f t="shared" si="29"/>
        <v>361</v>
      </c>
      <c r="CP35" s="3">
        <f t="shared" si="29"/>
        <v>361</v>
      </c>
      <c r="CQ35" s="3">
        <f t="shared" si="29"/>
        <v>361</v>
      </c>
      <c r="CR35" s="3">
        <f t="shared" si="29"/>
        <v>361</v>
      </c>
      <c r="CS35" s="83">
        <f t="shared" si="29"/>
        <v>361</v>
      </c>
      <c r="CT35" s="30">
        <f t="shared" si="18"/>
        <v>34380</v>
      </c>
      <c r="CU35" s="152"/>
    </row>
    <row r="36" spans="1:99">
      <c r="A36" s="25" t="s">
        <v>37</v>
      </c>
      <c r="B36" s="82">
        <f t="shared" si="23"/>
        <v>305.16000000000003</v>
      </c>
      <c r="C36" s="3">
        <f t="shared" si="23"/>
        <v>305.16000000000003</v>
      </c>
      <c r="D36" s="3">
        <f t="shared" si="23"/>
        <v>305.16000000000003</v>
      </c>
      <c r="E36" s="3">
        <f t="shared" si="23"/>
        <v>305.16000000000003</v>
      </c>
      <c r="F36" s="3">
        <f t="shared" si="23"/>
        <v>305.16000000000003</v>
      </c>
      <c r="G36" s="3">
        <f t="shared" si="23"/>
        <v>305.16000000000003</v>
      </c>
      <c r="H36" s="3">
        <f t="shared" si="23"/>
        <v>305.16000000000003</v>
      </c>
      <c r="I36" s="3">
        <f t="shared" si="23"/>
        <v>305.16000000000003</v>
      </c>
      <c r="J36" s="3">
        <f t="shared" si="23"/>
        <v>305.16000000000003</v>
      </c>
      <c r="K36" s="3">
        <f t="shared" si="23"/>
        <v>305.16000000000003</v>
      </c>
      <c r="L36" s="3">
        <f t="shared" si="23"/>
        <v>305.16000000000003</v>
      </c>
      <c r="M36" s="3">
        <f t="shared" si="23"/>
        <v>305.16000000000003</v>
      </c>
      <c r="N36" s="3">
        <f t="shared" si="23"/>
        <v>305.16000000000003</v>
      </c>
      <c r="O36" s="3">
        <f t="shared" si="23"/>
        <v>305.16000000000003</v>
      </c>
      <c r="P36" s="3">
        <f t="shared" si="23"/>
        <v>305.16000000000003</v>
      </c>
      <c r="Q36" s="3">
        <f t="shared" si="23"/>
        <v>305.16000000000003</v>
      </c>
      <c r="R36" s="3">
        <f t="shared" ref="R36:CC36" si="30">R66-R77</f>
        <v>305.16000000000003</v>
      </c>
      <c r="S36" s="3">
        <f t="shared" si="30"/>
        <v>305.16000000000003</v>
      </c>
      <c r="T36" s="3">
        <f t="shared" si="30"/>
        <v>305.16000000000003</v>
      </c>
      <c r="U36" s="3">
        <f t="shared" si="30"/>
        <v>305.16000000000003</v>
      </c>
      <c r="V36" s="3">
        <f t="shared" si="30"/>
        <v>305.16000000000003</v>
      </c>
      <c r="W36" s="3">
        <f t="shared" si="30"/>
        <v>305.16000000000003</v>
      </c>
      <c r="X36" s="3">
        <f t="shared" si="30"/>
        <v>305.16000000000003</v>
      </c>
      <c r="Y36" s="3">
        <f t="shared" si="30"/>
        <v>305.16000000000003</v>
      </c>
      <c r="Z36" s="3">
        <f t="shared" si="30"/>
        <v>305.16000000000003</v>
      </c>
      <c r="AA36" s="3">
        <f t="shared" si="30"/>
        <v>305.16000000000003</v>
      </c>
      <c r="AB36" s="3">
        <f t="shared" si="30"/>
        <v>305.16000000000003</v>
      </c>
      <c r="AC36" s="3">
        <f t="shared" si="30"/>
        <v>305.16000000000003</v>
      </c>
      <c r="AD36" s="3">
        <f t="shared" si="30"/>
        <v>305.16000000000003</v>
      </c>
      <c r="AE36" s="3">
        <f t="shared" si="30"/>
        <v>305.16000000000003</v>
      </c>
      <c r="AF36" s="3">
        <f t="shared" si="30"/>
        <v>305.16000000000003</v>
      </c>
      <c r="AG36" s="3">
        <f t="shared" si="30"/>
        <v>305.16000000000003</v>
      </c>
      <c r="AH36" s="3">
        <f t="shared" si="30"/>
        <v>305.16000000000003</v>
      </c>
      <c r="AI36" s="3">
        <f t="shared" si="30"/>
        <v>305.16000000000003</v>
      </c>
      <c r="AJ36" s="3">
        <f t="shared" si="30"/>
        <v>305.16000000000003</v>
      </c>
      <c r="AK36" s="3">
        <f t="shared" si="30"/>
        <v>305.16000000000003</v>
      </c>
      <c r="AL36" s="3">
        <f t="shared" si="30"/>
        <v>305.16000000000003</v>
      </c>
      <c r="AM36" s="3">
        <f t="shared" si="30"/>
        <v>305.16000000000003</v>
      </c>
      <c r="AN36" s="3">
        <f t="shared" si="30"/>
        <v>305.16000000000003</v>
      </c>
      <c r="AO36" s="3">
        <f t="shared" si="30"/>
        <v>305.16000000000003</v>
      </c>
      <c r="AP36" s="3">
        <f t="shared" si="30"/>
        <v>305.16000000000003</v>
      </c>
      <c r="AQ36" s="3">
        <f t="shared" si="30"/>
        <v>305.16000000000003</v>
      </c>
      <c r="AR36" s="3">
        <f t="shared" si="30"/>
        <v>305.16000000000003</v>
      </c>
      <c r="AS36" s="3">
        <f t="shared" si="30"/>
        <v>305.16000000000003</v>
      </c>
      <c r="AT36" s="3">
        <f t="shared" si="30"/>
        <v>305.16000000000003</v>
      </c>
      <c r="AU36" s="3">
        <f t="shared" si="30"/>
        <v>305.16000000000003</v>
      </c>
      <c r="AV36" s="3">
        <f t="shared" si="30"/>
        <v>305.16000000000003</v>
      </c>
      <c r="AW36" s="3">
        <f t="shared" si="30"/>
        <v>305.16000000000003</v>
      </c>
      <c r="AX36" s="3">
        <f t="shared" si="30"/>
        <v>305.16000000000003</v>
      </c>
      <c r="AY36" s="3">
        <f t="shared" si="30"/>
        <v>305.16000000000003</v>
      </c>
      <c r="AZ36" s="3">
        <f t="shared" si="30"/>
        <v>305.16000000000003</v>
      </c>
      <c r="BA36" s="3">
        <f t="shared" si="30"/>
        <v>305.16000000000003</v>
      </c>
      <c r="BB36" s="3">
        <f t="shared" si="30"/>
        <v>305.16000000000003</v>
      </c>
      <c r="BC36" s="3">
        <f t="shared" si="30"/>
        <v>305.16000000000003</v>
      </c>
      <c r="BD36" s="3">
        <f t="shared" si="30"/>
        <v>305.16000000000003</v>
      </c>
      <c r="BE36" s="3">
        <f t="shared" si="30"/>
        <v>305.16000000000003</v>
      </c>
      <c r="BF36" s="3">
        <f t="shared" si="30"/>
        <v>305.16000000000003</v>
      </c>
      <c r="BG36" s="3">
        <f t="shared" si="30"/>
        <v>305.16000000000003</v>
      </c>
      <c r="BH36" s="3">
        <f t="shared" si="30"/>
        <v>305.16000000000003</v>
      </c>
      <c r="BI36" s="3">
        <f t="shared" si="30"/>
        <v>305.16000000000003</v>
      </c>
      <c r="BJ36" s="3">
        <f t="shared" si="30"/>
        <v>305.16000000000003</v>
      </c>
      <c r="BK36" s="3">
        <f t="shared" si="30"/>
        <v>305.16000000000003</v>
      </c>
      <c r="BL36" s="3">
        <f t="shared" si="30"/>
        <v>305.16000000000003</v>
      </c>
      <c r="BM36" s="3">
        <f t="shared" si="30"/>
        <v>305.16000000000003</v>
      </c>
      <c r="BN36" s="3">
        <f t="shared" si="30"/>
        <v>305.16000000000003</v>
      </c>
      <c r="BO36" s="3">
        <f t="shared" si="30"/>
        <v>305.16000000000003</v>
      </c>
      <c r="BP36" s="3">
        <f t="shared" si="30"/>
        <v>305.16000000000003</v>
      </c>
      <c r="BQ36" s="3">
        <f t="shared" si="30"/>
        <v>305.16000000000003</v>
      </c>
      <c r="BR36" s="3">
        <f t="shared" si="30"/>
        <v>305.16000000000003</v>
      </c>
      <c r="BS36" s="3">
        <f t="shared" si="30"/>
        <v>305.16000000000003</v>
      </c>
      <c r="BT36" s="3">
        <f t="shared" si="30"/>
        <v>305.16000000000003</v>
      </c>
      <c r="BU36" s="3">
        <f t="shared" si="30"/>
        <v>305.16000000000003</v>
      </c>
      <c r="BV36" s="3">
        <f t="shared" si="30"/>
        <v>305.16000000000003</v>
      </c>
      <c r="BW36" s="3">
        <f t="shared" si="30"/>
        <v>305.16000000000003</v>
      </c>
      <c r="BX36" s="3">
        <f t="shared" si="30"/>
        <v>305.16000000000003</v>
      </c>
      <c r="BY36" s="3">
        <f t="shared" si="30"/>
        <v>305.16000000000003</v>
      </c>
      <c r="BZ36" s="3">
        <f t="shared" si="30"/>
        <v>305.16000000000003</v>
      </c>
      <c r="CA36" s="3">
        <f t="shared" si="30"/>
        <v>305.16000000000003</v>
      </c>
      <c r="CB36" s="3">
        <f t="shared" si="30"/>
        <v>305.16000000000003</v>
      </c>
      <c r="CC36" s="3">
        <f t="shared" si="30"/>
        <v>305.16000000000003</v>
      </c>
      <c r="CD36" s="3">
        <f t="shared" ref="CD36:CS36" si="31">CD66-CD77</f>
        <v>305.16000000000003</v>
      </c>
      <c r="CE36" s="3">
        <f t="shared" si="31"/>
        <v>305.16000000000003</v>
      </c>
      <c r="CF36" s="3">
        <f t="shared" si="31"/>
        <v>305.16000000000003</v>
      </c>
      <c r="CG36" s="3">
        <f t="shared" si="31"/>
        <v>305.16000000000003</v>
      </c>
      <c r="CH36" s="3">
        <f t="shared" si="31"/>
        <v>305.16000000000003</v>
      </c>
      <c r="CI36" s="3">
        <f t="shared" si="31"/>
        <v>305.16000000000003</v>
      </c>
      <c r="CJ36" s="3">
        <f t="shared" si="31"/>
        <v>305.16000000000003</v>
      </c>
      <c r="CK36" s="3">
        <f t="shared" si="31"/>
        <v>305.16000000000003</v>
      </c>
      <c r="CL36" s="3">
        <f t="shared" si="31"/>
        <v>305.16000000000003</v>
      </c>
      <c r="CM36" s="3">
        <f t="shared" si="31"/>
        <v>305.16000000000003</v>
      </c>
      <c r="CN36" s="3">
        <f t="shared" si="31"/>
        <v>305.16000000000003</v>
      </c>
      <c r="CO36" s="3">
        <f t="shared" si="31"/>
        <v>305.16000000000003</v>
      </c>
      <c r="CP36" s="3">
        <f t="shared" si="31"/>
        <v>305.16000000000003</v>
      </c>
      <c r="CQ36" s="3">
        <f t="shared" si="31"/>
        <v>305.16000000000003</v>
      </c>
      <c r="CR36" s="3">
        <f t="shared" si="31"/>
        <v>305.16000000000003</v>
      </c>
      <c r="CS36" s="83">
        <f t="shared" si="31"/>
        <v>305.16000000000003</v>
      </c>
      <c r="CT36" s="30">
        <f t="shared" si="18"/>
        <v>29295.35999999999</v>
      </c>
      <c r="CU36" s="152"/>
    </row>
    <row r="37" spans="1:99">
      <c r="A37" s="25" t="s">
        <v>38</v>
      </c>
      <c r="B37" s="82">
        <f t="shared" si="23"/>
        <v>598</v>
      </c>
      <c r="C37" s="3">
        <f t="shared" si="23"/>
        <v>598</v>
      </c>
      <c r="D37" s="3">
        <f t="shared" si="23"/>
        <v>598</v>
      </c>
      <c r="E37" s="3">
        <f t="shared" si="23"/>
        <v>594</v>
      </c>
      <c r="F37" s="3">
        <f t="shared" si="23"/>
        <v>596</v>
      </c>
      <c r="G37" s="3">
        <f t="shared" si="23"/>
        <v>595</v>
      </c>
      <c r="H37" s="3">
        <f t="shared" si="23"/>
        <v>592</v>
      </c>
      <c r="I37" s="3">
        <f t="shared" si="23"/>
        <v>593</v>
      </c>
      <c r="J37" s="3">
        <f t="shared" si="23"/>
        <v>591</v>
      </c>
      <c r="K37" s="3">
        <f t="shared" si="23"/>
        <v>590</v>
      </c>
      <c r="L37" s="3">
        <f t="shared" si="23"/>
        <v>591</v>
      </c>
      <c r="M37" s="3">
        <f t="shared" si="23"/>
        <v>592</v>
      </c>
      <c r="N37" s="3">
        <f t="shared" si="23"/>
        <v>590</v>
      </c>
      <c r="O37" s="3">
        <f t="shared" si="23"/>
        <v>588</v>
      </c>
      <c r="P37" s="3">
        <f t="shared" si="23"/>
        <v>586</v>
      </c>
      <c r="Q37" s="3">
        <f t="shared" si="23"/>
        <v>584</v>
      </c>
      <c r="R37" s="3">
        <f t="shared" ref="R37:CC37" si="32">R67-R78</f>
        <v>581</v>
      </c>
      <c r="S37" s="3">
        <f t="shared" si="32"/>
        <v>581</v>
      </c>
      <c r="T37" s="3">
        <f t="shared" si="32"/>
        <v>581</v>
      </c>
      <c r="U37" s="3">
        <f t="shared" si="32"/>
        <v>581</v>
      </c>
      <c r="V37" s="3">
        <f t="shared" si="32"/>
        <v>579</v>
      </c>
      <c r="W37" s="3">
        <f t="shared" si="32"/>
        <v>578</v>
      </c>
      <c r="X37" s="3">
        <f t="shared" si="32"/>
        <v>576</v>
      </c>
      <c r="Y37" s="3">
        <f t="shared" si="32"/>
        <v>575</v>
      </c>
      <c r="Z37" s="3">
        <f t="shared" si="32"/>
        <v>574</v>
      </c>
      <c r="AA37" s="3">
        <f t="shared" si="32"/>
        <v>576</v>
      </c>
      <c r="AB37" s="3">
        <f t="shared" si="32"/>
        <v>578</v>
      </c>
      <c r="AC37" s="3">
        <f t="shared" si="32"/>
        <v>580</v>
      </c>
      <c r="AD37" s="3">
        <f t="shared" si="32"/>
        <v>580</v>
      </c>
      <c r="AE37" s="3">
        <f t="shared" si="32"/>
        <v>577</v>
      </c>
      <c r="AF37" s="3">
        <f t="shared" si="32"/>
        <v>578</v>
      </c>
      <c r="AG37" s="3">
        <f t="shared" si="32"/>
        <v>577</v>
      </c>
      <c r="AH37" s="3">
        <f t="shared" si="32"/>
        <v>584</v>
      </c>
      <c r="AI37" s="3">
        <f t="shared" si="32"/>
        <v>583</v>
      </c>
      <c r="AJ37" s="3">
        <f t="shared" si="32"/>
        <v>584</v>
      </c>
      <c r="AK37" s="3">
        <f t="shared" si="32"/>
        <v>585</v>
      </c>
      <c r="AL37" s="3">
        <f t="shared" si="32"/>
        <v>588</v>
      </c>
      <c r="AM37" s="3">
        <f t="shared" si="32"/>
        <v>591</v>
      </c>
      <c r="AN37" s="3">
        <f t="shared" si="32"/>
        <v>597</v>
      </c>
      <c r="AO37" s="3">
        <f t="shared" si="32"/>
        <v>600</v>
      </c>
      <c r="AP37" s="3">
        <f t="shared" si="32"/>
        <v>602</v>
      </c>
      <c r="AQ37" s="3">
        <f t="shared" si="32"/>
        <v>602</v>
      </c>
      <c r="AR37" s="3">
        <f t="shared" si="32"/>
        <v>598</v>
      </c>
      <c r="AS37" s="3">
        <f t="shared" si="32"/>
        <v>598</v>
      </c>
      <c r="AT37" s="3">
        <f t="shared" si="32"/>
        <v>596</v>
      </c>
      <c r="AU37" s="3">
        <f t="shared" si="32"/>
        <v>596</v>
      </c>
      <c r="AV37" s="3">
        <f t="shared" si="32"/>
        <v>595</v>
      </c>
      <c r="AW37" s="3">
        <f t="shared" si="32"/>
        <v>605</v>
      </c>
      <c r="AX37" s="3">
        <f t="shared" si="32"/>
        <v>608</v>
      </c>
      <c r="AY37" s="3">
        <f t="shared" si="32"/>
        <v>606</v>
      </c>
      <c r="AZ37" s="3">
        <f t="shared" si="32"/>
        <v>606</v>
      </c>
      <c r="BA37" s="3">
        <f t="shared" si="32"/>
        <v>612</v>
      </c>
      <c r="BB37" s="3">
        <f t="shared" si="32"/>
        <v>616</v>
      </c>
      <c r="BC37" s="3">
        <f t="shared" si="32"/>
        <v>616</v>
      </c>
      <c r="BD37" s="3">
        <f t="shared" si="32"/>
        <v>617</v>
      </c>
      <c r="BE37" s="3">
        <f t="shared" si="32"/>
        <v>619</v>
      </c>
      <c r="BF37" s="3">
        <f t="shared" si="32"/>
        <v>621</v>
      </c>
      <c r="BG37" s="3">
        <f t="shared" si="32"/>
        <v>623</v>
      </c>
      <c r="BH37" s="3">
        <f t="shared" si="32"/>
        <v>624</v>
      </c>
      <c r="BI37" s="3">
        <f t="shared" si="32"/>
        <v>624</v>
      </c>
      <c r="BJ37" s="3">
        <f t="shared" si="32"/>
        <v>627</v>
      </c>
      <c r="BK37" s="3">
        <f t="shared" si="32"/>
        <v>627</v>
      </c>
      <c r="BL37" s="3">
        <f t="shared" si="32"/>
        <v>626</v>
      </c>
      <c r="BM37" s="3">
        <f t="shared" si="32"/>
        <v>628</v>
      </c>
      <c r="BN37" s="3">
        <f t="shared" si="32"/>
        <v>630</v>
      </c>
      <c r="BO37" s="3">
        <f t="shared" si="32"/>
        <v>626</v>
      </c>
      <c r="BP37" s="3">
        <f t="shared" si="32"/>
        <v>628</v>
      </c>
      <c r="BQ37" s="3">
        <f t="shared" si="32"/>
        <v>632</v>
      </c>
      <c r="BR37" s="3">
        <f t="shared" si="32"/>
        <v>644</v>
      </c>
      <c r="BS37" s="3">
        <f t="shared" si="32"/>
        <v>647</v>
      </c>
      <c r="BT37" s="3">
        <f t="shared" si="32"/>
        <v>643</v>
      </c>
      <c r="BU37" s="3">
        <f t="shared" si="32"/>
        <v>646</v>
      </c>
      <c r="BV37" s="3">
        <f t="shared" si="32"/>
        <v>645</v>
      </c>
      <c r="BW37" s="3">
        <f t="shared" si="32"/>
        <v>643</v>
      </c>
      <c r="BX37" s="3">
        <f t="shared" si="32"/>
        <v>642</v>
      </c>
      <c r="BY37" s="3">
        <f t="shared" si="32"/>
        <v>642</v>
      </c>
      <c r="BZ37" s="3">
        <f t="shared" si="32"/>
        <v>641</v>
      </c>
      <c r="CA37" s="3">
        <f t="shared" si="32"/>
        <v>638</v>
      </c>
      <c r="CB37" s="3">
        <f t="shared" si="32"/>
        <v>638</v>
      </c>
      <c r="CC37" s="3">
        <f t="shared" si="32"/>
        <v>635</v>
      </c>
      <c r="CD37" s="3">
        <f t="shared" ref="CD37:CS37" si="33">CD67-CD78</f>
        <v>639</v>
      </c>
      <c r="CE37" s="3">
        <f t="shared" si="33"/>
        <v>645</v>
      </c>
      <c r="CF37" s="3">
        <f t="shared" si="33"/>
        <v>646</v>
      </c>
      <c r="CG37" s="3">
        <f t="shared" si="33"/>
        <v>642</v>
      </c>
      <c r="CH37" s="3">
        <f t="shared" si="33"/>
        <v>639</v>
      </c>
      <c r="CI37" s="3">
        <f t="shared" si="33"/>
        <v>643</v>
      </c>
      <c r="CJ37" s="3">
        <f t="shared" si="33"/>
        <v>641</v>
      </c>
      <c r="CK37" s="3">
        <f t="shared" si="33"/>
        <v>641</v>
      </c>
      <c r="CL37" s="3">
        <f t="shared" si="33"/>
        <v>640</v>
      </c>
      <c r="CM37" s="3">
        <f t="shared" si="33"/>
        <v>639</v>
      </c>
      <c r="CN37" s="3">
        <f t="shared" si="33"/>
        <v>641</v>
      </c>
      <c r="CO37" s="3">
        <f t="shared" si="33"/>
        <v>640</v>
      </c>
      <c r="CP37" s="3">
        <f t="shared" si="33"/>
        <v>641</v>
      </c>
      <c r="CQ37" s="3">
        <f t="shared" si="33"/>
        <v>646</v>
      </c>
      <c r="CR37" s="3">
        <f t="shared" si="33"/>
        <v>646</v>
      </c>
      <c r="CS37" s="83">
        <f t="shared" si="33"/>
        <v>647</v>
      </c>
      <c r="CT37" s="30">
        <f t="shared" si="18"/>
        <v>58628</v>
      </c>
      <c r="CU37" s="152"/>
    </row>
    <row r="38" spans="1:99">
      <c r="A38" s="57" t="s">
        <v>39</v>
      </c>
      <c r="B38" s="84">
        <f t="shared" si="23"/>
        <v>0</v>
      </c>
      <c r="C38" s="85">
        <f t="shared" si="23"/>
        <v>0</v>
      </c>
      <c r="D38" s="85">
        <f t="shared" si="23"/>
        <v>0</v>
      </c>
      <c r="E38" s="85">
        <f t="shared" si="23"/>
        <v>0</v>
      </c>
      <c r="F38" s="85">
        <f t="shared" si="23"/>
        <v>0</v>
      </c>
      <c r="G38" s="85">
        <f t="shared" si="23"/>
        <v>0</v>
      </c>
      <c r="H38" s="85">
        <f t="shared" si="23"/>
        <v>0</v>
      </c>
      <c r="I38" s="85">
        <f t="shared" si="23"/>
        <v>0</v>
      </c>
      <c r="J38" s="85">
        <f t="shared" si="23"/>
        <v>0</v>
      </c>
      <c r="K38" s="85">
        <f t="shared" si="23"/>
        <v>0</v>
      </c>
      <c r="L38" s="85">
        <f t="shared" si="23"/>
        <v>0</v>
      </c>
      <c r="M38" s="85">
        <f t="shared" si="23"/>
        <v>0</v>
      </c>
      <c r="N38" s="85">
        <f t="shared" si="23"/>
        <v>0</v>
      </c>
      <c r="O38" s="85">
        <f t="shared" si="23"/>
        <v>0</v>
      </c>
      <c r="P38" s="85">
        <f t="shared" si="23"/>
        <v>0</v>
      </c>
      <c r="Q38" s="85">
        <f t="shared" si="23"/>
        <v>0</v>
      </c>
      <c r="R38" s="85">
        <f t="shared" ref="R38:CC38" si="34">R68-R79</f>
        <v>0</v>
      </c>
      <c r="S38" s="85">
        <f t="shared" si="34"/>
        <v>0</v>
      </c>
      <c r="T38" s="85">
        <f t="shared" si="34"/>
        <v>0</v>
      </c>
      <c r="U38" s="85">
        <f t="shared" si="34"/>
        <v>0</v>
      </c>
      <c r="V38" s="85">
        <f t="shared" si="34"/>
        <v>0</v>
      </c>
      <c r="W38" s="85">
        <f t="shared" si="34"/>
        <v>0</v>
      </c>
      <c r="X38" s="85">
        <f t="shared" si="34"/>
        <v>0</v>
      </c>
      <c r="Y38" s="85">
        <f t="shared" si="34"/>
        <v>0</v>
      </c>
      <c r="Z38" s="85">
        <f t="shared" si="34"/>
        <v>0</v>
      </c>
      <c r="AA38" s="85">
        <f t="shared" si="34"/>
        <v>0</v>
      </c>
      <c r="AB38" s="85">
        <f t="shared" si="34"/>
        <v>0</v>
      </c>
      <c r="AC38" s="85">
        <f t="shared" si="34"/>
        <v>0</v>
      </c>
      <c r="AD38" s="85">
        <f t="shared" si="34"/>
        <v>0</v>
      </c>
      <c r="AE38" s="85">
        <f t="shared" si="34"/>
        <v>0</v>
      </c>
      <c r="AF38" s="85">
        <f t="shared" si="34"/>
        <v>0</v>
      </c>
      <c r="AG38" s="85">
        <f t="shared" si="34"/>
        <v>0</v>
      </c>
      <c r="AH38" s="85">
        <f t="shared" si="34"/>
        <v>0</v>
      </c>
      <c r="AI38" s="85">
        <f t="shared" si="34"/>
        <v>0</v>
      </c>
      <c r="AJ38" s="85">
        <f t="shared" si="34"/>
        <v>0</v>
      </c>
      <c r="AK38" s="85">
        <f t="shared" si="34"/>
        <v>0</v>
      </c>
      <c r="AL38" s="85">
        <f t="shared" si="34"/>
        <v>0</v>
      </c>
      <c r="AM38" s="85">
        <f t="shared" si="34"/>
        <v>0</v>
      </c>
      <c r="AN38" s="85">
        <f t="shared" si="34"/>
        <v>0</v>
      </c>
      <c r="AO38" s="85">
        <f t="shared" si="34"/>
        <v>0</v>
      </c>
      <c r="AP38" s="85">
        <f t="shared" si="34"/>
        <v>0</v>
      </c>
      <c r="AQ38" s="85">
        <f t="shared" si="34"/>
        <v>0</v>
      </c>
      <c r="AR38" s="85">
        <f t="shared" si="34"/>
        <v>0</v>
      </c>
      <c r="AS38" s="85">
        <f t="shared" si="34"/>
        <v>0</v>
      </c>
      <c r="AT38" s="85">
        <f t="shared" si="34"/>
        <v>0</v>
      </c>
      <c r="AU38" s="85">
        <f t="shared" si="34"/>
        <v>0</v>
      </c>
      <c r="AV38" s="85">
        <f t="shared" si="34"/>
        <v>0</v>
      </c>
      <c r="AW38" s="85">
        <f t="shared" si="34"/>
        <v>0</v>
      </c>
      <c r="AX38" s="85">
        <f t="shared" si="34"/>
        <v>0</v>
      </c>
      <c r="AY38" s="85">
        <f t="shared" si="34"/>
        <v>0</v>
      </c>
      <c r="AZ38" s="85">
        <f t="shared" si="34"/>
        <v>0</v>
      </c>
      <c r="BA38" s="85">
        <f t="shared" si="34"/>
        <v>0</v>
      </c>
      <c r="BB38" s="85">
        <f t="shared" si="34"/>
        <v>0</v>
      </c>
      <c r="BC38" s="85">
        <f t="shared" si="34"/>
        <v>0</v>
      </c>
      <c r="BD38" s="85">
        <f t="shared" si="34"/>
        <v>0</v>
      </c>
      <c r="BE38" s="85">
        <f t="shared" si="34"/>
        <v>0</v>
      </c>
      <c r="BF38" s="85">
        <f t="shared" si="34"/>
        <v>0</v>
      </c>
      <c r="BG38" s="85">
        <f t="shared" si="34"/>
        <v>0</v>
      </c>
      <c r="BH38" s="85">
        <f t="shared" si="34"/>
        <v>0</v>
      </c>
      <c r="BI38" s="85">
        <f t="shared" si="34"/>
        <v>0</v>
      </c>
      <c r="BJ38" s="85">
        <f t="shared" si="34"/>
        <v>0</v>
      </c>
      <c r="BK38" s="85">
        <f t="shared" si="34"/>
        <v>0</v>
      </c>
      <c r="BL38" s="85">
        <f t="shared" si="34"/>
        <v>0</v>
      </c>
      <c r="BM38" s="85">
        <f t="shared" si="34"/>
        <v>0</v>
      </c>
      <c r="BN38" s="85">
        <f t="shared" si="34"/>
        <v>0</v>
      </c>
      <c r="BO38" s="85">
        <f t="shared" si="34"/>
        <v>0</v>
      </c>
      <c r="BP38" s="85">
        <f t="shared" si="34"/>
        <v>0</v>
      </c>
      <c r="BQ38" s="85">
        <f t="shared" si="34"/>
        <v>0</v>
      </c>
      <c r="BR38" s="85">
        <f t="shared" si="34"/>
        <v>0</v>
      </c>
      <c r="BS38" s="85">
        <f t="shared" si="34"/>
        <v>0</v>
      </c>
      <c r="BT38" s="85">
        <f t="shared" si="34"/>
        <v>0</v>
      </c>
      <c r="BU38" s="85">
        <f t="shared" si="34"/>
        <v>0</v>
      </c>
      <c r="BV38" s="85">
        <f t="shared" si="34"/>
        <v>0</v>
      </c>
      <c r="BW38" s="85">
        <f t="shared" si="34"/>
        <v>0</v>
      </c>
      <c r="BX38" s="85">
        <f t="shared" si="34"/>
        <v>0</v>
      </c>
      <c r="BY38" s="85">
        <f t="shared" si="34"/>
        <v>0</v>
      </c>
      <c r="BZ38" s="85">
        <f t="shared" si="34"/>
        <v>0</v>
      </c>
      <c r="CA38" s="85">
        <f t="shared" si="34"/>
        <v>0</v>
      </c>
      <c r="CB38" s="85">
        <f t="shared" si="34"/>
        <v>0</v>
      </c>
      <c r="CC38" s="85">
        <f t="shared" si="34"/>
        <v>0</v>
      </c>
      <c r="CD38" s="85">
        <f t="shared" ref="CD38:CS38" si="35">CD68-CD79</f>
        <v>0</v>
      </c>
      <c r="CE38" s="85">
        <f t="shared" si="35"/>
        <v>0</v>
      </c>
      <c r="CF38" s="85">
        <f t="shared" si="35"/>
        <v>0</v>
      </c>
      <c r="CG38" s="85">
        <f t="shared" si="35"/>
        <v>0</v>
      </c>
      <c r="CH38" s="85">
        <f t="shared" si="35"/>
        <v>0</v>
      </c>
      <c r="CI38" s="85">
        <f t="shared" si="35"/>
        <v>0</v>
      </c>
      <c r="CJ38" s="85">
        <f t="shared" si="35"/>
        <v>0</v>
      </c>
      <c r="CK38" s="85">
        <f t="shared" si="35"/>
        <v>0</v>
      </c>
      <c r="CL38" s="85">
        <f t="shared" si="35"/>
        <v>0</v>
      </c>
      <c r="CM38" s="85">
        <f t="shared" si="35"/>
        <v>0</v>
      </c>
      <c r="CN38" s="85">
        <f t="shared" si="35"/>
        <v>0</v>
      </c>
      <c r="CO38" s="85">
        <f t="shared" si="35"/>
        <v>0</v>
      </c>
      <c r="CP38" s="85">
        <f t="shared" si="35"/>
        <v>0</v>
      </c>
      <c r="CQ38" s="85">
        <f t="shared" si="35"/>
        <v>0</v>
      </c>
      <c r="CR38" s="85">
        <f t="shared" si="35"/>
        <v>0</v>
      </c>
      <c r="CS38" s="86">
        <f t="shared" si="35"/>
        <v>0</v>
      </c>
      <c r="CT38" s="30">
        <f t="shared" si="18"/>
        <v>0</v>
      </c>
      <c r="CU38" s="152"/>
    </row>
    <row r="39" spans="1:99">
      <c r="A39" s="87" t="s">
        <v>40</v>
      </c>
      <c r="B39" s="88">
        <f t="shared" ref="B39:AG39" si="36">B12</f>
        <v>205.05129402777777</v>
      </c>
      <c r="C39" s="89">
        <f t="shared" si="36"/>
        <v>205.05129402777777</v>
      </c>
      <c r="D39" s="89">
        <f t="shared" si="36"/>
        <v>205.05129402777777</v>
      </c>
      <c r="E39" s="89">
        <f t="shared" si="36"/>
        <v>205.05129402777777</v>
      </c>
      <c r="F39" s="89">
        <f t="shared" si="36"/>
        <v>205.05129402777777</v>
      </c>
      <c r="G39" s="89">
        <f t="shared" si="36"/>
        <v>205.05129402777777</v>
      </c>
      <c r="H39" s="89">
        <f t="shared" si="36"/>
        <v>205.05129402777777</v>
      </c>
      <c r="I39" s="89">
        <f t="shared" si="36"/>
        <v>205.05129402777777</v>
      </c>
      <c r="J39" s="89">
        <f t="shared" si="36"/>
        <v>205.05129402777777</v>
      </c>
      <c r="K39" s="89">
        <f t="shared" si="36"/>
        <v>205.05129402777777</v>
      </c>
      <c r="L39" s="89">
        <f t="shared" si="36"/>
        <v>205.05129402777777</v>
      </c>
      <c r="M39" s="89">
        <f t="shared" si="36"/>
        <v>205.05129402777777</v>
      </c>
      <c r="N39" s="89">
        <f t="shared" si="36"/>
        <v>205.05129402777777</v>
      </c>
      <c r="O39" s="89">
        <f t="shared" si="36"/>
        <v>205.05129402777777</v>
      </c>
      <c r="P39" s="89">
        <f t="shared" si="36"/>
        <v>205.05129402777777</v>
      </c>
      <c r="Q39" s="89">
        <f t="shared" si="36"/>
        <v>205.05129402777777</v>
      </c>
      <c r="R39" s="89">
        <f t="shared" si="36"/>
        <v>205.05129402777777</v>
      </c>
      <c r="S39" s="89">
        <f t="shared" si="36"/>
        <v>205.05129402777777</v>
      </c>
      <c r="T39" s="89">
        <f t="shared" si="36"/>
        <v>205.05129402777777</v>
      </c>
      <c r="U39" s="89">
        <f t="shared" si="36"/>
        <v>205.05129402777777</v>
      </c>
      <c r="V39" s="89">
        <f t="shared" si="36"/>
        <v>205.05129402777777</v>
      </c>
      <c r="W39" s="89">
        <f t="shared" si="36"/>
        <v>205.05129402777777</v>
      </c>
      <c r="X39" s="89">
        <f t="shared" si="36"/>
        <v>205.05129402777777</v>
      </c>
      <c r="Y39" s="89">
        <f t="shared" si="36"/>
        <v>205.05129402777777</v>
      </c>
      <c r="Z39" s="89">
        <f t="shared" si="36"/>
        <v>205.05129402777777</v>
      </c>
      <c r="AA39" s="89">
        <f t="shared" si="36"/>
        <v>205.05129402777777</v>
      </c>
      <c r="AB39" s="89">
        <f t="shared" si="36"/>
        <v>205.05129402777777</v>
      </c>
      <c r="AC39" s="89">
        <f t="shared" si="36"/>
        <v>205.05129402777777</v>
      </c>
      <c r="AD39" s="89">
        <f t="shared" si="36"/>
        <v>205.05129402777777</v>
      </c>
      <c r="AE39" s="89">
        <f t="shared" si="36"/>
        <v>205.05129402777777</v>
      </c>
      <c r="AF39" s="89">
        <f t="shared" si="36"/>
        <v>205.05129402777777</v>
      </c>
      <c r="AG39" s="89">
        <f t="shared" si="36"/>
        <v>205.05129402777777</v>
      </c>
      <c r="AH39" s="89">
        <f t="shared" ref="AH39:BM39" si="37">AH12</f>
        <v>205.05129402777777</v>
      </c>
      <c r="AI39" s="89">
        <f t="shared" si="37"/>
        <v>205.05129402777777</v>
      </c>
      <c r="AJ39" s="89">
        <f t="shared" si="37"/>
        <v>205.05129402777777</v>
      </c>
      <c r="AK39" s="89">
        <f t="shared" si="37"/>
        <v>205.05129402777777</v>
      </c>
      <c r="AL39" s="89">
        <f t="shared" si="37"/>
        <v>205.05129402777777</v>
      </c>
      <c r="AM39" s="89">
        <f t="shared" si="37"/>
        <v>205.05129402777777</v>
      </c>
      <c r="AN39" s="89">
        <f t="shared" si="37"/>
        <v>205.05129402777777</v>
      </c>
      <c r="AO39" s="89">
        <f t="shared" si="37"/>
        <v>205.05129402777777</v>
      </c>
      <c r="AP39" s="89">
        <f t="shared" si="37"/>
        <v>205.05129402777777</v>
      </c>
      <c r="AQ39" s="89">
        <f t="shared" si="37"/>
        <v>205.05129402777777</v>
      </c>
      <c r="AR39" s="89">
        <f t="shared" si="37"/>
        <v>205.05129402777777</v>
      </c>
      <c r="AS39" s="89">
        <f t="shared" si="37"/>
        <v>205.05129402777777</v>
      </c>
      <c r="AT39" s="89">
        <f t="shared" si="37"/>
        <v>205.05129402777777</v>
      </c>
      <c r="AU39" s="89">
        <f t="shared" si="37"/>
        <v>205.05129402777777</v>
      </c>
      <c r="AV39" s="89">
        <f t="shared" si="37"/>
        <v>205.05129402777777</v>
      </c>
      <c r="AW39" s="89">
        <f t="shared" si="37"/>
        <v>205.05129402777777</v>
      </c>
      <c r="AX39" s="89">
        <f t="shared" si="37"/>
        <v>205.05129402777777</v>
      </c>
      <c r="AY39" s="89">
        <f t="shared" si="37"/>
        <v>205.05129402777777</v>
      </c>
      <c r="AZ39" s="89">
        <f t="shared" si="37"/>
        <v>205.05129402777777</v>
      </c>
      <c r="BA39" s="89">
        <f t="shared" si="37"/>
        <v>205.05129402777777</v>
      </c>
      <c r="BB39" s="89">
        <f t="shared" si="37"/>
        <v>205.05129402777777</v>
      </c>
      <c r="BC39" s="89">
        <f t="shared" si="37"/>
        <v>205.05129402777777</v>
      </c>
      <c r="BD39" s="89">
        <f t="shared" si="37"/>
        <v>205.05129402777777</v>
      </c>
      <c r="BE39" s="89">
        <f t="shared" si="37"/>
        <v>205.05129402777777</v>
      </c>
      <c r="BF39" s="89">
        <f t="shared" si="37"/>
        <v>205.05129402777777</v>
      </c>
      <c r="BG39" s="89">
        <f t="shared" si="37"/>
        <v>205.05129402777777</v>
      </c>
      <c r="BH39" s="89">
        <f t="shared" si="37"/>
        <v>205.05129402777777</v>
      </c>
      <c r="BI39" s="89">
        <f t="shared" si="37"/>
        <v>205.05129402777777</v>
      </c>
      <c r="BJ39" s="89">
        <f t="shared" si="37"/>
        <v>205.05129402777777</v>
      </c>
      <c r="BK39" s="89">
        <f t="shared" si="37"/>
        <v>205.05129402777777</v>
      </c>
      <c r="BL39" s="89">
        <f t="shared" si="37"/>
        <v>205.05129402777777</v>
      </c>
      <c r="BM39" s="89">
        <f t="shared" si="37"/>
        <v>205.05129402777777</v>
      </c>
      <c r="BN39" s="89">
        <f t="shared" ref="BN39:CS39" si="38">BN12</f>
        <v>205.05129402777777</v>
      </c>
      <c r="BO39" s="89">
        <f t="shared" si="38"/>
        <v>205.05129402777777</v>
      </c>
      <c r="BP39" s="89">
        <f t="shared" si="38"/>
        <v>205.05129402777777</v>
      </c>
      <c r="BQ39" s="89">
        <f t="shared" si="38"/>
        <v>205.05129402777777</v>
      </c>
      <c r="BR39" s="89">
        <f t="shared" si="38"/>
        <v>205.05129402777777</v>
      </c>
      <c r="BS39" s="89">
        <f t="shared" si="38"/>
        <v>205.05129402777777</v>
      </c>
      <c r="BT39" s="89">
        <f t="shared" si="38"/>
        <v>205.05129402777777</v>
      </c>
      <c r="BU39" s="89">
        <f t="shared" si="38"/>
        <v>205.05129402777777</v>
      </c>
      <c r="BV39" s="89">
        <f t="shared" si="38"/>
        <v>205.05129402777777</v>
      </c>
      <c r="BW39" s="89">
        <f t="shared" si="38"/>
        <v>205.05129402777777</v>
      </c>
      <c r="BX39" s="89">
        <f t="shared" si="38"/>
        <v>205.05129402777777</v>
      </c>
      <c r="BY39" s="89">
        <f t="shared" si="38"/>
        <v>205.05129402777777</v>
      </c>
      <c r="BZ39" s="89">
        <f t="shared" si="38"/>
        <v>205.05129402777777</v>
      </c>
      <c r="CA39" s="89">
        <f t="shared" si="38"/>
        <v>205.05129402777777</v>
      </c>
      <c r="CB39" s="89">
        <f t="shared" si="38"/>
        <v>205.05129402777777</v>
      </c>
      <c r="CC39" s="89">
        <f t="shared" si="38"/>
        <v>205.05129402777777</v>
      </c>
      <c r="CD39" s="89">
        <f t="shared" si="38"/>
        <v>205.05129402777777</v>
      </c>
      <c r="CE39" s="89">
        <f t="shared" si="38"/>
        <v>205.05129402777777</v>
      </c>
      <c r="CF39" s="89">
        <f t="shared" si="38"/>
        <v>205.05129402777777</v>
      </c>
      <c r="CG39" s="89">
        <f t="shared" si="38"/>
        <v>205.05129402777777</v>
      </c>
      <c r="CH39" s="89">
        <f t="shared" si="38"/>
        <v>205.05129402777777</v>
      </c>
      <c r="CI39" s="89">
        <f t="shared" si="38"/>
        <v>205.05129402777777</v>
      </c>
      <c r="CJ39" s="89">
        <f t="shared" si="38"/>
        <v>205.05129402777777</v>
      </c>
      <c r="CK39" s="89">
        <f t="shared" si="38"/>
        <v>205.05129402777777</v>
      </c>
      <c r="CL39" s="89">
        <f t="shared" si="38"/>
        <v>205.05129402777777</v>
      </c>
      <c r="CM39" s="89">
        <f t="shared" si="38"/>
        <v>205.05129402777777</v>
      </c>
      <c r="CN39" s="89">
        <f t="shared" si="38"/>
        <v>205.05129402777777</v>
      </c>
      <c r="CO39" s="89">
        <f t="shared" si="38"/>
        <v>205.05129402777777</v>
      </c>
      <c r="CP39" s="89">
        <f t="shared" si="38"/>
        <v>205.05129402777777</v>
      </c>
      <c r="CQ39" s="89">
        <f t="shared" si="38"/>
        <v>205.05129402777777</v>
      </c>
      <c r="CR39" s="89">
        <f t="shared" si="38"/>
        <v>205.05129402777777</v>
      </c>
      <c r="CS39" s="90">
        <f t="shared" si="38"/>
        <v>205.05129402777777</v>
      </c>
      <c r="CT39" s="30">
        <f t="shared" si="18"/>
        <v>19684.924226666677</v>
      </c>
      <c r="CU39" s="152"/>
    </row>
    <row r="40" spans="1:99">
      <c r="A40" s="20" t="s">
        <v>41</v>
      </c>
      <c r="B40" s="39">
        <f t="shared" ref="B40:AG40" si="39">SUM(B41:B41)</f>
        <v>2077.3200000000002</v>
      </c>
      <c r="C40" s="40">
        <f t="shared" si="39"/>
        <v>2080.15</v>
      </c>
      <c r="D40" s="40">
        <f t="shared" si="39"/>
        <v>2081.88</v>
      </c>
      <c r="E40" s="40">
        <f t="shared" si="39"/>
        <v>2081.98</v>
      </c>
      <c r="F40" s="40">
        <f t="shared" si="39"/>
        <v>1726.62</v>
      </c>
      <c r="G40" s="40">
        <f t="shared" si="39"/>
        <v>1725.43</v>
      </c>
      <c r="H40" s="40">
        <f t="shared" si="39"/>
        <v>1724.43</v>
      </c>
      <c r="I40" s="40">
        <f t="shared" si="39"/>
        <v>1726.43</v>
      </c>
      <c r="J40" s="40">
        <f t="shared" si="39"/>
        <v>1719.46</v>
      </c>
      <c r="K40" s="40">
        <f t="shared" si="39"/>
        <v>1712.28</v>
      </c>
      <c r="L40" s="40">
        <f t="shared" si="39"/>
        <v>1710.77</v>
      </c>
      <c r="M40" s="40">
        <f t="shared" si="39"/>
        <v>1711.52</v>
      </c>
      <c r="N40" s="40">
        <f t="shared" si="39"/>
        <v>1724.97</v>
      </c>
      <c r="O40" s="40">
        <f t="shared" si="39"/>
        <v>1725.94</v>
      </c>
      <c r="P40" s="40">
        <f t="shared" si="39"/>
        <v>1725.94</v>
      </c>
      <c r="Q40" s="40">
        <f t="shared" si="39"/>
        <v>1725.94</v>
      </c>
      <c r="R40" s="40">
        <f t="shared" si="39"/>
        <v>1547.34</v>
      </c>
      <c r="S40" s="40">
        <f t="shared" si="39"/>
        <v>1423.99</v>
      </c>
      <c r="T40" s="40">
        <f t="shared" si="39"/>
        <v>1429.49</v>
      </c>
      <c r="U40" s="40">
        <f t="shared" si="39"/>
        <v>1432.65</v>
      </c>
      <c r="V40" s="40">
        <f t="shared" si="39"/>
        <v>1435.69</v>
      </c>
      <c r="W40" s="40">
        <f t="shared" si="39"/>
        <v>1435.7</v>
      </c>
      <c r="X40" s="40">
        <f t="shared" si="39"/>
        <v>1823.11</v>
      </c>
      <c r="Y40" s="40">
        <f t="shared" si="39"/>
        <v>1824.82</v>
      </c>
      <c r="Z40" s="40">
        <f t="shared" si="39"/>
        <v>2046.35</v>
      </c>
      <c r="AA40" s="40">
        <f t="shared" si="39"/>
        <v>2048.17</v>
      </c>
      <c r="AB40" s="40">
        <f t="shared" si="39"/>
        <v>2042.17</v>
      </c>
      <c r="AC40" s="40">
        <f t="shared" si="39"/>
        <v>2040.17</v>
      </c>
      <c r="AD40" s="40">
        <f t="shared" si="39"/>
        <v>2032.11</v>
      </c>
      <c r="AE40" s="40">
        <f t="shared" si="39"/>
        <v>2032.11</v>
      </c>
      <c r="AF40" s="40">
        <f t="shared" si="39"/>
        <v>1813.74</v>
      </c>
      <c r="AG40" s="40">
        <f t="shared" si="39"/>
        <v>1800.38</v>
      </c>
      <c r="AH40" s="40">
        <f t="shared" ref="AH40:BM40" si="40">SUM(AH41:AH41)</f>
        <v>1709.07</v>
      </c>
      <c r="AI40" s="40">
        <f t="shared" si="40"/>
        <v>1689.18</v>
      </c>
      <c r="AJ40" s="40">
        <f t="shared" si="40"/>
        <v>1527.55</v>
      </c>
      <c r="AK40" s="40">
        <f t="shared" si="40"/>
        <v>1466.04</v>
      </c>
      <c r="AL40" s="40">
        <f t="shared" si="40"/>
        <v>1428.01</v>
      </c>
      <c r="AM40" s="40">
        <f t="shared" si="40"/>
        <v>1428.02</v>
      </c>
      <c r="AN40" s="40">
        <f t="shared" si="40"/>
        <v>1618.01</v>
      </c>
      <c r="AO40" s="40">
        <f t="shared" si="40"/>
        <v>1723.18</v>
      </c>
      <c r="AP40" s="40">
        <f t="shared" si="40"/>
        <v>1728.71</v>
      </c>
      <c r="AQ40" s="40">
        <f t="shared" si="40"/>
        <v>1729.09</v>
      </c>
      <c r="AR40" s="40">
        <f t="shared" si="40"/>
        <v>1698.14</v>
      </c>
      <c r="AS40" s="40">
        <f t="shared" si="40"/>
        <v>1698.14</v>
      </c>
      <c r="AT40" s="40">
        <f t="shared" si="40"/>
        <v>1736.19</v>
      </c>
      <c r="AU40" s="40">
        <f t="shared" si="40"/>
        <v>1736.19</v>
      </c>
      <c r="AV40" s="40">
        <f t="shared" si="40"/>
        <v>1995.1</v>
      </c>
      <c r="AW40" s="40">
        <f t="shared" si="40"/>
        <v>2176.4</v>
      </c>
      <c r="AX40" s="40">
        <f t="shared" si="40"/>
        <v>2085.14</v>
      </c>
      <c r="AY40" s="40">
        <f t="shared" si="40"/>
        <v>2186.3200000000002</v>
      </c>
      <c r="AZ40" s="40">
        <f t="shared" si="40"/>
        <v>2347.96</v>
      </c>
      <c r="BA40" s="40">
        <f t="shared" si="40"/>
        <v>2347.75</v>
      </c>
      <c r="BB40" s="40">
        <f t="shared" si="40"/>
        <v>2191.3000000000002</v>
      </c>
      <c r="BC40" s="40">
        <f t="shared" si="40"/>
        <v>2191.3000000000002</v>
      </c>
      <c r="BD40" s="40">
        <f t="shared" si="40"/>
        <v>2509.85</v>
      </c>
      <c r="BE40" s="40">
        <f t="shared" si="40"/>
        <v>2419.85</v>
      </c>
      <c r="BF40" s="40">
        <f t="shared" si="40"/>
        <v>2499.59</v>
      </c>
      <c r="BG40" s="40">
        <f t="shared" si="40"/>
        <v>2414.5700000000002</v>
      </c>
      <c r="BH40" s="40">
        <f t="shared" si="40"/>
        <v>2858.9</v>
      </c>
      <c r="BI40" s="40">
        <f t="shared" si="40"/>
        <v>2707.16</v>
      </c>
      <c r="BJ40" s="40">
        <f t="shared" si="40"/>
        <v>2303.31</v>
      </c>
      <c r="BK40" s="40">
        <f t="shared" si="40"/>
        <v>2437.31</v>
      </c>
      <c r="BL40" s="40">
        <f t="shared" si="40"/>
        <v>2283.1799999999998</v>
      </c>
      <c r="BM40" s="40">
        <f t="shared" si="40"/>
        <v>2111.46</v>
      </c>
      <c r="BN40" s="40">
        <f t="shared" ref="BN40:CS40" si="41">SUM(BN41:BN41)</f>
        <v>2043.22</v>
      </c>
      <c r="BO40" s="40">
        <f t="shared" si="41"/>
        <v>2041.84</v>
      </c>
      <c r="BP40" s="40">
        <f t="shared" si="41"/>
        <v>2023.29</v>
      </c>
      <c r="BQ40" s="40">
        <f t="shared" si="41"/>
        <v>2046.59</v>
      </c>
      <c r="BR40" s="40">
        <f t="shared" si="41"/>
        <v>2122.6</v>
      </c>
      <c r="BS40" s="40">
        <f t="shared" si="41"/>
        <v>1980.71</v>
      </c>
      <c r="BT40" s="40">
        <f t="shared" si="41"/>
        <v>2190.9899999999998</v>
      </c>
      <c r="BU40" s="40">
        <f t="shared" si="41"/>
        <v>1972.2</v>
      </c>
      <c r="BV40" s="40">
        <f t="shared" si="41"/>
        <v>1969.85</v>
      </c>
      <c r="BW40" s="40">
        <f t="shared" si="41"/>
        <v>1969.85</v>
      </c>
      <c r="BX40" s="40">
        <f t="shared" si="41"/>
        <v>1977.31</v>
      </c>
      <c r="BY40" s="40">
        <f t="shared" si="41"/>
        <v>1978.03</v>
      </c>
      <c r="BZ40" s="40">
        <f t="shared" si="41"/>
        <v>1986.48</v>
      </c>
      <c r="CA40" s="40">
        <f t="shared" si="41"/>
        <v>1987.84</v>
      </c>
      <c r="CB40" s="40">
        <f t="shared" si="41"/>
        <v>1997.42</v>
      </c>
      <c r="CC40" s="40">
        <f t="shared" si="41"/>
        <v>1998.13</v>
      </c>
      <c r="CD40" s="40">
        <f t="shared" si="41"/>
        <v>2005.84</v>
      </c>
      <c r="CE40" s="40">
        <f t="shared" si="41"/>
        <v>2006.56</v>
      </c>
      <c r="CF40" s="40">
        <f t="shared" si="41"/>
        <v>2010.63</v>
      </c>
      <c r="CG40" s="40">
        <f t="shared" si="41"/>
        <v>2010.81</v>
      </c>
      <c r="CH40" s="40">
        <f t="shared" si="41"/>
        <v>2015.47</v>
      </c>
      <c r="CI40" s="40">
        <f t="shared" si="41"/>
        <v>2016.19</v>
      </c>
      <c r="CJ40" s="40">
        <f t="shared" si="41"/>
        <v>2018.89</v>
      </c>
      <c r="CK40" s="40">
        <f t="shared" si="41"/>
        <v>2018.9</v>
      </c>
      <c r="CL40" s="40">
        <f t="shared" si="41"/>
        <v>2019.17</v>
      </c>
      <c r="CM40" s="40">
        <f t="shared" si="41"/>
        <v>2024.19</v>
      </c>
      <c r="CN40" s="40">
        <f t="shared" si="41"/>
        <v>2019.17</v>
      </c>
      <c r="CO40" s="40">
        <f t="shared" si="41"/>
        <v>2019.03</v>
      </c>
      <c r="CP40" s="40">
        <f t="shared" si="41"/>
        <v>2019.37</v>
      </c>
      <c r="CQ40" s="40">
        <f t="shared" si="41"/>
        <v>2021.09</v>
      </c>
      <c r="CR40" s="40">
        <f t="shared" si="41"/>
        <v>2021.09</v>
      </c>
      <c r="CS40" s="91">
        <f t="shared" si="41"/>
        <v>2021.09</v>
      </c>
      <c r="CT40" s="38">
        <f t="shared" si="18"/>
        <v>186724.86000000004</v>
      </c>
      <c r="CU40" s="150"/>
    </row>
    <row r="41" spans="1:99">
      <c r="A41" s="25" t="s">
        <v>12</v>
      </c>
      <c r="B41" s="42">
        <v>2077.3200000000002</v>
      </c>
      <c r="C41" s="43">
        <v>2080.15</v>
      </c>
      <c r="D41" s="43">
        <v>2081.88</v>
      </c>
      <c r="E41" s="43">
        <v>2081.98</v>
      </c>
      <c r="F41" s="43">
        <v>1726.62</v>
      </c>
      <c r="G41" s="43">
        <v>1725.43</v>
      </c>
      <c r="H41" s="43">
        <v>1724.43</v>
      </c>
      <c r="I41" s="43">
        <v>1726.43</v>
      </c>
      <c r="J41" s="43">
        <v>1719.46</v>
      </c>
      <c r="K41" s="43">
        <v>1712.28</v>
      </c>
      <c r="L41" s="43">
        <v>1710.77</v>
      </c>
      <c r="M41" s="43">
        <v>1711.52</v>
      </c>
      <c r="N41" s="43">
        <v>1724.97</v>
      </c>
      <c r="O41" s="43">
        <v>1725.94</v>
      </c>
      <c r="P41" s="43">
        <v>1725.94</v>
      </c>
      <c r="Q41" s="43">
        <v>1725.94</v>
      </c>
      <c r="R41" s="43">
        <v>1547.34</v>
      </c>
      <c r="S41" s="43">
        <v>1423.99</v>
      </c>
      <c r="T41" s="43">
        <v>1429.49</v>
      </c>
      <c r="U41" s="43">
        <v>1432.65</v>
      </c>
      <c r="V41" s="43">
        <v>1435.69</v>
      </c>
      <c r="W41" s="43">
        <v>1435.7</v>
      </c>
      <c r="X41" s="43">
        <v>1823.11</v>
      </c>
      <c r="Y41" s="43">
        <v>1824.82</v>
      </c>
      <c r="Z41" s="43">
        <v>2046.35</v>
      </c>
      <c r="AA41" s="43">
        <v>2048.17</v>
      </c>
      <c r="AB41" s="43">
        <v>2042.17</v>
      </c>
      <c r="AC41" s="43">
        <v>2040.17</v>
      </c>
      <c r="AD41" s="43">
        <v>2032.11</v>
      </c>
      <c r="AE41" s="43">
        <v>2032.11</v>
      </c>
      <c r="AF41" s="43">
        <v>1813.74</v>
      </c>
      <c r="AG41" s="43">
        <v>1800.38</v>
      </c>
      <c r="AH41" s="43">
        <v>1709.07</v>
      </c>
      <c r="AI41" s="43">
        <v>1689.18</v>
      </c>
      <c r="AJ41" s="43">
        <v>1527.55</v>
      </c>
      <c r="AK41" s="43">
        <v>1466.04</v>
      </c>
      <c r="AL41" s="43">
        <v>1428.01</v>
      </c>
      <c r="AM41" s="43">
        <v>1428.02</v>
      </c>
      <c r="AN41" s="43">
        <v>1618.01</v>
      </c>
      <c r="AO41" s="43">
        <v>1723.18</v>
      </c>
      <c r="AP41" s="43">
        <v>1728.71</v>
      </c>
      <c r="AQ41" s="43">
        <v>1729.09</v>
      </c>
      <c r="AR41" s="43">
        <v>1698.14</v>
      </c>
      <c r="AS41" s="43">
        <v>1698.14</v>
      </c>
      <c r="AT41" s="43">
        <v>1736.19</v>
      </c>
      <c r="AU41" s="43">
        <v>1736.19</v>
      </c>
      <c r="AV41" s="43">
        <v>1995.1</v>
      </c>
      <c r="AW41" s="43">
        <v>2176.4</v>
      </c>
      <c r="AX41" s="43">
        <v>2085.14</v>
      </c>
      <c r="AY41" s="43">
        <v>2186.3200000000002</v>
      </c>
      <c r="AZ41" s="43">
        <v>2347.96</v>
      </c>
      <c r="BA41" s="43">
        <v>2347.75</v>
      </c>
      <c r="BB41" s="43">
        <v>2191.3000000000002</v>
      </c>
      <c r="BC41" s="43">
        <v>2191.3000000000002</v>
      </c>
      <c r="BD41" s="43">
        <v>2509.85</v>
      </c>
      <c r="BE41" s="43">
        <v>2419.85</v>
      </c>
      <c r="BF41" s="43">
        <v>2499.59</v>
      </c>
      <c r="BG41" s="43">
        <v>2414.5700000000002</v>
      </c>
      <c r="BH41" s="43">
        <v>2858.9</v>
      </c>
      <c r="BI41" s="43">
        <v>2707.16</v>
      </c>
      <c r="BJ41" s="43">
        <v>2303.31</v>
      </c>
      <c r="BK41" s="43">
        <v>2437.31</v>
      </c>
      <c r="BL41" s="43">
        <v>2283.1799999999998</v>
      </c>
      <c r="BM41" s="43">
        <v>2111.46</v>
      </c>
      <c r="BN41" s="43">
        <v>2043.22</v>
      </c>
      <c r="BO41" s="43">
        <v>2041.84</v>
      </c>
      <c r="BP41" s="43">
        <v>2023.29</v>
      </c>
      <c r="BQ41" s="43">
        <v>2046.59</v>
      </c>
      <c r="BR41" s="43">
        <v>2122.6</v>
      </c>
      <c r="BS41" s="43">
        <v>1980.71</v>
      </c>
      <c r="BT41" s="43">
        <v>2190.9899999999998</v>
      </c>
      <c r="BU41" s="43">
        <v>1972.2</v>
      </c>
      <c r="BV41" s="43">
        <v>1969.85</v>
      </c>
      <c r="BW41" s="43">
        <v>1969.85</v>
      </c>
      <c r="BX41" s="43">
        <v>1977.31</v>
      </c>
      <c r="BY41" s="43">
        <v>1978.03</v>
      </c>
      <c r="BZ41" s="43">
        <v>1986.48</v>
      </c>
      <c r="CA41" s="43">
        <v>1987.84</v>
      </c>
      <c r="CB41" s="43">
        <v>1997.42</v>
      </c>
      <c r="CC41" s="43">
        <v>1998.13</v>
      </c>
      <c r="CD41" s="43">
        <v>2005.84</v>
      </c>
      <c r="CE41" s="43">
        <v>2006.56</v>
      </c>
      <c r="CF41" s="43">
        <v>2010.63</v>
      </c>
      <c r="CG41" s="43">
        <v>2010.81</v>
      </c>
      <c r="CH41" s="43">
        <v>2015.47</v>
      </c>
      <c r="CI41" s="43">
        <v>2016.19</v>
      </c>
      <c r="CJ41" s="43">
        <v>2018.89</v>
      </c>
      <c r="CK41" s="43">
        <v>2018.9</v>
      </c>
      <c r="CL41" s="43">
        <v>2019.17</v>
      </c>
      <c r="CM41" s="43">
        <v>2024.19</v>
      </c>
      <c r="CN41" s="43">
        <v>2019.17</v>
      </c>
      <c r="CO41" s="43">
        <v>2019.03</v>
      </c>
      <c r="CP41" s="43">
        <v>2019.37</v>
      </c>
      <c r="CQ41" s="43">
        <v>2021.09</v>
      </c>
      <c r="CR41" s="43">
        <v>2021.09</v>
      </c>
      <c r="CS41" s="92">
        <v>2021.09</v>
      </c>
      <c r="CT41" s="30">
        <f t="shared" si="18"/>
        <v>186724.86000000004</v>
      </c>
      <c r="CU41" s="152"/>
    </row>
    <row r="42" spans="1:99">
      <c r="A42" s="95" t="s">
        <v>42</v>
      </c>
      <c r="B42" s="39">
        <f t="shared" ref="B42:AG42" si="42">SUM(B43:B46)</f>
        <v>1970.45</v>
      </c>
      <c r="C42" s="40">
        <f t="shared" si="42"/>
        <v>1970.45</v>
      </c>
      <c r="D42" s="40">
        <f t="shared" si="42"/>
        <v>1970.45</v>
      </c>
      <c r="E42" s="40">
        <f t="shared" si="42"/>
        <v>1970.45</v>
      </c>
      <c r="F42" s="40">
        <f t="shared" si="42"/>
        <v>1970.45</v>
      </c>
      <c r="G42" s="40">
        <f t="shared" si="42"/>
        <v>1970.45</v>
      </c>
      <c r="H42" s="40">
        <f t="shared" si="42"/>
        <v>1970.45</v>
      </c>
      <c r="I42" s="40">
        <f t="shared" si="42"/>
        <v>1970.45</v>
      </c>
      <c r="J42" s="40">
        <f t="shared" si="42"/>
        <v>1970.45</v>
      </c>
      <c r="K42" s="40">
        <f t="shared" si="42"/>
        <v>1970.45</v>
      </c>
      <c r="L42" s="40">
        <f t="shared" si="42"/>
        <v>1970.45</v>
      </c>
      <c r="M42" s="40">
        <f t="shared" si="42"/>
        <v>1970.45</v>
      </c>
      <c r="N42" s="40">
        <f t="shared" si="42"/>
        <v>1970.45</v>
      </c>
      <c r="O42" s="40">
        <f t="shared" si="42"/>
        <v>1970.45</v>
      </c>
      <c r="P42" s="40">
        <f t="shared" si="42"/>
        <v>1970.45</v>
      </c>
      <c r="Q42" s="40">
        <f t="shared" si="42"/>
        <v>1970.45</v>
      </c>
      <c r="R42" s="40">
        <f t="shared" si="42"/>
        <v>1970.45</v>
      </c>
      <c r="S42" s="40">
        <f t="shared" si="42"/>
        <v>1970.45</v>
      </c>
      <c r="T42" s="40">
        <f t="shared" si="42"/>
        <v>1970.45</v>
      </c>
      <c r="U42" s="40">
        <f t="shared" si="42"/>
        <v>1970.45</v>
      </c>
      <c r="V42" s="40">
        <f t="shared" si="42"/>
        <v>1970.45</v>
      </c>
      <c r="W42" s="40">
        <f t="shared" si="42"/>
        <v>1970.45</v>
      </c>
      <c r="X42" s="40">
        <f t="shared" si="42"/>
        <v>1970.45</v>
      </c>
      <c r="Y42" s="40">
        <f t="shared" si="42"/>
        <v>1970.45</v>
      </c>
      <c r="Z42" s="40">
        <f t="shared" si="42"/>
        <v>1970.45</v>
      </c>
      <c r="AA42" s="40">
        <f t="shared" si="42"/>
        <v>1970.45</v>
      </c>
      <c r="AB42" s="40">
        <f t="shared" si="42"/>
        <v>1970.45</v>
      </c>
      <c r="AC42" s="40">
        <f t="shared" si="42"/>
        <v>1970.45</v>
      </c>
      <c r="AD42" s="40">
        <f t="shared" si="42"/>
        <v>1970.45</v>
      </c>
      <c r="AE42" s="40">
        <f t="shared" si="42"/>
        <v>1970.45</v>
      </c>
      <c r="AF42" s="40">
        <f t="shared" si="42"/>
        <v>1970.45</v>
      </c>
      <c r="AG42" s="40">
        <f t="shared" si="42"/>
        <v>1970.45</v>
      </c>
      <c r="AH42" s="40">
        <f t="shared" ref="AH42:BM42" si="43">SUM(AH43:AH46)</f>
        <v>1970.45</v>
      </c>
      <c r="AI42" s="40">
        <f t="shared" si="43"/>
        <v>1970.45</v>
      </c>
      <c r="AJ42" s="40">
        <f t="shared" si="43"/>
        <v>1970.45</v>
      </c>
      <c r="AK42" s="40">
        <f t="shared" si="43"/>
        <v>1970.45</v>
      </c>
      <c r="AL42" s="40">
        <f t="shared" si="43"/>
        <v>1970.45</v>
      </c>
      <c r="AM42" s="40">
        <f t="shared" si="43"/>
        <v>1970.45</v>
      </c>
      <c r="AN42" s="40">
        <f t="shared" si="43"/>
        <v>1970.45</v>
      </c>
      <c r="AO42" s="40">
        <f t="shared" si="43"/>
        <v>1970.45</v>
      </c>
      <c r="AP42" s="40">
        <f t="shared" si="43"/>
        <v>1970.45</v>
      </c>
      <c r="AQ42" s="40">
        <f t="shared" si="43"/>
        <v>1970.45</v>
      </c>
      <c r="AR42" s="40">
        <f t="shared" si="43"/>
        <v>1970.45</v>
      </c>
      <c r="AS42" s="40">
        <f t="shared" si="43"/>
        <v>1970.45</v>
      </c>
      <c r="AT42" s="40">
        <f t="shared" si="43"/>
        <v>1970.45</v>
      </c>
      <c r="AU42" s="40">
        <f t="shared" si="43"/>
        <v>1970.45</v>
      </c>
      <c r="AV42" s="40">
        <f t="shared" si="43"/>
        <v>1970.45</v>
      </c>
      <c r="AW42" s="40">
        <f t="shared" si="43"/>
        <v>1970.45</v>
      </c>
      <c r="AX42" s="40">
        <f t="shared" si="43"/>
        <v>1970.45</v>
      </c>
      <c r="AY42" s="40">
        <f t="shared" si="43"/>
        <v>1970.45</v>
      </c>
      <c r="AZ42" s="40">
        <f t="shared" si="43"/>
        <v>1970.45</v>
      </c>
      <c r="BA42" s="40">
        <f t="shared" si="43"/>
        <v>1970.45</v>
      </c>
      <c r="BB42" s="40">
        <f t="shared" si="43"/>
        <v>1970.45</v>
      </c>
      <c r="BC42" s="40">
        <f t="shared" si="43"/>
        <v>1970.45</v>
      </c>
      <c r="BD42" s="40">
        <f t="shared" si="43"/>
        <v>1970.45</v>
      </c>
      <c r="BE42" s="40">
        <f t="shared" si="43"/>
        <v>1909.45</v>
      </c>
      <c r="BF42" s="40">
        <f t="shared" si="43"/>
        <v>1909.45</v>
      </c>
      <c r="BG42" s="40">
        <f t="shared" si="43"/>
        <v>1909.45</v>
      </c>
      <c r="BH42" s="40">
        <f t="shared" si="43"/>
        <v>1909.45</v>
      </c>
      <c r="BI42" s="40">
        <f t="shared" si="43"/>
        <v>1970.45</v>
      </c>
      <c r="BJ42" s="40">
        <f t="shared" si="43"/>
        <v>1970.45</v>
      </c>
      <c r="BK42" s="40">
        <f t="shared" si="43"/>
        <v>1970.45</v>
      </c>
      <c r="BL42" s="40">
        <f t="shared" si="43"/>
        <v>1970.45</v>
      </c>
      <c r="BM42" s="40">
        <f t="shared" si="43"/>
        <v>1970.45</v>
      </c>
      <c r="BN42" s="40">
        <f t="shared" ref="BN42:CS42" si="44">SUM(BN43:BN46)</f>
        <v>1970.45</v>
      </c>
      <c r="BO42" s="40">
        <f t="shared" si="44"/>
        <v>1970.45</v>
      </c>
      <c r="BP42" s="40">
        <f t="shared" si="44"/>
        <v>1970.45</v>
      </c>
      <c r="BQ42" s="40">
        <f t="shared" si="44"/>
        <v>1970.45</v>
      </c>
      <c r="BR42" s="40">
        <f t="shared" si="44"/>
        <v>1970.45</v>
      </c>
      <c r="BS42" s="40">
        <f t="shared" si="44"/>
        <v>1970.45</v>
      </c>
      <c r="BT42" s="40">
        <f t="shared" si="44"/>
        <v>1970.45</v>
      </c>
      <c r="BU42" s="40">
        <f t="shared" si="44"/>
        <v>1970.45</v>
      </c>
      <c r="BV42" s="40">
        <f t="shared" si="44"/>
        <v>1970.45</v>
      </c>
      <c r="BW42" s="40">
        <f t="shared" si="44"/>
        <v>1970.45</v>
      </c>
      <c r="BX42" s="40">
        <f t="shared" si="44"/>
        <v>1970.45</v>
      </c>
      <c r="BY42" s="40">
        <f t="shared" si="44"/>
        <v>1970.45</v>
      </c>
      <c r="BZ42" s="40">
        <f t="shared" si="44"/>
        <v>1970.45</v>
      </c>
      <c r="CA42" s="40">
        <f t="shared" si="44"/>
        <v>1970.45</v>
      </c>
      <c r="CB42" s="40">
        <f t="shared" si="44"/>
        <v>1970.45</v>
      </c>
      <c r="CC42" s="40">
        <f t="shared" si="44"/>
        <v>1970.45</v>
      </c>
      <c r="CD42" s="40">
        <f t="shared" si="44"/>
        <v>1970.45</v>
      </c>
      <c r="CE42" s="40">
        <f t="shared" si="44"/>
        <v>1970.45</v>
      </c>
      <c r="CF42" s="40">
        <f t="shared" si="44"/>
        <v>1970.45</v>
      </c>
      <c r="CG42" s="40">
        <f t="shared" si="44"/>
        <v>1970.45</v>
      </c>
      <c r="CH42" s="40">
        <f t="shared" si="44"/>
        <v>1970.45</v>
      </c>
      <c r="CI42" s="40">
        <f t="shared" si="44"/>
        <v>1970.45</v>
      </c>
      <c r="CJ42" s="40">
        <f t="shared" si="44"/>
        <v>1970.45</v>
      </c>
      <c r="CK42" s="40">
        <f t="shared" si="44"/>
        <v>1970.45</v>
      </c>
      <c r="CL42" s="40">
        <f t="shared" si="44"/>
        <v>1970.45</v>
      </c>
      <c r="CM42" s="40">
        <f t="shared" si="44"/>
        <v>1970.45</v>
      </c>
      <c r="CN42" s="40">
        <f t="shared" si="44"/>
        <v>1970.45</v>
      </c>
      <c r="CO42" s="40">
        <f t="shared" si="44"/>
        <v>1970.45</v>
      </c>
      <c r="CP42" s="40">
        <f t="shared" si="44"/>
        <v>1970.45</v>
      </c>
      <c r="CQ42" s="40">
        <f t="shared" si="44"/>
        <v>1970.45</v>
      </c>
      <c r="CR42" s="40">
        <f t="shared" si="44"/>
        <v>1970.45</v>
      </c>
      <c r="CS42" s="91">
        <f t="shared" si="44"/>
        <v>1970.45</v>
      </c>
      <c r="CT42" s="38">
        <f t="shared" si="18"/>
        <v>188919.20000000022</v>
      </c>
      <c r="CU42" s="150"/>
    </row>
    <row r="43" spans="1:99">
      <c r="A43" s="78" t="s">
        <v>43</v>
      </c>
      <c r="B43" s="42">
        <v>1131</v>
      </c>
      <c r="C43" s="43">
        <v>1131</v>
      </c>
      <c r="D43" s="43">
        <v>1131</v>
      </c>
      <c r="E43" s="43">
        <v>1131</v>
      </c>
      <c r="F43" s="43">
        <v>1131</v>
      </c>
      <c r="G43" s="43">
        <v>1131</v>
      </c>
      <c r="H43" s="43">
        <v>1131</v>
      </c>
      <c r="I43" s="43">
        <v>1131</v>
      </c>
      <c r="J43" s="43">
        <v>1131</v>
      </c>
      <c r="K43" s="43">
        <v>1131</v>
      </c>
      <c r="L43" s="43">
        <v>1131</v>
      </c>
      <c r="M43" s="43">
        <v>1131</v>
      </c>
      <c r="N43" s="43">
        <v>1131</v>
      </c>
      <c r="O43" s="43">
        <v>1131</v>
      </c>
      <c r="P43" s="43">
        <v>1131</v>
      </c>
      <c r="Q43" s="43">
        <v>1131</v>
      </c>
      <c r="R43" s="43">
        <v>1131</v>
      </c>
      <c r="S43" s="43">
        <v>1131</v>
      </c>
      <c r="T43" s="43">
        <v>1131</v>
      </c>
      <c r="U43" s="43">
        <v>1131</v>
      </c>
      <c r="V43" s="43">
        <v>1131</v>
      </c>
      <c r="W43" s="43">
        <v>1131</v>
      </c>
      <c r="X43" s="43">
        <v>1131</v>
      </c>
      <c r="Y43" s="43">
        <v>1131</v>
      </c>
      <c r="Z43" s="43">
        <v>1131</v>
      </c>
      <c r="AA43" s="43">
        <v>1131</v>
      </c>
      <c r="AB43" s="43">
        <v>1131</v>
      </c>
      <c r="AC43" s="43">
        <v>1131</v>
      </c>
      <c r="AD43" s="43">
        <v>1131</v>
      </c>
      <c r="AE43" s="43">
        <v>1131</v>
      </c>
      <c r="AF43" s="43">
        <v>1131</v>
      </c>
      <c r="AG43" s="43">
        <v>1131</v>
      </c>
      <c r="AH43" s="43">
        <v>1131</v>
      </c>
      <c r="AI43" s="43">
        <v>1131</v>
      </c>
      <c r="AJ43" s="43">
        <v>1131</v>
      </c>
      <c r="AK43" s="43">
        <v>1131</v>
      </c>
      <c r="AL43" s="43">
        <v>1131</v>
      </c>
      <c r="AM43" s="43">
        <v>1131</v>
      </c>
      <c r="AN43" s="43">
        <v>1131</v>
      </c>
      <c r="AO43" s="43">
        <v>1131</v>
      </c>
      <c r="AP43" s="43">
        <v>1131</v>
      </c>
      <c r="AQ43" s="43">
        <v>1131</v>
      </c>
      <c r="AR43" s="43">
        <v>1131</v>
      </c>
      <c r="AS43" s="43">
        <v>1131</v>
      </c>
      <c r="AT43" s="43">
        <v>1131</v>
      </c>
      <c r="AU43" s="43">
        <v>1131</v>
      </c>
      <c r="AV43" s="43">
        <v>1131</v>
      </c>
      <c r="AW43" s="43">
        <v>1131</v>
      </c>
      <c r="AX43" s="43">
        <v>1131</v>
      </c>
      <c r="AY43" s="43">
        <v>1131</v>
      </c>
      <c r="AZ43" s="43">
        <v>1131</v>
      </c>
      <c r="BA43" s="43">
        <v>1131</v>
      </c>
      <c r="BB43" s="43">
        <v>1131</v>
      </c>
      <c r="BC43" s="43">
        <v>1131</v>
      </c>
      <c r="BD43" s="43">
        <v>1131</v>
      </c>
      <c r="BE43" s="43">
        <v>1070</v>
      </c>
      <c r="BF43" s="43">
        <v>1070</v>
      </c>
      <c r="BG43" s="43">
        <v>1070</v>
      </c>
      <c r="BH43" s="43">
        <v>1070</v>
      </c>
      <c r="BI43" s="43">
        <v>1131</v>
      </c>
      <c r="BJ43" s="43">
        <v>1131</v>
      </c>
      <c r="BK43" s="43">
        <v>1131</v>
      </c>
      <c r="BL43" s="43">
        <v>1131</v>
      </c>
      <c r="BM43" s="43">
        <v>1131</v>
      </c>
      <c r="BN43" s="43">
        <v>1131</v>
      </c>
      <c r="BO43" s="43">
        <v>1131</v>
      </c>
      <c r="BP43" s="43">
        <v>1131</v>
      </c>
      <c r="BQ43" s="43">
        <v>1131</v>
      </c>
      <c r="BR43" s="43">
        <v>1131</v>
      </c>
      <c r="BS43" s="43">
        <v>1131</v>
      </c>
      <c r="BT43" s="43">
        <v>1131</v>
      </c>
      <c r="BU43" s="43">
        <v>1131</v>
      </c>
      <c r="BV43" s="43">
        <v>1131</v>
      </c>
      <c r="BW43" s="43">
        <v>1131</v>
      </c>
      <c r="BX43" s="43">
        <v>1131</v>
      </c>
      <c r="BY43" s="43">
        <v>1131</v>
      </c>
      <c r="BZ43" s="43">
        <v>1131</v>
      </c>
      <c r="CA43" s="43">
        <v>1131</v>
      </c>
      <c r="CB43" s="43">
        <v>1131</v>
      </c>
      <c r="CC43" s="43">
        <v>1131</v>
      </c>
      <c r="CD43" s="43">
        <v>1131</v>
      </c>
      <c r="CE43" s="43">
        <v>1131</v>
      </c>
      <c r="CF43" s="43">
        <v>1131</v>
      </c>
      <c r="CG43" s="43">
        <v>1131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18"/>
        <v>108332</v>
      </c>
      <c r="CU43" s="152"/>
    </row>
    <row r="44" spans="1:99">
      <c r="A44" s="25" t="s">
        <v>44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18"/>
        <v>25867.200000000044</v>
      </c>
      <c r="CU44" s="152"/>
    </row>
    <row r="45" spans="1:99">
      <c r="A45" s="25" t="s">
        <v>45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18"/>
        <v>54720</v>
      </c>
      <c r="CU45" s="152"/>
    </row>
    <row r="46" spans="1:99" hidden="1">
      <c r="A46" s="57" t="s">
        <v>46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18"/>
        <v>0</v>
      </c>
      <c r="CU46" s="152"/>
    </row>
    <row r="47" spans="1:99">
      <c r="A47" s="95" t="s">
        <v>47</v>
      </c>
      <c r="B47" s="53">
        <f t="shared" ref="B47:AG47" si="45">SUM(B48:B51)</f>
        <v>56.800000000000004</v>
      </c>
      <c r="C47" s="54">
        <f t="shared" si="45"/>
        <v>57.72</v>
      </c>
      <c r="D47" s="54">
        <f t="shared" si="45"/>
        <v>49.769999999999996</v>
      </c>
      <c r="E47" s="54">
        <f t="shared" si="45"/>
        <v>51.62</v>
      </c>
      <c r="F47" s="54">
        <f t="shared" si="45"/>
        <v>57.2</v>
      </c>
      <c r="G47" s="54">
        <f t="shared" si="45"/>
        <v>58.23</v>
      </c>
      <c r="H47" s="54">
        <f t="shared" si="45"/>
        <v>60.61</v>
      </c>
      <c r="I47" s="54">
        <f t="shared" si="45"/>
        <v>73.72</v>
      </c>
      <c r="J47" s="54">
        <f t="shared" si="45"/>
        <v>76.36</v>
      </c>
      <c r="K47" s="54">
        <f t="shared" si="45"/>
        <v>72.5</v>
      </c>
      <c r="L47" s="54">
        <f t="shared" si="45"/>
        <v>80.78</v>
      </c>
      <c r="M47" s="54">
        <f t="shared" si="45"/>
        <v>82.92</v>
      </c>
      <c r="N47" s="54">
        <f t="shared" si="45"/>
        <v>76.17</v>
      </c>
      <c r="O47" s="54">
        <f t="shared" si="45"/>
        <v>72.989999999999995</v>
      </c>
      <c r="P47" s="54">
        <f t="shared" si="45"/>
        <v>77.180000000000007</v>
      </c>
      <c r="Q47" s="54">
        <f t="shared" si="45"/>
        <v>85.71</v>
      </c>
      <c r="R47" s="54">
        <f t="shared" si="45"/>
        <v>84.2</v>
      </c>
      <c r="S47" s="54">
        <f t="shared" si="45"/>
        <v>84.83</v>
      </c>
      <c r="T47" s="54">
        <f t="shared" si="45"/>
        <v>83.14</v>
      </c>
      <c r="U47" s="54">
        <f t="shared" si="45"/>
        <v>80.38000000000001</v>
      </c>
      <c r="V47" s="54">
        <f t="shared" si="45"/>
        <v>83</v>
      </c>
      <c r="W47" s="54">
        <f t="shared" si="45"/>
        <v>81.66</v>
      </c>
      <c r="X47" s="54">
        <f t="shared" si="45"/>
        <v>84.590952063008743</v>
      </c>
      <c r="Y47" s="54">
        <f t="shared" si="45"/>
        <v>88.732297058798522</v>
      </c>
      <c r="Z47" s="54">
        <f t="shared" si="45"/>
        <v>93.413081754854517</v>
      </c>
      <c r="AA47" s="54">
        <f t="shared" si="45"/>
        <v>107.600377218872</v>
      </c>
      <c r="AB47" s="54">
        <f t="shared" si="45"/>
        <v>171.77978540626515</v>
      </c>
      <c r="AC47" s="54">
        <f t="shared" si="45"/>
        <v>291.29565579522159</v>
      </c>
      <c r="AD47" s="54">
        <f t="shared" si="45"/>
        <v>466.9621598225753</v>
      </c>
      <c r="AE47" s="54">
        <f t="shared" si="45"/>
        <v>729.34782442098822</v>
      </c>
      <c r="AF47" s="54">
        <f t="shared" si="45"/>
        <v>1016.8647024351243</v>
      </c>
      <c r="AG47" s="54">
        <f t="shared" si="45"/>
        <v>1307.9936942677193</v>
      </c>
      <c r="AH47" s="54">
        <f t="shared" ref="AH47:BM47" si="46">SUM(AH48:AH51)</f>
        <v>1688.024190170195</v>
      </c>
      <c r="AI47" s="54">
        <f t="shared" si="46"/>
        <v>2043.6904591959328</v>
      </c>
      <c r="AJ47" s="54">
        <f t="shared" si="46"/>
        <v>2357.426288801023</v>
      </c>
      <c r="AK47" s="54">
        <f t="shared" si="46"/>
        <v>2651.0734753468118</v>
      </c>
      <c r="AL47" s="54">
        <f t="shared" si="46"/>
        <v>2843.2343566547024</v>
      </c>
      <c r="AM47" s="54">
        <f t="shared" si="46"/>
        <v>3137.869881348292</v>
      </c>
      <c r="AN47" s="54">
        <f t="shared" si="46"/>
        <v>3431.6575570027899</v>
      </c>
      <c r="AO47" s="54">
        <f t="shared" si="46"/>
        <v>3581.73804180559</v>
      </c>
      <c r="AP47" s="54">
        <f t="shared" si="46"/>
        <v>3712.9581517710576</v>
      </c>
      <c r="AQ47" s="54">
        <f t="shared" si="46"/>
        <v>3885.8399646011776</v>
      </c>
      <c r="AR47" s="54">
        <f t="shared" si="46"/>
        <v>4032.657561505388</v>
      </c>
      <c r="AS47" s="54">
        <f t="shared" si="46"/>
        <v>4090.933854681427</v>
      </c>
      <c r="AT47" s="54">
        <f t="shared" si="46"/>
        <v>4111.4240631512021</v>
      </c>
      <c r="AU47" s="54">
        <f t="shared" si="46"/>
        <v>4117.9845964512933</v>
      </c>
      <c r="AV47" s="54">
        <f t="shared" si="46"/>
        <v>4151.8495085097511</v>
      </c>
      <c r="AW47" s="54">
        <f t="shared" si="46"/>
        <v>4132.1213122177242</v>
      </c>
      <c r="AX47" s="54">
        <f t="shared" si="46"/>
        <v>4108.2597439153787</v>
      </c>
      <c r="AY47" s="54">
        <f t="shared" si="46"/>
        <v>3941.4647640468311</v>
      </c>
      <c r="AZ47" s="54">
        <f t="shared" si="46"/>
        <v>3970.9740329194701</v>
      </c>
      <c r="BA47" s="54">
        <f t="shared" si="46"/>
        <v>4003.2944734511489</v>
      </c>
      <c r="BB47" s="54">
        <f t="shared" si="46"/>
        <v>4014.2690004975721</v>
      </c>
      <c r="BC47" s="54">
        <f t="shared" si="46"/>
        <v>3977.9242583417681</v>
      </c>
      <c r="BD47" s="54">
        <f t="shared" si="46"/>
        <v>3956.2225364301148</v>
      </c>
      <c r="BE47" s="54">
        <f t="shared" si="46"/>
        <v>3903.3047085271878</v>
      </c>
      <c r="BF47" s="54">
        <f t="shared" si="46"/>
        <v>3758.0010160190441</v>
      </c>
      <c r="BG47" s="54">
        <f t="shared" si="46"/>
        <v>3617.3744685073275</v>
      </c>
      <c r="BH47" s="54">
        <f t="shared" si="46"/>
        <v>3463.3501649056743</v>
      </c>
      <c r="BI47" s="54">
        <f t="shared" si="46"/>
        <v>3258.6361249638517</v>
      </c>
      <c r="BJ47" s="54">
        <f t="shared" si="46"/>
        <v>2987.0236573272746</v>
      </c>
      <c r="BK47" s="54">
        <f t="shared" si="46"/>
        <v>2740.3628404485376</v>
      </c>
      <c r="BL47" s="54">
        <f t="shared" si="46"/>
        <v>2443.0795695420215</v>
      </c>
      <c r="BM47" s="54">
        <f t="shared" si="46"/>
        <v>2139.0411332301337</v>
      </c>
      <c r="BN47" s="54">
        <f t="shared" ref="BN47:CS47" si="47">SUM(BN48:BN51)</f>
        <v>1857.2170869782942</v>
      </c>
      <c r="BO47" s="54">
        <f t="shared" si="47"/>
        <v>1562.375670307729</v>
      </c>
      <c r="BP47" s="54">
        <f t="shared" si="47"/>
        <v>1274.4795005092667</v>
      </c>
      <c r="BQ47" s="54">
        <f t="shared" si="47"/>
        <v>1003.5932046965238</v>
      </c>
      <c r="BR47" s="54">
        <f t="shared" si="47"/>
        <v>775.68566074967464</v>
      </c>
      <c r="BS47" s="54">
        <f t="shared" si="47"/>
        <v>609.37428928583586</v>
      </c>
      <c r="BT47" s="54">
        <f t="shared" si="47"/>
        <v>407.77058514642215</v>
      </c>
      <c r="BU47" s="54">
        <f t="shared" si="47"/>
        <v>266.63391195001316</v>
      </c>
      <c r="BV47" s="54">
        <f t="shared" si="47"/>
        <v>163.43736542706111</v>
      </c>
      <c r="BW47" s="54">
        <f t="shared" si="47"/>
        <v>100.84216178415596</v>
      </c>
      <c r="BX47" s="54">
        <f t="shared" si="47"/>
        <v>50.58</v>
      </c>
      <c r="BY47" s="54">
        <f t="shared" si="47"/>
        <v>27.11</v>
      </c>
      <c r="BZ47" s="54">
        <f t="shared" si="47"/>
        <v>21.619999999999997</v>
      </c>
      <c r="CA47" s="54">
        <f t="shared" si="47"/>
        <v>19.670000000000002</v>
      </c>
      <c r="CB47" s="54">
        <f t="shared" si="47"/>
        <v>17.75</v>
      </c>
      <c r="CC47" s="54">
        <f t="shared" si="47"/>
        <v>19.689999999999998</v>
      </c>
      <c r="CD47" s="54">
        <f t="shared" si="47"/>
        <v>17.600000000000001</v>
      </c>
      <c r="CE47" s="54">
        <f t="shared" si="47"/>
        <v>15.15</v>
      </c>
      <c r="CF47" s="54">
        <f t="shared" si="47"/>
        <v>16.02</v>
      </c>
      <c r="CG47" s="54">
        <f t="shared" si="47"/>
        <v>20</v>
      </c>
      <c r="CH47" s="54">
        <f t="shared" si="47"/>
        <v>21.02</v>
      </c>
      <c r="CI47" s="54">
        <f t="shared" si="47"/>
        <v>19.16</v>
      </c>
      <c r="CJ47" s="54">
        <f t="shared" si="47"/>
        <v>18.29</v>
      </c>
      <c r="CK47" s="54">
        <f t="shared" si="47"/>
        <v>18.68</v>
      </c>
      <c r="CL47" s="54">
        <f t="shared" si="47"/>
        <v>18.3</v>
      </c>
      <c r="CM47" s="54">
        <f t="shared" si="47"/>
        <v>19.82</v>
      </c>
      <c r="CN47" s="54">
        <f t="shared" si="47"/>
        <v>45.08</v>
      </c>
      <c r="CO47" s="54">
        <f t="shared" si="47"/>
        <v>54.64</v>
      </c>
      <c r="CP47" s="54">
        <f t="shared" si="47"/>
        <v>64.84</v>
      </c>
      <c r="CQ47" s="54">
        <f t="shared" si="47"/>
        <v>71.34</v>
      </c>
      <c r="CR47" s="54">
        <f t="shared" si="47"/>
        <v>71.14</v>
      </c>
      <c r="CS47" s="96">
        <f t="shared" si="47"/>
        <v>65.62</v>
      </c>
      <c r="CT47" s="38">
        <f t="shared" si="18"/>
        <v>124933.66572336608</v>
      </c>
      <c r="CU47" s="150"/>
    </row>
    <row r="48" spans="1:99">
      <c r="A48" s="26" t="s">
        <v>48</v>
      </c>
      <c r="B48" s="42">
        <f t="shared" ref="B48:AG48" si="48">B21</f>
        <v>0</v>
      </c>
      <c r="C48" s="43">
        <f t="shared" si="48"/>
        <v>0</v>
      </c>
      <c r="D48" s="43">
        <f t="shared" si="48"/>
        <v>0</v>
      </c>
      <c r="E48" s="43">
        <f t="shared" si="48"/>
        <v>0</v>
      </c>
      <c r="F48" s="43">
        <f t="shared" si="48"/>
        <v>0</v>
      </c>
      <c r="G48" s="43">
        <f t="shared" si="48"/>
        <v>0</v>
      </c>
      <c r="H48" s="43">
        <f t="shared" si="48"/>
        <v>0</v>
      </c>
      <c r="I48" s="43">
        <f t="shared" si="48"/>
        <v>0</v>
      </c>
      <c r="J48" s="43">
        <f t="shared" si="48"/>
        <v>0</v>
      </c>
      <c r="K48" s="43">
        <f t="shared" si="48"/>
        <v>0</v>
      </c>
      <c r="L48" s="43">
        <f t="shared" si="48"/>
        <v>0</v>
      </c>
      <c r="M48" s="43">
        <f t="shared" si="48"/>
        <v>0</v>
      </c>
      <c r="N48" s="43">
        <f t="shared" si="48"/>
        <v>0</v>
      </c>
      <c r="O48" s="43">
        <f t="shared" si="48"/>
        <v>0</v>
      </c>
      <c r="P48" s="43">
        <f t="shared" si="48"/>
        <v>0</v>
      </c>
      <c r="Q48" s="43">
        <f t="shared" si="48"/>
        <v>0</v>
      </c>
      <c r="R48" s="43">
        <f t="shared" si="48"/>
        <v>0</v>
      </c>
      <c r="S48" s="43">
        <f t="shared" si="48"/>
        <v>0</v>
      </c>
      <c r="T48" s="43">
        <f t="shared" si="48"/>
        <v>0</v>
      </c>
      <c r="U48" s="43">
        <f t="shared" si="48"/>
        <v>0</v>
      </c>
      <c r="V48" s="43">
        <f t="shared" si="48"/>
        <v>0</v>
      </c>
      <c r="W48" s="43">
        <f t="shared" si="48"/>
        <v>0</v>
      </c>
      <c r="X48" s="43">
        <f t="shared" si="48"/>
        <v>0.03</v>
      </c>
      <c r="Y48" s="43">
        <f t="shared" si="48"/>
        <v>1.05</v>
      </c>
      <c r="Z48" s="43">
        <f t="shared" si="48"/>
        <v>2.11</v>
      </c>
      <c r="AA48" s="43">
        <f t="shared" si="48"/>
        <v>9.65</v>
      </c>
      <c r="AB48" s="43">
        <f t="shared" si="48"/>
        <v>29.82</v>
      </c>
      <c r="AC48" s="43">
        <f t="shared" si="48"/>
        <v>65.339999999999989</v>
      </c>
      <c r="AD48" s="43">
        <f t="shared" si="48"/>
        <v>106.32</v>
      </c>
      <c r="AE48" s="43">
        <f t="shared" si="48"/>
        <v>168.58</v>
      </c>
      <c r="AF48" s="43">
        <f t="shared" si="48"/>
        <v>264.48</v>
      </c>
      <c r="AG48" s="43">
        <f t="shared" si="48"/>
        <v>388.5</v>
      </c>
      <c r="AH48" s="43">
        <f t="shared" ref="AH48:BM48" si="49">AH21</f>
        <v>496.71</v>
      </c>
      <c r="AI48" s="43">
        <f t="shared" si="49"/>
        <v>621.51</v>
      </c>
      <c r="AJ48" s="43">
        <f t="shared" si="49"/>
        <v>744.06</v>
      </c>
      <c r="AK48" s="43">
        <f t="shared" si="49"/>
        <v>917.48</v>
      </c>
      <c r="AL48" s="43">
        <f t="shared" si="49"/>
        <v>1025.53</v>
      </c>
      <c r="AM48" s="43">
        <f t="shared" si="49"/>
        <v>1132.6199999999999</v>
      </c>
      <c r="AN48" s="43">
        <f t="shared" si="49"/>
        <v>1259.3300000000002</v>
      </c>
      <c r="AO48" s="43">
        <f t="shared" si="49"/>
        <v>1332.27</v>
      </c>
      <c r="AP48" s="43">
        <f t="shared" si="49"/>
        <v>1375.22</v>
      </c>
      <c r="AQ48" s="43">
        <f t="shared" si="49"/>
        <v>1473.82</v>
      </c>
      <c r="AR48" s="43">
        <f t="shared" si="49"/>
        <v>1534.33</v>
      </c>
      <c r="AS48" s="43">
        <f t="shared" si="49"/>
        <v>1562.88</v>
      </c>
      <c r="AT48" s="43">
        <f t="shared" si="49"/>
        <v>1612.55</v>
      </c>
      <c r="AU48" s="43">
        <f t="shared" si="49"/>
        <v>1633.1100000000001</v>
      </c>
      <c r="AV48" s="43">
        <f t="shared" si="49"/>
        <v>1660.4099999999999</v>
      </c>
      <c r="AW48" s="43">
        <f t="shared" si="49"/>
        <v>1664.23</v>
      </c>
      <c r="AX48" s="43">
        <f t="shared" si="49"/>
        <v>1676.33</v>
      </c>
      <c r="AY48" s="43">
        <f t="shared" si="49"/>
        <v>1607.1799999999998</v>
      </c>
      <c r="AZ48" s="43">
        <f t="shared" si="49"/>
        <v>1613.1000000000001</v>
      </c>
      <c r="BA48" s="43">
        <f t="shared" si="49"/>
        <v>1621</v>
      </c>
      <c r="BB48" s="43">
        <f t="shared" si="49"/>
        <v>1627.62</v>
      </c>
      <c r="BC48" s="43">
        <f t="shared" si="49"/>
        <v>1626.95</v>
      </c>
      <c r="BD48" s="43">
        <f t="shared" si="49"/>
        <v>1619</v>
      </c>
      <c r="BE48" s="43">
        <f t="shared" si="49"/>
        <v>1598.94</v>
      </c>
      <c r="BF48" s="43">
        <f t="shared" si="49"/>
        <v>1544.81</v>
      </c>
      <c r="BG48" s="43">
        <f t="shared" si="49"/>
        <v>1510.33</v>
      </c>
      <c r="BH48" s="43">
        <f t="shared" si="49"/>
        <v>1470.61</v>
      </c>
      <c r="BI48" s="43">
        <f t="shared" si="49"/>
        <v>1395.75</v>
      </c>
      <c r="BJ48" s="43">
        <f t="shared" si="49"/>
        <v>1298.55</v>
      </c>
      <c r="BK48" s="43">
        <f t="shared" si="49"/>
        <v>1194.77</v>
      </c>
      <c r="BL48" s="43">
        <f t="shared" si="49"/>
        <v>1070.1299999999999</v>
      </c>
      <c r="BM48" s="43">
        <f t="shared" si="49"/>
        <v>965.18999999999994</v>
      </c>
      <c r="BN48" s="43">
        <f t="shared" ref="BN48:CS48" si="50">BN21</f>
        <v>869.30000000000007</v>
      </c>
      <c r="BO48" s="43">
        <f t="shared" si="50"/>
        <v>731.57999999999993</v>
      </c>
      <c r="BP48" s="43">
        <f t="shared" si="50"/>
        <v>633.15</v>
      </c>
      <c r="BQ48" s="43">
        <f t="shared" si="50"/>
        <v>526.77</v>
      </c>
      <c r="BR48" s="43">
        <f t="shared" si="50"/>
        <v>437.22999999999996</v>
      </c>
      <c r="BS48" s="43">
        <f t="shared" si="50"/>
        <v>364.37</v>
      </c>
      <c r="BT48" s="43">
        <f t="shared" si="50"/>
        <v>278.81</v>
      </c>
      <c r="BU48" s="43">
        <f t="shared" si="50"/>
        <v>192.05</v>
      </c>
      <c r="BV48" s="43">
        <f t="shared" si="50"/>
        <v>134.9</v>
      </c>
      <c r="BW48" s="43">
        <f t="shared" si="50"/>
        <v>79.290000000000006</v>
      </c>
      <c r="BX48" s="43">
        <f t="shared" si="50"/>
        <v>32.01</v>
      </c>
      <c r="BY48" s="43">
        <f t="shared" si="50"/>
        <v>7.49</v>
      </c>
      <c r="BZ48" s="43">
        <f t="shared" si="50"/>
        <v>1.42</v>
      </c>
      <c r="CA48" s="43">
        <f t="shared" si="50"/>
        <v>1.01</v>
      </c>
      <c r="CB48" s="43">
        <f t="shared" si="50"/>
        <v>0</v>
      </c>
      <c r="CC48" s="43">
        <f t="shared" si="50"/>
        <v>0</v>
      </c>
      <c r="CD48" s="43">
        <f t="shared" si="50"/>
        <v>0</v>
      </c>
      <c r="CE48" s="43">
        <f t="shared" si="50"/>
        <v>0</v>
      </c>
      <c r="CF48" s="43">
        <f t="shared" si="50"/>
        <v>0</v>
      </c>
      <c r="CG48" s="43">
        <f t="shared" si="50"/>
        <v>0</v>
      </c>
      <c r="CH48" s="43">
        <f t="shared" si="50"/>
        <v>0</v>
      </c>
      <c r="CI48" s="43">
        <f t="shared" si="50"/>
        <v>0</v>
      </c>
      <c r="CJ48" s="43">
        <f t="shared" si="50"/>
        <v>0</v>
      </c>
      <c r="CK48" s="43">
        <f t="shared" si="50"/>
        <v>0</v>
      </c>
      <c r="CL48" s="43">
        <f t="shared" si="50"/>
        <v>0</v>
      </c>
      <c r="CM48" s="43">
        <f t="shared" si="50"/>
        <v>0</v>
      </c>
      <c r="CN48" s="43">
        <f t="shared" si="50"/>
        <v>0</v>
      </c>
      <c r="CO48" s="43">
        <f t="shared" si="50"/>
        <v>0</v>
      </c>
      <c r="CP48" s="43">
        <f t="shared" si="50"/>
        <v>0</v>
      </c>
      <c r="CQ48" s="43">
        <f t="shared" si="50"/>
        <v>0</v>
      </c>
      <c r="CR48" s="43">
        <f t="shared" si="50"/>
        <v>0</v>
      </c>
      <c r="CS48" s="92">
        <f t="shared" si="50"/>
        <v>0</v>
      </c>
      <c r="CT48" s="30">
        <f t="shared" ref="CT48:CT51" si="51">SUM(B48:CS48)</f>
        <v>48811.580000000009</v>
      </c>
      <c r="CU48" s="152"/>
    </row>
    <row r="49" spans="1:102">
      <c r="A49" s="30" t="s">
        <v>49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9.1409520630087364</v>
      </c>
      <c r="Y49" s="1">
        <v>9.1222970587985142</v>
      </c>
      <c r="Z49" s="1">
        <v>9.1530817548545151</v>
      </c>
      <c r="AA49" s="1">
        <v>17.150377218872002</v>
      </c>
      <c r="AB49" s="1">
        <v>59.429785406265154</v>
      </c>
      <c r="AC49" s="1">
        <v>147.18565579522163</v>
      </c>
      <c r="AD49" s="1">
        <v>282.2821598225753</v>
      </c>
      <c r="AE49" s="1">
        <v>481.75782442098824</v>
      </c>
      <c r="AF49" s="1">
        <v>678.33470243512431</v>
      </c>
      <c r="AG49" s="1">
        <v>852.83369426771912</v>
      </c>
      <c r="AH49" s="1">
        <v>1129.1741901701951</v>
      </c>
      <c r="AI49" s="1">
        <v>1357.6904591959328</v>
      </c>
      <c r="AJ49" s="1">
        <v>1550.1662888010226</v>
      </c>
      <c r="AK49" s="1">
        <v>1673.1534753468118</v>
      </c>
      <c r="AL49" s="1">
        <v>1760.9943566547024</v>
      </c>
      <c r="AM49" s="1">
        <v>1950.899881348292</v>
      </c>
      <c r="AN49" s="1">
        <v>2122.0075570027898</v>
      </c>
      <c r="AO49" s="1">
        <v>2199.4780418055902</v>
      </c>
      <c r="AP49" s="1">
        <v>2290.0681517710573</v>
      </c>
      <c r="AQ49" s="1">
        <v>2365.3899646011773</v>
      </c>
      <c r="AR49" s="1">
        <v>2452.9875615053884</v>
      </c>
      <c r="AS49" s="1">
        <v>2481.0738546814268</v>
      </c>
      <c r="AT49" s="1">
        <v>2452.7640631512027</v>
      </c>
      <c r="AU49" s="1">
        <v>2439.7545964512929</v>
      </c>
      <c r="AV49" s="1">
        <v>2443.2095085097512</v>
      </c>
      <c r="AW49" s="1">
        <v>2418.9413122177239</v>
      </c>
      <c r="AX49" s="1">
        <v>2385.7797439153787</v>
      </c>
      <c r="AY49" s="1">
        <v>2289.6847640468309</v>
      </c>
      <c r="AZ49" s="1">
        <v>2312.5840329194698</v>
      </c>
      <c r="BA49" s="1">
        <v>2337.634473451149</v>
      </c>
      <c r="BB49" s="1">
        <v>2342.4490004975719</v>
      </c>
      <c r="BC49" s="1">
        <v>2307.4342583417683</v>
      </c>
      <c r="BD49" s="1">
        <v>2295.1325364301147</v>
      </c>
      <c r="BE49" s="1">
        <v>2263.2747085271881</v>
      </c>
      <c r="BF49" s="1">
        <v>2179.081016019044</v>
      </c>
      <c r="BG49" s="1">
        <v>2083.6844685073279</v>
      </c>
      <c r="BH49" s="1">
        <v>1972.1401649056741</v>
      </c>
      <c r="BI49" s="1">
        <v>1841.7661249638518</v>
      </c>
      <c r="BJ49" s="1">
        <v>1667.6236573272747</v>
      </c>
      <c r="BK49" s="1">
        <v>1523.9328404485377</v>
      </c>
      <c r="BL49" s="1">
        <v>1340.0495695420216</v>
      </c>
      <c r="BM49" s="1">
        <v>1136.1911332301333</v>
      </c>
      <c r="BN49" s="1">
        <v>964.23708697829409</v>
      </c>
      <c r="BO49" s="1">
        <v>808.63567030772901</v>
      </c>
      <c r="BP49" s="1">
        <v>619.50950050926679</v>
      </c>
      <c r="BQ49" s="1">
        <v>455.98320469652379</v>
      </c>
      <c r="BR49" s="1">
        <v>317.66566074967471</v>
      </c>
      <c r="BS49" s="1">
        <v>223.82428928583579</v>
      </c>
      <c r="BT49" s="1">
        <v>107.26058514642217</v>
      </c>
      <c r="BU49" s="1">
        <v>54.393911950013184</v>
      </c>
      <c r="BV49" s="1">
        <v>9.7873654270610952</v>
      </c>
      <c r="BW49" s="1">
        <v>3.4921617841559573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1"/>
        <v>71477.375723366131</v>
      </c>
      <c r="CU49" s="152"/>
    </row>
    <row r="50" spans="1:102">
      <c r="A50" s="30" t="s">
        <v>50</v>
      </c>
      <c r="B50" s="45">
        <v>46.92</v>
      </c>
      <c r="C50" s="1">
        <v>48.74</v>
      </c>
      <c r="D50" s="1">
        <v>41.58</v>
      </c>
      <c r="E50" s="1">
        <v>43.93</v>
      </c>
      <c r="F50" s="1">
        <v>48.88</v>
      </c>
      <c r="G50" s="1">
        <v>49.51</v>
      </c>
      <c r="H50" s="1">
        <v>51.01</v>
      </c>
      <c r="I50" s="1">
        <v>63.81</v>
      </c>
      <c r="J50" s="1">
        <v>64.42</v>
      </c>
      <c r="K50" s="1">
        <v>58.89</v>
      </c>
      <c r="L50" s="1">
        <v>67.09</v>
      </c>
      <c r="M50" s="1">
        <v>69.73</v>
      </c>
      <c r="N50" s="1">
        <v>62.59</v>
      </c>
      <c r="O50" s="1">
        <v>59.44</v>
      </c>
      <c r="P50" s="1">
        <v>64.180000000000007</v>
      </c>
      <c r="Q50" s="1">
        <v>71.91</v>
      </c>
      <c r="R50" s="1">
        <v>70.06</v>
      </c>
      <c r="S50" s="1">
        <v>71.39</v>
      </c>
      <c r="T50" s="1">
        <v>69.540000000000006</v>
      </c>
      <c r="U50" s="1">
        <v>67.040000000000006</v>
      </c>
      <c r="V50" s="1">
        <v>69.319999999999993</v>
      </c>
      <c r="W50" s="1">
        <v>67.94</v>
      </c>
      <c r="X50" s="1">
        <v>62.34</v>
      </c>
      <c r="Y50" s="1">
        <v>64.17</v>
      </c>
      <c r="Z50" s="1">
        <v>67.31</v>
      </c>
      <c r="AA50" s="1">
        <v>65.19</v>
      </c>
      <c r="AB50" s="1">
        <v>66.77</v>
      </c>
      <c r="AC50" s="1">
        <v>63.07</v>
      </c>
      <c r="AD50" s="1">
        <v>62.17</v>
      </c>
      <c r="AE50" s="1">
        <v>61.75</v>
      </c>
      <c r="AF50" s="1">
        <v>56.43</v>
      </c>
      <c r="AG50" s="1">
        <v>49.43</v>
      </c>
      <c r="AH50" s="1">
        <v>44.77</v>
      </c>
      <c r="AI50" s="1">
        <v>46.61</v>
      </c>
      <c r="AJ50" s="1">
        <v>45.55</v>
      </c>
      <c r="AK50" s="1">
        <v>43.03</v>
      </c>
      <c r="AL50" s="1">
        <v>39.090000000000003</v>
      </c>
      <c r="AM50" s="1">
        <v>36.67</v>
      </c>
      <c r="AN50" s="1">
        <v>33.49</v>
      </c>
      <c r="AO50" s="1">
        <v>32.93</v>
      </c>
      <c r="AP50" s="1">
        <v>30.13</v>
      </c>
      <c r="AQ50" s="1">
        <v>28.33</v>
      </c>
      <c r="AR50" s="1">
        <v>26.68</v>
      </c>
      <c r="AS50" s="1">
        <v>28.48</v>
      </c>
      <c r="AT50" s="1">
        <v>27.36</v>
      </c>
      <c r="AU50" s="1">
        <v>26.54</v>
      </c>
      <c r="AV50" s="1">
        <v>29.91</v>
      </c>
      <c r="AW50" s="1">
        <v>30.41</v>
      </c>
      <c r="AX50" s="1">
        <v>27.53</v>
      </c>
      <c r="AY50" s="1">
        <v>26.34</v>
      </c>
      <c r="AZ50" s="1">
        <v>27.34</v>
      </c>
      <c r="BA50" s="1">
        <v>26.83</v>
      </c>
      <c r="BB50" s="1">
        <v>26.4</v>
      </c>
      <c r="BC50" s="1">
        <v>25.23</v>
      </c>
      <c r="BD50" s="1">
        <v>23.31</v>
      </c>
      <c r="BE50" s="1">
        <v>21.89</v>
      </c>
      <c r="BF50" s="1">
        <v>15.42</v>
      </c>
      <c r="BG50" s="1">
        <v>5.16</v>
      </c>
      <c r="BH50" s="1">
        <v>2.0499999999999998</v>
      </c>
      <c r="BI50" s="1">
        <v>1.91</v>
      </c>
      <c r="BJ50" s="1">
        <v>2.92</v>
      </c>
      <c r="BK50" s="1">
        <v>4.1399999999999997</v>
      </c>
      <c r="BL50" s="1">
        <v>14.14</v>
      </c>
      <c r="BM50" s="1">
        <v>18.36</v>
      </c>
      <c r="BN50" s="1">
        <v>4.4400000000000004</v>
      </c>
      <c r="BO50" s="1">
        <v>3.01</v>
      </c>
      <c r="BP50" s="1">
        <v>2.2799999999999998</v>
      </c>
      <c r="BQ50" s="1">
        <v>1.65</v>
      </c>
      <c r="BR50" s="1">
        <v>1.93</v>
      </c>
      <c r="BS50" s="1">
        <v>1.98</v>
      </c>
      <c r="BT50" s="1">
        <v>1.86</v>
      </c>
      <c r="BU50" s="1">
        <v>0.94</v>
      </c>
      <c r="BV50" s="1">
        <v>0.26</v>
      </c>
      <c r="BW50" s="1">
        <v>0.28000000000000003</v>
      </c>
      <c r="BX50" s="1">
        <v>0.53</v>
      </c>
      <c r="BY50" s="1">
        <v>0.9</v>
      </c>
      <c r="BZ50" s="1">
        <v>1.57</v>
      </c>
      <c r="CA50" s="1">
        <v>1.88</v>
      </c>
      <c r="CB50" s="1">
        <v>2.0499999999999998</v>
      </c>
      <c r="CC50" s="1">
        <v>2.15</v>
      </c>
      <c r="CD50" s="1">
        <v>1.84</v>
      </c>
      <c r="CE50" s="1">
        <v>1.81</v>
      </c>
      <c r="CF50" s="1">
        <v>2</v>
      </c>
      <c r="CG50" s="1">
        <v>3.14</v>
      </c>
      <c r="CH50" s="1">
        <v>2.87</v>
      </c>
      <c r="CI50" s="1">
        <v>1.56</v>
      </c>
      <c r="CJ50" s="1">
        <v>0.7</v>
      </c>
      <c r="CK50" s="1">
        <v>0.61</v>
      </c>
      <c r="CL50" s="1">
        <v>0.28000000000000003</v>
      </c>
      <c r="CM50" s="1">
        <v>1.1599999999999999</v>
      </c>
      <c r="CN50" s="1">
        <v>26.42</v>
      </c>
      <c r="CO50" s="1">
        <v>37.22</v>
      </c>
      <c r="CP50" s="1">
        <v>47.98</v>
      </c>
      <c r="CQ50" s="1">
        <v>53.9</v>
      </c>
      <c r="CR50" s="1">
        <v>53.13</v>
      </c>
      <c r="CS50" s="93">
        <v>48.21</v>
      </c>
      <c r="CT50" s="30">
        <f t="shared" si="51"/>
        <v>3076.0400000000022</v>
      </c>
      <c r="CU50" s="152"/>
    </row>
    <row r="51" spans="1:102">
      <c r="A51" s="30" t="s">
        <v>42</v>
      </c>
      <c r="B51" s="45">
        <f t="shared" ref="B51:AG51" si="52">B24</f>
        <v>9.8800000000000008</v>
      </c>
      <c r="C51" s="1">
        <f t="shared" si="52"/>
        <v>8.98</v>
      </c>
      <c r="D51" s="1">
        <f t="shared" si="52"/>
        <v>8.19</v>
      </c>
      <c r="E51" s="1">
        <f t="shared" si="52"/>
        <v>7.69</v>
      </c>
      <c r="F51" s="1">
        <f t="shared" si="52"/>
        <v>8.32</v>
      </c>
      <c r="G51" s="1">
        <f t="shared" si="52"/>
        <v>8.7200000000000006</v>
      </c>
      <c r="H51" s="1">
        <f t="shared" si="52"/>
        <v>9.6</v>
      </c>
      <c r="I51" s="1">
        <f t="shared" si="52"/>
        <v>9.91</v>
      </c>
      <c r="J51" s="1">
        <f t="shared" si="52"/>
        <v>11.94</v>
      </c>
      <c r="K51" s="1">
        <f t="shared" si="52"/>
        <v>13.61</v>
      </c>
      <c r="L51" s="1">
        <f t="shared" si="52"/>
        <v>13.69</v>
      </c>
      <c r="M51" s="1">
        <f t="shared" si="52"/>
        <v>13.19</v>
      </c>
      <c r="N51" s="1">
        <f t="shared" si="52"/>
        <v>13.58</v>
      </c>
      <c r="O51" s="1">
        <f t="shared" si="52"/>
        <v>13.55</v>
      </c>
      <c r="P51" s="1">
        <f t="shared" si="52"/>
        <v>13</v>
      </c>
      <c r="Q51" s="1">
        <f t="shared" si="52"/>
        <v>13.8</v>
      </c>
      <c r="R51" s="1">
        <f t="shared" si="52"/>
        <v>14.14</v>
      </c>
      <c r="S51" s="1">
        <f t="shared" si="52"/>
        <v>13.44</v>
      </c>
      <c r="T51" s="1">
        <f t="shared" si="52"/>
        <v>13.6</v>
      </c>
      <c r="U51" s="1">
        <f t="shared" si="52"/>
        <v>13.34</v>
      </c>
      <c r="V51" s="1">
        <f t="shared" si="52"/>
        <v>13.68</v>
      </c>
      <c r="W51" s="1">
        <f t="shared" si="52"/>
        <v>13.72</v>
      </c>
      <c r="X51" s="1">
        <f t="shared" si="52"/>
        <v>13.08</v>
      </c>
      <c r="Y51" s="1">
        <f t="shared" si="52"/>
        <v>14.39</v>
      </c>
      <c r="Z51" s="1">
        <f t="shared" si="52"/>
        <v>14.84</v>
      </c>
      <c r="AA51" s="1">
        <f t="shared" si="52"/>
        <v>15.61</v>
      </c>
      <c r="AB51" s="1">
        <f t="shared" si="52"/>
        <v>15.76</v>
      </c>
      <c r="AC51" s="1">
        <f t="shared" si="52"/>
        <v>15.7</v>
      </c>
      <c r="AD51" s="1">
        <f t="shared" si="52"/>
        <v>16.190000000000001</v>
      </c>
      <c r="AE51" s="1">
        <f t="shared" si="52"/>
        <v>17.260000000000002</v>
      </c>
      <c r="AF51" s="1">
        <f t="shared" si="52"/>
        <v>17.62</v>
      </c>
      <c r="AG51" s="1">
        <f t="shared" si="52"/>
        <v>17.23</v>
      </c>
      <c r="AH51" s="1">
        <f t="shared" ref="AH51:BM51" si="53">AH24</f>
        <v>17.37</v>
      </c>
      <c r="AI51" s="1">
        <f t="shared" si="53"/>
        <v>17.88</v>
      </c>
      <c r="AJ51" s="1">
        <f t="shared" si="53"/>
        <v>17.649999999999999</v>
      </c>
      <c r="AK51" s="1">
        <f t="shared" si="53"/>
        <v>17.41</v>
      </c>
      <c r="AL51" s="1">
        <f t="shared" si="53"/>
        <v>17.62</v>
      </c>
      <c r="AM51" s="1">
        <f t="shared" si="53"/>
        <v>17.68</v>
      </c>
      <c r="AN51" s="1">
        <f t="shared" si="53"/>
        <v>16.829999999999998</v>
      </c>
      <c r="AO51" s="1">
        <f t="shared" si="53"/>
        <v>17.059999999999999</v>
      </c>
      <c r="AP51" s="1">
        <f t="shared" si="53"/>
        <v>17.54</v>
      </c>
      <c r="AQ51" s="1">
        <f t="shared" si="53"/>
        <v>18.3</v>
      </c>
      <c r="AR51" s="1">
        <f t="shared" si="53"/>
        <v>18.66</v>
      </c>
      <c r="AS51" s="1">
        <f t="shared" si="53"/>
        <v>18.5</v>
      </c>
      <c r="AT51" s="1">
        <f t="shared" si="53"/>
        <v>18.75</v>
      </c>
      <c r="AU51" s="1">
        <f t="shared" si="53"/>
        <v>18.579999999999998</v>
      </c>
      <c r="AV51" s="1">
        <f t="shared" si="53"/>
        <v>18.32</v>
      </c>
      <c r="AW51" s="1">
        <f t="shared" si="53"/>
        <v>18.54</v>
      </c>
      <c r="AX51" s="1">
        <f t="shared" si="53"/>
        <v>18.62</v>
      </c>
      <c r="AY51" s="1">
        <f t="shared" si="53"/>
        <v>18.260000000000002</v>
      </c>
      <c r="AZ51" s="1">
        <f t="shared" si="53"/>
        <v>17.95</v>
      </c>
      <c r="BA51" s="1">
        <f t="shared" si="53"/>
        <v>17.829999999999998</v>
      </c>
      <c r="BB51" s="1">
        <f t="shared" si="53"/>
        <v>17.8</v>
      </c>
      <c r="BC51" s="1">
        <f t="shared" si="53"/>
        <v>18.309999999999999</v>
      </c>
      <c r="BD51" s="1">
        <f t="shared" si="53"/>
        <v>18.78</v>
      </c>
      <c r="BE51" s="1">
        <f t="shared" si="53"/>
        <v>19.2</v>
      </c>
      <c r="BF51" s="1">
        <f t="shared" si="53"/>
        <v>18.690000000000001</v>
      </c>
      <c r="BG51" s="1">
        <f t="shared" si="53"/>
        <v>18.2</v>
      </c>
      <c r="BH51" s="1">
        <f t="shared" si="53"/>
        <v>18.55</v>
      </c>
      <c r="BI51" s="1">
        <f t="shared" si="53"/>
        <v>19.21</v>
      </c>
      <c r="BJ51" s="1">
        <f t="shared" si="53"/>
        <v>17.93</v>
      </c>
      <c r="BK51" s="1">
        <f t="shared" si="53"/>
        <v>17.52</v>
      </c>
      <c r="BL51" s="1">
        <f t="shared" si="53"/>
        <v>18.760000000000002</v>
      </c>
      <c r="BM51" s="1">
        <f t="shared" si="53"/>
        <v>19.3</v>
      </c>
      <c r="BN51" s="1">
        <f t="shared" ref="BN51:CS51" si="54">BN24</f>
        <v>19.239999999999998</v>
      </c>
      <c r="BO51" s="1">
        <f t="shared" si="54"/>
        <v>19.149999999999999</v>
      </c>
      <c r="BP51" s="1">
        <f t="shared" si="54"/>
        <v>19.54</v>
      </c>
      <c r="BQ51" s="1">
        <f t="shared" si="54"/>
        <v>19.190000000000001</v>
      </c>
      <c r="BR51" s="1">
        <f t="shared" si="54"/>
        <v>18.86</v>
      </c>
      <c r="BS51" s="1">
        <f t="shared" si="54"/>
        <v>19.2</v>
      </c>
      <c r="BT51" s="1">
        <f t="shared" si="54"/>
        <v>19.84</v>
      </c>
      <c r="BU51" s="1">
        <f t="shared" si="54"/>
        <v>19.25</v>
      </c>
      <c r="BV51" s="1">
        <f t="shared" si="54"/>
        <v>18.489999999999998</v>
      </c>
      <c r="BW51" s="1">
        <f t="shared" si="54"/>
        <v>17.78</v>
      </c>
      <c r="BX51" s="1">
        <f t="shared" si="54"/>
        <v>18.04</v>
      </c>
      <c r="BY51" s="1">
        <f t="shared" si="54"/>
        <v>18.72</v>
      </c>
      <c r="BZ51" s="1">
        <f t="shared" si="54"/>
        <v>18.63</v>
      </c>
      <c r="CA51" s="1">
        <f t="shared" si="54"/>
        <v>16.78</v>
      </c>
      <c r="CB51" s="1">
        <f t="shared" si="54"/>
        <v>15.7</v>
      </c>
      <c r="CC51" s="1">
        <f t="shared" si="54"/>
        <v>17.54</v>
      </c>
      <c r="CD51" s="1">
        <f t="shared" si="54"/>
        <v>15.76</v>
      </c>
      <c r="CE51" s="1">
        <f t="shared" si="54"/>
        <v>13.34</v>
      </c>
      <c r="CF51" s="1">
        <f t="shared" si="54"/>
        <v>14.02</v>
      </c>
      <c r="CG51" s="1">
        <f t="shared" si="54"/>
        <v>16.86</v>
      </c>
      <c r="CH51" s="1">
        <f t="shared" si="54"/>
        <v>18.149999999999999</v>
      </c>
      <c r="CI51" s="1">
        <f t="shared" si="54"/>
        <v>17.600000000000001</v>
      </c>
      <c r="CJ51" s="1">
        <f t="shared" si="54"/>
        <v>17.59</v>
      </c>
      <c r="CK51" s="1">
        <f t="shared" si="54"/>
        <v>18.07</v>
      </c>
      <c r="CL51" s="1">
        <f t="shared" si="54"/>
        <v>18.02</v>
      </c>
      <c r="CM51" s="1">
        <f t="shared" si="54"/>
        <v>18.66</v>
      </c>
      <c r="CN51" s="1">
        <f t="shared" si="54"/>
        <v>18.66</v>
      </c>
      <c r="CO51" s="1">
        <f t="shared" si="54"/>
        <v>17.420000000000002</v>
      </c>
      <c r="CP51" s="1">
        <f t="shared" si="54"/>
        <v>16.86</v>
      </c>
      <c r="CQ51" s="1">
        <f t="shared" si="54"/>
        <v>17.440000000000001</v>
      </c>
      <c r="CR51" s="1">
        <f t="shared" si="54"/>
        <v>18.010000000000002</v>
      </c>
      <c r="CS51" s="93">
        <f t="shared" si="54"/>
        <v>17.41</v>
      </c>
      <c r="CT51" s="30">
        <f t="shared" si="51"/>
        <v>1568.6699999999998</v>
      </c>
      <c r="CU51" s="152"/>
    </row>
    <row r="52" spans="1:102" s="137" customFormat="1" ht="15.75" thickBot="1">
      <c r="A52" s="97" t="s">
        <v>52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200</v>
      </c>
      <c r="BI52" s="99">
        <v>50</v>
      </c>
      <c r="BJ52" s="99">
        <v>0</v>
      </c>
      <c r="BK52" s="99">
        <v>250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500</v>
      </c>
      <c r="CU52" s="150"/>
      <c r="CV52" s="158"/>
      <c r="CX52" s="151"/>
    </row>
    <row r="53" spans="1:102" ht="15.75" thickBot="1">
      <c r="A53" s="101" t="s">
        <v>53</v>
      </c>
      <c r="B53" s="102">
        <f t="shared" ref="B53:AG53" si="55">SUM(B30,B40,B42,B47,-B52)</f>
        <v>6781.5412940277783</v>
      </c>
      <c r="C53" s="103">
        <f t="shared" si="55"/>
        <v>6785.2912940277783</v>
      </c>
      <c r="D53" s="103">
        <f t="shared" si="55"/>
        <v>6779.0712940277781</v>
      </c>
      <c r="E53" s="103">
        <f t="shared" si="55"/>
        <v>6777.0212940277779</v>
      </c>
      <c r="F53" s="103">
        <f t="shared" si="55"/>
        <v>6429.2412940277773</v>
      </c>
      <c r="G53" s="103">
        <f t="shared" si="55"/>
        <v>6428.0812940277774</v>
      </c>
      <c r="H53" s="103">
        <f t="shared" si="55"/>
        <v>6426.4612940277775</v>
      </c>
      <c r="I53" s="103">
        <f t="shared" si="55"/>
        <v>6442.5712940277781</v>
      </c>
      <c r="J53" s="103">
        <f t="shared" si="55"/>
        <v>6436.2412940277773</v>
      </c>
      <c r="K53" s="103">
        <f t="shared" si="55"/>
        <v>6424.2012940277773</v>
      </c>
      <c r="L53" s="103">
        <f t="shared" si="55"/>
        <v>6431.9712940277768</v>
      </c>
      <c r="M53" s="103">
        <f t="shared" si="55"/>
        <v>6435.8612940277771</v>
      </c>
      <c r="N53" s="103">
        <f t="shared" si="55"/>
        <v>6440.5612940277779</v>
      </c>
      <c r="O53" s="103">
        <f t="shared" si="55"/>
        <v>6436.3512940277769</v>
      </c>
      <c r="P53" s="103">
        <f t="shared" si="55"/>
        <v>6438.5412940277774</v>
      </c>
      <c r="Q53" s="103">
        <f t="shared" si="55"/>
        <v>6445.0712940277772</v>
      </c>
      <c r="R53" s="103">
        <f t="shared" si="55"/>
        <v>6261.9612940277775</v>
      </c>
      <c r="S53" s="103">
        <f t="shared" si="55"/>
        <v>6139.2412940277773</v>
      </c>
      <c r="T53" s="103">
        <f t="shared" si="55"/>
        <v>6143.0512940277777</v>
      </c>
      <c r="U53" s="103">
        <f t="shared" si="55"/>
        <v>6143.4512940277782</v>
      </c>
      <c r="V53" s="103">
        <f t="shared" si="55"/>
        <v>6147.1112940277781</v>
      </c>
      <c r="W53" s="103">
        <f t="shared" si="55"/>
        <v>6144.7812940277772</v>
      </c>
      <c r="X53" s="103">
        <f t="shared" si="55"/>
        <v>6533.1222460907857</v>
      </c>
      <c r="Y53" s="103">
        <f t="shared" si="55"/>
        <v>6537.9735910865757</v>
      </c>
      <c r="Z53" s="103">
        <f t="shared" si="55"/>
        <v>6763.1843757826318</v>
      </c>
      <c r="AA53" s="103">
        <f t="shared" si="55"/>
        <v>6781.19167124665</v>
      </c>
      <c r="AB53" s="103">
        <f t="shared" si="55"/>
        <v>6841.3710794340432</v>
      </c>
      <c r="AC53" s="103">
        <f t="shared" si="55"/>
        <v>6960.8869498229997</v>
      </c>
      <c r="AD53" s="103">
        <f t="shared" si="55"/>
        <v>7128.4934538503521</v>
      </c>
      <c r="AE53" s="103">
        <f t="shared" si="55"/>
        <v>7387.8791184487654</v>
      </c>
      <c r="AF53" s="103">
        <f t="shared" si="55"/>
        <v>7458.0259964629013</v>
      </c>
      <c r="AG53" s="103">
        <f t="shared" si="55"/>
        <v>7734.7949882954972</v>
      </c>
      <c r="AH53" s="103">
        <f t="shared" ref="AH53:BM53" si="56">SUM(AH30,AH40,AH42,AH47,-AH52)</f>
        <v>8030.515484197972</v>
      </c>
      <c r="AI53" s="103">
        <f t="shared" si="56"/>
        <v>8365.2917532237116</v>
      </c>
      <c r="AJ53" s="103">
        <f t="shared" si="56"/>
        <v>8518.3975828288003</v>
      </c>
      <c r="AK53" s="103">
        <f t="shared" si="56"/>
        <v>8751.5347693745898</v>
      </c>
      <c r="AL53" s="103">
        <f t="shared" si="56"/>
        <v>8908.6656506824802</v>
      </c>
      <c r="AM53" s="103">
        <f t="shared" si="56"/>
        <v>9206.3111753760695</v>
      </c>
      <c r="AN53" s="103">
        <f t="shared" si="56"/>
        <v>9696.0888510305667</v>
      </c>
      <c r="AO53" s="103">
        <f t="shared" si="56"/>
        <v>9954.3393358333669</v>
      </c>
      <c r="AP53" s="103">
        <f t="shared" si="56"/>
        <v>10093.089445798836</v>
      </c>
      <c r="AQ53" s="103">
        <f t="shared" si="56"/>
        <v>10266.351258628954</v>
      </c>
      <c r="AR53" s="103">
        <f t="shared" si="56"/>
        <v>10378.218855533167</v>
      </c>
      <c r="AS53" s="103">
        <f t="shared" si="56"/>
        <v>10436.495148709204</v>
      </c>
      <c r="AT53" s="103">
        <f t="shared" si="56"/>
        <v>10493.035357178978</v>
      </c>
      <c r="AU53" s="103">
        <f t="shared" si="56"/>
        <v>10499.595890479071</v>
      </c>
      <c r="AV53" s="103">
        <f t="shared" si="56"/>
        <v>10791.370802537527</v>
      </c>
      <c r="AW53" s="103">
        <f t="shared" si="56"/>
        <v>10962.942606245502</v>
      </c>
      <c r="AX53" s="103">
        <f t="shared" si="56"/>
        <v>10850.821037943157</v>
      </c>
      <c r="AY53" s="103">
        <f t="shared" si="56"/>
        <v>10783.206058074609</v>
      </c>
      <c r="AZ53" s="103">
        <f t="shared" si="56"/>
        <v>10974.355326947247</v>
      </c>
      <c r="BA53" s="103">
        <f t="shared" si="56"/>
        <v>11012.465767478927</v>
      </c>
      <c r="BB53" s="103">
        <f t="shared" si="56"/>
        <v>10870.990294525349</v>
      </c>
      <c r="BC53" s="103">
        <f t="shared" si="56"/>
        <v>10834.645552369546</v>
      </c>
      <c r="BD53" s="103">
        <f t="shared" si="56"/>
        <v>11132.493830457892</v>
      </c>
      <c r="BE53" s="103">
        <f t="shared" si="56"/>
        <v>10861.576002554964</v>
      </c>
      <c r="BF53" s="103">
        <f t="shared" si="56"/>
        <v>10798.012310046823</v>
      </c>
      <c r="BG53" s="103">
        <f t="shared" si="56"/>
        <v>10574.365762535106</v>
      </c>
      <c r="BH53" s="103">
        <f t="shared" si="56"/>
        <v>10665.671458933452</v>
      </c>
      <c r="BI53" s="103">
        <f t="shared" si="56"/>
        <v>10589.21741899163</v>
      </c>
      <c r="BJ53" s="103">
        <f t="shared" si="56"/>
        <v>9966.754951355053</v>
      </c>
      <c r="BK53" s="103">
        <f t="shared" si="56"/>
        <v>9604.094134476316</v>
      </c>
      <c r="BL53" s="103">
        <f t="shared" si="56"/>
        <v>9401.680863569798</v>
      </c>
      <c r="BM53" s="103">
        <f t="shared" si="56"/>
        <v>8927.9224272579122</v>
      </c>
      <c r="BN53" s="103">
        <f t="shared" ref="BN53:CS53" si="57">SUM(BN30,BN40,BN42,BN47,-BN52)</f>
        <v>8579.8583810060718</v>
      </c>
      <c r="BO53" s="103">
        <f t="shared" si="57"/>
        <v>8279.6369643355065</v>
      </c>
      <c r="BP53" s="103">
        <f t="shared" si="57"/>
        <v>7975.190794537044</v>
      </c>
      <c r="BQ53" s="103">
        <f t="shared" si="57"/>
        <v>7731.6044987243013</v>
      </c>
      <c r="BR53" s="103">
        <f t="shared" si="57"/>
        <v>7591.7069547774518</v>
      </c>
      <c r="BS53" s="103">
        <f t="shared" si="57"/>
        <v>7286.5055833136139</v>
      </c>
      <c r="BT53" s="103">
        <f t="shared" si="57"/>
        <v>7291.1818791741998</v>
      </c>
      <c r="BU53" s="103">
        <f t="shared" si="57"/>
        <v>6934.2552059777909</v>
      </c>
      <c r="BV53" s="103">
        <f t="shared" si="57"/>
        <v>6827.7086594548382</v>
      </c>
      <c r="BW53" s="103">
        <f t="shared" si="57"/>
        <v>6763.1134558119329</v>
      </c>
      <c r="BX53" s="103">
        <f t="shared" si="57"/>
        <v>6719.3112940277779</v>
      </c>
      <c r="BY53" s="103">
        <f t="shared" si="57"/>
        <v>6696.561294027777</v>
      </c>
      <c r="BZ53" s="103">
        <f t="shared" si="57"/>
        <v>6698.5212940277779</v>
      </c>
      <c r="CA53" s="103">
        <f t="shared" si="57"/>
        <v>6694.9312940277778</v>
      </c>
      <c r="CB53" s="103">
        <f t="shared" si="57"/>
        <v>6702.5912940277776</v>
      </c>
      <c r="CC53" s="103">
        <f t="shared" si="57"/>
        <v>6702.2412940277773</v>
      </c>
      <c r="CD53" s="103">
        <f t="shared" si="57"/>
        <v>6711.8612940277781</v>
      </c>
      <c r="CE53" s="103">
        <f t="shared" si="57"/>
        <v>6716.1312940277776</v>
      </c>
      <c r="CF53" s="103">
        <f t="shared" si="57"/>
        <v>6722.0712940277781</v>
      </c>
      <c r="CG53" s="103">
        <f t="shared" si="57"/>
        <v>6722.2312940277779</v>
      </c>
      <c r="CH53" s="103">
        <f t="shared" si="57"/>
        <v>6724.9112940277782</v>
      </c>
      <c r="CI53" s="103">
        <f t="shared" si="57"/>
        <v>6727.771294027777</v>
      </c>
      <c r="CJ53" s="103">
        <f t="shared" si="57"/>
        <v>6727.6012940277778</v>
      </c>
      <c r="CK53" s="103">
        <f t="shared" si="57"/>
        <v>6728.0012940277784</v>
      </c>
      <c r="CL53" s="103">
        <f t="shared" si="57"/>
        <v>6726.8912940277778</v>
      </c>
      <c r="CM53" s="103">
        <f t="shared" si="57"/>
        <v>6732.4312940277769</v>
      </c>
      <c r="CN53" s="103">
        <f t="shared" si="57"/>
        <v>6754.6712940277775</v>
      </c>
      <c r="CO53" s="103">
        <f t="shared" si="57"/>
        <v>6763.0912940277776</v>
      </c>
      <c r="CP53" s="103">
        <f t="shared" si="57"/>
        <v>6774.6312940277776</v>
      </c>
      <c r="CQ53" s="103">
        <f t="shared" si="57"/>
        <v>6847.8512940277778</v>
      </c>
      <c r="CR53" s="103">
        <f t="shared" si="57"/>
        <v>6937.651294027778</v>
      </c>
      <c r="CS53" s="104">
        <f t="shared" si="57"/>
        <v>6953.1312940277776</v>
      </c>
      <c r="CT53" s="105">
        <f>SUM(B53:CS53)</f>
        <v>758390.96995003289</v>
      </c>
      <c r="CU53" s="150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02" ht="15.75" thickBot="1">
      <c r="A55" s="106" t="s">
        <v>54</v>
      </c>
      <c r="B55" s="107">
        <f t="shared" ref="B55:AG55" si="58">B25-B53</f>
        <v>358.10999999999876</v>
      </c>
      <c r="C55" s="107">
        <f t="shared" si="58"/>
        <v>353.45999999999913</v>
      </c>
      <c r="D55" s="107">
        <f t="shared" si="58"/>
        <v>360.4399999999996</v>
      </c>
      <c r="E55" s="107">
        <f t="shared" si="58"/>
        <v>361.98999999999978</v>
      </c>
      <c r="F55" s="107">
        <f t="shared" si="58"/>
        <v>710.52999999999975</v>
      </c>
      <c r="G55" s="107">
        <f t="shared" si="58"/>
        <v>712.08999999999924</v>
      </c>
      <c r="H55" s="107">
        <f t="shared" si="58"/>
        <v>714.58999999999924</v>
      </c>
      <c r="I55" s="107">
        <f t="shared" si="58"/>
        <v>698.78999999999905</v>
      </c>
      <c r="J55" s="107">
        <f t="shared" si="58"/>
        <v>706.88000000000011</v>
      </c>
      <c r="K55" s="107">
        <f t="shared" si="58"/>
        <v>720.59000000000015</v>
      </c>
      <c r="L55" s="107">
        <f t="shared" si="58"/>
        <v>713.17000000000007</v>
      </c>
      <c r="M55" s="107">
        <f t="shared" si="58"/>
        <v>708.91000000000076</v>
      </c>
      <c r="N55" s="107">
        <f t="shared" si="58"/>
        <v>713.02000000000044</v>
      </c>
      <c r="O55" s="107">
        <f t="shared" si="58"/>
        <v>717.20000000000073</v>
      </c>
      <c r="P55" s="107">
        <f t="shared" si="58"/>
        <v>714.46000000000095</v>
      </c>
      <c r="Q55" s="107">
        <f t="shared" si="58"/>
        <v>708.73000000000047</v>
      </c>
      <c r="R55" s="107">
        <f t="shared" si="58"/>
        <v>892.31999999999971</v>
      </c>
      <c r="S55" s="107">
        <f t="shared" si="58"/>
        <v>1014.3400000000001</v>
      </c>
      <c r="T55" s="107">
        <f t="shared" si="58"/>
        <v>1010.7299999999996</v>
      </c>
      <c r="U55" s="107">
        <f t="shared" si="58"/>
        <v>1010.0699999999988</v>
      </c>
      <c r="V55" s="107">
        <f t="shared" si="58"/>
        <v>1006.8799999999992</v>
      </c>
      <c r="W55" s="107">
        <f t="shared" si="58"/>
        <v>1009.25</v>
      </c>
      <c r="X55" s="107">
        <f t="shared" si="58"/>
        <v>4129.5590479369921</v>
      </c>
      <c r="Y55" s="107">
        <f t="shared" si="58"/>
        <v>4127.1977029412019</v>
      </c>
      <c r="Z55" s="107">
        <f t="shared" si="58"/>
        <v>3900.0369182451468</v>
      </c>
      <c r="AA55" s="107">
        <f t="shared" si="58"/>
        <v>3890.3396227811281</v>
      </c>
      <c r="AB55" s="107">
        <f t="shared" si="58"/>
        <v>3850.4802145937347</v>
      </c>
      <c r="AC55" s="107">
        <f t="shared" si="58"/>
        <v>3766.4243442047773</v>
      </c>
      <c r="AD55" s="107">
        <f t="shared" si="58"/>
        <v>3640.1778401774254</v>
      </c>
      <c r="AE55" s="107">
        <f t="shared" si="58"/>
        <v>3444.122175579012</v>
      </c>
      <c r="AF55" s="107">
        <f t="shared" si="58"/>
        <v>3461.9152975648767</v>
      </c>
      <c r="AG55" s="107">
        <f t="shared" si="58"/>
        <v>3306.6063057322817</v>
      </c>
      <c r="AH55" s="107">
        <f t="shared" ref="AH55:BM55" si="59">AH25-AH53</f>
        <v>3110.4358098298062</v>
      </c>
      <c r="AI55" s="107">
        <f t="shared" si="59"/>
        <v>2901.1195408040658</v>
      </c>
      <c r="AJ55" s="107">
        <f t="shared" si="59"/>
        <v>2870.3337111989767</v>
      </c>
      <c r="AK55" s="107">
        <f t="shared" si="59"/>
        <v>2810.3765246531875</v>
      </c>
      <c r="AL55" s="107">
        <f t="shared" si="59"/>
        <v>2763.4256433452974</v>
      </c>
      <c r="AM55" s="107">
        <f t="shared" si="59"/>
        <v>2572.9301186517096</v>
      </c>
      <c r="AN55" s="107">
        <f t="shared" si="59"/>
        <v>2209.0124429972111</v>
      </c>
      <c r="AO55" s="107">
        <f t="shared" si="59"/>
        <v>2023.8919581944119</v>
      </c>
      <c r="AP55" s="107">
        <f t="shared" si="59"/>
        <v>1949.6718482289434</v>
      </c>
      <c r="AQ55" s="107">
        <f t="shared" si="59"/>
        <v>1876.1000353988238</v>
      </c>
      <c r="AR55" s="107">
        <f t="shared" si="59"/>
        <v>1831.1424384946113</v>
      </c>
      <c r="AS55" s="107">
        <f t="shared" si="59"/>
        <v>1801.2561453185735</v>
      </c>
      <c r="AT55" s="107">
        <f t="shared" si="59"/>
        <v>1794.6359368488011</v>
      </c>
      <c r="AU55" s="107">
        <f t="shared" si="59"/>
        <v>1808.4654035487074</v>
      </c>
      <c r="AV55" s="107">
        <f t="shared" si="59"/>
        <v>1543.6904914902516</v>
      </c>
      <c r="AW55" s="107">
        <f t="shared" si="59"/>
        <v>1376.0186877822744</v>
      </c>
      <c r="AX55" s="107">
        <f t="shared" si="59"/>
        <v>1516.5002560846206</v>
      </c>
      <c r="AY55" s="107">
        <f t="shared" si="59"/>
        <v>1523.0352359531698</v>
      </c>
      <c r="AZ55" s="107">
        <f t="shared" si="59"/>
        <v>1345.9859670805308</v>
      </c>
      <c r="BA55" s="107">
        <f t="shared" si="59"/>
        <v>1315.4455265488505</v>
      </c>
      <c r="BB55" s="107">
        <f t="shared" si="59"/>
        <v>1462.3409995024303</v>
      </c>
      <c r="BC55" s="107">
        <f t="shared" si="59"/>
        <v>1498.5257416582335</v>
      </c>
      <c r="BD55" s="107">
        <f t="shared" si="59"/>
        <v>1193.1974635698862</v>
      </c>
      <c r="BE55" s="107">
        <f t="shared" si="59"/>
        <v>1444.4752914728142</v>
      </c>
      <c r="BF55" s="107">
        <f t="shared" si="59"/>
        <v>1419.7489839809532</v>
      </c>
      <c r="BG55" s="107">
        <f t="shared" si="59"/>
        <v>1608.4255314926722</v>
      </c>
      <c r="BH55" s="107">
        <f t="shared" si="59"/>
        <v>1477.749835094326</v>
      </c>
      <c r="BI55" s="107">
        <f t="shared" si="59"/>
        <v>1479.8738750361481</v>
      </c>
      <c r="BJ55" s="107">
        <f t="shared" si="59"/>
        <v>2003.8563426727251</v>
      </c>
      <c r="BK55" s="107">
        <f t="shared" si="59"/>
        <v>2262.3271595514634</v>
      </c>
      <c r="BL55" s="107">
        <f t="shared" si="59"/>
        <v>2340.3804304579808</v>
      </c>
      <c r="BM55" s="107">
        <f t="shared" si="59"/>
        <v>2709.4688667698647</v>
      </c>
      <c r="BN55" s="107">
        <f t="shared" ref="BN55:CS55" si="60">BN25-BN53</f>
        <v>2967.6529130217059</v>
      </c>
      <c r="BO55" s="107">
        <f t="shared" si="60"/>
        <v>3130.0643296922717</v>
      </c>
      <c r="BP55" s="107">
        <f t="shared" si="60"/>
        <v>3338.750499490734</v>
      </c>
      <c r="BQ55" s="107">
        <f t="shared" si="60"/>
        <v>3476.2367953034764</v>
      </c>
      <c r="BR55" s="107">
        <f t="shared" si="60"/>
        <v>3521.5643392503262</v>
      </c>
      <c r="BS55" s="107">
        <f t="shared" si="60"/>
        <v>3749.5357107141626</v>
      </c>
      <c r="BT55" s="107">
        <f t="shared" si="60"/>
        <v>3658.2794148535768</v>
      </c>
      <c r="BU55" s="107">
        <f t="shared" si="60"/>
        <v>3927.8560880499872</v>
      </c>
      <c r="BV55" s="107">
        <f t="shared" si="60"/>
        <v>3976.49263457294</v>
      </c>
      <c r="BW55" s="107">
        <f t="shared" si="60"/>
        <v>3984.7678382158456</v>
      </c>
      <c r="BX55" s="107">
        <f t="shared" si="60"/>
        <v>3990.9800000000005</v>
      </c>
      <c r="BY55" s="107">
        <f t="shared" si="60"/>
        <v>3989.8900000000012</v>
      </c>
      <c r="BZ55" s="107">
        <f t="shared" si="60"/>
        <v>486.22999999999865</v>
      </c>
      <c r="CA55" s="107">
        <f t="shared" si="60"/>
        <v>487.97999999999956</v>
      </c>
      <c r="CB55" s="107">
        <f t="shared" si="60"/>
        <v>486.64999999999964</v>
      </c>
      <c r="CC55" s="107">
        <f t="shared" si="60"/>
        <v>488.84000000000015</v>
      </c>
      <c r="CD55" s="107">
        <f t="shared" si="60"/>
        <v>485.86999999999898</v>
      </c>
      <c r="CE55" s="107">
        <f t="shared" si="60"/>
        <v>479.17999999999938</v>
      </c>
      <c r="CF55" s="107">
        <f t="shared" si="60"/>
        <v>478.16999999999916</v>
      </c>
      <c r="CG55" s="107">
        <f t="shared" si="60"/>
        <v>480.84999999999945</v>
      </c>
      <c r="CH55" s="107">
        <f t="shared" si="60"/>
        <v>484.25999999999931</v>
      </c>
      <c r="CI55" s="107">
        <f t="shared" si="60"/>
        <v>481.23000000000047</v>
      </c>
      <c r="CJ55" s="107">
        <f t="shared" si="60"/>
        <v>481.57999999999902</v>
      </c>
      <c r="CK55" s="107">
        <f t="shared" si="60"/>
        <v>481.65999999999894</v>
      </c>
      <c r="CL55" s="107">
        <f t="shared" si="60"/>
        <v>482.88000000000011</v>
      </c>
      <c r="CM55" s="107">
        <f t="shared" si="60"/>
        <v>477.98000000000138</v>
      </c>
      <c r="CN55" s="107">
        <f t="shared" si="60"/>
        <v>455.74000000000069</v>
      </c>
      <c r="CO55" s="107">
        <f t="shared" si="60"/>
        <v>445.94000000000051</v>
      </c>
      <c r="CP55" s="107">
        <f t="shared" si="60"/>
        <v>433.17000000000007</v>
      </c>
      <c r="CQ55" s="107">
        <f t="shared" si="60"/>
        <v>360.52999999999975</v>
      </c>
      <c r="CR55" s="107">
        <f t="shared" si="60"/>
        <v>271.29999999999927</v>
      </c>
      <c r="CS55" s="108">
        <f t="shared" si="60"/>
        <v>255.22000000000025</v>
      </c>
      <c r="CT55" s="109">
        <f>SUM(B55:CS55)</f>
        <v>167974.58427663398</v>
      </c>
      <c r="CU55" s="257"/>
      <c r="CV55" s="258"/>
    </row>
    <row r="56" spans="1:102" ht="15.75" thickBot="1">
      <c r="A56" s="56" t="s">
        <v>55</v>
      </c>
      <c r="B56" s="35">
        <v>4450</v>
      </c>
      <c r="C56" s="36">
        <v>4450</v>
      </c>
      <c r="D56" s="36">
        <v>4200</v>
      </c>
      <c r="E56" s="36">
        <v>4150</v>
      </c>
      <c r="F56" s="36">
        <v>4700</v>
      </c>
      <c r="G56" s="36">
        <v>4700</v>
      </c>
      <c r="H56" s="36">
        <v>4700</v>
      </c>
      <c r="I56" s="36">
        <v>4700</v>
      </c>
      <c r="J56" s="36">
        <v>4800</v>
      </c>
      <c r="K56" s="36">
        <v>4800</v>
      </c>
      <c r="L56" s="36">
        <v>4700</v>
      </c>
      <c r="M56" s="36">
        <v>4700</v>
      </c>
      <c r="N56" s="36">
        <v>4750</v>
      </c>
      <c r="O56" s="36">
        <v>4750</v>
      </c>
      <c r="P56" s="36">
        <v>4850</v>
      </c>
      <c r="Q56" s="36">
        <v>4900</v>
      </c>
      <c r="R56" s="36">
        <v>5050</v>
      </c>
      <c r="S56" s="36">
        <v>5250</v>
      </c>
      <c r="T56" s="36">
        <v>5250</v>
      </c>
      <c r="U56" s="36">
        <v>5300</v>
      </c>
      <c r="V56" s="36">
        <v>5450</v>
      </c>
      <c r="W56" s="36">
        <v>5650</v>
      </c>
      <c r="X56" s="36">
        <v>5450</v>
      </c>
      <c r="Y56" s="36">
        <v>5700</v>
      </c>
      <c r="Z56" s="36">
        <v>5850</v>
      </c>
      <c r="AA56" s="36">
        <v>6450</v>
      </c>
      <c r="AB56" s="36">
        <v>6950</v>
      </c>
      <c r="AC56" s="36">
        <v>7300</v>
      </c>
      <c r="AD56" s="36">
        <v>7350</v>
      </c>
      <c r="AE56" s="36">
        <v>7350</v>
      </c>
      <c r="AF56" s="36">
        <v>7250</v>
      </c>
      <c r="AG56" s="36">
        <v>7000</v>
      </c>
      <c r="AH56" s="36">
        <v>6900</v>
      </c>
      <c r="AI56" s="36">
        <v>6700</v>
      </c>
      <c r="AJ56" s="36">
        <v>6750</v>
      </c>
      <c r="AK56" s="36">
        <v>6550</v>
      </c>
      <c r="AL56" s="36">
        <v>6200</v>
      </c>
      <c r="AM56" s="36">
        <v>5950</v>
      </c>
      <c r="AN56" s="36">
        <v>5400</v>
      </c>
      <c r="AO56" s="36">
        <v>5250</v>
      </c>
      <c r="AP56" s="36">
        <v>5400</v>
      </c>
      <c r="AQ56" s="36">
        <v>5250</v>
      </c>
      <c r="AR56" s="36">
        <v>5050</v>
      </c>
      <c r="AS56" s="36">
        <v>4950</v>
      </c>
      <c r="AT56" s="36">
        <v>4750</v>
      </c>
      <c r="AU56" s="36">
        <v>4750</v>
      </c>
      <c r="AV56" s="36">
        <v>4499.99</v>
      </c>
      <c r="AW56" s="36">
        <v>4300</v>
      </c>
      <c r="AX56" s="36">
        <v>4150</v>
      </c>
      <c r="AY56" s="36">
        <v>4100</v>
      </c>
      <c r="AZ56" s="36">
        <v>4000</v>
      </c>
      <c r="BA56" s="36">
        <v>4050</v>
      </c>
      <c r="BB56" s="36">
        <v>4098.4400000000005</v>
      </c>
      <c r="BC56" s="36">
        <v>4138.75</v>
      </c>
      <c r="BD56" s="36">
        <v>4150</v>
      </c>
      <c r="BE56" s="36">
        <v>4300</v>
      </c>
      <c r="BF56" s="36">
        <v>4200</v>
      </c>
      <c r="BG56" s="36">
        <v>4450</v>
      </c>
      <c r="BH56" s="36">
        <v>4350</v>
      </c>
      <c r="BI56" s="36">
        <v>4500</v>
      </c>
      <c r="BJ56" s="36">
        <v>4700</v>
      </c>
      <c r="BK56" s="36">
        <v>4850</v>
      </c>
      <c r="BL56" s="36">
        <v>5100</v>
      </c>
      <c r="BM56" s="36">
        <v>5300</v>
      </c>
      <c r="BN56" s="36">
        <v>6000</v>
      </c>
      <c r="BO56" s="36">
        <v>6250</v>
      </c>
      <c r="BP56" s="36">
        <v>6350</v>
      </c>
      <c r="BQ56" s="36">
        <v>5800</v>
      </c>
      <c r="BR56" s="36">
        <v>5400</v>
      </c>
      <c r="BS56" s="36">
        <v>5050</v>
      </c>
      <c r="BT56" s="36">
        <v>4100</v>
      </c>
      <c r="BU56" s="36">
        <v>3850</v>
      </c>
      <c r="BV56" s="36">
        <v>3200</v>
      </c>
      <c r="BW56" s="36">
        <v>2647.87</v>
      </c>
      <c r="BX56" s="36">
        <v>2602.9899999999998</v>
      </c>
      <c r="BY56" s="36">
        <v>2406</v>
      </c>
      <c r="BZ56" s="36">
        <v>1972.6799999999998</v>
      </c>
      <c r="CA56" s="36">
        <v>1737.06</v>
      </c>
      <c r="CB56" s="36">
        <v>2642.29</v>
      </c>
      <c r="CC56" s="36">
        <v>2579.9</v>
      </c>
      <c r="CD56" s="36">
        <v>1392.81</v>
      </c>
      <c r="CE56" s="36">
        <v>1508.9</v>
      </c>
      <c r="CF56" s="36">
        <v>1837.92</v>
      </c>
      <c r="CG56" s="36">
        <v>1889.9099999999999</v>
      </c>
      <c r="CH56" s="36">
        <v>1592.55</v>
      </c>
      <c r="CI56" s="36">
        <v>1558.62</v>
      </c>
      <c r="CJ56" s="36">
        <v>1501.9099999999999</v>
      </c>
      <c r="CK56" s="36">
        <v>1549.9</v>
      </c>
      <c r="CL56" s="36">
        <v>2105.83</v>
      </c>
      <c r="CM56" s="36">
        <v>2231.0299999999997</v>
      </c>
      <c r="CN56" s="36">
        <v>2641.8599999999997</v>
      </c>
      <c r="CO56" s="36">
        <v>3100</v>
      </c>
      <c r="CP56" s="36">
        <v>3126.08</v>
      </c>
      <c r="CQ56" s="36">
        <v>3345.46</v>
      </c>
      <c r="CR56" s="36">
        <v>4362.12</v>
      </c>
      <c r="CS56" s="37">
        <v>4616.79</v>
      </c>
      <c r="CT56" s="51">
        <f>SUM(B56:CS56)</f>
        <v>432937.66</v>
      </c>
      <c r="CU56" s="152"/>
      <c r="CV56" s="259"/>
      <c r="CW56" s="140"/>
    </row>
    <row r="57" spans="1:102" ht="15.75" thickBot="1">
      <c r="A57" s="261" t="s">
        <v>56</v>
      </c>
      <c r="B57" s="107">
        <f>IF(B56&gt;B55,0,B55-B56)</f>
        <v>0</v>
      </c>
      <c r="C57" s="107">
        <f t="shared" ref="C57:BN57" si="61">IF(C56&gt;C55,0,C55-C56)</f>
        <v>0</v>
      </c>
      <c r="D57" s="107">
        <f t="shared" si="61"/>
        <v>0</v>
      </c>
      <c r="E57" s="107">
        <f t="shared" si="61"/>
        <v>0</v>
      </c>
      <c r="F57" s="107">
        <f t="shared" si="61"/>
        <v>0</v>
      </c>
      <c r="G57" s="107">
        <f t="shared" si="61"/>
        <v>0</v>
      </c>
      <c r="H57" s="107">
        <f t="shared" si="61"/>
        <v>0</v>
      </c>
      <c r="I57" s="107">
        <f t="shared" si="61"/>
        <v>0</v>
      </c>
      <c r="J57" s="107">
        <f t="shared" si="61"/>
        <v>0</v>
      </c>
      <c r="K57" s="107">
        <f t="shared" si="61"/>
        <v>0</v>
      </c>
      <c r="L57" s="107">
        <f t="shared" si="61"/>
        <v>0</v>
      </c>
      <c r="M57" s="107">
        <f t="shared" si="61"/>
        <v>0</v>
      </c>
      <c r="N57" s="107">
        <f t="shared" si="61"/>
        <v>0</v>
      </c>
      <c r="O57" s="107">
        <f t="shared" si="61"/>
        <v>0</v>
      </c>
      <c r="P57" s="107">
        <f t="shared" si="61"/>
        <v>0</v>
      </c>
      <c r="Q57" s="107">
        <f t="shared" si="61"/>
        <v>0</v>
      </c>
      <c r="R57" s="107">
        <f t="shared" si="61"/>
        <v>0</v>
      </c>
      <c r="S57" s="107">
        <f t="shared" si="61"/>
        <v>0</v>
      </c>
      <c r="T57" s="107">
        <f t="shared" si="61"/>
        <v>0</v>
      </c>
      <c r="U57" s="107">
        <f t="shared" si="61"/>
        <v>0</v>
      </c>
      <c r="V57" s="107">
        <f t="shared" si="61"/>
        <v>0</v>
      </c>
      <c r="W57" s="107">
        <f t="shared" si="61"/>
        <v>0</v>
      </c>
      <c r="X57" s="107">
        <f t="shared" si="61"/>
        <v>0</v>
      </c>
      <c r="Y57" s="107">
        <f t="shared" si="61"/>
        <v>0</v>
      </c>
      <c r="Z57" s="107">
        <f t="shared" si="61"/>
        <v>0</v>
      </c>
      <c r="AA57" s="107">
        <f t="shared" si="61"/>
        <v>0</v>
      </c>
      <c r="AB57" s="107">
        <f t="shared" si="61"/>
        <v>0</v>
      </c>
      <c r="AC57" s="107">
        <f t="shared" si="61"/>
        <v>0</v>
      </c>
      <c r="AD57" s="107">
        <f t="shared" si="61"/>
        <v>0</v>
      </c>
      <c r="AE57" s="107">
        <f t="shared" si="61"/>
        <v>0</v>
      </c>
      <c r="AF57" s="107">
        <f t="shared" si="61"/>
        <v>0</v>
      </c>
      <c r="AG57" s="107">
        <f t="shared" si="61"/>
        <v>0</v>
      </c>
      <c r="AH57" s="107">
        <f t="shared" si="61"/>
        <v>0</v>
      </c>
      <c r="AI57" s="107">
        <f t="shared" si="61"/>
        <v>0</v>
      </c>
      <c r="AJ57" s="107">
        <f t="shared" si="61"/>
        <v>0</v>
      </c>
      <c r="AK57" s="107">
        <f t="shared" si="61"/>
        <v>0</v>
      </c>
      <c r="AL57" s="107">
        <f t="shared" si="61"/>
        <v>0</v>
      </c>
      <c r="AM57" s="107">
        <f t="shared" si="61"/>
        <v>0</v>
      </c>
      <c r="AN57" s="107">
        <f t="shared" si="61"/>
        <v>0</v>
      </c>
      <c r="AO57" s="107">
        <f t="shared" si="61"/>
        <v>0</v>
      </c>
      <c r="AP57" s="107">
        <f t="shared" si="61"/>
        <v>0</v>
      </c>
      <c r="AQ57" s="107">
        <f t="shared" si="61"/>
        <v>0</v>
      </c>
      <c r="AR57" s="107">
        <f t="shared" si="61"/>
        <v>0</v>
      </c>
      <c r="AS57" s="107">
        <f t="shared" si="61"/>
        <v>0</v>
      </c>
      <c r="AT57" s="107">
        <f t="shared" si="61"/>
        <v>0</v>
      </c>
      <c r="AU57" s="107">
        <f t="shared" si="61"/>
        <v>0</v>
      </c>
      <c r="AV57" s="107">
        <f t="shared" si="61"/>
        <v>0</v>
      </c>
      <c r="AW57" s="107">
        <f t="shared" si="61"/>
        <v>0</v>
      </c>
      <c r="AX57" s="107">
        <f t="shared" si="61"/>
        <v>0</v>
      </c>
      <c r="AY57" s="107">
        <f t="shared" si="61"/>
        <v>0</v>
      </c>
      <c r="AZ57" s="107">
        <f t="shared" si="61"/>
        <v>0</v>
      </c>
      <c r="BA57" s="107">
        <f t="shared" si="61"/>
        <v>0</v>
      </c>
      <c r="BB57" s="107">
        <f t="shared" si="61"/>
        <v>0</v>
      </c>
      <c r="BC57" s="107">
        <f t="shared" si="61"/>
        <v>0</v>
      </c>
      <c r="BD57" s="107">
        <f t="shared" si="61"/>
        <v>0</v>
      </c>
      <c r="BE57" s="107">
        <f t="shared" si="61"/>
        <v>0</v>
      </c>
      <c r="BF57" s="107">
        <f t="shared" si="61"/>
        <v>0</v>
      </c>
      <c r="BG57" s="107">
        <f t="shared" si="61"/>
        <v>0</v>
      </c>
      <c r="BH57" s="107">
        <f t="shared" si="61"/>
        <v>0</v>
      </c>
      <c r="BI57" s="107">
        <f t="shared" si="61"/>
        <v>0</v>
      </c>
      <c r="BJ57" s="107">
        <f t="shared" si="61"/>
        <v>0</v>
      </c>
      <c r="BK57" s="107">
        <f t="shared" si="61"/>
        <v>0</v>
      </c>
      <c r="BL57" s="107">
        <f t="shared" si="61"/>
        <v>0</v>
      </c>
      <c r="BM57" s="107">
        <f t="shared" si="61"/>
        <v>0</v>
      </c>
      <c r="BN57" s="107">
        <f t="shared" si="61"/>
        <v>0</v>
      </c>
      <c r="BO57" s="107">
        <f t="shared" ref="BO57:CS57" si="62">IF(BO56&gt;BO55,0,BO55-BO56)</f>
        <v>0</v>
      </c>
      <c r="BP57" s="107">
        <f t="shared" si="62"/>
        <v>0</v>
      </c>
      <c r="BQ57" s="107">
        <f t="shared" si="62"/>
        <v>0</v>
      </c>
      <c r="BR57" s="107">
        <f t="shared" si="62"/>
        <v>0</v>
      </c>
      <c r="BS57" s="107">
        <f t="shared" si="62"/>
        <v>0</v>
      </c>
      <c r="BT57" s="107">
        <f t="shared" si="62"/>
        <v>0</v>
      </c>
      <c r="BU57" s="107">
        <f t="shared" si="62"/>
        <v>77.856088049987193</v>
      </c>
      <c r="BV57" s="107">
        <f t="shared" si="62"/>
        <v>776.49263457294001</v>
      </c>
      <c r="BW57" s="107">
        <f t="shared" si="62"/>
        <v>1336.8978382158457</v>
      </c>
      <c r="BX57" s="107">
        <f t="shared" si="62"/>
        <v>1387.9900000000007</v>
      </c>
      <c r="BY57" s="107">
        <f t="shared" si="62"/>
        <v>1583.8900000000012</v>
      </c>
      <c r="BZ57" s="107">
        <f t="shared" si="62"/>
        <v>0</v>
      </c>
      <c r="CA57" s="107">
        <f t="shared" si="62"/>
        <v>0</v>
      </c>
      <c r="CB57" s="107">
        <f t="shared" si="62"/>
        <v>0</v>
      </c>
      <c r="CC57" s="107">
        <f t="shared" si="62"/>
        <v>0</v>
      </c>
      <c r="CD57" s="107">
        <f t="shared" si="62"/>
        <v>0</v>
      </c>
      <c r="CE57" s="107">
        <f t="shared" si="62"/>
        <v>0</v>
      </c>
      <c r="CF57" s="107">
        <f t="shared" si="62"/>
        <v>0</v>
      </c>
      <c r="CG57" s="107">
        <f t="shared" si="62"/>
        <v>0</v>
      </c>
      <c r="CH57" s="107">
        <f t="shared" si="62"/>
        <v>0</v>
      </c>
      <c r="CI57" s="107">
        <f t="shared" si="62"/>
        <v>0</v>
      </c>
      <c r="CJ57" s="107">
        <f t="shared" si="62"/>
        <v>0</v>
      </c>
      <c r="CK57" s="107">
        <f t="shared" si="62"/>
        <v>0</v>
      </c>
      <c r="CL57" s="107">
        <f t="shared" si="62"/>
        <v>0</v>
      </c>
      <c r="CM57" s="107">
        <f t="shared" si="62"/>
        <v>0</v>
      </c>
      <c r="CN57" s="107">
        <f t="shared" si="62"/>
        <v>0</v>
      </c>
      <c r="CO57" s="107">
        <f t="shared" si="62"/>
        <v>0</v>
      </c>
      <c r="CP57" s="107">
        <f t="shared" si="62"/>
        <v>0</v>
      </c>
      <c r="CQ57" s="107">
        <f t="shared" si="62"/>
        <v>0</v>
      </c>
      <c r="CR57" s="107">
        <f t="shared" si="62"/>
        <v>0</v>
      </c>
      <c r="CS57" s="108">
        <f t="shared" si="62"/>
        <v>0</v>
      </c>
      <c r="CT57" s="109">
        <f>SUM(B57:CS57)</f>
        <v>5163.1265608387748</v>
      </c>
      <c r="CU57" s="257"/>
      <c r="CV57" s="263"/>
    </row>
    <row r="58" spans="1:102">
      <c r="A58" s="150"/>
      <c r="B58" s="255"/>
      <c r="C58" s="255"/>
      <c r="D58" s="255"/>
      <c r="E58" s="255"/>
      <c r="F58" s="255"/>
      <c r="G58" s="255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152"/>
      <c r="CV58" s="256"/>
    </row>
    <row r="59" spans="1:102" ht="15.75" thickBot="1">
      <c r="A59" s="110" t="s">
        <v>72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</row>
    <row r="60" spans="1:102" ht="15.75" thickBot="1">
      <c r="A60" s="111" t="s">
        <v>25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26</v>
      </c>
      <c r="CU60" s="150"/>
      <c r="CV60" s="244"/>
      <c r="CX60" s="234"/>
    </row>
    <row r="61" spans="1:102">
      <c r="A61" s="21" t="s">
        <v>32</v>
      </c>
      <c r="B61" s="172">
        <f>SUM(B62:B68)</f>
        <v>2471.92</v>
      </c>
      <c r="C61" s="172">
        <f>SUM(C62:C68)</f>
        <v>2471.92</v>
      </c>
      <c r="D61" s="172">
        <f t="shared" ref="D61:BO61" si="63">SUM(D62:D68)</f>
        <v>2471.92</v>
      </c>
      <c r="E61" s="172">
        <f t="shared" si="63"/>
        <v>2467.92</v>
      </c>
      <c r="F61" s="172">
        <f t="shared" si="63"/>
        <v>2469.92</v>
      </c>
      <c r="G61" s="172">
        <f t="shared" si="63"/>
        <v>2468.92</v>
      </c>
      <c r="H61" s="172">
        <f t="shared" si="63"/>
        <v>2465.92</v>
      </c>
      <c r="I61" s="172">
        <f t="shared" si="63"/>
        <v>2466.92</v>
      </c>
      <c r="J61" s="172">
        <f t="shared" si="63"/>
        <v>2464.92</v>
      </c>
      <c r="K61" s="172">
        <f t="shared" si="63"/>
        <v>2463.92</v>
      </c>
      <c r="L61" s="172">
        <f t="shared" si="63"/>
        <v>2464.92</v>
      </c>
      <c r="M61" s="172">
        <f t="shared" si="63"/>
        <v>2465.92</v>
      </c>
      <c r="N61" s="172">
        <f t="shared" si="63"/>
        <v>2463.92</v>
      </c>
      <c r="O61" s="172">
        <f t="shared" si="63"/>
        <v>2461.92</v>
      </c>
      <c r="P61" s="172">
        <f t="shared" si="63"/>
        <v>2459.92</v>
      </c>
      <c r="Q61" s="172">
        <f t="shared" si="63"/>
        <v>2457.92</v>
      </c>
      <c r="R61" s="172">
        <f t="shared" si="63"/>
        <v>2454.92</v>
      </c>
      <c r="S61" s="172">
        <f t="shared" si="63"/>
        <v>2454.92</v>
      </c>
      <c r="T61" s="172">
        <f t="shared" si="63"/>
        <v>2454.92</v>
      </c>
      <c r="U61" s="172">
        <f t="shared" si="63"/>
        <v>2454.92</v>
      </c>
      <c r="V61" s="172">
        <f t="shared" si="63"/>
        <v>2452.92</v>
      </c>
      <c r="W61" s="172">
        <f t="shared" si="63"/>
        <v>2451.92</v>
      </c>
      <c r="X61" s="172">
        <f t="shared" si="63"/>
        <v>2449.92</v>
      </c>
      <c r="Y61" s="172">
        <f t="shared" si="63"/>
        <v>2448.92</v>
      </c>
      <c r="Z61" s="172">
        <f t="shared" si="63"/>
        <v>2447.92</v>
      </c>
      <c r="AA61" s="172">
        <f t="shared" si="63"/>
        <v>2449.92</v>
      </c>
      <c r="AB61" s="172">
        <f t="shared" si="63"/>
        <v>2451.92</v>
      </c>
      <c r="AC61" s="172">
        <f t="shared" si="63"/>
        <v>2453.92</v>
      </c>
      <c r="AD61" s="172">
        <f t="shared" si="63"/>
        <v>2453.92</v>
      </c>
      <c r="AE61" s="172">
        <f t="shared" si="63"/>
        <v>2450.92</v>
      </c>
      <c r="AF61" s="172">
        <f t="shared" si="63"/>
        <v>2451.92</v>
      </c>
      <c r="AG61" s="172">
        <f t="shared" si="63"/>
        <v>2450.92</v>
      </c>
      <c r="AH61" s="172">
        <f t="shared" si="63"/>
        <v>2457.92</v>
      </c>
      <c r="AI61" s="172">
        <f t="shared" si="63"/>
        <v>2456.92</v>
      </c>
      <c r="AJ61" s="172">
        <f t="shared" si="63"/>
        <v>2457.92</v>
      </c>
      <c r="AK61" s="172">
        <f t="shared" si="63"/>
        <v>2458.92</v>
      </c>
      <c r="AL61" s="172">
        <f t="shared" si="63"/>
        <v>2461.92</v>
      </c>
      <c r="AM61" s="172">
        <f t="shared" si="63"/>
        <v>2464.92</v>
      </c>
      <c r="AN61" s="172">
        <f t="shared" si="63"/>
        <v>2470.92</v>
      </c>
      <c r="AO61" s="172">
        <f t="shared" si="63"/>
        <v>2473.92</v>
      </c>
      <c r="AP61" s="172">
        <f t="shared" si="63"/>
        <v>2475.92</v>
      </c>
      <c r="AQ61" s="172">
        <f t="shared" si="63"/>
        <v>2475.92</v>
      </c>
      <c r="AR61" s="172">
        <f t="shared" si="63"/>
        <v>2471.92</v>
      </c>
      <c r="AS61" s="172">
        <f t="shared" si="63"/>
        <v>2471.92</v>
      </c>
      <c r="AT61" s="172">
        <f t="shared" si="63"/>
        <v>2469.92</v>
      </c>
      <c r="AU61" s="172">
        <f t="shared" si="63"/>
        <v>2469.92</v>
      </c>
      <c r="AV61" s="172">
        <f t="shared" si="63"/>
        <v>2468.92</v>
      </c>
      <c r="AW61" s="172">
        <f t="shared" si="63"/>
        <v>2478.92</v>
      </c>
      <c r="AX61" s="172">
        <f t="shared" si="63"/>
        <v>2481.92</v>
      </c>
      <c r="AY61" s="172">
        <f t="shared" si="63"/>
        <v>2479.92</v>
      </c>
      <c r="AZ61" s="172">
        <f t="shared" si="63"/>
        <v>2479.92</v>
      </c>
      <c r="BA61" s="172">
        <f t="shared" si="63"/>
        <v>2485.92</v>
      </c>
      <c r="BB61" s="172">
        <f t="shared" si="63"/>
        <v>2489.92</v>
      </c>
      <c r="BC61" s="172">
        <f t="shared" si="63"/>
        <v>2489.92</v>
      </c>
      <c r="BD61" s="172">
        <f t="shared" si="63"/>
        <v>2490.92</v>
      </c>
      <c r="BE61" s="172">
        <f t="shared" si="63"/>
        <v>2492.92</v>
      </c>
      <c r="BF61" s="172">
        <f t="shared" si="63"/>
        <v>2494.92</v>
      </c>
      <c r="BG61" s="172">
        <f t="shared" si="63"/>
        <v>2496.92</v>
      </c>
      <c r="BH61" s="172">
        <f t="shared" si="63"/>
        <v>2497.92</v>
      </c>
      <c r="BI61" s="172">
        <f t="shared" si="63"/>
        <v>2497.92</v>
      </c>
      <c r="BJ61" s="172">
        <f t="shared" si="63"/>
        <v>2500.92</v>
      </c>
      <c r="BK61" s="172">
        <f t="shared" si="63"/>
        <v>2500.92</v>
      </c>
      <c r="BL61" s="172">
        <f t="shared" si="63"/>
        <v>2499.92</v>
      </c>
      <c r="BM61" s="172">
        <f t="shared" si="63"/>
        <v>2501.92</v>
      </c>
      <c r="BN61" s="172">
        <f t="shared" si="63"/>
        <v>2503.92</v>
      </c>
      <c r="BO61" s="172">
        <f t="shared" si="63"/>
        <v>2499.92</v>
      </c>
      <c r="BP61" s="172">
        <f t="shared" ref="BP61:CS61" si="64">SUM(BP62:BP68)</f>
        <v>2501.92</v>
      </c>
      <c r="BQ61" s="172">
        <f t="shared" si="64"/>
        <v>2505.92</v>
      </c>
      <c r="BR61" s="172">
        <f t="shared" si="64"/>
        <v>2517.92</v>
      </c>
      <c r="BS61" s="172">
        <f t="shared" si="64"/>
        <v>2520.92</v>
      </c>
      <c r="BT61" s="172">
        <f t="shared" si="64"/>
        <v>2516.92</v>
      </c>
      <c r="BU61" s="172">
        <f t="shared" si="64"/>
        <v>2519.92</v>
      </c>
      <c r="BV61" s="172">
        <f t="shared" si="64"/>
        <v>2518.92</v>
      </c>
      <c r="BW61" s="172">
        <f t="shared" si="64"/>
        <v>2516.92</v>
      </c>
      <c r="BX61" s="172">
        <f t="shared" si="64"/>
        <v>2515.92</v>
      </c>
      <c r="BY61" s="172">
        <f t="shared" si="64"/>
        <v>2515.92</v>
      </c>
      <c r="BZ61" s="172">
        <f t="shared" si="64"/>
        <v>2514.92</v>
      </c>
      <c r="CA61" s="172">
        <f t="shared" si="64"/>
        <v>2511.92</v>
      </c>
      <c r="CB61" s="172">
        <f t="shared" si="64"/>
        <v>2511.92</v>
      </c>
      <c r="CC61" s="172">
        <f t="shared" si="64"/>
        <v>2508.92</v>
      </c>
      <c r="CD61" s="172">
        <f t="shared" si="64"/>
        <v>2512.92</v>
      </c>
      <c r="CE61" s="172">
        <f t="shared" si="64"/>
        <v>2518.92</v>
      </c>
      <c r="CF61" s="172">
        <f t="shared" si="64"/>
        <v>2519.92</v>
      </c>
      <c r="CG61" s="172">
        <f t="shared" si="64"/>
        <v>2515.92</v>
      </c>
      <c r="CH61" s="172">
        <f t="shared" si="64"/>
        <v>2512.92</v>
      </c>
      <c r="CI61" s="172">
        <f t="shared" si="64"/>
        <v>2516.92</v>
      </c>
      <c r="CJ61" s="172">
        <f t="shared" si="64"/>
        <v>2514.92</v>
      </c>
      <c r="CK61" s="172">
        <f t="shared" si="64"/>
        <v>2514.92</v>
      </c>
      <c r="CL61" s="172">
        <f t="shared" si="64"/>
        <v>2513.92</v>
      </c>
      <c r="CM61" s="172">
        <f t="shared" si="64"/>
        <v>2512.92</v>
      </c>
      <c r="CN61" s="172">
        <f t="shared" si="64"/>
        <v>2514.92</v>
      </c>
      <c r="CO61" s="172">
        <f t="shared" si="64"/>
        <v>2513.92</v>
      </c>
      <c r="CP61" s="172">
        <f t="shared" si="64"/>
        <v>2514.92</v>
      </c>
      <c r="CQ61" s="172">
        <f t="shared" si="64"/>
        <v>2579.92</v>
      </c>
      <c r="CR61" s="172">
        <f t="shared" si="64"/>
        <v>2669.92</v>
      </c>
      <c r="CS61" s="173">
        <f t="shared" si="64"/>
        <v>2690.92</v>
      </c>
      <c r="CT61" s="232">
        <f>SUM(B61:CS61)</f>
        <v>238904.32000000047</v>
      </c>
      <c r="CU61" s="150"/>
      <c r="CV61" s="151"/>
      <c r="CX61" s="236"/>
    </row>
    <row r="62" spans="1:102">
      <c r="A62" s="25" t="s">
        <v>33</v>
      </c>
      <c r="B62" s="31">
        <v>0</v>
      </c>
      <c r="C62" s="32">
        <v>0</v>
      </c>
      <c r="D62" s="32">
        <v>0</v>
      </c>
      <c r="E62" s="32">
        <v>0</v>
      </c>
      <c r="F62" s="32">
        <v>0</v>
      </c>
      <c r="G62" s="32">
        <v>0</v>
      </c>
      <c r="H62" s="32">
        <v>0</v>
      </c>
      <c r="I62" s="32">
        <v>0</v>
      </c>
      <c r="J62" s="32">
        <v>0</v>
      </c>
      <c r="K62" s="32">
        <v>0</v>
      </c>
      <c r="L62" s="32">
        <v>0</v>
      </c>
      <c r="M62" s="32">
        <v>0</v>
      </c>
      <c r="N62" s="32">
        <v>0</v>
      </c>
      <c r="O62" s="32">
        <v>0</v>
      </c>
      <c r="P62" s="32">
        <v>0</v>
      </c>
      <c r="Q62" s="32">
        <v>0</v>
      </c>
      <c r="R62" s="32">
        <v>0</v>
      </c>
      <c r="S62" s="32">
        <v>0</v>
      </c>
      <c r="T62" s="32">
        <v>0</v>
      </c>
      <c r="U62" s="32">
        <v>0</v>
      </c>
      <c r="V62" s="32">
        <v>0</v>
      </c>
      <c r="W62" s="32">
        <v>0</v>
      </c>
      <c r="X62" s="32">
        <v>0</v>
      </c>
      <c r="Y62" s="32">
        <v>0</v>
      </c>
      <c r="Z62" s="32">
        <v>0</v>
      </c>
      <c r="AA62" s="32">
        <v>0</v>
      </c>
      <c r="AB62" s="32">
        <v>0</v>
      </c>
      <c r="AC62" s="32">
        <v>0</v>
      </c>
      <c r="AD62" s="32">
        <v>0</v>
      </c>
      <c r="AE62" s="32">
        <v>0</v>
      </c>
      <c r="AF62" s="32">
        <v>0</v>
      </c>
      <c r="AG62" s="32">
        <v>0</v>
      </c>
      <c r="AH62" s="32">
        <v>0</v>
      </c>
      <c r="AI62" s="32">
        <v>0</v>
      </c>
      <c r="AJ62" s="32">
        <v>0</v>
      </c>
      <c r="AK62" s="32">
        <v>0</v>
      </c>
      <c r="AL62" s="32">
        <v>0</v>
      </c>
      <c r="AM62" s="32">
        <v>0</v>
      </c>
      <c r="AN62" s="32">
        <v>0</v>
      </c>
      <c r="AO62" s="32">
        <v>0</v>
      </c>
      <c r="AP62" s="32">
        <v>0</v>
      </c>
      <c r="AQ62" s="32">
        <v>0</v>
      </c>
      <c r="AR62" s="32">
        <v>0</v>
      </c>
      <c r="AS62" s="32">
        <v>0</v>
      </c>
      <c r="AT62" s="32">
        <v>0</v>
      </c>
      <c r="AU62" s="32">
        <v>0</v>
      </c>
      <c r="AV62" s="32">
        <v>0</v>
      </c>
      <c r="AW62" s="32">
        <v>0</v>
      </c>
      <c r="AX62" s="32">
        <v>0</v>
      </c>
      <c r="AY62" s="32">
        <v>0</v>
      </c>
      <c r="AZ62" s="32">
        <v>0</v>
      </c>
      <c r="BA62" s="32">
        <v>0</v>
      </c>
      <c r="BB62" s="32">
        <v>0</v>
      </c>
      <c r="BC62" s="32">
        <v>0</v>
      </c>
      <c r="BD62" s="32">
        <v>0</v>
      </c>
      <c r="BE62" s="32">
        <v>0</v>
      </c>
      <c r="BF62" s="32">
        <v>0</v>
      </c>
      <c r="BG62" s="32">
        <v>0</v>
      </c>
      <c r="BH62" s="32">
        <v>0</v>
      </c>
      <c r="BI62" s="32">
        <v>0</v>
      </c>
      <c r="BJ62" s="32">
        <v>0</v>
      </c>
      <c r="BK62" s="32">
        <v>0</v>
      </c>
      <c r="BL62" s="32">
        <v>0</v>
      </c>
      <c r="BM62" s="32">
        <v>0</v>
      </c>
      <c r="BN62" s="32">
        <v>0</v>
      </c>
      <c r="BO62" s="32">
        <v>0</v>
      </c>
      <c r="BP62" s="32">
        <v>0</v>
      </c>
      <c r="BQ62" s="32">
        <v>0</v>
      </c>
      <c r="BR62" s="32">
        <v>0</v>
      </c>
      <c r="BS62" s="32">
        <v>0</v>
      </c>
      <c r="BT62" s="32">
        <v>0</v>
      </c>
      <c r="BU62" s="32">
        <v>0</v>
      </c>
      <c r="BV62" s="32">
        <v>0</v>
      </c>
      <c r="BW62" s="32">
        <v>0</v>
      </c>
      <c r="BX62" s="32">
        <v>0</v>
      </c>
      <c r="BY62" s="32">
        <v>0</v>
      </c>
      <c r="BZ62" s="32">
        <v>0</v>
      </c>
      <c r="CA62" s="32">
        <v>0</v>
      </c>
      <c r="CB62" s="32">
        <v>0</v>
      </c>
      <c r="CC62" s="32">
        <v>0</v>
      </c>
      <c r="CD62" s="32">
        <v>0</v>
      </c>
      <c r="CE62" s="32">
        <v>0</v>
      </c>
      <c r="CF62" s="32">
        <v>0</v>
      </c>
      <c r="CG62" s="32">
        <v>0</v>
      </c>
      <c r="CH62" s="32">
        <v>0</v>
      </c>
      <c r="CI62" s="32">
        <v>0</v>
      </c>
      <c r="CJ62" s="32">
        <v>0</v>
      </c>
      <c r="CK62" s="32">
        <v>0</v>
      </c>
      <c r="CL62" s="32">
        <v>0</v>
      </c>
      <c r="CM62" s="32">
        <v>0</v>
      </c>
      <c r="CN62" s="32">
        <v>0</v>
      </c>
      <c r="CO62" s="32">
        <v>0</v>
      </c>
      <c r="CP62" s="32">
        <v>0</v>
      </c>
      <c r="CQ62" s="32">
        <v>60</v>
      </c>
      <c r="CR62" s="32">
        <v>150</v>
      </c>
      <c r="CS62" s="33">
        <v>170</v>
      </c>
      <c r="CT62" s="30">
        <f t="shared" ref="CT62:CT68" si="65">SUM(B62:CS62)</f>
        <v>380</v>
      </c>
      <c r="CU62" s="152"/>
      <c r="CV62" s="244"/>
    </row>
    <row r="63" spans="1:102">
      <c r="A63" s="25" t="s">
        <v>34</v>
      </c>
      <c r="B63" s="31">
        <v>530</v>
      </c>
      <c r="C63" s="32">
        <v>530</v>
      </c>
      <c r="D63" s="32">
        <v>530</v>
      </c>
      <c r="E63" s="32">
        <v>530</v>
      </c>
      <c r="F63" s="32">
        <v>530</v>
      </c>
      <c r="G63" s="32">
        <v>530</v>
      </c>
      <c r="H63" s="32">
        <v>530</v>
      </c>
      <c r="I63" s="32">
        <v>530</v>
      </c>
      <c r="J63" s="32">
        <v>530</v>
      </c>
      <c r="K63" s="32">
        <v>530</v>
      </c>
      <c r="L63" s="32">
        <v>530</v>
      </c>
      <c r="M63" s="32">
        <v>530</v>
      </c>
      <c r="N63" s="32">
        <v>530</v>
      </c>
      <c r="O63" s="32">
        <v>530</v>
      </c>
      <c r="P63" s="32">
        <v>530</v>
      </c>
      <c r="Q63" s="32">
        <v>530</v>
      </c>
      <c r="R63" s="32">
        <v>530</v>
      </c>
      <c r="S63" s="32">
        <v>530</v>
      </c>
      <c r="T63" s="32">
        <v>530</v>
      </c>
      <c r="U63" s="32">
        <v>530</v>
      </c>
      <c r="V63" s="32">
        <v>530</v>
      </c>
      <c r="W63" s="32">
        <v>530</v>
      </c>
      <c r="X63" s="32">
        <v>530</v>
      </c>
      <c r="Y63" s="32">
        <v>530</v>
      </c>
      <c r="Z63" s="32">
        <v>530</v>
      </c>
      <c r="AA63" s="32">
        <v>530</v>
      </c>
      <c r="AB63" s="32">
        <v>530</v>
      </c>
      <c r="AC63" s="32">
        <v>530</v>
      </c>
      <c r="AD63" s="32">
        <v>530</v>
      </c>
      <c r="AE63" s="32">
        <v>530</v>
      </c>
      <c r="AF63" s="32">
        <v>530</v>
      </c>
      <c r="AG63" s="32">
        <v>530</v>
      </c>
      <c r="AH63" s="32">
        <v>530</v>
      </c>
      <c r="AI63" s="32">
        <v>530</v>
      </c>
      <c r="AJ63" s="32">
        <v>530</v>
      </c>
      <c r="AK63" s="32">
        <v>530</v>
      </c>
      <c r="AL63" s="32">
        <v>530</v>
      </c>
      <c r="AM63" s="32">
        <v>530</v>
      </c>
      <c r="AN63" s="32">
        <v>530</v>
      </c>
      <c r="AO63" s="32">
        <v>530</v>
      </c>
      <c r="AP63" s="32">
        <v>530</v>
      </c>
      <c r="AQ63" s="32">
        <v>530</v>
      </c>
      <c r="AR63" s="32">
        <v>530</v>
      </c>
      <c r="AS63" s="32">
        <v>530</v>
      </c>
      <c r="AT63" s="32">
        <v>530</v>
      </c>
      <c r="AU63" s="32">
        <v>530</v>
      </c>
      <c r="AV63" s="32">
        <v>530</v>
      </c>
      <c r="AW63" s="32">
        <v>530</v>
      </c>
      <c r="AX63" s="32">
        <v>530</v>
      </c>
      <c r="AY63" s="32">
        <v>530</v>
      </c>
      <c r="AZ63" s="32">
        <v>530</v>
      </c>
      <c r="BA63" s="32">
        <v>530</v>
      </c>
      <c r="BB63" s="32">
        <v>530</v>
      </c>
      <c r="BC63" s="32">
        <v>530</v>
      </c>
      <c r="BD63" s="32">
        <v>530</v>
      </c>
      <c r="BE63" s="32">
        <v>530</v>
      </c>
      <c r="BF63" s="32">
        <v>530</v>
      </c>
      <c r="BG63" s="32">
        <v>530</v>
      </c>
      <c r="BH63" s="32">
        <v>530</v>
      </c>
      <c r="BI63" s="32">
        <v>530</v>
      </c>
      <c r="BJ63" s="32">
        <v>530</v>
      </c>
      <c r="BK63" s="32">
        <v>530</v>
      </c>
      <c r="BL63" s="32">
        <v>530</v>
      </c>
      <c r="BM63" s="32">
        <v>530</v>
      </c>
      <c r="BN63" s="32">
        <v>530</v>
      </c>
      <c r="BO63" s="32">
        <v>530</v>
      </c>
      <c r="BP63" s="32">
        <v>530</v>
      </c>
      <c r="BQ63" s="32">
        <v>530</v>
      </c>
      <c r="BR63" s="32">
        <v>530</v>
      </c>
      <c r="BS63" s="32">
        <v>530</v>
      </c>
      <c r="BT63" s="32">
        <v>530</v>
      </c>
      <c r="BU63" s="32">
        <v>530</v>
      </c>
      <c r="BV63" s="32">
        <v>530</v>
      </c>
      <c r="BW63" s="32">
        <v>530</v>
      </c>
      <c r="BX63" s="32">
        <v>530</v>
      </c>
      <c r="BY63" s="32">
        <v>530</v>
      </c>
      <c r="BZ63" s="32">
        <v>530</v>
      </c>
      <c r="CA63" s="32">
        <v>530</v>
      </c>
      <c r="CB63" s="32">
        <v>530</v>
      </c>
      <c r="CC63" s="32">
        <v>530</v>
      </c>
      <c r="CD63" s="32">
        <v>530</v>
      </c>
      <c r="CE63" s="32">
        <v>530</v>
      </c>
      <c r="CF63" s="32">
        <v>530</v>
      </c>
      <c r="CG63" s="32">
        <v>530</v>
      </c>
      <c r="CH63" s="32">
        <v>530</v>
      </c>
      <c r="CI63" s="32">
        <v>530</v>
      </c>
      <c r="CJ63" s="32">
        <v>530</v>
      </c>
      <c r="CK63" s="32">
        <v>530</v>
      </c>
      <c r="CL63" s="32">
        <v>530</v>
      </c>
      <c r="CM63" s="32">
        <v>530</v>
      </c>
      <c r="CN63" s="32">
        <v>530</v>
      </c>
      <c r="CO63" s="32">
        <v>530</v>
      </c>
      <c r="CP63" s="32">
        <v>530</v>
      </c>
      <c r="CQ63" s="32">
        <v>530</v>
      </c>
      <c r="CR63" s="32">
        <v>530</v>
      </c>
      <c r="CS63" s="33">
        <v>530</v>
      </c>
      <c r="CT63" s="30">
        <f t="shared" si="65"/>
        <v>50880</v>
      </c>
      <c r="CU63" s="152"/>
      <c r="CV63" s="244"/>
    </row>
    <row r="64" spans="1:102">
      <c r="A64" s="25" t="s">
        <v>35</v>
      </c>
      <c r="B64" s="31">
        <v>677.75999999999988</v>
      </c>
      <c r="C64" s="32">
        <v>677.75999999999988</v>
      </c>
      <c r="D64" s="32">
        <v>677.75999999999988</v>
      </c>
      <c r="E64" s="32">
        <v>677.75999999999988</v>
      </c>
      <c r="F64" s="32">
        <v>677.75999999999988</v>
      </c>
      <c r="G64" s="32">
        <v>677.75999999999988</v>
      </c>
      <c r="H64" s="32">
        <v>677.75999999999988</v>
      </c>
      <c r="I64" s="32">
        <v>677.75999999999988</v>
      </c>
      <c r="J64" s="32">
        <v>677.75999999999988</v>
      </c>
      <c r="K64" s="32">
        <v>677.75999999999988</v>
      </c>
      <c r="L64" s="32">
        <v>677.75999999999988</v>
      </c>
      <c r="M64" s="32">
        <v>677.75999999999988</v>
      </c>
      <c r="N64" s="32">
        <v>677.75999999999988</v>
      </c>
      <c r="O64" s="32">
        <v>677.75999999999988</v>
      </c>
      <c r="P64" s="32">
        <v>677.75999999999988</v>
      </c>
      <c r="Q64" s="32">
        <v>677.75999999999988</v>
      </c>
      <c r="R64" s="32">
        <v>677.75999999999988</v>
      </c>
      <c r="S64" s="32">
        <v>677.75999999999988</v>
      </c>
      <c r="T64" s="32">
        <v>677.75999999999988</v>
      </c>
      <c r="U64" s="32">
        <v>677.75999999999988</v>
      </c>
      <c r="V64" s="32">
        <v>677.75999999999988</v>
      </c>
      <c r="W64" s="32">
        <v>677.75999999999988</v>
      </c>
      <c r="X64" s="32">
        <v>677.75999999999988</v>
      </c>
      <c r="Y64" s="32">
        <v>677.75999999999988</v>
      </c>
      <c r="Z64" s="32">
        <v>677.75999999999988</v>
      </c>
      <c r="AA64" s="32">
        <v>677.75999999999988</v>
      </c>
      <c r="AB64" s="32">
        <v>677.75999999999988</v>
      </c>
      <c r="AC64" s="32">
        <v>677.75999999999988</v>
      </c>
      <c r="AD64" s="32">
        <v>677.75999999999988</v>
      </c>
      <c r="AE64" s="32">
        <v>677.75999999999988</v>
      </c>
      <c r="AF64" s="32">
        <v>677.75999999999988</v>
      </c>
      <c r="AG64" s="32">
        <v>677.75999999999988</v>
      </c>
      <c r="AH64" s="32">
        <v>677.75999999999988</v>
      </c>
      <c r="AI64" s="32">
        <v>677.75999999999988</v>
      </c>
      <c r="AJ64" s="32">
        <v>677.75999999999988</v>
      </c>
      <c r="AK64" s="32">
        <v>677.75999999999988</v>
      </c>
      <c r="AL64" s="32">
        <v>677.75999999999988</v>
      </c>
      <c r="AM64" s="32">
        <v>677.75999999999988</v>
      </c>
      <c r="AN64" s="32">
        <v>677.75999999999988</v>
      </c>
      <c r="AO64" s="32">
        <v>677.75999999999988</v>
      </c>
      <c r="AP64" s="32">
        <v>677.75999999999988</v>
      </c>
      <c r="AQ64" s="32">
        <v>677.75999999999988</v>
      </c>
      <c r="AR64" s="32">
        <v>677.75999999999988</v>
      </c>
      <c r="AS64" s="32">
        <v>677.75999999999988</v>
      </c>
      <c r="AT64" s="32">
        <v>677.75999999999988</v>
      </c>
      <c r="AU64" s="32">
        <v>677.75999999999988</v>
      </c>
      <c r="AV64" s="32">
        <v>677.75999999999988</v>
      </c>
      <c r="AW64" s="32">
        <v>677.75999999999988</v>
      </c>
      <c r="AX64" s="32">
        <v>677.75999999999988</v>
      </c>
      <c r="AY64" s="32">
        <v>677.75999999999988</v>
      </c>
      <c r="AZ64" s="32">
        <v>677.75999999999988</v>
      </c>
      <c r="BA64" s="32">
        <v>677.75999999999988</v>
      </c>
      <c r="BB64" s="32">
        <v>677.75999999999988</v>
      </c>
      <c r="BC64" s="32">
        <v>677.75999999999988</v>
      </c>
      <c r="BD64" s="32">
        <v>677.75999999999988</v>
      </c>
      <c r="BE64" s="32">
        <v>677.75999999999988</v>
      </c>
      <c r="BF64" s="32">
        <v>677.75999999999988</v>
      </c>
      <c r="BG64" s="32">
        <v>677.75999999999988</v>
      </c>
      <c r="BH64" s="32">
        <v>677.75999999999988</v>
      </c>
      <c r="BI64" s="32">
        <v>677.75999999999988</v>
      </c>
      <c r="BJ64" s="32">
        <v>677.75999999999988</v>
      </c>
      <c r="BK64" s="32">
        <v>677.75999999999988</v>
      </c>
      <c r="BL64" s="32">
        <v>677.75999999999988</v>
      </c>
      <c r="BM64" s="32">
        <v>677.75999999999988</v>
      </c>
      <c r="BN64" s="32">
        <v>677.75999999999988</v>
      </c>
      <c r="BO64" s="32">
        <v>677.75999999999988</v>
      </c>
      <c r="BP64" s="32">
        <v>677.75999999999988</v>
      </c>
      <c r="BQ64" s="32">
        <v>677.75999999999988</v>
      </c>
      <c r="BR64" s="32">
        <v>677.75999999999988</v>
      </c>
      <c r="BS64" s="32">
        <v>677.75999999999988</v>
      </c>
      <c r="BT64" s="32">
        <v>677.75999999999988</v>
      </c>
      <c r="BU64" s="32">
        <v>677.75999999999988</v>
      </c>
      <c r="BV64" s="32">
        <v>677.75999999999988</v>
      </c>
      <c r="BW64" s="32">
        <v>677.75999999999988</v>
      </c>
      <c r="BX64" s="32">
        <v>677.75999999999988</v>
      </c>
      <c r="BY64" s="32">
        <v>677.75999999999988</v>
      </c>
      <c r="BZ64" s="32">
        <v>677.75999999999988</v>
      </c>
      <c r="CA64" s="32">
        <v>677.75999999999988</v>
      </c>
      <c r="CB64" s="32">
        <v>677.75999999999988</v>
      </c>
      <c r="CC64" s="32">
        <v>677.75999999999988</v>
      </c>
      <c r="CD64" s="32">
        <v>677.75999999999988</v>
      </c>
      <c r="CE64" s="32">
        <v>677.75999999999988</v>
      </c>
      <c r="CF64" s="32">
        <v>677.75999999999988</v>
      </c>
      <c r="CG64" s="32">
        <v>677.75999999999988</v>
      </c>
      <c r="CH64" s="32">
        <v>677.75999999999988</v>
      </c>
      <c r="CI64" s="32">
        <v>677.75999999999988</v>
      </c>
      <c r="CJ64" s="32">
        <v>677.75999999999988</v>
      </c>
      <c r="CK64" s="32">
        <v>677.75999999999988</v>
      </c>
      <c r="CL64" s="32">
        <v>677.75999999999988</v>
      </c>
      <c r="CM64" s="32">
        <v>677.75999999999988</v>
      </c>
      <c r="CN64" s="32">
        <v>677.75999999999988</v>
      </c>
      <c r="CO64" s="32">
        <v>677.75999999999988</v>
      </c>
      <c r="CP64" s="32">
        <v>677.75999999999988</v>
      </c>
      <c r="CQ64" s="32">
        <v>677.75999999999988</v>
      </c>
      <c r="CR64" s="32">
        <v>677.75999999999988</v>
      </c>
      <c r="CS64" s="33">
        <v>677.75999999999988</v>
      </c>
      <c r="CT64" s="30">
        <f t="shared" si="65"/>
        <v>65064.960000000057</v>
      </c>
      <c r="CU64" s="152"/>
      <c r="CV64" s="244"/>
    </row>
    <row r="65" spans="1:100">
      <c r="A65" s="25" t="s">
        <v>36</v>
      </c>
      <c r="B65" s="31">
        <v>361</v>
      </c>
      <c r="C65" s="32">
        <v>361</v>
      </c>
      <c r="D65" s="32">
        <v>361</v>
      </c>
      <c r="E65" s="32">
        <v>361</v>
      </c>
      <c r="F65" s="32">
        <v>361</v>
      </c>
      <c r="G65" s="32">
        <v>361</v>
      </c>
      <c r="H65" s="32">
        <v>361</v>
      </c>
      <c r="I65" s="32">
        <v>361</v>
      </c>
      <c r="J65" s="32">
        <v>361</v>
      </c>
      <c r="K65" s="32">
        <v>361</v>
      </c>
      <c r="L65" s="32">
        <v>361</v>
      </c>
      <c r="M65" s="32">
        <v>361</v>
      </c>
      <c r="N65" s="32">
        <v>361</v>
      </c>
      <c r="O65" s="32">
        <v>361</v>
      </c>
      <c r="P65" s="32">
        <v>361</v>
      </c>
      <c r="Q65" s="32">
        <v>361</v>
      </c>
      <c r="R65" s="32">
        <v>361</v>
      </c>
      <c r="S65" s="32">
        <v>361</v>
      </c>
      <c r="T65" s="32">
        <v>361</v>
      </c>
      <c r="U65" s="32">
        <v>361</v>
      </c>
      <c r="V65" s="32">
        <v>361</v>
      </c>
      <c r="W65" s="32">
        <v>361</v>
      </c>
      <c r="X65" s="32">
        <v>361</v>
      </c>
      <c r="Y65" s="32">
        <v>361</v>
      </c>
      <c r="Z65" s="32">
        <v>361</v>
      </c>
      <c r="AA65" s="32">
        <v>361</v>
      </c>
      <c r="AB65" s="32">
        <v>361</v>
      </c>
      <c r="AC65" s="32">
        <v>361</v>
      </c>
      <c r="AD65" s="32">
        <v>361</v>
      </c>
      <c r="AE65" s="32">
        <v>361</v>
      </c>
      <c r="AF65" s="32">
        <v>361</v>
      </c>
      <c r="AG65" s="32">
        <v>361</v>
      </c>
      <c r="AH65" s="32">
        <v>361</v>
      </c>
      <c r="AI65" s="32">
        <v>361</v>
      </c>
      <c r="AJ65" s="32">
        <v>361</v>
      </c>
      <c r="AK65" s="32">
        <v>361</v>
      </c>
      <c r="AL65" s="32">
        <v>361</v>
      </c>
      <c r="AM65" s="32">
        <v>361</v>
      </c>
      <c r="AN65" s="32">
        <v>361</v>
      </c>
      <c r="AO65" s="32">
        <v>361</v>
      </c>
      <c r="AP65" s="32">
        <v>361</v>
      </c>
      <c r="AQ65" s="32">
        <v>361</v>
      </c>
      <c r="AR65" s="32">
        <v>361</v>
      </c>
      <c r="AS65" s="32">
        <v>361</v>
      </c>
      <c r="AT65" s="32">
        <v>361</v>
      </c>
      <c r="AU65" s="32">
        <v>361</v>
      </c>
      <c r="AV65" s="32">
        <v>361</v>
      </c>
      <c r="AW65" s="32">
        <v>361</v>
      </c>
      <c r="AX65" s="32">
        <v>361</v>
      </c>
      <c r="AY65" s="32">
        <v>361</v>
      </c>
      <c r="AZ65" s="32">
        <v>361</v>
      </c>
      <c r="BA65" s="32">
        <v>361</v>
      </c>
      <c r="BB65" s="32">
        <v>361</v>
      </c>
      <c r="BC65" s="32">
        <v>361</v>
      </c>
      <c r="BD65" s="32">
        <v>361</v>
      </c>
      <c r="BE65" s="32">
        <v>361</v>
      </c>
      <c r="BF65" s="32">
        <v>361</v>
      </c>
      <c r="BG65" s="32">
        <v>361</v>
      </c>
      <c r="BH65" s="32">
        <v>361</v>
      </c>
      <c r="BI65" s="32">
        <v>361</v>
      </c>
      <c r="BJ65" s="32">
        <v>361</v>
      </c>
      <c r="BK65" s="32">
        <v>361</v>
      </c>
      <c r="BL65" s="32">
        <v>361</v>
      </c>
      <c r="BM65" s="32">
        <v>361</v>
      </c>
      <c r="BN65" s="32">
        <v>361</v>
      </c>
      <c r="BO65" s="32">
        <v>361</v>
      </c>
      <c r="BP65" s="32">
        <v>361</v>
      </c>
      <c r="BQ65" s="32">
        <v>361</v>
      </c>
      <c r="BR65" s="32">
        <v>361</v>
      </c>
      <c r="BS65" s="32">
        <v>361</v>
      </c>
      <c r="BT65" s="32">
        <v>361</v>
      </c>
      <c r="BU65" s="32">
        <v>361</v>
      </c>
      <c r="BV65" s="32">
        <v>361</v>
      </c>
      <c r="BW65" s="32">
        <v>361</v>
      </c>
      <c r="BX65" s="32">
        <v>361</v>
      </c>
      <c r="BY65" s="32">
        <v>361</v>
      </c>
      <c r="BZ65" s="32">
        <v>361</v>
      </c>
      <c r="CA65" s="32">
        <v>361</v>
      </c>
      <c r="CB65" s="32">
        <v>361</v>
      </c>
      <c r="CC65" s="32">
        <v>361</v>
      </c>
      <c r="CD65" s="32">
        <v>361</v>
      </c>
      <c r="CE65" s="32">
        <v>361</v>
      </c>
      <c r="CF65" s="32">
        <v>361</v>
      </c>
      <c r="CG65" s="32">
        <v>361</v>
      </c>
      <c r="CH65" s="32">
        <v>361</v>
      </c>
      <c r="CI65" s="32">
        <v>361</v>
      </c>
      <c r="CJ65" s="32">
        <v>361</v>
      </c>
      <c r="CK65" s="32">
        <v>361</v>
      </c>
      <c r="CL65" s="32">
        <v>361</v>
      </c>
      <c r="CM65" s="32">
        <v>361</v>
      </c>
      <c r="CN65" s="32">
        <v>361</v>
      </c>
      <c r="CO65" s="32">
        <v>361</v>
      </c>
      <c r="CP65" s="32">
        <v>361</v>
      </c>
      <c r="CQ65" s="32">
        <v>361</v>
      </c>
      <c r="CR65" s="32">
        <v>361</v>
      </c>
      <c r="CS65" s="33">
        <v>361</v>
      </c>
      <c r="CT65" s="30">
        <f t="shared" si="65"/>
        <v>34656</v>
      </c>
      <c r="CU65" s="152"/>
      <c r="CV65" s="244"/>
    </row>
    <row r="66" spans="1:100">
      <c r="A66" s="25" t="s">
        <v>37</v>
      </c>
      <c r="B66" s="31">
        <v>305.16000000000003</v>
      </c>
      <c r="C66" s="32">
        <v>305.16000000000003</v>
      </c>
      <c r="D66" s="32">
        <v>305.16000000000003</v>
      </c>
      <c r="E66" s="32">
        <v>305.16000000000003</v>
      </c>
      <c r="F66" s="32">
        <v>305.16000000000003</v>
      </c>
      <c r="G66" s="32">
        <v>305.16000000000003</v>
      </c>
      <c r="H66" s="32">
        <v>305.16000000000003</v>
      </c>
      <c r="I66" s="32">
        <v>305.16000000000003</v>
      </c>
      <c r="J66" s="32">
        <v>305.16000000000003</v>
      </c>
      <c r="K66" s="32">
        <v>305.16000000000003</v>
      </c>
      <c r="L66" s="32">
        <v>305.16000000000003</v>
      </c>
      <c r="M66" s="32">
        <v>305.16000000000003</v>
      </c>
      <c r="N66" s="32">
        <v>305.16000000000003</v>
      </c>
      <c r="O66" s="32">
        <v>305.16000000000003</v>
      </c>
      <c r="P66" s="32">
        <v>305.16000000000003</v>
      </c>
      <c r="Q66" s="32">
        <v>305.16000000000003</v>
      </c>
      <c r="R66" s="32">
        <v>305.16000000000003</v>
      </c>
      <c r="S66" s="32">
        <v>305.16000000000003</v>
      </c>
      <c r="T66" s="32">
        <v>305.16000000000003</v>
      </c>
      <c r="U66" s="32">
        <v>305.16000000000003</v>
      </c>
      <c r="V66" s="32">
        <v>305.16000000000003</v>
      </c>
      <c r="W66" s="32">
        <v>305.16000000000003</v>
      </c>
      <c r="X66" s="32">
        <v>305.16000000000003</v>
      </c>
      <c r="Y66" s="32">
        <v>305.16000000000003</v>
      </c>
      <c r="Z66" s="32">
        <v>305.16000000000003</v>
      </c>
      <c r="AA66" s="32">
        <v>305.16000000000003</v>
      </c>
      <c r="AB66" s="32">
        <v>305.16000000000003</v>
      </c>
      <c r="AC66" s="32">
        <v>305.16000000000003</v>
      </c>
      <c r="AD66" s="32">
        <v>305.16000000000003</v>
      </c>
      <c r="AE66" s="32">
        <v>305.16000000000003</v>
      </c>
      <c r="AF66" s="32">
        <v>305.16000000000003</v>
      </c>
      <c r="AG66" s="32">
        <v>305.16000000000003</v>
      </c>
      <c r="AH66" s="32">
        <v>305.16000000000003</v>
      </c>
      <c r="AI66" s="32">
        <v>305.16000000000003</v>
      </c>
      <c r="AJ66" s="32">
        <v>305.16000000000003</v>
      </c>
      <c r="AK66" s="32">
        <v>305.16000000000003</v>
      </c>
      <c r="AL66" s="32">
        <v>305.16000000000003</v>
      </c>
      <c r="AM66" s="32">
        <v>305.16000000000003</v>
      </c>
      <c r="AN66" s="32">
        <v>305.16000000000003</v>
      </c>
      <c r="AO66" s="32">
        <v>305.16000000000003</v>
      </c>
      <c r="AP66" s="32">
        <v>305.16000000000003</v>
      </c>
      <c r="AQ66" s="32">
        <v>305.16000000000003</v>
      </c>
      <c r="AR66" s="32">
        <v>305.16000000000003</v>
      </c>
      <c r="AS66" s="32">
        <v>305.16000000000003</v>
      </c>
      <c r="AT66" s="32">
        <v>305.16000000000003</v>
      </c>
      <c r="AU66" s="32">
        <v>305.16000000000003</v>
      </c>
      <c r="AV66" s="32">
        <v>305.16000000000003</v>
      </c>
      <c r="AW66" s="32">
        <v>305.16000000000003</v>
      </c>
      <c r="AX66" s="32">
        <v>305.16000000000003</v>
      </c>
      <c r="AY66" s="32">
        <v>305.16000000000003</v>
      </c>
      <c r="AZ66" s="32">
        <v>305.16000000000003</v>
      </c>
      <c r="BA66" s="32">
        <v>305.16000000000003</v>
      </c>
      <c r="BB66" s="32">
        <v>305.16000000000003</v>
      </c>
      <c r="BC66" s="32">
        <v>305.16000000000003</v>
      </c>
      <c r="BD66" s="32">
        <v>305.16000000000003</v>
      </c>
      <c r="BE66" s="32">
        <v>305.16000000000003</v>
      </c>
      <c r="BF66" s="32">
        <v>305.16000000000003</v>
      </c>
      <c r="BG66" s="32">
        <v>305.16000000000003</v>
      </c>
      <c r="BH66" s="32">
        <v>305.16000000000003</v>
      </c>
      <c r="BI66" s="32">
        <v>305.16000000000003</v>
      </c>
      <c r="BJ66" s="32">
        <v>305.16000000000003</v>
      </c>
      <c r="BK66" s="32">
        <v>305.16000000000003</v>
      </c>
      <c r="BL66" s="32">
        <v>305.16000000000003</v>
      </c>
      <c r="BM66" s="32">
        <v>305.16000000000003</v>
      </c>
      <c r="BN66" s="32">
        <v>305.16000000000003</v>
      </c>
      <c r="BO66" s="32">
        <v>305.16000000000003</v>
      </c>
      <c r="BP66" s="32">
        <v>305.16000000000003</v>
      </c>
      <c r="BQ66" s="32">
        <v>305.16000000000003</v>
      </c>
      <c r="BR66" s="32">
        <v>305.16000000000003</v>
      </c>
      <c r="BS66" s="32">
        <v>305.16000000000003</v>
      </c>
      <c r="BT66" s="32">
        <v>305.16000000000003</v>
      </c>
      <c r="BU66" s="32">
        <v>305.16000000000003</v>
      </c>
      <c r="BV66" s="32">
        <v>305.16000000000003</v>
      </c>
      <c r="BW66" s="32">
        <v>305.16000000000003</v>
      </c>
      <c r="BX66" s="32">
        <v>305.16000000000003</v>
      </c>
      <c r="BY66" s="32">
        <v>305.16000000000003</v>
      </c>
      <c r="BZ66" s="32">
        <v>305.16000000000003</v>
      </c>
      <c r="CA66" s="32">
        <v>305.16000000000003</v>
      </c>
      <c r="CB66" s="32">
        <v>305.16000000000003</v>
      </c>
      <c r="CC66" s="32">
        <v>305.16000000000003</v>
      </c>
      <c r="CD66" s="32">
        <v>305.16000000000003</v>
      </c>
      <c r="CE66" s="32">
        <v>305.16000000000003</v>
      </c>
      <c r="CF66" s="32">
        <v>305.16000000000003</v>
      </c>
      <c r="CG66" s="32">
        <v>305.16000000000003</v>
      </c>
      <c r="CH66" s="32">
        <v>305.16000000000003</v>
      </c>
      <c r="CI66" s="32">
        <v>305.16000000000003</v>
      </c>
      <c r="CJ66" s="32">
        <v>305.16000000000003</v>
      </c>
      <c r="CK66" s="32">
        <v>305.16000000000003</v>
      </c>
      <c r="CL66" s="32">
        <v>305.16000000000003</v>
      </c>
      <c r="CM66" s="32">
        <v>305.16000000000003</v>
      </c>
      <c r="CN66" s="32">
        <v>305.16000000000003</v>
      </c>
      <c r="CO66" s="32">
        <v>305.16000000000003</v>
      </c>
      <c r="CP66" s="32">
        <v>305.16000000000003</v>
      </c>
      <c r="CQ66" s="32">
        <v>305.16000000000003</v>
      </c>
      <c r="CR66" s="32">
        <v>305.16000000000003</v>
      </c>
      <c r="CS66" s="33">
        <v>305.16000000000003</v>
      </c>
      <c r="CT66" s="30">
        <f t="shared" si="65"/>
        <v>29295.35999999999</v>
      </c>
      <c r="CU66" s="152"/>
      <c r="CV66" s="244"/>
    </row>
    <row r="67" spans="1:100">
      <c r="A67" s="25" t="s">
        <v>38</v>
      </c>
      <c r="B67" s="31">
        <v>598</v>
      </c>
      <c r="C67" s="32">
        <v>598</v>
      </c>
      <c r="D67" s="32">
        <v>598</v>
      </c>
      <c r="E67" s="32">
        <v>594</v>
      </c>
      <c r="F67" s="32">
        <v>596</v>
      </c>
      <c r="G67" s="32">
        <v>595</v>
      </c>
      <c r="H67" s="32">
        <v>592</v>
      </c>
      <c r="I67" s="32">
        <v>593</v>
      </c>
      <c r="J67" s="32">
        <v>591</v>
      </c>
      <c r="K67" s="32">
        <v>590</v>
      </c>
      <c r="L67" s="32">
        <v>591</v>
      </c>
      <c r="M67" s="32">
        <v>592</v>
      </c>
      <c r="N67" s="32">
        <v>590</v>
      </c>
      <c r="O67" s="32">
        <v>588</v>
      </c>
      <c r="P67" s="32">
        <v>586</v>
      </c>
      <c r="Q67" s="32">
        <v>584</v>
      </c>
      <c r="R67" s="32">
        <v>581</v>
      </c>
      <c r="S67" s="32">
        <v>581</v>
      </c>
      <c r="T67" s="32">
        <v>581</v>
      </c>
      <c r="U67" s="32">
        <v>581</v>
      </c>
      <c r="V67" s="32">
        <v>579</v>
      </c>
      <c r="W67" s="32">
        <v>578</v>
      </c>
      <c r="X67" s="32">
        <v>576</v>
      </c>
      <c r="Y67" s="32">
        <v>575</v>
      </c>
      <c r="Z67" s="32">
        <v>574</v>
      </c>
      <c r="AA67" s="32">
        <v>576</v>
      </c>
      <c r="AB67" s="32">
        <v>578</v>
      </c>
      <c r="AC67" s="32">
        <v>580</v>
      </c>
      <c r="AD67" s="32">
        <v>580</v>
      </c>
      <c r="AE67" s="32">
        <v>577</v>
      </c>
      <c r="AF67" s="32">
        <v>578</v>
      </c>
      <c r="AG67" s="32">
        <v>577</v>
      </c>
      <c r="AH67" s="32">
        <v>584</v>
      </c>
      <c r="AI67" s="32">
        <v>583</v>
      </c>
      <c r="AJ67" s="32">
        <v>584</v>
      </c>
      <c r="AK67" s="32">
        <v>585</v>
      </c>
      <c r="AL67" s="32">
        <v>588</v>
      </c>
      <c r="AM67" s="32">
        <v>591</v>
      </c>
      <c r="AN67" s="32">
        <v>597</v>
      </c>
      <c r="AO67" s="32">
        <v>600</v>
      </c>
      <c r="AP67" s="32">
        <v>602</v>
      </c>
      <c r="AQ67" s="32">
        <v>602</v>
      </c>
      <c r="AR67" s="32">
        <v>598</v>
      </c>
      <c r="AS67" s="32">
        <v>598</v>
      </c>
      <c r="AT67" s="32">
        <v>596</v>
      </c>
      <c r="AU67" s="32">
        <v>596</v>
      </c>
      <c r="AV67" s="32">
        <v>595</v>
      </c>
      <c r="AW67" s="32">
        <v>605</v>
      </c>
      <c r="AX67" s="32">
        <v>608</v>
      </c>
      <c r="AY67" s="32">
        <v>606</v>
      </c>
      <c r="AZ67" s="32">
        <v>606</v>
      </c>
      <c r="BA67" s="32">
        <v>612</v>
      </c>
      <c r="BB67" s="32">
        <v>616</v>
      </c>
      <c r="BC67" s="32">
        <v>616</v>
      </c>
      <c r="BD67" s="32">
        <v>617</v>
      </c>
      <c r="BE67" s="32">
        <v>619</v>
      </c>
      <c r="BF67" s="32">
        <v>621</v>
      </c>
      <c r="BG67" s="32">
        <v>623</v>
      </c>
      <c r="BH67" s="32">
        <v>624</v>
      </c>
      <c r="BI67" s="32">
        <v>624</v>
      </c>
      <c r="BJ67" s="32">
        <v>627</v>
      </c>
      <c r="BK67" s="32">
        <v>627</v>
      </c>
      <c r="BL67" s="32">
        <v>626</v>
      </c>
      <c r="BM67" s="32">
        <v>628</v>
      </c>
      <c r="BN67" s="32">
        <v>630</v>
      </c>
      <c r="BO67" s="32">
        <v>626</v>
      </c>
      <c r="BP67" s="32">
        <v>628</v>
      </c>
      <c r="BQ67" s="32">
        <v>632</v>
      </c>
      <c r="BR67" s="32">
        <v>644</v>
      </c>
      <c r="BS67" s="32">
        <v>647</v>
      </c>
      <c r="BT67" s="32">
        <v>643</v>
      </c>
      <c r="BU67" s="32">
        <v>646</v>
      </c>
      <c r="BV67" s="32">
        <v>645</v>
      </c>
      <c r="BW67" s="32">
        <v>643</v>
      </c>
      <c r="BX67" s="32">
        <v>642</v>
      </c>
      <c r="BY67" s="32">
        <v>642</v>
      </c>
      <c r="BZ67" s="32">
        <v>641</v>
      </c>
      <c r="CA67" s="32">
        <v>638</v>
      </c>
      <c r="CB67" s="32">
        <v>638</v>
      </c>
      <c r="CC67" s="32">
        <v>635</v>
      </c>
      <c r="CD67" s="32">
        <v>639</v>
      </c>
      <c r="CE67" s="32">
        <v>645</v>
      </c>
      <c r="CF67" s="32">
        <v>646</v>
      </c>
      <c r="CG67" s="32">
        <v>642</v>
      </c>
      <c r="CH67" s="32">
        <v>639</v>
      </c>
      <c r="CI67" s="32">
        <v>643</v>
      </c>
      <c r="CJ67" s="32">
        <v>641</v>
      </c>
      <c r="CK67" s="32">
        <v>641</v>
      </c>
      <c r="CL67" s="32">
        <v>640</v>
      </c>
      <c r="CM67" s="32">
        <v>639</v>
      </c>
      <c r="CN67" s="32">
        <v>641</v>
      </c>
      <c r="CO67" s="32">
        <v>640</v>
      </c>
      <c r="CP67" s="32">
        <v>641</v>
      </c>
      <c r="CQ67" s="32">
        <v>646</v>
      </c>
      <c r="CR67" s="32">
        <v>646</v>
      </c>
      <c r="CS67" s="33">
        <v>647</v>
      </c>
      <c r="CT67" s="30">
        <f t="shared" si="65"/>
        <v>58628</v>
      </c>
      <c r="CU67" s="152"/>
      <c r="CV67" s="244"/>
    </row>
    <row r="68" spans="1:100" ht="15.75" thickBot="1">
      <c r="A68" s="171" t="s">
        <v>39</v>
      </c>
      <c r="B68" s="116">
        <v>0</v>
      </c>
      <c r="C68" s="117">
        <v>0</v>
      </c>
      <c r="D68" s="117">
        <v>0</v>
      </c>
      <c r="E68" s="117">
        <v>0</v>
      </c>
      <c r="F68" s="117">
        <v>0</v>
      </c>
      <c r="G68" s="117">
        <v>0</v>
      </c>
      <c r="H68" s="117">
        <v>0</v>
      </c>
      <c r="I68" s="117">
        <v>0</v>
      </c>
      <c r="J68" s="117">
        <v>0</v>
      </c>
      <c r="K68" s="117">
        <v>0</v>
      </c>
      <c r="L68" s="117">
        <v>0</v>
      </c>
      <c r="M68" s="117">
        <v>0</v>
      </c>
      <c r="N68" s="117">
        <v>0</v>
      </c>
      <c r="O68" s="117">
        <v>0</v>
      </c>
      <c r="P68" s="117">
        <v>0</v>
      </c>
      <c r="Q68" s="117">
        <v>0</v>
      </c>
      <c r="R68" s="117">
        <v>0</v>
      </c>
      <c r="S68" s="117">
        <v>0</v>
      </c>
      <c r="T68" s="117">
        <v>0</v>
      </c>
      <c r="U68" s="117">
        <v>0</v>
      </c>
      <c r="V68" s="117">
        <v>0</v>
      </c>
      <c r="W68" s="117">
        <v>0</v>
      </c>
      <c r="X68" s="117">
        <v>0</v>
      </c>
      <c r="Y68" s="117">
        <v>0</v>
      </c>
      <c r="Z68" s="117">
        <v>0</v>
      </c>
      <c r="AA68" s="117">
        <v>0</v>
      </c>
      <c r="AB68" s="117">
        <v>0</v>
      </c>
      <c r="AC68" s="117">
        <v>0</v>
      </c>
      <c r="AD68" s="117">
        <v>0</v>
      </c>
      <c r="AE68" s="117">
        <v>0</v>
      </c>
      <c r="AF68" s="117">
        <v>0</v>
      </c>
      <c r="AG68" s="117">
        <v>0</v>
      </c>
      <c r="AH68" s="117">
        <v>0</v>
      </c>
      <c r="AI68" s="117">
        <v>0</v>
      </c>
      <c r="AJ68" s="117">
        <v>0</v>
      </c>
      <c r="AK68" s="117">
        <v>0</v>
      </c>
      <c r="AL68" s="117">
        <v>0</v>
      </c>
      <c r="AM68" s="117">
        <v>0</v>
      </c>
      <c r="AN68" s="117">
        <v>0</v>
      </c>
      <c r="AO68" s="117">
        <v>0</v>
      </c>
      <c r="AP68" s="117">
        <v>0</v>
      </c>
      <c r="AQ68" s="117">
        <v>0</v>
      </c>
      <c r="AR68" s="117">
        <v>0</v>
      </c>
      <c r="AS68" s="117">
        <v>0</v>
      </c>
      <c r="AT68" s="117">
        <v>0</v>
      </c>
      <c r="AU68" s="117">
        <v>0</v>
      </c>
      <c r="AV68" s="117">
        <v>0</v>
      </c>
      <c r="AW68" s="117">
        <v>0</v>
      </c>
      <c r="AX68" s="117">
        <v>0</v>
      </c>
      <c r="AY68" s="117">
        <v>0</v>
      </c>
      <c r="AZ68" s="117">
        <v>0</v>
      </c>
      <c r="BA68" s="117">
        <v>0</v>
      </c>
      <c r="BB68" s="117">
        <v>0</v>
      </c>
      <c r="BC68" s="117">
        <v>0</v>
      </c>
      <c r="BD68" s="117">
        <v>0</v>
      </c>
      <c r="BE68" s="117">
        <v>0</v>
      </c>
      <c r="BF68" s="117">
        <v>0</v>
      </c>
      <c r="BG68" s="117">
        <v>0</v>
      </c>
      <c r="BH68" s="117">
        <v>0</v>
      </c>
      <c r="BI68" s="117">
        <v>0</v>
      </c>
      <c r="BJ68" s="117">
        <v>0</v>
      </c>
      <c r="BK68" s="117">
        <v>0</v>
      </c>
      <c r="BL68" s="117">
        <v>0</v>
      </c>
      <c r="BM68" s="117">
        <v>0</v>
      </c>
      <c r="BN68" s="117">
        <v>0</v>
      </c>
      <c r="BO68" s="117">
        <v>0</v>
      </c>
      <c r="BP68" s="117">
        <v>0</v>
      </c>
      <c r="BQ68" s="117">
        <v>0</v>
      </c>
      <c r="BR68" s="117">
        <v>0</v>
      </c>
      <c r="BS68" s="117">
        <v>0</v>
      </c>
      <c r="BT68" s="117">
        <v>0</v>
      </c>
      <c r="BU68" s="117">
        <v>0</v>
      </c>
      <c r="BV68" s="117">
        <v>0</v>
      </c>
      <c r="BW68" s="117">
        <v>0</v>
      </c>
      <c r="BX68" s="117">
        <v>0</v>
      </c>
      <c r="BY68" s="117">
        <v>0</v>
      </c>
      <c r="BZ68" s="117">
        <v>0</v>
      </c>
      <c r="CA68" s="117">
        <v>0</v>
      </c>
      <c r="CB68" s="117">
        <v>0</v>
      </c>
      <c r="CC68" s="117">
        <v>0</v>
      </c>
      <c r="CD68" s="117">
        <v>0</v>
      </c>
      <c r="CE68" s="117">
        <v>0</v>
      </c>
      <c r="CF68" s="117">
        <v>0</v>
      </c>
      <c r="CG68" s="117">
        <v>0</v>
      </c>
      <c r="CH68" s="117">
        <v>0</v>
      </c>
      <c r="CI68" s="117">
        <v>0</v>
      </c>
      <c r="CJ68" s="117">
        <v>0</v>
      </c>
      <c r="CK68" s="117">
        <v>0</v>
      </c>
      <c r="CL68" s="117">
        <v>0</v>
      </c>
      <c r="CM68" s="117">
        <v>0</v>
      </c>
      <c r="CN68" s="117">
        <v>0</v>
      </c>
      <c r="CO68" s="117">
        <v>0</v>
      </c>
      <c r="CP68" s="117">
        <v>0</v>
      </c>
      <c r="CQ68" s="117">
        <v>0</v>
      </c>
      <c r="CR68" s="117">
        <v>0</v>
      </c>
      <c r="CS68" s="118">
        <v>0</v>
      </c>
      <c r="CT68" s="115">
        <f t="shared" si="65"/>
        <v>0</v>
      </c>
      <c r="CU68" s="152"/>
      <c r="CV68" s="244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00" ht="15.75" thickBot="1">
      <c r="A71" s="110" t="s">
        <v>73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</row>
    <row r="72" spans="1:100" ht="15.75" thickBot="1">
      <c r="A72" s="11" t="s">
        <v>25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26</v>
      </c>
      <c r="CU72" s="150"/>
    </row>
    <row r="73" spans="1:100">
      <c r="A73" s="26" t="s">
        <v>33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122">
        <v>0</v>
      </c>
      <c r="CT73" s="30">
        <f>SUM(B73:CS73)</f>
        <v>0</v>
      </c>
      <c r="CU73" s="152"/>
    </row>
    <row r="74" spans="1:100">
      <c r="A74" s="30" t="s">
        <v>34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0</v>
      </c>
      <c r="CT74" s="30">
        <f t="shared" ref="CT74:CT79" si="66">SUM(B74:CS74)</f>
        <v>0</v>
      </c>
      <c r="CU74" s="152"/>
    </row>
    <row r="75" spans="1:100">
      <c r="A75" s="30" t="s">
        <v>35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6"/>
        <v>0</v>
      </c>
      <c r="CU75" s="152"/>
    </row>
    <row r="76" spans="1:100">
      <c r="A76" s="30" t="s">
        <v>36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69</v>
      </c>
      <c r="BF76" s="1">
        <v>69</v>
      </c>
      <c r="BG76" s="1">
        <v>69</v>
      </c>
      <c r="BH76" s="1">
        <v>69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93">
        <v>0</v>
      </c>
      <c r="CT76" s="30">
        <f t="shared" si="66"/>
        <v>276</v>
      </c>
      <c r="CU76" s="152"/>
    </row>
    <row r="77" spans="1:100">
      <c r="A77" s="30" t="s">
        <v>37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93">
        <v>0</v>
      </c>
      <c r="CT77" s="30">
        <f t="shared" si="66"/>
        <v>0</v>
      </c>
      <c r="CU77" s="152"/>
    </row>
    <row r="78" spans="1:100">
      <c r="A78" s="30" t="s">
        <v>38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6"/>
        <v>0</v>
      </c>
      <c r="CU78" s="152"/>
    </row>
    <row r="79" spans="1:100" ht="15.75" thickBot="1">
      <c r="A79" s="115" t="s">
        <v>39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30">
        <f t="shared" si="66"/>
        <v>0</v>
      </c>
      <c r="CU79" s="152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249"/>
      <c r="CU80" s="152"/>
    </row>
    <row r="81" spans="1:102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151"/>
    </row>
    <row r="82" spans="1:102" ht="15.75" thickBot="1">
      <c r="A82" s="126" t="s">
        <v>9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4"/>
    </row>
    <row r="83" spans="1:102" ht="15.75" thickBot="1">
      <c r="A83" s="67" t="s">
        <v>58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26</v>
      </c>
      <c r="CU83" s="150"/>
      <c r="CX83" s="234"/>
    </row>
    <row r="84" spans="1:102">
      <c r="A84" s="204" t="s">
        <v>59</v>
      </c>
      <c r="B84" s="210">
        <f>SUM(B85:B87)</f>
        <v>0.2</v>
      </c>
      <c r="C84" s="211">
        <f t="shared" ref="C84:BN84" si="67">SUM(C85:C87)</f>
        <v>0.2</v>
      </c>
      <c r="D84" s="211">
        <f t="shared" si="67"/>
        <v>0.2</v>
      </c>
      <c r="E84" s="211">
        <f t="shared" si="67"/>
        <v>0.2</v>
      </c>
      <c r="F84" s="211">
        <f t="shared" si="67"/>
        <v>0.2</v>
      </c>
      <c r="G84" s="211">
        <f t="shared" si="67"/>
        <v>0.2</v>
      </c>
      <c r="H84" s="211">
        <f t="shared" si="67"/>
        <v>0.2</v>
      </c>
      <c r="I84" s="211">
        <f t="shared" si="67"/>
        <v>0.2</v>
      </c>
      <c r="J84" s="211">
        <f t="shared" si="67"/>
        <v>0.2</v>
      </c>
      <c r="K84" s="211">
        <f t="shared" si="67"/>
        <v>0.2</v>
      </c>
      <c r="L84" s="211">
        <f t="shared" si="67"/>
        <v>0.2</v>
      </c>
      <c r="M84" s="211">
        <f t="shared" si="67"/>
        <v>0.2</v>
      </c>
      <c r="N84" s="211">
        <f t="shared" si="67"/>
        <v>0.2</v>
      </c>
      <c r="O84" s="211">
        <f t="shared" si="67"/>
        <v>0.2</v>
      </c>
      <c r="P84" s="211">
        <f t="shared" si="67"/>
        <v>0.2</v>
      </c>
      <c r="Q84" s="211">
        <f t="shared" si="67"/>
        <v>0.2</v>
      </c>
      <c r="R84" s="211">
        <f t="shared" si="67"/>
        <v>0.2</v>
      </c>
      <c r="S84" s="211">
        <f t="shared" si="67"/>
        <v>0.2</v>
      </c>
      <c r="T84" s="211">
        <f t="shared" si="67"/>
        <v>0.2</v>
      </c>
      <c r="U84" s="211">
        <f t="shared" si="67"/>
        <v>0.2</v>
      </c>
      <c r="V84" s="211">
        <f t="shared" si="67"/>
        <v>0.2</v>
      </c>
      <c r="W84" s="211">
        <f t="shared" si="67"/>
        <v>0.2</v>
      </c>
      <c r="X84" s="211">
        <f t="shared" si="67"/>
        <v>0.2</v>
      </c>
      <c r="Y84" s="211">
        <f t="shared" si="67"/>
        <v>0.2</v>
      </c>
      <c r="Z84" s="211">
        <f t="shared" si="67"/>
        <v>7.5</v>
      </c>
      <c r="AA84" s="211">
        <f t="shared" si="67"/>
        <v>7.5</v>
      </c>
      <c r="AB84" s="211">
        <f t="shared" si="67"/>
        <v>7.5</v>
      </c>
      <c r="AC84" s="211">
        <f t="shared" si="67"/>
        <v>7.5</v>
      </c>
      <c r="AD84" s="211">
        <f t="shared" si="67"/>
        <v>7.5</v>
      </c>
      <c r="AE84" s="211">
        <f t="shared" si="67"/>
        <v>7.5</v>
      </c>
      <c r="AF84" s="211">
        <f t="shared" si="67"/>
        <v>103.9</v>
      </c>
      <c r="AG84" s="211">
        <f t="shared" si="67"/>
        <v>187.8</v>
      </c>
      <c r="AH84" s="211">
        <f t="shared" si="67"/>
        <v>230.12</v>
      </c>
      <c r="AI84" s="211">
        <f t="shared" si="67"/>
        <v>232.2</v>
      </c>
      <c r="AJ84" s="211">
        <f t="shared" si="67"/>
        <v>231.7</v>
      </c>
      <c r="AK84" s="211">
        <f t="shared" si="67"/>
        <v>231.15</v>
      </c>
      <c r="AL84" s="211">
        <f t="shared" si="67"/>
        <v>232</v>
      </c>
      <c r="AM84" s="211">
        <f t="shared" si="67"/>
        <v>231.9</v>
      </c>
      <c r="AN84" s="211">
        <f t="shared" si="67"/>
        <v>231.8</v>
      </c>
      <c r="AO84" s="211">
        <f t="shared" si="67"/>
        <v>231.4</v>
      </c>
      <c r="AP84" s="211">
        <f t="shared" si="67"/>
        <v>50.6</v>
      </c>
      <c r="AQ84" s="211">
        <f t="shared" si="67"/>
        <v>107</v>
      </c>
      <c r="AR84" s="211">
        <f t="shared" si="67"/>
        <v>114.60000000000001</v>
      </c>
      <c r="AS84" s="211">
        <f t="shared" si="67"/>
        <v>127.74</v>
      </c>
      <c r="AT84" s="211">
        <f t="shared" si="67"/>
        <v>131.19999999999999</v>
      </c>
      <c r="AU84" s="211">
        <f t="shared" si="67"/>
        <v>131</v>
      </c>
      <c r="AV84" s="211">
        <f t="shared" si="67"/>
        <v>129.89999999999998</v>
      </c>
      <c r="AW84" s="211">
        <f t="shared" si="67"/>
        <v>130.29999999999998</v>
      </c>
      <c r="AX84" s="211">
        <f t="shared" si="67"/>
        <v>135.19999999999999</v>
      </c>
      <c r="AY84" s="211">
        <f t="shared" si="67"/>
        <v>131.1</v>
      </c>
      <c r="AZ84" s="211">
        <f t="shared" si="67"/>
        <v>131.1</v>
      </c>
      <c r="BA84" s="211">
        <f t="shared" si="67"/>
        <v>131.39999999999998</v>
      </c>
      <c r="BB84" s="211">
        <f t="shared" si="67"/>
        <v>223.7</v>
      </c>
      <c r="BC84" s="211">
        <f t="shared" si="67"/>
        <v>202.39999999999998</v>
      </c>
      <c r="BD84" s="211">
        <f t="shared" si="67"/>
        <v>94.3</v>
      </c>
      <c r="BE84" s="211">
        <f t="shared" si="67"/>
        <v>50.800000000000004</v>
      </c>
      <c r="BF84" s="211">
        <f t="shared" si="67"/>
        <v>50.1</v>
      </c>
      <c r="BG84" s="211">
        <f t="shared" si="67"/>
        <v>21.6</v>
      </c>
      <c r="BH84" s="211">
        <f t="shared" si="67"/>
        <v>13.8</v>
      </c>
      <c r="BI84" s="211">
        <f t="shared" si="67"/>
        <v>7.5</v>
      </c>
      <c r="BJ84" s="211">
        <f t="shared" si="67"/>
        <v>4.5</v>
      </c>
      <c r="BK84" s="211">
        <f t="shared" si="67"/>
        <v>4.5</v>
      </c>
      <c r="BL84" s="211">
        <f t="shared" si="67"/>
        <v>4.5</v>
      </c>
      <c r="BM84" s="211">
        <f t="shared" si="67"/>
        <v>4.5</v>
      </c>
      <c r="BN84" s="211">
        <f t="shared" si="67"/>
        <v>4.5</v>
      </c>
      <c r="BO84" s="211">
        <f t="shared" ref="BO84:CS84" si="68">SUM(BO85:BO87)</f>
        <v>4.5</v>
      </c>
      <c r="BP84" s="211">
        <f t="shared" si="68"/>
        <v>4.5</v>
      </c>
      <c r="BQ84" s="211">
        <f t="shared" si="68"/>
        <v>4.5</v>
      </c>
      <c r="BR84" s="211">
        <f t="shared" si="68"/>
        <v>4.5</v>
      </c>
      <c r="BS84" s="211">
        <f t="shared" si="68"/>
        <v>4.5</v>
      </c>
      <c r="BT84" s="211">
        <f t="shared" si="68"/>
        <v>4.5</v>
      </c>
      <c r="BU84" s="211">
        <f t="shared" si="68"/>
        <v>4.5</v>
      </c>
      <c r="BV84" s="211">
        <f t="shared" si="68"/>
        <v>66.2</v>
      </c>
      <c r="BW84" s="211">
        <f t="shared" si="68"/>
        <v>17.100000000000001</v>
      </c>
      <c r="BX84" s="211">
        <f t="shared" si="68"/>
        <v>3.2</v>
      </c>
      <c r="BY84" s="211">
        <f t="shared" si="68"/>
        <v>3.2</v>
      </c>
      <c r="BZ84" s="211">
        <f t="shared" si="68"/>
        <v>0.2</v>
      </c>
      <c r="CA84" s="211">
        <f t="shared" si="68"/>
        <v>0.2</v>
      </c>
      <c r="CB84" s="211">
        <f t="shared" si="68"/>
        <v>0.2</v>
      </c>
      <c r="CC84" s="211">
        <f t="shared" si="68"/>
        <v>0.2</v>
      </c>
      <c r="CD84" s="211">
        <f t="shared" si="68"/>
        <v>0.2</v>
      </c>
      <c r="CE84" s="211">
        <f t="shared" si="68"/>
        <v>0.2</v>
      </c>
      <c r="CF84" s="211">
        <f t="shared" si="68"/>
        <v>0.2</v>
      </c>
      <c r="CG84" s="211">
        <f t="shared" si="68"/>
        <v>0.2</v>
      </c>
      <c r="CH84" s="211">
        <f t="shared" si="68"/>
        <v>0.2</v>
      </c>
      <c r="CI84" s="211">
        <f t="shared" si="68"/>
        <v>0.2</v>
      </c>
      <c r="CJ84" s="211">
        <f t="shared" si="68"/>
        <v>0.2</v>
      </c>
      <c r="CK84" s="211">
        <f t="shared" si="68"/>
        <v>0.2</v>
      </c>
      <c r="CL84" s="211">
        <f t="shared" si="68"/>
        <v>0.2</v>
      </c>
      <c r="CM84" s="211">
        <f t="shared" si="68"/>
        <v>0.2</v>
      </c>
      <c r="CN84" s="211">
        <f t="shared" si="68"/>
        <v>0.2</v>
      </c>
      <c r="CO84" s="211">
        <f t="shared" si="68"/>
        <v>0.2</v>
      </c>
      <c r="CP84" s="211">
        <f t="shared" si="68"/>
        <v>0.2</v>
      </c>
      <c r="CQ84" s="211">
        <f t="shared" si="68"/>
        <v>0.2</v>
      </c>
      <c r="CR84" s="211">
        <f t="shared" si="68"/>
        <v>0.2</v>
      </c>
      <c r="CS84" s="212">
        <f t="shared" si="68"/>
        <v>0.2</v>
      </c>
      <c r="CT84" s="208">
        <f>SUM(B84:CS84)</f>
        <v>4456.8099999999968</v>
      </c>
      <c r="CU84" s="150"/>
    </row>
    <row r="85" spans="1:102">
      <c r="A85" s="25" t="s">
        <v>60</v>
      </c>
      <c r="B85" s="45">
        <v>0.2</v>
      </c>
      <c r="C85" s="1">
        <v>0.2</v>
      </c>
      <c r="D85" s="1">
        <v>0.2</v>
      </c>
      <c r="E85" s="1">
        <v>0.2</v>
      </c>
      <c r="F85" s="1">
        <v>0.2</v>
      </c>
      <c r="G85" s="1">
        <v>0.2</v>
      </c>
      <c r="H85" s="1">
        <v>0.2</v>
      </c>
      <c r="I85" s="1">
        <v>0.2</v>
      </c>
      <c r="J85" s="1">
        <v>0.2</v>
      </c>
      <c r="K85" s="1">
        <v>0.2</v>
      </c>
      <c r="L85" s="1">
        <v>0.2</v>
      </c>
      <c r="M85" s="1">
        <v>0.2</v>
      </c>
      <c r="N85" s="1">
        <v>0.2</v>
      </c>
      <c r="O85" s="1">
        <v>0.2</v>
      </c>
      <c r="P85" s="1">
        <v>0.2</v>
      </c>
      <c r="Q85" s="1">
        <v>0.2</v>
      </c>
      <c r="R85" s="1">
        <v>0.2</v>
      </c>
      <c r="S85" s="1">
        <v>0.2</v>
      </c>
      <c r="T85" s="1">
        <v>0.2</v>
      </c>
      <c r="U85" s="1">
        <v>0.2</v>
      </c>
      <c r="V85" s="1">
        <v>0.2</v>
      </c>
      <c r="W85" s="1">
        <v>0.2</v>
      </c>
      <c r="X85" s="1">
        <v>0.2</v>
      </c>
      <c r="Y85" s="1">
        <v>0.2</v>
      </c>
      <c r="Z85" s="1">
        <v>7.5</v>
      </c>
      <c r="AA85" s="1">
        <v>7.5</v>
      </c>
      <c r="AB85" s="1">
        <v>7.5</v>
      </c>
      <c r="AC85" s="1">
        <v>7.5</v>
      </c>
      <c r="AD85" s="1">
        <v>7.5</v>
      </c>
      <c r="AE85" s="1">
        <v>7.5</v>
      </c>
      <c r="AF85" s="1">
        <v>17.399999999999999</v>
      </c>
      <c r="AG85" s="1">
        <v>70.3</v>
      </c>
      <c r="AH85" s="1">
        <v>176.62</v>
      </c>
      <c r="AI85" s="1">
        <v>178.7</v>
      </c>
      <c r="AJ85" s="1">
        <v>178.2</v>
      </c>
      <c r="AK85" s="1">
        <v>177.65</v>
      </c>
      <c r="AL85" s="1">
        <v>178.5</v>
      </c>
      <c r="AM85" s="1">
        <v>178.4</v>
      </c>
      <c r="AN85" s="1">
        <v>178.3</v>
      </c>
      <c r="AO85" s="1">
        <v>177.9</v>
      </c>
      <c r="AP85" s="1">
        <v>50.6</v>
      </c>
      <c r="AQ85" s="1">
        <v>45.900000000000006</v>
      </c>
      <c r="AR85" s="1">
        <v>96.600000000000009</v>
      </c>
      <c r="AS85" s="1">
        <v>127.74</v>
      </c>
      <c r="AT85" s="1">
        <v>131.19999999999999</v>
      </c>
      <c r="AU85" s="1">
        <v>131</v>
      </c>
      <c r="AV85" s="1">
        <v>129.89999999999998</v>
      </c>
      <c r="AW85" s="1">
        <v>130.29999999999998</v>
      </c>
      <c r="AX85" s="1">
        <v>135.19999999999999</v>
      </c>
      <c r="AY85" s="1">
        <v>131.1</v>
      </c>
      <c r="AZ85" s="1">
        <v>131.1</v>
      </c>
      <c r="BA85" s="1">
        <v>131.39999999999998</v>
      </c>
      <c r="BB85" s="1">
        <v>162.99999999999997</v>
      </c>
      <c r="BC85" s="1">
        <v>162.69999999999999</v>
      </c>
      <c r="BD85" s="1">
        <v>94.3</v>
      </c>
      <c r="BE85" s="1">
        <v>50.800000000000004</v>
      </c>
      <c r="BF85" s="1">
        <v>50.1</v>
      </c>
      <c r="BG85" s="1">
        <v>21.6</v>
      </c>
      <c r="BH85" s="1">
        <v>13.8</v>
      </c>
      <c r="BI85" s="1">
        <v>7.5</v>
      </c>
      <c r="BJ85" s="1">
        <v>4.5</v>
      </c>
      <c r="BK85" s="1">
        <v>4.5</v>
      </c>
      <c r="BL85" s="1">
        <v>4.5</v>
      </c>
      <c r="BM85" s="1">
        <v>4.5</v>
      </c>
      <c r="BN85" s="1">
        <v>4.5</v>
      </c>
      <c r="BO85" s="1">
        <v>4.5</v>
      </c>
      <c r="BP85" s="1">
        <v>4.5</v>
      </c>
      <c r="BQ85" s="1">
        <v>4.5</v>
      </c>
      <c r="BR85" s="1">
        <v>4.5</v>
      </c>
      <c r="BS85" s="1">
        <v>4.5</v>
      </c>
      <c r="BT85" s="1">
        <v>4.5</v>
      </c>
      <c r="BU85" s="1">
        <v>4.5</v>
      </c>
      <c r="BV85" s="1">
        <v>66.2</v>
      </c>
      <c r="BW85" s="1">
        <v>17.100000000000001</v>
      </c>
      <c r="BX85" s="1">
        <v>3.2</v>
      </c>
      <c r="BY85" s="1">
        <v>3.2</v>
      </c>
      <c r="BZ85" s="1">
        <v>0.2</v>
      </c>
      <c r="CA85" s="1">
        <v>0.2</v>
      </c>
      <c r="CB85" s="1">
        <v>0.2</v>
      </c>
      <c r="CC85" s="1">
        <v>0.2</v>
      </c>
      <c r="CD85" s="1">
        <v>0.2</v>
      </c>
      <c r="CE85" s="1">
        <v>0.2</v>
      </c>
      <c r="CF85" s="1">
        <v>0.2</v>
      </c>
      <c r="CG85" s="1">
        <v>0.2</v>
      </c>
      <c r="CH85" s="1">
        <v>0.2</v>
      </c>
      <c r="CI85" s="1">
        <v>0.2</v>
      </c>
      <c r="CJ85" s="1">
        <v>0.2</v>
      </c>
      <c r="CK85" s="1">
        <v>0.2</v>
      </c>
      <c r="CL85" s="1">
        <v>0.2</v>
      </c>
      <c r="CM85" s="1">
        <v>0.2</v>
      </c>
      <c r="CN85" s="1">
        <v>0.2</v>
      </c>
      <c r="CO85" s="1">
        <v>0.2</v>
      </c>
      <c r="CP85" s="1">
        <v>0.2</v>
      </c>
      <c r="CQ85" s="1">
        <v>0.2</v>
      </c>
      <c r="CR85" s="1">
        <v>0.2</v>
      </c>
      <c r="CS85" s="93">
        <v>0.2</v>
      </c>
      <c r="CT85" s="209">
        <f>SUM(B85:CS85)</f>
        <v>3645.3099999999963</v>
      </c>
      <c r="CU85" s="152"/>
    </row>
    <row r="86" spans="1:102">
      <c r="A86" s="25" t="s">
        <v>61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86.5</v>
      </c>
      <c r="AG86" s="1">
        <v>117.5</v>
      </c>
      <c r="AH86" s="1">
        <v>53.5</v>
      </c>
      <c r="AI86" s="1">
        <v>53.5</v>
      </c>
      <c r="AJ86" s="1">
        <v>53.5</v>
      </c>
      <c r="AK86" s="1">
        <v>53.5</v>
      </c>
      <c r="AL86" s="1">
        <v>53.5</v>
      </c>
      <c r="AM86" s="1">
        <v>53.5</v>
      </c>
      <c r="AN86" s="1">
        <v>53.5</v>
      </c>
      <c r="AO86" s="1">
        <v>53.5</v>
      </c>
      <c r="AP86" s="1">
        <v>0</v>
      </c>
      <c r="AQ86" s="1">
        <v>61.099999999999994</v>
      </c>
      <c r="AR86" s="1">
        <v>18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60.7</v>
      </c>
      <c r="BC86" s="1">
        <v>39.700000000000003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69">SUM(B86:CS86)</f>
        <v>811.50000000000011</v>
      </c>
      <c r="CU86" s="152"/>
    </row>
    <row r="87" spans="1:102">
      <c r="A87" s="25" t="s">
        <v>62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09">
        <f t="shared" si="69"/>
        <v>0</v>
      </c>
      <c r="CU87" s="152"/>
    </row>
    <row r="88" spans="1:102">
      <c r="A88" s="205" t="s">
        <v>63</v>
      </c>
      <c r="B88" s="213">
        <f t="shared" ref="B88:AG88" si="70">SUM(B89:B90)</f>
        <v>0</v>
      </c>
      <c r="C88" s="128">
        <f t="shared" si="70"/>
        <v>0</v>
      </c>
      <c r="D88" s="128">
        <f t="shared" si="70"/>
        <v>0</v>
      </c>
      <c r="E88" s="128">
        <f t="shared" si="70"/>
        <v>0</v>
      </c>
      <c r="F88" s="128">
        <f t="shared" si="70"/>
        <v>0</v>
      </c>
      <c r="G88" s="128">
        <f t="shared" si="70"/>
        <v>0</v>
      </c>
      <c r="H88" s="128">
        <f t="shared" si="70"/>
        <v>0</v>
      </c>
      <c r="I88" s="128">
        <f t="shared" si="70"/>
        <v>0</v>
      </c>
      <c r="J88" s="128">
        <f t="shared" si="70"/>
        <v>0</v>
      </c>
      <c r="K88" s="128">
        <f t="shared" si="70"/>
        <v>0</v>
      </c>
      <c r="L88" s="128">
        <f t="shared" si="70"/>
        <v>0</v>
      </c>
      <c r="M88" s="128">
        <f t="shared" si="70"/>
        <v>0</v>
      </c>
      <c r="N88" s="128">
        <f t="shared" si="70"/>
        <v>0</v>
      </c>
      <c r="O88" s="128">
        <f t="shared" si="70"/>
        <v>0</v>
      </c>
      <c r="P88" s="128">
        <f t="shared" si="70"/>
        <v>0</v>
      </c>
      <c r="Q88" s="128">
        <f t="shared" si="70"/>
        <v>0</v>
      </c>
      <c r="R88" s="128">
        <f t="shared" si="70"/>
        <v>0</v>
      </c>
      <c r="S88" s="128">
        <f t="shared" si="70"/>
        <v>0</v>
      </c>
      <c r="T88" s="128">
        <f t="shared" si="70"/>
        <v>0</v>
      </c>
      <c r="U88" s="128">
        <f t="shared" si="70"/>
        <v>0</v>
      </c>
      <c r="V88" s="128">
        <f t="shared" si="70"/>
        <v>0</v>
      </c>
      <c r="W88" s="128">
        <f t="shared" si="70"/>
        <v>0</v>
      </c>
      <c r="X88" s="128">
        <f t="shared" si="70"/>
        <v>0</v>
      </c>
      <c r="Y88" s="128">
        <f t="shared" si="70"/>
        <v>1.5E-3</v>
      </c>
      <c r="Z88" s="128">
        <f t="shared" si="70"/>
        <v>8.0479999999999996E-2</v>
      </c>
      <c r="AA88" s="128">
        <f t="shared" si="70"/>
        <v>2.0884363200000005</v>
      </c>
      <c r="AB88" s="128">
        <f t="shared" si="70"/>
        <v>6.9783278399999995</v>
      </c>
      <c r="AC88" s="128">
        <f t="shared" si="70"/>
        <v>15.3301997</v>
      </c>
      <c r="AD88" s="128">
        <f t="shared" si="70"/>
        <v>24.9654563</v>
      </c>
      <c r="AE88" s="128">
        <f t="shared" si="70"/>
        <v>34.148035100000001</v>
      </c>
      <c r="AF88" s="128">
        <f t="shared" si="70"/>
        <v>47.0116984</v>
      </c>
      <c r="AG88" s="128">
        <f t="shared" si="70"/>
        <v>63.661973300000014</v>
      </c>
      <c r="AH88" s="128">
        <f t="shared" ref="AH88:BM88" si="71">SUM(AH89:AH90)</f>
        <v>76.256655999999992</v>
      </c>
      <c r="AI88" s="128">
        <f t="shared" si="71"/>
        <v>100.077139</v>
      </c>
      <c r="AJ88" s="128">
        <f t="shared" si="71"/>
        <v>110.803878</v>
      </c>
      <c r="AK88" s="128">
        <f t="shared" si="71"/>
        <v>124.53152700000001</v>
      </c>
      <c r="AL88" s="128">
        <f t="shared" si="71"/>
        <v>134.24682100000001</v>
      </c>
      <c r="AM88" s="128">
        <f t="shared" si="71"/>
        <v>136.57312199999998</v>
      </c>
      <c r="AN88" s="128">
        <f t="shared" si="71"/>
        <v>155.04888800000001</v>
      </c>
      <c r="AO88" s="128">
        <f t="shared" si="71"/>
        <v>150.67555900000002</v>
      </c>
      <c r="AP88" s="128">
        <f t="shared" si="71"/>
        <v>162.03980199999998</v>
      </c>
      <c r="AQ88" s="128">
        <f t="shared" si="71"/>
        <v>177.35758500000003</v>
      </c>
      <c r="AR88" s="128">
        <f t="shared" si="71"/>
        <v>184.73404600000001</v>
      </c>
      <c r="AS88" s="128">
        <f t="shared" si="71"/>
        <v>187.31242800000001</v>
      </c>
      <c r="AT88" s="128">
        <f t="shared" si="71"/>
        <v>181.508152</v>
      </c>
      <c r="AU88" s="128">
        <f t="shared" si="71"/>
        <v>179.05200500000001</v>
      </c>
      <c r="AV88" s="128">
        <f t="shared" si="71"/>
        <v>180.12474</v>
      </c>
      <c r="AW88" s="128">
        <f t="shared" si="71"/>
        <v>180.444773</v>
      </c>
      <c r="AX88" s="128">
        <f t="shared" si="71"/>
        <v>163.08893800000001</v>
      </c>
      <c r="AY88" s="128">
        <f t="shared" si="71"/>
        <v>183.35311100000001</v>
      </c>
      <c r="AZ88" s="128">
        <f t="shared" si="71"/>
        <v>200.89358900000002</v>
      </c>
      <c r="BA88" s="128">
        <f t="shared" si="71"/>
        <v>201.41902399999998</v>
      </c>
      <c r="BB88" s="128">
        <f t="shared" si="71"/>
        <v>203.77204599999999</v>
      </c>
      <c r="BC88" s="128">
        <f t="shared" si="71"/>
        <v>188.22521700000004</v>
      </c>
      <c r="BD88" s="128">
        <f t="shared" si="71"/>
        <v>164.48300799999998</v>
      </c>
      <c r="BE88" s="128">
        <f t="shared" si="71"/>
        <v>139.27390200000002</v>
      </c>
      <c r="BF88" s="128">
        <f t="shared" si="71"/>
        <v>131.56647100000001</v>
      </c>
      <c r="BG88" s="128">
        <f t="shared" si="71"/>
        <v>125.547084</v>
      </c>
      <c r="BH88" s="128">
        <f t="shared" si="71"/>
        <v>112.4774</v>
      </c>
      <c r="BI88" s="128">
        <f t="shared" si="71"/>
        <v>101.12420900000001</v>
      </c>
      <c r="BJ88" s="128">
        <f t="shared" si="71"/>
        <v>88.190096000000011</v>
      </c>
      <c r="BK88" s="128">
        <f t="shared" si="71"/>
        <v>79.46903300000001</v>
      </c>
      <c r="BL88" s="128">
        <f t="shared" si="71"/>
        <v>71.578716899999989</v>
      </c>
      <c r="BM88" s="128">
        <f t="shared" si="71"/>
        <v>67.567055899999986</v>
      </c>
      <c r="BN88" s="128">
        <f t="shared" ref="BN88:CS88" si="72">SUM(BN89:BN90)</f>
        <v>63.618410099999991</v>
      </c>
      <c r="BO88" s="128">
        <f t="shared" si="72"/>
        <v>56.900379299999997</v>
      </c>
      <c r="BP88" s="128">
        <f t="shared" si="72"/>
        <v>42.567430899999991</v>
      </c>
      <c r="BQ88" s="128">
        <f t="shared" si="72"/>
        <v>26.142283099999993</v>
      </c>
      <c r="BR88" s="128">
        <f t="shared" si="72"/>
        <v>15.365661300000001</v>
      </c>
      <c r="BS88" s="128">
        <f t="shared" si="72"/>
        <v>9.4476681999999972</v>
      </c>
      <c r="BT88" s="128">
        <f t="shared" si="72"/>
        <v>4.5266330000000004</v>
      </c>
      <c r="BU88" s="128">
        <f t="shared" si="72"/>
        <v>1.3492691200000002</v>
      </c>
      <c r="BV88" s="128">
        <f t="shared" si="72"/>
        <v>0.10036304</v>
      </c>
      <c r="BW88" s="128">
        <f t="shared" si="72"/>
        <v>4.0000000000000001E-3</v>
      </c>
      <c r="BX88" s="128">
        <f t="shared" si="72"/>
        <v>0</v>
      </c>
      <c r="BY88" s="128">
        <f t="shared" si="72"/>
        <v>0</v>
      </c>
      <c r="BZ88" s="128">
        <f t="shared" si="72"/>
        <v>0</v>
      </c>
      <c r="CA88" s="128">
        <f t="shared" si="72"/>
        <v>0</v>
      </c>
      <c r="CB88" s="128">
        <f t="shared" si="72"/>
        <v>0</v>
      </c>
      <c r="CC88" s="128">
        <f t="shared" si="72"/>
        <v>0</v>
      </c>
      <c r="CD88" s="128">
        <f t="shared" si="72"/>
        <v>0</v>
      </c>
      <c r="CE88" s="128">
        <f t="shared" si="72"/>
        <v>0</v>
      </c>
      <c r="CF88" s="128">
        <f t="shared" si="72"/>
        <v>0</v>
      </c>
      <c r="CG88" s="128">
        <f t="shared" si="72"/>
        <v>0</v>
      </c>
      <c r="CH88" s="128">
        <f t="shared" si="72"/>
        <v>0</v>
      </c>
      <c r="CI88" s="128">
        <f t="shared" si="72"/>
        <v>0</v>
      </c>
      <c r="CJ88" s="128">
        <f t="shared" si="72"/>
        <v>0</v>
      </c>
      <c r="CK88" s="128">
        <f t="shared" si="72"/>
        <v>0</v>
      </c>
      <c r="CL88" s="128">
        <f t="shared" si="72"/>
        <v>0</v>
      </c>
      <c r="CM88" s="128">
        <f t="shared" si="72"/>
        <v>0</v>
      </c>
      <c r="CN88" s="128">
        <f t="shared" si="72"/>
        <v>0</v>
      </c>
      <c r="CO88" s="128">
        <f t="shared" si="72"/>
        <v>0</v>
      </c>
      <c r="CP88" s="128">
        <f t="shared" si="72"/>
        <v>0</v>
      </c>
      <c r="CQ88" s="128">
        <f t="shared" si="72"/>
        <v>0</v>
      </c>
      <c r="CR88" s="128">
        <f t="shared" si="72"/>
        <v>0</v>
      </c>
      <c r="CS88" s="208">
        <f t="shared" si="72"/>
        <v>0</v>
      </c>
      <c r="CT88" s="208">
        <f>SUM(B88:CS88)</f>
        <v>5057.1042268200008</v>
      </c>
      <c r="CU88" s="150"/>
    </row>
    <row r="89" spans="1:102">
      <c r="A89" s="25" t="s">
        <v>74</v>
      </c>
      <c r="B89" s="214">
        <v>0</v>
      </c>
      <c r="C89" s="203">
        <v>0</v>
      </c>
      <c r="D89" s="203">
        <v>0</v>
      </c>
      <c r="E89" s="203">
        <v>0</v>
      </c>
      <c r="F89" s="203">
        <v>0</v>
      </c>
      <c r="G89" s="203">
        <v>0</v>
      </c>
      <c r="H89" s="203">
        <v>0</v>
      </c>
      <c r="I89" s="203">
        <v>0</v>
      </c>
      <c r="J89" s="203">
        <v>0</v>
      </c>
      <c r="K89" s="203">
        <v>0</v>
      </c>
      <c r="L89" s="203">
        <v>0</v>
      </c>
      <c r="M89" s="203">
        <v>0</v>
      </c>
      <c r="N89" s="203">
        <v>0</v>
      </c>
      <c r="O89" s="203">
        <v>0</v>
      </c>
      <c r="P89" s="203">
        <v>0</v>
      </c>
      <c r="Q89" s="203">
        <v>0</v>
      </c>
      <c r="R89" s="203">
        <v>0</v>
      </c>
      <c r="S89" s="203">
        <v>0</v>
      </c>
      <c r="T89" s="203">
        <v>0</v>
      </c>
      <c r="U89" s="203">
        <v>0</v>
      </c>
      <c r="V89" s="203">
        <v>0</v>
      </c>
      <c r="W89" s="203">
        <v>0</v>
      </c>
      <c r="X89" s="203">
        <v>0</v>
      </c>
      <c r="Y89" s="203">
        <v>1.5E-3</v>
      </c>
      <c r="Z89" s="203">
        <v>8.0479999999999996E-2</v>
      </c>
      <c r="AA89" s="203">
        <v>2.0884363200000005</v>
      </c>
      <c r="AB89" s="203">
        <v>6.9783278399999995</v>
      </c>
      <c r="AC89" s="203">
        <v>15.3301997</v>
      </c>
      <c r="AD89" s="203">
        <v>24.9654563</v>
      </c>
      <c r="AE89" s="203">
        <v>34.148035100000001</v>
      </c>
      <c r="AF89" s="203">
        <v>47.0116984</v>
      </c>
      <c r="AG89" s="203">
        <v>63.661973300000014</v>
      </c>
      <c r="AH89" s="203">
        <v>76.256655999999992</v>
      </c>
      <c r="AI89" s="203">
        <v>100.077139</v>
      </c>
      <c r="AJ89" s="203">
        <v>110.803878</v>
      </c>
      <c r="AK89" s="203">
        <v>124.53152700000001</v>
      </c>
      <c r="AL89" s="203">
        <v>134.24682100000001</v>
      </c>
      <c r="AM89" s="203">
        <v>136.57312199999998</v>
      </c>
      <c r="AN89" s="203">
        <v>155.04888800000001</v>
      </c>
      <c r="AO89" s="203">
        <v>150.67555900000002</v>
      </c>
      <c r="AP89" s="203">
        <v>162.03980199999998</v>
      </c>
      <c r="AQ89" s="203">
        <v>177.35758500000003</v>
      </c>
      <c r="AR89" s="203">
        <v>184.73404600000001</v>
      </c>
      <c r="AS89" s="203">
        <v>187.31242800000001</v>
      </c>
      <c r="AT89" s="203">
        <v>181.508152</v>
      </c>
      <c r="AU89" s="203">
        <v>179.05200500000001</v>
      </c>
      <c r="AV89" s="203">
        <v>180.12474</v>
      </c>
      <c r="AW89" s="203">
        <v>180.444773</v>
      </c>
      <c r="AX89" s="203">
        <v>163.08893800000001</v>
      </c>
      <c r="AY89" s="203">
        <v>183.35311100000001</v>
      </c>
      <c r="AZ89" s="203">
        <v>200.89358900000002</v>
      </c>
      <c r="BA89" s="203">
        <v>201.41902399999998</v>
      </c>
      <c r="BB89" s="203">
        <v>203.77204599999999</v>
      </c>
      <c r="BC89" s="203">
        <v>188.22521700000004</v>
      </c>
      <c r="BD89" s="203">
        <v>164.48300799999998</v>
      </c>
      <c r="BE89" s="203">
        <v>139.27390200000002</v>
      </c>
      <c r="BF89" s="203">
        <v>131.56647100000001</v>
      </c>
      <c r="BG89" s="203">
        <v>125.547084</v>
      </c>
      <c r="BH89" s="203">
        <v>112.4774</v>
      </c>
      <c r="BI89" s="203">
        <v>101.12420900000001</v>
      </c>
      <c r="BJ89" s="203">
        <v>88.190096000000011</v>
      </c>
      <c r="BK89" s="203">
        <v>79.46903300000001</v>
      </c>
      <c r="BL89" s="203">
        <v>71.578716899999989</v>
      </c>
      <c r="BM89" s="203">
        <v>67.567055899999986</v>
      </c>
      <c r="BN89" s="203">
        <v>63.618410099999991</v>
      </c>
      <c r="BO89" s="203">
        <v>56.900379299999997</v>
      </c>
      <c r="BP89" s="203">
        <v>42.567430899999991</v>
      </c>
      <c r="BQ89" s="203">
        <v>26.142283099999993</v>
      </c>
      <c r="BR89" s="203">
        <v>15.365661300000001</v>
      </c>
      <c r="BS89" s="203">
        <v>9.4476681999999972</v>
      </c>
      <c r="BT89" s="203">
        <v>4.5266330000000004</v>
      </c>
      <c r="BU89" s="203">
        <v>1.3492691200000002</v>
      </c>
      <c r="BV89" s="203">
        <v>0.10036304</v>
      </c>
      <c r="BW89" s="203">
        <v>4.0000000000000001E-3</v>
      </c>
      <c r="BX89" s="203">
        <v>0</v>
      </c>
      <c r="BY89" s="203">
        <v>0</v>
      </c>
      <c r="BZ89" s="203">
        <v>0</v>
      </c>
      <c r="CA89" s="203">
        <v>0</v>
      </c>
      <c r="CB89" s="203">
        <v>0</v>
      </c>
      <c r="CC89" s="203">
        <v>0</v>
      </c>
      <c r="CD89" s="203">
        <v>0</v>
      </c>
      <c r="CE89" s="203">
        <v>0</v>
      </c>
      <c r="CF89" s="203">
        <v>0</v>
      </c>
      <c r="CG89" s="203">
        <v>0</v>
      </c>
      <c r="CH89" s="203">
        <v>0</v>
      </c>
      <c r="CI89" s="203">
        <v>0</v>
      </c>
      <c r="CJ89" s="203">
        <v>0</v>
      </c>
      <c r="CK89" s="203">
        <v>0</v>
      </c>
      <c r="CL89" s="203">
        <v>0</v>
      </c>
      <c r="CM89" s="203">
        <v>0</v>
      </c>
      <c r="CN89" s="203">
        <v>0</v>
      </c>
      <c r="CO89" s="203">
        <v>0</v>
      </c>
      <c r="CP89" s="203">
        <v>0</v>
      </c>
      <c r="CQ89" s="203">
        <v>0</v>
      </c>
      <c r="CR89" s="203">
        <v>0</v>
      </c>
      <c r="CS89" s="215">
        <v>0</v>
      </c>
      <c r="CT89" s="209">
        <f t="shared" ref="CT89:CT92" si="73">SUM(B89:CS89)</f>
        <v>5057.1042268200008</v>
      </c>
      <c r="CU89" s="152"/>
    </row>
    <row r="90" spans="1:102" s="137" customFormat="1">
      <c r="A90" s="25"/>
      <c r="B90" s="45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93"/>
      <c r="CT90" s="209">
        <f t="shared" si="73"/>
        <v>0</v>
      </c>
      <c r="CU90" s="152"/>
      <c r="CV90" s="5"/>
      <c r="CX90" s="151"/>
    </row>
    <row r="91" spans="1:102">
      <c r="A91" s="206" t="s">
        <v>64</v>
      </c>
      <c r="B91" s="216">
        <f t="shared" ref="B91:AG91" si="74">SUM(B84,B88)</f>
        <v>0.2</v>
      </c>
      <c r="C91" s="129">
        <f t="shared" si="74"/>
        <v>0.2</v>
      </c>
      <c r="D91" s="129">
        <f t="shared" si="74"/>
        <v>0.2</v>
      </c>
      <c r="E91" s="129">
        <f t="shared" si="74"/>
        <v>0.2</v>
      </c>
      <c r="F91" s="129">
        <f t="shared" si="74"/>
        <v>0.2</v>
      </c>
      <c r="G91" s="129">
        <f t="shared" si="74"/>
        <v>0.2</v>
      </c>
      <c r="H91" s="129">
        <f t="shared" si="74"/>
        <v>0.2</v>
      </c>
      <c r="I91" s="129">
        <f t="shared" si="74"/>
        <v>0.2</v>
      </c>
      <c r="J91" s="129">
        <f t="shared" si="74"/>
        <v>0.2</v>
      </c>
      <c r="K91" s="129">
        <f t="shared" si="74"/>
        <v>0.2</v>
      </c>
      <c r="L91" s="129">
        <f t="shared" si="74"/>
        <v>0.2</v>
      </c>
      <c r="M91" s="129">
        <f t="shared" si="74"/>
        <v>0.2</v>
      </c>
      <c r="N91" s="129">
        <f t="shared" si="74"/>
        <v>0.2</v>
      </c>
      <c r="O91" s="129">
        <f t="shared" si="74"/>
        <v>0.2</v>
      </c>
      <c r="P91" s="129">
        <f t="shared" si="74"/>
        <v>0.2</v>
      </c>
      <c r="Q91" s="129">
        <f t="shared" si="74"/>
        <v>0.2</v>
      </c>
      <c r="R91" s="129">
        <f t="shared" si="74"/>
        <v>0.2</v>
      </c>
      <c r="S91" s="129">
        <f t="shared" si="74"/>
        <v>0.2</v>
      </c>
      <c r="T91" s="129">
        <f t="shared" si="74"/>
        <v>0.2</v>
      </c>
      <c r="U91" s="129">
        <f t="shared" si="74"/>
        <v>0.2</v>
      </c>
      <c r="V91" s="129">
        <f t="shared" si="74"/>
        <v>0.2</v>
      </c>
      <c r="W91" s="129">
        <f t="shared" si="74"/>
        <v>0.2</v>
      </c>
      <c r="X91" s="129">
        <f t="shared" si="74"/>
        <v>0.2</v>
      </c>
      <c r="Y91" s="129">
        <f t="shared" si="74"/>
        <v>0.20150000000000001</v>
      </c>
      <c r="Z91" s="129">
        <f t="shared" si="74"/>
        <v>7.5804799999999997</v>
      </c>
      <c r="AA91" s="129">
        <f t="shared" si="74"/>
        <v>9.5884363199999996</v>
      </c>
      <c r="AB91" s="129">
        <f t="shared" si="74"/>
        <v>14.478327839999999</v>
      </c>
      <c r="AC91" s="129">
        <f t="shared" si="74"/>
        <v>22.830199700000001</v>
      </c>
      <c r="AD91" s="129">
        <f t="shared" si="74"/>
        <v>32.4654563</v>
      </c>
      <c r="AE91" s="129">
        <f t="shared" si="74"/>
        <v>41.648035100000001</v>
      </c>
      <c r="AF91" s="129">
        <f t="shared" si="74"/>
        <v>150.91169840000001</v>
      </c>
      <c r="AG91" s="129">
        <f t="shared" si="74"/>
        <v>251.46197330000001</v>
      </c>
      <c r="AH91" s="129">
        <f t="shared" ref="AH91:BM91" si="75">SUM(AH84,AH88)</f>
        <v>306.37665600000003</v>
      </c>
      <c r="AI91" s="129">
        <f t="shared" si="75"/>
        <v>332.27713899999998</v>
      </c>
      <c r="AJ91" s="129">
        <f t="shared" si="75"/>
        <v>342.50387799999999</v>
      </c>
      <c r="AK91" s="129">
        <f t="shared" si="75"/>
        <v>355.68152700000002</v>
      </c>
      <c r="AL91" s="129">
        <f t="shared" si="75"/>
        <v>366.24682100000001</v>
      </c>
      <c r="AM91" s="129">
        <f t="shared" si="75"/>
        <v>368.47312199999999</v>
      </c>
      <c r="AN91" s="129">
        <f t="shared" si="75"/>
        <v>386.84888799999999</v>
      </c>
      <c r="AO91" s="129">
        <f t="shared" si="75"/>
        <v>382.075559</v>
      </c>
      <c r="AP91" s="129">
        <f t="shared" si="75"/>
        <v>212.63980199999997</v>
      </c>
      <c r="AQ91" s="129">
        <f t="shared" si="75"/>
        <v>284.35758500000003</v>
      </c>
      <c r="AR91" s="129">
        <f t="shared" si="75"/>
        <v>299.334046</v>
      </c>
      <c r="AS91" s="129">
        <f t="shared" si="75"/>
        <v>315.05242800000002</v>
      </c>
      <c r="AT91" s="129">
        <f t="shared" si="75"/>
        <v>312.70815199999998</v>
      </c>
      <c r="AU91" s="129">
        <f t="shared" si="75"/>
        <v>310.05200500000001</v>
      </c>
      <c r="AV91" s="129">
        <f t="shared" si="75"/>
        <v>310.02473999999995</v>
      </c>
      <c r="AW91" s="129">
        <f t="shared" si="75"/>
        <v>310.74477300000001</v>
      </c>
      <c r="AX91" s="129">
        <f t="shared" si="75"/>
        <v>298.28893800000003</v>
      </c>
      <c r="AY91" s="129">
        <f t="shared" si="75"/>
        <v>314.45311100000004</v>
      </c>
      <c r="AZ91" s="129">
        <f t="shared" si="75"/>
        <v>331.99358900000004</v>
      </c>
      <c r="BA91" s="129">
        <f t="shared" si="75"/>
        <v>332.81902399999996</v>
      </c>
      <c r="BB91" s="129">
        <f t="shared" si="75"/>
        <v>427.47204599999998</v>
      </c>
      <c r="BC91" s="129">
        <f t="shared" si="75"/>
        <v>390.62521700000002</v>
      </c>
      <c r="BD91" s="129">
        <f t="shared" si="75"/>
        <v>258.783008</v>
      </c>
      <c r="BE91" s="129">
        <f t="shared" si="75"/>
        <v>190.07390200000003</v>
      </c>
      <c r="BF91" s="129">
        <f t="shared" si="75"/>
        <v>181.666471</v>
      </c>
      <c r="BG91" s="129">
        <f t="shared" si="75"/>
        <v>147.14708400000001</v>
      </c>
      <c r="BH91" s="129">
        <f t="shared" si="75"/>
        <v>126.2774</v>
      </c>
      <c r="BI91" s="129">
        <f t="shared" si="75"/>
        <v>108.62420900000001</v>
      </c>
      <c r="BJ91" s="129">
        <f t="shared" si="75"/>
        <v>92.690096000000011</v>
      </c>
      <c r="BK91" s="129">
        <f t="shared" si="75"/>
        <v>83.96903300000001</v>
      </c>
      <c r="BL91" s="129">
        <f t="shared" si="75"/>
        <v>76.078716899999989</v>
      </c>
      <c r="BM91" s="129">
        <f t="shared" si="75"/>
        <v>72.067055899999986</v>
      </c>
      <c r="BN91" s="129">
        <f t="shared" ref="BN91:CS91" si="76">SUM(BN84,BN88)</f>
        <v>68.118410099999991</v>
      </c>
      <c r="BO91" s="129">
        <f t="shared" si="76"/>
        <v>61.400379299999997</v>
      </c>
      <c r="BP91" s="129">
        <f t="shared" si="76"/>
        <v>47.067430899999991</v>
      </c>
      <c r="BQ91" s="129">
        <f t="shared" si="76"/>
        <v>30.642283099999993</v>
      </c>
      <c r="BR91" s="129">
        <f t="shared" si="76"/>
        <v>19.865661299999999</v>
      </c>
      <c r="BS91" s="129">
        <f t="shared" si="76"/>
        <v>13.947668199999997</v>
      </c>
      <c r="BT91" s="129">
        <f t="shared" si="76"/>
        <v>9.0266330000000004</v>
      </c>
      <c r="BU91" s="129">
        <f t="shared" si="76"/>
        <v>5.8492691200000007</v>
      </c>
      <c r="BV91" s="129">
        <f t="shared" si="76"/>
        <v>66.300363040000008</v>
      </c>
      <c r="BW91" s="129">
        <f t="shared" si="76"/>
        <v>17.104000000000003</v>
      </c>
      <c r="BX91" s="129">
        <f t="shared" si="76"/>
        <v>3.2</v>
      </c>
      <c r="BY91" s="129">
        <f t="shared" si="76"/>
        <v>3.2</v>
      </c>
      <c r="BZ91" s="129">
        <f t="shared" si="76"/>
        <v>0.2</v>
      </c>
      <c r="CA91" s="129">
        <f t="shared" si="76"/>
        <v>0.2</v>
      </c>
      <c r="CB91" s="129">
        <f t="shared" si="76"/>
        <v>0.2</v>
      </c>
      <c r="CC91" s="129">
        <f t="shared" si="76"/>
        <v>0.2</v>
      </c>
      <c r="CD91" s="129">
        <f t="shared" si="76"/>
        <v>0.2</v>
      </c>
      <c r="CE91" s="129">
        <f t="shared" si="76"/>
        <v>0.2</v>
      </c>
      <c r="CF91" s="129">
        <f t="shared" si="76"/>
        <v>0.2</v>
      </c>
      <c r="CG91" s="129">
        <f t="shared" si="76"/>
        <v>0.2</v>
      </c>
      <c r="CH91" s="129">
        <f t="shared" si="76"/>
        <v>0.2</v>
      </c>
      <c r="CI91" s="129">
        <f t="shared" si="76"/>
        <v>0.2</v>
      </c>
      <c r="CJ91" s="129">
        <f t="shared" si="76"/>
        <v>0.2</v>
      </c>
      <c r="CK91" s="129">
        <f t="shared" si="76"/>
        <v>0.2</v>
      </c>
      <c r="CL91" s="129">
        <f t="shared" si="76"/>
        <v>0.2</v>
      </c>
      <c r="CM91" s="129">
        <f t="shared" si="76"/>
        <v>0.2</v>
      </c>
      <c r="CN91" s="129">
        <f t="shared" si="76"/>
        <v>0.2</v>
      </c>
      <c r="CO91" s="129">
        <f t="shared" si="76"/>
        <v>0.2</v>
      </c>
      <c r="CP91" s="129">
        <f t="shared" si="76"/>
        <v>0.2</v>
      </c>
      <c r="CQ91" s="129">
        <f t="shared" si="76"/>
        <v>0.2</v>
      </c>
      <c r="CR91" s="129">
        <f t="shared" si="76"/>
        <v>0.2</v>
      </c>
      <c r="CS91" s="217">
        <f t="shared" si="76"/>
        <v>0.2</v>
      </c>
      <c r="CT91" s="208">
        <f t="shared" si="73"/>
        <v>9513.9142268200158</v>
      </c>
      <c r="CU91" s="150"/>
      <c r="CV91" s="158"/>
      <c r="CX91" s="234"/>
    </row>
    <row r="92" spans="1:102">
      <c r="A92" s="205" t="s">
        <v>18</v>
      </c>
      <c r="B92" s="216">
        <f t="shared" ref="B92:AG92" si="77">SUM(B93:B95)</f>
        <v>32.630000000000003</v>
      </c>
      <c r="C92" s="220">
        <f t="shared" si="77"/>
        <v>32.630000000000003</v>
      </c>
      <c r="D92" s="220">
        <f t="shared" si="77"/>
        <v>32.630000000000003</v>
      </c>
      <c r="E92" s="220">
        <f t="shared" si="77"/>
        <v>32.630000000000003</v>
      </c>
      <c r="F92" s="220">
        <f t="shared" si="77"/>
        <v>32.630000000000003</v>
      </c>
      <c r="G92" s="220">
        <f t="shared" si="77"/>
        <v>32.630000000000003</v>
      </c>
      <c r="H92" s="220">
        <f t="shared" si="77"/>
        <v>32.630000000000003</v>
      </c>
      <c r="I92" s="220">
        <f t="shared" si="77"/>
        <v>32.630000000000003</v>
      </c>
      <c r="J92" s="220">
        <f t="shared" si="77"/>
        <v>32.630000000000003</v>
      </c>
      <c r="K92" s="220">
        <f t="shared" si="77"/>
        <v>32.630000000000003</v>
      </c>
      <c r="L92" s="220">
        <f t="shared" si="77"/>
        <v>32.630000000000003</v>
      </c>
      <c r="M92" s="220">
        <f t="shared" si="77"/>
        <v>32.630000000000003</v>
      </c>
      <c r="N92" s="220">
        <f t="shared" si="77"/>
        <v>32.630000000000003</v>
      </c>
      <c r="O92" s="220">
        <f t="shared" si="77"/>
        <v>32.630000000000003</v>
      </c>
      <c r="P92" s="220">
        <f t="shared" si="77"/>
        <v>32.630000000000003</v>
      </c>
      <c r="Q92" s="220">
        <f t="shared" si="77"/>
        <v>32.630000000000003</v>
      </c>
      <c r="R92" s="220">
        <f t="shared" si="77"/>
        <v>32.630000000000003</v>
      </c>
      <c r="S92" s="220">
        <f t="shared" si="77"/>
        <v>32.630000000000003</v>
      </c>
      <c r="T92" s="220">
        <f t="shared" si="77"/>
        <v>32.630000000000003</v>
      </c>
      <c r="U92" s="220">
        <f t="shared" si="77"/>
        <v>32.630000000000003</v>
      </c>
      <c r="V92" s="220">
        <f t="shared" si="77"/>
        <v>32.630000000000003</v>
      </c>
      <c r="W92" s="220">
        <f t="shared" si="77"/>
        <v>32.630000000000003</v>
      </c>
      <c r="X92" s="220">
        <f t="shared" si="77"/>
        <v>32.630000000000003</v>
      </c>
      <c r="Y92" s="220">
        <f t="shared" si="77"/>
        <v>32.630000000000003</v>
      </c>
      <c r="Z92" s="220">
        <f t="shared" si="77"/>
        <v>32.630000000000003</v>
      </c>
      <c r="AA92" s="220">
        <f t="shared" si="77"/>
        <v>32.630000000000003</v>
      </c>
      <c r="AB92" s="220">
        <f t="shared" si="77"/>
        <v>32.630000000000003</v>
      </c>
      <c r="AC92" s="220">
        <f t="shared" si="77"/>
        <v>32.630000000000003</v>
      </c>
      <c r="AD92" s="220">
        <f t="shared" si="77"/>
        <v>32.630000000000003</v>
      </c>
      <c r="AE92" s="220">
        <f t="shared" si="77"/>
        <v>32.630000000000003</v>
      </c>
      <c r="AF92" s="220">
        <f t="shared" si="77"/>
        <v>32.630000000000003</v>
      </c>
      <c r="AG92" s="220">
        <f t="shared" si="77"/>
        <v>32.630000000000003</v>
      </c>
      <c r="AH92" s="220">
        <f t="shared" ref="AH92:BM92" si="78">SUM(AH93:AH95)</f>
        <v>32.630000000000003</v>
      </c>
      <c r="AI92" s="220">
        <f t="shared" si="78"/>
        <v>32.630000000000003</v>
      </c>
      <c r="AJ92" s="220">
        <f t="shared" si="78"/>
        <v>32.630000000000003</v>
      </c>
      <c r="AK92" s="220">
        <f t="shared" si="78"/>
        <v>32.630000000000003</v>
      </c>
      <c r="AL92" s="220">
        <f t="shared" si="78"/>
        <v>32.630000000000003</v>
      </c>
      <c r="AM92" s="220">
        <f t="shared" si="78"/>
        <v>32.630000000000003</v>
      </c>
      <c r="AN92" s="220">
        <f t="shared" si="78"/>
        <v>32.630000000000003</v>
      </c>
      <c r="AO92" s="220">
        <f t="shared" si="78"/>
        <v>32.630000000000003</v>
      </c>
      <c r="AP92" s="220">
        <f t="shared" si="78"/>
        <v>32.630000000000003</v>
      </c>
      <c r="AQ92" s="220">
        <f t="shared" si="78"/>
        <v>32.630000000000003</v>
      </c>
      <c r="AR92" s="220">
        <f t="shared" si="78"/>
        <v>32.630000000000003</v>
      </c>
      <c r="AS92" s="220">
        <f t="shared" si="78"/>
        <v>32.630000000000003</v>
      </c>
      <c r="AT92" s="220">
        <f t="shared" si="78"/>
        <v>32.630000000000003</v>
      </c>
      <c r="AU92" s="220">
        <f t="shared" si="78"/>
        <v>32.630000000000003</v>
      </c>
      <c r="AV92" s="220">
        <f t="shared" si="78"/>
        <v>32.630000000000003</v>
      </c>
      <c r="AW92" s="220">
        <f t="shared" si="78"/>
        <v>32.630000000000003</v>
      </c>
      <c r="AX92" s="220">
        <f t="shared" si="78"/>
        <v>32.630000000000003</v>
      </c>
      <c r="AY92" s="220">
        <f t="shared" si="78"/>
        <v>32.630000000000003</v>
      </c>
      <c r="AZ92" s="220">
        <f t="shared" si="78"/>
        <v>32.630000000000003</v>
      </c>
      <c r="BA92" s="220">
        <f t="shared" si="78"/>
        <v>32.630000000000003</v>
      </c>
      <c r="BB92" s="220">
        <f t="shared" si="78"/>
        <v>32.630000000000003</v>
      </c>
      <c r="BC92" s="220">
        <f t="shared" si="78"/>
        <v>32.630000000000003</v>
      </c>
      <c r="BD92" s="220">
        <f t="shared" si="78"/>
        <v>32.630000000000003</v>
      </c>
      <c r="BE92" s="220">
        <f t="shared" si="78"/>
        <v>32.630000000000003</v>
      </c>
      <c r="BF92" s="220">
        <f t="shared" si="78"/>
        <v>32.630000000000003</v>
      </c>
      <c r="BG92" s="220">
        <f t="shared" si="78"/>
        <v>32.630000000000003</v>
      </c>
      <c r="BH92" s="220">
        <f t="shared" si="78"/>
        <v>32.630000000000003</v>
      </c>
      <c r="BI92" s="220">
        <f t="shared" si="78"/>
        <v>32.630000000000003</v>
      </c>
      <c r="BJ92" s="220">
        <f t="shared" si="78"/>
        <v>32.630000000000003</v>
      </c>
      <c r="BK92" s="220">
        <f t="shared" si="78"/>
        <v>32.630000000000003</v>
      </c>
      <c r="BL92" s="220">
        <f t="shared" si="78"/>
        <v>32.630000000000003</v>
      </c>
      <c r="BM92" s="220">
        <f t="shared" si="78"/>
        <v>32.630000000000003</v>
      </c>
      <c r="BN92" s="220">
        <f t="shared" ref="BN92:CS92" si="79">SUM(BN93:BN95)</f>
        <v>32.630000000000003</v>
      </c>
      <c r="BO92" s="220">
        <f t="shared" si="79"/>
        <v>32.630000000000003</v>
      </c>
      <c r="BP92" s="220">
        <f t="shared" si="79"/>
        <v>32.630000000000003</v>
      </c>
      <c r="BQ92" s="220">
        <f t="shared" si="79"/>
        <v>32.630000000000003</v>
      </c>
      <c r="BR92" s="220">
        <f t="shared" si="79"/>
        <v>32.630000000000003</v>
      </c>
      <c r="BS92" s="220">
        <f t="shared" si="79"/>
        <v>32.630000000000003</v>
      </c>
      <c r="BT92" s="220">
        <f t="shared" si="79"/>
        <v>32.630000000000003</v>
      </c>
      <c r="BU92" s="220">
        <f t="shared" si="79"/>
        <v>32.630000000000003</v>
      </c>
      <c r="BV92" s="220">
        <f t="shared" si="79"/>
        <v>32.630000000000003</v>
      </c>
      <c r="BW92" s="220">
        <f t="shared" si="79"/>
        <v>32.630000000000003</v>
      </c>
      <c r="BX92" s="220">
        <f t="shared" si="79"/>
        <v>32.630000000000003</v>
      </c>
      <c r="BY92" s="220">
        <f t="shared" si="79"/>
        <v>32.630000000000003</v>
      </c>
      <c r="BZ92" s="220">
        <f t="shared" si="79"/>
        <v>32.630000000000003</v>
      </c>
      <c r="CA92" s="220">
        <f t="shared" si="79"/>
        <v>32.630000000000003</v>
      </c>
      <c r="CB92" s="220">
        <f t="shared" si="79"/>
        <v>32.630000000000003</v>
      </c>
      <c r="CC92" s="220">
        <f t="shared" si="79"/>
        <v>32.630000000000003</v>
      </c>
      <c r="CD92" s="220">
        <f t="shared" si="79"/>
        <v>32.630000000000003</v>
      </c>
      <c r="CE92" s="220">
        <f t="shared" si="79"/>
        <v>32.630000000000003</v>
      </c>
      <c r="CF92" s="220">
        <f t="shared" si="79"/>
        <v>32.630000000000003</v>
      </c>
      <c r="CG92" s="220">
        <f t="shared" si="79"/>
        <v>32.630000000000003</v>
      </c>
      <c r="CH92" s="220">
        <f t="shared" si="79"/>
        <v>32.630000000000003</v>
      </c>
      <c r="CI92" s="220">
        <f t="shared" si="79"/>
        <v>32.630000000000003</v>
      </c>
      <c r="CJ92" s="220">
        <f t="shared" si="79"/>
        <v>32.630000000000003</v>
      </c>
      <c r="CK92" s="220">
        <f t="shared" si="79"/>
        <v>32.630000000000003</v>
      </c>
      <c r="CL92" s="220">
        <f t="shared" si="79"/>
        <v>32.630000000000003</v>
      </c>
      <c r="CM92" s="220">
        <f t="shared" si="79"/>
        <v>32.630000000000003</v>
      </c>
      <c r="CN92" s="220">
        <f t="shared" si="79"/>
        <v>32.630000000000003</v>
      </c>
      <c r="CO92" s="220">
        <f t="shared" si="79"/>
        <v>32.630000000000003</v>
      </c>
      <c r="CP92" s="220">
        <f t="shared" si="79"/>
        <v>32.630000000000003</v>
      </c>
      <c r="CQ92" s="220">
        <f t="shared" si="79"/>
        <v>32.630000000000003</v>
      </c>
      <c r="CR92" s="220">
        <f t="shared" si="79"/>
        <v>32.630000000000003</v>
      </c>
      <c r="CS92" s="221">
        <f t="shared" si="79"/>
        <v>32.630000000000003</v>
      </c>
      <c r="CT92" s="208">
        <f t="shared" si="73"/>
        <v>3132.4800000000068</v>
      </c>
      <c r="CU92" s="150"/>
    </row>
    <row r="93" spans="1:102">
      <c r="A93" s="25" t="s">
        <v>65</v>
      </c>
      <c r="B93" s="42">
        <v>0.63</v>
      </c>
      <c r="C93" s="43">
        <v>0.63</v>
      </c>
      <c r="D93" s="43">
        <v>0.63</v>
      </c>
      <c r="E93" s="43">
        <v>0.63</v>
      </c>
      <c r="F93" s="43">
        <v>0.63</v>
      </c>
      <c r="G93" s="43">
        <v>0.63</v>
      </c>
      <c r="H93" s="43">
        <v>0.63</v>
      </c>
      <c r="I93" s="43">
        <v>0.63</v>
      </c>
      <c r="J93" s="43">
        <v>0.63</v>
      </c>
      <c r="K93" s="43">
        <v>0.63</v>
      </c>
      <c r="L93" s="43">
        <v>0.63</v>
      </c>
      <c r="M93" s="43">
        <v>0.63</v>
      </c>
      <c r="N93" s="43">
        <v>0.63</v>
      </c>
      <c r="O93" s="43">
        <v>0.63</v>
      </c>
      <c r="P93" s="43">
        <v>0.63</v>
      </c>
      <c r="Q93" s="43">
        <v>0.63</v>
      </c>
      <c r="R93" s="43">
        <v>0.63</v>
      </c>
      <c r="S93" s="43">
        <v>0.63</v>
      </c>
      <c r="T93" s="43">
        <v>0.63</v>
      </c>
      <c r="U93" s="43">
        <v>0.63</v>
      </c>
      <c r="V93" s="43">
        <v>0.63</v>
      </c>
      <c r="W93" s="43">
        <v>0.63</v>
      </c>
      <c r="X93" s="43">
        <v>0.63</v>
      </c>
      <c r="Y93" s="43">
        <v>0.63</v>
      </c>
      <c r="Z93" s="43">
        <v>0.63</v>
      </c>
      <c r="AA93" s="43">
        <v>0.63</v>
      </c>
      <c r="AB93" s="43">
        <v>0.63</v>
      </c>
      <c r="AC93" s="43">
        <v>0.63</v>
      </c>
      <c r="AD93" s="43">
        <v>0.63</v>
      </c>
      <c r="AE93" s="43">
        <v>0.63</v>
      </c>
      <c r="AF93" s="43">
        <v>0.63</v>
      </c>
      <c r="AG93" s="43">
        <v>0.63</v>
      </c>
      <c r="AH93" s="43">
        <v>0.63</v>
      </c>
      <c r="AI93" s="43">
        <v>0.63</v>
      </c>
      <c r="AJ93" s="43">
        <v>0.63</v>
      </c>
      <c r="AK93" s="43">
        <v>0.63</v>
      </c>
      <c r="AL93" s="43">
        <v>0.63</v>
      </c>
      <c r="AM93" s="43">
        <v>0.63</v>
      </c>
      <c r="AN93" s="43">
        <v>0.63</v>
      </c>
      <c r="AO93" s="43">
        <v>0.63</v>
      </c>
      <c r="AP93" s="43">
        <v>0.63</v>
      </c>
      <c r="AQ93" s="43">
        <v>0.63</v>
      </c>
      <c r="AR93" s="43">
        <v>0.63</v>
      </c>
      <c r="AS93" s="43">
        <v>0.63</v>
      </c>
      <c r="AT93" s="43">
        <v>0.63</v>
      </c>
      <c r="AU93" s="43">
        <v>0.63</v>
      </c>
      <c r="AV93" s="43">
        <v>0.63</v>
      </c>
      <c r="AW93" s="43">
        <v>0.63</v>
      </c>
      <c r="AX93" s="43">
        <v>0.63</v>
      </c>
      <c r="AY93" s="43">
        <v>0.63</v>
      </c>
      <c r="AZ93" s="43">
        <v>0.63</v>
      </c>
      <c r="BA93" s="43">
        <v>0.63</v>
      </c>
      <c r="BB93" s="43">
        <v>0.63</v>
      </c>
      <c r="BC93" s="43">
        <v>0.63</v>
      </c>
      <c r="BD93" s="43">
        <v>0.63</v>
      </c>
      <c r="BE93" s="43">
        <v>0.63</v>
      </c>
      <c r="BF93" s="43">
        <v>0.63</v>
      </c>
      <c r="BG93" s="43">
        <v>0.63</v>
      </c>
      <c r="BH93" s="43">
        <v>0.63</v>
      </c>
      <c r="BI93" s="43">
        <v>0.63</v>
      </c>
      <c r="BJ93" s="43">
        <v>0.63</v>
      </c>
      <c r="BK93" s="43">
        <v>0.63</v>
      </c>
      <c r="BL93" s="43">
        <v>0.63</v>
      </c>
      <c r="BM93" s="43">
        <v>0.63</v>
      </c>
      <c r="BN93" s="43">
        <v>0.63</v>
      </c>
      <c r="BO93" s="43">
        <v>0.63</v>
      </c>
      <c r="BP93" s="43">
        <v>0.63</v>
      </c>
      <c r="BQ93" s="43">
        <v>0.63</v>
      </c>
      <c r="BR93" s="43">
        <v>0.63</v>
      </c>
      <c r="BS93" s="43">
        <v>0.63</v>
      </c>
      <c r="BT93" s="43">
        <v>0.63</v>
      </c>
      <c r="BU93" s="43">
        <v>0.63</v>
      </c>
      <c r="BV93" s="43">
        <v>0.63</v>
      </c>
      <c r="BW93" s="43">
        <v>0.63</v>
      </c>
      <c r="BX93" s="43">
        <v>0.63</v>
      </c>
      <c r="BY93" s="43">
        <v>0.63</v>
      </c>
      <c r="BZ93" s="43">
        <v>0.63</v>
      </c>
      <c r="CA93" s="43">
        <v>0.63</v>
      </c>
      <c r="CB93" s="43">
        <v>0.63</v>
      </c>
      <c r="CC93" s="43">
        <v>0.63</v>
      </c>
      <c r="CD93" s="43">
        <v>0.63</v>
      </c>
      <c r="CE93" s="43">
        <v>0.63</v>
      </c>
      <c r="CF93" s="43">
        <v>0.63</v>
      </c>
      <c r="CG93" s="43">
        <v>0.63</v>
      </c>
      <c r="CH93" s="43">
        <v>0.63</v>
      </c>
      <c r="CI93" s="43">
        <v>0.63</v>
      </c>
      <c r="CJ93" s="43">
        <v>0.63</v>
      </c>
      <c r="CK93" s="43">
        <v>0.63</v>
      </c>
      <c r="CL93" s="43">
        <v>0.63</v>
      </c>
      <c r="CM93" s="43">
        <v>0.63</v>
      </c>
      <c r="CN93" s="43">
        <v>0.63</v>
      </c>
      <c r="CO93" s="43">
        <v>0.63</v>
      </c>
      <c r="CP93" s="43">
        <v>0.63</v>
      </c>
      <c r="CQ93" s="43">
        <v>0.63</v>
      </c>
      <c r="CR93" s="43">
        <v>0.63</v>
      </c>
      <c r="CS93" s="92">
        <v>0.63</v>
      </c>
      <c r="CT93" s="209">
        <f t="shared" ref="CT93:CT96" si="80">SUM(B93:CS93)</f>
        <v>60.480000000000103</v>
      </c>
      <c r="CU93" s="152"/>
    </row>
    <row r="94" spans="1:102">
      <c r="A94" s="25" t="s">
        <v>66</v>
      </c>
      <c r="B94" s="264">
        <v>32</v>
      </c>
      <c r="C94" s="265">
        <v>32</v>
      </c>
      <c r="D94" s="265">
        <v>32</v>
      </c>
      <c r="E94" s="265">
        <v>32</v>
      </c>
      <c r="F94" s="265">
        <v>32</v>
      </c>
      <c r="G94" s="265">
        <v>32</v>
      </c>
      <c r="H94" s="265">
        <v>32</v>
      </c>
      <c r="I94" s="265">
        <v>32</v>
      </c>
      <c r="J94" s="265">
        <v>32</v>
      </c>
      <c r="K94" s="265">
        <v>32</v>
      </c>
      <c r="L94" s="265">
        <v>32</v>
      </c>
      <c r="M94" s="265">
        <v>32</v>
      </c>
      <c r="N94" s="265">
        <v>32</v>
      </c>
      <c r="O94" s="265">
        <v>32</v>
      </c>
      <c r="P94" s="265">
        <v>32</v>
      </c>
      <c r="Q94" s="265">
        <v>32</v>
      </c>
      <c r="R94" s="265">
        <v>32</v>
      </c>
      <c r="S94" s="265">
        <v>32</v>
      </c>
      <c r="T94" s="265">
        <v>32</v>
      </c>
      <c r="U94" s="265">
        <v>32</v>
      </c>
      <c r="V94" s="265">
        <v>32</v>
      </c>
      <c r="W94" s="265">
        <v>32</v>
      </c>
      <c r="X94" s="265">
        <v>32</v>
      </c>
      <c r="Y94" s="265">
        <v>32</v>
      </c>
      <c r="Z94" s="265">
        <v>32</v>
      </c>
      <c r="AA94" s="265">
        <v>32</v>
      </c>
      <c r="AB94" s="265">
        <v>32</v>
      </c>
      <c r="AC94" s="265">
        <v>32</v>
      </c>
      <c r="AD94" s="265">
        <v>32</v>
      </c>
      <c r="AE94" s="265">
        <v>32</v>
      </c>
      <c r="AF94" s="265">
        <v>32</v>
      </c>
      <c r="AG94" s="265">
        <v>32</v>
      </c>
      <c r="AH94" s="265">
        <v>32</v>
      </c>
      <c r="AI94" s="265">
        <v>32</v>
      </c>
      <c r="AJ94" s="265">
        <v>32</v>
      </c>
      <c r="AK94" s="265">
        <v>32</v>
      </c>
      <c r="AL94" s="265">
        <v>32</v>
      </c>
      <c r="AM94" s="265">
        <v>32</v>
      </c>
      <c r="AN94" s="265">
        <v>32</v>
      </c>
      <c r="AO94" s="265">
        <v>32</v>
      </c>
      <c r="AP94" s="265">
        <v>32</v>
      </c>
      <c r="AQ94" s="265">
        <v>32</v>
      </c>
      <c r="AR94" s="265">
        <v>32</v>
      </c>
      <c r="AS94" s="265">
        <v>32</v>
      </c>
      <c r="AT94" s="265">
        <v>32</v>
      </c>
      <c r="AU94" s="265">
        <v>32</v>
      </c>
      <c r="AV94" s="265">
        <v>32</v>
      </c>
      <c r="AW94" s="265">
        <v>32</v>
      </c>
      <c r="AX94" s="265">
        <v>32</v>
      </c>
      <c r="AY94" s="265">
        <v>32</v>
      </c>
      <c r="AZ94" s="265">
        <v>32</v>
      </c>
      <c r="BA94" s="265">
        <v>32</v>
      </c>
      <c r="BB94" s="265">
        <v>32</v>
      </c>
      <c r="BC94" s="265">
        <v>32</v>
      </c>
      <c r="BD94" s="265">
        <v>32</v>
      </c>
      <c r="BE94" s="265">
        <v>32</v>
      </c>
      <c r="BF94" s="265">
        <v>32</v>
      </c>
      <c r="BG94" s="265">
        <v>32</v>
      </c>
      <c r="BH94" s="265">
        <v>32</v>
      </c>
      <c r="BI94" s="265">
        <v>32</v>
      </c>
      <c r="BJ94" s="265">
        <v>32</v>
      </c>
      <c r="BK94" s="265">
        <v>32</v>
      </c>
      <c r="BL94" s="265">
        <v>32</v>
      </c>
      <c r="BM94" s="265">
        <v>32</v>
      </c>
      <c r="BN94" s="265">
        <v>32</v>
      </c>
      <c r="BO94" s="265">
        <v>32</v>
      </c>
      <c r="BP94" s="265">
        <v>32</v>
      </c>
      <c r="BQ94" s="265">
        <v>32</v>
      </c>
      <c r="BR94" s="265">
        <v>32</v>
      </c>
      <c r="BS94" s="265">
        <v>32</v>
      </c>
      <c r="BT94" s="265">
        <v>32</v>
      </c>
      <c r="BU94" s="265">
        <v>32</v>
      </c>
      <c r="BV94" s="265">
        <v>32</v>
      </c>
      <c r="BW94" s="265">
        <v>32</v>
      </c>
      <c r="BX94" s="265">
        <v>32</v>
      </c>
      <c r="BY94" s="265">
        <v>32</v>
      </c>
      <c r="BZ94" s="265">
        <v>32</v>
      </c>
      <c r="CA94" s="265">
        <v>32</v>
      </c>
      <c r="CB94" s="265">
        <v>32</v>
      </c>
      <c r="CC94" s="265">
        <v>32</v>
      </c>
      <c r="CD94" s="265">
        <v>32</v>
      </c>
      <c r="CE94" s="265">
        <v>32</v>
      </c>
      <c r="CF94" s="265">
        <v>32</v>
      </c>
      <c r="CG94" s="265">
        <v>32</v>
      </c>
      <c r="CH94" s="265">
        <v>32</v>
      </c>
      <c r="CI94" s="265">
        <v>32</v>
      </c>
      <c r="CJ94" s="265">
        <v>32</v>
      </c>
      <c r="CK94" s="265">
        <v>32</v>
      </c>
      <c r="CL94" s="265">
        <v>32</v>
      </c>
      <c r="CM94" s="265">
        <v>32</v>
      </c>
      <c r="CN94" s="265">
        <v>32</v>
      </c>
      <c r="CO94" s="265">
        <v>32</v>
      </c>
      <c r="CP94" s="265">
        <v>32</v>
      </c>
      <c r="CQ94" s="265">
        <v>32</v>
      </c>
      <c r="CR94" s="265">
        <v>32</v>
      </c>
      <c r="CS94" s="266">
        <v>32</v>
      </c>
      <c r="CT94" s="209">
        <f t="shared" si="80"/>
        <v>3072</v>
      </c>
      <c r="CU94" s="152"/>
    </row>
    <row r="95" spans="1:102" ht="15.75" thickBot="1">
      <c r="A95" s="25" t="s">
        <v>67</v>
      </c>
      <c r="B95" s="123">
        <v>0</v>
      </c>
      <c r="C95" s="124">
        <v>0</v>
      </c>
      <c r="D95" s="124">
        <v>0</v>
      </c>
      <c r="E95" s="124">
        <v>0</v>
      </c>
      <c r="F95" s="124">
        <v>0</v>
      </c>
      <c r="G95" s="124">
        <v>0</v>
      </c>
      <c r="H95" s="124">
        <v>0</v>
      </c>
      <c r="I95" s="124">
        <v>0</v>
      </c>
      <c r="J95" s="124">
        <v>0</v>
      </c>
      <c r="K95" s="124">
        <v>0</v>
      </c>
      <c r="L95" s="124">
        <v>0</v>
      </c>
      <c r="M95" s="124">
        <v>0</v>
      </c>
      <c r="N95" s="124">
        <v>0</v>
      </c>
      <c r="O95" s="124">
        <v>0</v>
      </c>
      <c r="P95" s="124">
        <v>0</v>
      </c>
      <c r="Q95" s="124">
        <v>0</v>
      </c>
      <c r="R95" s="124">
        <v>0</v>
      </c>
      <c r="S95" s="124">
        <v>0</v>
      </c>
      <c r="T95" s="124">
        <v>0</v>
      </c>
      <c r="U95" s="124">
        <v>0</v>
      </c>
      <c r="V95" s="124">
        <v>0</v>
      </c>
      <c r="W95" s="124">
        <v>0</v>
      </c>
      <c r="X95" s="124">
        <v>0</v>
      </c>
      <c r="Y95" s="124">
        <v>0</v>
      </c>
      <c r="Z95" s="124">
        <v>0</v>
      </c>
      <c r="AA95" s="124">
        <v>0</v>
      </c>
      <c r="AB95" s="124">
        <v>0</v>
      </c>
      <c r="AC95" s="124">
        <v>0</v>
      </c>
      <c r="AD95" s="124">
        <v>0</v>
      </c>
      <c r="AE95" s="124">
        <v>0</v>
      </c>
      <c r="AF95" s="124">
        <v>0</v>
      </c>
      <c r="AG95" s="124">
        <v>0</v>
      </c>
      <c r="AH95" s="124">
        <v>0</v>
      </c>
      <c r="AI95" s="124">
        <v>0</v>
      </c>
      <c r="AJ95" s="124">
        <v>0</v>
      </c>
      <c r="AK95" s="124">
        <v>0</v>
      </c>
      <c r="AL95" s="124">
        <v>0</v>
      </c>
      <c r="AM95" s="124">
        <v>0</v>
      </c>
      <c r="AN95" s="124">
        <v>0</v>
      </c>
      <c r="AO95" s="124">
        <v>0</v>
      </c>
      <c r="AP95" s="124">
        <v>0</v>
      </c>
      <c r="AQ95" s="124">
        <v>0</v>
      </c>
      <c r="AR95" s="124">
        <v>0</v>
      </c>
      <c r="AS95" s="124">
        <v>0</v>
      </c>
      <c r="AT95" s="124">
        <v>0</v>
      </c>
      <c r="AU95" s="124">
        <v>0</v>
      </c>
      <c r="AV95" s="124">
        <v>0</v>
      </c>
      <c r="AW95" s="124">
        <v>0</v>
      </c>
      <c r="AX95" s="124">
        <v>0</v>
      </c>
      <c r="AY95" s="124">
        <v>0</v>
      </c>
      <c r="AZ95" s="124">
        <v>0</v>
      </c>
      <c r="BA95" s="124">
        <v>0</v>
      </c>
      <c r="BB95" s="124">
        <v>0</v>
      </c>
      <c r="BC95" s="124">
        <v>0</v>
      </c>
      <c r="BD95" s="124">
        <v>0</v>
      </c>
      <c r="BE95" s="124">
        <v>0</v>
      </c>
      <c r="BF95" s="124">
        <v>0</v>
      </c>
      <c r="BG95" s="124">
        <v>0</v>
      </c>
      <c r="BH95" s="124">
        <v>0</v>
      </c>
      <c r="BI95" s="124">
        <v>0</v>
      </c>
      <c r="BJ95" s="124">
        <v>0</v>
      </c>
      <c r="BK95" s="124">
        <v>0</v>
      </c>
      <c r="BL95" s="124">
        <v>0</v>
      </c>
      <c r="BM95" s="124">
        <v>0</v>
      </c>
      <c r="BN95" s="124">
        <v>0</v>
      </c>
      <c r="BO95" s="124">
        <v>0</v>
      </c>
      <c r="BP95" s="124">
        <v>0</v>
      </c>
      <c r="BQ95" s="124">
        <v>0</v>
      </c>
      <c r="BR95" s="124">
        <v>0</v>
      </c>
      <c r="BS95" s="124">
        <v>0</v>
      </c>
      <c r="BT95" s="124">
        <v>0</v>
      </c>
      <c r="BU95" s="124">
        <v>0</v>
      </c>
      <c r="BV95" s="124">
        <v>0</v>
      </c>
      <c r="BW95" s="124">
        <v>0</v>
      </c>
      <c r="BX95" s="124">
        <v>0</v>
      </c>
      <c r="BY95" s="124">
        <v>0</v>
      </c>
      <c r="BZ95" s="124">
        <v>0</v>
      </c>
      <c r="CA95" s="124">
        <v>0</v>
      </c>
      <c r="CB95" s="124">
        <v>0</v>
      </c>
      <c r="CC95" s="124">
        <v>0</v>
      </c>
      <c r="CD95" s="124">
        <v>0</v>
      </c>
      <c r="CE95" s="124">
        <v>0</v>
      </c>
      <c r="CF95" s="124">
        <v>0</v>
      </c>
      <c r="CG95" s="124">
        <v>0</v>
      </c>
      <c r="CH95" s="124">
        <v>0</v>
      </c>
      <c r="CI95" s="124">
        <v>0</v>
      </c>
      <c r="CJ95" s="124">
        <v>0</v>
      </c>
      <c r="CK95" s="124">
        <v>0</v>
      </c>
      <c r="CL95" s="124">
        <v>0</v>
      </c>
      <c r="CM95" s="124">
        <v>0</v>
      </c>
      <c r="CN95" s="124">
        <v>0</v>
      </c>
      <c r="CO95" s="124">
        <v>0</v>
      </c>
      <c r="CP95" s="124">
        <v>0</v>
      </c>
      <c r="CQ95" s="124">
        <v>0</v>
      </c>
      <c r="CR95" s="124">
        <v>0</v>
      </c>
      <c r="CS95" s="125">
        <v>0</v>
      </c>
      <c r="CT95" s="233">
        <f t="shared" si="80"/>
        <v>0</v>
      </c>
      <c r="CU95" s="152"/>
    </row>
    <row r="96" spans="1:102" s="137" customFormat="1" ht="15.75" thickBot="1">
      <c r="A96" s="207" t="s">
        <v>68</v>
      </c>
      <c r="B96" s="218">
        <f t="shared" ref="B96:AG96" si="81">B91+B92</f>
        <v>32.830000000000005</v>
      </c>
      <c r="C96" s="168">
        <f t="shared" si="81"/>
        <v>32.830000000000005</v>
      </c>
      <c r="D96" s="168">
        <f t="shared" si="81"/>
        <v>32.830000000000005</v>
      </c>
      <c r="E96" s="168">
        <f t="shared" si="81"/>
        <v>32.830000000000005</v>
      </c>
      <c r="F96" s="168">
        <f t="shared" si="81"/>
        <v>32.830000000000005</v>
      </c>
      <c r="G96" s="168">
        <f t="shared" si="81"/>
        <v>32.830000000000005</v>
      </c>
      <c r="H96" s="168">
        <f t="shared" si="81"/>
        <v>32.830000000000005</v>
      </c>
      <c r="I96" s="168">
        <f t="shared" si="81"/>
        <v>32.830000000000005</v>
      </c>
      <c r="J96" s="168">
        <f t="shared" si="81"/>
        <v>32.830000000000005</v>
      </c>
      <c r="K96" s="168">
        <f t="shared" si="81"/>
        <v>32.830000000000005</v>
      </c>
      <c r="L96" s="168">
        <f t="shared" si="81"/>
        <v>32.830000000000005</v>
      </c>
      <c r="M96" s="168">
        <f t="shared" si="81"/>
        <v>32.830000000000005</v>
      </c>
      <c r="N96" s="168">
        <f t="shared" si="81"/>
        <v>32.830000000000005</v>
      </c>
      <c r="O96" s="168">
        <f t="shared" si="81"/>
        <v>32.830000000000005</v>
      </c>
      <c r="P96" s="168">
        <f t="shared" si="81"/>
        <v>32.830000000000005</v>
      </c>
      <c r="Q96" s="168">
        <f t="shared" si="81"/>
        <v>32.830000000000005</v>
      </c>
      <c r="R96" s="168">
        <f t="shared" si="81"/>
        <v>32.830000000000005</v>
      </c>
      <c r="S96" s="168">
        <f t="shared" si="81"/>
        <v>32.830000000000005</v>
      </c>
      <c r="T96" s="168">
        <f t="shared" si="81"/>
        <v>32.830000000000005</v>
      </c>
      <c r="U96" s="168">
        <f t="shared" si="81"/>
        <v>32.830000000000005</v>
      </c>
      <c r="V96" s="168">
        <f t="shared" si="81"/>
        <v>32.830000000000005</v>
      </c>
      <c r="W96" s="168">
        <f t="shared" si="81"/>
        <v>32.830000000000005</v>
      </c>
      <c r="X96" s="168">
        <f t="shared" si="81"/>
        <v>32.830000000000005</v>
      </c>
      <c r="Y96" s="168">
        <f t="shared" si="81"/>
        <v>32.831500000000005</v>
      </c>
      <c r="Z96" s="168">
        <f t="shared" si="81"/>
        <v>40.210480000000004</v>
      </c>
      <c r="AA96" s="168">
        <f t="shared" si="81"/>
        <v>42.218436320000002</v>
      </c>
      <c r="AB96" s="168">
        <f t="shared" si="81"/>
        <v>47.108327840000001</v>
      </c>
      <c r="AC96" s="168">
        <f t="shared" si="81"/>
        <v>55.460199700000004</v>
      </c>
      <c r="AD96" s="168">
        <f t="shared" si="81"/>
        <v>65.095456299999995</v>
      </c>
      <c r="AE96" s="168">
        <f t="shared" si="81"/>
        <v>74.278035100000011</v>
      </c>
      <c r="AF96" s="168">
        <f t="shared" si="81"/>
        <v>183.5416984</v>
      </c>
      <c r="AG96" s="168">
        <f t="shared" si="81"/>
        <v>284.09197330000001</v>
      </c>
      <c r="AH96" s="168">
        <f t="shared" ref="AH96:BM96" si="82">AH91+AH92</f>
        <v>339.00665600000002</v>
      </c>
      <c r="AI96" s="168">
        <f t="shared" si="82"/>
        <v>364.90713899999997</v>
      </c>
      <c r="AJ96" s="168">
        <f t="shared" si="82"/>
        <v>375.13387799999998</v>
      </c>
      <c r="AK96" s="168">
        <f t="shared" si="82"/>
        <v>388.31152700000001</v>
      </c>
      <c r="AL96" s="168">
        <f t="shared" si="82"/>
        <v>398.87682100000001</v>
      </c>
      <c r="AM96" s="168">
        <f t="shared" si="82"/>
        <v>401.10312199999998</v>
      </c>
      <c r="AN96" s="168">
        <f t="shared" si="82"/>
        <v>419.47888799999998</v>
      </c>
      <c r="AO96" s="168">
        <f t="shared" si="82"/>
        <v>414.70555899999999</v>
      </c>
      <c r="AP96" s="168">
        <f t="shared" si="82"/>
        <v>245.26980199999997</v>
      </c>
      <c r="AQ96" s="168">
        <f t="shared" si="82"/>
        <v>316.98758500000002</v>
      </c>
      <c r="AR96" s="168">
        <f t="shared" si="82"/>
        <v>331.964046</v>
      </c>
      <c r="AS96" s="168">
        <f t="shared" si="82"/>
        <v>347.68242800000002</v>
      </c>
      <c r="AT96" s="168">
        <f t="shared" si="82"/>
        <v>345.33815199999998</v>
      </c>
      <c r="AU96" s="168">
        <f t="shared" si="82"/>
        <v>342.682005</v>
      </c>
      <c r="AV96" s="168">
        <f t="shared" si="82"/>
        <v>342.65473999999995</v>
      </c>
      <c r="AW96" s="168">
        <f t="shared" si="82"/>
        <v>343.374773</v>
      </c>
      <c r="AX96" s="168">
        <f t="shared" si="82"/>
        <v>330.91893800000003</v>
      </c>
      <c r="AY96" s="168">
        <f t="shared" si="82"/>
        <v>347.08311100000003</v>
      </c>
      <c r="AZ96" s="168">
        <f t="shared" si="82"/>
        <v>364.62358900000004</v>
      </c>
      <c r="BA96" s="168">
        <f t="shared" si="82"/>
        <v>365.44902399999995</v>
      </c>
      <c r="BB96" s="168">
        <f t="shared" si="82"/>
        <v>460.10204599999997</v>
      </c>
      <c r="BC96" s="168">
        <f t="shared" si="82"/>
        <v>423.25521700000002</v>
      </c>
      <c r="BD96" s="168">
        <f t="shared" si="82"/>
        <v>291.41300799999999</v>
      </c>
      <c r="BE96" s="168">
        <f t="shared" si="82"/>
        <v>222.70390200000003</v>
      </c>
      <c r="BF96" s="168">
        <f t="shared" si="82"/>
        <v>214.296471</v>
      </c>
      <c r="BG96" s="168">
        <f t="shared" si="82"/>
        <v>179.777084</v>
      </c>
      <c r="BH96" s="168">
        <f t="shared" si="82"/>
        <v>158.9074</v>
      </c>
      <c r="BI96" s="168">
        <f t="shared" si="82"/>
        <v>141.254209</v>
      </c>
      <c r="BJ96" s="168">
        <f t="shared" si="82"/>
        <v>125.32009600000001</v>
      </c>
      <c r="BK96" s="168">
        <f t="shared" si="82"/>
        <v>116.59903300000002</v>
      </c>
      <c r="BL96" s="168">
        <f t="shared" si="82"/>
        <v>108.70871689999998</v>
      </c>
      <c r="BM96" s="168">
        <f t="shared" si="82"/>
        <v>104.69705589999998</v>
      </c>
      <c r="BN96" s="168">
        <f t="shared" ref="BN96:CS96" si="83">BN91+BN92</f>
        <v>100.7484101</v>
      </c>
      <c r="BO96" s="168">
        <f t="shared" si="83"/>
        <v>94.030379299999993</v>
      </c>
      <c r="BP96" s="168">
        <f t="shared" si="83"/>
        <v>79.697430900000001</v>
      </c>
      <c r="BQ96" s="168">
        <f t="shared" si="83"/>
        <v>63.272283099999996</v>
      </c>
      <c r="BR96" s="168">
        <f t="shared" si="83"/>
        <v>52.495661300000002</v>
      </c>
      <c r="BS96" s="168">
        <f t="shared" si="83"/>
        <v>46.577668199999998</v>
      </c>
      <c r="BT96" s="168">
        <f t="shared" si="83"/>
        <v>41.656632999999999</v>
      </c>
      <c r="BU96" s="168">
        <f t="shared" si="83"/>
        <v>38.479269120000005</v>
      </c>
      <c r="BV96" s="168">
        <f t="shared" si="83"/>
        <v>98.930363040000003</v>
      </c>
      <c r="BW96" s="168">
        <f t="shared" si="83"/>
        <v>49.734000000000009</v>
      </c>
      <c r="BX96" s="168">
        <f t="shared" si="83"/>
        <v>35.830000000000005</v>
      </c>
      <c r="BY96" s="168">
        <f t="shared" si="83"/>
        <v>35.830000000000005</v>
      </c>
      <c r="BZ96" s="168">
        <f t="shared" si="83"/>
        <v>32.830000000000005</v>
      </c>
      <c r="CA96" s="168">
        <f t="shared" si="83"/>
        <v>32.830000000000005</v>
      </c>
      <c r="CB96" s="168">
        <f t="shared" si="83"/>
        <v>32.830000000000005</v>
      </c>
      <c r="CC96" s="168">
        <f t="shared" si="83"/>
        <v>32.830000000000005</v>
      </c>
      <c r="CD96" s="168">
        <f t="shared" si="83"/>
        <v>32.830000000000005</v>
      </c>
      <c r="CE96" s="168">
        <f t="shared" si="83"/>
        <v>32.830000000000005</v>
      </c>
      <c r="CF96" s="168">
        <f t="shared" si="83"/>
        <v>32.830000000000005</v>
      </c>
      <c r="CG96" s="168">
        <f t="shared" si="83"/>
        <v>32.830000000000005</v>
      </c>
      <c r="CH96" s="168">
        <f t="shared" si="83"/>
        <v>32.830000000000005</v>
      </c>
      <c r="CI96" s="168">
        <f t="shared" si="83"/>
        <v>32.830000000000005</v>
      </c>
      <c r="CJ96" s="168">
        <f t="shared" si="83"/>
        <v>32.830000000000005</v>
      </c>
      <c r="CK96" s="168">
        <f t="shared" si="83"/>
        <v>32.830000000000005</v>
      </c>
      <c r="CL96" s="168">
        <f t="shared" si="83"/>
        <v>32.830000000000005</v>
      </c>
      <c r="CM96" s="168">
        <f t="shared" si="83"/>
        <v>32.830000000000005</v>
      </c>
      <c r="CN96" s="168">
        <f t="shared" si="83"/>
        <v>32.830000000000005</v>
      </c>
      <c r="CO96" s="168">
        <f t="shared" si="83"/>
        <v>32.830000000000005</v>
      </c>
      <c r="CP96" s="168">
        <f t="shared" si="83"/>
        <v>32.830000000000005</v>
      </c>
      <c r="CQ96" s="168">
        <f t="shared" si="83"/>
        <v>32.830000000000005</v>
      </c>
      <c r="CR96" s="168">
        <f t="shared" si="83"/>
        <v>32.830000000000005</v>
      </c>
      <c r="CS96" s="219">
        <f t="shared" si="83"/>
        <v>32.830000000000005</v>
      </c>
      <c r="CT96" s="133">
        <f t="shared" si="80"/>
        <v>12646.394226819997</v>
      </c>
      <c r="CU96" s="150"/>
      <c r="CV96" s="5"/>
      <c r="CX96" s="151"/>
    </row>
    <row r="97" spans="1:102">
      <c r="A97" s="132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50"/>
      <c r="CV97" s="151"/>
    </row>
    <row r="98" spans="1:102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50"/>
      <c r="CV98" s="151"/>
    </row>
    <row r="99" spans="1:102" ht="15.75" thickBot="1">
      <c r="A99" s="130" t="s">
        <v>69</v>
      </c>
      <c r="B99" s="131">
        <f>IF(B57&lt;0,0,MIN(B57,B96))</f>
        <v>0</v>
      </c>
      <c r="C99" s="131">
        <f t="shared" ref="C99:BN99" si="84">IF(C57&lt;0,0,MIN(C57,C96))</f>
        <v>0</v>
      </c>
      <c r="D99" s="131">
        <f t="shared" si="84"/>
        <v>0</v>
      </c>
      <c r="E99" s="131">
        <f t="shared" si="84"/>
        <v>0</v>
      </c>
      <c r="F99" s="131">
        <f t="shared" si="84"/>
        <v>0</v>
      </c>
      <c r="G99" s="131">
        <f t="shared" si="84"/>
        <v>0</v>
      </c>
      <c r="H99" s="131">
        <f t="shared" si="84"/>
        <v>0</v>
      </c>
      <c r="I99" s="131">
        <f t="shared" si="84"/>
        <v>0</v>
      </c>
      <c r="J99" s="131">
        <f t="shared" si="84"/>
        <v>0</v>
      </c>
      <c r="K99" s="131">
        <f t="shared" si="84"/>
        <v>0</v>
      </c>
      <c r="L99" s="131">
        <f t="shared" si="84"/>
        <v>0</v>
      </c>
      <c r="M99" s="131">
        <f t="shared" si="84"/>
        <v>0</v>
      </c>
      <c r="N99" s="131">
        <f t="shared" si="84"/>
        <v>0</v>
      </c>
      <c r="O99" s="131">
        <f t="shared" si="84"/>
        <v>0</v>
      </c>
      <c r="P99" s="131">
        <f t="shared" si="84"/>
        <v>0</v>
      </c>
      <c r="Q99" s="131">
        <f t="shared" si="84"/>
        <v>0</v>
      </c>
      <c r="R99" s="131">
        <f t="shared" si="84"/>
        <v>0</v>
      </c>
      <c r="S99" s="131">
        <f t="shared" si="84"/>
        <v>0</v>
      </c>
      <c r="T99" s="131">
        <f t="shared" si="84"/>
        <v>0</v>
      </c>
      <c r="U99" s="131">
        <f t="shared" si="84"/>
        <v>0</v>
      </c>
      <c r="V99" s="131">
        <f t="shared" si="84"/>
        <v>0</v>
      </c>
      <c r="W99" s="131">
        <f t="shared" si="84"/>
        <v>0</v>
      </c>
      <c r="X99" s="131">
        <f t="shared" si="84"/>
        <v>0</v>
      </c>
      <c r="Y99" s="131">
        <f t="shared" si="84"/>
        <v>0</v>
      </c>
      <c r="Z99" s="131">
        <f t="shared" si="84"/>
        <v>0</v>
      </c>
      <c r="AA99" s="131">
        <f t="shared" si="84"/>
        <v>0</v>
      </c>
      <c r="AB99" s="131">
        <f t="shared" si="84"/>
        <v>0</v>
      </c>
      <c r="AC99" s="131">
        <f t="shared" si="84"/>
        <v>0</v>
      </c>
      <c r="AD99" s="131">
        <f t="shared" si="84"/>
        <v>0</v>
      </c>
      <c r="AE99" s="131">
        <f t="shared" si="84"/>
        <v>0</v>
      </c>
      <c r="AF99" s="131">
        <f t="shared" si="84"/>
        <v>0</v>
      </c>
      <c r="AG99" s="131">
        <f t="shared" si="84"/>
        <v>0</v>
      </c>
      <c r="AH99" s="131">
        <f t="shared" si="84"/>
        <v>0</v>
      </c>
      <c r="AI99" s="131">
        <f t="shared" si="84"/>
        <v>0</v>
      </c>
      <c r="AJ99" s="131">
        <f t="shared" si="84"/>
        <v>0</v>
      </c>
      <c r="AK99" s="131">
        <f t="shared" si="84"/>
        <v>0</v>
      </c>
      <c r="AL99" s="131">
        <f t="shared" si="84"/>
        <v>0</v>
      </c>
      <c r="AM99" s="131">
        <f t="shared" si="84"/>
        <v>0</v>
      </c>
      <c r="AN99" s="131">
        <f t="shared" si="84"/>
        <v>0</v>
      </c>
      <c r="AO99" s="131">
        <f t="shared" si="84"/>
        <v>0</v>
      </c>
      <c r="AP99" s="131">
        <f t="shared" si="84"/>
        <v>0</v>
      </c>
      <c r="AQ99" s="131">
        <f t="shared" si="84"/>
        <v>0</v>
      </c>
      <c r="AR99" s="131">
        <f t="shared" si="84"/>
        <v>0</v>
      </c>
      <c r="AS99" s="131">
        <f t="shared" si="84"/>
        <v>0</v>
      </c>
      <c r="AT99" s="131">
        <f t="shared" si="84"/>
        <v>0</v>
      </c>
      <c r="AU99" s="131">
        <f t="shared" si="84"/>
        <v>0</v>
      </c>
      <c r="AV99" s="131">
        <f t="shared" si="84"/>
        <v>0</v>
      </c>
      <c r="AW99" s="131">
        <f t="shared" si="84"/>
        <v>0</v>
      </c>
      <c r="AX99" s="131">
        <f t="shared" si="84"/>
        <v>0</v>
      </c>
      <c r="AY99" s="131">
        <f t="shared" si="84"/>
        <v>0</v>
      </c>
      <c r="AZ99" s="131">
        <f t="shared" si="84"/>
        <v>0</v>
      </c>
      <c r="BA99" s="131">
        <f t="shared" si="84"/>
        <v>0</v>
      </c>
      <c r="BB99" s="131">
        <f t="shared" si="84"/>
        <v>0</v>
      </c>
      <c r="BC99" s="131">
        <f t="shared" si="84"/>
        <v>0</v>
      </c>
      <c r="BD99" s="131">
        <f t="shared" si="84"/>
        <v>0</v>
      </c>
      <c r="BE99" s="131">
        <f t="shared" si="84"/>
        <v>0</v>
      </c>
      <c r="BF99" s="131">
        <f t="shared" si="84"/>
        <v>0</v>
      </c>
      <c r="BG99" s="131">
        <f t="shared" si="84"/>
        <v>0</v>
      </c>
      <c r="BH99" s="131">
        <f t="shared" si="84"/>
        <v>0</v>
      </c>
      <c r="BI99" s="131">
        <f t="shared" si="84"/>
        <v>0</v>
      </c>
      <c r="BJ99" s="131">
        <f t="shared" si="84"/>
        <v>0</v>
      </c>
      <c r="BK99" s="131">
        <f t="shared" si="84"/>
        <v>0</v>
      </c>
      <c r="BL99" s="131">
        <f t="shared" si="84"/>
        <v>0</v>
      </c>
      <c r="BM99" s="131">
        <f t="shared" si="84"/>
        <v>0</v>
      </c>
      <c r="BN99" s="131">
        <f t="shared" si="84"/>
        <v>0</v>
      </c>
      <c r="BO99" s="131">
        <f t="shared" ref="BO99:CS99" si="85">IF(BO57&lt;0,0,MIN(BO57,BO96))</f>
        <v>0</v>
      </c>
      <c r="BP99" s="131">
        <f t="shared" si="85"/>
        <v>0</v>
      </c>
      <c r="BQ99" s="131">
        <f t="shared" si="85"/>
        <v>0</v>
      </c>
      <c r="BR99" s="131">
        <f t="shared" si="85"/>
        <v>0</v>
      </c>
      <c r="BS99" s="131">
        <f t="shared" si="85"/>
        <v>0</v>
      </c>
      <c r="BT99" s="131">
        <f t="shared" si="85"/>
        <v>0</v>
      </c>
      <c r="BU99" s="131">
        <f t="shared" si="85"/>
        <v>38.479269120000005</v>
      </c>
      <c r="BV99" s="131">
        <f t="shared" si="85"/>
        <v>98.930363040000003</v>
      </c>
      <c r="BW99" s="131">
        <f t="shared" si="85"/>
        <v>49.734000000000009</v>
      </c>
      <c r="BX99" s="131">
        <f t="shared" si="85"/>
        <v>35.830000000000005</v>
      </c>
      <c r="BY99" s="131">
        <f t="shared" si="85"/>
        <v>35.830000000000005</v>
      </c>
      <c r="BZ99" s="131">
        <f t="shared" si="85"/>
        <v>0</v>
      </c>
      <c r="CA99" s="131">
        <f t="shared" si="85"/>
        <v>0</v>
      </c>
      <c r="CB99" s="131">
        <f t="shared" si="85"/>
        <v>0</v>
      </c>
      <c r="CC99" s="131">
        <f t="shared" si="85"/>
        <v>0</v>
      </c>
      <c r="CD99" s="131">
        <f t="shared" si="85"/>
        <v>0</v>
      </c>
      <c r="CE99" s="131">
        <f t="shared" si="85"/>
        <v>0</v>
      </c>
      <c r="CF99" s="131">
        <f t="shared" si="85"/>
        <v>0</v>
      </c>
      <c r="CG99" s="131">
        <f t="shared" si="85"/>
        <v>0</v>
      </c>
      <c r="CH99" s="131">
        <f t="shared" si="85"/>
        <v>0</v>
      </c>
      <c r="CI99" s="131">
        <f t="shared" si="85"/>
        <v>0</v>
      </c>
      <c r="CJ99" s="131">
        <f t="shared" si="85"/>
        <v>0</v>
      </c>
      <c r="CK99" s="131">
        <f t="shared" si="85"/>
        <v>0</v>
      </c>
      <c r="CL99" s="131">
        <f t="shared" si="85"/>
        <v>0</v>
      </c>
      <c r="CM99" s="131">
        <f t="shared" si="85"/>
        <v>0</v>
      </c>
      <c r="CN99" s="131">
        <f t="shared" si="85"/>
        <v>0</v>
      </c>
      <c r="CO99" s="131">
        <f t="shared" si="85"/>
        <v>0</v>
      </c>
      <c r="CP99" s="131">
        <f t="shared" si="85"/>
        <v>0</v>
      </c>
      <c r="CQ99" s="131">
        <f t="shared" si="85"/>
        <v>0</v>
      </c>
      <c r="CR99" s="131">
        <f t="shared" si="85"/>
        <v>0</v>
      </c>
      <c r="CS99" s="131">
        <f t="shared" si="85"/>
        <v>0</v>
      </c>
      <c r="CT99" s="133">
        <f>SUM(B99:CS99)</f>
        <v>258.80363216000001</v>
      </c>
      <c r="CU99" s="150"/>
      <c r="CX99" s="234"/>
    </row>
    <row r="100" spans="1:102" s="139" customFormat="1">
      <c r="A100" s="147"/>
      <c r="B100" s="148"/>
      <c r="C100" s="148"/>
      <c r="D100" s="148"/>
      <c r="E100" s="148"/>
      <c r="F100" s="148"/>
      <c r="G100" s="148"/>
      <c r="H100" s="148"/>
      <c r="I100" s="148"/>
      <c r="J100" s="149"/>
      <c r="K100" s="149"/>
      <c r="L100" s="149"/>
      <c r="M100" s="149"/>
      <c r="N100" s="149"/>
      <c r="O100" s="149"/>
      <c r="P100" s="149"/>
      <c r="Q100" s="149"/>
      <c r="R100" s="149"/>
      <c r="S100" s="149"/>
      <c r="T100" s="149"/>
      <c r="U100" s="149"/>
      <c r="V100" s="149"/>
      <c r="W100" s="149"/>
      <c r="X100" s="149"/>
      <c r="Y100" s="149"/>
      <c r="Z100" s="149"/>
      <c r="AA100" s="149"/>
      <c r="AB100" s="149"/>
      <c r="AC100" s="149"/>
      <c r="AD100" s="149"/>
      <c r="AE100" s="149"/>
      <c r="AF100" s="149"/>
      <c r="AG100" s="149"/>
      <c r="AH100" s="149"/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49"/>
      <c r="AZ100" s="149"/>
      <c r="BA100" s="149"/>
      <c r="BB100" s="149"/>
      <c r="BC100" s="149"/>
      <c r="BD100" s="149"/>
      <c r="BE100" s="149"/>
      <c r="BF100" s="149"/>
      <c r="BG100" s="149"/>
      <c r="BH100" s="149"/>
      <c r="BI100" s="149"/>
      <c r="BJ100" s="149"/>
      <c r="BK100" s="149"/>
      <c r="BL100" s="149"/>
      <c r="BM100" s="149"/>
      <c r="BN100" s="149"/>
      <c r="BO100" s="149"/>
      <c r="BP100" s="149"/>
      <c r="BQ100" s="149"/>
      <c r="BR100" s="149"/>
      <c r="BS100" s="149"/>
      <c r="BT100" s="149"/>
      <c r="BU100" s="149"/>
      <c r="BV100" s="149"/>
      <c r="BW100" s="149"/>
      <c r="BX100" s="149"/>
      <c r="BY100" s="149"/>
      <c r="BZ100" s="149"/>
      <c r="CA100" s="149"/>
      <c r="CB100" s="149"/>
      <c r="CC100" s="149"/>
      <c r="CD100" s="149"/>
      <c r="CE100" s="149"/>
      <c r="CF100" s="149"/>
      <c r="CG100" s="149"/>
      <c r="CH100" s="149"/>
      <c r="CI100" s="149"/>
      <c r="CJ100" s="149"/>
      <c r="CK100" s="149"/>
      <c r="CL100" s="149"/>
      <c r="CM100" s="149"/>
      <c r="CN100" s="149"/>
      <c r="CO100" s="149"/>
      <c r="CP100" s="149"/>
      <c r="CQ100" s="149"/>
      <c r="CR100" s="149"/>
      <c r="CS100" s="149"/>
      <c r="CT100" s="149"/>
      <c r="CU100" s="150"/>
      <c r="CV100" s="138"/>
      <c r="CX100" s="151"/>
    </row>
    <row r="101" spans="1:102" s="139" customFormat="1">
      <c r="A101" s="134"/>
      <c r="B101" s="6">
        <v>0.25</v>
      </c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51"/>
    </row>
    <row r="102" spans="1:102" s="139" customFormat="1">
      <c r="A102" s="6" t="s">
        <v>13</v>
      </c>
      <c r="B102" s="8">
        <f t="shared" ref="B102:AG102" si="86">B17-B44</f>
        <v>0</v>
      </c>
      <c r="C102" s="8">
        <f t="shared" si="86"/>
        <v>0</v>
      </c>
      <c r="D102" s="8">
        <f t="shared" si="86"/>
        <v>0</v>
      </c>
      <c r="E102" s="8">
        <f t="shared" si="86"/>
        <v>0</v>
      </c>
      <c r="F102" s="8">
        <f t="shared" si="86"/>
        <v>0</v>
      </c>
      <c r="G102" s="8">
        <f t="shared" si="86"/>
        <v>0</v>
      </c>
      <c r="H102" s="8">
        <f t="shared" si="86"/>
        <v>0</v>
      </c>
      <c r="I102" s="8">
        <f t="shared" si="86"/>
        <v>0</v>
      </c>
      <c r="J102" s="8">
        <f t="shared" si="86"/>
        <v>0</v>
      </c>
      <c r="K102" s="8">
        <f t="shared" si="86"/>
        <v>0</v>
      </c>
      <c r="L102" s="8">
        <f t="shared" si="86"/>
        <v>0</v>
      </c>
      <c r="M102" s="8">
        <f t="shared" si="86"/>
        <v>0</v>
      </c>
      <c r="N102" s="8">
        <f t="shared" si="86"/>
        <v>0</v>
      </c>
      <c r="O102" s="8">
        <f t="shared" si="86"/>
        <v>0</v>
      </c>
      <c r="P102" s="8">
        <f t="shared" si="86"/>
        <v>0</v>
      </c>
      <c r="Q102" s="8">
        <f t="shared" si="86"/>
        <v>0</v>
      </c>
      <c r="R102" s="8">
        <f t="shared" si="86"/>
        <v>0</v>
      </c>
      <c r="S102" s="8">
        <f t="shared" si="86"/>
        <v>0</v>
      </c>
      <c r="T102" s="8">
        <f t="shared" si="86"/>
        <v>0</v>
      </c>
      <c r="U102" s="8">
        <f t="shared" si="86"/>
        <v>0</v>
      </c>
      <c r="V102" s="8">
        <f t="shared" si="86"/>
        <v>0</v>
      </c>
      <c r="W102" s="8">
        <f t="shared" si="86"/>
        <v>0</v>
      </c>
      <c r="X102" s="8">
        <f t="shared" si="86"/>
        <v>0</v>
      </c>
      <c r="Y102" s="8">
        <f t="shared" si="86"/>
        <v>0</v>
      </c>
      <c r="Z102" s="8">
        <f t="shared" si="86"/>
        <v>0</v>
      </c>
      <c r="AA102" s="8">
        <f t="shared" si="86"/>
        <v>0</v>
      </c>
      <c r="AB102" s="8">
        <f t="shared" si="86"/>
        <v>0</v>
      </c>
      <c r="AC102" s="8">
        <f t="shared" si="86"/>
        <v>0</v>
      </c>
      <c r="AD102" s="8">
        <f t="shared" si="86"/>
        <v>0</v>
      </c>
      <c r="AE102" s="8">
        <f t="shared" si="86"/>
        <v>0</v>
      </c>
      <c r="AF102" s="8">
        <f t="shared" si="86"/>
        <v>0</v>
      </c>
      <c r="AG102" s="8">
        <f t="shared" si="86"/>
        <v>0</v>
      </c>
      <c r="AH102" s="8">
        <f t="shared" ref="AH102:BM102" si="87">AH17-AH44</f>
        <v>0</v>
      </c>
      <c r="AI102" s="8">
        <f t="shared" si="87"/>
        <v>0</v>
      </c>
      <c r="AJ102" s="8">
        <f t="shared" si="87"/>
        <v>0</v>
      </c>
      <c r="AK102" s="8">
        <f t="shared" si="87"/>
        <v>0</v>
      </c>
      <c r="AL102" s="8">
        <f t="shared" si="87"/>
        <v>0</v>
      </c>
      <c r="AM102" s="8">
        <f t="shared" si="87"/>
        <v>0</v>
      </c>
      <c r="AN102" s="8">
        <f t="shared" si="87"/>
        <v>0</v>
      </c>
      <c r="AO102" s="8">
        <f t="shared" si="87"/>
        <v>0</v>
      </c>
      <c r="AP102" s="8">
        <f t="shared" si="87"/>
        <v>0</v>
      </c>
      <c r="AQ102" s="8">
        <f t="shared" si="87"/>
        <v>0</v>
      </c>
      <c r="AR102" s="8">
        <f t="shared" si="87"/>
        <v>0</v>
      </c>
      <c r="AS102" s="8">
        <f t="shared" si="87"/>
        <v>0</v>
      </c>
      <c r="AT102" s="8">
        <f t="shared" si="87"/>
        <v>0</v>
      </c>
      <c r="AU102" s="8">
        <f t="shared" si="87"/>
        <v>0</v>
      </c>
      <c r="AV102" s="8">
        <f t="shared" si="87"/>
        <v>0</v>
      </c>
      <c r="AW102" s="8">
        <f t="shared" si="87"/>
        <v>0</v>
      </c>
      <c r="AX102" s="8">
        <f t="shared" si="87"/>
        <v>0</v>
      </c>
      <c r="AY102" s="8">
        <f t="shared" si="87"/>
        <v>0</v>
      </c>
      <c r="AZ102" s="8">
        <f t="shared" si="87"/>
        <v>0</v>
      </c>
      <c r="BA102" s="8">
        <f t="shared" si="87"/>
        <v>0</v>
      </c>
      <c r="BB102" s="8">
        <f t="shared" si="87"/>
        <v>0</v>
      </c>
      <c r="BC102" s="8">
        <f t="shared" si="87"/>
        <v>0</v>
      </c>
      <c r="BD102" s="8">
        <f t="shared" si="87"/>
        <v>0</v>
      </c>
      <c r="BE102" s="8">
        <f t="shared" si="87"/>
        <v>0</v>
      </c>
      <c r="BF102" s="8">
        <f t="shared" si="87"/>
        <v>0</v>
      </c>
      <c r="BG102" s="8">
        <f t="shared" si="87"/>
        <v>0</v>
      </c>
      <c r="BH102" s="8">
        <f t="shared" si="87"/>
        <v>0</v>
      </c>
      <c r="BI102" s="8">
        <f t="shared" si="87"/>
        <v>0</v>
      </c>
      <c r="BJ102" s="8">
        <f t="shared" si="87"/>
        <v>0</v>
      </c>
      <c r="BK102" s="8">
        <f t="shared" si="87"/>
        <v>0</v>
      </c>
      <c r="BL102" s="8">
        <f t="shared" si="87"/>
        <v>0</v>
      </c>
      <c r="BM102" s="8">
        <f t="shared" si="87"/>
        <v>0</v>
      </c>
      <c r="BN102" s="8">
        <f t="shared" ref="BN102:CS102" si="88">BN17-BN44</f>
        <v>0</v>
      </c>
      <c r="BO102" s="8">
        <f t="shared" si="88"/>
        <v>0</v>
      </c>
      <c r="BP102" s="8">
        <f t="shared" si="88"/>
        <v>0</v>
      </c>
      <c r="BQ102" s="8">
        <f t="shared" si="88"/>
        <v>0</v>
      </c>
      <c r="BR102" s="8">
        <f t="shared" si="88"/>
        <v>0</v>
      </c>
      <c r="BS102" s="8">
        <f t="shared" si="88"/>
        <v>0</v>
      </c>
      <c r="BT102" s="8">
        <f t="shared" si="88"/>
        <v>0</v>
      </c>
      <c r="BU102" s="8">
        <f t="shared" si="88"/>
        <v>0</v>
      </c>
      <c r="BV102" s="8">
        <f t="shared" si="88"/>
        <v>0</v>
      </c>
      <c r="BW102" s="8">
        <f t="shared" si="88"/>
        <v>0</v>
      </c>
      <c r="BX102" s="8">
        <f t="shared" si="88"/>
        <v>0</v>
      </c>
      <c r="BY102" s="8">
        <f t="shared" si="88"/>
        <v>0</v>
      </c>
      <c r="BZ102" s="8">
        <f t="shared" si="88"/>
        <v>0</v>
      </c>
      <c r="CA102" s="8">
        <f t="shared" si="88"/>
        <v>0</v>
      </c>
      <c r="CB102" s="8">
        <f t="shared" si="88"/>
        <v>0</v>
      </c>
      <c r="CC102" s="8">
        <f t="shared" si="88"/>
        <v>0</v>
      </c>
      <c r="CD102" s="8">
        <f t="shared" si="88"/>
        <v>0</v>
      </c>
      <c r="CE102" s="8">
        <f t="shared" si="88"/>
        <v>0</v>
      </c>
      <c r="CF102" s="8">
        <f t="shared" si="88"/>
        <v>0</v>
      </c>
      <c r="CG102" s="8">
        <f t="shared" si="88"/>
        <v>0</v>
      </c>
      <c r="CH102" s="8">
        <f t="shared" si="88"/>
        <v>0</v>
      </c>
      <c r="CI102" s="8">
        <f t="shared" si="88"/>
        <v>0</v>
      </c>
      <c r="CJ102" s="8">
        <f t="shared" si="88"/>
        <v>0</v>
      </c>
      <c r="CK102" s="8">
        <f t="shared" si="88"/>
        <v>0</v>
      </c>
      <c r="CL102" s="8">
        <f t="shared" si="88"/>
        <v>0</v>
      </c>
      <c r="CM102" s="8">
        <f t="shared" si="88"/>
        <v>0</v>
      </c>
      <c r="CN102" s="8">
        <f t="shared" si="88"/>
        <v>0</v>
      </c>
      <c r="CO102" s="8">
        <f t="shared" si="88"/>
        <v>0</v>
      </c>
      <c r="CP102" s="8">
        <f t="shared" si="88"/>
        <v>0</v>
      </c>
      <c r="CQ102" s="8">
        <f t="shared" si="88"/>
        <v>0</v>
      </c>
      <c r="CR102" s="8">
        <f t="shared" si="88"/>
        <v>0</v>
      </c>
      <c r="CS102" s="8">
        <f t="shared" si="88"/>
        <v>0</v>
      </c>
      <c r="CT102" s="6">
        <f>SUMPRODUCT(B102:CS102,$B$101:$CS$101)/1000</f>
        <v>0</v>
      </c>
      <c r="CV102" s="161"/>
      <c r="CX102" s="237"/>
    </row>
    <row r="103" spans="1:102" s="138" customFormat="1">
      <c r="A103" s="6" t="s">
        <v>14</v>
      </c>
      <c r="B103" s="8">
        <f t="shared" ref="B103:AG103" si="89">B18-B45</f>
        <v>0</v>
      </c>
      <c r="C103" s="8">
        <f t="shared" si="89"/>
        <v>0</v>
      </c>
      <c r="D103" s="8">
        <f t="shared" si="89"/>
        <v>0</v>
      </c>
      <c r="E103" s="8">
        <f t="shared" si="89"/>
        <v>0</v>
      </c>
      <c r="F103" s="8">
        <f t="shared" si="89"/>
        <v>0</v>
      </c>
      <c r="G103" s="8">
        <f t="shared" si="89"/>
        <v>0</v>
      </c>
      <c r="H103" s="8">
        <f t="shared" si="89"/>
        <v>0</v>
      </c>
      <c r="I103" s="8">
        <f t="shared" si="89"/>
        <v>0</v>
      </c>
      <c r="J103" s="8">
        <f t="shared" si="89"/>
        <v>0</v>
      </c>
      <c r="K103" s="8">
        <f t="shared" si="89"/>
        <v>0</v>
      </c>
      <c r="L103" s="8">
        <f t="shared" si="89"/>
        <v>0</v>
      </c>
      <c r="M103" s="8">
        <f t="shared" si="89"/>
        <v>0</v>
      </c>
      <c r="N103" s="8">
        <f t="shared" si="89"/>
        <v>0</v>
      </c>
      <c r="O103" s="8">
        <f t="shared" si="89"/>
        <v>0</v>
      </c>
      <c r="P103" s="8">
        <f t="shared" si="89"/>
        <v>0</v>
      </c>
      <c r="Q103" s="8">
        <f t="shared" si="89"/>
        <v>0</v>
      </c>
      <c r="R103" s="8">
        <f t="shared" si="89"/>
        <v>0</v>
      </c>
      <c r="S103" s="8">
        <f t="shared" si="89"/>
        <v>0</v>
      </c>
      <c r="T103" s="8">
        <f t="shared" si="89"/>
        <v>0</v>
      </c>
      <c r="U103" s="8">
        <f t="shared" si="89"/>
        <v>0</v>
      </c>
      <c r="V103" s="8">
        <f t="shared" si="89"/>
        <v>0</v>
      </c>
      <c r="W103" s="8">
        <f t="shared" si="89"/>
        <v>0</v>
      </c>
      <c r="X103" s="8">
        <f t="shared" si="89"/>
        <v>0</v>
      </c>
      <c r="Y103" s="8">
        <f t="shared" si="89"/>
        <v>0</v>
      </c>
      <c r="Z103" s="8">
        <f t="shared" si="89"/>
        <v>0</v>
      </c>
      <c r="AA103" s="8">
        <f t="shared" si="89"/>
        <v>0</v>
      </c>
      <c r="AB103" s="8">
        <f t="shared" si="89"/>
        <v>0</v>
      </c>
      <c r="AC103" s="8">
        <f t="shared" si="89"/>
        <v>0</v>
      </c>
      <c r="AD103" s="8">
        <f t="shared" si="89"/>
        <v>0</v>
      </c>
      <c r="AE103" s="8">
        <f t="shared" si="89"/>
        <v>0</v>
      </c>
      <c r="AF103" s="8">
        <f t="shared" si="89"/>
        <v>0</v>
      </c>
      <c r="AG103" s="8">
        <f t="shared" si="89"/>
        <v>0</v>
      </c>
      <c r="AH103" s="8">
        <f t="shared" ref="AH103:BM103" si="90">AH18-AH45</f>
        <v>0</v>
      </c>
      <c r="AI103" s="8">
        <f t="shared" si="90"/>
        <v>0</v>
      </c>
      <c r="AJ103" s="8">
        <f t="shared" si="90"/>
        <v>0</v>
      </c>
      <c r="AK103" s="8">
        <f t="shared" si="90"/>
        <v>0</v>
      </c>
      <c r="AL103" s="8">
        <f t="shared" si="90"/>
        <v>0</v>
      </c>
      <c r="AM103" s="8">
        <f t="shared" si="90"/>
        <v>0</v>
      </c>
      <c r="AN103" s="8">
        <f t="shared" si="90"/>
        <v>0</v>
      </c>
      <c r="AO103" s="8">
        <f t="shared" si="90"/>
        <v>0</v>
      </c>
      <c r="AP103" s="8">
        <f t="shared" si="90"/>
        <v>0</v>
      </c>
      <c r="AQ103" s="8">
        <f t="shared" si="90"/>
        <v>0</v>
      </c>
      <c r="AR103" s="8">
        <f t="shared" si="90"/>
        <v>0</v>
      </c>
      <c r="AS103" s="8">
        <f t="shared" si="90"/>
        <v>0</v>
      </c>
      <c r="AT103" s="8">
        <f t="shared" si="90"/>
        <v>0</v>
      </c>
      <c r="AU103" s="8">
        <f t="shared" si="90"/>
        <v>0</v>
      </c>
      <c r="AV103" s="8">
        <f t="shared" si="90"/>
        <v>0</v>
      </c>
      <c r="AW103" s="8">
        <f t="shared" si="90"/>
        <v>0</v>
      </c>
      <c r="AX103" s="8">
        <f t="shared" si="90"/>
        <v>0</v>
      </c>
      <c r="AY103" s="8">
        <f t="shared" si="90"/>
        <v>0</v>
      </c>
      <c r="AZ103" s="8">
        <f t="shared" si="90"/>
        <v>0</v>
      </c>
      <c r="BA103" s="8">
        <f t="shared" si="90"/>
        <v>0</v>
      </c>
      <c r="BB103" s="8">
        <f t="shared" si="90"/>
        <v>0</v>
      </c>
      <c r="BC103" s="8">
        <f t="shared" si="90"/>
        <v>0</v>
      </c>
      <c r="BD103" s="8">
        <f t="shared" si="90"/>
        <v>0</v>
      </c>
      <c r="BE103" s="8">
        <f t="shared" si="90"/>
        <v>0</v>
      </c>
      <c r="BF103" s="8">
        <f t="shared" si="90"/>
        <v>0</v>
      </c>
      <c r="BG103" s="8">
        <f t="shared" si="90"/>
        <v>0</v>
      </c>
      <c r="BH103" s="8">
        <f t="shared" si="90"/>
        <v>0</v>
      </c>
      <c r="BI103" s="8">
        <f t="shared" si="90"/>
        <v>0</v>
      </c>
      <c r="BJ103" s="8">
        <f t="shared" si="90"/>
        <v>0</v>
      </c>
      <c r="BK103" s="8">
        <f t="shared" si="90"/>
        <v>0</v>
      </c>
      <c r="BL103" s="8">
        <f t="shared" si="90"/>
        <v>0</v>
      </c>
      <c r="BM103" s="8">
        <f t="shared" si="90"/>
        <v>0</v>
      </c>
      <c r="BN103" s="8">
        <f t="shared" ref="BN103:CS103" si="91">BN18-BN45</f>
        <v>0</v>
      </c>
      <c r="BO103" s="8">
        <f t="shared" si="91"/>
        <v>0</v>
      </c>
      <c r="BP103" s="8">
        <f t="shared" si="91"/>
        <v>0</v>
      </c>
      <c r="BQ103" s="8">
        <f t="shared" si="91"/>
        <v>0</v>
      </c>
      <c r="BR103" s="8">
        <f t="shared" si="91"/>
        <v>0</v>
      </c>
      <c r="BS103" s="8">
        <f t="shared" si="91"/>
        <v>0</v>
      </c>
      <c r="BT103" s="8">
        <f t="shared" si="91"/>
        <v>0</v>
      </c>
      <c r="BU103" s="8">
        <f t="shared" si="91"/>
        <v>0</v>
      </c>
      <c r="BV103" s="8">
        <f t="shared" si="91"/>
        <v>0</v>
      </c>
      <c r="BW103" s="8">
        <f t="shared" si="91"/>
        <v>0</v>
      </c>
      <c r="BX103" s="8">
        <f t="shared" si="91"/>
        <v>0</v>
      </c>
      <c r="BY103" s="8">
        <f t="shared" si="91"/>
        <v>0</v>
      </c>
      <c r="BZ103" s="8">
        <f t="shared" si="91"/>
        <v>0</v>
      </c>
      <c r="CA103" s="8">
        <f t="shared" si="91"/>
        <v>0</v>
      </c>
      <c r="CB103" s="8">
        <f t="shared" si="91"/>
        <v>0</v>
      </c>
      <c r="CC103" s="8">
        <f t="shared" si="91"/>
        <v>0</v>
      </c>
      <c r="CD103" s="8">
        <f t="shared" si="91"/>
        <v>0</v>
      </c>
      <c r="CE103" s="8">
        <f t="shared" si="91"/>
        <v>0</v>
      </c>
      <c r="CF103" s="8">
        <f t="shared" si="91"/>
        <v>0</v>
      </c>
      <c r="CG103" s="8">
        <f t="shared" si="91"/>
        <v>0</v>
      </c>
      <c r="CH103" s="8">
        <f t="shared" si="91"/>
        <v>0</v>
      </c>
      <c r="CI103" s="8">
        <f t="shared" si="91"/>
        <v>0</v>
      </c>
      <c r="CJ103" s="8">
        <f t="shared" si="91"/>
        <v>0</v>
      </c>
      <c r="CK103" s="8">
        <f t="shared" si="91"/>
        <v>0</v>
      </c>
      <c r="CL103" s="8">
        <f t="shared" si="91"/>
        <v>0</v>
      </c>
      <c r="CM103" s="8">
        <f t="shared" si="91"/>
        <v>0</v>
      </c>
      <c r="CN103" s="8">
        <f t="shared" si="91"/>
        <v>0</v>
      </c>
      <c r="CO103" s="8">
        <f t="shared" si="91"/>
        <v>0</v>
      </c>
      <c r="CP103" s="8">
        <f t="shared" si="91"/>
        <v>0</v>
      </c>
      <c r="CQ103" s="8">
        <f t="shared" si="91"/>
        <v>0</v>
      </c>
      <c r="CR103" s="8">
        <f t="shared" si="91"/>
        <v>0</v>
      </c>
      <c r="CS103" s="8">
        <f t="shared" si="91"/>
        <v>0</v>
      </c>
      <c r="CT103" s="6">
        <f t="shared" ref="CT103" si="92">SUMPRODUCT(B103:CS103,$B$101:$CS$101)/1000</f>
        <v>0</v>
      </c>
      <c r="CU103" s="139"/>
      <c r="CV103" s="5"/>
      <c r="CX103" s="151"/>
    </row>
    <row r="104" spans="1:102" s="137" customFormat="1">
      <c r="A104" s="6" t="s">
        <v>70</v>
      </c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38"/>
      <c r="CV104" s="5"/>
      <c r="CX104" s="151"/>
    </row>
    <row r="105" spans="1:102">
      <c r="B105" s="4"/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37"/>
    </row>
    <row r="106" spans="1:102">
      <c r="B106" s="4"/>
      <c r="C106" s="4"/>
      <c r="D106" s="4"/>
      <c r="E106" s="4"/>
      <c r="F106" s="4"/>
      <c r="G106" s="4"/>
      <c r="CV106" s="158"/>
      <c r="CX106" s="234"/>
    </row>
    <row r="107" spans="1:102" s="224" customFormat="1">
      <c r="A107" s="167" t="s">
        <v>71</v>
      </c>
      <c r="B107" s="222"/>
      <c r="C107" s="222"/>
      <c r="D107" s="222"/>
      <c r="E107" s="222"/>
      <c r="F107" s="222"/>
      <c r="G107" s="222"/>
      <c r="H107" s="222"/>
      <c r="I107" s="222"/>
      <c r="J107" s="222"/>
      <c r="K107" s="222"/>
      <c r="L107" s="222"/>
      <c r="M107" s="222"/>
      <c r="N107" s="222"/>
      <c r="O107" s="222"/>
      <c r="P107" s="222"/>
      <c r="Q107" s="222"/>
      <c r="R107" s="222"/>
      <c r="S107" s="222"/>
      <c r="T107" s="222"/>
      <c r="U107" s="222"/>
      <c r="V107" s="222"/>
      <c r="W107" s="222"/>
      <c r="X107" s="222"/>
      <c r="Y107" s="222"/>
      <c r="Z107" s="222"/>
      <c r="AA107" s="222"/>
      <c r="AB107" s="222"/>
      <c r="AC107" s="222"/>
      <c r="AD107" s="222"/>
      <c r="AE107" s="222"/>
      <c r="AF107" s="222"/>
      <c r="AG107" s="222"/>
      <c r="AH107" s="222"/>
      <c r="AI107" s="222"/>
      <c r="AJ107" s="222"/>
      <c r="AK107" s="222"/>
      <c r="AL107" s="222"/>
      <c r="AM107" s="222"/>
      <c r="AN107" s="222"/>
      <c r="AO107" s="222"/>
      <c r="AP107" s="222"/>
      <c r="AQ107" s="222"/>
      <c r="AR107" s="222"/>
      <c r="AS107" s="222"/>
      <c r="AT107" s="222"/>
      <c r="AU107" s="222"/>
      <c r="AV107" s="222"/>
      <c r="AW107" s="222"/>
      <c r="AX107" s="222"/>
      <c r="AY107" s="222"/>
      <c r="AZ107" s="222"/>
      <c r="BA107" s="222"/>
      <c r="BB107" s="222"/>
      <c r="BC107" s="222"/>
      <c r="BD107" s="222"/>
      <c r="BE107" s="222"/>
      <c r="BF107" s="222"/>
      <c r="BG107" s="222"/>
      <c r="BH107" s="222"/>
      <c r="BI107" s="222"/>
      <c r="BJ107" s="222"/>
      <c r="BK107" s="222"/>
      <c r="BL107" s="222"/>
      <c r="BM107" s="222"/>
      <c r="BN107" s="222"/>
      <c r="BO107" s="222"/>
      <c r="BP107" s="222"/>
      <c r="BQ107" s="222"/>
      <c r="BR107" s="222"/>
      <c r="BS107" s="222"/>
      <c r="BT107" s="222"/>
      <c r="BU107" s="222"/>
      <c r="BV107" s="222"/>
      <c r="BW107" s="222"/>
      <c r="BX107" s="222"/>
      <c r="BY107" s="222"/>
      <c r="BZ107" s="222"/>
      <c r="CA107" s="222"/>
      <c r="CB107" s="222"/>
      <c r="CC107" s="222"/>
      <c r="CD107" s="222"/>
      <c r="CE107" s="222"/>
      <c r="CF107" s="222"/>
      <c r="CG107" s="222"/>
      <c r="CH107" s="222"/>
      <c r="CI107" s="222"/>
      <c r="CJ107" s="222"/>
      <c r="CK107" s="222"/>
      <c r="CL107" s="222"/>
      <c r="CM107" s="222"/>
      <c r="CN107" s="222"/>
      <c r="CO107" s="222"/>
      <c r="CP107" s="222"/>
      <c r="CQ107" s="222"/>
      <c r="CR107" s="222"/>
      <c r="CS107" s="222"/>
      <c r="CT107" s="222"/>
      <c r="CV107" s="166"/>
      <c r="CX107" s="243"/>
    </row>
    <row r="108" spans="1:102" hidden="1">
      <c r="A108" s="167" t="s">
        <v>71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>
  <sheetPr codeName="Sheet21">
    <tabColor rgb="FFFFFF99"/>
  </sheetPr>
  <dimension ref="A1:CZ124"/>
  <sheetViews>
    <sheetView showGridLines="0" topLeftCell="A78" workbookViewId="0">
      <pane xSplit="1" topLeftCell="CJ1" activePane="topRight" state="frozen"/>
      <selection activeCell="B89" sqref="B89:CS89"/>
      <selection pane="topRight" activeCell="B89" sqref="B89:CS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384" width="8.7109375" style="135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25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26</v>
      </c>
      <c r="CU2" s="150"/>
      <c r="CX2" s="234"/>
    </row>
    <row r="3" spans="1:102">
      <c r="A3" s="16" t="s">
        <v>31</v>
      </c>
      <c r="B3" s="17">
        <f t="shared" ref="B3:BM3" si="0">B4+B12</f>
        <v>3590.0512940277777</v>
      </c>
      <c r="C3" s="18">
        <f t="shared" si="0"/>
        <v>3590.0512940277777</v>
      </c>
      <c r="D3" s="18">
        <f t="shared" si="0"/>
        <v>3590.0512940277777</v>
      </c>
      <c r="E3" s="18">
        <f t="shared" si="0"/>
        <v>3590.0512940277777</v>
      </c>
      <c r="F3" s="18">
        <f t="shared" si="0"/>
        <v>3590.0512940277777</v>
      </c>
      <c r="G3" s="18">
        <f t="shared" si="0"/>
        <v>3590.0512940277777</v>
      </c>
      <c r="H3" s="18">
        <f t="shared" si="0"/>
        <v>3590.0512940277777</v>
      </c>
      <c r="I3" s="18">
        <f t="shared" si="0"/>
        <v>3590.0512940277777</v>
      </c>
      <c r="J3" s="18">
        <f t="shared" si="0"/>
        <v>3590.0512940277777</v>
      </c>
      <c r="K3" s="18">
        <f t="shared" si="0"/>
        <v>3590.0512940277777</v>
      </c>
      <c r="L3" s="18">
        <f t="shared" si="0"/>
        <v>3590.0512940277777</v>
      </c>
      <c r="M3" s="18">
        <f t="shared" si="0"/>
        <v>3590.0512940277777</v>
      </c>
      <c r="N3" s="18">
        <f t="shared" si="0"/>
        <v>3590.0512940277777</v>
      </c>
      <c r="O3" s="18">
        <f t="shared" si="0"/>
        <v>3590.0512940277777</v>
      </c>
      <c r="P3" s="18">
        <f t="shared" si="0"/>
        <v>3590.0512940277777</v>
      </c>
      <c r="Q3" s="18">
        <f t="shared" si="0"/>
        <v>3590.0512940277777</v>
      </c>
      <c r="R3" s="18">
        <f t="shared" si="0"/>
        <v>3590.0512940277777</v>
      </c>
      <c r="S3" s="18">
        <f t="shared" si="0"/>
        <v>3590.0512940277777</v>
      </c>
      <c r="T3" s="18">
        <f t="shared" si="0"/>
        <v>3590.0512940277777</v>
      </c>
      <c r="U3" s="18">
        <f t="shared" si="0"/>
        <v>3590.0512940277777</v>
      </c>
      <c r="V3" s="18">
        <f t="shared" si="0"/>
        <v>3590.0512940277777</v>
      </c>
      <c r="W3" s="18">
        <f t="shared" si="0"/>
        <v>3590.0512940277777</v>
      </c>
      <c r="X3" s="18">
        <f t="shared" si="0"/>
        <v>3590.0512940277777</v>
      </c>
      <c r="Y3" s="18">
        <f t="shared" si="0"/>
        <v>3590.0512940277777</v>
      </c>
      <c r="Z3" s="18">
        <f t="shared" si="0"/>
        <v>3590.0512940277777</v>
      </c>
      <c r="AA3" s="18">
        <f t="shared" si="0"/>
        <v>3590.0512940277777</v>
      </c>
      <c r="AB3" s="18">
        <f t="shared" si="0"/>
        <v>3590.0512940277777</v>
      </c>
      <c r="AC3" s="18">
        <f t="shared" si="0"/>
        <v>3590.0512940277777</v>
      </c>
      <c r="AD3" s="18">
        <f t="shared" si="0"/>
        <v>3590.0512940277777</v>
      </c>
      <c r="AE3" s="18">
        <f t="shared" si="0"/>
        <v>3590.0512940277777</v>
      </c>
      <c r="AF3" s="18">
        <f t="shared" si="0"/>
        <v>3590.0512940277777</v>
      </c>
      <c r="AG3" s="18">
        <f t="shared" si="0"/>
        <v>3590.0512940277777</v>
      </c>
      <c r="AH3" s="18">
        <f t="shared" si="0"/>
        <v>3590.0512940277777</v>
      </c>
      <c r="AI3" s="18">
        <f t="shared" si="0"/>
        <v>3590.0512940277777</v>
      </c>
      <c r="AJ3" s="18">
        <f t="shared" si="0"/>
        <v>3590.0512940277777</v>
      </c>
      <c r="AK3" s="18">
        <f t="shared" si="0"/>
        <v>3590.0512940277777</v>
      </c>
      <c r="AL3" s="18">
        <f t="shared" si="0"/>
        <v>3590.0512940277777</v>
      </c>
      <c r="AM3" s="18">
        <f t="shared" si="0"/>
        <v>3590.0512940277777</v>
      </c>
      <c r="AN3" s="18">
        <f t="shared" si="0"/>
        <v>3590.0512940277777</v>
      </c>
      <c r="AO3" s="18">
        <f t="shared" si="0"/>
        <v>3590.0512940277777</v>
      </c>
      <c r="AP3" s="18">
        <f t="shared" si="0"/>
        <v>3590.0512940277777</v>
      </c>
      <c r="AQ3" s="18">
        <f t="shared" si="0"/>
        <v>3590.0512940277777</v>
      </c>
      <c r="AR3" s="18">
        <f t="shared" si="0"/>
        <v>3590.0512940277777</v>
      </c>
      <c r="AS3" s="18">
        <f t="shared" si="0"/>
        <v>3590.0512940277777</v>
      </c>
      <c r="AT3" s="18">
        <f t="shared" si="0"/>
        <v>3590.0512940277777</v>
      </c>
      <c r="AU3" s="18">
        <f t="shared" si="0"/>
        <v>3590.0512940277777</v>
      </c>
      <c r="AV3" s="18">
        <f t="shared" si="0"/>
        <v>3590.0512940277777</v>
      </c>
      <c r="AW3" s="18">
        <f t="shared" si="0"/>
        <v>3590.0512940277777</v>
      </c>
      <c r="AX3" s="18">
        <f t="shared" si="0"/>
        <v>3590.0512940277777</v>
      </c>
      <c r="AY3" s="18">
        <f t="shared" si="0"/>
        <v>3590.0512940277777</v>
      </c>
      <c r="AZ3" s="18">
        <f t="shared" si="0"/>
        <v>3590.0512940277777</v>
      </c>
      <c r="BA3" s="18">
        <f t="shared" si="0"/>
        <v>3590.0512940277777</v>
      </c>
      <c r="BB3" s="18">
        <f t="shared" si="0"/>
        <v>3590.0512940277777</v>
      </c>
      <c r="BC3" s="18">
        <f t="shared" si="0"/>
        <v>3590.0512940277777</v>
      </c>
      <c r="BD3" s="18">
        <f t="shared" si="0"/>
        <v>3590.0512940277777</v>
      </c>
      <c r="BE3" s="18">
        <f t="shared" si="0"/>
        <v>3590.0512940277777</v>
      </c>
      <c r="BF3" s="18">
        <f t="shared" si="0"/>
        <v>3590.0512940277777</v>
      </c>
      <c r="BG3" s="18">
        <f t="shared" si="0"/>
        <v>3590.0512940277777</v>
      </c>
      <c r="BH3" s="18">
        <f t="shared" si="0"/>
        <v>3590.0512940277777</v>
      </c>
      <c r="BI3" s="18">
        <f t="shared" si="0"/>
        <v>3590.0512940277777</v>
      </c>
      <c r="BJ3" s="18">
        <f t="shared" si="0"/>
        <v>3590.0512940277777</v>
      </c>
      <c r="BK3" s="18">
        <f t="shared" si="0"/>
        <v>3590.0512940277777</v>
      </c>
      <c r="BL3" s="18">
        <f t="shared" si="0"/>
        <v>3590.0512940277777</v>
      </c>
      <c r="BM3" s="18">
        <f t="shared" si="0"/>
        <v>3590.0512940277777</v>
      </c>
      <c r="BN3" s="18">
        <f t="shared" ref="BN3:CS3" si="1">BN4+BN12</f>
        <v>3590.0512940277777</v>
      </c>
      <c r="BO3" s="18">
        <f t="shared" si="1"/>
        <v>3590.0512940277777</v>
      </c>
      <c r="BP3" s="18">
        <f t="shared" si="1"/>
        <v>3590.0512940277777</v>
      </c>
      <c r="BQ3" s="18">
        <f t="shared" si="1"/>
        <v>3590.0512940277777</v>
      </c>
      <c r="BR3" s="18">
        <f t="shared" si="1"/>
        <v>3590.0512940277777</v>
      </c>
      <c r="BS3" s="18">
        <f t="shared" si="1"/>
        <v>3590.0512940277777</v>
      </c>
      <c r="BT3" s="18">
        <f t="shared" si="1"/>
        <v>3590.0512940277777</v>
      </c>
      <c r="BU3" s="18">
        <f t="shared" si="1"/>
        <v>3590.0512940277777</v>
      </c>
      <c r="BV3" s="18">
        <f t="shared" si="1"/>
        <v>3590.0512940277777</v>
      </c>
      <c r="BW3" s="18">
        <f t="shared" si="1"/>
        <v>3590.0512940277777</v>
      </c>
      <c r="BX3" s="18">
        <f t="shared" si="1"/>
        <v>3590.0512940277777</v>
      </c>
      <c r="BY3" s="18">
        <f t="shared" si="1"/>
        <v>3590.0512940277777</v>
      </c>
      <c r="BZ3" s="18">
        <f t="shared" si="1"/>
        <v>3590.0512940277777</v>
      </c>
      <c r="CA3" s="18">
        <f t="shared" si="1"/>
        <v>3590.0512940277777</v>
      </c>
      <c r="CB3" s="18">
        <f t="shared" si="1"/>
        <v>3590.0512940277777</v>
      </c>
      <c r="CC3" s="18">
        <f t="shared" si="1"/>
        <v>3590.0512940277777</v>
      </c>
      <c r="CD3" s="18">
        <f t="shared" si="1"/>
        <v>3590.0512940277777</v>
      </c>
      <c r="CE3" s="18">
        <f t="shared" si="1"/>
        <v>3590.0512940277777</v>
      </c>
      <c r="CF3" s="18">
        <f t="shared" si="1"/>
        <v>3590.0512940277777</v>
      </c>
      <c r="CG3" s="18">
        <f t="shared" si="1"/>
        <v>3590.0512940277777</v>
      </c>
      <c r="CH3" s="18">
        <f t="shared" si="1"/>
        <v>3590.0512940277777</v>
      </c>
      <c r="CI3" s="18">
        <f t="shared" si="1"/>
        <v>3590.0512940277777</v>
      </c>
      <c r="CJ3" s="18">
        <f t="shared" si="1"/>
        <v>3590.0512940277777</v>
      </c>
      <c r="CK3" s="18">
        <f t="shared" si="1"/>
        <v>3590.0512940277777</v>
      </c>
      <c r="CL3" s="18">
        <f t="shared" si="1"/>
        <v>3590.0512940277777</v>
      </c>
      <c r="CM3" s="18">
        <f t="shared" si="1"/>
        <v>3590.0512940277777</v>
      </c>
      <c r="CN3" s="18">
        <f t="shared" si="1"/>
        <v>3590.0512940277777</v>
      </c>
      <c r="CO3" s="18">
        <f t="shared" si="1"/>
        <v>3590.0512940277777</v>
      </c>
      <c r="CP3" s="18">
        <f t="shared" si="1"/>
        <v>3590.0512940277777</v>
      </c>
      <c r="CQ3" s="18">
        <f t="shared" si="1"/>
        <v>3590.0512940277777</v>
      </c>
      <c r="CR3" s="18">
        <f t="shared" si="1"/>
        <v>3590.0512940277777</v>
      </c>
      <c r="CS3" s="19">
        <f t="shared" si="1"/>
        <v>3590.0512940277777</v>
      </c>
      <c r="CT3" s="73">
        <f t="shared" ref="CT3:CT19" si="2">SUM(B3:CS3)</f>
        <v>344644.92422666628</v>
      </c>
      <c r="CU3" s="150"/>
      <c r="CW3" s="140"/>
    </row>
    <row r="4" spans="1:102">
      <c r="A4" s="21" t="s">
        <v>32</v>
      </c>
      <c r="B4" s="22">
        <f>SUM(B5:B11)</f>
        <v>3385</v>
      </c>
      <c r="C4" s="23">
        <f t="shared" ref="C4:BN4" si="3">SUM(C5:C11)</f>
        <v>3385</v>
      </c>
      <c r="D4" s="23">
        <f t="shared" si="3"/>
        <v>3385</v>
      </c>
      <c r="E4" s="23">
        <f t="shared" si="3"/>
        <v>3385</v>
      </c>
      <c r="F4" s="23">
        <f t="shared" si="3"/>
        <v>3385</v>
      </c>
      <c r="G4" s="23">
        <f t="shared" si="3"/>
        <v>3385</v>
      </c>
      <c r="H4" s="23">
        <f t="shared" si="3"/>
        <v>3385</v>
      </c>
      <c r="I4" s="23">
        <f t="shared" si="3"/>
        <v>3385</v>
      </c>
      <c r="J4" s="23">
        <f t="shared" si="3"/>
        <v>3385</v>
      </c>
      <c r="K4" s="23">
        <f t="shared" si="3"/>
        <v>3385</v>
      </c>
      <c r="L4" s="23">
        <f t="shared" si="3"/>
        <v>3385</v>
      </c>
      <c r="M4" s="23">
        <f t="shared" si="3"/>
        <v>3385</v>
      </c>
      <c r="N4" s="23">
        <f t="shared" si="3"/>
        <v>3385</v>
      </c>
      <c r="O4" s="23">
        <f t="shared" si="3"/>
        <v>3385</v>
      </c>
      <c r="P4" s="23">
        <f t="shared" si="3"/>
        <v>3385</v>
      </c>
      <c r="Q4" s="23">
        <f t="shared" si="3"/>
        <v>3385</v>
      </c>
      <c r="R4" s="23">
        <f t="shared" si="3"/>
        <v>3385</v>
      </c>
      <c r="S4" s="23">
        <f t="shared" si="3"/>
        <v>3385</v>
      </c>
      <c r="T4" s="23">
        <f t="shared" si="3"/>
        <v>3385</v>
      </c>
      <c r="U4" s="23">
        <f t="shared" si="3"/>
        <v>3385</v>
      </c>
      <c r="V4" s="23">
        <f t="shared" si="3"/>
        <v>3385</v>
      </c>
      <c r="W4" s="23">
        <f t="shared" si="3"/>
        <v>3385</v>
      </c>
      <c r="X4" s="23">
        <f t="shared" si="3"/>
        <v>3385</v>
      </c>
      <c r="Y4" s="23">
        <f t="shared" si="3"/>
        <v>3385</v>
      </c>
      <c r="Z4" s="23">
        <f t="shared" si="3"/>
        <v>3385</v>
      </c>
      <c r="AA4" s="23">
        <f t="shared" si="3"/>
        <v>3385</v>
      </c>
      <c r="AB4" s="23">
        <f t="shared" si="3"/>
        <v>3385</v>
      </c>
      <c r="AC4" s="23">
        <f t="shared" si="3"/>
        <v>3385</v>
      </c>
      <c r="AD4" s="23">
        <f t="shared" si="3"/>
        <v>3385</v>
      </c>
      <c r="AE4" s="23">
        <f t="shared" si="3"/>
        <v>3385</v>
      </c>
      <c r="AF4" s="23">
        <f t="shared" si="3"/>
        <v>3385</v>
      </c>
      <c r="AG4" s="23">
        <f t="shared" si="3"/>
        <v>3385</v>
      </c>
      <c r="AH4" s="23">
        <f t="shared" si="3"/>
        <v>3385</v>
      </c>
      <c r="AI4" s="23">
        <f t="shared" si="3"/>
        <v>3385</v>
      </c>
      <c r="AJ4" s="23">
        <f t="shared" si="3"/>
        <v>3385</v>
      </c>
      <c r="AK4" s="23">
        <f t="shared" si="3"/>
        <v>3385</v>
      </c>
      <c r="AL4" s="23">
        <f t="shared" si="3"/>
        <v>3385</v>
      </c>
      <c r="AM4" s="23">
        <f t="shared" si="3"/>
        <v>3385</v>
      </c>
      <c r="AN4" s="23">
        <f t="shared" si="3"/>
        <v>3385</v>
      </c>
      <c r="AO4" s="23">
        <f t="shared" si="3"/>
        <v>3385</v>
      </c>
      <c r="AP4" s="23">
        <f t="shared" si="3"/>
        <v>3385</v>
      </c>
      <c r="AQ4" s="23">
        <f t="shared" si="3"/>
        <v>3385</v>
      </c>
      <c r="AR4" s="23">
        <f t="shared" si="3"/>
        <v>3385</v>
      </c>
      <c r="AS4" s="23">
        <f t="shared" si="3"/>
        <v>3385</v>
      </c>
      <c r="AT4" s="23">
        <f t="shared" si="3"/>
        <v>3385</v>
      </c>
      <c r="AU4" s="23">
        <f t="shared" si="3"/>
        <v>3385</v>
      </c>
      <c r="AV4" s="23">
        <f t="shared" si="3"/>
        <v>3385</v>
      </c>
      <c r="AW4" s="23">
        <f t="shared" si="3"/>
        <v>3385</v>
      </c>
      <c r="AX4" s="23">
        <f t="shared" si="3"/>
        <v>3385</v>
      </c>
      <c r="AY4" s="23">
        <f t="shared" si="3"/>
        <v>3385</v>
      </c>
      <c r="AZ4" s="23">
        <f t="shared" si="3"/>
        <v>3385</v>
      </c>
      <c r="BA4" s="23">
        <f t="shared" si="3"/>
        <v>3385</v>
      </c>
      <c r="BB4" s="23">
        <f t="shared" si="3"/>
        <v>3385</v>
      </c>
      <c r="BC4" s="23">
        <f t="shared" si="3"/>
        <v>3385</v>
      </c>
      <c r="BD4" s="23">
        <f t="shared" si="3"/>
        <v>3385</v>
      </c>
      <c r="BE4" s="23">
        <f t="shared" si="3"/>
        <v>3385</v>
      </c>
      <c r="BF4" s="23">
        <f t="shared" si="3"/>
        <v>3385</v>
      </c>
      <c r="BG4" s="23">
        <f t="shared" si="3"/>
        <v>3385</v>
      </c>
      <c r="BH4" s="23">
        <f t="shared" si="3"/>
        <v>3385</v>
      </c>
      <c r="BI4" s="23">
        <f t="shared" si="3"/>
        <v>3385</v>
      </c>
      <c r="BJ4" s="23">
        <f t="shared" si="3"/>
        <v>3385</v>
      </c>
      <c r="BK4" s="23">
        <f t="shared" si="3"/>
        <v>3385</v>
      </c>
      <c r="BL4" s="23">
        <f t="shared" si="3"/>
        <v>3385</v>
      </c>
      <c r="BM4" s="23">
        <f t="shared" si="3"/>
        <v>3385</v>
      </c>
      <c r="BN4" s="23">
        <f t="shared" si="3"/>
        <v>3385</v>
      </c>
      <c r="BO4" s="23">
        <f t="shared" ref="BO4:CS4" si="4">SUM(BO5:BO11)</f>
        <v>3385</v>
      </c>
      <c r="BP4" s="23">
        <f t="shared" si="4"/>
        <v>3385</v>
      </c>
      <c r="BQ4" s="23">
        <f t="shared" si="4"/>
        <v>3385</v>
      </c>
      <c r="BR4" s="23">
        <f t="shared" si="4"/>
        <v>3385</v>
      </c>
      <c r="BS4" s="23">
        <f t="shared" si="4"/>
        <v>3385</v>
      </c>
      <c r="BT4" s="23">
        <f t="shared" si="4"/>
        <v>3385</v>
      </c>
      <c r="BU4" s="23">
        <f t="shared" si="4"/>
        <v>3385</v>
      </c>
      <c r="BV4" s="23">
        <f t="shared" si="4"/>
        <v>3385</v>
      </c>
      <c r="BW4" s="23">
        <f t="shared" si="4"/>
        <v>3385</v>
      </c>
      <c r="BX4" s="23">
        <f t="shared" si="4"/>
        <v>3385</v>
      </c>
      <c r="BY4" s="23">
        <f t="shared" si="4"/>
        <v>3385</v>
      </c>
      <c r="BZ4" s="23">
        <f t="shared" si="4"/>
        <v>3385</v>
      </c>
      <c r="CA4" s="23">
        <f t="shared" si="4"/>
        <v>3385</v>
      </c>
      <c r="CB4" s="23">
        <f t="shared" si="4"/>
        <v>3385</v>
      </c>
      <c r="CC4" s="23">
        <f t="shared" si="4"/>
        <v>3385</v>
      </c>
      <c r="CD4" s="23">
        <f t="shared" si="4"/>
        <v>3385</v>
      </c>
      <c r="CE4" s="23">
        <f t="shared" si="4"/>
        <v>3385</v>
      </c>
      <c r="CF4" s="23">
        <f t="shared" si="4"/>
        <v>3385</v>
      </c>
      <c r="CG4" s="23">
        <f t="shared" si="4"/>
        <v>3385</v>
      </c>
      <c r="CH4" s="23">
        <f t="shared" si="4"/>
        <v>3385</v>
      </c>
      <c r="CI4" s="23">
        <f t="shared" si="4"/>
        <v>3385</v>
      </c>
      <c r="CJ4" s="23">
        <f t="shared" si="4"/>
        <v>3385</v>
      </c>
      <c r="CK4" s="23">
        <f t="shared" si="4"/>
        <v>3385</v>
      </c>
      <c r="CL4" s="23">
        <f t="shared" si="4"/>
        <v>3385</v>
      </c>
      <c r="CM4" s="23">
        <f t="shared" si="4"/>
        <v>3385</v>
      </c>
      <c r="CN4" s="23">
        <f t="shared" si="4"/>
        <v>3385</v>
      </c>
      <c r="CO4" s="23">
        <f t="shared" si="4"/>
        <v>3385</v>
      </c>
      <c r="CP4" s="23">
        <f t="shared" si="4"/>
        <v>3385</v>
      </c>
      <c r="CQ4" s="23">
        <f t="shared" si="4"/>
        <v>3385</v>
      </c>
      <c r="CR4" s="23">
        <f t="shared" si="4"/>
        <v>3385</v>
      </c>
      <c r="CS4" s="24">
        <f t="shared" si="4"/>
        <v>3385</v>
      </c>
      <c r="CT4" s="30">
        <f t="shared" si="2"/>
        <v>324960</v>
      </c>
      <c r="CU4" s="152"/>
      <c r="CW4" s="140"/>
    </row>
    <row r="5" spans="1:102">
      <c r="A5" s="26" t="s">
        <v>33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2"/>
        <v>45600</v>
      </c>
      <c r="CU5" s="152"/>
      <c r="CV5" s="162"/>
      <c r="CW5" s="140"/>
    </row>
    <row r="6" spans="1:102">
      <c r="A6" s="30" t="s">
        <v>34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2"/>
        <v>54720</v>
      </c>
      <c r="CU6" s="152"/>
      <c r="CV6" s="162"/>
      <c r="CW6" s="140"/>
    </row>
    <row r="7" spans="1:102">
      <c r="A7" s="30" t="s">
        <v>35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2"/>
        <v>96000</v>
      </c>
      <c r="CU7" s="152"/>
      <c r="CV7" s="162"/>
      <c r="CW7" s="140"/>
    </row>
    <row r="8" spans="1:102">
      <c r="A8" s="30" t="s">
        <v>36</v>
      </c>
      <c r="B8" s="31">
        <v>375</v>
      </c>
      <c r="C8" s="32">
        <v>375</v>
      </c>
      <c r="D8" s="32">
        <v>375</v>
      </c>
      <c r="E8" s="32">
        <v>375</v>
      </c>
      <c r="F8" s="32">
        <v>375</v>
      </c>
      <c r="G8" s="32">
        <v>375</v>
      </c>
      <c r="H8" s="32">
        <v>375</v>
      </c>
      <c r="I8" s="32">
        <v>375</v>
      </c>
      <c r="J8" s="32">
        <v>375</v>
      </c>
      <c r="K8" s="32">
        <v>375</v>
      </c>
      <c r="L8" s="32">
        <v>375</v>
      </c>
      <c r="M8" s="32">
        <v>375</v>
      </c>
      <c r="N8" s="32">
        <v>375</v>
      </c>
      <c r="O8" s="32">
        <v>375</v>
      </c>
      <c r="P8" s="32">
        <v>375</v>
      </c>
      <c r="Q8" s="32">
        <v>375</v>
      </c>
      <c r="R8" s="32">
        <v>375</v>
      </c>
      <c r="S8" s="32">
        <v>375</v>
      </c>
      <c r="T8" s="32">
        <v>375</v>
      </c>
      <c r="U8" s="32">
        <v>375</v>
      </c>
      <c r="V8" s="32">
        <v>375</v>
      </c>
      <c r="W8" s="32">
        <v>375</v>
      </c>
      <c r="X8" s="32">
        <v>375</v>
      </c>
      <c r="Y8" s="32">
        <v>375</v>
      </c>
      <c r="Z8" s="32">
        <v>375</v>
      </c>
      <c r="AA8" s="32">
        <v>375</v>
      </c>
      <c r="AB8" s="32">
        <v>375</v>
      </c>
      <c r="AC8" s="32">
        <v>375</v>
      </c>
      <c r="AD8" s="32">
        <v>375</v>
      </c>
      <c r="AE8" s="32">
        <v>375</v>
      </c>
      <c r="AF8" s="32">
        <v>375</v>
      </c>
      <c r="AG8" s="32">
        <v>375</v>
      </c>
      <c r="AH8" s="32">
        <v>375</v>
      </c>
      <c r="AI8" s="32">
        <v>375</v>
      </c>
      <c r="AJ8" s="32">
        <v>375</v>
      </c>
      <c r="AK8" s="32">
        <v>375</v>
      </c>
      <c r="AL8" s="32">
        <v>375</v>
      </c>
      <c r="AM8" s="32">
        <v>375</v>
      </c>
      <c r="AN8" s="32">
        <v>375</v>
      </c>
      <c r="AO8" s="32">
        <v>375</v>
      </c>
      <c r="AP8" s="32">
        <v>375</v>
      </c>
      <c r="AQ8" s="32">
        <v>375</v>
      </c>
      <c r="AR8" s="32">
        <v>375</v>
      </c>
      <c r="AS8" s="32">
        <v>375</v>
      </c>
      <c r="AT8" s="32">
        <v>375</v>
      </c>
      <c r="AU8" s="32">
        <v>375</v>
      </c>
      <c r="AV8" s="32">
        <v>375</v>
      </c>
      <c r="AW8" s="32">
        <v>375</v>
      </c>
      <c r="AX8" s="32">
        <v>375</v>
      </c>
      <c r="AY8" s="32">
        <v>375</v>
      </c>
      <c r="AZ8" s="32">
        <v>375</v>
      </c>
      <c r="BA8" s="32">
        <v>375</v>
      </c>
      <c r="BB8" s="32">
        <v>375</v>
      </c>
      <c r="BC8" s="32">
        <v>375</v>
      </c>
      <c r="BD8" s="32">
        <v>375</v>
      </c>
      <c r="BE8" s="32">
        <v>375</v>
      </c>
      <c r="BF8" s="32">
        <v>375</v>
      </c>
      <c r="BG8" s="32">
        <v>375</v>
      </c>
      <c r="BH8" s="32">
        <v>375</v>
      </c>
      <c r="BI8" s="32">
        <v>375</v>
      </c>
      <c r="BJ8" s="32">
        <v>375</v>
      </c>
      <c r="BK8" s="32">
        <v>375</v>
      </c>
      <c r="BL8" s="32">
        <v>375</v>
      </c>
      <c r="BM8" s="32">
        <v>375</v>
      </c>
      <c r="BN8" s="32">
        <v>375</v>
      </c>
      <c r="BO8" s="32">
        <v>375</v>
      </c>
      <c r="BP8" s="32">
        <v>375</v>
      </c>
      <c r="BQ8" s="32">
        <v>375</v>
      </c>
      <c r="BR8" s="32">
        <v>375</v>
      </c>
      <c r="BS8" s="32">
        <v>375</v>
      </c>
      <c r="BT8" s="32">
        <v>375</v>
      </c>
      <c r="BU8" s="32">
        <v>375</v>
      </c>
      <c r="BV8" s="32">
        <v>375</v>
      </c>
      <c r="BW8" s="32">
        <v>375</v>
      </c>
      <c r="BX8" s="32">
        <v>375</v>
      </c>
      <c r="BY8" s="32">
        <v>375</v>
      </c>
      <c r="BZ8" s="32">
        <v>375</v>
      </c>
      <c r="CA8" s="32">
        <v>375</v>
      </c>
      <c r="CB8" s="32">
        <v>375</v>
      </c>
      <c r="CC8" s="32">
        <v>375</v>
      </c>
      <c r="CD8" s="32">
        <v>375</v>
      </c>
      <c r="CE8" s="32">
        <v>375</v>
      </c>
      <c r="CF8" s="32">
        <v>375</v>
      </c>
      <c r="CG8" s="32">
        <v>375</v>
      </c>
      <c r="CH8" s="32">
        <v>375</v>
      </c>
      <c r="CI8" s="32">
        <v>375</v>
      </c>
      <c r="CJ8" s="32">
        <v>375</v>
      </c>
      <c r="CK8" s="32">
        <v>375</v>
      </c>
      <c r="CL8" s="32">
        <v>375</v>
      </c>
      <c r="CM8" s="32">
        <v>375</v>
      </c>
      <c r="CN8" s="32">
        <v>375</v>
      </c>
      <c r="CO8" s="32">
        <v>375</v>
      </c>
      <c r="CP8" s="32">
        <v>375</v>
      </c>
      <c r="CQ8" s="32">
        <v>375</v>
      </c>
      <c r="CR8" s="32">
        <v>375</v>
      </c>
      <c r="CS8" s="33">
        <v>375</v>
      </c>
      <c r="CT8" s="30">
        <f t="shared" si="2"/>
        <v>36000</v>
      </c>
      <c r="CU8" s="152"/>
      <c r="CV8" s="162"/>
      <c r="CW8" s="140"/>
    </row>
    <row r="9" spans="1:102">
      <c r="A9" s="30" t="s">
        <v>37</v>
      </c>
      <c r="B9" s="31">
        <v>345</v>
      </c>
      <c r="C9" s="32">
        <v>345</v>
      </c>
      <c r="D9" s="32">
        <v>345</v>
      </c>
      <c r="E9" s="32">
        <v>345</v>
      </c>
      <c r="F9" s="32">
        <v>345</v>
      </c>
      <c r="G9" s="32">
        <v>345</v>
      </c>
      <c r="H9" s="32">
        <v>345</v>
      </c>
      <c r="I9" s="32">
        <v>345</v>
      </c>
      <c r="J9" s="32">
        <v>345</v>
      </c>
      <c r="K9" s="32">
        <v>345</v>
      </c>
      <c r="L9" s="32">
        <v>345</v>
      </c>
      <c r="M9" s="32">
        <v>345</v>
      </c>
      <c r="N9" s="32">
        <v>345</v>
      </c>
      <c r="O9" s="32">
        <v>345</v>
      </c>
      <c r="P9" s="32">
        <v>345</v>
      </c>
      <c r="Q9" s="32">
        <v>345</v>
      </c>
      <c r="R9" s="32">
        <v>345</v>
      </c>
      <c r="S9" s="32">
        <v>345</v>
      </c>
      <c r="T9" s="32">
        <v>345</v>
      </c>
      <c r="U9" s="32">
        <v>345</v>
      </c>
      <c r="V9" s="32">
        <v>345</v>
      </c>
      <c r="W9" s="32">
        <v>345</v>
      </c>
      <c r="X9" s="32">
        <v>345</v>
      </c>
      <c r="Y9" s="32">
        <v>345</v>
      </c>
      <c r="Z9" s="32">
        <v>345</v>
      </c>
      <c r="AA9" s="32">
        <v>345</v>
      </c>
      <c r="AB9" s="32">
        <v>345</v>
      </c>
      <c r="AC9" s="32">
        <v>345</v>
      </c>
      <c r="AD9" s="32">
        <v>345</v>
      </c>
      <c r="AE9" s="32">
        <v>345</v>
      </c>
      <c r="AF9" s="32">
        <v>345</v>
      </c>
      <c r="AG9" s="32">
        <v>345</v>
      </c>
      <c r="AH9" s="32">
        <v>345</v>
      </c>
      <c r="AI9" s="32">
        <v>345</v>
      </c>
      <c r="AJ9" s="32">
        <v>345</v>
      </c>
      <c r="AK9" s="32">
        <v>345</v>
      </c>
      <c r="AL9" s="32">
        <v>345</v>
      </c>
      <c r="AM9" s="32">
        <v>345</v>
      </c>
      <c r="AN9" s="32">
        <v>345</v>
      </c>
      <c r="AO9" s="32">
        <v>345</v>
      </c>
      <c r="AP9" s="32">
        <v>345</v>
      </c>
      <c r="AQ9" s="32">
        <v>345</v>
      </c>
      <c r="AR9" s="32">
        <v>345</v>
      </c>
      <c r="AS9" s="32">
        <v>345</v>
      </c>
      <c r="AT9" s="32">
        <v>345</v>
      </c>
      <c r="AU9" s="32">
        <v>345</v>
      </c>
      <c r="AV9" s="32">
        <v>345</v>
      </c>
      <c r="AW9" s="32">
        <v>345</v>
      </c>
      <c r="AX9" s="32">
        <v>345</v>
      </c>
      <c r="AY9" s="32">
        <v>345</v>
      </c>
      <c r="AZ9" s="32">
        <v>345</v>
      </c>
      <c r="BA9" s="32">
        <v>345</v>
      </c>
      <c r="BB9" s="32">
        <v>345</v>
      </c>
      <c r="BC9" s="32">
        <v>345</v>
      </c>
      <c r="BD9" s="32">
        <v>345</v>
      </c>
      <c r="BE9" s="32">
        <v>345</v>
      </c>
      <c r="BF9" s="32">
        <v>345</v>
      </c>
      <c r="BG9" s="32">
        <v>345</v>
      </c>
      <c r="BH9" s="32">
        <v>345</v>
      </c>
      <c r="BI9" s="32">
        <v>345</v>
      </c>
      <c r="BJ9" s="32">
        <v>345</v>
      </c>
      <c r="BK9" s="32">
        <v>345</v>
      </c>
      <c r="BL9" s="32">
        <v>345</v>
      </c>
      <c r="BM9" s="32">
        <v>345</v>
      </c>
      <c r="BN9" s="32">
        <v>345</v>
      </c>
      <c r="BO9" s="32">
        <v>345</v>
      </c>
      <c r="BP9" s="32">
        <v>345</v>
      </c>
      <c r="BQ9" s="32">
        <v>345</v>
      </c>
      <c r="BR9" s="32">
        <v>345</v>
      </c>
      <c r="BS9" s="32">
        <v>345</v>
      </c>
      <c r="BT9" s="32">
        <v>345</v>
      </c>
      <c r="BU9" s="32">
        <v>345</v>
      </c>
      <c r="BV9" s="32">
        <v>345</v>
      </c>
      <c r="BW9" s="32">
        <v>345</v>
      </c>
      <c r="BX9" s="32">
        <v>345</v>
      </c>
      <c r="BY9" s="32">
        <v>345</v>
      </c>
      <c r="BZ9" s="32">
        <v>345</v>
      </c>
      <c r="CA9" s="32">
        <v>345</v>
      </c>
      <c r="CB9" s="32">
        <v>345</v>
      </c>
      <c r="CC9" s="32">
        <v>345</v>
      </c>
      <c r="CD9" s="32">
        <v>345</v>
      </c>
      <c r="CE9" s="32">
        <v>345</v>
      </c>
      <c r="CF9" s="32">
        <v>345</v>
      </c>
      <c r="CG9" s="32">
        <v>345</v>
      </c>
      <c r="CH9" s="32">
        <v>345</v>
      </c>
      <c r="CI9" s="32">
        <v>345</v>
      </c>
      <c r="CJ9" s="32">
        <v>345</v>
      </c>
      <c r="CK9" s="32">
        <v>345</v>
      </c>
      <c r="CL9" s="32">
        <v>345</v>
      </c>
      <c r="CM9" s="32">
        <v>345</v>
      </c>
      <c r="CN9" s="32">
        <v>345</v>
      </c>
      <c r="CO9" s="32">
        <v>345</v>
      </c>
      <c r="CP9" s="32">
        <v>345</v>
      </c>
      <c r="CQ9" s="32">
        <v>345</v>
      </c>
      <c r="CR9" s="32">
        <v>345</v>
      </c>
      <c r="CS9" s="33">
        <v>345</v>
      </c>
      <c r="CT9" s="30">
        <f t="shared" si="2"/>
        <v>33120</v>
      </c>
      <c r="CU9" s="152"/>
      <c r="CV9" s="162"/>
      <c r="CW9" s="140"/>
    </row>
    <row r="10" spans="1:102">
      <c r="A10" s="30" t="s">
        <v>38</v>
      </c>
      <c r="B10" s="31">
        <v>620</v>
      </c>
      <c r="C10" s="32">
        <v>620</v>
      </c>
      <c r="D10" s="32">
        <v>620</v>
      </c>
      <c r="E10" s="32">
        <v>620</v>
      </c>
      <c r="F10" s="32">
        <v>620</v>
      </c>
      <c r="G10" s="32">
        <v>620</v>
      </c>
      <c r="H10" s="32">
        <v>620</v>
      </c>
      <c r="I10" s="32">
        <v>620</v>
      </c>
      <c r="J10" s="32">
        <v>620</v>
      </c>
      <c r="K10" s="32">
        <v>620</v>
      </c>
      <c r="L10" s="32">
        <v>620</v>
      </c>
      <c r="M10" s="32">
        <v>620</v>
      </c>
      <c r="N10" s="32">
        <v>620</v>
      </c>
      <c r="O10" s="32">
        <v>620</v>
      </c>
      <c r="P10" s="32">
        <v>620</v>
      </c>
      <c r="Q10" s="32">
        <v>620</v>
      </c>
      <c r="R10" s="32">
        <v>620</v>
      </c>
      <c r="S10" s="32">
        <v>620</v>
      </c>
      <c r="T10" s="32">
        <v>620</v>
      </c>
      <c r="U10" s="32">
        <v>620</v>
      </c>
      <c r="V10" s="32">
        <v>620</v>
      </c>
      <c r="W10" s="32">
        <v>620</v>
      </c>
      <c r="X10" s="32">
        <v>620</v>
      </c>
      <c r="Y10" s="32">
        <v>620</v>
      </c>
      <c r="Z10" s="32">
        <v>620</v>
      </c>
      <c r="AA10" s="32">
        <v>620</v>
      </c>
      <c r="AB10" s="32">
        <v>620</v>
      </c>
      <c r="AC10" s="32">
        <v>620</v>
      </c>
      <c r="AD10" s="32">
        <v>620</v>
      </c>
      <c r="AE10" s="32">
        <v>620</v>
      </c>
      <c r="AF10" s="32">
        <v>620</v>
      </c>
      <c r="AG10" s="32">
        <v>620</v>
      </c>
      <c r="AH10" s="32">
        <v>620</v>
      </c>
      <c r="AI10" s="32">
        <v>620</v>
      </c>
      <c r="AJ10" s="32">
        <v>620</v>
      </c>
      <c r="AK10" s="32">
        <v>620</v>
      </c>
      <c r="AL10" s="32">
        <v>620</v>
      </c>
      <c r="AM10" s="32">
        <v>620</v>
      </c>
      <c r="AN10" s="32">
        <v>620</v>
      </c>
      <c r="AO10" s="32">
        <v>620</v>
      </c>
      <c r="AP10" s="32">
        <v>620</v>
      </c>
      <c r="AQ10" s="32">
        <v>620</v>
      </c>
      <c r="AR10" s="32">
        <v>620</v>
      </c>
      <c r="AS10" s="32">
        <v>620</v>
      </c>
      <c r="AT10" s="32">
        <v>620</v>
      </c>
      <c r="AU10" s="32">
        <v>620</v>
      </c>
      <c r="AV10" s="32">
        <v>620</v>
      </c>
      <c r="AW10" s="32">
        <v>620</v>
      </c>
      <c r="AX10" s="32">
        <v>620</v>
      </c>
      <c r="AY10" s="32">
        <v>620</v>
      </c>
      <c r="AZ10" s="32">
        <v>620</v>
      </c>
      <c r="BA10" s="32">
        <v>620</v>
      </c>
      <c r="BB10" s="32">
        <v>620</v>
      </c>
      <c r="BC10" s="32">
        <v>620</v>
      </c>
      <c r="BD10" s="32">
        <v>620</v>
      </c>
      <c r="BE10" s="32">
        <v>620</v>
      </c>
      <c r="BF10" s="32">
        <v>620</v>
      </c>
      <c r="BG10" s="32">
        <v>620</v>
      </c>
      <c r="BH10" s="32">
        <v>620</v>
      </c>
      <c r="BI10" s="32">
        <v>620</v>
      </c>
      <c r="BJ10" s="32">
        <v>620</v>
      </c>
      <c r="BK10" s="32">
        <v>620</v>
      </c>
      <c r="BL10" s="32">
        <v>620</v>
      </c>
      <c r="BM10" s="32">
        <v>620</v>
      </c>
      <c r="BN10" s="32">
        <v>620</v>
      </c>
      <c r="BO10" s="32">
        <v>620</v>
      </c>
      <c r="BP10" s="32">
        <v>620</v>
      </c>
      <c r="BQ10" s="32">
        <v>620</v>
      </c>
      <c r="BR10" s="32">
        <v>620</v>
      </c>
      <c r="BS10" s="32">
        <v>620</v>
      </c>
      <c r="BT10" s="32">
        <v>620</v>
      </c>
      <c r="BU10" s="32">
        <v>620</v>
      </c>
      <c r="BV10" s="32">
        <v>620</v>
      </c>
      <c r="BW10" s="32">
        <v>620</v>
      </c>
      <c r="BX10" s="32">
        <v>620</v>
      </c>
      <c r="BY10" s="32">
        <v>620</v>
      </c>
      <c r="BZ10" s="32">
        <v>620</v>
      </c>
      <c r="CA10" s="32">
        <v>620</v>
      </c>
      <c r="CB10" s="32">
        <v>620</v>
      </c>
      <c r="CC10" s="32">
        <v>620</v>
      </c>
      <c r="CD10" s="32">
        <v>620</v>
      </c>
      <c r="CE10" s="32">
        <v>620</v>
      </c>
      <c r="CF10" s="32">
        <v>620</v>
      </c>
      <c r="CG10" s="32">
        <v>620</v>
      </c>
      <c r="CH10" s="32">
        <v>620</v>
      </c>
      <c r="CI10" s="32">
        <v>620</v>
      </c>
      <c r="CJ10" s="32">
        <v>620</v>
      </c>
      <c r="CK10" s="32">
        <v>620</v>
      </c>
      <c r="CL10" s="32">
        <v>620</v>
      </c>
      <c r="CM10" s="32">
        <v>620</v>
      </c>
      <c r="CN10" s="32">
        <v>620</v>
      </c>
      <c r="CO10" s="32">
        <v>620</v>
      </c>
      <c r="CP10" s="32">
        <v>620</v>
      </c>
      <c r="CQ10" s="32">
        <v>620</v>
      </c>
      <c r="CR10" s="32">
        <v>620</v>
      </c>
      <c r="CS10" s="33">
        <v>620</v>
      </c>
      <c r="CT10" s="30">
        <f t="shared" si="2"/>
        <v>59520</v>
      </c>
      <c r="CU10" s="152"/>
      <c r="CV10" s="162"/>
      <c r="CW10" s="140"/>
    </row>
    <row r="11" spans="1:102">
      <c r="A11" s="30" t="s">
        <v>39</v>
      </c>
      <c r="B11" s="31">
        <v>0</v>
      </c>
      <c r="C11" s="32">
        <v>0</v>
      </c>
      <c r="D11" s="32">
        <v>0</v>
      </c>
      <c r="E11" s="32">
        <v>0</v>
      </c>
      <c r="F11" s="32">
        <v>0</v>
      </c>
      <c r="G11" s="32">
        <v>0</v>
      </c>
      <c r="H11" s="32">
        <v>0</v>
      </c>
      <c r="I11" s="32">
        <v>0</v>
      </c>
      <c r="J11" s="32">
        <v>0</v>
      </c>
      <c r="K11" s="32">
        <v>0</v>
      </c>
      <c r="L11" s="32">
        <v>0</v>
      </c>
      <c r="M11" s="32">
        <v>0</v>
      </c>
      <c r="N11" s="32">
        <v>0</v>
      </c>
      <c r="O11" s="32">
        <v>0</v>
      </c>
      <c r="P11" s="32">
        <v>0</v>
      </c>
      <c r="Q11" s="32">
        <v>0</v>
      </c>
      <c r="R11" s="32">
        <v>0</v>
      </c>
      <c r="S11" s="32">
        <v>0</v>
      </c>
      <c r="T11" s="32">
        <v>0</v>
      </c>
      <c r="U11" s="32">
        <v>0</v>
      </c>
      <c r="V11" s="32">
        <v>0</v>
      </c>
      <c r="W11" s="32">
        <v>0</v>
      </c>
      <c r="X11" s="32">
        <v>0</v>
      </c>
      <c r="Y11" s="32">
        <v>0</v>
      </c>
      <c r="Z11" s="32">
        <v>0</v>
      </c>
      <c r="AA11" s="32">
        <v>0</v>
      </c>
      <c r="AB11" s="32">
        <v>0</v>
      </c>
      <c r="AC11" s="32">
        <v>0</v>
      </c>
      <c r="AD11" s="32">
        <v>0</v>
      </c>
      <c r="AE11" s="32">
        <v>0</v>
      </c>
      <c r="AF11" s="32">
        <v>0</v>
      </c>
      <c r="AG11" s="32">
        <v>0</v>
      </c>
      <c r="AH11" s="32">
        <v>0</v>
      </c>
      <c r="AI11" s="32">
        <v>0</v>
      </c>
      <c r="AJ11" s="32">
        <v>0</v>
      </c>
      <c r="AK11" s="32">
        <v>0</v>
      </c>
      <c r="AL11" s="32">
        <v>0</v>
      </c>
      <c r="AM11" s="32">
        <v>0</v>
      </c>
      <c r="AN11" s="32">
        <v>0</v>
      </c>
      <c r="AO11" s="32">
        <v>0</v>
      </c>
      <c r="AP11" s="32">
        <v>0</v>
      </c>
      <c r="AQ11" s="32">
        <v>0</v>
      </c>
      <c r="AR11" s="32">
        <v>0</v>
      </c>
      <c r="AS11" s="32">
        <v>0</v>
      </c>
      <c r="AT11" s="32">
        <v>0</v>
      </c>
      <c r="AU11" s="32">
        <v>0</v>
      </c>
      <c r="AV11" s="32">
        <v>0</v>
      </c>
      <c r="AW11" s="32">
        <v>0</v>
      </c>
      <c r="AX11" s="32">
        <v>0</v>
      </c>
      <c r="AY11" s="32">
        <v>0</v>
      </c>
      <c r="AZ11" s="32">
        <v>0</v>
      </c>
      <c r="BA11" s="32">
        <v>0</v>
      </c>
      <c r="BB11" s="32">
        <v>0</v>
      </c>
      <c r="BC11" s="32">
        <v>0</v>
      </c>
      <c r="BD11" s="32">
        <v>0</v>
      </c>
      <c r="BE11" s="32">
        <v>0</v>
      </c>
      <c r="BF11" s="32">
        <v>0</v>
      </c>
      <c r="BG11" s="32">
        <v>0</v>
      </c>
      <c r="BH11" s="32">
        <v>0</v>
      </c>
      <c r="BI11" s="32">
        <v>0</v>
      </c>
      <c r="BJ11" s="32">
        <v>0</v>
      </c>
      <c r="BK11" s="32">
        <v>0</v>
      </c>
      <c r="BL11" s="32">
        <v>0</v>
      </c>
      <c r="BM11" s="32">
        <v>0</v>
      </c>
      <c r="BN11" s="32">
        <v>0</v>
      </c>
      <c r="BO11" s="32">
        <v>0</v>
      </c>
      <c r="BP11" s="32">
        <v>0</v>
      </c>
      <c r="BQ11" s="32">
        <v>0</v>
      </c>
      <c r="BR11" s="32">
        <v>0</v>
      </c>
      <c r="BS11" s="32">
        <v>0</v>
      </c>
      <c r="BT11" s="32">
        <v>0</v>
      </c>
      <c r="BU11" s="32">
        <v>0</v>
      </c>
      <c r="BV11" s="32">
        <v>0</v>
      </c>
      <c r="BW11" s="32">
        <v>0</v>
      </c>
      <c r="BX11" s="32">
        <v>0</v>
      </c>
      <c r="BY11" s="32">
        <v>0</v>
      </c>
      <c r="BZ11" s="32">
        <v>0</v>
      </c>
      <c r="CA11" s="32">
        <v>0</v>
      </c>
      <c r="CB11" s="32">
        <v>0</v>
      </c>
      <c r="CC11" s="32">
        <v>0</v>
      </c>
      <c r="CD11" s="32">
        <v>0</v>
      </c>
      <c r="CE11" s="32">
        <v>0</v>
      </c>
      <c r="CF11" s="32">
        <v>0</v>
      </c>
      <c r="CG11" s="32">
        <v>0</v>
      </c>
      <c r="CH11" s="32">
        <v>0</v>
      </c>
      <c r="CI11" s="32">
        <v>0</v>
      </c>
      <c r="CJ11" s="32">
        <v>0</v>
      </c>
      <c r="CK11" s="32">
        <v>0</v>
      </c>
      <c r="CL11" s="32">
        <v>0</v>
      </c>
      <c r="CM11" s="32">
        <v>0</v>
      </c>
      <c r="CN11" s="32">
        <v>0</v>
      </c>
      <c r="CO11" s="32">
        <v>0</v>
      </c>
      <c r="CP11" s="32">
        <v>0</v>
      </c>
      <c r="CQ11" s="32">
        <v>0</v>
      </c>
      <c r="CR11" s="32">
        <v>0</v>
      </c>
      <c r="CS11" s="33">
        <v>0</v>
      </c>
      <c r="CT11" s="30">
        <f t="shared" si="2"/>
        <v>0</v>
      </c>
      <c r="CU11" s="152"/>
      <c r="CV11" s="162"/>
      <c r="CW11" s="140"/>
    </row>
    <row r="12" spans="1:102">
      <c r="A12" s="34" t="s">
        <v>40</v>
      </c>
      <c r="B12" s="35">
        <v>205.05129402777777</v>
      </c>
      <c r="C12" s="36">
        <v>205.05129402777777</v>
      </c>
      <c r="D12" s="36">
        <v>205.05129402777777</v>
      </c>
      <c r="E12" s="36">
        <v>205.05129402777777</v>
      </c>
      <c r="F12" s="36">
        <v>205.05129402777777</v>
      </c>
      <c r="G12" s="36">
        <v>205.05129402777777</v>
      </c>
      <c r="H12" s="36">
        <v>205.05129402777777</v>
      </c>
      <c r="I12" s="36">
        <v>205.05129402777777</v>
      </c>
      <c r="J12" s="36">
        <v>205.05129402777777</v>
      </c>
      <c r="K12" s="36">
        <v>205.05129402777777</v>
      </c>
      <c r="L12" s="36">
        <v>205.05129402777777</v>
      </c>
      <c r="M12" s="36">
        <v>205.05129402777777</v>
      </c>
      <c r="N12" s="36">
        <v>205.05129402777777</v>
      </c>
      <c r="O12" s="36">
        <v>205.05129402777777</v>
      </c>
      <c r="P12" s="36">
        <v>205.05129402777777</v>
      </c>
      <c r="Q12" s="36">
        <v>205.05129402777777</v>
      </c>
      <c r="R12" s="36">
        <v>205.05129402777777</v>
      </c>
      <c r="S12" s="36">
        <v>205.05129402777777</v>
      </c>
      <c r="T12" s="36">
        <v>205.05129402777777</v>
      </c>
      <c r="U12" s="36">
        <v>205.05129402777777</v>
      </c>
      <c r="V12" s="36">
        <v>205.05129402777777</v>
      </c>
      <c r="W12" s="36">
        <v>205.05129402777777</v>
      </c>
      <c r="X12" s="36">
        <v>205.05129402777777</v>
      </c>
      <c r="Y12" s="36">
        <v>205.05129402777777</v>
      </c>
      <c r="Z12" s="36">
        <v>205.05129402777777</v>
      </c>
      <c r="AA12" s="36">
        <v>205.05129402777777</v>
      </c>
      <c r="AB12" s="36">
        <v>205.05129402777777</v>
      </c>
      <c r="AC12" s="36">
        <v>205.05129402777777</v>
      </c>
      <c r="AD12" s="36">
        <v>205.05129402777777</v>
      </c>
      <c r="AE12" s="36">
        <v>205.05129402777777</v>
      </c>
      <c r="AF12" s="36">
        <v>205.05129402777777</v>
      </c>
      <c r="AG12" s="36">
        <v>205.05129402777777</v>
      </c>
      <c r="AH12" s="36">
        <v>205.05129402777777</v>
      </c>
      <c r="AI12" s="36">
        <v>205.05129402777777</v>
      </c>
      <c r="AJ12" s="36">
        <v>205.05129402777777</v>
      </c>
      <c r="AK12" s="36">
        <v>205.05129402777777</v>
      </c>
      <c r="AL12" s="36">
        <v>205.05129402777777</v>
      </c>
      <c r="AM12" s="36">
        <v>205.05129402777777</v>
      </c>
      <c r="AN12" s="36">
        <v>205.05129402777777</v>
      </c>
      <c r="AO12" s="36">
        <v>205.05129402777777</v>
      </c>
      <c r="AP12" s="36">
        <v>205.05129402777777</v>
      </c>
      <c r="AQ12" s="36">
        <v>205.05129402777777</v>
      </c>
      <c r="AR12" s="36">
        <v>205.05129402777777</v>
      </c>
      <c r="AS12" s="36">
        <v>205.05129402777777</v>
      </c>
      <c r="AT12" s="36">
        <v>205.05129402777777</v>
      </c>
      <c r="AU12" s="36">
        <v>205.05129402777777</v>
      </c>
      <c r="AV12" s="36">
        <v>205.05129402777777</v>
      </c>
      <c r="AW12" s="36">
        <v>205.05129402777777</v>
      </c>
      <c r="AX12" s="36">
        <v>205.05129402777777</v>
      </c>
      <c r="AY12" s="36">
        <v>205.05129402777777</v>
      </c>
      <c r="AZ12" s="36">
        <v>205.05129402777777</v>
      </c>
      <c r="BA12" s="36">
        <v>205.05129402777777</v>
      </c>
      <c r="BB12" s="36">
        <v>205.05129402777777</v>
      </c>
      <c r="BC12" s="36">
        <v>205.05129402777777</v>
      </c>
      <c r="BD12" s="36">
        <v>205.05129402777777</v>
      </c>
      <c r="BE12" s="36">
        <v>205.05129402777777</v>
      </c>
      <c r="BF12" s="36">
        <v>205.05129402777777</v>
      </c>
      <c r="BG12" s="36">
        <v>205.05129402777777</v>
      </c>
      <c r="BH12" s="36">
        <v>205.05129402777777</v>
      </c>
      <c r="BI12" s="36">
        <v>205.05129402777777</v>
      </c>
      <c r="BJ12" s="36">
        <v>205.05129402777777</v>
      </c>
      <c r="BK12" s="36">
        <v>205.05129402777777</v>
      </c>
      <c r="BL12" s="36">
        <v>205.05129402777777</v>
      </c>
      <c r="BM12" s="36">
        <v>205.05129402777777</v>
      </c>
      <c r="BN12" s="36">
        <v>205.05129402777777</v>
      </c>
      <c r="BO12" s="36">
        <v>205.05129402777777</v>
      </c>
      <c r="BP12" s="36">
        <v>205.05129402777777</v>
      </c>
      <c r="BQ12" s="36">
        <v>205.05129402777777</v>
      </c>
      <c r="BR12" s="36">
        <v>205.05129402777777</v>
      </c>
      <c r="BS12" s="36">
        <v>205.05129402777777</v>
      </c>
      <c r="BT12" s="36">
        <v>205.05129402777777</v>
      </c>
      <c r="BU12" s="36">
        <v>205.05129402777777</v>
      </c>
      <c r="BV12" s="36">
        <v>205.05129402777777</v>
      </c>
      <c r="BW12" s="36">
        <v>205.05129402777777</v>
      </c>
      <c r="BX12" s="36">
        <v>205.05129402777777</v>
      </c>
      <c r="BY12" s="36">
        <v>205.05129402777777</v>
      </c>
      <c r="BZ12" s="36">
        <v>205.05129402777777</v>
      </c>
      <c r="CA12" s="36">
        <v>205.05129402777777</v>
      </c>
      <c r="CB12" s="36">
        <v>205.05129402777777</v>
      </c>
      <c r="CC12" s="36">
        <v>205.05129402777777</v>
      </c>
      <c r="CD12" s="36">
        <v>205.05129402777777</v>
      </c>
      <c r="CE12" s="36">
        <v>205.05129402777777</v>
      </c>
      <c r="CF12" s="36">
        <v>205.05129402777777</v>
      </c>
      <c r="CG12" s="36">
        <v>205.05129402777777</v>
      </c>
      <c r="CH12" s="36">
        <v>205.05129402777777</v>
      </c>
      <c r="CI12" s="36">
        <v>205.05129402777777</v>
      </c>
      <c r="CJ12" s="36">
        <v>205.05129402777777</v>
      </c>
      <c r="CK12" s="36">
        <v>205.05129402777777</v>
      </c>
      <c r="CL12" s="36">
        <v>205.05129402777777</v>
      </c>
      <c r="CM12" s="36">
        <v>205.05129402777777</v>
      </c>
      <c r="CN12" s="36">
        <v>205.05129402777777</v>
      </c>
      <c r="CO12" s="36">
        <v>205.05129402777777</v>
      </c>
      <c r="CP12" s="36">
        <v>205.05129402777777</v>
      </c>
      <c r="CQ12" s="36">
        <v>205.05129402777777</v>
      </c>
      <c r="CR12" s="36">
        <v>205.05129402777777</v>
      </c>
      <c r="CS12" s="37">
        <v>205.05129402777777</v>
      </c>
      <c r="CT12" s="30">
        <f t="shared" si="2"/>
        <v>19684.924226666677</v>
      </c>
      <c r="CU12" s="152"/>
      <c r="CW12" s="140"/>
    </row>
    <row r="13" spans="1:102">
      <c r="A13" s="38" t="s">
        <v>41</v>
      </c>
      <c r="B13" s="39">
        <f t="shared" ref="B13:AG13" si="5">SUM(B14:B14)</f>
        <v>2011.15</v>
      </c>
      <c r="C13" s="40">
        <f t="shared" si="5"/>
        <v>2011.15</v>
      </c>
      <c r="D13" s="40">
        <f t="shared" si="5"/>
        <v>2022.1</v>
      </c>
      <c r="E13" s="40">
        <f t="shared" si="5"/>
        <v>2024.75</v>
      </c>
      <c r="F13" s="40">
        <f t="shared" si="5"/>
        <v>2028.04</v>
      </c>
      <c r="G13" s="40">
        <f t="shared" si="5"/>
        <v>2029.69</v>
      </c>
      <c r="H13" s="40">
        <f t="shared" si="5"/>
        <v>2029.69</v>
      </c>
      <c r="I13" s="40">
        <f t="shared" si="5"/>
        <v>2029.69</v>
      </c>
      <c r="J13" s="40">
        <f t="shared" si="5"/>
        <v>2026.4</v>
      </c>
      <c r="K13" s="40">
        <f t="shared" si="5"/>
        <v>2021.76</v>
      </c>
      <c r="L13" s="40">
        <f t="shared" si="5"/>
        <v>2021.76</v>
      </c>
      <c r="M13" s="40">
        <f t="shared" si="5"/>
        <v>2021.76</v>
      </c>
      <c r="N13" s="40">
        <f t="shared" si="5"/>
        <v>2021.89</v>
      </c>
      <c r="O13" s="40">
        <f t="shared" si="5"/>
        <v>2021.89</v>
      </c>
      <c r="P13" s="40">
        <f t="shared" si="5"/>
        <v>2021.89</v>
      </c>
      <c r="Q13" s="40">
        <f t="shared" si="5"/>
        <v>2021.89</v>
      </c>
      <c r="R13" s="40">
        <f t="shared" si="5"/>
        <v>2022.13</v>
      </c>
      <c r="S13" s="40">
        <f t="shared" si="5"/>
        <v>2022.13</v>
      </c>
      <c r="T13" s="40">
        <f t="shared" si="5"/>
        <v>2022.13</v>
      </c>
      <c r="U13" s="40">
        <f t="shared" si="5"/>
        <v>2022.13</v>
      </c>
      <c r="V13" s="40">
        <f t="shared" si="5"/>
        <v>2022.13</v>
      </c>
      <c r="W13" s="40">
        <f t="shared" si="5"/>
        <v>2022.13</v>
      </c>
      <c r="X13" s="40">
        <f t="shared" si="5"/>
        <v>2021.76</v>
      </c>
      <c r="Y13" s="40">
        <f t="shared" si="5"/>
        <v>2021.26</v>
      </c>
      <c r="Z13" s="40">
        <f t="shared" si="5"/>
        <v>2020.42</v>
      </c>
      <c r="AA13" s="40">
        <f t="shared" si="5"/>
        <v>2020.42</v>
      </c>
      <c r="AB13" s="40">
        <f t="shared" si="5"/>
        <v>2012</v>
      </c>
      <c r="AC13" s="40">
        <f t="shared" si="5"/>
        <v>2012</v>
      </c>
      <c r="AD13" s="40">
        <f t="shared" si="5"/>
        <v>2006.91</v>
      </c>
      <c r="AE13" s="40">
        <f t="shared" si="5"/>
        <v>2006.91</v>
      </c>
      <c r="AF13" s="40">
        <f t="shared" si="5"/>
        <v>2006.91</v>
      </c>
      <c r="AG13" s="40">
        <f t="shared" si="5"/>
        <v>2006.91</v>
      </c>
      <c r="AH13" s="40">
        <f t="shared" ref="AH13:BM13" si="6">SUM(AH14:AH14)</f>
        <v>2015.55</v>
      </c>
      <c r="AI13" s="40">
        <f t="shared" si="6"/>
        <v>2015.55</v>
      </c>
      <c r="AJ13" s="40">
        <f t="shared" si="6"/>
        <v>2015.55</v>
      </c>
      <c r="AK13" s="40">
        <f t="shared" si="6"/>
        <v>2015.55</v>
      </c>
      <c r="AL13" s="40">
        <f t="shared" si="6"/>
        <v>2020.66</v>
      </c>
      <c r="AM13" s="40">
        <f t="shared" si="6"/>
        <v>2020.66</v>
      </c>
      <c r="AN13" s="40">
        <f t="shared" si="6"/>
        <v>2022.65</v>
      </c>
      <c r="AO13" s="40">
        <f t="shared" si="6"/>
        <v>2024.08</v>
      </c>
      <c r="AP13" s="40">
        <f t="shared" si="6"/>
        <v>2023.41</v>
      </c>
      <c r="AQ13" s="40">
        <f t="shared" si="6"/>
        <v>2024.27</v>
      </c>
      <c r="AR13" s="40">
        <f t="shared" si="6"/>
        <v>2032.33</v>
      </c>
      <c r="AS13" s="40">
        <f t="shared" si="6"/>
        <v>2032.33</v>
      </c>
      <c r="AT13" s="40">
        <f t="shared" si="6"/>
        <v>2035.97</v>
      </c>
      <c r="AU13" s="40">
        <f t="shared" si="6"/>
        <v>2035.97</v>
      </c>
      <c r="AV13" s="40">
        <f t="shared" si="6"/>
        <v>2036.67</v>
      </c>
      <c r="AW13" s="40">
        <f t="shared" si="6"/>
        <v>2036.84</v>
      </c>
      <c r="AX13" s="40">
        <f t="shared" si="6"/>
        <v>2037.08</v>
      </c>
      <c r="AY13" s="40">
        <f t="shared" si="6"/>
        <v>2037.23</v>
      </c>
      <c r="AZ13" s="40">
        <f t="shared" si="6"/>
        <v>2033.01</v>
      </c>
      <c r="BA13" s="40">
        <f t="shared" si="6"/>
        <v>2031.2</v>
      </c>
      <c r="BB13" s="40">
        <f t="shared" si="6"/>
        <v>2029.65</v>
      </c>
      <c r="BC13" s="40">
        <f t="shared" si="6"/>
        <v>2028.83</v>
      </c>
      <c r="BD13" s="40">
        <f t="shared" si="6"/>
        <v>2032.29</v>
      </c>
      <c r="BE13" s="40">
        <f t="shared" si="6"/>
        <v>2032.29</v>
      </c>
      <c r="BF13" s="40">
        <f t="shared" si="6"/>
        <v>2026.22</v>
      </c>
      <c r="BG13" s="40">
        <f t="shared" si="6"/>
        <v>2026.22</v>
      </c>
      <c r="BH13" s="40">
        <f t="shared" si="6"/>
        <v>2029.1</v>
      </c>
      <c r="BI13" s="40">
        <f t="shared" si="6"/>
        <v>2032.5</v>
      </c>
      <c r="BJ13" s="40">
        <f t="shared" si="6"/>
        <v>2036.99</v>
      </c>
      <c r="BK13" s="40">
        <f t="shared" si="6"/>
        <v>2041.69</v>
      </c>
      <c r="BL13" s="40">
        <f t="shared" si="6"/>
        <v>2052.09</v>
      </c>
      <c r="BM13" s="40">
        <f t="shared" si="6"/>
        <v>2056.79</v>
      </c>
      <c r="BN13" s="40">
        <f t="shared" ref="BN13:CS13" si="7">SUM(BN14:BN14)</f>
        <v>2050.71</v>
      </c>
      <c r="BO13" s="40">
        <f t="shared" si="7"/>
        <v>2050.71</v>
      </c>
      <c r="BP13" s="40">
        <f t="shared" si="7"/>
        <v>2055.48</v>
      </c>
      <c r="BQ13" s="40">
        <f t="shared" si="7"/>
        <v>2060.1799999999998</v>
      </c>
      <c r="BR13" s="40">
        <f t="shared" si="7"/>
        <v>2063.34</v>
      </c>
      <c r="BS13" s="40">
        <f t="shared" si="7"/>
        <v>2066.71</v>
      </c>
      <c r="BT13" s="40">
        <f t="shared" si="7"/>
        <v>2068.7399999999998</v>
      </c>
      <c r="BU13" s="40">
        <f t="shared" si="7"/>
        <v>2070.62</v>
      </c>
      <c r="BV13" s="40">
        <f t="shared" si="7"/>
        <v>2075.14</v>
      </c>
      <c r="BW13" s="40">
        <f t="shared" si="7"/>
        <v>2078.6799999999998</v>
      </c>
      <c r="BX13" s="40">
        <f t="shared" si="7"/>
        <v>2085.62</v>
      </c>
      <c r="BY13" s="40">
        <f t="shared" si="7"/>
        <v>2092.4499999999998</v>
      </c>
      <c r="BZ13" s="40">
        <f t="shared" si="7"/>
        <v>2100.88</v>
      </c>
      <c r="CA13" s="40">
        <f t="shared" si="7"/>
        <v>2109.61</v>
      </c>
      <c r="CB13" s="40">
        <f t="shared" si="7"/>
        <v>2109.67</v>
      </c>
      <c r="CC13" s="40">
        <f t="shared" si="7"/>
        <v>2109.54</v>
      </c>
      <c r="CD13" s="40">
        <f t="shared" si="7"/>
        <v>2109</v>
      </c>
      <c r="CE13" s="40">
        <f t="shared" si="7"/>
        <v>2109</v>
      </c>
      <c r="CF13" s="40">
        <f t="shared" si="7"/>
        <v>2109.0300000000002</v>
      </c>
      <c r="CG13" s="40">
        <f t="shared" si="7"/>
        <v>2109.0300000000002</v>
      </c>
      <c r="CH13" s="40">
        <f t="shared" si="7"/>
        <v>2111.66</v>
      </c>
      <c r="CI13" s="40">
        <f t="shared" si="7"/>
        <v>2112.59</v>
      </c>
      <c r="CJ13" s="40">
        <f t="shared" si="7"/>
        <v>2114.61</v>
      </c>
      <c r="CK13" s="40">
        <f t="shared" si="7"/>
        <v>2114.61</v>
      </c>
      <c r="CL13" s="40">
        <f t="shared" si="7"/>
        <v>2114.4899999999998</v>
      </c>
      <c r="CM13" s="40">
        <f t="shared" si="7"/>
        <v>2114.4899999999998</v>
      </c>
      <c r="CN13" s="40">
        <f t="shared" si="7"/>
        <v>2114.5300000000002</v>
      </c>
      <c r="CO13" s="40">
        <f t="shared" si="7"/>
        <v>2114.4499999999998</v>
      </c>
      <c r="CP13" s="40">
        <f t="shared" si="7"/>
        <v>2114.9899999999998</v>
      </c>
      <c r="CQ13" s="40">
        <f t="shared" si="7"/>
        <v>2115.1799999999998</v>
      </c>
      <c r="CR13" s="40">
        <f t="shared" si="7"/>
        <v>2115.8200000000002</v>
      </c>
      <c r="CS13" s="41">
        <f t="shared" si="7"/>
        <v>2116.25</v>
      </c>
      <c r="CT13" s="146">
        <f t="shared" si="2"/>
        <v>196662.80999999994</v>
      </c>
      <c r="CU13" s="150"/>
      <c r="CW13" s="140"/>
    </row>
    <row r="14" spans="1:102">
      <c r="A14" s="30" t="s">
        <v>12</v>
      </c>
      <c r="B14" s="42">
        <v>2011.15</v>
      </c>
      <c r="C14" s="43">
        <v>2011.15</v>
      </c>
      <c r="D14" s="43">
        <v>2022.1</v>
      </c>
      <c r="E14" s="43">
        <v>2024.75</v>
      </c>
      <c r="F14" s="43">
        <v>2028.04</v>
      </c>
      <c r="G14" s="43">
        <v>2029.69</v>
      </c>
      <c r="H14" s="43">
        <v>2029.69</v>
      </c>
      <c r="I14" s="43">
        <v>2029.69</v>
      </c>
      <c r="J14" s="43">
        <v>2026.4</v>
      </c>
      <c r="K14" s="43">
        <v>2021.76</v>
      </c>
      <c r="L14" s="43">
        <v>2021.76</v>
      </c>
      <c r="M14" s="43">
        <v>2021.76</v>
      </c>
      <c r="N14" s="43">
        <v>2021.89</v>
      </c>
      <c r="O14" s="43">
        <v>2021.89</v>
      </c>
      <c r="P14" s="43">
        <v>2021.89</v>
      </c>
      <c r="Q14" s="43">
        <v>2021.89</v>
      </c>
      <c r="R14" s="43">
        <v>2022.13</v>
      </c>
      <c r="S14" s="43">
        <v>2022.13</v>
      </c>
      <c r="T14" s="43">
        <v>2022.13</v>
      </c>
      <c r="U14" s="43">
        <v>2022.13</v>
      </c>
      <c r="V14" s="43">
        <v>2022.13</v>
      </c>
      <c r="W14" s="43">
        <v>2022.13</v>
      </c>
      <c r="X14" s="43">
        <v>2021.76</v>
      </c>
      <c r="Y14" s="43">
        <v>2021.26</v>
      </c>
      <c r="Z14" s="43">
        <v>2020.42</v>
      </c>
      <c r="AA14" s="43">
        <v>2020.42</v>
      </c>
      <c r="AB14" s="43">
        <v>2012</v>
      </c>
      <c r="AC14" s="43">
        <v>2012</v>
      </c>
      <c r="AD14" s="43">
        <v>2006.91</v>
      </c>
      <c r="AE14" s="43">
        <v>2006.91</v>
      </c>
      <c r="AF14" s="43">
        <v>2006.91</v>
      </c>
      <c r="AG14" s="43">
        <v>2006.91</v>
      </c>
      <c r="AH14" s="43">
        <v>2015.55</v>
      </c>
      <c r="AI14" s="43">
        <v>2015.55</v>
      </c>
      <c r="AJ14" s="43">
        <v>2015.55</v>
      </c>
      <c r="AK14" s="43">
        <v>2015.55</v>
      </c>
      <c r="AL14" s="43">
        <v>2020.66</v>
      </c>
      <c r="AM14" s="43">
        <v>2020.66</v>
      </c>
      <c r="AN14" s="43">
        <v>2022.65</v>
      </c>
      <c r="AO14" s="43">
        <v>2024.08</v>
      </c>
      <c r="AP14" s="43">
        <v>2023.41</v>
      </c>
      <c r="AQ14" s="43">
        <v>2024.27</v>
      </c>
      <c r="AR14" s="43">
        <v>2032.33</v>
      </c>
      <c r="AS14" s="43">
        <v>2032.33</v>
      </c>
      <c r="AT14" s="43">
        <v>2035.97</v>
      </c>
      <c r="AU14" s="43">
        <v>2035.97</v>
      </c>
      <c r="AV14" s="43">
        <v>2036.67</v>
      </c>
      <c r="AW14" s="43">
        <v>2036.84</v>
      </c>
      <c r="AX14" s="43">
        <v>2037.08</v>
      </c>
      <c r="AY14" s="43">
        <v>2037.23</v>
      </c>
      <c r="AZ14" s="43">
        <v>2033.01</v>
      </c>
      <c r="BA14" s="43">
        <v>2031.2</v>
      </c>
      <c r="BB14" s="43">
        <v>2029.65</v>
      </c>
      <c r="BC14" s="43">
        <v>2028.83</v>
      </c>
      <c r="BD14" s="43">
        <v>2032.29</v>
      </c>
      <c r="BE14" s="43">
        <v>2032.29</v>
      </c>
      <c r="BF14" s="43">
        <v>2026.22</v>
      </c>
      <c r="BG14" s="43">
        <v>2026.22</v>
      </c>
      <c r="BH14" s="43">
        <v>2029.1</v>
      </c>
      <c r="BI14" s="43">
        <v>2032.5</v>
      </c>
      <c r="BJ14" s="43">
        <v>2036.99</v>
      </c>
      <c r="BK14" s="43">
        <v>2041.69</v>
      </c>
      <c r="BL14" s="43">
        <v>2052.09</v>
      </c>
      <c r="BM14" s="43">
        <v>2056.79</v>
      </c>
      <c r="BN14" s="43">
        <v>2050.71</v>
      </c>
      <c r="BO14" s="43">
        <v>2050.71</v>
      </c>
      <c r="BP14" s="43">
        <v>2055.48</v>
      </c>
      <c r="BQ14" s="43">
        <v>2060.1799999999998</v>
      </c>
      <c r="BR14" s="43">
        <v>2063.34</v>
      </c>
      <c r="BS14" s="43">
        <v>2066.71</v>
      </c>
      <c r="BT14" s="43">
        <v>2068.7399999999998</v>
      </c>
      <c r="BU14" s="43">
        <v>2070.62</v>
      </c>
      <c r="BV14" s="43">
        <v>2075.14</v>
      </c>
      <c r="BW14" s="43">
        <v>2078.6799999999998</v>
      </c>
      <c r="BX14" s="43">
        <v>2085.62</v>
      </c>
      <c r="BY14" s="43">
        <v>2092.4499999999998</v>
      </c>
      <c r="BZ14" s="43">
        <v>2100.88</v>
      </c>
      <c r="CA14" s="43">
        <v>2109.61</v>
      </c>
      <c r="CB14" s="43">
        <v>2109.67</v>
      </c>
      <c r="CC14" s="43">
        <v>2109.54</v>
      </c>
      <c r="CD14" s="43">
        <v>2109</v>
      </c>
      <c r="CE14" s="43">
        <v>2109</v>
      </c>
      <c r="CF14" s="43">
        <v>2109.0300000000002</v>
      </c>
      <c r="CG14" s="43">
        <v>2109.0300000000002</v>
      </c>
      <c r="CH14" s="43">
        <v>2111.66</v>
      </c>
      <c r="CI14" s="43">
        <v>2112.59</v>
      </c>
      <c r="CJ14" s="43">
        <v>2114.61</v>
      </c>
      <c r="CK14" s="43">
        <v>2114.61</v>
      </c>
      <c r="CL14" s="43">
        <v>2114.4899999999998</v>
      </c>
      <c r="CM14" s="43">
        <v>2114.4899999999998</v>
      </c>
      <c r="CN14" s="43">
        <v>2114.5300000000002</v>
      </c>
      <c r="CO14" s="43">
        <v>2114.4499999999998</v>
      </c>
      <c r="CP14" s="43">
        <v>2114.9899999999998</v>
      </c>
      <c r="CQ14" s="43">
        <v>2115.1799999999998</v>
      </c>
      <c r="CR14" s="43">
        <v>2115.8200000000002</v>
      </c>
      <c r="CS14" s="44">
        <v>2116.25</v>
      </c>
      <c r="CT14" s="30">
        <f t="shared" si="2"/>
        <v>196662.80999999994</v>
      </c>
      <c r="CU14" s="152"/>
      <c r="CW14" s="140"/>
    </row>
    <row r="15" spans="1:102">
      <c r="A15" s="38" t="s">
        <v>42</v>
      </c>
      <c r="B15" s="39">
        <f>SUM(B16:B19)</f>
        <v>1970.45</v>
      </c>
      <c r="C15" s="40">
        <f t="shared" ref="C15:BN15" si="8">SUM(C16:C19)</f>
        <v>1970.45</v>
      </c>
      <c r="D15" s="40">
        <f t="shared" si="8"/>
        <v>1970.45</v>
      </c>
      <c r="E15" s="40">
        <f t="shared" si="8"/>
        <v>1970.45</v>
      </c>
      <c r="F15" s="40">
        <f t="shared" si="8"/>
        <v>1970.45</v>
      </c>
      <c r="G15" s="40">
        <f t="shared" si="8"/>
        <v>1970.45</v>
      </c>
      <c r="H15" s="40">
        <f t="shared" si="8"/>
        <v>1970.45</v>
      </c>
      <c r="I15" s="40">
        <f t="shared" si="8"/>
        <v>1970.45</v>
      </c>
      <c r="J15" s="40">
        <f t="shared" si="8"/>
        <v>1970.45</v>
      </c>
      <c r="K15" s="40">
        <f t="shared" si="8"/>
        <v>1970.45</v>
      </c>
      <c r="L15" s="40">
        <f t="shared" si="8"/>
        <v>1970.45</v>
      </c>
      <c r="M15" s="40">
        <f t="shared" si="8"/>
        <v>1970.45</v>
      </c>
      <c r="N15" s="40">
        <f t="shared" si="8"/>
        <v>1970.45</v>
      </c>
      <c r="O15" s="40">
        <f t="shared" si="8"/>
        <v>1970.45</v>
      </c>
      <c r="P15" s="40">
        <f t="shared" si="8"/>
        <v>1970.45</v>
      </c>
      <c r="Q15" s="40">
        <f t="shared" si="8"/>
        <v>1970.45</v>
      </c>
      <c r="R15" s="40">
        <f t="shared" si="8"/>
        <v>1970.45</v>
      </c>
      <c r="S15" s="40">
        <f t="shared" si="8"/>
        <v>1970.45</v>
      </c>
      <c r="T15" s="40">
        <f t="shared" si="8"/>
        <v>1970.45</v>
      </c>
      <c r="U15" s="40">
        <f t="shared" si="8"/>
        <v>1970.45</v>
      </c>
      <c r="V15" s="40">
        <f t="shared" si="8"/>
        <v>1970.45</v>
      </c>
      <c r="W15" s="40">
        <f t="shared" si="8"/>
        <v>1970.45</v>
      </c>
      <c r="X15" s="40">
        <f t="shared" si="8"/>
        <v>1970.45</v>
      </c>
      <c r="Y15" s="40">
        <f t="shared" si="8"/>
        <v>1970.45</v>
      </c>
      <c r="Z15" s="40">
        <f t="shared" si="8"/>
        <v>1970.45</v>
      </c>
      <c r="AA15" s="40">
        <f t="shared" si="8"/>
        <v>1970.45</v>
      </c>
      <c r="AB15" s="40">
        <f t="shared" si="8"/>
        <v>1970.45</v>
      </c>
      <c r="AC15" s="40">
        <f t="shared" si="8"/>
        <v>1970.45</v>
      </c>
      <c r="AD15" s="40">
        <f t="shared" si="8"/>
        <v>1970.45</v>
      </c>
      <c r="AE15" s="40">
        <f t="shared" si="8"/>
        <v>1970.45</v>
      </c>
      <c r="AF15" s="40">
        <f t="shared" si="8"/>
        <v>1970.45</v>
      </c>
      <c r="AG15" s="40">
        <f t="shared" si="8"/>
        <v>1970.45</v>
      </c>
      <c r="AH15" s="40">
        <f t="shared" si="8"/>
        <v>1970.45</v>
      </c>
      <c r="AI15" s="40">
        <f t="shared" si="8"/>
        <v>1970.45</v>
      </c>
      <c r="AJ15" s="40">
        <f t="shared" si="8"/>
        <v>1970.45</v>
      </c>
      <c r="AK15" s="40">
        <f t="shared" si="8"/>
        <v>1970.45</v>
      </c>
      <c r="AL15" s="40">
        <f t="shared" si="8"/>
        <v>1970.45</v>
      </c>
      <c r="AM15" s="40">
        <f t="shared" si="8"/>
        <v>1970.45</v>
      </c>
      <c r="AN15" s="40">
        <f t="shared" si="8"/>
        <v>1970.45</v>
      </c>
      <c r="AO15" s="40">
        <f t="shared" si="8"/>
        <v>1970.45</v>
      </c>
      <c r="AP15" s="40">
        <f t="shared" si="8"/>
        <v>1970.45</v>
      </c>
      <c r="AQ15" s="40">
        <f t="shared" si="8"/>
        <v>1970.45</v>
      </c>
      <c r="AR15" s="40">
        <f t="shared" si="8"/>
        <v>1970.45</v>
      </c>
      <c r="AS15" s="40">
        <f t="shared" si="8"/>
        <v>1970.45</v>
      </c>
      <c r="AT15" s="40">
        <f t="shared" si="8"/>
        <v>1970.45</v>
      </c>
      <c r="AU15" s="40">
        <f t="shared" si="8"/>
        <v>1970.45</v>
      </c>
      <c r="AV15" s="40">
        <f t="shared" si="8"/>
        <v>1970.45</v>
      </c>
      <c r="AW15" s="40">
        <f t="shared" si="8"/>
        <v>1970.45</v>
      </c>
      <c r="AX15" s="40">
        <f t="shared" si="8"/>
        <v>1970.45</v>
      </c>
      <c r="AY15" s="40">
        <f t="shared" si="8"/>
        <v>1970.45</v>
      </c>
      <c r="AZ15" s="40">
        <f t="shared" si="8"/>
        <v>1970.45</v>
      </c>
      <c r="BA15" s="40">
        <f t="shared" si="8"/>
        <v>1970.45</v>
      </c>
      <c r="BB15" s="40">
        <f t="shared" si="8"/>
        <v>1970.45</v>
      </c>
      <c r="BC15" s="40">
        <f t="shared" si="8"/>
        <v>1970.45</v>
      </c>
      <c r="BD15" s="40">
        <f t="shared" si="8"/>
        <v>1970.45</v>
      </c>
      <c r="BE15" s="40">
        <f t="shared" si="8"/>
        <v>1970.45</v>
      </c>
      <c r="BF15" s="40">
        <f t="shared" si="8"/>
        <v>1970.45</v>
      </c>
      <c r="BG15" s="40">
        <f t="shared" si="8"/>
        <v>1970.45</v>
      </c>
      <c r="BH15" s="40">
        <f t="shared" si="8"/>
        <v>1970.45</v>
      </c>
      <c r="BI15" s="40">
        <f t="shared" si="8"/>
        <v>1970.45</v>
      </c>
      <c r="BJ15" s="40">
        <f t="shared" si="8"/>
        <v>1970.45</v>
      </c>
      <c r="BK15" s="40">
        <f t="shared" si="8"/>
        <v>1970.45</v>
      </c>
      <c r="BL15" s="40">
        <f t="shared" si="8"/>
        <v>1970.45</v>
      </c>
      <c r="BM15" s="40">
        <f t="shared" si="8"/>
        <v>1970.45</v>
      </c>
      <c r="BN15" s="40">
        <f t="shared" si="8"/>
        <v>1970.45</v>
      </c>
      <c r="BO15" s="40">
        <f t="shared" ref="BO15:CS15" si="9">SUM(BO16:BO19)</f>
        <v>1970.45</v>
      </c>
      <c r="BP15" s="40">
        <f t="shared" si="9"/>
        <v>1970.45</v>
      </c>
      <c r="BQ15" s="40">
        <f t="shared" si="9"/>
        <v>1970.45</v>
      </c>
      <c r="BR15" s="40">
        <f t="shared" si="9"/>
        <v>1970.45</v>
      </c>
      <c r="BS15" s="40">
        <f t="shared" si="9"/>
        <v>1970.45</v>
      </c>
      <c r="BT15" s="40">
        <f t="shared" si="9"/>
        <v>1970.45</v>
      </c>
      <c r="BU15" s="40">
        <f t="shared" si="9"/>
        <v>1970.45</v>
      </c>
      <c r="BV15" s="40">
        <f t="shared" si="9"/>
        <v>1970.45</v>
      </c>
      <c r="BW15" s="40">
        <f t="shared" si="9"/>
        <v>1970.45</v>
      </c>
      <c r="BX15" s="40">
        <f t="shared" si="9"/>
        <v>1970.45</v>
      </c>
      <c r="BY15" s="40">
        <f t="shared" si="9"/>
        <v>1970.45</v>
      </c>
      <c r="BZ15" s="40">
        <f t="shared" si="9"/>
        <v>1970.45</v>
      </c>
      <c r="CA15" s="40">
        <f t="shared" si="9"/>
        <v>1970.45</v>
      </c>
      <c r="CB15" s="40">
        <f t="shared" si="9"/>
        <v>1970.45</v>
      </c>
      <c r="CC15" s="40">
        <f t="shared" si="9"/>
        <v>1970.45</v>
      </c>
      <c r="CD15" s="40">
        <f t="shared" si="9"/>
        <v>1970.45</v>
      </c>
      <c r="CE15" s="40">
        <f t="shared" si="9"/>
        <v>1970.45</v>
      </c>
      <c r="CF15" s="40">
        <f t="shared" si="9"/>
        <v>1970.45</v>
      </c>
      <c r="CG15" s="40">
        <f t="shared" si="9"/>
        <v>1970.45</v>
      </c>
      <c r="CH15" s="40">
        <f t="shared" si="9"/>
        <v>1970.45</v>
      </c>
      <c r="CI15" s="40">
        <f t="shared" si="9"/>
        <v>1970.45</v>
      </c>
      <c r="CJ15" s="40">
        <f t="shared" si="9"/>
        <v>1970.45</v>
      </c>
      <c r="CK15" s="40">
        <f t="shared" si="9"/>
        <v>1970.45</v>
      </c>
      <c r="CL15" s="40">
        <f t="shared" si="9"/>
        <v>1970.45</v>
      </c>
      <c r="CM15" s="40">
        <f t="shared" si="9"/>
        <v>1970.45</v>
      </c>
      <c r="CN15" s="40">
        <f t="shared" si="9"/>
        <v>1970.45</v>
      </c>
      <c r="CO15" s="40">
        <f t="shared" si="9"/>
        <v>1970.45</v>
      </c>
      <c r="CP15" s="40">
        <f t="shared" si="9"/>
        <v>1970.45</v>
      </c>
      <c r="CQ15" s="40">
        <f t="shared" si="9"/>
        <v>1970.45</v>
      </c>
      <c r="CR15" s="40">
        <f t="shared" si="9"/>
        <v>1970.45</v>
      </c>
      <c r="CS15" s="41">
        <f t="shared" si="9"/>
        <v>1970.45</v>
      </c>
      <c r="CT15" s="38">
        <f t="shared" si="2"/>
        <v>189163.20000000022</v>
      </c>
      <c r="CU15" s="150"/>
      <c r="CW15" s="140"/>
    </row>
    <row r="16" spans="1:102">
      <c r="A16" s="30" t="s">
        <v>43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2"/>
        <v>108576</v>
      </c>
      <c r="CU16" s="152"/>
      <c r="CW16" s="140"/>
    </row>
    <row r="17" spans="1:102">
      <c r="A17" s="47" t="s">
        <v>44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2"/>
        <v>25867.200000000044</v>
      </c>
      <c r="CU17" s="152"/>
      <c r="CV17" s="163"/>
      <c r="CW17" s="140"/>
    </row>
    <row r="18" spans="1:102">
      <c r="A18" s="47" t="s">
        <v>45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2"/>
        <v>54720</v>
      </c>
      <c r="CU18" s="152"/>
      <c r="CV18" s="163"/>
      <c r="CW18" s="140"/>
    </row>
    <row r="19" spans="1:102" hidden="1">
      <c r="A19" s="51" t="s">
        <v>46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2"/>
        <v>0</v>
      </c>
      <c r="CU19" s="152"/>
      <c r="CV19" s="164"/>
      <c r="CW19" s="140"/>
      <c r="CX19" s="235"/>
    </row>
    <row r="20" spans="1:102">
      <c r="A20" s="52" t="s">
        <v>47</v>
      </c>
      <c r="B20" s="53">
        <f t="shared" ref="B20:AG20" si="10">SUM(B21:B24)</f>
        <v>147.15</v>
      </c>
      <c r="C20" s="54">
        <f t="shared" si="10"/>
        <v>157.15</v>
      </c>
      <c r="D20" s="54">
        <f t="shared" si="10"/>
        <v>159.01</v>
      </c>
      <c r="E20" s="54">
        <f t="shared" si="10"/>
        <v>158.74</v>
      </c>
      <c r="F20" s="54">
        <f t="shared" si="10"/>
        <v>158.22999999999999</v>
      </c>
      <c r="G20" s="54">
        <f t="shared" si="10"/>
        <v>159</v>
      </c>
      <c r="H20" s="54">
        <f t="shared" si="10"/>
        <v>158.04</v>
      </c>
      <c r="I20" s="54">
        <f t="shared" si="10"/>
        <v>157.94999999999999</v>
      </c>
      <c r="J20" s="54">
        <f t="shared" si="10"/>
        <v>160.60999999999999</v>
      </c>
      <c r="K20" s="54">
        <f t="shared" si="10"/>
        <v>159.34</v>
      </c>
      <c r="L20" s="54">
        <f t="shared" si="10"/>
        <v>156.94</v>
      </c>
      <c r="M20" s="54">
        <f t="shared" si="10"/>
        <v>157.69</v>
      </c>
      <c r="N20" s="54">
        <f t="shared" si="10"/>
        <v>158.72999999999999</v>
      </c>
      <c r="O20" s="54">
        <f t="shared" si="10"/>
        <v>158.87</v>
      </c>
      <c r="P20" s="54">
        <f t="shared" si="10"/>
        <v>159.63</v>
      </c>
      <c r="Q20" s="54">
        <f t="shared" si="10"/>
        <v>157.75</v>
      </c>
      <c r="R20" s="54">
        <f t="shared" si="10"/>
        <v>157.29</v>
      </c>
      <c r="S20" s="54">
        <f t="shared" si="10"/>
        <v>158.18</v>
      </c>
      <c r="T20" s="54">
        <f t="shared" si="10"/>
        <v>156.41</v>
      </c>
      <c r="U20" s="54">
        <f t="shared" si="10"/>
        <v>157.57999999999998</v>
      </c>
      <c r="V20" s="54">
        <f t="shared" si="10"/>
        <v>160.25</v>
      </c>
      <c r="W20" s="54">
        <f t="shared" si="10"/>
        <v>158.91999999999999</v>
      </c>
      <c r="X20" s="54">
        <f t="shared" si="10"/>
        <v>3667.9100000000003</v>
      </c>
      <c r="Y20" s="54">
        <f t="shared" si="10"/>
        <v>3668.7000000000003</v>
      </c>
      <c r="Z20" s="54">
        <f t="shared" si="10"/>
        <v>3668.51</v>
      </c>
      <c r="AA20" s="54">
        <f t="shared" si="10"/>
        <v>3675.46</v>
      </c>
      <c r="AB20" s="54">
        <f t="shared" si="10"/>
        <v>3699.51</v>
      </c>
      <c r="AC20" s="54">
        <f t="shared" si="10"/>
        <v>3734.9500000000003</v>
      </c>
      <c r="AD20" s="54">
        <f t="shared" si="10"/>
        <v>3776.06</v>
      </c>
      <c r="AE20" s="54">
        <f t="shared" si="10"/>
        <v>3834.63</v>
      </c>
      <c r="AF20" s="54">
        <f t="shared" si="10"/>
        <v>3934.25</v>
      </c>
      <c r="AG20" s="54">
        <f t="shared" si="10"/>
        <v>4029.81</v>
      </c>
      <c r="AH20" s="54">
        <f t="shared" ref="AH20:BM20" si="11">SUM(AH21:AH24)</f>
        <v>4166.45</v>
      </c>
      <c r="AI20" s="54">
        <f t="shared" si="11"/>
        <v>4286.2900000000009</v>
      </c>
      <c r="AJ20" s="54">
        <f t="shared" si="11"/>
        <v>4407.2100000000009</v>
      </c>
      <c r="AK20" s="54">
        <f t="shared" si="11"/>
        <v>4552.9000000000005</v>
      </c>
      <c r="AL20" s="54">
        <f t="shared" si="11"/>
        <v>4676.2700000000004</v>
      </c>
      <c r="AM20" s="54">
        <f t="shared" si="11"/>
        <v>4777.9100000000008</v>
      </c>
      <c r="AN20" s="54">
        <f t="shared" si="11"/>
        <v>4885.0800000000008</v>
      </c>
      <c r="AO20" s="54">
        <f t="shared" si="11"/>
        <v>4972.0600000000004</v>
      </c>
      <c r="AP20" s="54">
        <f t="shared" si="11"/>
        <v>5068.8900000000012</v>
      </c>
      <c r="AQ20" s="54">
        <f t="shared" si="11"/>
        <v>5147.9500000000007</v>
      </c>
      <c r="AR20" s="54">
        <f t="shared" si="11"/>
        <v>5234.29</v>
      </c>
      <c r="AS20" s="54">
        <f t="shared" si="11"/>
        <v>5271.8100000000013</v>
      </c>
      <c r="AT20" s="54">
        <f t="shared" si="11"/>
        <v>5282.8</v>
      </c>
      <c r="AU20" s="54">
        <f t="shared" si="11"/>
        <v>5302.76</v>
      </c>
      <c r="AV20" s="54">
        <f t="shared" si="11"/>
        <v>5326.06</v>
      </c>
      <c r="AW20" s="54">
        <f t="shared" si="11"/>
        <v>5336.2400000000007</v>
      </c>
      <c r="AX20" s="54">
        <f t="shared" si="11"/>
        <v>5335.4000000000005</v>
      </c>
      <c r="AY20" s="54">
        <f t="shared" si="11"/>
        <v>5330.56</v>
      </c>
      <c r="AZ20" s="54">
        <f t="shared" si="11"/>
        <v>5335.51</v>
      </c>
      <c r="BA20" s="54">
        <f t="shared" si="11"/>
        <v>5325.05</v>
      </c>
      <c r="BB20" s="54">
        <f t="shared" si="11"/>
        <v>5314.0600000000013</v>
      </c>
      <c r="BC20" s="54">
        <f t="shared" si="11"/>
        <v>5304.88</v>
      </c>
      <c r="BD20" s="54">
        <f t="shared" si="11"/>
        <v>5255.0300000000007</v>
      </c>
      <c r="BE20" s="54">
        <f t="shared" si="11"/>
        <v>5176.2500000000009</v>
      </c>
      <c r="BF20" s="54">
        <f t="shared" si="11"/>
        <v>5173.71</v>
      </c>
      <c r="BG20" s="54">
        <f t="shared" si="11"/>
        <v>5159.3200000000006</v>
      </c>
      <c r="BH20" s="54">
        <f t="shared" si="11"/>
        <v>5105.3200000000006</v>
      </c>
      <c r="BI20" s="54">
        <f t="shared" si="11"/>
        <v>4923.43</v>
      </c>
      <c r="BJ20" s="54">
        <f t="shared" si="11"/>
        <v>4843.670000000001</v>
      </c>
      <c r="BK20" s="54">
        <f t="shared" si="11"/>
        <v>4771.46</v>
      </c>
      <c r="BL20" s="54">
        <f t="shared" si="11"/>
        <v>4671.74</v>
      </c>
      <c r="BM20" s="54">
        <f t="shared" si="11"/>
        <v>4582.2300000000005</v>
      </c>
      <c r="BN20" s="54">
        <f t="shared" ref="BN20:CS20" si="12">SUM(BN21:BN24)</f>
        <v>4448.130000000001</v>
      </c>
      <c r="BO20" s="54">
        <f t="shared" si="12"/>
        <v>4349.2500000000009</v>
      </c>
      <c r="BP20" s="54">
        <f t="shared" si="12"/>
        <v>4262.92</v>
      </c>
      <c r="BQ20" s="54">
        <f t="shared" si="12"/>
        <v>4180.76</v>
      </c>
      <c r="BR20" s="54">
        <f t="shared" si="12"/>
        <v>4101.1400000000003</v>
      </c>
      <c r="BS20" s="54">
        <f t="shared" si="12"/>
        <v>4011.2000000000003</v>
      </c>
      <c r="BT20" s="54">
        <f t="shared" si="12"/>
        <v>3929.27</v>
      </c>
      <c r="BU20" s="54">
        <f t="shared" si="12"/>
        <v>3851.5800000000004</v>
      </c>
      <c r="BV20" s="54">
        <f t="shared" si="12"/>
        <v>3785.4500000000003</v>
      </c>
      <c r="BW20" s="54">
        <f t="shared" si="12"/>
        <v>3731.65</v>
      </c>
      <c r="BX20" s="54">
        <f t="shared" si="12"/>
        <v>3686.92</v>
      </c>
      <c r="BY20" s="54">
        <f t="shared" si="12"/>
        <v>3661.94</v>
      </c>
      <c r="BZ20" s="54">
        <f t="shared" si="12"/>
        <v>158.33999999999997</v>
      </c>
      <c r="CA20" s="54">
        <f t="shared" si="12"/>
        <v>159.38999999999999</v>
      </c>
      <c r="CB20" s="54">
        <f t="shared" si="12"/>
        <v>158.57999999999998</v>
      </c>
      <c r="CC20" s="54">
        <f t="shared" si="12"/>
        <v>159.54</v>
      </c>
      <c r="CD20" s="54">
        <f t="shared" si="12"/>
        <v>159.84</v>
      </c>
      <c r="CE20" s="54">
        <f t="shared" si="12"/>
        <v>159.6</v>
      </c>
      <c r="CF20" s="54">
        <f t="shared" si="12"/>
        <v>159.28</v>
      </c>
      <c r="CG20" s="54">
        <f t="shared" si="12"/>
        <v>159.49</v>
      </c>
      <c r="CH20" s="54">
        <f t="shared" si="12"/>
        <v>159.62</v>
      </c>
      <c r="CI20" s="54">
        <f t="shared" si="12"/>
        <v>159.35999999999999</v>
      </c>
      <c r="CJ20" s="54">
        <f t="shared" si="12"/>
        <v>159.19999999999999</v>
      </c>
      <c r="CK20" s="54">
        <f t="shared" si="12"/>
        <v>160.07</v>
      </c>
      <c r="CL20" s="54">
        <f t="shared" si="12"/>
        <v>158.79999999999998</v>
      </c>
      <c r="CM20" s="54">
        <f t="shared" si="12"/>
        <v>158.79999999999998</v>
      </c>
      <c r="CN20" s="54">
        <f t="shared" si="12"/>
        <v>159.26999999999998</v>
      </c>
      <c r="CO20" s="54">
        <f t="shared" si="12"/>
        <v>160.07</v>
      </c>
      <c r="CP20" s="54">
        <f t="shared" si="12"/>
        <v>160.09</v>
      </c>
      <c r="CQ20" s="54">
        <f t="shared" si="12"/>
        <v>159.51999999999998</v>
      </c>
      <c r="CR20" s="54">
        <f t="shared" si="12"/>
        <v>159.43</v>
      </c>
      <c r="CS20" s="55">
        <f t="shared" si="12"/>
        <v>158.16999999999999</v>
      </c>
      <c r="CT20" s="38">
        <f>SUM(B20:CS20)</f>
        <v>252652.50999999998</v>
      </c>
      <c r="CU20" s="150"/>
      <c r="CW20" s="140"/>
    </row>
    <row r="21" spans="1:102">
      <c r="A21" s="26" t="s">
        <v>48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0.03</v>
      </c>
      <c r="Y21" s="43">
        <v>1.05</v>
      </c>
      <c r="Z21" s="43">
        <v>2.17</v>
      </c>
      <c r="AA21" s="43">
        <v>9.6</v>
      </c>
      <c r="AB21" s="43">
        <v>32.17</v>
      </c>
      <c r="AC21" s="43">
        <v>67.13</v>
      </c>
      <c r="AD21" s="43">
        <v>108.22</v>
      </c>
      <c r="AE21" s="43">
        <v>167.87</v>
      </c>
      <c r="AF21" s="43">
        <v>266.63</v>
      </c>
      <c r="AG21" s="43">
        <v>367</v>
      </c>
      <c r="AH21" s="43">
        <v>502.69</v>
      </c>
      <c r="AI21" s="43">
        <v>624.79999999999995</v>
      </c>
      <c r="AJ21" s="43">
        <v>746.05</v>
      </c>
      <c r="AK21" s="43">
        <v>889.74</v>
      </c>
      <c r="AL21" s="43">
        <v>1013.71</v>
      </c>
      <c r="AM21" s="43">
        <v>1115.68</v>
      </c>
      <c r="AN21" s="43">
        <v>1222.71</v>
      </c>
      <c r="AO21" s="43">
        <v>1309.1400000000001</v>
      </c>
      <c r="AP21" s="43">
        <v>1406.3500000000001</v>
      </c>
      <c r="AQ21" s="43">
        <v>1485.5900000000001</v>
      </c>
      <c r="AR21" s="43">
        <v>1571.95</v>
      </c>
      <c r="AS21" s="43">
        <v>1608.27</v>
      </c>
      <c r="AT21" s="43">
        <v>1620.4</v>
      </c>
      <c r="AU21" s="43">
        <v>1639.37</v>
      </c>
      <c r="AV21" s="43">
        <v>1663.4199999999998</v>
      </c>
      <c r="AW21" s="43">
        <v>1673.8400000000001</v>
      </c>
      <c r="AX21" s="43">
        <v>1678.21</v>
      </c>
      <c r="AY21" s="43">
        <v>1673.8200000000002</v>
      </c>
      <c r="AZ21" s="43">
        <v>1680.9199999999998</v>
      </c>
      <c r="BA21" s="43">
        <v>1670.65</v>
      </c>
      <c r="BB21" s="43">
        <v>1657.85</v>
      </c>
      <c r="BC21" s="43">
        <v>1650.28</v>
      </c>
      <c r="BD21" s="43">
        <v>1601.55</v>
      </c>
      <c r="BE21" s="43">
        <v>1519.8799999999999</v>
      </c>
      <c r="BF21" s="43">
        <v>1516.82</v>
      </c>
      <c r="BG21" s="43">
        <v>1502.24</v>
      </c>
      <c r="BH21" s="43">
        <v>1448.36</v>
      </c>
      <c r="BI21" s="43">
        <v>1266.04</v>
      </c>
      <c r="BJ21" s="43">
        <v>1187.6299999999999</v>
      </c>
      <c r="BK21" s="43">
        <v>1116.07</v>
      </c>
      <c r="BL21" s="43">
        <v>1016.4</v>
      </c>
      <c r="BM21" s="43">
        <v>926.94999999999993</v>
      </c>
      <c r="BN21" s="43">
        <v>792.77</v>
      </c>
      <c r="BO21" s="43">
        <v>695.29000000000008</v>
      </c>
      <c r="BP21" s="43">
        <v>609.58000000000004</v>
      </c>
      <c r="BQ21" s="43">
        <v>526.41</v>
      </c>
      <c r="BR21" s="43">
        <v>447.46</v>
      </c>
      <c r="BS21" s="43">
        <v>357.88</v>
      </c>
      <c r="BT21" s="43">
        <v>277.52999999999997</v>
      </c>
      <c r="BU21" s="43">
        <v>201.03</v>
      </c>
      <c r="BV21" s="43">
        <v>135.26000000000002</v>
      </c>
      <c r="BW21" s="43">
        <v>81</v>
      </c>
      <c r="BX21" s="43">
        <v>32.29</v>
      </c>
      <c r="BY21" s="43">
        <v>6.7</v>
      </c>
      <c r="BZ21" s="43">
        <v>1.42</v>
      </c>
      <c r="CA21" s="43">
        <v>1.01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3">SUM(B21:CS21)</f>
        <v>48394.879999999983</v>
      </c>
      <c r="CU21" s="152"/>
      <c r="CW21" s="140"/>
    </row>
    <row r="22" spans="1:102">
      <c r="A22" s="30" t="s">
        <v>49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3509.26</v>
      </c>
      <c r="Y22" s="1">
        <v>3509.26</v>
      </c>
      <c r="Z22" s="1">
        <v>3508.59</v>
      </c>
      <c r="AA22" s="1">
        <v>3508.59</v>
      </c>
      <c r="AB22" s="1">
        <v>3508.59</v>
      </c>
      <c r="AC22" s="1">
        <v>3508.59</v>
      </c>
      <c r="AD22" s="1">
        <v>3508.59</v>
      </c>
      <c r="AE22" s="1">
        <v>3508.59</v>
      </c>
      <c r="AF22" s="1">
        <v>3508.59</v>
      </c>
      <c r="AG22" s="1">
        <v>3504.59</v>
      </c>
      <c r="AH22" s="1">
        <v>3504.59</v>
      </c>
      <c r="AI22" s="1">
        <v>3504.59</v>
      </c>
      <c r="AJ22" s="1">
        <v>3504.59</v>
      </c>
      <c r="AK22" s="1">
        <v>3504.59</v>
      </c>
      <c r="AL22" s="1">
        <v>3503.59</v>
      </c>
      <c r="AM22" s="1">
        <v>3503.59</v>
      </c>
      <c r="AN22" s="1">
        <v>3503.59</v>
      </c>
      <c r="AO22" s="1">
        <v>3503.59</v>
      </c>
      <c r="AP22" s="1">
        <v>3503.59</v>
      </c>
      <c r="AQ22" s="1">
        <v>3503.59</v>
      </c>
      <c r="AR22" s="1">
        <v>3503.59</v>
      </c>
      <c r="AS22" s="1">
        <v>3503.59</v>
      </c>
      <c r="AT22" s="1">
        <v>3503.59</v>
      </c>
      <c r="AU22" s="1">
        <v>3503.59</v>
      </c>
      <c r="AV22" s="1">
        <v>3503.59</v>
      </c>
      <c r="AW22" s="1">
        <v>3503.59</v>
      </c>
      <c r="AX22" s="1">
        <v>3497.59</v>
      </c>
      <c r="AY22" s="1">
        <v>3497.59</v>
      </c>
      <c r="AZ22" s="1">
        <v>3497.59</v>
      </c>
      <c r="BA22" s="1">
        <v>3497.59</v>
      </c>
      <c r="BB22" s="1">
        <v>3497.59</v>
      </c>
      <c r="BC22" s="1">
        <v>3497.59</v>
      </c>
      <c r="BD22" s="1">
        <v>3497.59</v>
      </c>
      <c r="BE22" s="1">
        <v>3497.59</v>
      </c>
      <c r="BF22" s="1">
        <v>3497.59</v>
      </c>
      <c r="BG22" s="1">
        <v>3497.59</v>
      </c>
      <c r="BH22" s="1">
        <v>3497.59</v>
      </c>
      <c r="BI22" s="1">
        <v>3497.59</v>
      </c>
      <c r="BJ22" s="1">
        <v>3496.34</v>
      </c>
      <c r="BK22" s="1">
        <v>3496.34</v>
      </c>
      <c r="BL22" s="1">
        <v>3496.34</v>
      </c>
      <c r="BM22" s="1">
        <v>3496.34</v>
      </c>
      <c r="BN22" s="1">
        <v>3496.34</v>
      </c>
      <c r="BO22" s="1">
        <v>3496.34</v>
      </c>
      <c r="BP22" s="1">
        <v>3496.34</v>
      </c>
      <c r="BQ22" s="1">
        <v>3496.34</v>
      </c>
      <c r="BR22" s="1">
        <v>3496.34</v>
      </c>
      <c r="BS22" s="1">
        <v>3496.34</v>
      </c>
      <c r="BT22" s="1">
        <v>3496.34</v>
      </c>
      <c r="BU22" s="1">
        <v>3496.34</v>
      </c>
      <c r="BV22" s="1">
        <v>3496.34</v>
      </c>
      <c r="BW22" s="1">
        <v>3496.34</v>
      </c>
      <c r="BX22" s="1">
        <v>3498.59</v>
      </c>
      <c r="BY22" s="1">
        <v>3498.59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3"/>
        <v>189061.69999999987</v>
      </c>
      <c r="CU22" s="152"/>
      <c r="CW22" s="140"/>
    </row>
    <row r="23" spans="1:102">
      <c r="A23" s="30" t="s">
        <v>50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3"/>
        <v>12297.60000000002</v>
      </c>
      <c r="CU23" s="152"/>
      <c r="CW23" s="140"/>
    </row>
    <row r="24" spans="1:102" ht="15.75" thickBot="1">
      <c r="A24" s="30" t="s">
        <v>42</v>
      </c>
      <c r="B24" s="45">
        <v>19.05</v>
      </c>
      <c r="C24" s="1">
        <v>29.05</v>
      </c>
      <c r="D24" s="1">
        <v>30.91</v>
      </c>
      <c r="E24" s="1">
        <v>30.64</v>
      </c>
      <c r="F24" s="1">
        <v>30.13</v>
      </c>
      <c r="G24" s="1">
        <v>30.9</v>
      </c>
      <c r="H24" s="1">
        <v>29.94</v>
      </c>
      <c r="I24" s="1">
        <v>29.85</v>
      </c>
      <c r="J24" s="1">
        <v>32.51</v>
      </c>
      <c r="K24" s="1">
        <v>31.24</v>
      </c>
      <c r="L24" s="1">
        <v>28.84</v>
      </c>
      <c r="M24" s="1">
        <v>29.59</v>
      </c>
      <c r="N24" s="1">
        <v>30.63</v>
      </c>
      <c r="O24" s="1">
        <v>30.77</v>
      </c>
      <c r="P24" s="1">
        <v>31.53</v>
      </c>
      <c r="Q24" s="1">
        <v>29.65</v>
      </c>
      <c r="R24" s="1">
        <v>29.19</v>
      </c>
      <c r="S24" s="1">
        <v>30.08</v>
      </c>
      <c r="T24" s="1">
        <v>28.31</v>
      </c>
      <c r="U24" s="1">
        <v>29.48</v>
      </c>
      <c r="V24" s="1">
        <v>32.15</v>
      </c>
      <c r="W24" s="1">
        <v>30.82</v>
      </c>
      <c r="X24" s="1">
        <v>30.52</v>
      </c>
      <c r="Y24" s="1">
        <v>30.29</v>
      </c>
      <c r="Z24" s="1">
        <v>29.65</v>
      </c>
      <c r="AA24" s="1">
        <v>29.17</v>
      </c>
      <c r="AB24" s="1">
        <v>30.65</v>
      </c>
      <c r="AC24" s="1">
        <v>31.13</v>
      </c>
      <c r="AD24" s="1">
        <v>31.15</v>
      </c>
      <c r="AE24" s="1">
        <v>30.07</v>
      </c>
      <c r="AF24" s="1">
        <v>30.93</v>
      </c>
      <c r="AG24" s="1">
        <v>30.12</v>
      </c>
      <c r="AH24" s="1">
        <v>31.07</v>
      </c>
      <c r="AI24" s="1">
        <v>28.8</v>
      </c>
      <c r="AJ24" s="1">
        <v>28.47</v>
      </c>
      <c r="AK24" s="1">
        <v>30.47</v>
      </c>
      <c r="AL24" s="1">
        <v>30.87</v>
      </c>
      <c r="AM24" s="1">
        <v>30.54</v>
      </c>
      <c r="AN24" s="1">
        <v>30.68</v>
      </c>
      <c r="AO24" s="1">
        <v>31.23</v>
      </c>
      <c r="AP24" s="1">
        <v>30.85</v>
      </c>
      <c r="AQ24" s="1">
        <v>30.67</v>
      </c>
      <c r="AR24" s="1">
        <v>30.65</v>
      </c>
      <c r="AS24" s="1">
        <v>31.85</v>
      </c>
      <c r="AT24" s="1">
        <v>30.71</v>
      </c>
      <c r="AU24" s="1">
        <v>31.7</v>
      </c>
      <c r="AV24" s="1">
        <v>30.95</v>
      </c>
      <c r="AW24" s="1">
        <v>30.71</v>
      </c>
      <c r="AX24" s="1">
        <v>31.5</v>
      </c>
      <c r="AY24" s="1">
        <v>31.05</v>
      </c>
      <c r="AZ24" s="1">
        <v>28.9</v>
      </c>
      <c r="BA24" s="1">
        <v>28.71</v>
      </c>
      <c r="BB24" s="1">
        <v>30.52</v>
      </c>
      <c r="BC24" s="1">
        <v>28.91</v>
      </c>
      <c r="BD24" s="1">
        <v>27.79</v>
      </c>
      <c r="BE24" s="1">
        <v>30.68</v>
      </c>
      <c r="BF24" s="1">
        <v>31.2</v>
      </c>
      <c r="BG24" s="1">
        <v>31.39</v>
      </c>
      <c r="BH24" s="1">
        <v>31.27</v>
      </c>
      <c r="BI24" s="1">
        <v>31.7</v>
      </c>
      <c r="BJ24" s="1">
        <v>31.6</v>
      </c>
      <c r="BK24" s="1">
        <v>30.95</v>
      </c>
      <c r="BL24" s="1">
        <v>30.9</v>
      </c>
      <c r="BM24" s="1">
        <v>30.84</v>
      </c>
      <c r="BN24" s="1">
        <v>30.92</v>
      </c>
      <c r="BO24" s="1">
        <v>29.52</v>
      </c>
      <c r="BP24" s="1">
        <v>28.9</v>
      </c>
      <c r="BQ24" s="1">
        <v>29.91</v>
      </c>
      <c r="BR24" s="1">
        <v>29.24</v>
      </c>
      <c r="BS24" s="1">
        <v>28.88</v>
      </c>
      <c r="BT24" s="1">
        <v>27.3</v>
      </c>
      <c r="BU24" s="1">
        <v>26.11</v>
      </c>
      <c r="BV24" s="1">
        <v>25.75</v>
      </c>
      <c r="BW24" s="1">
        <v>26.21</v>
      </c>
      <c r="BX24" s="1">
        <v>27.94</v>
      </c>
      <c r="BY24" s="1">
        <v>28.55</v>
      </c>
      <c r="BZ24" s="1">
        <v>28.82</v>
      </c>
      <c r="CA24" s="1">
        <v>30.28</v>
      </c>
      <c r="CB24" s="1">
        <v>30.48</v>
      </c>
      <c r="CC24" s="1">
        <v>31.44</v>
      </c>
      <c r="CD24" s="1">
        <v>31.74</v>
      </c>
      <c r="CE24" s="1">
        <v>31.5</v>
      </c>
      <c r="CF24" s="1">
        <v>31.18</v>
      </c>
      <c r="CG24" s="1">
        <v>31.39</v>
      </c>
      <c r="CH24" s="1">
        <v>31.52</v>
      </c>
      <c r="CI24" s="1">
        <v>31.26</v>
      </c>
      <c r="CJ24" s="1">
        <v>31.1</v>
      </c>
      <c r="CK24" s="1">
        <v>31.97</v>
      </c>
      <c r="CL24" s="1">
        <v>30.7</v>
      </c>
      <c r="CM24" s="1">
        <v>30.7</v>
      </c>
      <c r="CN24" s="1">
        <v>31.17</v>
      </c>
      <c r="CO24" s="1">
        <v>31.97</v>
      </c>
      <c r="CP24" s="1">
        <v>31.99</v>
      </c>
      <c r="CQ24" s="1">
        <v>31.42</v>
      </c>
      <c r="CR24" s="1">
        <v>31.33</v>
      </c>
      <c r="CS24" s="46">
        <v>30.07</v>
      </c>
      <c r="CT24" s="30">
        <f t="shared" si="13"/>
        <v>2898.33</v>
      </c>
      <c r="CU24" s="152"/>
      <c r="CW24" s="140"/>
    </row>
    <row r="25" spans="1:102" ht="15.75" thickBot="1">
      <c r="A25" s="58" t="s">
        <v>51</v>
      </c>
      <c r="B25" s="59">
        <f>SUM(B3,B13,B15,B20)</f>
        <v>7718.8012940277777</v>
      </c>
      <c r="C25" s="60">
        <f t="shared" ref="C25:BN25" si="14">SUM(C3,C13,C15,C20)</f>
        <v>7728.8012940277777</v>
      </c>
      <c r="D25" s="60">
        <f t="shared" si="14"/>
        <v>7741.6112940277771</v>
      </c>
      <c r="E25" s="60">
        <f t="shared" si="14"/>
        <v>7743.9912940277773</v>
      </c>
      <c r="F25" s="60">
        <f t="shared" si="14"/>
        <v>7746.771294027777</v>
      </c>
      <c r="G25" s="60">
        <f t="shared" si="14"/>
        <v>7749.1912940277771</v>
      </c>
      <c r="H25" s="60">
        <f t="shared" si="14"/>
        <v>7748.231294027777</v>
      </c>
      <c r="I25" s="60">
        <f t="shared" si="14"/>
        <v>7748.1412940277769</v>
      </c>
      <c r="J25" s="60">
        <f t="shared" si="14"/>
        <v>7747.5112940277777</v>
      </c>
      <c r="K25" s="60">
        <f t="shared" si="14"/>
        <v>7741.6012940277778</v>
      </c>
      <c r="L25" s="60">
        <f t="shared" si="14"/>
        <v>7739.2012940277773</v>
      </c>
      <c r="M25" s="60">
        <f t="shared" si="14"/>
        <v>7739.9512940277773</v>
      </c>
      <c r="N25" s="60">
        <f t="shared" si="14"/>
        <v>7741.1212940277774</v>
      </c>
      <c r="O25" s="60">
        <f t="shared" si="14"/>
        <v>7741.2612940277777</v>
      </c>
      <c r="P25" s="60">
        <f t="shared" si="14"/>
        <v>7742.0212940277779</v>
      </c>
      <c r="Q25" s="60">
        <f t="shared" si="14"/>
        <v>7740.1412940277778</v>
      </c>
      <c r="R25" s="60">
        <f t="shared" si="14"/>
        <v>7739.9212940277775</v>
      </c>
      <c r="S25" s="60">
        <f t="shared" si="14"/>
        <v>7740.8112940277779</v>
      </c>
      <c r="T25" s="60">
        <f t="shared" si="14"/>
        <v>7739.0412940277774</v>
      </c>
      <c r="U25" s="60">
        <f t="shared" si="14"/>
        <v>7740.2112940277775</v>
      </c>
      <c r="V25" s="60">
        <f t="shared" si="14"/>
        <v>7742.8812940277776</v>
      </c>
      <c r="W25" s="60">
        <f t="shared" si="14"/>
        <v>7741.5512940277777</v>
      </c>
      <c r="X25" s="60">
        <f t="shared" si="14"/>
        <v>11250.171294027778</v>
      </c>
      <c r="Y25" s="60">
        <f t="shared" si="14"/>
        <v>11250.461294027778</v>
      </c>
      <c r="Z25" s="60">
        <f t="shared" si="14"/>
        <v>11249.431294027778</v>
      </c>
      <c r="AA25" s="60">
        <f t="shared" si="14"/>
        <v>11256.381294027778</v>
      </c>
      <c r="AB25" s="60">
        <f t="shared" si="14"/>
        <v>11272.011294027778</v>
      </c>
      <c r="AC25" s="60">
        <f t="shared" si="14"/>
        <v>11307.451294027778</v>
      </c>
      <c r="AD25" s="60">
        <f t="shared" si="14"/>
        <v>11343.471294027777</v>
      </c>
      <c r="AE25" s="60">
        <f t="shared" si="14"/>
        <v>11402.041294027778</v>
      </c>
      <c r="AF25" s="60">
        <f t="shared" si="14"/>
        <v>11501.661294027777</v>
      </c>
      <c r="AG25" s="60">
        <f t="shared" si="14"/>
        <v>11597.221294027777</v>
      </c>
      <c r="AH25" s="60">
        <f t="shared" si="14"/>
        <v>11742.501294027777</v>
      </c>
      <c r="AI25" s="60">
        <f t="shared" si="14"/>
        <v>11862.341294027778</v>
      </c>
      <c r="AJ25" s="60">
        <f t="shared" si="14"/>
        <v>11983.26129402778</v>
      </c>
      <c r="AK25" s="60">
        <f t="shared" si="14"/>
        <v>12128.951294027778</v>
      </c>
      <c r="AL25" s="60">
        <f t="shared" si="14"/>
        <v>12257.431294027778</v>
      </c>
      <c r="AM25" s="60">
        <f t="shared" si="14"/>
        <v>12359.071294027777</v>
      </c>
      <c r="AN25" s="60">
        <f t="shared" si="14"/>
        <v>12468.231294027779</v>
      </c>
      <c r="AO25" s="60">
        <f t="shared" si="14"/>
        <v>12556.641294027777</v>
      </c>
      <c r="AP25" s="60">
        <f t="shared" si="14"/>
        <v>12652.801294027779</v>
      </c>
      <c r="AQ25" s="60">
        <f t="shared" si="14"/>
        <v>12732.721294027779</v>
      </c>
      <c r="AR25" s="60">
        <f t="shared" si="14"/>
        <v>12827.121294027776</v>
      </c>
      <c r="AS25" s="60">
        <f t="shared" si="14"/>
        <v>12864.641294027779</v>
      </c>
      <c r="AT25" s="60">
        <f t="shared" si="14"/>
        <v>12879.271294027778</v>
      </c>
      <c r="AU25" s="60">
        <f t="shared" si="14"/>
        <v>12899.231294027777</v>
      </c>
      <c r="AV25" s="60">
        <f t="shared" si="14"/>
        <v>12923.231294027777</v>
      </c>
      <c r="AW25" s="60">
        <f t="shared" si="14"/>
        <v>12933.581294027779</v>
      </c>
      <c r="AX25" s="60">
        <f t="shared" si="14"/>
        <v>12932.981294027777</v>
      </c>
      <c r="AY25" s="60">
        <f t="shared" si="14"/>
        <v>12928.291294027778</v>
      </c>
      <c r="AZ25" s="60">
        <f t="shared" si="14"/>
        <v>12929.021294027778</v>
      </c>
      <c r="BA25" s="60">
        <f t="shared" si="14"/>
        <v>12916.751294027777</v>
      </c>
      <c r="BB25" s="60">
        <f t="shared" si="14"/>
        <v>12904.21129402778</v>
      </c>
      <c r="BC25" s="60">
        <f t="shared" si="14"/>
        <v>12894.211294027777</v>
      </c>
      <c r="BD25" s="60">
        <f t="shared" si="14"/>
        <v>12847.821294027777</v>
      </c>
      <c r="BE25" s="60">
        <f t="shared" si="14"/>
        <v>12769.041294027778</v>
      </c>
      <c r="BF25" s="60">
        <f t="shared" si="14"/>
        <v>12760.431294027778</v>
      </c>
      <c r="BG25" s="60">
        <f t="shared" si="14"/>
        <v>12746.041294027778</v>
      </c>
      <c r="BH25" s="60">
        <f t="shared" si="14"/>
        <v>12694.921294027778</v>
      </c>
      <c r="BI25" s="60">
        <f t="shared" si="14"/>
        <v>12516.431294027778</v>
      </c>
      <c r="BJ25" s="60">
        <f t="shared" si="14"/>
        <v>12441.161294027777</v>
      </c>
      <c r="BK25" s="60">
        <f t="shared" si="14"/>
        <v>12373.651294027777</v>
      </c>
      <c r="BL25" s="60">
        <f t="shared" si="14"/>
        <v>12284.331294027777</v>
      </c>
      <c r="BM25" s="60">
        <f t="shared" si="14"/>
        <v>12199.521294027778</v>
      </c>
      <c r="BN25" s="60">
        <f t="shared" si="14"/>
        <v>12059.341294027778</v>
      </c>
      <c r="BO25" s="60">
        <f t="shared" ref="BO25:CS25" si="15">SUM(BO3,BO13,BO15,BO20)</f>
        <v>11960.461294027778</v>
      </c>
      <c r="BP25" s="60">
        <f t="shared" si="15"/>
        <v>11878.901294027779</v>
      </c>
      <c r="BQ25" s="60">
        <f t="shared" si="15"/>
        <v>11801.441294027776</v>
      </c>
      <c r="BR25" s="60">
        <f t="shared" si="15"/>
        <v>11724.981294027777</v>
      </c>
      <c r="BS25" s="60">
        <f t="shared" si="15"/>
        <v>11638.411294027777</v>
      </c>
      <c r="BT25" s="60">
        <f t="shared" si="15"/>
        <v>11558.511294027778</v>
      </c>
      <c r="BU25" s="60">
        <f t="shared" si="15"/>
        <v>11482.701294027778</v>
      </c>
      <c r="BV25" s="60">
        <f t="shared" si="15"/>
        <v>11421.091294027778</v>
      </c>
      <c r="BW25" s="60">
        <f t="shared" si="15"/>
        <v>11370.831294027777</v>
      </c>
      <c r="BX25" s="60">
        <f t="shared" si="15"/>
        <v>11333.041294027778</v>
      </c>
      <c r="BY25" s="60">
        <f t="shared" si="15"/>
        <v>11314.891294027777</v>
      </c>
      <c r="BZ25" s="60">
        <f t="shared" si="15"/>
        <v>7819.7212940277777</v>
      </c>
      <c r="CA25" s="60">
        <f t="shared" si="15"/>
        <v>7829.5012940277775</v>
      </c>
      <c r="CB25" s="60">
        <f t="shared" si="15"/>
        <v>7828.7512940277775</v>
      </c>
      <c r="CC25" s="60">
        <f t="shared" si="15"/>
        <v>7829.5812940277774</v>
      </c>
      <c r="CD25" s="60">
        <f t="shared" si="15"/>
        <v>7829.3412940277776</v>
      </c>
      <c r="CE25" s="60">
        <f t="shared" si="15"/>
        <v>7829.1012940277778</v>
      </c>
      <c r="CF25" s="60">
        <f t="shared" si="15"/>
        <v>7828.811294027777</v>
      </c>
      <c r="CG25" s="60">
        <f t="shared" si="15"/>
        <v>7829.021294027777</v>
      </c>
      <c r="CH25" s="60">
        <f t="shared" si="15"/>
        <v>7831.7812940277772</v>
      </c>
      <c r="CI25" s="60">
        <f t="shared" si="15"/>
        <v>7832.4512940277773</v>
      </c>
      <c r="CJ25" s="60">
        <f t="shared" si="15"/>
        <v>7834.311294027777</v>
      </c>
      <c r="CK25" s="60">
        <f t="shared" si="15"/>
        <v>7835.1812940277769</v>
      </c>
      <c r="CL25" s="60">
        <f t="shared" si="15"/>
        <v>7833.7912940277774</v>
      </c>
      <c r="CM25" s="60">
        <f t="shared" si="15"/>
        <v>7833.7912940277774</v>
      </c>
      <c r="CN25" s="60">
        <f t="shared" si="15"/>
        <v>7834.3012940277767</v>
      </c>
      <c r="CO25" s="60">
        <f t="shared" si="15"/>
        <v>7835.021294027777</v>
      </c>
      <c r="CP25" s="60">
        <f t="shared" si="15"/>
        <v>7835.5812940277774</v>
      </c>
      <c r="CQ25" s="60">
        <f t="shared" si="15"/>
        <v>7835.2012940277764</v>
      </c>
      <c r="CR25" s="60">
        <f t="shared" si="15"/>
        <v>7835.7512940277784</v>
      </c>
      <c r="CS25" s="61">
        <f t="shared" si="15"/>
        <v>7834.9212940277775</v>
      </c>
      <c r="CT25" s="109">
        <f t="shared" si="13"/>
        <v>983123.4442266667</v>
      </c>
      <c r="CU25" s="150"/>
      <c r="CW25" s="140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02" ht="15.75" thickBot="1">
      <c r="A29" s="67" t="s">
        <v>25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26</v>
      </c>
      <c r="CU29" s="150"/>
      <c r="CX29" s="234"/>
    </row>
    <row r="30" spans="1:102">
      <c r="A30" s="69" t="s">
        <v>31</v>
      </c>
      <c r="B30" s="70">
        <f t="shared" ref="B30:BM30" si="16">B31+B39</f>
        <v>3177.3412940277776</v>
      </c>
      <c r="C30" s="71">
        <f t="shared" si="16"/>
        <v>3174.3412940277776</v>
      </c>
      <c r="D30" s="71">
        <f t="shared" si="16"/>
        <v>3171.3412940277776</v>
      </c>
      <c r="E30" s="71">
        <f t="shared" si="16"/>
        <v>3170.3412940277776</v>
      </c>
      <c r="F30" s="71">
        <f t="shared" si="16"/>
        <v>3171.3412940277776</v>
      </c>
      <c r="G30" s="71">
        <f t="shared" si="16"/>
        <v>3173.3412940277776</v>
      </c>
      <c r="H30" s="71">
        <f t="shared" si="16"/>
        <v>3177.3412940277776</v>
      </c>
      <c r="I30" s="71">
        <f t="shared" si="16"/>
        <v>3175.3412940277776</v>
      </c>
      <c r="J30" s="71">
        <f t="shared" si="16"/>
        <v>3170.3412940277776</v>
      </c>
      <c r="K30" s="71">
        <f t="shared" si="16"/>
        <v>3169.3412940277776</v>
      </c>
      <c r="L30" s="71">
        <f t="shared" si="16"/>
        <v>3171.3412940277776</v>
      </c>
      <c r="M30" s="71">
        <f t="shared" si="16"/>
        <v>3174.3412940277776</v>
      </c>
      <c r="N30" s="71">
        <f t="shared" si="16"/>
        <v>3173.3412940277776</v>
      </c>
      <c r="O30" s="71">
        <f t="shared" si="16"/>
        <v>3169.3412940277776</v>
      </c>
      <c r="P30" s="71">
        <f t="shared" si="16"/>
        <v>3172.3412940277776</v>
      </c>
      <c r="Q30" s="71">
        <f t="shared" si="16"/>
        <v>3170.3412940277776</v>
      </c>
      <c r="R30" s="71">
        <f t="shared" si="16"/>
        <v>3170.3412940277776</v>
      </c>
      <c r="S30" s="71">
        <f t="shared" si="16"/>
        <v>3171.3412940277776</v>
      </c>
      <c r="T30" s="71">
        <f t="shared" si="16"/>
        <v>3167.3412940277776</v>
      </c>
      <c r="U30" s="71">
        <f t="shared" si="16"/>
        <v>3168.3412940277776</v>
      </c>
      <c r="V30" s="71">
        <f t="shared" si="16"/>
        <v>3166.3412940277776</v>
      </c>
      <c r="W30" s="71">
        <f t="shared" si="16"/>
        <v>3168.3412940277776</v>
      </c>
      <c r="X30" s="71">
        <f t="shared" si="16"/>
        <v>3174.3412940277776</v>
      </c>
      <c r="Y30" s="71">
        <f t="shared" si="16"/>
        <v>3164.3412940277776</v>
      </c>
      <c r="Z30" s="71">
        <f t="shared" si="16"/>
        <v>3160.3412940277776</v>
      </c>
      <c r="AA30" s="71">
        <f t="shared" si="16"/>
        <v>3163.3412940277776</v>
      </c>
      <c r="AB30" s="71">
        <f t="shared" si="16"/>
        <v>3160.3412940277776</v>
      </c>
      <c r="AC30" s="71">
        <f t="shared" si="16"/>
        <v>3161.3412940277776</v>
      </c>
      <c r="AD30" s="71">
        <f t="shared" si="16"/>
        <v>3161.3412940277776</v>
      </c>
      <c r="AE30" s="71">
        <f t="shared" si="16"/>
        <v>3157.3412940277776</v>
      </c>
      <c r="AF30" s="71">
        <f t="shared" si="16"/>
        <v>3155.3412940277776</v>
      </c>
      <c r="AG30" s="71">
        <f t="shared" si="16"/>
        <v>3163.3412940277776</v>
      </c>
      <c r="AH30" s="71">
        <f t="shared" si="16"/>
        <v>3119.3412940277776</v>
      </c>
      <c r="AI30" s="71">
        <f t="shared" si="16"/>
        <v>3119.3412940277776</v>
      </c>
      <c r="AJ30" s="71">
        <f t="shared" si="16"/>
        <v>3118.3412940277776</v>
      </c>
      <c r="AK30" s="71">
        <f t="shared" si="16"/>
        <v>3128.3412940277776</v>
      </c>
      <c r="AL30" s="71">
        <f t="shared" si="16"/>
        <v>3136.3412940277776</v>
      </c>
      <c r="AM30" s="71">
        <f t="shared" si="16"/>
        <v>3134.3412940277776</v>
      </c>
      <c r="AN30" s="71">
        <f t="shared" si="16"/>
        <v>3133.3412940277776</v>
      </c>
      <c r="AO30" s="71">
        <f t="shared" si="16"/>
        <v>3137.3412940277776</v>
      </c>
      <c r="AP30" s="71">
        <f t="shared" si="16"/>
        <v>3141.3412940277776</v>
      </c>
      <c r="AQ30" s="71">
        <f t="shared" si="16"/>
        <v>3144.3412940277776</v>
      </c>
      <c r="AR30" s="71">
        <f t="shared" si="16"/>
        <v>3147.3412940277776</v>
      </c>
      <c r="AS30" s="71">
        <f t="shared" si="16"/>
        <v>3148.3412940277776</v>
      </c>
      <c r="AT30" s="71">
        <f t="shared" si="16"/>
        <v>3150.3412940277776</v>
      </c>
      <c r="AU30" s="71">
        <f t="shared" si="16"/>
        <v>3206.3412940277776</v>
      </c>
      <c r="AV30" s="71">
        <f t="shared" si="16"/>
        <v>3208.3412940277776</v>
      </c>
      <c r="AW30" s="71">
        <f t="shared" si="16"/>
        <v>3207.3412940277776</v>
      </c>
      <c r="AX30" s="71">
        <f t="shared" si="16"/>
        <v>3202.3412940277776</v>
      </c>
      <c r="AY30" s="71">
        <f t="shared" si="16"/>
        <v>3194.3412940277776</v>
      </c>
      <c r="AZ30" s="71">
        <f t="shared" si="16"/>
        <v>3194.3412940277776</v>
      </c>
      <c r="BA30" s="71">
        <f t="shared" si="16"/>
        <v>3067.3412940277776</v>
      </c>
      <c r="BB30" s="71">
        <f t="shared" si="16"/>
        <v>2948.3412940277776</v>
      </c>
      <c r="BC30" s="71">
        <f t="shared" si="16"/>
        <v>2908.3412940277776</v>
      </c>
      <c r="BD30" s="71">
        <f t="shared" si="16"/>
        <v>2873.3412940277776</v>
      </c>
      <c r="BE30" s="71">
        <f t="shared" si="16"/>
        <v>2846.3412940277776</v>
      </c>
      <c r="BF30" s="71">
        <f t="shared" si="16"/>
        <v>3004.3412940277776</v>
      </c>
      <c r="BG30" s="71">
        <f t="shared" si="16"/>
        <v>3093.3412940277776</v>
      </c>
      <c r="BH30" s="71">
        <f t="shared" si="16"/>
        <v>3128.3412940277776</v>
      </c>
      <c r="BI30" s="71">
        <f t="shared" si="16"/>
        <v>3157.3412940277776</v>
      </c>
      <c r="BJ30" s="71">
        <f t="shared" si="16"/>
        <v>3175.3412940277776</v>
      </c>
      <c r="BK30" s="71">
        <f t="shared" si="16"/>
        <v>3175.3412940277776</v>
      </c>
      <c r="BL30" s="71">
        <f t="shared" si="16"/>
        <v>3175.3412940277776</v>
      </c>
      <c r="BM30" s="71">
        <f t="shared" si="16"/>
        <v>3175.3412940277776</v>
      </c>
      <c r="BN30" s="71">
        <f t="shared" ref="BN30:CS30" si="17">BN31+BN39</f>
        <v>3178.3412940277776</v>
      </c>
      <c r="BO30" s="71">
        <f t="shared" si="17"/>
        <v>3177.3412940277776</v>
      </c>
      <c r="BP30" s="71">
        <f t="shared" si="17"/>
        <v>3175.3412940277776</v>
      </c>
      <c r="BQ30" s="71">
        <f t="shared" si="17"/>
        <v>3170.3412940277776</v>
      </c>
      <c r="BR30" s="71">
        <f t="shared" si="17"/>
        <v>3170.3412940277776</v>
      </c>
      <c r="BS30" s="71">
        <f t="shared" si="17"/>
        <v>3170.3412940277776</v>
      </c>
      <c r="BT30" s="71">
        <f t="shared" si="17"/>
        <v>3164.3412940277776</v>
      </c>
      <c r="BU30" s="71">
        <f t="shared" si="17"/>
        <v>3180.3412940277776</v>
      </c>
      <c r="BV30" s="71">
        <f t="shared" si="17"/>
        <v>3158.3412940277776</v>
      </c>
      <c r="BW30" s="71">
        <f t="shared" si="17"/>
        <v>3158.3412940277776</v>
      </c>
      <c r="BX30" s="71">
        <f t="shared" si="17"/>
        <v>3158.3412940277776</v>
      </c>
      <c r="BY30" s="71">
        <f t="shared" si="17"/>
        <v>3158.3412940277776</v>
      </c>
      <c r="BZ30" s="71">
        <f t="shared" si="17"/>
        <v>3154.3412940277776</v>
      </c>
      <c r="CA30" s="71">
        <f t="shared" si="17"/>
        <v>3148.3412940277776</v>
      </c>
      <c r="CB30" s="71">
        <f t="shared" si="17"/>
        <v>3145.3412940277776</v>
      </c>
      <c r="CC30" s="71">
        <f t="shared" si="17"/>
        <v>3141.3412940277776</v>
      </c>
      <c r="CD30" s="71">
        <f t="shared" si="17"/>
        <v>3140.3412940277776</v>
      </c>
      <c r="CE30" s="71">
        <f t="shared" si="17"/>
        <v>3142.3412940277776</v>
      </c>
      <c r="CF30" s="71">
        <f t="shared" si="17"/>
        <v>3142.3412940277776</v>
      </c>
      <c r="CG30" s="71">
        <f t="shared" si="17"/>
        <v>3132.3412940277776</v>
      </c>
      <c r="CH30" s="71">
        <f t="shared" si="17"/>
        <v>3119.3412940277776</v>
      </c>
      <c r="CI30" s="71">
        <f t="shared" si="17"/>
        <v>3118.3412940277776</v>
      </c>
      <c r="CJ30" s="71">
        <f t="shared" si="17"/>
        <v>3127.3412940277776</v>
      </c>
      <c r="CK30" s="71">
        <f t="shared" si="17"/>
        <v>3132.3412940277776</v>
      </c>
      <c r="CL30" s="71">
        <f t="shared" si="17"/>
        <v>3131.3412940277776</v>
      </c>
      <c r="CM30" s="71">
        <f t="shared" si="17"/>
        <v>3129.3412940277776</v>
      </c>
      <c r="CN30" s="71">
        <f t="shared" si="17"/>
        <v>3129.3412940277776</v>
      </c>
      <c r="CO30" s="71">
        <f t="shared" si="17"/>
        <v>3131.3412940277776</v>
      </c>
      <c r="CP30" s="71">
        <f t="shared" si="17"/>
        <v>3128.3412940277776</v>
      </c>
      <c r="CQ30" s="71">
        <f t="shared" si="17"/>
        <v>3128.3412940277776</v>
      </c>
      <c r="CR30" s="71">
        <f t="shared" si="17"/>
        <v>3130.3412940277776</v>
      </c>
      <c r="CS30" s="72">
        <f t="shared" si="17"/>
        <v>3130.3412940277776</v>
      </c>
      <c r="CT30" s="73">
        <f t="shared" ref="CT30:CT47" si="18">SUM(B30:CS30)</f>
        <v>301797.7642266663</v>
      </c>
      <c r="CU30" s="150"/>
    </row>
    <row r="31" spans="1:102">
      <c r="A31" s="74" t="s">
        <v>32</v>
      </c>
      <c r="B31" s="75">
        <f>SUM(B32:B38)</f>
        <v>2972.29</v>
      </c>
      <c r="C31" s="76">
        <f t="shared" ref="C31:BN31" si="19">SUM(C32:C38)</f>
        <v>2969.29</v>
      </c>
      <c r="D31" s="76">
        <f t="shared" si="19"/>
        <v>2966.29</v>
      </c>
      <c r="E31" s="76">
        <f t="shared" si="19"/>
        <v>2965.29</v>
      </c>
      <c r="F31" s="76">
        <f t="shared" si="19"/>
        <v>2966.29</v>
      </c>
      <c r="G31" s="76">
        <f t="shared" si="19"/>
        <v>2968.29</v>
      </c>
      <c r="H31" s="76">
        <f t="shared" si="19"/>
        <v>2972.29</v>
      </c>
      <c r="I31" s="76">
        <f t="shared" si="19"/>
        <v>2970.29</v>
      </c>
      <c r="J31" s="76">
        <f t="shared" si="19"/>
        <v>2965.29</v>
      </c>
      <c r="K31" s="76">
        <f t="shared" si="19"/>
        <v>2964.29</v>
      </c>
      <c r="L31" s="76">
        <f t="shared" si="19"/>
        <v>2966.29</v>
      </c>
      <c r="M31" s="76">
        <f t="shared" si="19"/>
        <v>2969.29</v>
      </c>
      <c r="N31" s="76">
        <f t="shared" si="19"/>
        <v>2968.29</v>
      </c>
      <c r="O31" s="76">
        <f t="shared" si="19"/>
        <v>2964.29</v>
      </c>
      <c r="P31" s="76">
        <f t="shared" si="19"/>
        <v>2967.29</v>
      </c>
      <c r="Q31" s="76">
        <f t="shared" si="19"/>
        <v>2965.29</v>
      </c>
      <c r="R31" s="76">
        <f t="shared" si="19"/>
        <v>2965.29</v>
      </c>
      <c r="S31" s="76">
        <f t="shared" si="19"/>
        <v>2966.29</v>
      </c>
      <c r="T31" s="76">
        <f t="shared" si="19"/>
        <v>2962.29</v>
      </c>
      <c r="U31" s="76">
        <f t="shared" si="19"/>
        <v>2963.29</v>
      </c>
      <c r="V31" s="76">
        <f t="shared" si="19"/>
        <v>2961.29</v>
      </c>
      <c r="W31" s="76">
        <f t="shared" si="19"/>
        <v>2963.29</v>
      </c>
      <c r="X31" s="76">
        <f t="shared" si="19"/>
        <v>2969.29</v>
      </c>
      <c r="Y31" s="76">
        <f t="shared" si="19"/>
        <v>2959.29</v>
      </c>
      <c r="Z31" s="76">
        <f t="shared" si="19"/>
        <v>2955.29</v>
      </c>
      <c r="AA31" s="76">
        <f t="shared" si="19"/>
        <v>2958.29</v>
      </c>
      <c r="AB31" s="76">
        <f t="shared" si="19"/>
        <v>2955.29</v>
      </c>
      <c r="AC31" s="76">
        <f t="shared" si="19"/>
        <v>2956.29</v>
      </c>
      <c r="AD31" s="76">
        <f t="shared" si="19"/>
        <v>2956.29</v>
      </c>
      <c r="AE31" s="76">
        <f t="shared" si="19"/>
        <v>2952.29</v>
      </c>
      <c r="AF31" s="76">
        <f t="shared" si="19"/>
        <v>2950.29</v>
      </c>
      <c r="AG31" s="76">
        <f t="shared" si="19"/>
        <v>2958.29</v>
      </c>
      <c r="AH31" s="76">
        <f t="shared" si="19"/>
        <v>2914.29</v>
      </c>
      <c r="AI31" s="76">
        <f t="shared" si="19"/>
        <v>2914.29</v>
      </c>
      <c r="AJ31" s="76">
        <f t="shared" si="19"/>
        <v>2913.29</v>
      </c>
      <c r="AK31" s="76">
        <f t="shared" si="19"/>
        <v>2923.29</v>
      </c>
      <c r="AL31" s="76">
        <f t="shared" si="19"/>
        <v>2931.29</v>
      </c>
      <c r="AM31" s="76">
        <f t="shared" si="19"/>
        <v>2929.29</v>
      </c>
      <c r="AN31" s="76">
        <f t="shared" si="19"/>
        <v>2928.29</v>
      </c>
      <c r="AO31" s="76">
        <f t="shared" si="19"/>
        <v>2932.29</v>
      </c>
      <c r="AP31" s="76">
        <f t="shared" si="19"/>
        <v>2936.29</v>
      </c>
      <c r="AQ31" s="76">
        <f t="shared" si="19"/>
        <v>2939.29</v>
      </c>
      <c r="AR31" s="76">
        <f t="shared" si="19"/>
        <v>2942.29</v>
      </c>
      <c r="AS31" s="76">
        <f t="shared" si="19"/>
        <v>2943.29</v>
      </c>
      <c r="AT31" s="76">
        <f t="shared" si="19"/>
        <v>2945.29</v>
      </c>
      <c r="AU31" s="76">
        <f t="shared" si="19"/>
        <v>3001.29</v>
      </c>
      <c r="AV31" s="76">
        <f t="shared" si="19"/>
        <v>3003.29</v>
      </c>
      <c r="AW31" s="76">
        <f t="shared" si="19"/>
        <v>3002.29</v>
      </c>
      <c r="AX31" s="76">
        <f t="shared" si="19"/>
        <v>2997.29</v>
      </c>
      <c r="AY31" s="76">
        <f t="shared" si="19"/>
        <v>2989.29</v>
      </c>
      <c r="AZ31" s="76">
        <f t="shared" si="19"/>
        <v>2989.29</v>
      </c>
      <c r="BA31" s="76">
        <f t="shared" si="19"/>
        <v>2862.29</v>
      </c>
      <c r="BB31" s="76">
        <f t="shared" si="19"/>
        <v>2743.29</v>
      </c>
      <c r="BC31" s="76">
        <f t="shared" si="19"/>
        <v>2703.29</v>
      </c>
      <c r="BD31" s="76">
        <f t="shared" si="19"/>
        <v>2668.29</v>
      </c>
      <c r="BE31" s="76">
        <f t="shared" si="19"/>
        <v>2641.29</v>
      </c>
      <c r="BF31" s="76">
        <f t="shared" si="19"/>
        <v>2799.29</v>
      </c>
      <c r="BG31" s="76">
        <f t="shared" si="19"/>
        <v>2888.29</v>
      </c>
      <c r="BH31" s="76">
        <f t="shared" si="19"/>
        <v>2923.29</v>
      </c>
      <c r="BI31" s="76">
        <f t="shared" si="19"/>
        <v>2952.29</v>
      </c>
      <c r="BJ31" s="76">
        <f t="shared" si="19"/>
        <v>2970.29</v>
      </c>
      <c r="BK31" s="76">
        <f t="shared" si="19"/>
        <v>2970.29</v>
      </c>
      <c r="BL31" s="76">
        <f t="shared" si="19"/>
        <v>2970.29</v>
      </c>
      <c r="BM31" s="76">
        <f t="shared" si="19"/>
        <v>2970.29</v>
      </c>
      <c r="BN31" s="76">
        <f t="shared" si="19"/>
        <v>2973.29</v>
      </c>
      <c r="BO31" s="76">
        <f t="shared" ref="BO31:CS31" si="20">SUM(BO32:BO38)</f>
        <v>2972.29</v>
      </c>
      <c r="BP31" s="76">
        <f t="shared" si="20"/>
        <v>2970.29</v>
      </c>
      <c r="BQ31" s="76">
        <f t="shared" si="20"/>
        <v>2965.29</v>
      </c>
      <c r="BR31" s="76">
        <f t="shared" si="20"/>
        <v>2965.29</v>
      </c>
      <c r="BS31" s="76">
        <f t="shared" si="20"/>
        <v>2965.29</v>
      </c>
      <c r="BT31" s="76">
        <f t="shared" si="20"/>
        <v>2959.29</v>
      </c>
      <c r="BU31" s="76">
        <f t="shared" si="20"/>
        <v>2975.29</v>
      </c>
      <c r="BV31" s="76">
        <f t="shared" si="20"/>
        <v>2953.29</v>
      </c>
      <c r="BW31" s="76">
        <f t="shared" si="20"/>
        <v>2953.29</v>
      </c>
      <c r="BX31" s="76">
        <f t="shared" si="20"/>
        <v>2953.29</v>
      </c>
      <c r="BY31" s="76">
        <f t="shared" si="20"/>
        <v>2953.29</v>
      </c>
      <c r="BZ31" s="76">
        <f t="shared" si="20"/>
        <v>2949.29</v>
      </c>
      <c r="CA31" s="76">
        <f t="shared" si="20"/>
        <v>2943.29</v>
      </c>
      <c r="CB31" s="76">
        <f t="shared" si="20"/>
        <v>2940.29</v>
      </c>
      <c r="CC31" s="76">
        <f t="shared" si="20"/>
        <v>2936.29</v>
      </c>
      <c r="CD31" s="76">
        <f t="shared" si="20"/>
        <v>2935.29</v>
      </c>
      <c r="CE31" s="76">
        <f t="shared" si="20"/>
        <v>2937.29</v>
      </c>
      <c r="CF31" s="76">
        <f t="shared" si="20"/>
        <v>2937.29</v>
      </c>
      <c r="CG31" s="76">
        <f t="shared" si="20"/>
        <v>2927.29</v>
      </c>
      <c r="CH31" s="76">
        <f t="shared" si="20"/>
        <v>2914.29</v>
      </c>
      <c r="CI31" s="76">
        <f t="shared" si="20"/>
        <v>2913.29</v>
      </c>
      <c r="CJ31" s="76">
        <f t="shared" si="20"/>
        <v>2922.29</v>
      </c>
      <c r="CK31" s="76">
        <f t="shared" si="20"/>
        <v>2927.29</v>
      </c>
      <c r="CL31" s="76">
        <f t="shared" si="20"/>
        <v>2926.29</v>
      </c>
      <c r="CM31" s="76">
        <f t="shared" si="20"/>
        <v>2924.29</v>
      </c>
      <c r="CN31" s="76">
        <f t="shared" si="20"/>
        <v>2924.29</v>
      </c>
      <c r="CO31" s="76">
        <f t="shared" si="20"/>
        <v>2926.29</v>
      </c>
      <c r="CP31" s="76">
        <f t="shared" si="20"/>
        <v>2923.29</v>
      </c>
      <c r="CQ31" s="76">
        <f t="shared" si="20"/>
        <v>2923.29</v>
      </c>
      <c r="CR31" s="76">
        <f t="shared" si="20"/>
        <v>2925.29</v>
      </c>
      <c r="CS31" s="77">
        <f t="shared" si="20"/>
        <v>2925.29</v>
      </c>
      <c r="CT31" s="30">
        <f t="shared" si="18"/>
        <v>282112.84000000008</v>
      </c>
      <c r="CU31" s="152"/>
    </row>
    <row r="32" spans="1:102">
      <c r="A32" s="78" t="s">
        <v>33</v>
      </c>
      <c r="B32" s="79">
        <f>B62-B73</f>
        <v>416</v>
      </c>
      <c r="C32" s="80">
        <f t="shared" ref="C32:BN32" si="21">C62-C73</f>
        <v>416</v>
      </c>
      <c r="D32" s="80">
        <f t="shared" si="21"/>
        <v>416</v>
      </c>
      <c r="E32" s="80">
        <f t="shared" si="21"/>
        <v>416</v>
      </c>
      <c r="F32" s="80">
        <f t="shared" si="21"/>
        <v>416</v>
      </c>
      <c r="G32" s="80">
        <f t="shared" si="21"/>
        <v>416</v>
      </c>
      <c r="H32" s="80">
        <f t="shared" si="21"/>
        <v>416</v>
      </c>
      <c r="I32" s="80">
        <f t="shared" si="21"/>
        <v>416</v>
      </c>
      <c r="J32" s="80">
        <f t="shared" si="21"/>
        <v>416</v>
      </c>
      <c r="K32" s="80">
        <f t="shared" si="21"/>
        <v>416</v>
      </c>
      <c r="L32" s="80">
        <f t="shared" si="21"/>
        <v>416</v>
      </c>
      <c r="M32" s="80">
        <f t="shared" si="21"/>
        <v>416</v>
      </c>
      <c r="N32" s="80">
        <f t="shared" si="21"/>
        <v>416</v>
      </c>
      <c r="O32" s="80">
        <f t="shared" si="21"/>
        <v>416</v>
      </c>
      <c r="P32" s="80">
        <f t="shared" si="21"/>
        <v>416</v>
      </c>
      <c r="Q32" s="80">
        <f t="shared" si="21"/>
        <v>416</v>
      </c>
      <c r="R32" s="80">
        <f t="shared" si="21"/>
        <v>416</v>
      </c>
      <c r="S32" s="80">
        <f t="shared" si="21"/>
        <v>416</v>
      </c>
      <c r="T32" s="80">
        <f t="shared" si="21"/>
        <v>416</v>
      </c>
      <c r="U32" s="80">
        <f t="shared" si="21"/>
        <v>416</v>
      </c>
      <c r="V32" s="80">
        <f t="shared" si="21"/>
        <v>416</v>
      </c>
      <c r="W32" s="80">
        <f t="shared" si="21"/>
        <v>416</v>
      </c>
      <c r="X32" s="80">
        <f t="shared" si="21"/>
        <v>416</v>
      </c>
      <c r="Y32" s="80">
        <f t="shared" si="21"/>
        <v>416</v>
      </c>
      <c r="Z32" s="80">
        <f t="shared" si="21"/>
        <v>416</v>
      </c>
      <c r="AA32" s="80">
        <f t="shared" si="21"/>
        <v>416</v>
      </c>
      <c r="AB32" s="80">
        <f t="shared" si="21"/>
        <v>416</v>
      </c>
      <c r="AC32" s="80">
        <f t="shared" si="21"/>
        <v>416</v>
      </c>
      <c r="AD32" s="80">
        <f t="shared" si="21"/>
        <v>416</v>
      </c>
      <c r="AE32" s="80">
        <f t="shared" si="21"/>
        <v>416</v>
      </c>
      <c r="AF32" s="80">
        <f t="shared" si="21"/>
        <v>416</v>
      </c>
      <c r="AG32" s="80">
        <f t="shared" si="21"/>
        <v>416</v>
      </c>
      <c r="AH32" s="80">
        <f t="shared" si="21"/>
        <v>416</v>
      </c>
      <c r="AI32" s="80">
        <f t="shared" si="21"/>
        <v>416</v>
      </c>
      <c r="AJ32" s="80">
        <f t="shared" si="21"/>
        <v>416</v>
      </c>
      <c r="AK32" s="80">
        <f t="shared" si="21"/>
        <v>416</v>
      </c>
      <c r="AL32" s="80">
        <f t="shared" si="21"/>
        <v>416</v>
      </c>
      <c r="AM32" s="80">
        <f t="shared" si="21"/>
        <v>416</v>
      </c>
      <c r="AN32" s="80">
        <f t="shared" si="21"/>
        <v>416</v>
      </c>
      <c r="AO32" s="80">
        <f t="shared" si="21"/>
        <v>416</v>
      </c>
      <c r="AP32" s="80">
        <f t="shared" si="21"/>
        <v>416</v>
      </c>
      <c r="AQ32" s="80">
        <f t="shared" si="21"/>
        <v>416</v>
      </c>
      <c r="AR32" s="80">
        <f t="shared" si="21"/>
        <v>416</v>
      </c>
      <c r="AS32" s="80">
        <f t="shared" si="21"/>
        <v>416</v>
      </c>
      <c r="AT32" s="80">
        <f t="shared" si="21"/>
        <v>416</v>
      </c>
      <c r="AU32" s="80">
        <f t="shared" si="21"/>
        <v>416</v>
      </c>
      <c r="AV32" s="80">
        <f t="shared" si="21"/>
        <v>416</v>
      </c>
      <c r="AW32" s="80">
        <f t="shared" si="21"/>
        <v>416</v>
      </c>
      <c r="AX32" s="80">
        <f t="shared" si="21"/>
        <v>416</v>
      </c>
      <c r="AY32" s="80">
        <f t="shared" si="21"/>
        <v>416</v>
      </c>
      <c r="AZ32" s="80">
        <f t="shared" si="21"/>
        <v>416</v>
      </c>
      <c r="BA32" s="80">
        <f t="shared" si="21"/>
        <v>386</v>
      </c>
      <c r="BB32" s="80">
        <f t="shared" si="21"/>
        <v>356</v>
      </c>
      <c r="BC32" s="80">
        <f t="shared" si="21"/>
        <v>326</v>
      </c>
      <c r="BD32" s="80">
        <f t="shared" si="21"/>
        <v>296</v>
      </c>
      <c r="BE32" s="80">
        <f t="shared" si="21"/>
        <v>274</v>
      </c>
      <c r="BF32" s="80">
        <f t="shared" si="21"/>
        <v>304</v>
      </c>
      <c r="BG32" s="80">
        <f t="shared" si="21"/>
        <v>334</v>
      </c>
      <c r="BH32" s="80">
        <f t="shared" si="21"/>
        <v>364</v>
      </c>
      <c r="BI32" s="80">
        <f t="shared" si="21"/>
        <v>394</v>
      </c>
      <c r="BJ32" s="80">
        <f t="shared" si="21"/>
        <v>416</v>
      </c>
      <c r="BK32" s="80">
        <f t="shared" si="21"/>
        <v>416</v>
      </c>
      <c r="BL32" s="80">
        <f t="shared" si="21"/>
        <v>416</v>
      </c>
      <c r="BM32" s="80">
        <f t="shared" si="21"/>
        <v>416</v>
      </c>
      <c r="BN32" s="80">
        <f t="shared" si="21"/>
        <v>416</v>
      </c>
      <c r="BO32" s="80">
        <f t="shared" ref="BO32:CS32" si="22">BO62-BO73</f>
        <v>416</v>
      </c>
      <c r="BP32" s="80">
        <f t="shared" si="22"/>
        <v>416</v>
      </c>
      <c r="BQ32" s="80">
        <f t="shared" si="22"/>
        <v>416</v>
      </c>
      <c r="BR32" s="80">
        <f t="shared" si="22"/>
        <v>416</v>
      </c>
      <c r="BS32" s="80">
        <f t="shared" si="22"/>
        <v>416</v>
      </c>
      <c r="BT32" s="80">
        <f t="shared" si="22"/>
        <v>416</v>
      </c>
      <c r="BU32" s="80">
        <f t="shared" si="22"/>
        <v>416</v>
      </c>
      <c r="BV32" s="80">
        <f t="shared" si="22"/>
        <v>416</v>
      </c>
      <c r="BW32" s="80">
        <f t="shared" si="22"/>
        <v>416</v>
      </c>
      <c r="BX32" s="80">
        <f t="shared" si="22"/>
        <v>416</v>
      </c>
      <c r="BY32" s="80">
        <f t="shared" si="22"/>
        <v>416</v>
      </c>
      <c r="BZ32" s="80">
        <f t="shared" si="22"/>
        <v>416</v>
      </c>
      <c r="CA32" s="80">
        <f t="shared" si="22"/>
        <v>416</v>
      </c>
      <c r="CB32" s="80">
        <f t="shared" si="22"/>
        <v>416</v>
      </c>
      <c r="CC32" s="80">
        <f t="shared" si="22"/>
        <v>416</v>
      </c>
      <c r="CD32" s="80">
        <f t="shared" si="22"/>
        <v>416</v>
      </c>
      <c r="CE32" s="80">
        <f t="shared" si="22"/>
        <v>416</v>
      </c>
      <c r="CF32" s="80">
        <f t="shared" si="22"/>
        <v>416</v>
      </c>
      <c r="CG32" s="80">
        <f t="shared" si="22"/>
        <v>416</v>
      </c>
      <c r="CH32" s="80">
        <f t="shared" si="22"/>
        <v>416</v>
      </c>
      <c r="CI32" s="80">
        <f t="shared" si="22"/>
        <v>416</v>
      </c>
      <c r="CJ32" s="80">
        <f t="shared" si="22"/>
        <v>416</v>
      </c>
      <c r="CK32" s="80">
        <f t="shared" si="22"/>
        <v>416</v>
      </c>
      <c r="CL32" s="80">
        <f t="shared" si="22"/>
        <v>416</v>
      </c>
      <c r="CM32" s="80">
        <f t="shared" si="22"/>
        <v>416</v>
      </c>
      <c r="CN32" s="80">
        <f t="shared" si="22"/>
        <v>416</v>
      </c>
      <c r="CO32" s="80">
        <f t="shared" si="22"/>
        <v>416</v>
      </c>
      <c r="CP32" s="80">
        <f t="shared" si="22"/>
        <v>416</v>
      </c>
      <c r="CQ32" s="80">
        <f t="shared" si="22"/>
        <v>416</v>
      </c>
      <c r="CR32" s="80">
        <f t="shared" si="22"/>
        <v>416</v>
      </c>
      <c r="CS32" s="81">
        <f t="shared" si="22"/>
        <v>416</v>
      </c>
      <c r="CT32" s="30">
        <f t="shared" si="18"/>
        <v>39226</v>
      </c>
      <c r="CU32" s="152"/>
    </row>
    <row r="33" spans="1:99">
      <c r="A33" s="25" t="s">
        <v>34</v>
      </c>
      <c r="B33" s="82">
        <f t="shared" ref="B33:Q38" si="23">B63-B74</f>
        <v>517</v>
      </c>
      <c r="C33" s="3">
        <f t="shared" si="23"/>
        <v>517</v>
      </c>
      <c r="D33" s="3">
        <f t="shared" si="23"/>
        <v>517</v>
      </c>
      <c r="E33" s="3">
        <f t="shared" si="23"/>
        <v>517</v>
      </c>
      <c r="F33" s="3">
        <f t="shared" si="23"/>
        <v>517</v>
      </c>
      <c r="G33" s="3">
        <f t="shared" si="23"/>
        <v>517</v>
      </c>
      <c r="H33" s="3">
        <f t="shared" si="23"/>
        <v>517</v>
      </c>
      <c r="I33" s="3">
        <f t="shared" si="23"/>
        <v>517</v>
      </c>
      <c r="J33" s="3">
        <f t="shared" si="23"/>
        <v>517</v>
      </c>
      <c r="K33" s="3">
        <f t="shared" si="23"/>
        <v>517</v>
      </c>
      <c r="L33" s="3">
        <f t="shared" si="23"/>
        <v>517</v>
      </c>
      <c r="M33" s="3">
        <f t="shared" si="23"/>
        <v>517</v>
      </c>
      <c r="N33" s="3">
        <f t="shared" si="23"/>
        <v>517</v>
      </c>
      <c r="O33" s="3">
        <f t="shared" si="23"/>
        <v>517</v>
      </c>
      <c r="P33" s="3">
        <f t="shared" si="23"/>
        <v>517</v>
      </c>
      <c r="Q33" s="3">
        <f t="shared" si="23"/>
        <v>517</v>
      </c>
      <c r="R33" s="3">
        <f t="shared" ref="R33:CC33" si="24">R63-R74</f>
        <v>517</v>
      </c>
      <c r="S33" s="3">
        <f t="shared" si="24"/>
        <v>517</v>
      </c>
      <c r="T33" s="3">
        <f t="shared" si="24"/>
        <v>517</v>
      </c>
      <c r="U33" s="3">
        <f t="shared" si="24"/>
        <v>517</v>
      </c>
      <c r="V33" s="3">
        <f t="shared" si="24"/>
        <v>517</v>
      </c>
      <c r="W33" s="3">
        <f t="shared" si="24"/>
        <v>517</v>
      </c>
      <c r="X33" s="3">
        <f t="shared" si="24"/>
        <v>517</v>
      </c>
      <c r="Y33" s="3">
        <f t="shared" si="24"/>
        <v>517</v>
      </c>
      <c r="Z33" s="3">
        <f t="shared" si="24"/>
        <v>517</v>
      </c>
      <c r="AA33" s="3">
        <f t="shared" si="24"/>
        <v>517</v>
      </c>
      <c r="AB33" s="3">
        <f t="shared" si="24"/>
        <v>517</v>
      </c>
      <c r="AC33" s="3">
        <f t="shared" si="24"/>
        <v>517</v>
      </c>
      <c r="AD33" s="3">
        <f t="shared" si="24"/>
        <v>517</v>
      </c>
      <c r="AE33" s="3">
        <f t="shared" si="24"/>
        <v>517</v>
      </c>
      <c r="AF33" s="3">
        <f t="shared" si="24"/>
        <v>517</v>
      </c>
      <c r="AG33" s="3">
        <f t="shared" si="24"/>
        <v>517</v>
      </c>
      <c r="AH33" s="3">
        <f t="shared" si="24"/>
        <v>517</v>
      </c>
      <c r="AI33" s="3">
        <f t="shared" si="24"/>
        <v>517</v>
      </c>
      <c r="AJ33" s="3">
        <f t="shared" si="24"/>
        <v>517</v>
      </c>
      <c r="AK33" s="3">
        <f t="shared" si="24"/>
        <v>517</v>
      </c>
      <c r="AL33" s="3">
        <f t="shared" si="24"/>
        <v>517</v>
      </c>
      <c r="AM33" s="3">
        <f t="shared" si="24"/>
        <v>517</v>
      </c>
      <c r="AN33" s="3">
        <f t="shared" si="24"/>
        <v>517</v>
      </c>
      <c r="AO33" s="3">
        <f t="shared" si="24"/>
        <v>517</v>
      </c>
      <c r="AP33" s="3">
        <f t="shared" si="24"/>
        <v>517</v>
      </c>
      <c r="AQ33" s="3">
        <f t="shared" si="24"/>
        <v>517</v>
      </c>
      <c r="AR33" s="3">
        <f t="shared" si="24"/>
        <v>517</v>
      </c>
      <c r="AS33" s="3">
        <f t="shared" si="24"/>
        <v>517</v>
      </c>
      <c r="AT33" s="3">
        <f t="shared" si="24"/>
        <v>517</v>
      </c>
      <c r="AU33" s="3">
        <f t="shared" si="24"/>
        <v>517</v>
      </c>
      <c r="AV33" s="3">
        <f t="shared" si="24"/>
        <v>517</v>
      </c>
      <c r="AW33" s="3">
        <f t="shared" si="24"/>
        <v>517</v>
      </c>
      <c r="AX33" s="3">
        <f t="shared" si="24"/>
        <v>517</v>
      </c>
      <c r="AY33" s="3">
        <f t="shared" si="24"/>
        <v>517</v>
      </c>
      <c r="AZ33" s="3">
        <f t="shared" si="24"/>
        <v>517</v>
      </c>
      <c r="BA33" s="3">
        <f t="shared" si="24"/>
        <v>457</v>
      </c>
      <c r="BB33" s="3">
        <f t="shared" si="24"/>
        <v>397</v>
      </c>
      <c r="BC33" s="3">
        <f t="shared" si="24"/>
        <v>390</v>
      </c>
      <c r="BD33" s="3">
        <f t="shared" si="24"/>
        <v>390</v>
      </c>
      <c r="BE33" s="3">
        <f t="shared" si="24"/>
        <v>390</v>
      </c>
      <c r="BF33" s="3">
        <f t="shared" si="24"/>
        <v>450</v>
      </c>
      <c r="BG33" s="3">
        <f t="shared" si="24"/>
        <v>510</v>
      </c>
      <c r="BH33" s="3">
        <f t="shared" si="24"/>
        <v>517</v>
      </c>
      <c r="BI33" s="3">
        <f t="shared" si="24"/>
        <v>517</v>
      </c>
      <c r="BJ33" s="3">
        <f t="shared" si="24"/>
        <v>517</v>
      </c>
      <c r="BK33" s="3">
        <f t="shared" si="24"/>
        <v>517</v>
      </c>
      <c r="BL33" s="3">
        <f t="shared" si="24"/>
        <v>517</v>
      </c>
      <c r="BM33" s="3">
        <f t="shared" si="24"/>
        <v>517</v>
      </c>
      <c r="BN33" s="3">
        <f t="shared" si="24"/>
        <v>517</v>
      </c>
      <c r="BO33" s="3">
        <f t="shared" si="24"/>
        <v>517</v>
      </c>
      <c r="BP33" s="3">
        <f t="shared" si="24"/>
        <v>517</v>
      </c>
      <c r="BQ33" s="3">
        <f t="shared" si="24"/>
        <v>517</v>
      </c>
      <c r="BR33" s="3">
        <f t="shared" si="24"/>
        <v>517</v>
      </c>
      <c r="BS33" s="3">
        <f t="shared" si="24"/>
        <v>517</v>
      </c>
      <c r="BT33" s="3">
        <f t="shared" si="24"/>
        <v>517</v>
      </c>
      <c r="BU33" s="3">
        <f t="shared" si="24"/>
        <v>517</v>
      </c>
      <c r="BV33" s="3">
        <f t="shared" si="24"/>
        <v>517</v>
      </c>
      <c r="BW33" s="3">
        <f t="shared" si="24"/>
        <v>517</v>
      </c>
      <c r="BX33" s="3">
        <f t="shared" si="24"/>
        <v>517</v>
      </c>
      <c r="BY33" s="3">
        <f t="shared" si="24"/>
        <v>517</v>
      </c>
      <c r="BZ33" s="3">
        <f t="shared" si="24"/>
        <v>517</v>
      </c>
      <c r="CA33" s="3">
        <f t="shared" si="24"/>
        <v>517</v>
      </c>
      <c r="CB33" s="3">
        <f t="shared" si="24"/>
        <v>517</v>
      </c>
      <c r="CC33" s="3">
        <f t="shared" si="24"/>
        <v>517</v>
      </c>
      <c r="CD33" s="3">
        <f t="shared" ref="CD33:CS33" si="25">CD63-CD74</f>
        <v>517</v>
      </c>
      <c r="CE33" s="3">
        <f t="shared" si="25"/>
        <v>517</v>
      </c>
      <c r="CF33" s="3">
        <f t="shared" si="25"/>
        <v>517</v>
      </c>
      <c r="CG33" s="3">
        <f t="shared" si="25"/>
        <v>517</v>
      </c>
      <c r="CH33" s="3">
        <f t="shared" si="25"/>
        <v>517</v>
      </c>
      <c r="CI33" s="3">
        <f t="shared" si="25"/>
        <v>517</v>
      </c>
      <c r="CJ33" s="3">
        <f t="shared" si="25"/>
        <v>517</v>
      </c>
      <c r="CK33" s="3">
        <f t="shared" si="25"/>
        <v>517</v>
      </c>
      <c r="CL33" s="3">
        <f t="shared" si="25"/>
        <v>517</v>
      </c>
      <c r="CM33" s="3">
        <f t="shared" si="25"/>
        <v>517</v>
      </c>
      <c r="CN33" s="3">
        <f t="shared" si="25"/>
        <v>517</v>
      </c>
      <c r="CO33" s="3">
        <f t="shared" si="25"/>
        <v>517</v>
      </c>
      <c r="CP33" s="3">
        <f t="shared" si="25"/>
        <v>517</v>
      </c>
      <c r="CQ33" s="3">
        <f t="shared" si="25"/>
        <v>517</v>
      </c>
      <c r="CR33" s="3">
        <f t="shared" si="25"/>
        <v>517</v>
      </c>
      <c r="CS33" s="83">
        <f t="shared" si="25"/>
        <v>517</v>
      </c>
      <c r="CT33" s="30">
        <f t="shared" si="18"/>
        <v>48997</v>
      </c>
      <c r="CU33" s="152"/>
    </row>
    <row r="34" spans="1:99">
      <c r="A34" s="25" t="s">
        <v>35</v>
      </c>
      <c r="B34" s="82">
        <f t="shared" si="23"/>
        <v>669.34</v>
      </c>
      <c r="C34" s="3">
        <f t="shared" si="23"/>
        <v>669.34</v>
      </c>
      <c r="D34" s="3">
        <f t="shared" si="23"/>
        <v>669.34</v>
      </c>
      <c r="E34" s="3">
        <f t="shared" si="23"/>
        <v>669.34</v>
      </c>
      <c r="F34" s="3">
        <f t="shared" si="23"/>
        <v>669.34</v>
      </c>
      <c r="G34" s="3">
        <f t="shared" si="23"/>
        <v>669.34</v>
      </c>
      <c r="H34" s="3">
        <f t="shared" si="23"/>
        <v>669.34</v>
      </c>
      <c r="I34" s="3">
        <f t="shared" si="23"/>
        <v>669.34</v>
      </c>
      <c r="J34" s="3">
        <f t="shared" si="23"/>
        <v>669.34</v>
      </c>
      <c r="K34" s="3">
        <f t="shared" si="23"/>
        <v>669.34</v>
      </c>
      <c r="L34" s="3">
        <f t="shared" si="23"/>
        <v>669.34</v>
      </c>
      <c r="M34" s="3">
        <f t="shared" si="23"/>
        <v>669.34</v>
      </c>
      <c r="N34" s="3">
        <f t="shared" si="23"/>
        <v>669.34</v>
      </c>
      <c r="O34" s="3">
        <f t="shared" si="23"/>
        <v>669.34</v>
      </c>
      <c r="P34" s="3">
        <f t="shared" si="23"/>
        <v>669.34</v>
      </c>
      <c r="Q34" s="3">
        <f t="shared" si="23"/>
        <v>669.34</v>
      </c>
      <c r="R34" s="3">
        <f t="shared" ref="R34:CC34" si="26">R64-R75</f>
        <v>669.34</v>
      </c>
      <c r="S34" s="3">
        <f t="shared" si="26"/>
        <v>669.34</v>
      </c>
      <c r="T34" s="3">
        <f t="shared" si="26"/>
        <v>669.34</v>
      </c>
      <c r="U34" s="3">
        <f t="shared" si="26"/>
        <v>669.34</v>
      </c>
      <c r="V34" s="3">
        <f t="shared" si="26"/>
        <v>669.34</v>
      </c>
      <c r="W34" s="3">
        <f t="shared" si="26"/>
        <v>669.34</v>
      </c>
      <c r="X34" s="3">
        <f t="shared" si="26"/>
        <v>669.34</v>
      </c>
      <c r="Y34" s="3">
        <f t="shared" si="26"/>
        <v>669.34</v>
      </c>
      <c r="Z34" s="3">
        <f t="shared" si="26"/>
        <v>669.34</v>
      </c>
      <c r="AA34" s="3">
        <f t="shared" si="26"/>
        <v>669.34</v>
      </c>
      <c r="AB34" s="3">
        <f t="shared" si="26"/>
        <v>669.34</v>
      </c>
      <c r="AC34" s="3">
        <f t="shared" si="26"/>
        <v>669.34</v>
      </c>
      <c r="AD34" s="3">
        <f t="shared" si="26"/>
        <v>669.34</v>
      </c>
      <c r="AE34" s="3">
        <f t="shared" si="26"/>
        <v>669.34</v>
      </c>
      <c r="AF34" s="3">
        <f t="shared" si="26"/>
        <v>669.34</v>
      </c>
      <c r="AG34" s="3">
        <f t="shared" si="26"/>
        <v>669.34</v>
      </c>
      <c r="AH34" s="3">
        <f t="shared" si="26"/>
        <v>669.34</v>
      </c>
      <c r="AI34" s="3">
        <f t="shared" si="26"/>
        <v>669.34</v>
      </c>
      <c r="AJ34" s="3">
        <f t="shared" si="26"/>
        <v>669.34</v>
      </c>
      <c r="AK34" s="3">
        <f t="shared" si="26"/>
        <v>669.34</v>
      </c>
      <c r="AL34" s="3">
        <f t="shared" si="26"/>
        <v>669.34</v>
      </c>
      <c r="AM34" s="3">
        <f t="shared" si="26"/>
        <v>669.34</v>
      </c>
      <c r="AN34" s="3">
        <f t="shared" si="26"/>
        <v>669.34</v>
      </c>
      <c r="AO34" s="3">
        <f t="shared" si="26"/>
        <v>669.34</v>
      </c>
      <c r="AP34" s="3">
        <f t="shared" si="26"/>
        <v>669.34</v>
      </c>
      <c r="AQ34" s="3">
        <f t="shared" si="26"/>
        <v>669.34</v>
      </c>
      <c r="AR34" s="3">
        <f t="shared" si="26"/>
        <v>669.34</v>
      </c>
      <c r="AS34" s="3">
        <f t="shared" si="26"/>
        <v>669.34</v>
      </c>
      <c r="AT34" s="3">
        <f t="shared" si="26"/>
        <v>669.34</v>
      </c>
      <c r="AU34" s="3">
        <f t="shared" si="26"/>
        <v>669.34</v>
      </c>
      <c r="AV34" s="3">
        <f t="shared" si="26"/>
        <v>669.34</v>
      </c>
      <c r="AW34" s="3">
        <f t="shared" si="26"/>
        <v>669.34</v>
      </c>
      <c r="AX34" s="3">
        <f t="shared" si="26"/>
        <v>669.34</v>
      </c>
      <c r="AY34" s="3">
        <f t="shared" si="26"/>
        <v>669.34</v>
      </c>
      <c r="AZ34" s="3">
        <f t="shared" si="26"/>
        <v>669.34</v>
      </c>
      <c r="BA34" s="3">
        <f t="shared" si="26"/>
        <v>669.34</v>
      </c>
      <c r="BB34" s="3">
        <f t="shared" si="26"/>
        <v>669.34</v>
      </c>
      <c r="BC34" s="3">
        <f t="shared" si="26"/>
        <v>669.34</v>
      </c>
      <c r="BD34" s="3">
        <f t="shared" si="26"/>
        <v>669.34</v>
      </c>
      <c r="BE34" s="3">
        <f t="shared" si="26"/>
        <v>669.34</v>
      </c>
      <c r="BF34" s="3">
        <f t="shared" si="26"/>
        <v>669.34</v>
      </c>
      <c r="BG34" s="3">
        <f t="shared" si="26"/>
        <v>669.34</v>
      </c>
      <c r="BH34" s="3">
        <f t="shared" si="26"/>
        <v>669.34</v>
      </c>
      <c r="BI34" s="3">
        <f t="shared" si="26"/>
        <v>669.34</v>
      </c>
      <c r="BJ34" s="3">
        <f t="shared" si="26"/>
        <v>669.34</v>
      </c>
      <c r="BK34" s="3">
        <f t="shared" si="26"/>
        <v>669.34</v>
      </c>
      <c r="BL34" s="3">
        <f t="shared" si="26"/>
        <v>669.34</v>
      </c>
      <c r="BM34" s="3">
        <f t="shared" si="26"/>
        <v>669.34</v>
      </c>
      <c r="BN34" s="3">
        <f t="shared" si="26"/>
        <v>669.34</v>
      </c>
      <c r="BO34" s="3">
        <f t="shared" si="26"/>
        <v>669.34</v>
      </c>
      <c r="BP34" s="3">
        <f t="shared" si="26"/>
        <v>669.34</v>
      </c>
      <c r="BQ34" s="3">
        <f t="shared" si="26"/>
        <v>669.34</v>
      </c>
      <c r="BR34" s="3">
        <f t="shared" si="26"/>
        <v>669.34</v>
      </c>
      <c r="BS34" s="3">
        <f t="shared" si="26"/>
        <v>669.34</v>
      </c>
      <c r="BT34" s="3">
        <f t="shared" si="26"/>
        <v>669.34</v>
      </c>
      <c r="BU34" s="3">
        <f t="shared" si="26"/>
        <v>669.34</v>
      </c>
      <c r="BV34" s="3">
        <f t="shared" si="26"/>
        <v>669.34</v>
      </c>
      <c r="BW34" s="3">
        <f t="shared" si="26"/>
        <v>669.34</v>
      </c>
      <c r="BX34" s="3">
        <f t="shared" si="26"/>
        <v>669.34</v>
      </c>
      <c r="BY34" s="3">
        <f t="shared" si="26"/>
        <v>669.34</v>
      </c>
      <c r="BZ34" s="3">
        <f t="shared" si="26"/>
        <v>669.34</v>
      </c>
      <c r="CA34" s="3">
        <f t="shared" si="26"/>
        <v>669.34</v>
      </c>
      <c r="CB34" s="3">
        <f t="shared" si="26"/>
        <v>669.34</v>
      </c>
      <c r="CC34" s="3">
        <f t="shared" si="26"/>
        <v>669.34</v>
      </c>
      <c r="CD34" s="3">
        <f t="shared" ref="CD34:CS34" si="27">CD64-CD75</f>
        <v>669.34</v>
      </c>
      <c r="CE34" s="3">
        <f t="shared" si="27"/>
        <v>669.34</v>
      </c>
      <c r="CF34" s="3">
        <f t="shared" si="27"/>
        <v>669.34</v>
      </c>
      <c r="CG34" s="3">
        <f t="shared" si="27"/>
        <v>669.34</v>
      </c>
      <c r="CH34" s="3">
        <f t="shared" si="27"/>
        <v>669.34</v>
      </c>
      <c r="CI34" s="3">
        <f t="shared" si="27"/>
        <v>669.34</v>
      </c>
      <c r="CJ34" s="3">
        <f t="shared" si="27"/>
        <v>669.34</v>
      </c>
      <c r="CK34" s="3">
        <f t="shared" si="27"/>
        <v>669.34</v>
      </c>
      <c r="CL34" s="3">
        <f t="shared" si="27"/>
        <v>669.34</v>
      </c>
      <c r="CM34" s="3">
        <f t="shared" si="27"/>
        <v>669.34</v>
      </c>
      <c r="CN34" s="3">
        <f t="shared" si="27"/>
        <v>669.34</v>
      </c>
      <c r="CO34" s="3">
        <f t="shared" si="27"/>
        <v>669.34</v>
      </c>
      <c r="CP34" s="3">
        <f t="shared" si="27"/>
        <v>669.34</v>
      </c>
      <c r="CQ34" s="3">
        <f t="shared" si="27"/>
        <v>669.34</v>
      </c>
      <c r="CR34" s="3">
        <f t="shared" si="27"/>
        <v>669.34</v>
      </c>
      <c r="CS34" s="83">
        <f t="shared" si="27"/>
        <v>669.34</v>
      </c>
      <c r="CT34" s="30">
        <f t="shared" si="18"/>
        <v>64256.639999999839</v>
      </c>
      <c r="CU34" s="152"/>
    </row>
    <row r="35" spans="1:99">
      <c r="A35" s="25" t="s">
        <v>36</v>
      </c>
      <c r="B35" s="82">
        <f t="shared" si="23"/>
        <v>375</v>
      </c>
      <c r="C35" s="3">
        <f t="shared" si="23"/>
        <v>375</v>
      </c>
      <c r="D35" s="3">
        <f t="shared" si="23"/>
        <v>375</v>
      </c>
      <c r="E35" s="3">
        <f t="shared" si="23"/>
        <v>375</v>
      </c>
      <c r="F35" s="3">
        <f t="shared" si="23"/>
        <v>375</v>
      </c>
      <c r="G35" s="3">
        <f t="shared" si="23"/>
        <v>375</v>
      </c>
      <c r="H35" s="3">
        <f t="shared" si="23"/>
        <v>375</v>
      </c>
      <c r="I35" s="3">
        <f t="shared" si="23"/>
        <v>375</v>
      </c>
      <c r="J35" s="3">
        <f t="shared" si="23"/>
        <v>375</v>
      </c>
      <c r="K35" s="3">
        <f t="shared" si="23"/>
        <v>375</v>
      </c>
      <c r="L35" s="3">
        <f t="shared" si="23"/>
        <v>375</v>
      </c>
      <c r="M35" s="3">
        <f t="shared" si="23"/>
        <v>375</v>
      </c>
      <c r="N35" s="3">
        <f t="shared" si="23"/>
        <v>375</v>
      </c>
      <c r="O35" s="3">
        <f t="shared" si="23"/>
        <v>375</v>
      </c>
      <c r="P35" s="3">
        <f t="shared" si="23"/>
        <v>375</v>
      </c>
      <c r="Q35" s="3">
        <f t="shared" si="23"/>
        <v>375</v>
      </c>
      <c r="R35" s="3">
        <f t="shared" ref="R35:CC35" si="28">R65-R76</f>
        <v>375</v>
      </c>
      <c r="S35" s="3">
        <f t="shared" si="28"/>
        <v>375</v>
      </c>
      <c r="T35" s="3">
        <f t="shared" si="28"/>
        <v>375</v>
      </c>
      <c r="U35" s="3">
        <f t="shared" si="28"/>
        <v>375</v>
      </c>
      <c r="V35" s="3">
        <f t="shared" si="28"/>
        <v>375</v>
      </c>
      <c r="W35" s="3">
        <f t="shared" si="28"/>
        <v>375</v>
      </c>
      <c r="X35" s="3">
        <f t="shared" si="28"/>
        <v>375</v>
      </c>
      <c r="Y35" s="3">
        <f t="shared" si="28"/>
        <v>375</v>
      </c>
      <c r="Z35" s="3">
        <f t="shared" si="28"/>
        <v>375</v>
      </c>
      <c r="AA35" s="3">
        <f t="shared" si="28"/>
        <v>375</v>
      </c>
      <c r="AB35" s="3">
        <f t="shared" si="28"/>
        <v>375</v>
      </c>
      <c r="AC35" s="3">
        <f t="shared" si="28"/>
        <v>375</v>
      </c>
      <c r="AD35" s="3">
        <f t="shared" si="28"/>
        <v>375</v>
      </c>
      <c r="AE35" s="3">
        <f t="shared" si="28"/>
        <v>375</v>
      </c>
      <c r="AF35" s="3">
        <f t="shared" si="28"/>
        <v>375</v>
      </c>
      <c r="AG35" s="3">
        <f t="shared" si="28"/>
        <v>375</v>
      </c>
      <c r="AH35" s="3">
        <f t="shared" si="28"/>
        <v>322</v>
      </c>
      <c r="AI35" s="3">
        <f t="shared" si="28"/>
        <v>322</v>
      </c>
      <c r="AJ35" s="3">
        <f t="shared" si="28"/>
        <v>322</v>
      </c>
      <c r="AK35" s="3">
        <f t="shared" si="28"/>
        <v>322</v>
      </c>
      <c r="AL35" s="3">
        <f t="shared" si="28"/>
        <v>322</v>
      </c>
      <c r="AM35" s="3">
        <f t="shared" si="28"/>
        <v>322</v>
      </c>
      <c r="AN35" s="3">
        <f t="shared" si="28"/>
        <v>322</v>
      </c>
      <c r="AO35" s="3">
        <f t="shared" si="28"/>
        <v>322</v>
      </c>
      <c r="AP35" s="3">
        <f t="shared" si="28"/>
        <v>322</v>
      </c>
      <c r="AQ35" s="3">
        <f t="shared" si="28"/>
        <v>322</v>
      </c>
      <c r="AR35" s="3">
        <f t="shared" si="28"/>
        <v>322</v>
      </c>
      <c r="AS35" s="3">
        <f t="shared" si="28"/>
        <v>322</v>
      </c>
      <c r="AT35" s="3">
        <f t="shared" si="28"/>
        <v>322</v>
      </c>
      <c r="AU35" s="3">
        <f t="shared" si="28"/>
        <v>375</v>
      </c>
      <c r="AV35" s="3">
        <f t="shared" si="28"/>
        <v>375</v>
      </c>
      <c r="AW35" s="3">
        <f t="shared" si="28"/>
        <v>375</v>
      </c>
      <c r="AX35" s="3">
        <f t="shared" si="28"/>
        <v>375</v>
      </c>
      <c r="AY35" s="3">
        <f t="shared" si="28"/>
        <v>375</v>
      </c>
      <c r="AZ35" s="3">
        <f t="shared" si="28"/>
        <v>375</v>
      </c>
      <c r="BA35" s="3">
        <f t="shared" si="28"/>
        <v>334</v>
      </c>
      <c r="BB35" s="3">
        <f t="shared" si="28"/>
        <v>334</v>
      </c>
      <c r="BC35" s="3">
        <f t="shared" si="28"/>
        <v>334</v>
      </c>
      <c r="BD35" s="3">
        <f t="shared" si="28"/>
        <v>334</v>
      </c>
      <c r="BE35" s="3">
        <f t="shared" si="28"/>
        <v>334</v>
      </c>
      <c r="BF35" s="3">
        <f t="shared" si="28"/>
        <v>375</v>
      </c>
      <c r="BG35" s="3">
        <f t="shared" si="28"/>
        <v>375</v>
      </c>
      <c r="BH35" s="3">
        <f t="shared" si="28"/>
        <v>375</v>
      </c>
      <c r="BI35" s="3">
        <f t="shared" si="28"/>
        <v>375</v>
      </c>
      <c r="BJ35" s="3">
        <f t="shared" si="28"/>
        <v>375</v>
      </c>
      <c r="BK35" s="3">
        <f t="shared" si="28"/>
        <v>375</v>
      </c>
      <c r="BL35" s="3">
        <f t="shared" si="28"/>
        <v>375</v>
      </c>
      <c r="BM35" s="3">
        <f t="shared" si="28"/>
        <v>375</v>
      </c>
      <c r="BN35" s="3">
        <f t="shared" si="28"/>
        <v>375</v>
      </c>
      <c r="BO35" s="3">
        <f t="shared" si="28"/>
        <v>375</v>
      </c>
      <c r="BP35" s="3">
        <f t="shared" si="28"/>
        <v>375</v>
      </c>
      <c r="BQ35" s="3">
        <f t="shared" si="28"/>
        <v>375</v>
      </c>
      <c r="BR35" s="3">
        <f t="shared" si="28"/>
        <v>375</v>
      </c>
      <c r="BS35" s="3">
        <f t="shared" si="28"/>
        <v>375</v>
      </c>
      <c r="BT35" s="3">
        <f t="shared" si="28"/>
        <v>375</v>
      </c>
      <c r="BU35" s="3">
        <f t="shared" si="28"/>
        <v>375</v>
      </c>
      <c r="BV35" s="3">
        <f t="shared" si="28"/>
        <v>375</v>
      </c>
      <c r="BW35" s="3">
        <f t="shared" si="28"/>
        <v>375</v>
      </c>
      <c r="BX35" s="3">
        <f t="shared" si="28"/>
        <v>375</v>
      </c>
      <c r="BY35" s="3">
        <f t="shared" si="28"/>
        <v>375</v>
      </c>
      <c r="BZ35" s="3">
        <f t="shared" si="28"/>
        <v>375</v>
      </c>
      <c r="CA35" s="3">
        <f t="shared" si="28"/>
        <v>375</v>
      </c>
      <c r="CB35" s="3">
        <f t="shared" si="28"/>
        <v>375</v>
      </c>
      <c r="CC35" s="3">
        <f t="shared" si="28"/>
        <v>375</v>
      </c>
      <c r="CD35" s="3">
        <f t="shared" ref="CD35:CS35" si="29">CD65-CD76</f>
        <v>375</v>
      </c>
      <c r="CE35" s="3">
        <f t="shared" si="29"/>
        <v>375</v>
      </c>
      <c r="CF35" s="3">
        <f t="shared" si="29"/>
        <v>375</v>
      </c>
      <c r="CG35" s="3">
        <f t="shared" si="29"/>
        <v>375</v>
      </c>
      <c r="CH35" s="3">
        <f t="shared" si="29"/>
        <v>375</v>
      </c>
      <c r="CI35" s="3">
        <f t="shared" si="29"/>
        <v>375</v>
      </c>
      <c r="CJ35" s="3">
        <f t="shared" si="29"/>
        <v>375</v>
      </c>
      <c r="CK35" s="3">
        <f t="shared" si="29"/>
        <v>375</v>
      </c>
      <c r="CL35" s="3">
        <f t="shared" si="29"/>
        <v>375</v>
      </c>
      <c r="CM35" s="3">
        <f t="shared" si="29"/>
        <v>375</v>
      </c>
      <c r="CN35" s="3">
        <f t="shared" si="29"/>
        <v>375</v>
      </c>
      <c r="CO35" s="3">
        <f t="shared" si="29"/>
        <v>375</v>
      </c>
      <c r="CP35" s="3">
        <f t="shared" si="29"/>
        <v>375</v>
      </c>
      <c r="CQ35" s="3">
        <f t="shared" si="29"/>
        <v>375</v>
      </c>
      <c r="CR35" s="3">
        <f t="shared" si="29"/>
        <v>375</v>
      </c>
      <c r="CS35" s="83">
        <f t="shared" si="29"/>
        <v>375</v>
      </c>
      <c r="CT35" s="30">
        <f t="shared" si="18"/>
        <v>35106</v>
      </c>
      <c r="CU35" s="152"/>
    </row>
    <row r="36" spans="1:99">
      <c r="A36" s="25" t="s">
        <v>37</v>
      </c>
      <c r="B36" s="82">
        <f t="shared" si="23"/>
        <v>343.95</v>
      </c>
      <c r="C36" s="3">
        <f t="shared" si="23"/>
        <v>343.95</v>
      </c>
      <c r="D36" s="3">
        <f t="shared" si="23"/>
        <v>343.95</v>
      </c>
      <c r="E36" s="3">
        <f t="shared" si="23"/>
        <v>343.95</v>
      </c>
      <c r="F36" s="3">
        <f t="shared" si="23"/>
        <v>343.95</v>
      </c>
      <c r="G36" s="3">
        <f t="shared" si="23"/>
        <v>343.95</v>
      </c>
      <c r="H36" s="3">
        <f t="shared" si="23"/>
        <v>343.95</v>
      </c>
      <c r="I36" s="3">
        <f t="shared" si="23"/>
        <v>343.95</v>
      </c>
      <c r="J36" s="3">
        <f t="shared" si="23"/>
        <v>343.95</v>
      </c>
      <c r="K36" s="3">
        <f t="shared" si="23"/>
        <v>343.95</v>
      </c>
      <c r="L36" s="3">
        <f t="shared" si="23"/>
        <v>343.95</v>
      </c>
      <c r="M36" s="3">
        <f t="shared" si="23"/>
        <v>343.95</v>
      </c>
      <c r="N36" s="3">
        <f t="shared" si="23"/>
        <v>343.95</v>
      </c>
      <c r="O36" s="3">
        <f t="shared" si="23"/>
        <v>343.95</v>
      </c>
      <c r="P36" s="3">
        <f t="shared" si="23"/>
        <v>343.95</v>
      </c>
      <c r="Q36" s="3">
        <f t="shared" si="23"/>
        <v>343.95</v>
      </c>
      <c r="R36" s="3">
        <f t="shared" ref="R36:CC36" si="30">R66-R77</f>
        <v>343.95</v>
      </c>
      <c r="S36" s="3">
        <f t="shared" si="30"/>
        <v>343.95</v>
      </c>
      <c r="T36" s="3">
        <f t="shared" si="30"/>
        <v>343.95</v>
      </c>
      <c r="U36" s="3">
        <f t="shared" si="30"/>
        <v>343.95</v>
      </c>
      <c r="V36" s="3">
        <f t="shared" si="30"/>
        <v>343.95</v>
      </c>
      <c r="W36" s="3">
        <f t="shared" si="30"/>
        <v>343.95</v>
      </c>
      <c r="X36" s="3">
        <f t="shared" si="30"/>
        <v>343.95</v>
      </c>
      <c r="Y36" s="3">
        <f t="shared" si="30"/>
        <v>343.95</v>
      </c>
      <c r="Z36" s="3">
        <f t="shared" si="30"/>
        <v>343.95</v>
      </c>
      <c r="AA36" s="3">
        <f t="shared" si="30"/>
        <v>343.95</v>
      </c>
      <c r="AB36" s="3">
        <f t="shared" si="30"/>
        <v>343.95</v>
      </c>
      <c r="AC36" s="3">
        <f t="shared" si="30"/>
        <v>343.95</v>
      </c>
      <c r="AD36" s="3">
        <f t="shared" si="30"/>
        <v>343.95</v>
      </c>
      <c r="AE36" s="3">
        <f t="shared" si="30"/>
        <v>343.95</v>
      </c>
      <c r="AF36" s="3">
        <f t="shared" si="30"/>
        <v>343.95</v>
      </c>
      <c r="AG36" s="3">
        <f t="shared" si="30"/>
        <v>343.95</v>
      </c>
      <c r="AH36" s="3">
        <f t="shared" si="30"/>
        <v>343.95</v>
      </c>
      <c r="AI36" s="3">
        <f t="shared" si="30"/>
        <v>343.95</v>
      </c>
      <c r="AJ36" s="3">
        <f t="shared" si="30"/>
        <v>343.95</v>
      </c>
      <c r="AK36" s="3">
        <f t="shared" si="30"/>
        <v>343.95</v>
      </c>
      <c r="AL36" s="3">
        <f t="shared" si="30"/>
        <v>343.95</v>
      </c>
      <c r="AM36" s="3">
        <f t="shared" si="30"/>
        <v>343.95</v>
      </c>
      <c r="AN36" s="3">
        <f t="shared" si="30"/>
        <v>343.95</v>
      </c>
      <c r="AO36" s="3">
        <f t="shared" si="30"/>
        <v>343.95</v>
      </c>
      <c r="AP36" s="3">
        <f t="shared" si="30"/>
        <v>343.95</v>
      </c>
      <c r="AQ36" s="3">
        <f t="shared" si="30"/>
        <v>343.95</v>
      </c>
      <c r="AR36" s="3">
        <f t="shared" si="30"/>
        <v>343.95</v>
      </c>
      <c r="AS36" s="3">
        <f t="shared" si="30"/>
        <v>343.95</v>
      </c>
      <c r="AT36" s="3">
        <f t="shared" si="30"/>
        <v>343.95</v>
      </c>
      <c r="AU36" s="3">
        <f t="shared" si="30"/>
        <v>343.95</v>
      </c>
      <c r="AV36" s="3">
        <f t="shared" si="30"/>
        <v>343.95</v>
      </c>
      <c r="AW36" s="3">
        <f t="shared" si="30"/>
        <v>343.95</v>
      </c>
      <c r="AX36" s="3">
        <f t="shared" si="30"/>
        <v>343.95</v>
      </c>
      <c r="AY36" s="3">
        <f t="shared" si="30"/>
        <v>343.95</v>
      </c>
      <c r="AZ36" s="3">
        <f t="shared" si="30"/>
        <v>343.95</v>
      </c>
      <c r="BA36" s="3">
        <f t="shared" si="30"/>
        <v>343.95</v>
      </c>
      <c r="BB36" s="3">
        <f t="shared" si="30"/>
        <v>313.95</v>
      </c>
      <c r="BC36" s="3">
        <f t="shared" si="30"/>
        <v>313.95</v>
      </c>
      <c r="BD36" s="3">
        <f t="shared" si="30"/>
        <v>313.95</v>
      </c>
      <c r="BE36" s="3">
        <f t="shared" si="30"/>
        <v>313.95</v>
      </c>
      <c r="BF36" s="3">
        <f t="shared" si="30"/>
        <v>343.95</v>
      </c>
      <c r="BG36" s="3">
        <f t="shared" si="30"/>
        <v>343.95</v>
      </c>
      <c r="BH36" s="3">
        <f t="shared" si="30"/>
        <v>343.95</v>
      </c>
      <c r="BI36" s="3">
        <f t="shared" si="30"/>
        <v>343.95</v>
      </c>
      <c r="BJ36" s="3">
        <f t="shared" si="30"/>
        <v>343.95</v>
      </c>
      <c r="BK36" s="3">
        <f t="shared" si="30"/>
        <v>343.95</v>
      </c>
      <c r="BL36" s="3">
        <f t="shared" si="30"/>
        <v>343.95</v>
      </c>
      <c r="BM36" s="3">
        <f t="shared" si="30"/>
        <v>343.95</v>
      </c>
      <c r="BN36" s="3">
        <f t="shared" si="30"/>
        <v>343.95</v>
      </c>
      <c r="BO36" s="3">
        <f t="shared" si="30"/>
        <v>343.95</v>
      </c>
      <c r="BP36" s="3">
        <f t="shared" si="30"/>
        <v>343.95</v>
      </c>
      <c r="BQ36" s="3">
        <f t="shared" si="30"/>
        <v>343.95</v>
      </c>
      <c r="BR36" s="3">
        <f t="shared" si="30"/>
        <v>343.95</v>
      </c>
      <c r="BS36" s="3">
        <f t="shared" si="30"/>
        <v>343.95</v>
      </c>
      <c r="BT36" s="3">
        <f t="shared" si="30"/>
        <v>343.95</v>
      </c>
      <c r="BU36" s="3">
        <f t="shared" si="30"/>
        <v>343.95</v>
      </c>
      <c r="BV36" s="3">
        <f t="shared" si="30"/>
        <v>343.95</v>
      </c>
      <c r="BW36" s="3">
        <f t="shared" si="30"/>
        <v>343.95</v>
      </c>
      <c r="BX36" s="3">
        <f t="shared" si="30"/>
        <v>343.95</v>
      </c>
      <c r="BY36" s="3">
        <f t="shared" si="30"/>
        <v>343.95</v>
      </c>
      <c r="BZ36" s="3">
        <f t="shared" si="30"/>
        <v>343.95</v>
      </c>
      <c r="CA36" s="3">
        <f t="shared" si="30"/>
        <v>343.95</v>
      </c>
      <c r="CB36" s="3">
        <f t="shared" si="30"/>
        <v>343.95</v>
      </c>
      <c r="CC36" s="3">
        <f t="shared" si="30"/>
        <v>343.95</v>
      </c>
      <c r="CD36" s="3">
        <f t="shared" ref="CD36:CS36" si="31">CD66-CD77</f>
        <v>343.95</v>
      </c>
      <c r="CE36" s="3">
        <f t="shared" si="31"/>
        <v>343.95</v>
      </c>
      <c r="CF36" s="3">
        <f t="shared" si="31"/>
        <v>343.95</v>
      </c>
      <c r="CG36" s="3">
        <f t="shared" si="31"/>
        <v>343.95</v>
      </c>
      <c r="CH36" s="3">
        <f t="shared" si="31"/>
        <v>343.95</v>
      </c>
      <c r="CI36" s="3">
        <f t="shared" si="31"/>
        <v>343.95</v>
      </c>
      <c r="CJ36" s="3">
        <f t="shared" si="31"/>
        <v>343.95</v>
      </c>
      <c r="CK36" s="3">
        <f t="shared" si="31"/>
        <v>343.95</v>
      </c>
      <c r="CL36" s="3">
        <f t="shared" si="31"/>
        <v>343.95</v>
      </c>
      <c r="CM36" s="3">
        <f t="shared" si="31"/>
        <v>343.95</v>
      </c>
      <c r="CN36" s="3">
        <f t="shared" si="31"/>
        <v>343.95</v>
      </c>
      <c r="CO36" s="3">
        <f t="shared" si="31"/>
        <v>343.95</v>
      </c>
      <c r="CP36" s="3">
        <f t="shared" si="31"/>
        <v>343.95</v>
      </c>
      <c r="CQ36" s="3">
        <f t="shared" si="31"/>
        <v>343.95</v>
      </c>
      <c r="CR36" s="3">
        <f t="shared" si="31"/>
        <v>343.95</v>
      </c>
      <c r="CS36" s="83">
        <f t="shared" si="31"/>
        <v>343.95</v>
      </c>
      <c r="CT36" s="30">
        <f t="shared" si="18"/>
        <v>32899.200000000048</v>
      </c>
      <c r="CU36" s="152"/>
    </row>
    <row r="37" spans="1:99">
      <c r="A37" s="25" t="s">
        <v>38</v>
      </c>
      <c r="B37" s="82">
        <f t="shared" si="23"/>
        <v>651</v>
      </c>
      <c r="C37" s="3">
        <f t="shared" si="23"/>
        <v>648</v>
      </c>
      <c r="D37" s="3">
        <f t="shared" si="23"/>
        <v>645</v>
      </c>
      <c r="E37" s="3">
        <f t="shared" si="23"/>
        <v>644</v>
      </c>
      <c r="F37" s="3">
        <f t="shared" si="23"/>
        <v>645</v>
      </c>
      <c r="G37" s="3">
        <f t="shared" si="23"/>
        <v>647</v>
      </c>
      <c r="H37" s="3">
        <f t="shared" si="23"/>
        <v>651</v>
      </c>
      <c r="I37" s="3">
        <f t="shared" si="23"/>
        <v>649</v>
      </c>
      <c r="J37" s="3">
        <f t="shared" si="23"/>
        <v>644</v>
      </c>
      <c r="K37" s="3">
        <f t="shared" si="23"/>
        <v>643</v>
      </c>
      <c r="L37" s="3">
        <f t="shared" si="23"/>
        <v>645</v>
      </c>
      <c r="M37" s="3">
        <f t="shared" si="23"/>
        <v>648</v>
      </c>
      <c r="N37" s="3">
        <f t="shared" si="23"/>
        <v>647</v>
      </c>
      <c r="O37" s="3">
        <f t="shared" si="23"/>
        <v>643</v>
      </c>
      <c r="P37" s="3">
        <f t="shared" si="23"/>
        <v>646</v>
      </c>
      <c r="Q37" s="3">
        <f t="shared" si="23"/>
        <v>644</v>
      </c>
      <c r="R37" s="3">
        <f t="shared" ref="R37:CC37" si="32">R67-R78</f>
        <v>644</v>
      </c>
      <c r="S37" s="3">
        <f t="shared" si="32"/>
        <v>645</v>
      </c>
      <c r="T37" s="3">
        <f t="shared" si="32"/>
        <v>641</v>
      </c>
      <c r="U37" s="3">
        <f t="shared" si="32"/>
        <v>642</v>
      </c>
      <c r="V37" s="3">
        <f t="shared" si="32"/>
        <v>640</v>
      </c>
      <c r="W37" s="3">
        <f t="shared" si="32"/>
        <v>642</v>
      </c>
      <c r="X37" s="3">
        <f t="shared" si="32"/>
        <v>648</v>
      </c>
      <c r="Y37" s="3">
        <f t="shared" si="32"/>
        <v>638</v>
      </c>
      <c r="Z37" s="3">
        <f t="shared" si="32"/>
        <v>634</v>
      </c>
      <c r="AA37" s="3">
        <f t="shared" si="32"/>
        <v>637</v>
      </c>
      <c r="AB37" s="3">
        <f t="shared" si="32"/>
        <v>634</v>
      </c>
      <c r="AC37" s="3">
        <f t="shared" si="32"/>
        <v>635</v>
      </c>
      <c r="AD37" s="3">
        <f t="shared" si="32"/>
        <v>635</v>
      </c>
      <c r="AE37" s="3">
        <f t="shared" si="32"/>
        <v>631</v>
      </c>
      <c r="AF37" s="3">
        <f t="shared" si="32"/>
        <v>629</v>
      </c>
      <c r="AG37" s="3">
        <f t="shared" si="32"/>
        <v>637</v>
      </c>
      <c r="AH37" s="3">
        <f t="shared" si="32"/>
        <v>646</v>
      </c>
      <c r="AI37" s="3">
        <f t="shared" si="32"/>
        <v>646</v>
      </c>
      <c r="AJ37" s="3">
        <f t="shared" si="32"/>
        <v>645</v>
      </c>
      <c r="AK37" s="3">
        <f t="shared" si="32"/>
        <v>655</v>
      </c>
      <c r="AL37" s="3">
        <f t="shared" si="32"/>
        <v>663</v>
      </c>
      <c r="AM37" s="3">
        <f t="shared" si="32"/>
        <v>661</v>
      </c>
      <c r="AN37" s="3">
        <f t="shared" si="32"/>
        <v>660</v>
      </c>
      <c r="AO37" s="3">
        <f t="shared" si="32"/>
        <v>664</v>
      </c>
      <c r="AP37" s="3">
        <f t="shared" si="32"/>
        <v>668</v>
      </c>
      <c r="AQ37" s="3">
        <f t="shared" si="32"/>
        <v>671</v>
      </c>
      <c r="AR37" s="3">
        <f t="shared" si="32"/>
        <v>674</v>
      </c>
      <c r="AS37" s="3">
        <f t="shared" si="32"/>
        <v>675</v>
      </c>
      <c r="AT37" s="3">
        <f t="shared" si="32"/>
        <v>677</v>
      </c>
      <c r="AU37" s="3">
        <f t="shared" si="32"/>
        <v>680</v>
      </c>
      <c r="AV37" s="3">
        <f t="shared" si="32"/>
        <v>682</v>
      </c>
      <c r="AW37" s="3">
        <f t="shared" si="32"/>
        <v>681</v>
      </c>
      <c r="AX37" s="3">
        <f t="shared" si="32"/>
        <v>676</v>
      </c>
      <c r="AY37" s="3">
        <f t="shared" si="32"/>
        <v>668</v>
      </c>
      <c r="AZ37" s="3">
        <f t="shared" si="32"/>
        <v>668</v>
      </c>
      <c r="BA37" s="3">
        <f t="shared" si="32"/>
        <v>672</v>
      </c>
      <c r="BB37" s="3">
        <f t="shared" si="32"/>
        <v>673</v>
      </c>
      <c r="BC37" s="3">
        <f t="shared" si="32"/>
        <v>670</v>
      </c>
      <c r="BD37" s="3">
        <f t="shared" si="32"/>
        <v>665</v>
      </c>
      <c r="BE37" s="3">
        <f t="shared" si="32"/>
        <v>660</v>
      </c>
      <c r="BF37" s="3">
        <f t="shared" si="32"/>
        <v>657</v>
      </c>
      <c r="BG37" s="3">
        <f t="shared" si="32"/>
        <v>656</v>
      </c>
      <c r="BH37" s="3">
        <f t="shared" si="32"/>
        <v>654</v>
      </c>
      <c r="BI37" s="3">
        <f t="shared" si="32"/>
        <v>653</v>
      </c>
      <c r="BJ37" s="3">
        <f t="shared" si="32"/>
        <v>649</v>
      </c>
      <c r="BK37" s="3">
        <f t="shared" si="32"/>
        <v>649</v>
      </c>
      <c r="BL37" s="3">
        <f t="shared" si="32"/>
        <v>649</v>
      </c>
      <c r="BM37" s="3">
        <f t="shared" si="32"/>
        <v>649</v>
      </c>
      <c r="BN37" s="3">
        <f t="shared" si="32"/>
        <v>652</v>
      </c>
      <c r="BO37" s="3">
        <f t="shared" si="32"/>
        <v>651</v>
      </c>
      <c r="BP37" s="3">
        <f t="shared" si="32"/>
        <v>649</v>
      </c>
      <c r="BQ37" s="3">
        <f t="shared" si="32"/>
        <v>644</v>
      </c>
      <c r="BR37" s="3">
        <f t="shared" si="32"/>
        <v>644</v>
      </c>
      <c r="BS37" s="3">
        <f t="shared" si="32"/>
        <v>644</v>
      </c>
      <c r="BT37" s="3">
        <f t="shared" si="32"/>
        <v>638</v>
      </c>
      <c r="BU37" s="3">
        <f t="shared" si="32"/>
        <v>654</v>
      </c>
      <c r="BV37" s="3">
        <f t="shared" si="32"/>
        <v>632</v>
      </c>
      <c r="BW37" s="3">
        <f t="shared" si="32"/>
        <v>632</v>
      </c>
      <c r="BX37" s="3">
        <f t="shared" si="32"/>
        <v>632</v>
      </c>
      <c r="BY37" s="3">
        <f t="shared" si="32"/>
        <v>632</v>
      </c>
      <c r="BZ37" s="3">
        <f t="shared" si="32"/>
        <v>628</v>
      </c>
      <c r="CA37" s="3">
        <f t="shared" si="32"/>
        <v>622</v>
      </c>
      <c r="CB37" s="3">
        <f t="shared" si="32"/>
        <v>619</v>
      </c>
      <c r="CC37" s="3">
        <f t="shared" si="32"/>
        <v>615</v>
      </c>
      <c r="CD37" s="3">
        <f t="shared" ref="CD37:CS37" si="33">CD67-CD78</f>
        <v>614</v>
      </c>
      <c r="CE37" s="3">
        <f t="shared" si="33"/>
        <v>616</v>
      </c>
      <c r="CF37" s="3">
        <f t="shared" si="33"/>
        <v>616</v>
      </c>
      <c r="CG37" s="3">
        <f t="shared" si="33"/>
        <v>606</v>
      </c>
      <c r="CH37" s="3">
        <f t="shared" si="33"/>
        <v>593</v>
      </c>
      <c r="CI37" s="3">
        <f t="shared" si="33"/>
        <v>592</v>
      </c>
      <c r="CJ37" s="3">
        <f t="shared" si="33"/>
        <v>601</v>
      </c>
      <c r="CK37" s="3">
        <f t="shared" si="33"/>
        <v>606</v>
      </c>
      <c r="CL37" s="3">
        <f t="shared" si="33"/>
        <v>605</v>
      </c>
      <c r="CM37" s="3">
        <f t="shared" si="33"/>
        <v>603</v>
      </c>
      <c r="CN37" s="3">
        <f t="shared" si="33"/>
        <v>603</v>
      </c>
      <c r="CO37" s="3">
        <f t="shared" si="33"/>
        <v>605</v>
      </c>
      <c r="CP37" s="3">
        <f t="shared" si="33"/>
        <v>602</v>
      </c>
      <c r="CQ37" s="3">
        <f t="shared" si="33"/>
        <v>602</v>
      </c>
      <c r="CR37" s="3">
        <f t="shared" si="33"/>
        <v>604</v>
      </c>
      <c r="CS37" s="83">
        <f t="shared" si="33"/>
        <v>604</v>
      </c>
      <c r="CT37" s="30">
        <f t="shared" si="18"/>
        <v>61628</v>
      </c>
      <c r="CU37" s="152"/>
    </row>
    <row r="38" spans="1:99">
      <c r="A38" s="57" t="s">
        <v>39</v>
      </c>
      <c r="B38" s="84">
        <f t="shared" si="23"/>
        <v>0</v>
      </c>
      <c r="C38" s="85">
        <f t="shared" si="23"/>
        <v>0</v>
      </c>
      <c r="D38" s="85">
        <f t="shared" si="23"/>
        <v>0</v>
      </c>
      <c r="E38" s="85">
        <f t="shared" si="23"/>
        <v>0</v>
      </c>
      <c r="F38" s="85">
        <f t="shared" si="23"/>
        <v>0</v>
      </c>
      <c r="G38" s="85">
        <f t="shared" si="23"/>
        <v>0</v>
      </c>
      <c r="H38" s="85">
        <f t="shared" si="23"/>
        <v>0</v>
      </c>
      <c r="I38" s="85">
        <f t="shared" si="23"/>
        <v>0</v>
      </c>
      <c r="J38" s="85">
        <f t="shared" si="23"/>
        <v>0</v>
      </c>
      <c r="K38" s="85">
        <f t="shared" si="23"/>
        <v>0</v>
      </c>
      <c r="L38" s="85">
        <f t="shared" si="23"/>
        <v>0</v>
      </c>
      <c r="M38" s="85">
        <f t="shared" si="23"/>
        <v>0</v>
      </c>
      <c r="N38" s="85">
        <f t="shared" si="23"/>
        <v>0</v>
      </c>
      <c r="O38" s="85">
        <f t="shared" si="23"/>
        <v>0</v>
      </c>
      <c r="P38" s="85">
        <f t="shared" si="23"/>
        <v>0</v>
      </c>
      <c r="Q38" s="85">
        <f t="shared" si="23"/>
        <v>0</v>
      </c>
      <c r="R38" s="85">
        <f t="shared" ref="R38:CC38" si="34">R68-R79</f>
        <v>0</v>
      </c>
      <c r="S38" s="85">
        <f t="shared" si="34"/>
        <v>0</v>
      </c>
      <c r="T38" s="85">
        <f t="shared" si="34"/>
        <v>0</v>
      </c>
      <c r="U38" s="85">
        <f t="shared" si="34"/>
        <v>0</v>
      </c>
      <c r="V38" s="85">
        <f t="shared" si="34"/>
        <v>0</v>
      </c>
      <c r="W38" s="85">
        <f t="shared" si="34"/>
        <v>0</v>
      </c>
      <c r="X38" s="85">
        <f t="shared" si="34"/>
        <v>0</v>
      </c>
      <c r="Y38" s="85">
        <f t="shared" si="34"/>
        <v>0</v>
      </c>
      <c r="Z38" s="85">
        <f t="shared" si="34"/>
        <v>0</v>
      </c>
      <c r="AA38" s="85">
        <f t="shared" si="34"/>
        <v>0</v>
      </c>
      <c r="AB38" s="85">
        <f t="shared" si="34"/>
        <v>0</v>
      </c>
      <c r="AC38" s="85">
        <f t="shared" si="34"/>
        <v>0</v>
      </c>
      <c r="AD38" s="85">
        <f t="shared" si="34"/>
        <v>0</v>
      </c>
      <c r="AE38" s="85">
        <f t="shared" si="34"/>
        <v>0</v>
      </c>
      <c r="AF38" s="85">
        <f t="shared" si="34"/>
        <v>0</v>
      </c>
      <c r="AG38" s="85">
        <f t="shared" si="34"/>
        <v>0</v>
      </c>
      <c r="AH38" s="85">
        <f t="shared" si="34"/>
        <v>0</v>
      </c>
      <c r="AI38" s="85">
        <f t="shared" si="34"/>
        <v>0</v>
      </c>
      <c r="AJ38" s="85">
        <f t="shared" si="34"/>
        <v>0</v>
      </c>
      <c r="AK38" s="85">
        <f t="shared" si="34"/>
        <v>0</v>
      </c>
      <c r="AL38" s="85">
        <f t="shared" si="34"/>
        <v>0</v>
      </c>
      <c r="AM38" s="85">
        <f t="shared" si="34"/>
        <v>0</v>
      </c>
      <c r="AN38" s="85">
        <f t="shared" si="34"/>
        <v>0</v>
      </c>
      <c r="AO38" s="85">
        <f t="shared" si="34"/>
        <v>0</v>
      </c>
      <c r="AP38" s="85">
        <f t="shared" si="34"/>
        <v>0</v>
      </c>
      <c r="AQ38" s="85">
        <f t="shared" si="34"/>
        <v>0</v>
      </c>
      <c r="AR38" s="85">
        <f t="shared" si="34"/>
        <v>0</v>
      </c>
      <c r="AS38" s="85">
        <f t="shared" si="34"/>
        <v>0</v>
      </c>
      <c r="AT38" s="85">
        <f t="shared" si="34"/>
        <v>0</v>
      </c>
      <c r="AU38" s="85">
        <f t="shared" si="34"/>
        <v>0</v>
      </c>
      <c r="AV38" s="85">
        <f t="shared" si="34"/>
        <v>0</v>
      </c>
      <c r="AW38" s="85">
        <f t="shared" si="34"/>
        <v>0</v>
      </c>
      <c r="AX38" s="85">
        <f t="shared" si="34"/>
        <v>0</v>
      </c>
      <c r="AY38" s="85">
        <f t="shared" si="34"/>
        <v>0</v>
      </c>
      <c r="AZ38" s="85">
        <f t="shared" si="34"/>
        <v>0</v>
      </c>
      <c r="BA38" s="85">
        <f t="shared" si="34"/>
        <v>0</v>
      </c>
      <c r="BB38" s="85">
        <f t="shared" si="34"/>
        <v>0</v>
      </c>
      <c r="BC38" s="85">
        <f t="shared" si="34"/>
        <v>0</v>
      </c>
      <c r="BD38" s="85">
        <f t="shared" si="34"/>
        <v>0</v>
      </c>
      <c r="BE38" s="85">
        <f t="shared" si="34"/>
        <v>0</v>
      </c>
      <c r="BF38" s="85">
        <f t="shared" si="34"/>
        <v>0</v>
      </c>
      <c r="BG38" s="85">
        <f t="shared" si="34"/>
        <v>0</v>
      </c>
      <c r="BH38" s="85">
        <f t="shared" si="34"/>
        <v>0</v>
      </c>
      <c r="BI38" s="85">
        <f t="shared" si="34"/>
        <v>0</v>
      </c>
      <c r="BJ38" s="85">
        <f t="shared" si="34"/>
        <v>0</v>
      </c>
      <c r="BK38" s="85">
        <f t="shared" si="34"/>
        <v>0</v>
      </c>
      <c r="BL38" s="85">
        <f t="shared" si="34"/>
        <v>0</v>
      </c>
      <c r="BM38" s="85">
        <f t="shared" si="34"/>
        <v>0</v>
      </c>
      <c r="BN38" s="85">
        <f t="shared" si="34"/>
        <v>0</v>
      </c>
      <c r="BO38" s="85">
        <f t="shared" si="34"/>
        <v>0</v>
      </c>
      <c r="BP38" s="85">
        <f t="shared" si="34"/>
        <v>0</v>
      </c>
      <c r="BQ38" s="85">
        <f t="shared" si="34"/>
        <v>0</v>
      </c>
      <c r="BR38" s="85">
        <f t="shared" si="34"/>
        <v>0</v>
      </c>
      <c r="BS38" s="85">
        <f t="shared" si="34"/>
        <v>0</v>
      </c>
      <c r="BT38" s="85">
        <f t="shared" si="34"/>
        <v>0</v>
      </c>
      <c r="BU38" s="85">
        <f t="shared" si="34"/>
        <v>0</v>
      </c>
      <c r="BV38" s="85">
        <f t="shared" si="34"/>
        <v>0</v>
      </c>
      <c r="BW38" s="85">
        <f t="shared" si="34"/>
        <v>0</v>
      </c>
      <c r="BX38" s="85">
        <f t="shared" si="34"/>
        <v>0</v>
      </c>
      <c r="BY38" s="85">
        <f t="shared" si="34"/>
        <v>0</v>
      </c>
      <c r="BZ38" s="85">
        <f t="shared" si="34"/>
        <v>0</v>
      </c>
      <c r="CA38" s="85">
        <f t="shared" si="34"/>
        <v>0</v>
      </c>
      <c r="CB38" s="85">
        <f t="shared" si="34"/>
        <v>0</v>
      </c>
      <c r="CC38" s="85">
        <f t="shared" si="34"/>
        <v>0</v>
      </c>
      <c r="CD38" s="85">
        <f t="shared" ref="CD38:CS38" si="35">CD68-CD79</f>
        <v>0</v>
      </c>
      <c r="CE38" s="85">
        <f t="shared" si="35"/>
        <v>0</v>
      </c>
      <c r="CF38" s="85">
        <f t="shared" si="35"/>
        <v>0</v>
      </c>
      <c r="CG38" s="85">
        <f t="shared" si="35"/>
        <v>0</v>
      </c>
      <c r="CH38" s="85">
        <f t="shared" si="35"/>
        <v>0</v>
      </c>
      <c r="CI38" s="85">
        <f t="shared" si="35"/>
        <v>0</v>
      </c>
      <c r="CJ38" s="85">
        <f t="shared" si="35"/>
        <v>0</v>
      </c>
      <c r="CK38" s="85">
        <f t="shared" si="35"/>
        <v>0</v>
      </c>
      <c r="CL38" s="85">
        <f t="shared" si="35"/>
        <v>0</v>
      </c>
      <c r="CM38" s="85">
        <f t="shared" si="35"/>
        <v>0</v>
      </c>
      <c r="CN38" s="85">
        <f t="shared" si="35"/>
        <v>0</v>
      </c>
      <c r="CO38" s="85">
        <f t="shared" si="35"/>
        <v>0</v>
      </c>
      <c r="CP38" s="85">
        <f t="shared" si="35"/>
        <v>0</v>
      </c>
      <c r="CQ38" s="85">
        <f t="shared" si="35"/>
        <v>0</v>
      </c>
      <c r="CR38" s="85">
        <f t="shared" si="35"/>
        <v>0</v>
      </c>
      <c r="CS38" s="86">
        <f t="shared" si="35"/>
        <v>0</v>
      </c>
      <c r="CT38" s="30">
        <f t="shared" si="18"/>
        <v>0</v>
      </c>
      <c r="CU38" s="152"/>
    </row>
    <row r="39" spans="1:99">
      <c r="A39" s="87" t="s">
        <v>40</v>
      </c>
      <c r="B39" s="88">
        <f t="shared" ref="B39:AG39" si="36">B12</f>
        <v>205.05129402777777</v>
      </c>
      <c r="C39" s="89">
        <f t="shared" si="36"/>
        <v>205.05129402777777</v>
      </c>
      <c r="D39" s="89">
        <f t="shared" si="36"/>
        <v>205.05129402777777</v>
      </c>
      <c r="E39" s="89">
        <f t="shared" si="36"/>
        <v>205.05129402777777</v>
      </c>
      <c r="F39" s="89">
        <f t="shared" si="36"/>
        <v>205.05129402777777</v>
      </c>
      <c r="G39" s="89">
        <f t="shared" si="36"/>
        <v>205.05129402777777</v>
      </c>
      <c r="H39" s="89">
        <f t="shared" si="36"/>
        <v>205.05129402777777</v>
      </c>
      <c r="I39" s="89">
        <f t="shared" si="36"/>
        <v>205.05129402777777</v>
      </c>
      <c r="J39" s="89">
        <f t="shared" si="36"/>
        <v>205.05129402777777</v>
      </c>
      <c r="K39" s="89">
        <f t="shared" si="36"/>
        <v>205.05129402777777</v>
      </c>
      <c r="L39" s="89">
        <f t="shared" si="36"/>
        <v>205.05129402777777</v>
      </c>
      <c r="M39" s="89">
        <f t="shared" si="36"/>
        <v>205.05129402777777</v>
      </c>
      <c r="N39" s="89">
        <f t="shared" si="36"/>
        <v>205.05129402777777</v>
      </c>
      <c r="O39" s="89">
        <f t="shared" si="36"/>
        <v>205.05129402777777</v>
      </c>
      <c r="P39" s="89">
        <f t="shared" si="36"/>
        <v>205.05129402777777</v>
      </c>
      <c r="Q39" s="89">
        <f t="shared" si="36"/>
        <v>205.05129402777777</v>
      </c>
      <c r="R39" s="89">
        <f t="shared" si="36"/>
        <v>205.05129402777777</v>
      </c>
      <c r="S39" s="89">
        <f t="shared" si="36"/>
        <v>205.05129402777777</v>
      </c>
      <c r="T39" s="89">
        <f t="shared" si="36"/>
        <v>205.05129402777777</v>
      </c>
      <c r="U39" s="89">
        <f t="shared" si="36"/>
        <v>205.05129402777777</v>
      </c>
      <c r="V39" s="89">
        <f t="shared" si="36"/>
        <v>205.05129402777777</v>
      </c>
      <c r="W39" s="89">
        <f t="shared" si="36"/>
        <v>205.05129402777777</v>
      </c>
      <c r="X39" s="89">
        <f t="shared" si="36"/>
        <v>205.05129402777777</v>
      </c>
      <c r="Y39" s="89">
        <f t="shared" si="36"/>
        <v>205.05129402777777</v>
      </c>
      <c r="Z39" s="89">
        <f t="shared" si="36"/>
        <v>205.05129402777777</v>
      </c>
      <c r="AA39" s="89">
        <f t="shared" si="36"/>
        <v>205.05129402777777</v>
      </c>
      <c r="AB39" s="89">
        <f t="shared" si="36"/>
        <v>205.05129402777777</v>
      </c>
      <c r="AC39" s="89">
        <f t="shared" si="36"/>
        <v>205.05129402777777</v>
      </c>
      <c r="AD39" s="89">
        <f t="shared" si="36"/>
        <v>205.05129402777777</v>
      </c>
      <c r="AE39" s="89">
        <f t="shared" si="36"/>
        <v>205.05129402777777</v>
      </c>
      <c r="AF39" s="89">
        <f t="shared" si="36"/>
        <v>205.05129402777777</v>
      </c>
      <c r="AG39" s="89">
        <f t="shared" si="36"/>
        <v>205.05129402777777</v>
      </c>
      <c r="AH39" s="89">
        <f t="shared" ref="AH39:BM39" si="37">AH12</f>
        <v>205.05129402777777</v>
      </c>
      <c r="AI39" s="89">
        <f t="shared" si="37"/>
        <v>205.05129402777777</v>
      </c>
      <c r="AJ39" s="89">
        <f t="shared" si="37"/>
        <v>205.05129402777777</v>
      </c>
      <c r="AK39" s="89">
        <f t="shared" si="37"/>
        <v>205.05129402777777</v>
      </c>
      <c r="AL39" s="89">
        <f t="shared" si="37"/>
        <v>205.05129402777777</v>
      </c>
      <c r="AM39" s="89">
        <f t="shared" si="37"/>
        <v>205.05129402777777</v>
      </c>
      <c r="AN39" s="89">
        <f t="shared" si="37"/>
        <v>205.05129402777777</v>
      </c>
      <c r="AO39" s="89">
        <f t="shared" si="37"/>
        <v>205.05129402777777</v>
      </c>
      <c r="AP39" s="89">
        <f t="shared" si="37"/>
        <v>205.05129402777777</v>
      </c>
      <c r="AQ39" s="89">
        <f t="shared" si="37"/>
        <v>205.05129402777777</v>
      </c>
      <c r="AR39" s="89">
        <f t="shared" si="37"/>
        <v>205.05129402777777</v>
      </c>
      <c r="AS39" s="89">
        <f t="shared" si="37"/>
        <v>205.05129402777777</v>
      </c>
      <c r="AT39" s="89">
        <f t="shared" si="37"/>
        <v>205.05129402777777</v>
      </c>
      <c r="AU39" s="89">
        <f t="shared" si="37"/>
        <v>205.05129402777777</v>
      </c>
      <c r="AV39" s="89">
        <f t="shared" si="37"/>
        <v>205.05129402777777</v>
      </c>
      <c r="AW39" s="89">
        <f t="shared" si="37"/>
        <v>205.05129402777777</v>
      </c>
      <c r="AX39" s="89">
        <f t="shared" si="37"/>
        <v>205.05129402777777</v>
      </c>
      <c r="AY39" s="89">
        <f t="shared" si="37"/>
        <v>205.05129402777777</v>
      </c>
      <c r="AZ39" s="89">
        <f t="shared" si="37"/>
        <v>205.05129402777777</v>
      </c>
      <c r="BA39" s="89">
        <f t="shared" si="37"/>
        <v>205.05129402777777</v>
      </c>
      <c r="BB39" s="89">
        <f t="shared" si="37"/>
        <v>205.05129402777777</v>
      </c>
      <c r="BC39" s="89">
        <f t="shared" si="37"/>
        <v>205.05129402777777</v>
      </c>
      <c r="BD39" s="89">
        <f t="shared" si="37"/>
        <v>205.05129402777777</v>
      </c>
      <c r="BE39" s="89">
        <f t="shared" si="37"/>
        <v>205.05129402777777</v>
      </c>
      <c r="BF39" s="89">
        <f t="shared" si="37"/>
        <v>205.05129402777777</v>
      </c>
      <c r="BG39" s="89">
        <f t="shared" si="37"/>
        <v>205.05129402777777</v>
      </c>
      <c r="BH39" s="89">
        <f t="shared" si="37"/>
        <v>205.05129402777777</v>
      </c>
      <c r="BI39" s="89">
        <f t="shared" si="37"/>
        <v>205.05129402777777</v>
      </c>
      <c r="BJ39" s="89">
        <f t="shared" si="37"/>
        <v>205.05129402777777</v>
      </c>
      <c r="BK39" s="89">
        <f t="shared" si="37"/>
        <v>205.05129402777777</v>
      </c>
      <c r="BL39" s="89">
        <f t="shared" si="37"/>
        <v>205.05129402777777</v>
      </c>
      <c r="BM39" s="89">
        <f t="shared" si="37"/>
        <v>205.05129402777777</v>
      </c>
      <c r="BN39" s="89">
        <f t="shared" ref="BN39:CS39" si="38">BN12</f>
        <v>205.05129402777777</v>
      </c>
      <c r="BO39" s="89">
        <f t="shared" si="38"/>
        <v>205.05129402777777</v>
      </c>
      <c r="BP39" s="89">
        <f t="shared" si="38"/>
        <v>205.05129402777777</v>
      </c>
      <c r="BQ39" s="89">
        <f t="shared" si="38"/>
        <v>205.05129402777777</v>
      </c>
      <c r="BR39" s="89">
        <f t="shared" si="38"/>
        <v>205.05129402777777</v>
      </c>
      <c r="BS39" s="89">
        <f t="shared" si="38"/>
        <v>205.05129402777777</v>
      </c>
      <c r="BT39" s="89">
        <f t="shared" si="38"/>
        <v>205.05129402777777</v>
      </c>
      <c r="BU39" s="89">
        <f t="shared" si="38"/>
        <v>205.05129402777777</v>
      </c>
      <c r="BV39" s="89">
        <f t="shared" si="38"/>
        <v>205.05129402777777</v>
      </c>
      <c r="BW39" s="89">
        <f t="shared" si="38"/>
        <v>205.05129402777777</v>
      </c>
      <c r="BX39" s="89">
        <f t="shared" si="38"/>
        <v>205.05129402777777</v>
      </c>
      <c r="BY39" s="89">
        <f t="shared" si="38"/>
        <v>205.05129402777777</v>
      </c>
      <c r="BZ39" s="89">
        <f t="shared" si="38"/>
        <v>205.05129402777777</v>
      </c>
      <c r="CA39" s="89">
        <f t="shared" si="38"/>
        <v>205.05129402777777</v>
      </c>
      <c r="CB39" s="89">
        <f t="shared" si="38"/>
        <v>205.05129402777777</v>
      </c>
      <c r="CC39" s="89">
        <f t="shared" si="38"/>
        <v>205.05129402777777</v>
      </c>
      <c r="CD39" s="89">
        <f t="shared" si="38"/>
        <v>205.05129402777777</v>
      </c>
      <c r="CE39" s="89">
        <f t="shared" si="38"/>
        <v>205.05129402777777</v>
      </c>
      <c r="CF39" s="89">
        <f t="shared" si="38"/>
        <v>205.05129402777777</v>
      </c>
      <c r="CG39" s="89">
        <f t="shared" si="38"/>
        <v>205.05129402777777</v>
      </c>
      <c r="CH39" s="89">
        <f t="shared" si="38"/>
        <v>205.05129402777777</v>
      </c>
      <c r="CI39" s="89">
        <f t="shared" si="38"/>
        <v>205.05129402777777</v>
      </c>
      <c r="CJ39" s="89">
        <f t="shared" si="38"/>
        <v>205.05129402777777</v>
      </c>
      <c r="CK39" s="89">
        <f t="shared" si="38"/>
        <v>205.05129402777777</v>
      </c>
      <c r="CL39" s="89">
        <f t="shared" si="38"/>
        <v>205.05129402777777</v>
      </c>
      <c r="CM39" s="89">
        <f t="shared" si="38"/>
        <v>205.05129402777777</v>
      </c>
      <c r="CN39" s="89">
        <f t="shared" si="38"/>
        <v>205.05129402777777</v>
      </c>
      <c r="CO39" s="89">
        <f t="shared" si="38"/>
        <v>205.05129402777777</v>
      </c>
      <c r="CP39" s="89">
        <f t="shared" si="38"/>
        <v>205.05129402777777</v>
      </c>
      <c r="CQ39" s="89">
        <f t="shared" si="38"/>
        <v>205.05129402777777</v>
      </c>
      <c r="CR39" s="89">
        <f t="shared" si="38"/>
        <v>205.05129402777777</v>
      </c>
      <c r="CS39" s="90">
        <f t="shared" si="38"/>
        <v>205.05129402777777</v>
      </c>
      <c r="CT39" s="30">
        <f t="shared" si="18"/>
        <v>19684.924226666677</v>
      </c>
      <c r="CU39" s="152"/>
    </row>
    <row r="40" spans="1:99">
      <c r="A40" s="20" t="s">
        <v>41</v>
      </c>
      <c r="B40" s="39">
        <f t="shared" ref="B40:AG40" si="39">SUM(B41:B41)</f>
        <v>2059.71</v>
      </c>
      <c r="C40" s="40">
        <f t="shared" si="39"/>
        <v>2059.7199999999998</v>
      </c>
      <c r="D40" s="40">
        <f t="shared" si="39"/>
        <v>2054.46</v>
      </c>
      <c r="E40" s="40">
        <f t="shared" si="39"/>
        <v>2058</v>
      </c>
      <c r="F40" s="40">
        <f t="shared" si="39"/>
        <v>2033.55</v>
      </c>
      <c r="G40" s="40">
        <f t="shared" si="39"/>
        <v>2036.11</v>
      </c>
      <c r="H40" s="40">
        <f t="shared" si="39"/>
        <v>1860.14</v>
      </c>
      <c r="I40" s="40">
        <f t="shared" si="39"/>
        <v>1860.14</v>
      </c>
      <c r="J40" s="40">
        <f t="shared" si="39"/>
        <v>2032.67</v>
      </c>
      <c r="K40" s="40">
        <f t="shared" si="39"/>
        <v>2028.46</v>
      </c>
      <c r="L40" s="40">
        <f t="shared" si="39"/>
        <v>1940.71</v>
      </c>
      <c r="M40" s="40">
        <f t="shared" si="39"/>
        <v>1834.36</v>
      </c>
      <c r="N40" s="40">
        <f t="shared" si="39"/>
        <v>1834.49</v>
      </c>
      <c r="O40" s="40">
        <f t="shared" si="39"/>
        <v>1834.49</v>
      </c>
      <c r="P40" s="40">
        <f t="shared" si="39"/>
        <v>1770.05</v>
      </c>
      <c r="Q40" s="40">
        <f t="shared" si="39"/>
        <v>1751.34</v>
      </c>
      <c r="R40" s="40">
        <f t="shared" si="39"/>
        <v>1685.34</v>
      </c>
      <c r="S40" s="40">
        <f t="shared" si="39"/>
        <v>1685.34</v>
      </c>
      <c r="T40" s="40">
        <f t="shared" si="39"/>
        <v>1537.84</v>
      </c>
      <c r="U40" s="40">
        <f t="shared" si="39"/>
        <v>1382.11</v>
      </c>
      <c r="V40" s="40">
        <f t="shared" si="39"/>
        <v>1697.29</v>
      </c>
      <c r="W40" s="40">
        <f t="shared" si="39"/>
        <v>1868.97</v>
      </c>
      <c r="X40" s="40">
        <f t="shared" si="39"/>
        <v>2010.78</v>
      </c>
      <c r="Y40" s="40">
        <f t="shared" si="39"/>
        <v>2021.68</v>
      </c>
      <c r="Z40" s="40">
        <f t="shared" si="39"/>
        <v>2020.84</v>
      </c>
      <c r="AA40" s="40">
        <f t="shared" si="39"/>
        <v>2020.84</v>
      </c>
      <c r="AB40" s="40">
        <f t="shared" si="39"/>
        <v>2012.42</v>
      </c>
      <c r="AC40" s="40">
        <f t="shared" si="39"/>
        <v>2012.42</v>
      </c>
      <c r="AD40" s="40">
        <f t="shared" si="39"/>
        <v>2007.29</v>
      </c>
      <c r="AE40" s="40">
        <f t="shared" si="39"/>
        <v>2007.3</v>
      </c>
      <c r="AF40" s="40">
        <f t="shared" si="39"/>
        <v>2007.3</v>
      </c>
      <c r="AG40" s="40">
        <f t="shared" si="39"/>
        <v>2007.3</v>
      </c>
      <c r="AH40" s="40">
        <f t="shared" ref="AH40:BM40" si="40">SUM(AH41:AH41)</f>
        <v>2029.83</v>
      </c>
      <c r="AI40" s="40">
        <f t="shared" si="40"/>
        <v>2029.9</v>
      </c>
      <c r="AJ40" s="40">
        <f t="shared" si="40"/>
        <v>1886.51</v>
      </c>
      <c r="AK40" s="40">
        <f t="shared" si="40"/>
        <v>1644.93</v>
      </c>
      <c r="AL40" s="40">
        <f t="shared" si="40"/>
        <v>1200.51</v>
      </c>
      <c r="AM40" s="40">
        <f t="shared" si="40"/>
        <v>1168.5999999999999</v>
      </c>
      <c r="AN40" s="40">
        <f t="shared" si="40"/>
        <v>1188.23</v>
      </c>
      <c r="AO40" s="40">
        <f t="shared" si="40"/>
        <v>1197.44</v>
      </c>
      <c r="AP40" s="40">
        <f t="shared" si="40"/>
        <v>1425.51</v>
      </c>
      <c r="AQ40" s="40">
        <f t="shared" si="40"/>
        <v>1426.28</v>
      </c>
      <c r="AR40" s="40">
        <f t="shared" si="40"/>
        <v>1178.68</v>
      </c>
      <c r="AS40" s="40">
        <f t="shared" si="40"/>
        <v>1178.73</v>
      </c>
      <c r="AT40" s="40">
        <f t="shared" si="40"/>
        <v>1010.14</v>
      </c>
      <c r="AU40" s="40">
        <f t="shared" si="40"/>
        <v>1010.39</v>
      </c>
      <c r="AV40" s="40">
        <f t="shared" si="40"/>
        <v>1398.67</v>
      </c>
      <c r="AW40" s="40">
        <f t="shared" si="40"/>
        <v>1474.82</v>
      </c>
      <c r="AX40" s="40">
        <f t="shared" si="40"/>
        <v>1656.92</v>
      </c>
      <c r="AY40" s="40">
        <f t="shared" si="40"/>
        <v>1828.06</v>
      </c>
      <c r="AZ40" s="40">
        <f t="shared" si="40"/>
        <v>1978.98</v>
      </c>
      <c r="BA40" s="40">
        <f t="shared" si="40"/>
        <v>1991.88</v>
      </c>
      <c r="BB40" s="40">
        <f t="shared" si="40"/>
        <v>2079.61</v>
      </c>
      <c r="BC40" s="40">
        <f t="shared" si="40"/>
        <v>2113.11</v>
      </c>
      <c r="BD40" s="40">
        <f t="shared" si="40"/>
        <v>1956.53</v>
      </c>
      <c r="BE40" s="40">
        <f t="shared" si="40"/>
        <v>1728.53</v>
      </c>
      <c r="BF40" s="40">
        <f t="shared" si="40"/>
        <v>1486.2</v>
      </c>
      <c r="BG40" s="40">
        <f t="shared" si="40"/>
        <v>1272.8499999999999</v>
      </c>
      <c r="BH40" s="40">
        <f t="shared" si="40"/>
        <v>1010.13</v>
      </c>
      <c r="BI40" s="40">
        <f t="shared" si="40"/>
        <v>1248.21</v>
      </c>
      <c r="BJ40" s="40">
        <f t="shared" si="40"/>
        <v>1328.12</v>
      </c>
      <c r="BK40" s="40">
        <f t="shared" si="40"/>
        <v>1392.44</v>
      </c>
      <c r="BL40" s="40">
        <f t="shared" si="40"/>
        <v>1392.83</v>
      </c>
      <c r="BM40" s="40">
        <f t="shared" si="40"/>
        <v>1424.74</v>
      </c>
      <c r="BN40" s="40">
        <f t="shared" ref="BN40:CS40" si="41">SUM(BN41:BN41)</f>
        <v>1313.36</v>
      </c>
      <c r="BO40" s="40">
        <f t="shared" si="41"/>
        <v>1169.3599999999999</v>
      </c>
      <c r="BP40" s="40">
        <f t="shared" si="41"/>
        <v>1169.43</v>
      </c>
      <c r="BQ40" s="40">
        <f t="shared" si="41"/>
        <v>1241.43</v>
      </c>
      <c r="BR40" s="40">
        <f t="shared" si="41"/>
        <v>1241.07</v>
      </c>
      <c r="BS40" s="40">
        <f t="shared" si="41"/>
        <v>1168.9100000000001</v>
      </c>
      <c r="BT40" s="40">
        <f t="shared" si="41"/>
        <v>1848.15</v>
      </c>
      <c r="BU40" s="40">
        <f t="shared" si="41"/>
        <v>1928.54</v>
      </c>
      <c r="BV40" s="40">
        <f t="shared" si="41"/>
        <v>2038.08</v>
      </c>
      <c r="BW40" s="40">
        <f t="shared" si="41"/>
        <v>2082.13</v>
      </c>
      <c r="BX40" s="40">
        <f t="shared" si="41"/>
        <v>2088.96</v>
      </c>
      <c r="BY40" s="40">
        <f t="shared" si="41"/>
        <v>2095.86</v>
      </c>
      <c r="BZ40" s="40">
        <f t="shared" si="41"/>
        <v>2103.91</v>
      </c>
      <c r="CA40" s="40">
        <f t="shared" si="41"/>
        <v>2112.39</v>
      </c>
      <c r="CB40" s="40">
        <f t="shared" si="41"/>
        <v>2112.66</v>
      </c>
      <c r="CC40" s="40">
        <f t="shared" si="41"/>
        <v>2112.9299999999998</v>
      </c>
      <c r="CD40" s="40">
        <f t="shared" si="41"/>
        <v>2112.96</v>
      </c>
      <c r="CE40" s="40">
        <f t="shared" si="41"/>
        <v>2114.88</v>
      </c>
      <c r="CF40" s="40">
        <f t="shared" si="41"/>
        <v>2116.89</v>
      </c>
      <c r="CG40" s="40">
        <f t="shared" si="41"/>
        <v>2116.91</v>
      </c>
      <c r="CH40" s="40">
        <f t="shared" si="41"/>
        <v>2179.9899999999998</v>
      </c>
      <c r="CI40" s="40">
        <f t="shared" si="41"/>
        <v>2182.54</v>
      </c>
      <c r="CJ40" s="40">
        <f t="shared" si="41"/>
        <v>2285.21</v>
      </c>
      <c r="CK40" s="40">
        <f t="shared" si="41"/>
        <v>2286.65</v>
      </c>
      <c r="CL40" s="40">
        <f t="shared" si="41"/>
        <v>2122.64</v>
      </c>
      <c r="CM40" s="40">
        <f t="shared" si="41"/>
        <v>2122.64</v>
      </c>
      <c r="CN40" s="40">
        <f t="shared" si="41"/>
        <v>2122.67</v>
      </c>
      <c r="CO40" s="40">
        <f t="shared" si="41"/>
        <v>2122.6</v>
      </c>
      <c r="CP40" s="40">
        <f t="shared" si="41"/>
        <v>2123.1</v>
      </c>
      <c r="CQ40" s="40">
        <f t="shared" si="41"/>
        <v>2123.33</v>
      </c>
      <c r="CR40" s="40">
        <f t="shared" si="41"/>
        <v>2130.0300000000002</v>
      </c>
      <c r="CS40" s="91">
        <f t="shared" si="41"/>
        <v>2140.65</v>
      </c>
      <c r="CT40" s="38">
        <f t="shared" si="18"/>
        <v>171602.63000000003</v>
      </c>
      <c r="CU40" s="150"/>
    </row>
    <row r="41" spans="1:99">
      <c r="A41" s="25" t="s">
        <v>12</v>
      </c>
      <c r="B41" s="42">
        <v>2059.71</v>
      </c>
      <c r="C41" s="43">
        <v>2059.7199999999998</v>
      </c>
      <c r="D41" s="43">
        <v>2054.46</v>
      </c>
      <c r="E41" s="43">
        <v>2058</v>
      </c>
      <c r="F41" s="43">
        <v>2033.55</v>
      </c>
      <c r="G41" s="43">
        <v>2036.11</v>
      </c>
      <c r="H41" s="43">
        <v>1860.14</v>
      </c>
      <c r="I41" s="43">
        <v>1860.14</v>
      </c>
      <c r="J41" s="43">
        <v>2032.67</v>
      </c>
      <c r="K41" s="43">
        <v>2028.46</v>
      </c>
      <c r="L41" s="43">
        <v>1940.71</v>
      </c>
      <c r="M41" s="43">
        <v>1834.36</v>
      </c>
      <c r="N41" s="43">
        <v>1834.49</v>
      </c>
      <c r="O41" s="43">
        <v>1834.49</v>
      </c>
      <c r="P41" s="43">
        <v>1770.05</v>
      </c>
      <c r="Q41" s="43">
        <v>1751.34</v>
      </c>
      <c r="R41" s="43">
        <v>1685.34</v>
      </c>
      <c r="S41" s="43">
        <v>1685.34</v>
      </c>
      <c r="T41" s="43">
        <v>1537.84</v>
      </c>
      <c r="U41" s="43">
        <v>1382.11</v>
      </c>
      <c r="V41" s="43">
        <v>1697.29</v>
      </c>
      <c r="W41" s="43">
        <v>1868.97</v>
      </c>
      <c r="X41" s="43">
        <v>2010.78</v>
      </c>
      <c r="Y41" s="43">
        <v>2021.68</v>
      </c>
      <c r="Z41" s="43">
        <v>2020.84</v>
      </c>
      <c r="AA41" s="43">
        <v>2020.84</v>
      </c>
      <c r="AB41" s="43">
        <v>2012.42</v>
      </c>
      <c r="AC41" s="43">
        <v>2012.42</v>
      </c>
      <c r="AD41" s="43">
        <v>2007.29</v>
      </c>
      <c r="AE41" s="43">
        <v>2007.3</v>
      </c>
      <c r="AF41" s="43">
        <v>2007.3</v>
      </c>
      <c r="AG41" s="43">
        <v>2007.3</v>
      </c>
      <c r="AH41" s="43">
        <v>2029.83</v>
      </c>
      <c r="AI41" s="43">
        <v>2029.9</v>
      </c>
      <c r="AJ41" s="43">
        <v>1886.51</v>
      </c>
      <c r="AK41" s="43">
        <v>1644.93</v>
      </c>
      <c r="AL41" s="43">
        <v>1200.51</v>
      </c>
      <c r="AM41" s="43">
        <v>1168.5999999999999</v>
      </c>
      <c r="AN41" s="43">
        <v>1188.23</v>
      </c>
      <c r="AO41" s="43">
        <v>1197.44</v>
      </c>
      <c r="AP41" s="43">
        <v>1425.51</v>
      </c>
      <c r="AQ41" s="43">
        <v>1426.28</v>
      </c>
      <c r="AR41" s="43">
        <v>1178.68</v>
      </c>
      <c r="AS41" s="43">
        <v>1178.73</v>
      </c>
      <c r="AT41" s="43">
        <v>1010.14</v>
      </c>
      <c r="AU41" s="43">
        <v>1010.39</v>
      </c>
      <c r="AV41" s="43">
        <v>1398.67</v>
      </c>
      <c r="AW41" s="43">
        <v>1474.82</v>
      </c>
      <c r="AX41" s="43">
        <v>1656.92</v>
      </c>
      <c r="AY41" s="43">
        <v>1828.06</v>
      </c>
      <c r="AZ41" s="43">
        <v>1978.98</v>
      </c>
      <c r="BA41" s="43">
        <v>1991.88</v>
      </c>
      <c r="BB41" s="43">
        <v>2079.61</v>
      </c>
      <c r="BC41" s="43">
        <v>2113.11</v>
      </c>
      <c r="BD41" s="43">
        <v>1956.53</v>
      </c>
      <c r="BE41" s="43">
        <v>1728.53</v>
      </c>
      <c r="BF41" s="43">
        <v>1486.2</v>
      </c>
      <c r="BG41" s="43">
        <v>1272.8499999999999</v>
      </c>
      <c r="BH41" s="43">
        <v>1010.13</v>
      </c>
      <c r="BI41" s="43">
        <v>1248.21</v>
      </c>
      <c r="BJ41" s="43">
        <v>1328.12</v>
      </c>
      <c r="BK41" s="43">
        <v>1392.44</v>
      </c>
      <c r="BL41" s="43">
        <v>1392.83</v>
      </c>
      <c r="BM41" s="43">
        <v>1424.74</v>
      </c>
      <c r="BN41" s="43">
        <v>1313.36</v>
      </c>
      <c r="BO41" s="43">
        <v>1169.3599999999999</v>
      </c>
      <c r="BP41" s="43">
        <v>1169.43</v>
      </c>
      <c r="BQ41" s="43">
        <v>1241.43</v>
      </c>
      <c r="BR41" s="43">
        <v>1241.07</v>
      </c>
      <c r="BS41" s="43">
        <v>1168.9100000000001</v>
      </c>
      <c r="BT41" s="43">
        <v>1848.15</v>
      </c>
      <c r="BU41" s="43">
        <v>1928.54</v>
      </c>
      <c r="BV41" s="43">
        <v>2038.08</v>
      </c>
      <c r="BW41" s="43">
        <v>2082.13</v>
      </c>
      <c r="BX41" s="43">
        <v>2088.96</v>
      </c>
      <c r="BY41" s="43">
        <v>2095.86</v>
      </c>
      <c r="BZ41" s="43">
        <v>2103.91</v>
      </c>
      <c r="CA41" s="43">
        <v>2112.39</v>
      </c>
      <c r="CB41" s="43">
        <v>2112.66</v>
      </c>
      <c r="CC41" s="43">
        <v>2112.9299999999998</v>
      </c>
      <c r="CD41" s="43">
        <v>2112.96</v>
      </c>
      <c r="CE41" s="43">
        <v>2114.88</v>
      </c>
      <c r="CF41" s="43">
        <v>2116.89</v>
      </c>
      <c r="CG41" s="43">
        <v>2116.91</v>
      </c>
      <c r="CH41" s="43">
        <v>2179.9899999999998</v>
      </c>
      <c r="CI41" s="43">
        <v>2182.54</v>
      </c>
      <c r="CJ41" s="43">
        <v>2285.21</v>
      </c>
      <c r="CK41" s="43">
        <v>2286.65</v>
      </c>
      <c r="CL41" s="43">
        <v>2122.64</v>
      </c>
      <c r="CM41" s="43">
        <v>2122.64</v>
      </c>
      <c r="CN41" s="43">
        <v>2122.67</v>
      </c>
      <c r="CO41" s="43">
        <v>2122.6</v>
      </c>
      <c r="CP41" s="43">
        <v>2123.1</v>
      </c>
      <c r="CQ41" s="43">
        <v>2123.33</v>
      </c>
      <c r="CR41" s="43">
        <v>2130.0300000000002</v>
      </c>
      <c r="CS41" s="92">
        <v>2140.65</v>
      </c>
      <c r="CT41" s="30">
        <f t="shared" si="18"/>
        <v>171602.63000000003</v>
      </c>
      <c r="CU41" s="152"/>
    </row>
    <row r="42" spans="1:99">
      <c r="A42" s="95" t="s">
        <v>42</v>
      </c>
      <c r="B42" s="39">
        <f t="shared" ref="B42:AG42" si="42">SUM(B43:B46)</f>
        <v>1970.45</v>
      </c>
      <c r="C42" s="40">
        <f t="shared" si="42"/>
        <v>1970.45</v>
      </c>
      <c r="D42" s="40">
        <f t="shared" si="42"/>
        <v>1970.45</v>
      </c>
      <c r="E42" s="40">
        <f t="shared" si="42"/>
        <v>1970.45</v>
      </c>
      <c r="F42" s="40">
        <f t="shared" si="42"/>
        <v>1970.45</v>
      </c>
      <c r="G42" s="40">
        <f t="shared" si="42"/>
        <v>1970.45</v>
      </c>
      <c r="H42" s="40">
        <f t="shared" si="42"/>
        <v>1970.45</v>
      </c>
      <c r="I42" s="40">
        <f t="shared" si="42"/>
        <v>1970.45</v>
      </c>
      <c r="J42" s="40">
        <f t="shared" si="42"/>
        <v>1970.45</v>
      </c>
      <c r="K42" s="40">
        <f t="shared" si="42"/>
        <v>1970.45</v>
      </c>
      <c r="L42" s="40">
        <f t="shared" si="42"/>
        <v>1970.45</v>
      </c>
      <c r="M42" s="40">
        <f t="shared" si="42"/>
        <v>1970.45</v>
      </c>
      <c r="N42" s="40">
        <f t="shared" si="42"/>
        <v>1970.45</v>
      </c>
      <c r="O42" s="40">
        <f t="shared" si="42"/>
        <v>1970.45</v>
      </c>
      <c r="P42" s="40">
        <f t="shared" si="42"/>
        <v>1970.45</v>
      </c>
      <c r="Q42" s="40">
        <f t="shared" si="42"/>
        <v>1970.45</v>
      </c>
      <c r="R42" s="40">
        <f t="shared" si="42"/>
        <v>1970.45</v>
      </c>
      <c r="S42" s="40">
        <f t="shared" si="42"/>
        <v>1970.45</v>
      </c>
      <c r="T42" s="40">
        <f t="shared" si="42"/>
        <v>1970.45</v>
      </c>
      <c r="U42" s="40">
        <f t="shared" si="42"/>
        <v>1970.45</v>
      </c>
      <c r="V42" s="40">
        <f t="shared" si="42"/>
        <v>1970.45</v>
      </c>
      <c r="W42" s="40">
        <f t="shared" si="42"/>
        <v>1970.45</v>
      </c>
      <c r="X42" s="40">
        <f t="shared" si="42"/>
        <v>1970.45</v>
      </c>
      <c r="Y42" s="40">
        <f t="shared" si="42"/>
        <v>1970.45</v>
      </c>
      <c r="Z42" s="40">
        <f t="shared" si="42"/>
        <v>1970.45</v>
      </c>
      <c r="AA42" s="40">
        <f t="shared" si="42"/>
        <v>1970.45</v>
      </c>
      <c r="AB42" s="40">
        <f t="shared" si="42"/>
        <v>1970.45</v>
      </c>
      <c r="AC42" s="40">
        <f t="shared" si="42"/>
        <v>1970.45</v>
      </c>
      <c r="AD42" s="40">
        <f t="shared" si="42"/>
        <v>1970.45</v>
      </c>
      <c r="AE42" s="40">
        <f t="shared" si="42"/>
        <v>1970.45</v>
      </c>
      <c r="AF42" s="40">
        <f t="shared" si="42"/>
        <v>1970.45</v>
      </c>
      <c r="AG42" s="40">
        <f t="shared" si="42"/>
        <v>1970.45</v>
      </c>
      <c r="AH42" s="40">
        <f t="shared" ref="AH42:BM42" si="43">SUM(AH43:AH46)</f>
        <v>1906.45</v>
      </c>
      <c r="AI42" s="40">
        <f t="shared" si="43"/>
        <v>1889.45</v>
      </c>
      <c r="AJ42" s="40">
        <f t="shared" si="43"/>
        <v>1889.45</v>
      </c>
      <c r="AK42" s="40">
        <f t="shared" si="43"/>
        <v>1889.45</v>
      </c>
      <c r="AL42" s="40">
        <f t="shared" si="43"/>
        <v>1889.45</v>
      </c>
      <c r="AM42" s="40">
        <f t="shared" si="43"/>
        <v>1889.45</v>
      </c>
      <c r="AN42" s="40">
        <f t="shared" si="43"/>
        <v>1889.45</v>
      </c>
      <c r="AO42" s="40">
        <f t="shared" si="43"/>
        <v>1889.45</v>
      </c>
      <c r="AP42" s="40">
        <f t="shared" si="43"/>
        <v>1889.45</v>
      </c>
      <c r="AQ42" s="40">
        <f t="shared" si="43"/>
        <v>1889.45</v>
      </c>
      <c r="AR42" s="40">
        <f t="shared" si="43"/>
        <v>1889.45</v>
      </c>
      <c r="AS42" s="40">
        <f t="shared" si="43"/>
        <v>1953.45</v>
      </c>
      <c r="AT42" s="40">
        <f t="shared" si="43"/>
        <v>1970.45</v>
      </c>
      <c r="AU42" s="40">
        <f t="shared" si="43"/>
        <v>1970.45</v>
      </c>
      <c r="AV42" s="40">
        <f t="shared" si="43"/>
        <v>1864.85</v>
      </c>
      <c r="AW42" s="40">
        <f t="shared" si="43"/>
        <v>1759.25</v>
      </c>
      <c r="AX42" s="40">
        <f t="shared" si="43"/>
        <v>1653.65</v>
      </c>
      <c r="AY42" s="40">
        <f t="shared" si="43"/>
        <v>1548.05</v>
      </c>
      <c r="AZ42" s="40">
        <f t="shared" si="43"/>
        <v>1488.95</v>
      </c>
      <c r="BA42" s="40">
        <f t="shared" si="43"/>
        <v>1424.95</v>
      </c>
      <c r="BB42" s="40">
        <f t="shared" si="43"/>
        <v>1360.95</v>
      </c>
      <c r="BC42" s="40">
        <f t="shared" si="43"/>
        <v>1307.95</v>
      </c>
      <c r="BD42" s="40">
        <f t="shared" si="43"/>
        <v>1307.95</v>
      </c>
      <c r="BE42" s="40">
        <f t="shared" si="43"/>
        <v>1307.95</v>
      </c>
      <c r="BF42" s="40">
        <f t="shared" si="43"/>
        <v>1371.95</v>
      </c>
      <c r="BG42" s="40">
        <f t="shared" si="43"/>
        <v>1435.95</v>
      </c>
      <c r="BH42" s="40">
        <f t="shared" si="43"/>
        <v>1594.55</v>
      </c>
      <c r="BI42" s="40">
        <f t="shared" si="43"/>
        <v>1700.15</v>
      </c>
      <c r="BJ42" s="40">
        <f t="shared" si="43"/>
        <v>1805.75</v>
      </c>
      <c r="BK42" s="40">
        <f t="shared" si="43"/>
        <v>1911.35</v>
      </c>
      <c r="BL42" s="40">
        <f t="shared" si="43"/>
        <v>1970.45</v>
      </c>
      <c r="BM42" s="40">
        <f t="shared" si="43"/>
        <v>1970.45</v>
      </c>
      <c r="BN42" s="40">
        <f t="shared" ref="BN42:CS42" si="44">SUM(BN43:BN46)</f>
        <v>1970.45</v>
      </c>
      <c r="BO42" s="40">
        <f t="shared" si="44"/>
        <v>1970.45</v>
      </c>
      <c r="BP42" s="40">
        <f t="shared" si="44"/>
        <v>1970.45</v>
      </c>
      <c r="BQ42" s="40">
        <f t="shared" si="44"/>
        <v>1970.45</v>
      </c>
      <c r="BR42" s="40">
        <f t="shared" si="44"/>
        <v>1970.45</v>
      </c>
      <c r="BS42" s="40">
        <f t="shared" si="44"/>
        <v>1970.45</v>
      </c>
      <c r="BT42" s="40">
        <f t="shared" si="44"/>
        <v>1970.45</v>
      </c>
      <c r="BU42" s="40">
        <f t="shared" si="44"/>
        <v>1970.45</v>
      </c>
      <c r="BV42" s="40">
        <f t="shared" si="44"/>
        <v>1970.45</v>
      </c>
      <c r="BW42" s="40">
        <f t="shared" si="44"/>
        <v>1970.45</v>
      </c>
      <c r="BX42" s="40">
        <f t="shared" si="44"/>
        <v>1970.45</v>
      </c>
      <c r="BY42" s="40">
        <f t="shared" si="44"/>
        <v>1970.45</v>
      </c>
      <c r="BZ42" s="40">
        <f t="shared" si="44"/>
        <v>1970.45</v>
      </c>
      <c r="CA42" s="40">
        <f t="shared" si="44"/>
        <v>1970.45</v>
      </c>
      <c r="CB42" s="40">
        <f t="shared" si="44"/>
        <v>1970.45</v>
      </c>
      <c r="CC42" s="40">
        <f t="shared" si="44"/>
        <v>1970.45</v>
      </c>
      <c r="CD42" s="40">
        <f t="shared" si="44"/>
        <v>1970.45</v>
      </c>
      <c r="CE42" s="40">
        <f t="shared" si="44"/>
        <v>1970.45</v>
      </c>
      <c r="CF42" s="40">
        <f t="shared" si="44"/>
        <v>1970.45</v>
      </c>
      <c r="CG42" s="40">
        <f t="shared" si="44"/>
        <v>1970.45</v>
      </c>
      <c r="CH42" s="40">
        <f t="shared" si="44"/>
        <v>1970.45</v>
      </c>
      <c r="CI42" s="40">
        <f t="shared" si="44"/>
        <v>1970.45</v>
      </c>
      <c r="CJ42" s="40">
        <f t="shared" si="44"/>
        <v>1970.45</v>
      </c>
      <c r="CK42" s="40">
        <f t="shared" si="44"/>
        <v>1970.45</v>
      </c>
      <c r="CL42" s="40">
        <f t="shared" si="44"/>
        <v>1970.45</v>
      </c>
      <c r="CM42" s="40">
        <f t="shared" si="44"/>
        <v>1970.45</v>
      </c>
      <c r="CN42" s="40">
        <f t="shared" si="44"/>
        <v>1970.45</v>
      </c>
      <c r="CO42" s="40">
        <f t="shared" si="44"/>
        <v>1970.45</v>
      </c>
      <c r="CP42" s="40">
        <f t="shared" si="44"/>
        <v>1970.45</v>
      </c>
      <c r="CQ42" s="40">
        <f t="shared" si="44"/>
        <v>1970.45</v>
      </c>
      <c r="CR42" s="40">
        <f t="shared" si="44"/>
        <v>1970.45</v>
      </c>
      <c r="CS42" s="91">
        <f t="shared" si="44"/>
        <v>1970.45</v>
      </c>
      <c r="CT42" s="38">
        <f t="shared" si="18"/>
        <v>181589.20000000019</v>
      </c>
      <c r="CU42" s="150"/>
    </row>
    <row r="43" spans="1:99">
      <c r="A43" s="78" t="s">
        <v>43</v>
      </c>
      <c r="B43" s="42">
        <v>1131</v>
      </c>
      <c r="C43" s="43">
        <v>1131</v>
      </c>
      <c r="D43" s="43">
        <v>1131</v>
      </c>
      <c r="E43" s="43">
        <v>1131</v>
      </c>
      <c r="F43" s="43">
        <v>1131</v>
      </c>
      <c r="G43" s="43">
        <v>1131</v>
      </c>
      <c r="H43" s="43">
        <v>1131</v>
      </c>
      <c r="I43" s="43">
        <v>1131</v>
      </c>
      <c r="J43" s="43">
        <v>1131</v>
      </c>
      <c r="K43" s="43">
        <v>1131</v>
      </c>
      <c r="L43" s="43">
        <v>1131</v>
      </c>
      <c r="M43" s="43">
        <v>1131</v>
      </c>
      <c r="N43" s="43">
        <v>1131</v>
      </c>
      <c r="O43" s="43">
        <v>1131</v>
      </c>
      <c r="P43" s="43">
        <v>1131</v>
      </c>
      <c r="Q43" s="43">
        <v>1131</v>
      </c>
      <c r="R43" s="43">
        <v>1131</v>
      </c>
      <c r="S43" s="43">
        <v>1131</v>
      </c>
      <c r="T43" s="43">
        <v>1131</v>
      </c>
      <c r="U43" s="43">
        <v>1131</v>
      </c>
      <c r="V43" s="43">
        <v>1131</v>
      </c>
      <c r="W43" s="43">
        <v>1131</v>
      </c>
      <c r="X43" s="43">
        <v>1131</v>
      </c>
      <c r="Y43" s="43">
        <v>1131</v>
      </c>
      <c r="Z43" s="43">
        <v>1131</v>
      </c>
      <c r="AA43" s="43">
        <v>1131</v>
      </c>
      <c r="AB43" s="43">
        <v>1131</v>
      </c>
      <c r="AC43" s="43">
        <v>1131</v>
      </c>
      <c r="AD43" s="43">
        <v>1131</v>
      </c>
      <c r="AE43" s="43">
        <v>1131</v>
      </c>
      <c r="AF43" s="43">
        <v>1131</v>
      </c>
      <c r="AG43" s="43">
        <v>1131</v>
      </c>
      <c r="AH43" s="43">
        <v>1067</v>
      </c>
      <c r="AI43" s="43">
        <v>1050</v>
      </c>
      <c r="AJ43" s="43">
        <v>1050</v>
      </c>
      <c r="AK43" s="43">
        <v>1050</v>
      </c>
      <c r="AL43" s="43">
        <v>1050</v>
      </c>
      <c r="AM43" s="43">
        <v>1050</v>
      </c>
      <c r="AN43" s="43">
        <v>1050</v>
      </c>
      <c r="AO43" s="43">
        <v>1050</v>
      </c>
      <c r="AP43" s="43">
        <v>1050</v>
      </c>
      <c r="AQ43" s="43">
        <v>1050</v>
      </c>
      <c r="AR43" s="43">
        <v>1050</v>
      </c>
      <c r="AS43" s="43">
        <v>1114</v>
      </c>
      <c r="AT43" s="43">
        <v>1131</v>
      </c>
      <c r="AU43" s="43">
        <v>1131</v>
      </c>
      <c r="AV43" s="43">
        <v>1131</v>
      </c>
      <c r="AW43" s="43">
        <v>1131</v>
      </c>
      <c r="AX43" s="43">
        <v>1131</v>
      </c>
      <c r="AY43" s="43">
        <v>1131</v>
      </c>
      <c r="AZ43" s="43">
        <v>1131</v>
      </c>
      <c r="BA43" s="43">
        <v>1067</v>
      </c>
      <c r="BB43" s="43">
        <v>1003</v>
      </c>
      <c r="BC43" s="43">
        <v>950</v>
      </c>
      <c r="BD43" s="43">
        <v>950</v>
      </c>
      <c r="BE43" s="43">
        <v>950</v>
      </c>
      <c r="BF43" s="43">
        <v>1014</v>
      </c>
      <c r="BG43" s="43">
        <v>1078</v>
      </c>
      <c r="BH43" s="43">
        <v>1131</v>
      </c>
      <c r="BI43" s="43">
        <v>1131</v>
      </c>
      <c r="BJ43" s="43">
        <v>1131</v>
      </c>
      <c r="BK43" s="43">
        <v>1131</v>
      </c>
      <c r="BL43" s="43">
        <v>1131</v>
      </c>
      <c r="BM43" s="43">
        <v>1131</v>
      </c>
      <c r="BN43" s="43">
        <v>1131</v>
      </c>
      <c r="BO43" s="43">
        <v>1131</v>
      </c>
      <c r="BP43" s="43">
        <v>1131</v>
      </c>
      <c r="BQ43" s="43">
        <v>1131</v>
      </c>
      <c r="BR43" s="43">
        <v>1131</v>
      </c>
      <c r="BS43" s="43">
        <v>1131</v>
      </c>
      <c r="BT43" s="43">
        <v>1131</v>
      </c>
      <c r="BU43" s="43">
        <v>1131</v>
      </c>
      <c r="BV43" s="43">
        <v>1131</v>
      </c>
      <c r="BW43" s="43">
        <v>1131</v>
      </c>
      <c r="BX43" s="43">
        <v>1131</v>
      </c>
      <c r="BY43" s="43">
        <v>1131</v>
      </c>
      <c r="BZ43" s="43">
        <v>1131</v>
      </c>
      <c r="CA43" s="43">
        <v>1131</v>
      </c>
      <c r="CB43" s="43">
        <v>1131</v>
      </c>
      <c r="CC43" s="43">
        <v>1131</v>
      </c>
      <c r="CD43" s="43">
        <v>1131</v>
      </c>
      <c r="CE43" s="43">
        <v>1131</v>
      </c>
      <c r="CF43" s="43">
        <v>1131</v>
      </c>
      <c r="CG43" s="43">
        <v>1131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18"/>
        <v>106780</v>
      </c>
      <c r="CU43" s="152"/>
    </row>
    <row r="44" spans="1:99">
      <c r="A44" s="25" t="s">
        <v>44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18"/>
        <v>25867.200000000044</v>
      </c>
      <c r="CU44" s="152"/>
    </row>
    <row r="45" spans="1:99">
      <c r="A45" s="25" t="s">
        <v>45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464.4</v>
      </c>
      <c r="AW45" s="1">
        <v>358.8</v>
      </c>
      <c r="AX45" s="1">
        <v>253.2</v>
      </c>
      <c r="AY45" s="1">
        <v>147.6</v>
      </c>
      <c r="AZ45" s="1">
        <v>88.5</v>
      </c>
      <c r="BA45" s="1">
        <v>88.5</v>
      </c>
      <c r="BB45" s="1">
        <v>88.5</v>
      </c>
      <c r="BC45" s="1">
        <v>88.5</v>
      </c>
      <c r="BD45" s="1">
        <v>88.5</v>
      </c>
      <c r="BE45" s="1">
        <v>88.5</v>
      </c>
      <c r="BF45" s="1">
        <v>88.5</v>
      </c>
      <c r="BG45" s="1">
        <v>88.5</v>
      </c>
      <c r="BH45" s="1">
        <v>194.1</v>
      </c>
      <c r="BI45" s="1">
        <v>299.7</v>
      </c>
      <c r="BJ45" s="1">
        <v>405.3</v>
      </c>
      <c r="BK45" s="1">
        <v>510.9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18"/>
        <v>48942</v>
      </c>
      <c r="CU45" s="152"/>
    </row>
    <row r="46" spans="1:99" hidden="1">
      <c r="A46" s="57" t="s">
        <v>46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18"/>
        <v>0</v>
      </c>
      <c r="CU46" s="152"/>
    </row>
    <row r="47" spans="1:99">
      <c r="A47" s="95" t="s">
        <v>47</v>
      </c>
      <c r="B47" s="53">
        <f t="shared" ref="B47:AG47" si="45">SUM(B48:B51)</f>
        <v>68.209999999999994</v>
      </c>
      <c r="C47" s="54">
        <f t="shared" si="45"/>
        <v>80.91</v>
      </c>
      <c r="D47" s="54">
        <f t="shared" si="45"/>
        <v>84.32</v>
      </c>
      <c r="E47" s="54">
        <f t="shared" si="45"/>
        <v>83.240000000000009</v>
      </c>
      <c r="F47" s="54">
        <f t="shared" si="45"/>
        <v>76.95</v>
      </c>
      <c r="G47" s="54">
        <f t="shared" si="45"/>
        <v>80.47</v>
      </c>
      <c r="H47" s="54">
        <f t="shared" si="45"/>
        <v>87.49</v>
      </c>
      <c r="I47" s="54">
        <f t="shared" si="45"/>
        <v>98.41</v>
      </c>
      <c r="J47" s="54">
        <f t="shared" si="45"/>
        <v>99.03</v>
      </c>
      <c r="K47" s="54">
        <f t="shared" si="45"/>
        <v>95.399999999999991</v>
      </c>
      <c r="L47" s="54">
        <f t="shared" si="45"/>
        <v>90.82</v>
      </c>
      <c r="M47" s="54">
        <f t="shared" si="45"/>
        <v>88.13</v>
      </c>
      <c r="N47" s="54">
        <f t="shared" si="45"/>
        <v>89.49</v>
      </c>
      <c r="O47" s="54">
        <f t="shared" si="45"/>
        <v>92.2</v>
      </c>
      <c r="P47" s="54">
        <f t="shared" si="45"/>
        <v>99.12</v>
      </c>
      <c r="Q47" s="54">
        <f t="shared" si="45"/>
        <v>97.460000000000008</v>
      </c>
      <c r="R47" s="54">
        <f t="shared" si="45"/>
        <v>94.14</v>
      </c>
      <c r="S47" s="54">
        <f t="shared" si="45"/>
        <v>97.63</v>
      </c>
      <c r="T47" s="54">
        <f t="shared" si="45"/>
        <v>101.07000000000001</v>
      </c>
      <c r="U47" s="54">
        <f t="shared" si="45"/>
        <v>100.62</v>
      </c>
      <c r="V47" s="54">
        <f t="shared" si="45"/>
        <v>97.949999999999989</v>
      </c>
      <c r="W47" s="54">
        <f t="shared" si="45"/>
        <v>93.710000000000008</v>
      </c>
      <c r="X47" s="54">
        <f t="shared" si="45"/>
        <v>91.45</v>
      </c>
      <c r="Y47" s="54">
        <f t="shared" si="45"/>
        <v>87.875008579921911</v>
      </c>
      <c r="Z47" s="54">
        <f t="shared" si="45"/>
        <v>84.008689972442184</v>
      </c>
      <c r="AA47" s="54">
        <f t="shared" si="45"/>
        <v>96.09015881892644</v>
      </c>
      <c r="AB47" s="54">
        <f t="shared" si="45"/>
        <v>153.2876604615509</v>
      </c>
      <c r="AC47" s="54">
        <f t="shared" si="45"/>
        <v>252.67632834627585</v>
      </c>
      <c r="AD47" s="54">
        <f t="shared" si="45"/>
        <v>371.19669954750742</v>
      </c>
      <c r="AE47" s="54">
        <f t="shared" si="45"/>
        <v>517.12591343209635</v>
      </c>
      <c r="AF47" s="54">
        <f t="shared" si="45"/>
        <v>706.14979793061207</v>
      </c>
      <c r="AG47" s="54">
        <f t="shared" si="45"/>
        <v>891.75983269152266</v>
      </c>
      <c r="AH47" s="54">
        <f t="shared" ref="AH47:BM47" si="46">SUM(AH48:AH51)</f>
        <v>1179.0956613556916</v>
      </c>
      <c r="AI47" s="54">
        <f t="shared" si="46"/>
        <v>1397.1757526143776</v>
      </c>
      <c r="AJ47" s="54">
        <f t="shared" si="46"/>
        <v>1642.1923503829603</v>
      </c>
      <c r="AK47" s="54">
        <f t="shared" si="46"/>
        <v>1892.0180630959167</v>
      </c>
      <c r="AL47" s="54">
        <f t="shared" si="46"/>
        <v>2126.4236843588128</v>
      </c>
      <c r="AM47" s="54">
        <f t="shared" si="46"/>
        <v>2353.3488793367414</v>
      </c>
      <c r="AN47" s="54">
        <f t="shared" si="46"/>
        <v>2552.3561473333134</v>
      </c>
      <c r="AO47" s="54">
        <f t="shared" si="46"/>
        <v>2711.720917743321</v>
      </c>
      <c r="AP47" s="54">
        <f t="shared" si="46"/>
        <v>2884.4836969310031</v>
      </c>
      <c r="AQ47" s="54">
        <f t="shared" si="46"/>
        <v>3005.9522675925614</v>
      </c>
      <c r="AR47" s="54">
        <f t="shared" si="46"/>
        <v>3105.9026858504653</v>
      </c>
      <c r="AS47" s="54">
        <f t="shared" si="46"/>
        <v>3182.7110034946968</v>
      </c>
      <c r="AT47" s="54">
        <f t="shared" si="46"/>
        <v>3217.8842657840796</v>
      </c>
      <c r="AU47" s="54">
        <f t="shared" si="46"/>
        <v>3213.3429175827796</v>
      </c>
      <c r="AV47" s="54">
        <f t="shared" si="46"/>
        <v>3171.5810407434656</v>
      </c>
      <c r="AW47" s="54">
        <f t="shared" si="46"/>
        <v>3207.9416408648817</v>
      </c>
      <c r="AX47" s="54">
        <f t="shared" si="46"/>
        <v>3202.215971471494</v>
      </c>
      <c r="AY47" s="54">
        <f t="shared" si="46"/>
        <v>3271.9177902873585</v>
      </c>
      <c r="AZ47" s="54">
        <f t="shared" si="46"/>
        <v>3365.0313193517109</v>
      </c>
      <c r="BA47" s="54">
        <f t="shared" si="46"/>
        <v>3350.1800626111035</v>
      </c>
      <c r="BB47" s="54">
        <f t="shared" si="46"/>
        <v>3427.053692109449</v>
      </c>
      <c r="BC47" s="54">
        <f t="shared" si="46"/>
        <v>3413.1399729418818</v>
      </c>
      <c r="BD47" s="54">
        <f t="shared" si="46"/>
        <v>3353.5506249255773</v>
      </c>
      <c r="BE47" s="54">
        <f t="shared" si="46"/>
        <v>3188.9955886336766</v>
      </c>
      <c r="BF47" s="54">
        <f t="shared" si="46"/>
        <v>3102.941507541188</v>
      </c>
      <c r="BG47" s="54">
        <f t="shared" si="46"/>
        <v>3043.1784866272292</v>
      </c>
      <c r="BH47" s="54">
        <f t="shared" si="46"/>
        <v>2859.3411331769739</v>
      </c>
      <c r="BI47" s="54">
        <f t="shared" si="46"/>
        <v>2491.1860839673473</v>
      </c>
      <c r="BJ47" s="54">
        <f t="shared" si="46"/>
        <v>2257.5463093790136</v>
      </c>
      <c r="BK47" s="54">
        <f t="shared" si="46"/>
        <v>2046.8238628998649</v>
      </c>
      <c r="BL47" s="54">
        <f t="shared" si="46"/>
        <v>1905.7056573155796</v>
      </c>
      <c r="BM47" s="54">
        <f t="shared" si="46"/>
        <v>1741.4972279622523</v>
      </c>
      <c r="BN47" s="54">
        <f t="shared" ref="BN47:CS47" si="47">SUM(BN48:BN51)</f>
        <v>1521.0080018775889</v>
      </c>
      <c r="BO47" s="54">
        <f t="shared" si="47"/>
        <v>1371.4338077842326</v>
      </c>
      <c r="BP47" s="54">
        <f t="shared" si="47"/>
        <v>1216.8734185938711</v>
      </c>
      <c r="BQ47" s="54">
        <f t="shared" si="47"/>
        <v>1044.839257076575</v>
      </c>
      <c r="BR47" s="54">
        <f t="shared" si="47"/>
        <v>856.81453221882953</v>
      </c>
      <c r="BS47" s="54">
        <f t="shared" si="47"/>
        <v>641.32392503253357</v>
      </c>
      <c r="BT47" s="54">
        <f t="shared" si="47"/>
        <v>427.48679561711646</v>
      </c>
      <c r="BU47" s="54">
        <f t="shared" si="47"/>
        <v>269.58752169965385</v>
      </c>
      <c r="BV47" s="54">
        <f t="shared" si="47"/>
        <v>171.58197894251137</v>
      </c>
      <c r="BW47" s="54">
        <f t="shared" si="47"/>
        <v>111.92728741568925</v>
      </c>
      <c r="BX47" s="54">
        <f t="shared" si="47"/>
        <v>60.31</v>
      </c>
      <c r="BY47" s="54">
        <f t="shared" si="47"/>
        <v>35.33</v>
      </c>
      <c r="BZ47" s="54">
        <f t="shared" si="47"/>
        <v>30.32</v>
      </c>
      <c r="CA47" s="54">
        <f t="shared" si="47"/>
        <v>31.37</v>
      </c>
      <c r="CB47" s="54">
        <f t="shared" si="47"/>
        <v>30.56</v>
      </c>
      <c r="CC47" s="54">
        <f t="shared" si="47"/>
        <v>31.52</v>
      </c>
      <c r="CD47" s="54">
        <f t="shared" si="47"/>
        <v>31.819999999999997</v>
      </c>
      <c r="CE47" s="54">
        <f t="shared" si="47"/>
        <v>31.58</v>
      </c>
      <c r="CF47" s="54">
        <f t="shared" si="47"/>
        <v>31.259999999999998</v>
      </c>
      <c r="CG47" s="54">
        <f t="shared" si="47"/>
        <v>31.47</v>
      </c>
      <c r="CH47" s="54">
        <f t="shared" si="47"/>
        <v>31.599999999999998</v>
      </c>
      <c r="CI47" s="54">
        <f t="shared" si="47"/>
        <v>31.55</v>
      </c>
      <c r="CJ47" s="54">
        <f t="shared" si="47"/>
        <v>31.12</v>
      </c>
      <c r="CK47" s="54">
        <f t="shared" si="47"/>
        <v>32.03</v>
      </c>
      <c r="CL47" s="54">
        <f t="shared" si="47"/>
        <v>30.71</v>
      </c>
      <c r="CM47" s="54">
        <f t="shared" si="47"/>
        <v>30.71</v>
      </c>
      <c r="CN47" s="54">
        <f t="shared" si="47"/>
        <v>31.3</v>
      </c>
      <c r="CO47" s="54">
        <f t="shared" si="47"/>
        <v>32.199999999999996</v>
      </c>
      <c r="CP47" s="54">
        <f t="shared" si="47"/>
        <v>32.059999999999995</v>
      </c>
      <c r="CQ47" s="54">
        <f t="shared" si="47"/>
        <v>63.96</v>
      </c>
      <c r="CR47" s="54">
        <f t="shared" si="47"/>
        <v>115.11</v>
      </c>
      <c r="CS47" s="96">
        <f t="shared" si="47"/>
        <v>135.22</v>
      </c>
      <c r="CT47" s="38">
        <f t="shared" si="18"/>
        <v>100688.81288230624</v>
      </c>
      <c r="CU47" s="150"/>
    </row>
    <row r="48" spans="1:99">
      <c r="A48" s="26" t="s">
        <v>48</v>
      </c>
      <c r="B48" s="42">
        <f t="shared" ref="B48:AG48" si="48">B21</f>
        <v>0</v>
      </c>
      <c r="C48" s="43">
        <f t="shared" si="48"/>
        <v>0</v>
      </c>
      <c r="D48" s="43">
        <f t="shared" si="48"/>
        <v>0</v>
      </c>
      <c r="E48" s="43">
        <f t="shared" si="48"/>
        <v>0</v>
      </c>
      <c r="F48" s="43">
        <f t="shared" si="48"/>
        <v>0</v>
      </c>
      <c r="G48" s="43">
        <f t="shared" si="48"/>
        <v>0</v>
      </c>
      <c r="H48" s="43">
        <f t="shared" si="48"/>
        <v>0</v>
      </c>
      <c r="I48" s="43">
        <f t="shared" si="48"/>
        <v>0</v>
      </c>
      <c r="J48" s="43">
        <f t="shared" si="48"/>
        <v>0</v>
      </c>
      <c r="K48" s="43">
        <f t="shared" si="48"/>
        <v>0</v>
      </c>
      <c r="L48" s="43">
        <f t="shared" si="48"/>
        <v>0</v>
      </c>
      <c r="M48" s="43">
        <f t="shared" si="48"/>
        <v>0</v>
      </c>
      <c r="N48" s="43">
        <f t="shared" si="48"/>
        <v>0</v>
      </c>
      <c r="O48" s="43">
        <f t="shared" si="48"/>
        <v>0</v>
      </c>
      <c r="P48" s="43">
        <f t="shared" si="48"/>
        <v>0</v>
      </c>
      <c r="Q48" s="43">
        <f t="shared" si="48"/>
        <v>0</v>
      </c>
      <c r="R48" s="43">
        <f t="shared" si="48"/>
        <v>0</v>
      </c>
      <c r="S48" s="43">
        <f t="shared" si="48"/>
        <v>0</v>
      </c>
      <c r="T48" s="43">
        <f t="shared" si="48"/>
        <v>0</v>
      </c>
      <c r="U48" s="43">
        <f t="shared" si="48"/>
        <v>0</v>
      </c>
      <c r="V48" s="43">
        <f t="shared" si="48"/>
        <v>0</v>
      </c>
      <c r="W48" s="43">
        <f t="shared" si="48"/>
        <v>0</v>
      </c>
      <c r="X48" s="43">
        <f t="shared" si="48"/>
        <v>0.03</v>
      </c>
      <c r="Y48" s="43">
        <f t="shared" si="48"/>
        <v>1.05</v>
      </c>
      <c r="Z48" s="43">
        <f t="shared" si="48"/>
        <v>2.17</v>
      </c>
      <c r="AA48" s="43">
        <f t="shared" si="48"/>
        <v>9.6</v>
      </c>
      <c r="AB48" s="43">
        <f t="shared" si="48"/>
        <v>32.17</v>
      </c>
      <c r="AC48" s="43">
        <f t="shared" si="48"/>
        <v>67.13</v>
      </c>
      <c r="AD48" s="43">
        <f t="shared" si="48"/>
        <v>108.22</v>
      </c>
      <c r="AE48" s="43">
        <f t="shared" si="48"/>
        <v>167.87</v>
      </c>
      <c r="AF48" s="43">
        <f t="shared" si="48"/>
        <v>266.63</v>
      </c>
      <c r="AG48" s="43">
        <f t="shared" si="48"/>
        <v>367</v>
      </c>
      <c r="AH48" s="43">
        <f t="shared" ref="AH48:BM48" si="49">AH21</f>
        <v>502.69</v>
      </c>
      <c r="AI48" s="43">
        <f t="shared" si="49"/>
        <v>624.79999999999995</v>
      </c>
      <c r="AJ48" s="43">
        <f t="shared" si="49"/>
        <v>746.05</v>
      </c>
      <c r="AK48" s="43">
        <f t="shared" si="49"/>
        <v>889.74</v>
      </c>
      <c r="AL48" s="43">
        <f t="shared" si="49"/>
        <v>1013.71</v>
      </c>
      <c r="AM48" s="43">
        <f t="shared" si="49"/>
        <v>1115.68</v>
      </c>
      <c r="AN48" s="43">
        <f t="shared" si="49"/>
        <v>1222.71</v>
      </c>
      <c r="AO48" s="43">
        <f t="shared" si="49"/>
        <v>1309.1400000000001</v>
      </c>
      <c r="AP48" s="43">
        <f t="shared" si="49"/>
        <v>1406.3500000000001</v>
      </c>
      <c r="AQ48" s="43">
        <f t="shared" si="49"/>
        <v>1485.5900000000001</v>
      </c>
      <c r="AR48" s="43">
        <f t="shared" si="49"/>
        <v>1571.95</v>
      </c>
      <c r="AS48" s="43">
        <f t="shared" si="49"/>
        <v>1608.27</v>
      </c>
      <c r="AT48" s="43">
        <f t="shared" si="49"/>
        <v>1620.4</v>
      </c>
      <c r="AU48" s="43">
        <f t="shared" si="49"/>
        <v>1639.37</v>
      </c>
      <c r="AV48" s="43">
        <f t="shared" si="49"/>
        <v>1663.4199999999998</v>
      </c>
      <c r="AW48" s="43">
        <f t="shared" si="49"/>
        <v>1673.8400000000001</v>
      </c>
      <c r="AX48" s="43">
        <f t="shared" si="49"/>
        <v>1678.21</v>
      </c>
      <c r="AY48" s="43">
        <f t="shared" si="49"/>
        <v>1673.8200000000002</v>
      </c>
      <c r="AZ48" s="43">
        <f t="shared" si="49"/>
        <v>1680.9199999999998</v>
      </c>
      <c r="BA48" s="43">
        <f t="shared" si="49"/>
        <v>1670.65</v>
      </c>
      <c r="BB48" s="43">
        <f t="shared" si="49"/>
        <v>1657.85</v>
      </c>
      <c r="BC48" s="43">
        <f t="shared" si="49"/>
        <v>1650.28</v>
      </c>
      <c r="BD48" s="43">
        <f t="shared" si="49"/>
        <v>1601.55</v>
      </c>
      <c r="BE48" s="43">
        <f t="shared" si="49"/>
        <v>1519.8799999999999</v>
      </c>
      <c r="BF48" s="43">
        <f t="shared" si="49"/>
        <v>1516.82</v>
      </c>
      <c r="BG48" s="43">
        <f t="shared" si="49"/>
        <v>1502.24</v>
      </c>
      <c r="BH48" s="43">
        <f t="shared" si="49"/>
        <v>1448.36</v>
      </c>
      <c r="BI48" s="43">
        <f t="shared" si="49"/>
        <v>1266.04</v>
      </c>
      <c r="BJ48" s="43">
        <f t="shared" si="49"/>
        <v>1187.6299999999999</v>
      </c>
      <c r="BK48" s="43">
        <f t="shared" si="49"/>
        <v>1116.07</v>
      </c>
      <c r="BL48" s="43">
        <f t="shared" si="49"/>
        <v>1016.4</v>
      </c>
      <c r="BM48" s="43">
        <f t="shared" si="49"/>
        <v>926.94999999999993</v>
      </c>
      <c r="BN48" s="43">
        <f t="shared" ref="BN48:CS48" si="50">BN21</f>
        <v>792.77</v>
      </c>
      <c r="BO48" s="43">
        <f t="shared" si="50"/>
        <v>695.29000000000008</v>
      </c>
      <c r="BP48" s="43">
        <f t="shared" si="50"/>
        <v>609.58000000000004</v>
      </c>
      <c r="BQ48" s="43">
        <f t="shared" si="50"/>
        <v>526.41</v>
      </c>
      <c r="BR48" s="43">
        <f t="shared" si="50"/>
        <v>447.46</v>
      </c>
      <c r="BS48" s="43">
        <f t="shared" si="50"/>
        <v>357.88</v>
      </c>
      <c r="BT48" s="43">
        <f t="shared" si="50"/>
        <v>277.52999999999997</v>
      </c>
      <c r="BU48" s="43">
        <f t="shared" si="50"/>
        <v>201.03</v>
      </c>
      <c r="BV48" s="43">
        <f t="shared" si="50"/>
        <v>135.26000000000002</v>
      </c>
      <c r="BW48" s="43">
        <f t="shared" si="50"/>
        <v>81</v>
      </c>
      <c r="BX48" s="43">
        <f t="shared" si="50"/>
        <v>32.29</v>
      </c>
      <c r="BY48" s="43">
        <f t="shared" si="50"/>
        <v>6.7</v>
      </c>
      <c r="BZ48" s="43">
        <f t="shared" si="50"/>
        <v>1.42</v>
      </c>
      <c r="CA48" s="43">
        <f t="shared" si="50"/>
        <v>1.01</v>
      </c>
      <c r="CB48" s="43">
        <f t="shared" si="50"/>
        <v>0</v>
      </c>
      <c r="CC48" s="43">
        <f t="shared" si="50"/>
        <v>0</v>
      </c>
      <c r="CD48" s="43">
        <f t="shared" si="50"/>
        <v>0</v>
      </c>
      <c r="CE48" s="43">
        <f t="shared" si="50"/>
        <v>0</v>
      </c>
      <c r="CF48" s="43">
        <f t="shared" si="50"/>
        <v>0</v>
      </c>
      <c r="CG48" s="43">
        <f t="shared" si="50"/>
        <v>0</v>
      </c>
      <c r="CH48" s="43">
        <f t="shared" si="50"/>
        <v>0</v>
      </c>
      <c r="CI48" s="43">
        <f t="shared" si="50"/>
        <v>0</v>
      </c>
      <c r="CJ48" s="43">
        <f t="shared" si="50"/>
        <v>0</v>
      </c>
      <c r="CK48" s="43">
        <f t="shared" si="50"/>
        <v>0</v>
      </c>
      <c r="CL48" s="43">
        <f t="shared" si="50"/>
        <v>0</v>
      </c>
      <c r="CM48" s="43">
        <f t="shared" si="50"/>
        <v>0</v>
      </c>
      <c r="CN48" s="43">
        <f t="shared" si="50"/>
        <v>0</v>
      </c>
      <c r="CO48" s="43">
        <f t="shared" si="50"/>
        <v>0</v>
      </c>
      <c r="CP48" s="43">
        <f t="shared" si="50"/>
        <v>0</v>
      </c>
      <c r="CQ48" s="43">
        <f t="shared" si="50"/>
        <v>0</v>
      </c>
      <c r="CR48" s="43">
        <f t="shared" si="50"/>
        <v>0</v>
      </c>
      <c r="CS48" s="92">
        <f t="shared" si="50"/>
        <v>0</v>
      </c>
      <c r="CT48" s="30">
        <f t="shared" ref="CT48:CT51" si="51">SUM(B48:CS48)</f>
        <v>48394.879999999983</v>
      </c>
      <c r="CU48" s="152"/>
    </row>
    <row r="49" spans="1:102">
      <c r="A49" s="30" t="s">
        <v>49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4.7850085799219206</v>
      </c>
      <c r="Z49" s="1">
        <v>5.6886899724421847</v>
      </c>
      <c r="AA49" s="1">
        <v>13.690158818926438</v>
      </c>
      <c r="AB49" s="1">
        <v>50.237660461550895</v>
      </c>
      <c r="AC49" s="1">
        <v>118.02632834627587</v>
      </c>
      <c r="AD49" s="1">
        <v>201.69669954750745</v>
      </c>
      <c r="AE49" s="1">
        <v>296.58591343209633</v>
      </c>
      <c r="AF49" s="1">
        <v>386.56979793061214</v>
      </c>
      <c r="AG49" s="1">
        <v>474.92983269152262</v>
      </c>
      <c r="AH49" s="1">
        <v>630.57566135569164</v>
      </c>
      <c r="AI49" s="1">
        <v>732.30575261437764</v>
      </c>
      <c r="AJ49" s="1">
        <v>864.4123503829602</v>
      </c>
      <c r="AK49" s="1">
        <v>968.37806309591656</v>
      </c>
      <c r="AL49" s="1">
        <v>1078.3236843588131</v>
      </c>
      <c r="AM49" s="1">
        <v>1204.6188793367412</v>
      </c>
      <c r="AN49" s="1">
        <v>1295.5361473333137</v>
      </c>
      <c r="AO49" s="1">
        <v>1369.1509177433211</v>
      </c>
      <c r="AP49" s="1">
        <v>1441.5736969310033</v>
      </c>
      <c r="AQ49" s="1">
        <v>1482.9022675925612</v>
      </c>
      <c r="AR49" s="1">
        <v>1494.002685850465</v>
      </c>
      <c r="AS49" s="1">
        <v>1535.741003494697</v>
      </c>
      <c r="AT49" s="1">
        <v>1559.5342657840795</v>
      </c>
      <c r="AU49" s="1">
        <v>1530.43291758278</v>
      </c>
      <c r="AV49" s="1">
        <v>1471.2710407434658</v>
      </c>
      <c r="AW49" s="1">
        <v>1500.1116408648816</v>
      </c>
      <c r="AX49" s="1">
        <v>1489.3059714714941</v>
      </c>
      <c r="AY49" s="1">
        <v>1564.8677902873585</v>
      </c>
      <c r="AZ49" s="1">
        <v>1653.621319351711</v>
      </c>
      <c r="BA49" s="1">
        <v>1650.0700626111031</v>
      </c>
      <c r="BB49" s="1">
        <v>1738.293692109449</v>
      </c>
      <c r="BC49" s="1">
        <v>1733.849972941882</v>
      </c>
      <c r="BD49" s="1">
        <v>1723.9306249255771</v>
      </c>
      <c r="BE49" s="1">
        <v>1637.5755886336767</v>
      </c>
      <c r="BF49" s="1">
        <v>1554.5115075411882</v>
      </c>
      <c r="BG49" s="1">
        <v>1509.3584866272295</v>
      </c>
      <c r="BH49" s="1">
        <v>1379.6911331769741</v>
      </c>
      <c r="BI49" s="1">
        <v>1193.4360839673475</v>
      </c>
      <c r="BJ49" s="1">
        <v>1038.3063093790136</v>
      </c>
      <c r="BK49" s="1">
        <v>899.76386289986488</v>
      </c>
      <c r="BL49" s="1">
        <v>858.32565731557952</v>
      </c>
      <c r="BM49" s="1">
        <v>783.62722796225262</v>
      </c>
      <c r="BN49" s="1">
        <v>697.23800187758889</v>
      </c>
      <c r="BO49" s="1">
        <v>646.54380778423263</v>
      </c>
      <c r="BP49" s="1">
        <v>578.31341859387089</v>
      </c>
      <c r="BQ49" s="1">
        <v>488.43925707657507</v>
      </c>
      <c r="BR49" s="1">
        <v>380.0345322188295</v>
      </c>
      <c r="BS49" s="1">
        <v>254.48392503253351</v>
      </c>
      <c r="BT49" s="1">
        <v>122.57679561711647</v>
      </c>
      <c r="BU49" s="1">
        <v>42.367521699653828</v>
      </c>
      <c r="BV49" s="1">
        <v>10.491978942511334</v>
      </c>
      <c r="BW49" s="1">
        <v>4.6372874156892436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1"/>
        <v>47344.742882306222</v>
      </c>
      <c r="CU49" s="152"/>
    </row>
    <row r="50" spans="1:102">
      <c r="A50" s="30" t="s">
        <v>50</v>
      </c>
      <c r="B50" s="45">
        <v>49.16</v>
      </c>
      <c r="C50" s="1">
        <v>51.86</v>
      </c>
      <c r="D50" s="1">
        <v>53.41</v>
      </c>
      <c r="E50" s="1">
        <v>52.6</v>
      </c>
      <c r="F50" s="1">
        <v>46.82</v>
      </c>
      <c r="G50" s="1">
        <v>49.57</v>
      </c>
      <c r="H50" s="1">
        <v>57.55</v>
      </c>
      <c r="I50" s="1">
        <v>68.56</v>
      </c>
      <c r="J50" s="1">
        <v>66.52</v>
      </c>
      <c r="K50" s="1">
        <v>64.16</v>
      </c>
      <c r="L50" s="1">
        <v>61.98</v>
      </c>
      <c r="M50" s="1">
        <v>58.54</v>
      </c>
      <c r="N50" s="1">
        <v>58.86</v>
      </c>
      <c r="O50" s="1">
        <v>61.43</v>
      </c>
      <c r="P50" s="1">
        <v>67.59</v>
      </c>
      <c r="Q50" s="1">
        <v>67.81</v>
      </c>
      <c r="R50" s="1">
        <v>64.95</v>
      </c>
      <c r="S50" s="1">
        <v>67.55</v>
      </c>
      <c r="T50" s="1">
        <v>72.760000000000005</v>
      </c>
      <c r="U50" s="1">
        <v>71.14</v>
      </c>
      <c r="V50" s="1">
        <v>65.8</v>
      </c>
      <c r="W50" s="1">
        <v>62.89</v>
      </c>
      <c r="X50" s="1">
        <v>60.9</v>
      </c>
      <c r="Y50" s="1">
        <v>51.75</v>
      </c>
      <c r="Z50" s="1">
        <v>46.5</v>
      </c>
      <c r="AA50" s="1">
        <v>43.63</v>
      </c>
      <c r="AB50" s="1">
        <v>40.229999999999997</v>
      </c>
      <c r="AC50" s="1">
        <v>36.39</v>
      </c>
      <c r="AD50" s="1">
        <v>30.13</v>
      </c>
      <c r="AE50" s="1">
        <v>22.6</v>
      </c>
      <c r="AF50" s="1">
        <v>22.02</v>
      </c>
      <c r="AG50" s="1">
        <v>19.71</v>
      </c>
      <c r="AH50" s="1">
        <v>14.76</v>
      </c>
      <c r="AI50" s="1">
        <v>11.27</v>
      </c>
      <c r="AJ50" s="1">
        <v>3.26</v>
      </c>
      <c r="AK50" s="1">
        <v>3.43</v>
      </c>
      <c r="AL50" s="1">
        <v>3.52</v>
      </c>
      <c r="AM50" s="1">
        <v>2.5099999999999998</v>
      </c>
      <c r="AN50" s="1">
        <v>3.43</v>
      </c>
      <c r="AO50" s="1">
        <v>2.2000000000000002</v>
      </c>
      <c r="AP50" s="1">
        <v>5.71</v>
      </c>
      <c r="AQ50" s="1">
        <v>6.79</v>
      </c>
      <c r="AR50" s="1">
        <v>9.3000000000000007</v>
      </c>
      <c r="AS50" s="1">
        <v>6.85</v>
      </c>
      <c r="AT50" s="1">
        <v>7.24</v>
      </c>
      <c r="AU50" s="1">
        <v>11.84</v>
      </c>
      <c r="AV50" s="1">
        <v>5.94</v>
      </c>
      <c r="AW50" s="1">
        <v>3.28</v>
      </c>
      <c r="AX50" s="1">
        <v>3.2</v>
      </c>
      <c r="AY50" s="1">
        <v>2.1800000000000002</v>
      </c>
      <c r="AZ50" s="1">
        <v>1.59</v>
      </c>
      <c r="BA50" s="1">
        <v>0.75</v>
      </c>
      <c r="BB50" s="1">
        <v>0.39</v>
      </c>
      <c r="BC50" s="1">
        <v>0.1</v>
      </c>
      <c r="BD50" s="1">
        <v>0.28000000000000003</v>
      </c>
      <c r="BE50" s="1">
        <v>0.86</v>
      </c>
      <c r="BF50" s="1">
        <v>0.41</v>
      </c>
      <c r="BG50" s="1">
        <v>0.19</v>
      </c>
      <c r="BH50" s="1">
        <v>0.02</v>
      </c>
      <c r="BI50" s="1">
        <v>0.01</v>
      </c>
      <c r="BJ50" s="1">
        <v>0.01</v>
      </c>
      <c r="BK50" s="1">
        <v>0.04</v>
      </c>
      <c r="BL50" s="1">
        <v>0.08</v>
      </c>
      <c r="BM50" s="1">
        <v>0.08</v>
      </c>
      <c r="BN50" s="1">
        <v>0.08</v>
      </c>
      <c r="BO50" s="1">
        <v>0.08</v>
      </c>
      <c r="BP50" s="1">
        <v>0.08</v>
      </c>
      <c r="BQ50" s="1">
        <v>0.08</v>
      </c>
      <c r="BR50" s="1">
        <v>0.08</v>
      </c>
      <c r="BS50" s="1">
        <v>0.08</v>
      </c>
      <c r="BT50" s="1">
        <v>0.08</v>
      </c>
      <c r="BU50" s="1">
        <v>0.08</v>
      </c>
      <c r="BV50" s="1">
        <v>0.08</v>
      </c>
      <c r="BW50" s="1">
        <v>0.08</v>
      </c>
      <c r="BX50" s="1">
        <v>0.08</v>
      </c>
      <c r="BY50" s="1">
        <v>0.08</v>
      </c>
      <c r="BZ50" s="1">
        <v>0.08</v>
      </c>
      <c r="CA50" s="1">
        <v>0.08</v>
      </c>
      <c r="CB50" s="1">
        <v>0.08</v>
      </c>
      <c r="CC50" s="1">
        <v>0.08</v>
      </c>
      <c r="CD50" s="1">
        <v>0.08</v>
      </c>
      <c r="CE50" s="1">
        <v>0.08</v>
      </c>
      <c r="CF50" s="1">
        <v>0.08</v>
      </c>
      <c r="CG50" s="1">
        <v>0.08</v>
      </c>
      <c r="CH50" s="1">
        <v>0.08</v>
      </c>
      <c r="CI50" s="1">
        <v>0.28999999999999998</v>
      </c>
      <c r="CJ50" s="1">
        <v>0.02</v>
      </c>
      <c r="CK50" s="1">
        <v>0.06</v>
      </c>
      <c r="CL50" s="1">
        <v>0.01</v>
      </c>
      <c r="CM50" s="1">
        <v>0.01</v>
      </c>
      <c r="CN50" s="1">
        <v>0.13</v>
      </c>
      <c r="CO50" s="1">
        <v>0.23</v>
      </c>
      <c r="CP50" s="1">
        <v>7.0000000000000007E-2</v>
      </c>
      <c r="CQ50" s="1">
        <v>32.54</v>
      </c>
      <c r="CR50" s="1">
        <v>83.78</v>
      </c>
      <c r="CS50" s="93">
        <v>105.15</v>
      </c>
      <c r="CT50" s="30">
        <f t="shared" si="51"/>
        <v>2050.8599999999988</v>
      </c>
      <c r="CU50" s="152"/>
    </row>
    <row r="51" spans="1:102">
      <c r="A51" s="30" t="s">
        <v>42</v>
      </c>
      <c r="B51" s="45">
        <f t="shared" ref="B51:AG51" si="52">B24</f>
        <v>19.05</v>
      </c>
      <c r="C51" s="1">
        <f t="shared" si="52"/>
        <v>29.05</v>
      </c>
      <c r="D51" s="1">
        <f t="shared" si="52"/>
        <v>30.91</v>
      </c>
      <c r="E51" s="1">
        <f t="shared" si="52"/>
        <v>30.64</v>
      </c>
      <c r="F51" s="1">
        <f t="shared" si="52"/>
        <v>30.13</v>
      </c>
      <c r="G51" s="1">
        <f t="shared" si="52"/>
        <v>30.9</v>
      </c>
      <c r="H51" s="1">
        <f t="shared" si="52"/>
        <v>29.94</v>
      </c>
      <c r="I51" s="1">
        <f t="shared" si="52"/>
        <v>29.85</v>
      </c>
      <c r="J51" s="1">
        <f t="shared" si="52"/>
        <v>32.51</v>
      </c>
      <c r="K51" s="1">
        <f t="shared" si="52"/>
        <v>31.24</v>
      </c>
      <c r="L51" s="1">
        <f t="shared" si="52"/>
        <v>28.84</v>
      </c>
      <c r="M51" s="1">
        <f t="shared" si="52"/>
        <v>29.59</v>
      </c>
      <c r="N51" s="1">
        <f t="shared" si="52"/>
        <v>30.63</v>
      </c>
      <c r="O51" s="1">
        <f t="shared" si="52"/>
        <v>30.77</v>
      </c>
      <c r="P51" s="1">
        <f t="shared" si="52"/>
        <v>31.53</v>
      </c>
      <c r="Q51" s="1">
        <f t="shared" si="52"/>
        <v>29.65</v>
      </c>
      <c r="R51" s="1">
        <f t="shared" si="52"/>
        <v>29.19</v>
      </c>
      <c r="S51" s="1">
        <f t="shared" si="52"/>
        <v>30.08</v>
      </c>
      <c r="T51" s="1">
        <f t="shared" si="52"/>
        <v>28.31</v>
      </c>
      <c r="U51" s="1">
        <f t="shared" si="52"/>
        <v>29.48</v>
      </c>
      <c r="V51" s="1">
        <f t="shared" si="52"/>
        <v>32.15</v>
      </c>
      <c r="W51" s="1">
        <f t="shared" si="52"/>
        <v>30.82</v>
      </c>
      <c r="X51" s="1">
        <f t="shared" si="52"/>
        <v>30.52</v>
      </c>
      <c r="Y51" s="1">
        <f t="shared" si="52"/>
        <v>30.29</v>
      </c>
      <c r="Z51" s="1">
        <f t="shared" si="52"/>
        <v>29.65</v>
      </c>
      <c r="AA51" s="1">
        <f t="shared" si="52"/>
        <v>29.17</v>
      </c>
      <c r="AB51" s="1">
        <f t="shared" si="52"/>
        <v>30.65</v>
      </c>
      <c r="AC51" s="1">
        <f t="shared" si="52"/>
        <v>31.13</v>
      </c>
      <c r="AD51" s="1">
        <f t="shared" si="52"/>
        <v>31.15</v>
      </c>
      <c r="AE51" s="1">
        <f t="shared" si="52"/>
        <v>30.07</v>
      </c>
      <c r="AF51" s="1">
        <f t="shared" si="52"/>
        <v>30.93</v>
      </c>
      <c r="AG51" s="1">
        <f t="shared" si="52"/>
        <v>30.12</v>
      </c>
      <c r="AH51" s="1">
        <f t="shared" ref="AH51:BM51" si="53">AH24</f>
        <v>31.07</v>
      </c>
      <c r="AI51" s="1">
        <f t="shared" si="53"/>
        <v>28.8</v>
      </c>
      <c r="AJ51" s="1">
        <f t="shared" si="53"/>
        <v>28.47</v>
      </c>
      <c r="AK51" s="1">
        <f t="shared" si="53"/>
        <v>30.47</v>
      </c>
      <c r="AL51" s="1">
        <f t="shared" si="53"/>
        <v>30.87</v>
      </c>
      <c r="AM51" s="1">
        <f t="shared" si="53"/>
        <v>30.54</v>
      </c>
      <c r="AN51" s="1">
        <f t="shared" si="53"/>
        <v>30.68</v>
      </c>
      <c r="AO51" s="1">
        <f t="shared" si="53"/>
        <v>31.23</v>
      </c>
      <c r="AP51" s="1">
        <f t="shared" si="53"/>
        <v>30.85</v>
      </c>
      <c r="AQ51" s="1">
        <f t="shared" si="53"/>
        <v>30.67</v>
      </c>
      <c r="AR51" s="1">
        <f t="shared" si="53"/>
        <v>30.65</v>
      </c>
      <c r="AS51" s="1">
        <f t="shared" si="53"/>
        <v>31.85</v>
      </c>
      <c r="AT51" s="1">
        <f t="shared" si="53"/>
        <v>30.71</v>
      </c>
      <c r="AU51" s="1">
        <f t="shared" si="53"/>
        <v>31.7</v>
      </c>
      <c r="AV51" s="1">
        <f t="shared" si="53"/>
        <v>30.95</v>
      </c>
      <c r="AW51" s="1">
        <f t="shared" si="53"/>
        <v>30.71</v>
      </c>
      <c r="AX51" s="1">
        <f t="shared" si="53"/>
        <v>31.5</v>
      </c>
      <c r="AY51" s="1">
        <f t="shared" si="53"/>
        <v>31.05</v>
      </c>
      <c r="AZ51" s="1">
        <f t="shared" si="53"/>
        <v>28.9</v>
      </c>
      <c r="BA51" s="1">
        <f t="shared" si="53"/>
        <v>28.71</v>
      </c>
      <c r="BB51" s="1">
        <f t="shared" si="53"/>
        <v>30.52</v>
      </c>
      <c r="BC51" s="1">
        <f t="shared" si="53"/>
        <v>28.91</v>
      </c>
      <c r="BD51" s="1">
        <f t="shared" si="53"/>
        <v>27.79</v>
      </c>
      <c r="BE51" s="1">
        <f t="shared" si="53"/>
        <v>30.68</v>
      </c>
      <c r="BF51" s="1">
        <f t="shared" si="53"/>
        <v>31.2</v>
      </c>
      <c r="BG51" s="1">
        <f t="shared" si="53"/>
        <v>31.39</v>
      </c>
      <c r="BH51" s="1">
        <f t="shared" si="53"/>
        <v>31.27</v>
      </c>
      <c r="BI51" s="1">
        <f t="shared" si="53"/>
        <v>31.7</v>
      </c>
      <c r="BJ51" s="1">
        <f t="shared" si="53"/>
        <v>31.6</v>
      </c>
      <c r="BK51" s="1">
        <f t="shared" si="53"/>
        <v>30.95</v>
      </c>
      <c r="BL51" s="1">
        <f t="shared" si="53"/>
        <v>30.9</v>
      </c>
      <c r="BM51" s="1">
        <f t="shared" si="53"/>
        <v>30.84</v>
      </c>
      <c r="BN51" s="1">
        <f t="shared" ref="BN51:CS51" si="54">BN24</f>
        <v>30.92</v>
      </c>
      <c r="BO51" s="1">
        <f t="shared" si="54"/>
        <v>29.52</v>
      </c>
      <c r="BP51" s="1">
        <f t="shared" si="54"/>
        <v>28.9</v>
      </c>
      <c r="BQ51" s="1">
        <f t="shared" si="54"/>
        <v>29.91</v>
      </c>
      <c r="BR51" s="1">
        <f t="shared" si="54"/>
        <v>29.24</v>
      </c>
      <c r="BS51" s="1">
        <f t="shared" si="54"/>
        <v>28.88</v>
      </c>
      <c r="BT51" s="1">
        <f t="shared" si="54"/>
        <v>27.3</v>
      </c>
      <c r="BU51" s="1">
        <f t="shared" si="54"/>
        <v>26.11</v>
      </c>
      <c r="BV51" s="1">
        <f t="shared" si="54"/>
        <v>25.75</v>
      </c>
      <c r="BW51" s="1">
        <f t="shared" si="54"/>
        <v>26.21</v>
      </c>
      <c r="BX51" s="1">
        <f t="shared" si="54"/>
        <v>27.94</v>
      </c>
      <c r="BY51" s="1">
        <f t="shared" si="54"/>
        <v>28.55</v>
      </c>
      <c r="BZ51" s="1">
        <f t="shared" si="54"/>
        <v>28.82</v>
      </c>
      <c r="CA51" s="1">
        <f t="shared" si="54"/>
        <v>30.28</v>
      </c>
      <c r="CB51" s="1">
        <f t="shared" si="54"/>
        <v>30.48</v>
      </c>
      <c r="CC51" s="1">
        <f t="shared" si="54"/>
        <v>31.44</v>
      </c>
      <c r="CD51" s="1">
        <f t="shared" si="54"/>
        <v>31.74</v>
      </c>
      <c r="CE51" s="1">
        <f t="shared" si="54"/>
        <v>31.5</v>
      </c>
      <c r="CF51" s="1">
        <f t="shared" si="54"/>
        <v>31.18</v>
      </c>
      <c r="CG51" s="1">
        <f t="shared" si="54"/>
        <v>31.39</v>
      </c>
      <c r="CH51" s="1">
        <f t="shared" si="54"/>
        <v>31.52</v>
      </c>
      <c r="CI51" s="1">
        <f t="shared" si="54"/>
        <v>31.26</v>
      </c>
      <c r="CJ51" s="1">
        <f t="shared" si="54"/>
        <v>31.1</v>
      </c>
      <c r="CK51" s="1">
        <f t="shared" si="54"/>
        <v>31.97</v>
      </c>
      <c r="CL51" s="1">
        <f t="shared" si="54"/>
        <v>30.7</v>
      </c>
      <c r="CM51" s="1">
        <f t="shared" si="54"/>
        <v>30.7</v>
      </c>
      <c r="CN51" s="1">
        <f t="shared" si="54"/>
        <v>31.17</v>
      </c>
      <c r="CO51" s="1">
        <f t="shared" si="54"/>
        <v>31.97</v>
      </c>
      <c r="CP51" s="1">
        <f t="shared" si="54"/>
        <v>31.99</v>
      </c>
      <c r="CQ51" s="1">
        <f t="shared" si="54"/>
        <v>31.42</v>
      </c>
      <c r="CR51" s="1">
        <f t="shared" si="54"/>
        <v>31.33</v>
      </c>
      <c r="CS51" s="93">
        <f t="shared" si="54"/>
        <v>30.07</v>
      </c>
      <c r="CT51" s="30">
        <f t="shared" si="51"/>
        <v>2898.33</v>
      </c>
      <c r="CU51" s="152"/>
    </row>
    <row r="52" spans="1:102" s="137" customFormat="1" ht="15.75" thickBot="1">
      <c r="A52" s="97" t="s">
        <v>52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200</v>
      </c>
      <c r="AK52" s="99">
        <v>300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26.6</v>
      </c>
      <c r="AS52" s="99">
        <v>136.4</v>
      </c>
      <c r="AT52" s="99">
        <v>100</v>
      </c>
      <c r="AU52" s="99">
        <v>100</v>
      </c>
      <c r="AV52" s="99">
        <v>250</v>
      </c>
      <c r="AW52" s="99">
        <v>200</v>
      </c>
      <c r="AX52" s="99">
        <v>200</v>
      </c>
      <c r="AY52" s="99">
        <v>300</v>
      </c>
      <c r="AZ52" s="99">
        <v>250</v>
      </c>
      <c r="BA52" s="99">
        <v>300</v>
      </c>
      <c r="BB52" s="99">
        <v>350</v>
      </c>
      <c r="BC52" s="99">
        <v>550</v>
      </c>
      <c r="BD52" s="99">
        <v>650</v>
      </c>
      <c r="BE52" s="99">
        <v>700</v>
      </c>
      <c r="BF52" s="99">
        <v>600</v>
      </c>
      <c r="BG52" s="99">
        <v>350</v>
      </c>
      <c r="BH52" s="99">
        <v>250</v>
      </c>
      <c r="BI52" s="99">
        <v>550</v>
      </c>
      <c r="BJ52" s="99">
        <v>900</v>
      </c>
      <c r="BK52" s="99">
        <v>900</v>
      </c>
      <c r="BL52" s="99">
        <v>800</v>
      </c>
      <c r="BM52" s="99">
        <v>800</v>
      </c>
      <c r="BN52" s="99">
        <v>400</v>
      </c>
      <c r="BO52" s="99">
        <v>400</v>
      </c>
      <c r="BP52" s="99">
        <v>0</v>
      </c>
      <c r="BQ52" s="99">
        <v>150</v>
      </c>
      <c r="BR52" s="99">
        <v>600</v>
      </c>
      <c r="BS52" s="99">
        <v>600</v>
      </c>
      <c r="BT52" s="99">
        <v>1000</v>
      </c>
      <c r="BU52" s="99">
        <v>800</v>
      </c>
      <c r="BV52" s="99">
        <v>300</v>
      </c>
      <c r="BW52" s="99">
        <v>300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14313</v>
      </c>
      <c r="CU52" s="150"/>
      <c r="CV52" s="158"/>
      <c r="CX52" s="151"/>
    </row>
    <row r="53" spans="1:102" ht="15.75" thickBot="1">
      <c r="A53" s="101" t="s">
        <v>53</v>
      </c>
      <c r="B53" s="102">
        <f t="shared" ref="B53:AG53" si="55">SUM(B30,B40,B42,B47,-B52)</f>
        <v>7275.7112940277775</v>
      </c>
      <c r="C53" s="103">
        <f t="shared" si="55"/>
        <v>7285.4212940277766</v>
      </c>
      <c r="D53" s="103">
        <f t="shared" si="55"/>
        <v>7280.5712940277772</v>
      </c>
      <c r="E53" s="103">
        <f t="shared" si="55"/>
        <v>7282.0312940277772</v>
      </c>
      <c r="F53" s="103">
        <f t="shared" si="55"/>
        <v>7252.2912940277774</v>
      </c>
      <c r="G53" s="103">
        <f t="shared" si="55"/>
        <v>7260.3712940277774</v>
      </c>
      <c r="H53" s="103">
        <f t="shared" si="55"/>
        <v>7095.4212940277775</v>
      </c>
      <c r="I53" s="103">
        <f t="shared" si="55"/>
        <v>7104.3412940277776</v>
      </c>
      <c r="J53" s="103">
        <f t="shared" si="55"/>
        <v>7272.4912940277773</v>
      </c>
      <c r="K53" s="103">
        <f t="shared" si="55"/>
        <v>7263.6512940277771</v>
      </c>
      <c r="L53" s="103">
        <f t="shared" si="55"/>
        <v>7173.3212940277772</v>
      </c>
      <c r="M53" s="103">
        <f t="shared" si="55"/>
        <v>7067.2812940277772</v>
      </c>
      <c r="N53" s="103">
        <f t="shared" si="55"/>
        <v>7067.771294027777</v>
      </c>
      <c r="O53" s="103">
        <f t="shared" si="55"/>
        <v>7066.481294027777</v>
      </c>
      <c r="P53" s="103">
        <f t="shared" si="55"/>
        <v>7011.9612940277775</v>
      </c>
      <c r="Q53" s="103">
        <f t="shared" si="55"/>
        <v>6989.5912940277776</v>
      </c>
      <c r="R53" s="103">
        <f t="shared" si="55"/>
        <v>6920.2712940277779</v>
      </c>
      <c r="S53" s="103">
        <f t="shared" si="55"/>
        <v>6924.7612940277777</v>
      </c>
      <c r="T53" s="103">
        <f t="shared" si="55"/>
        <v>6776.7012940277773</v>
      </c>
      <c r="U53" s="103">
        <f t="shared" si="55"/>
        <v>6621.521294027777</v>
      </c>
      <c r="V53" s="103">
        <f t="shared" si="55"/>
        <v>6932.0312940277772</v>
      </c>
      <c r="W53" s="103">
        <f t="shared" si="55"/>
        <v>7101.4712940277777</v>
      </c>
      <c r="X53" s="103">
        <f t="shared" si="55"/>
        <v>7247.021294027777</v>
      </c>
      <c r="Y53" s="103">
        <f t="shared" si="55"/>
        <v>7244.3463026076997</v>
      </c>
      <c r="Z53" s="103">
        <f t="shared" si="55"/>
        <v>7235.6399840002196</v>
      </c>
      <c r="AA53" s="103">
        <f t="shared" si="55"/>
        <v>7250.7214528467039</v>
      </c>
      <c r="AB53" s="103">
        <f t="shared" si="55"/>
        <v>7296.4989544893288</v>
      </c>
      <c r="AC53" s="103">
        <f t="shared" si="55"/>
        <v>7396.8876223740535</v>
      </c>
      <c r="AD53" s="103">
        <f t="shared" si="55"/>
        <v>7510.2779935752851</v>
      </c>
      <c r="AE53" s="103">
        <f t="shared" si="55"/>
        <v>7652.2172074598739</v>
      </c>
      <c r="AF53" s="103">
        <f t="shared" si="55"/>
        <v>7839.2410919583899</v>
      </c>
      <c r="AG53" s="103">
        <f t="shared" si="55"/>
        <v>8032.8511267193007</v>
      </c>
      <c r="AH53" s="103">
        <f t="shared" ref="AH53:BM53" si="56">SUM(AH30,AH40,AH42,AH47,-AH52)</f>
        <v>8234.7169553834683</v>
      </c>
      <c r="AI53" s="103">
        <f t="shared" si="56"/>
        <v>8435.8670466421554</v>
      </c>
      <c r="AJ53" s="103">
        <f t="shared" si="56"/>
        <v>8336.493644410737</v>
      </c>
      <c r="AK53" s="103">
        <f t="shared" si="56"/>
        <v>8254.7393571236935</v>
      </c>
      <c r="AL53" s="103">
        <f t="shared" si="56"/>
        <v>8352.72497838659</v>
      </c>
      <c r="AM53" s="103">
        <f t="shared" si="56"/>
        <v>8545.7401733645202</v>
      </c>
      <c r="AN53" s="103">
        <f t="shared" si="56"/>
        <v>8763.37744136109</v>
      </c>
      <c r="AO53" s="103">
        <f t="shared" si="56"/>
        <v>8935.9522117710985</v>
      </c>
      <c r="AP53" s="103">
        <f t="shared" si="56"/>
        <v>9340.7849909587803</v>
      </c>
      <c r="AQ53" s="103">
        <f t="shared" si="56"/>
        <v>9466.023561620339</v>
      </c>
      <c r="AR53" s="103">
        <f t="shared" si="56"/>
        <v>9294.7739798782422</v>
      </c>
      <c r="AS53" s="103">
        <f t="shared" si="56"/>
        <v>9326.8322975224746</v>
      </c>
      <c r="AT53" s="103">
        <f t="shared" si="56"/>
        <v>9248.8155598118574</v>
      </c>
      <c r="AU53" s="103">
        <f t="shared" si="56"/>
        <v>9300.5242116105583</v>
      </c>
      <c r="AV53" s="103">
        <f t="shared" si="56"/>
        <v>9393.4423347712436</v>
      </c>
      <c r="AW53" s="103">
        <f t="shared" si="56"/>
        <v>9449.3529348926586</v>
      </c>
      <c r="AX53" s="103">
        <f t="shared" si="56"/>
        <v>9515.1272654992717</v>
      </c>
      <c r="AY53" s="103">
        <f t="shared" si="56"/>
        <v>9542.3690843151362</v>
      </c>
      <c r="AZ53" s="103">
        <f t="shared" si="56"/>
        <v>9777.3026133794883</v>
      </c>
      <c r="BA53" s="103">
        <f t="shared" si="56"/>
        <v>9534.351356638881</v>
      </c>
      <c r="BB53" s="103">
        <f t="shared" si="56"/>
        <v>9465.954986137227</v>
      </c>
      <c r="BC53" s="103">
        <f t="shared" si="56"/>
        <v>9192.5412669696598</v>
      </c>
      <c r="BD53" s="103">
        <f t="shared" si="56"/>
        <v>8841.3719189533549</v>
      </c>
      <c r="BE53" s="103">
        <f t="shared" si="56"/>
        <v>8371.8168826614528</v>
      </c>
      <c r="BF53" s="103">
        <f t="shared" si="56"/>
        <v>8365.4328015689644</v>
      </c>
      <c r="BG53" s="103">
        <f t="shared" si="56"/>
        <v>8495.319780655007</v>
      </c>
      <c r="BH53" s="103">
        <f t="shared" si="56"/>
        <v>8342.3624272047527</v>
      </c>
      <c r="BI53" s="103">
        <f t="shared" si="56"/>
        <v>8046.8873779951246</v>
      </c>
      <c r="BJ53" s="103">
        <f t="shared" si="56"/>
        <v>7666.7576034067915</v>
      </c>
      <c r="BK53" s="103">
        <f t="shared" si="56"/>
        <v>7625.9551569276427</v>
      </c>
      <c r="BL53" s="103">
        <f t="shared" si="56"/>
        <v>7644.326951343357</v>
      </c>
      <c r="BM53" s="103">
        <f t="shared" si="56"/>
        <v>7512.0285219900288</v>
      </c>
      <c r="BN53" s="103">
        <f t="shared" ref="BN53:CS53" si="57">SUM(BN30,BN40,BN42,BN47,-BN52)</f>
        <v>7583.159295905366</v>
      </c>
      <c r="BO53" s="103">
        <f t="shared" si="57"/>
        <v>7288.5851018120102</v>
      </c>
      <c r="BP53" s="103">
        <f t="shared" si="57"/>
        <v>7532.0947126216488</v>
      </c>
      <c r="BQ53" s="103">
        <f t="shared" si="57"/>
        <v>7277.0605511043523</v>
      </c>
      <c r="BR53" s="103">
        <f t="shared" si="57"/>
        <v>6638.6758262466064</v>
      </c>
      <c r="BS53" s="103">
        <f t="shared" si="57"/>
        <v>6351.0252190603105</v>
      </c>
      <c r="BT53" s="103">
        <f t="shared" si="57"/>
        <v>6410.4280896448936</v>
      </c>
      <c r="BU53" s="103">
        <f t="shared" si="57"/>
        <v>6548.9188157274311</v>
      </c>
      <c r="BV53" s="103">
        <f t="shared" si="57"/>
        <v>7038.4532729702887</v>
      </c>
      <c r="BW53" s="103">
        <f t="shared" si="57"/>
        <v>7022.8485814434671</v>
      </c>
      <c r="BX53" s="103">
        <f t="shared" si="57"/>
        <v>7278.0612940277779</v>
      </c>
      <c r="BY53" s="103">
        <f t="shared" si="57"/>
        <v>7259.9812940277779</v>
      </c>
      <c r="BZ53" s="103">
        <f t="shared" si="57"/>
        <v>7259.021294027777</v>
      </c>
      <c r="CA53" s="103">
        <f t="shared" si="57"/>
        <v>7262.5512940277767</v>
      </c>
      <c r="CB53" s="103">
        <f t="shared" si="57"/>
        <v>7259.0112940277777</v>
      </c>
      <c r="CC53" s="103">
        <f t="shared" si="57"/>
        <v>7256.2412940277782</v>
      </c>
      <c r="CD53" s="103">
        <f t="shared" si="57"/>
        <v>7255.5712940277772</v>
      </c>
      <c r="CE53" s="103">
        <f t="shared" si="57"/>
        <v>7259.2512940277775</v>
      </c>
      <c r="CF53" s="103">
        <f t="shared" si="57"/>
        <v>7260.9412940277771</v>
      </c>
      <c r="CG53" s="103">
        <f t="shared" si="57"/>
        <v>7251.1712940277775</v>
      </c>
      <c r="CH53" s="103">
        <f t="shared" si="57"/>
        <v>7301.3812940277776</v>
      </c>
      <c r="CI53" s="103">
        <f t="shared" si="57"/>
        <v>7302.8812940277776</v>
      </c>
      <c r="CJ53" s="103">
        <f t="shared" si="57"/>
        <v>7414.1212940277774</v>
      </c>
      <c r="CK53" s="103">
        <f t="shared" si="57"/>
        <v>7421.4712940277768</v>
      </c>
      <c r="CL53" s="103">
        <f t="shared" si="57"/>
        <v>7255.1412940277769</v>
      </c>
      <c r="CM53" s="103">
        <f t="shared" si="57"/>
        <v>7253.1412940277769</v>
      </c>
      <c r="CN53" s="103">
        <f t="shared" si="57"/>
        <v>7253.7612940277777</v>
      </c>
      <c r="CO53" s="103">
        <f t="shared" si="57"/>
        <v>7256.5912940277776</v>
      </c>
      <c r="CP53" s="103">
        <f t="shared" si="57"/>
        <v>7253.9512940277782</v>
      </c>
      <c r="CQ53" s="103">
        <f t="shared" si="57"/>
        <v>7286.0812940277774</v>
      </c>
      <c r="CR53" s="103">
        <f t="shared" si="57"/>
        <v>7345.9312940277778</v>
      </c>
      <c r="CS53" s="104">
        <f t="shared" si="57"/>
        <v>7376.6612940277773</v>
      </c>
      <c r="CT53" s="105">
        <f>SUM(B53:CS53)</f>
        <v>741365.40710897266</v>
      </c>
      <c r="CU53" s="150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02" ht="15.75" thickBot="1">
      <c r="A55" s="106" t="s">
        <v>54</v>
      </c>
      <c r="B55" s="107">
        <f t="shared" ref="B55:AG55" si="58">B25-B53</f>
        <v>443.09000000000015</v>
      </c>
      <c r="C55" s="107">
        <f t="shared" si="58"/>
        <v>443.38000000000102</v>
      </c>
      <c r="D55" s="107">
        <f t="shared" si="58"/>
        <v>461.03999999999996</v>
      </c>
      <c r="E55" s="107">
        <f t="shared" si="58"/>
        <v>461.96000000000004</v>
      </c>
      <c r="F55" s="107">
        <f t="shared" si="58"/>
        <v>494.47999999999956</v>
      </c>
      <c r="G55" s="107">
        <f t="shared" si="58"/>
        <v>488.81999999999971</v>
      </c>
      <c r="H55" s="107">
        <f t="shared" si="58"/>
        <v>652.80999999999949</v>
      </c>
      <c r="I55" s="107">
        <f t="shared" si="58"/>
        <v>643.79999999999927</v>
      </c>
      <c r="J55" s="107">
        <f t="shared" si="58"/>
        <v>475.02000000000044</v>
      </c>
      <c r="K55" s="107">
        <f t="shared" si="58"/>
        <v>477.95000000000073</v>
      </c>
      <c r="L55" s="107">
        <f t="shared" si="58"/>
        <v>565.88000000000011</v>
      </c>
      <c r="M55" s="107">
        <f t="shared" si="58"/>
        <v>672.67000000000007</v>
      </c>
      <c r="N55" s="107">
        <f t="shared" si="58"/>
        <v>673.35000000000036</v>
      </c>
      <c r="O55" s="107">
        <f t="shared" si="58"/>
        <v>674.78000000000065</v>
      </c>
      <c r="P55" s="107">
        <f t="shared" si="58"/>
        <v>730.0600000000004</v>
      </c>
      <c r="Q55" s="107">
        <f t="shared" si="58"/>
        <v>750.55000000000018</v>
      </c>
      <c r="R55" s="107">
        <f t="shared" si="58"/>
        <v>819.64999999999964</v>
      </c>
      <c r="S55" s="107">
        <f t="shared" si="58"/>
        <v>816.05000000000018</v>
      </c>
      <c r="T55" s="107">
        <f t="shared" si="58"/>
        <v>962.34000000000015</v>
      </c>
      <c r="U55" s="107">
        <f t="shared" si="58"/>
        <v>1118.6900000000005</v>
      </c>
      <c r="V55" s="107">
        <f t="shared" si="58"/>
        <v>810.85000000000036</v>
      </c>
      <c r="W55" s="107">
        <f t="shared" si="58"/>
        <v>640.07999999999993</v>
      </c>
      <c r="X55" s="107">
        <f t="shared" si="58"/>
        <v>4003.1500000000005</v>
      </c>
      <c r="Y55" s="107">
        <f t="shared" si="58"/>
        <v>4006.1149914200787</v>
      </c>
      <c r="Z55" s="107">
        <f t="shared" si="58"/>
        <v>4013.7913100275582</v>
      </c>
      <c r="AA55" s="107">
        <f t="shared" si="58"/>
        <v>4005.6598411810746</v>
      </c>
      <c r="AB55" s="107">
        <f t="shared" si="58"/>
        <v>3975.5123395384489</v>
      </c>
      <c r="AC55" s="107">
        <f t="shared" si="58"/>
        <v>3910.5636716537247</v>
      </c>
      <c r="AD55" s="107">
        <f t="shared" si="58"/>
        <v>3833.1933004524917</v>
      </c>
      <c r="AE55" s="107">
        <f t="shared" si="58"/>
        <v>3749.8240865679045</v>
      </c>
      <c r="AF55" s="107">
        <f t="shared" si="58"/>
        <v>3662.4202020693874</v>
      </c>
      <c r="AG55" s="107">
        <f t="shared" si="58"/>
        <v>3564.3701673084761</v>
      </c>
      <c r="AH55" s="107">
        <f t="shared" ref="AH55:BM55" si="59">AH25-AH53</f>
        <v>3507.7843386443092</v>
      </c>
      <c r="AI55" s="107">
        <f t="shared" si="59"/>
        <v>3426.4742473856222</v>
      </c>
      <c r="AJ55" s="107">
        <f t="shared" si="59"/>
        <v>3646.7676496170425</v>
      </c>
      <c r="AK55" s="107">
        <f t="shared" si="59"/>
        <v>3874.2119369040847</v>
      </c>
      <c r="AL55" s="107">
        <f t="shared" si="59"/>
        <v>3904.7063156411878</v>
      </c>
      <c r="AM55" s="107">
        <f t="shared" si="59"/>
        <v>3813.331120663257</v>
      </c>
      <c r="AN55" s="107">
        <f t="shared" si="59"/>
        <v>3704.8538526666889</v>
      </c>
      <c r="AO55" s="107">
        <f t="shared" si="59"/>
        <v>3620.6890822566784</v>
      </c>
      <c r="AP55" s="107">
        <f t="shared" si="59"/>
        <v>3312.0163030689982</v>
      </c>
      <c r="AQ55" s="107">
        <f t="shared" si="59"/>
        <v>3266.6977324074396</v>
      </c>
      <c r="AR55" s="107">
        <f t="shared" si="59"/>
        <v>3532.3473141495342</v>
      </c>
      <c r="AS55" s="107">
        <f t="shared" si="59"/>
        <v>3537.8089965053041</v>
      </c>
      <c r="AT55" s="107">
        <f t="shared" si="59"/>
        <v>3630.4557342159205</v>
      </c>
      <c r="AU55" s="107">
        <f t="shared" si="59"/>
        <v>3598.7070824172188</v>
      </c>
      <c r="AV55" s="107">
        <f t="shared" si="59"/>
        <v>3529.7889592565334</v>
      </c>
      <c r="AW55" s="107">
        <f t="shared" si="59"/>
        <v>3484.2283591351206</v>
      </c>
      <c r="AX55" s="107">
        <f t="shared" si="59"/>
        <v>3417.8540285285053</v>
      </c>
      <c r="AY55" s="107">
        <f t="shared" si="59"/>
        <v>3385.9222097126421</v>
      </c>
      <c r="AZ55" s="107">
        <f t="shared" si="59"/>
        <v>3151.7186806482896</v>
      </c>
      <c r="BA55" s="107">
        <f t="shared" si="59"/>
        <v>3382.3999373888964</v>
      </c>
      <c r="BB55" s="107">
        <f t="shared" si="59"/>
        <v>3438.2563078905532</v>
      </c>
      <c r="BC55" s="107">
        <f t="shared" si="59"/>
        <v>3701.6700270581168</v>
      </c>
      <c r="BD55" s="107">
        <f t="shared" si="59"/>
        <v>4006.4493750744223</v>
      </c>
      <c r="BE55" s="107">
        <f t="shared" si="59"/>
        <v>4397.2244113663255</v>
      </c>
      <c r="BF55" s="107">
        <f t="shared" si="59"/>
        <v>4394.9984924588134</v>
      </c>
      <c r="BG55" s="107">
        <f t="shared" si="59"/>
        <v>4250.7215133727714</v>
      </c>
      <c r="BH55" s="107">
        <f t="shared" si="59"/>
        <v>4352.5588668230248</v>
      </c>
      <c r="BI55" s="107">
        <f t="shared" si="59"/>
        <v>4469.5439160326532</v>
      </c>
      <c r="BJ55" s="107">
        <f t="shared" si="59"/>
        <v>4774.4036906209858</v>
      </c>
      <c r="BK55" s="107">
        <f t="shared" si="59"/>
        <v>4747.6961371001344</v>
      </c>
      <c r="BL55" s="107">
        <f t="shared" si="59"/>
        <v>4640.0043426844204</v>
      </c>
      <c r="BM55" s="107">
        <f t="shared" si="59"/>
        <v>4687.4927720377491</v>
      </c>
      <c r="BN55" s="107">
        <f t="shared" ref="BN55:CS55" si="60">BN25-BN53</f>
        <v>4476.1819981224116</v>
      </c>
      <c r="BO55" s="107">
        <f t="shared" si="60"/>
        <v>4671.8761922157682</v>
      </c>
      <c r="BP55" s="107">
        <f t="shared" si="60"/>
        <v>4346.8065814061301</v>
      </c>
      <c r="BQ55" s="107">
        <f t="shared" si="60"/>
        <v>4524.3807429234239</v>
      </c>
      <c r="BR55" s="107">
        <f t="shared" si="60"/>
        <v>5086.3054677811706</v>
      </c>
      <c r="BS55" s="107">
        <f t="shared" si="60"/>
        <v>5287.3860749674668</v>
      </c>
      <c r="BT55" s="107">
        <f t="shared" si="60"/>
        <v>5148.0832043828841</v>
      </c>
      <c r="BU55" s="107">
        <f t="shared" si="60"/>
        <v>4933.7824783003471</v>
      </c>
      <c r="BV55" s="107">
        <f t="shared" si="60"/>
        <v>4382.6380210574889</v>
      </c>
      <c r="BW55" s="107">
        <f t="shared" si="60"/>
        <v>4347.9827125843103</v>
      </c>
      <c r="BX55" s="107">
        <f t="shared" si="60"/>
        <v>4054.9800000000005</v>
      </c>
      <c r="BY55" s="107">
        <f t="shared" si="60"/>
        <v>4054.9099999999989</v>
      </c>
      <c r="BZ55" s="107">
        <f t="shared" si="60"/>
        <v>560.70000000000073</v>
      </c>
      <c r="CA55" s="107">
        <f t="shared" si="60"/>
        <v>566.95000000000073</v>
      </c>
      <c r="CB55" s="107">
        <f t="shared" si="60"/>
        <v>569.73999999999978</v>
      </c>
      <c r="CC55" s="107">
        <f t="shared" si="60"/>
        <v>573.33999999999924</v>
      </c>
      <c r="CD55" s="107">
        <f t="shared" si="60"/>
        <v>573.77000000000044</v>
      </c>
      <c r="CE55" s="107">
        <f t="shared" si="60"/>
        <v>569.85000000000036</v>
      </c>
      <c r="CF55" s="107">
        <f t="shared" si="60"/>
        <v>567.86999999999989</v>
      </c>
      <c r="CG55" s="107">
        <f t="shared" si="60"/>
        <v>577.84999999999945</v>
      </c>
      <c r="CH55" s="107">
        <f t="shared" si="60"/>
        <v>530.39999999999964</v>
      </c>
      <c r="CI55" s="107">
        <f t="shared" si="60"/>
        <v>529.56999999999971</v>
      </c>
      <c r="CJ55" s="107">
        <f t="shared" si="60"/>
        <v>420.1899999999996</v>
      </c>
      <c r="CK55" s="107">
        <f t="shared" si="60"/>
        <v>413.71000000000004</v>
      </c>
      <c r="CL55" s="107">
        <f t="shared" si="60"/>
        <v>578.65000000000055</v>
      </c>
      <c r="CM55" s="107">
        <f t="shared" si="60"/>
        <v>580.65000000000055</v>
      </c>
      <c r="CN55" s="107">
        <f t="shared" si="60"/>
        <v>580.53999999999905</v>
      </c>
      <c r="CO55" s="107">
        <f t="shared" si="60"/>
        <v>578.42999999999938</v>
      </c>
      <c r="CP55" s="107">
        <f t="shared" si="60"/>
        <v>581.6299999999992</v>
      </c>
      <c r="CQ55" s="107">
        <f t="shared" si="60"/>
        <v>549.11999999999898</v>
      </c>
      <c r="CR55" s="107">
        <f t="shared" si="60"/>
        <v>489.82000000000062</v>
      </c>
      <c r="CS55" s="108">
        <f t="shared" si="60"/>
        <v>458.26000000000022</v>
      </c>
      <c r="CT55" s="109">
        <f>SUM(B55:CS55)</f>
        <v>241758.03711769389</v>
      </c>
      <c r="CU55" s="257"/>
      <c r="CV55" s="258"/>
    </row>
    <row r="56" spans="1:102" ht="15.75" thickBot="1">
      <c r="A56" s="56" t="s">
        <v>55</v>
      </c>
      <c r="B56" s="35">
        <v>4133.87</v>
      </c>
      <c r="C56" s="36">
        <v>4234.45</v>
      </c>
      <c r="D56" s="36">
        <v>4117.83</v>
      </c>
      <c r="E56" s="36">
        <v>4115.96</v>
      </c>
      <c r="F56" s="36">
        <v>4129.3100000000004</v>
      </c>
      <c r="G56" s="36">
        <v>4150</v>
      </c>
      <c r="H56" s="36">
        <v>4050</v>
      </c>
      <c r="I56" s="36">
        <v>4050</v>
      </c>
      <c r="J56" s="36">
        <v>3950</v>
      </c>
      <c r="K56" s="36">
        <v>3950</v>
      </c>
      <c r="L56" s="36">
        <v>3850</v>
      </c>
      <c r="M56" s="36">
        <v>3950</v>
      </c>
      <c r="N56" s="36">
        <v>3900</v>
      </c>
      <c r="O56" s="36">
        <v>3900</v>
      </c>
      <c r="P56" s="36">
        <v>3850</v>
      </c>
      <c r="Q56" s="36">
        <v>3850</v>
      </c>
      <c r="R56" s="36">
        <v>3950</v>
      </c>
      <c r="S56" s="36">
        <v>3950</v>
      </c>
      <c r="T56" s="36">
        <v>4050</v>
      </c>
      <c r="U56" s="36">
        <v>4300</v>
      </c>
      <c r="V56" s="36">
        <v>4050</v>
      </c>
      <c r="W56" s="36">
        <v>4100</v>
      </c>
      <c r="X56" s="36">
        <v>4050</v>
      </c>
      <c r="Y56" s="36">
        <v>4250</v>
      </c>
      <c r="Z56" s="36">
        <v>4600</v>
      </c>
      <c r="AA56" s="36">
        <v>5050</v>
      </c>
      <c r="AB56" s="36">
        <v>5450</v>
      </c>
      <c r="AC56" s="36">
        <v>5750</v>
      </c>
      <c r="AD56" s="36">
        <v>5850</v>
      </c>
      <c r="AE56" s="36">
        <v>5950</v>
      </c>
      <c r="AF56" s="36">
        <v>5700</v>
      </c>
      <c r="AG56" s="36">
        <v>5350</v>
      </c>
      <c r="AH56" s="36">
        <v>5050</v>
      </c>
      <c r="AI56" s="36">
        <v>4950</v>
      </c>
      <c r="AJ56" s="36">
        <v>4850</v>
      </c>
      <c r="AK56" s="36">
        <v>4750</v>
      </c>
      <c r="AL56" s="36">
        <v>4800</v>
      </c>
      <c r="AM56" s="36">
        <v>4600</v>
      </c>
      <c r="AN56" s="36">
        <v>4100</v>
      </c>
      <c r="AO56" s="36">
        <v>3900</v>
      </c>
      <c r="AP56" s="36">
        <v>3700</v>
      </c>
      <c r="AQ56" s="36">
        <v>3600</v>
      </c>
      <c r="AR56" s="36">
        <v>3400</v>
      </c>
      <c r="AS56" s="36">
        <v>3350</v>
      </c>
      <c r="AT56" s="36">
        <v>3200</v>
      </c>
      <c r="AU56" s="36">
        <v>3150</v>
      </c>
      <c r="AV56" s="36">
        <v>3250</v>
      </c>
      <c r="AW56" s="36">
        <v>3250</v>
      </c>
      <c r="AX56" s="36">
        <v>3300</v>
      </c>
      <c r="AY56" s="36">
        <v>3350</v>
      </c>
      <c r="AZ56" s="36">
        <v>3400</v>
      </c>
      <c r="BA56" s="36">
        <v>3450</v>
      </c>
      <c r="BB56" s="36">
        <v>3300</v>
      </c>
      <c r="BC56" s="36">
        <v>3450</v>
      </c>
      <c r="BD56" s="36">
        <v>3500</v>
      </c>
      <c r="BE56" s="36">
        <v>3700</v>
      </c>
      <c r="BF56" s="36">
        <v>3900</v>
      </c>
      <c r="BG56" s="36">
        <v>4050</v>
      </c>
      <c r="BH56" s="36">
        <v>4250</v>
      </c>
      <c r="BI56" s="36">
        <v>4400</v>
      </c>
      <c r="BJ56" s="36">
        <v>4700</v>
      </c>
      <c r="BK56" s="36">
        <v>4700</v>
      </c>
      <c r="BL56" s="36">
        <v>4800</v>
      </c>
      <c r="BM56" s="36">
        <v>4900</v>
      </c>
      <c r="BN56" s="36">
        <v>5100</v>
      </c>
      <c r="BO56" s="36">
        <v>5300</v>
      </c>
      <c r="BP56" s="36">
        <v>5200</v>
      </c>
      <c r="BQ56" s="36">
        <v>5100</v>
      </c>
      <c r="BR56" s="36">
        <v>4800</v>
      </c>
      <c r="BS56" s="36">
        <v>4400</v>
      </c>
      <c r="BT56" s="36">
        <v>3550</v>
      </c>
      <c r="BU56" s="36">
        <v>3100</v>
      </c>
      <c r="BV56" s="36">
        <v>2350</v>
      </c>
      <c r="BW56" s="36">
        <v>2119.9</v>
      </c>
      <c r="BX56" s="36">
        <v>1630.13</v>
      </c>
      <c r="BY56" s="36">
        <v>1481.83</v>
      </c>
      <c r="BZ56" s="36">
        <v>1144.71</v>
      </c>
      <c r="CA56" s="36">
        <v>950</v>
      </c>
      <c r="CB56" s="36">
        <v>700</v>
      </c>
      <c r="CC56" s="36">
        <v>650</v>
      </c>
      <c r="CD56" s="36">
        <v>550</v>
      </c>
      <c r="CE56" s="36">
        <v>800</v>
      </c>
      <c r="CF56" s="36">
        <v>800</v>
      </c>
      <c r="CG56" s="36">
        <v>800</v>
      </c>
      <c r="CH56" s="36">
        <v>1450</v>
      </c>
      <c r="CI56" s="36">
        <v>1450</v>
      </c>
      <c r="CJ56" s="36">
        <v>1450</v>
      </c>
      <c r="CK56" s="36">
        <v>1450</v>
      </c>
      <c r="CL56" s="36">
        <v>1700</v>
      </c>
      <c r="CM56" s="36">
        <v>1750</v>
      </c>
      <c r="CN56" s="36">
        <v>1849.67</v>
      </c>
      <c r="CO56" s="36">
        <v>1998.8600000000001</v>
      </c>
      <c r="CP56" s="36">
        <v>2394.2200000000003</v>
      </c>
      <c r="CQ56" s="36">
        <v>2638.48</v>
      </c>
      <c r="CR56" s="36">
        <v>2931.85</v>
      </c>
      <c r="CS56" s="37">
        <v>3081.3900000000003</v>
      </c>
      <c r="CT56" s="51">
        <f>SUM(B56:CS56)</f>
        <v>342302.45999999996</v>
      </c>
      <c r="CU56" s="152"/>
      <c r="CV56" s="259"/>
      <c r="CW56" s="140"/>
    </row>
    <row r="57" spans="1:102" ht="15.75" thickBot="1">
      <c r="A57" s="261" t="s">
        <v>56</v>
      </c>
      <c r="B57" s="107">
        <f>IF(B56&gt;B55,0,B55-B56)</f>
        <v>0</v>
      </c>
      <c r="C57" s="107">
        <f t="shared" ref="C57:BN57" si="61">IF(C56&gt;C55,0,C55-C56)</f>
        <v>0</v>
      </c>
      <c r="D57" s="107">
        <f t="shared" si="61"/>
        <v>0</v>
      </c>
      <c r="E57" s="107">
        <f t="shared" si="61"/>
        <v>0</v>
      </c>
      <c r="F57" s="107">
        <f t="shared" si="61"/>
        <v>0</v>
      </c>
      <c r="G57" s="107">
        <f t="shared" si="61"/>
        <v>0</v>
      </c>
      <c r="H57" s="107">
        <f t="shared" si="61"/>
        <v>0</v>
      </c>
      <c r="I57" s="107">
        <f t="shared" si="61"/>
        <v>0</v>
      </c>
      <c r="J57" s="107">
        <f t="shared" si="61"/>
        <v>0</v>
      </c>
      <c r="K57" s="107">
        <f t="shared" si="61"/>
        <v>0</v>
      </c>
      <c r="L57" s="107">
        <f t="shared" si="61"/>
        <v>0</v>
      </c>
      <c r="M57" s="107">
        <f t="shared" si="61"/>
        <v>0</v>
      </c>
      <c r="N57" s="107">
        <f t="shared" si="61"/>
        <v>0</v>
      </c>
      <c r="O57" s="107">
        <f t="shared" si="61"/>
        <v>0</v>
      </c>
      <c r="P57" s="107">
        <f t="shared" si="61"/>
        <v>0</v>
      </c>
      <c r="Q57" s="107">
        <f t="shared" si="61"/>
        <v>0</v>
      </c>
      <c r="R57" s="107">
        <f t="shared" si="61"/>
        <v>0</v>
      </c>
      <c r="S57" s="107">
        <f t="shared" si="61"/>
        <v>0</v>
      </c>
      <c r="T57" s="107">
        <f t="shared" si="61"/>
        <v>0</v>
      </c>
      <c r="U57" s="107">
        <f t="shared" si="61"/>
        <v>0</v>
      </c>
      <c r="V57" s="107">
        <f t="shared" si="61"/>
        <v>0</v>
      </c>
      <c r="W57" s="107">
        <f t="shared" si="61"/>
        <v>0</v>
      </c>
      <c r="X57" s="107">
        <f t="shared" si="61"/>
        <v>0</v>
      </c>
      <c r="Y57" s="107">
        <f t="shared" si="61"/>
        <v>0</v>
      </c>
      <c r="Z57" s="107">
        <f t="shared" si="61"/>
        <v>0</v>
      </c>
      <c r="AA57" s="107">
        <f t="shared" si="61"/>
        <v>0</v>
      </c>
      <c r="AB57" s="107">
        <f t="shared" si="61"/>
        <v>0</v>
      </c>
      <c r="AC57" s="107">
        <f t="shared" si="61"/>
        <v>0</v>
      </c>
      <c r="AD57" s="107">
        <f t="shared" si="61"/>
        <v>0</v>
      </c>
      <c r="AE57" s="107">
        <f t="shared" si="61"/>
        <v>0</v>
      </c>
      <c r="AF57" s="107">
        <f t="shared" si="61"/>
        <v>0</v>
      </c>
      <c r="AG57" s="107">
        <f t="shared" si="61"/>
        <v>0</v>
      </c>
      <c r="AH57" s="107">
        <f t="shared" si="61"/>
        <v>0</v>
      </c>
      <c r="AI57" s="107">
        <f t="shared" si="61"/>
        <v>0</v>
      </c>
      <c r="AJ57" s="107">
        <f t="shared" si="61"/>
        <v>0</v>
      </c>
      <c r="AK57" s="107">
        <f t="shared" si="61"/>
        <v>0</v>
      </c>
      <c r="AL57" s="107">
        <f t="shared" si="61"/>
        <v>0</v>
      </c>
      <c r="AM57" s="107">
        <f t="shared" si="61"/>
        <v>0</v>
      </c>
      <c r="AN57" s="107">
        <f t="shared" si="61"/>
        <v>0</v>
      </c>
      <c r="AO57" s="107">
        <f t="shared" si="61"/>
        <v>0</v>
      </c>
      <c r="AP57" s="107">
        <f t="shared" si="61"/>
        <v>0</v>
      </c>
      <c r="AQ57" s="107">
        <f t="shared" si="61"/>
        <v>0</v>
      </c>
      <c r="AR57" s="107">
        <f t="shared" si="61"/>
        <v>132.34731414953421</v>
      </c>
      <c r="AS57" s="107">
        <f t="shared" si="61"/>
        <v>187.80899650530409</v>
      </c>
      <c r="AT57" s="107">
        <f t="shared" si="61"/>
        <v>430.45573421592053</v>
      </c>
      <c r="AU57" s="107">
        <f t="shared" si="61"/>
        <v>448.70708241721877</v>
      </c>
      <c r="AV57" s="107">
        <f t="shared" si="61"/>
        <v>279.78895925653342</v>
      </c>
      <c r="AW57" s="107">
        <f t="shared" si="61"/>
        <v>234.22835913512063</v>
      </c>
      <c r="AX57" s="107">
        <f t="shared" si="61"/>
        <v>117.8540285285053</v>
      </c>
      <c r="AY57" s="107">
        <f t="shared" si="61"/>
        <v>35.922209712642143</v>
      </c>
      <c r="AZ57" s="107">
        <f t="shared" si="61"/>
        <v>0</v>
      </c>
      <c r="BA57" s="107">
        <f t="shared" si="61"/>
        <v>0</v>
      </c>
      <c r="BB57" s="107">
        <f t="shared" si="61"/>
        <v>138.25630789055322</v>
      </c>
      <c r="BC57" s="107">
        <f t="shared" si="61"/>
        <v>251.67002705811683</v>
      </c>
      <c r="BD57" s="107">
        <f t="shared" si="61"/>
        <v>506.44937507442228</v>
      </c>
      <c r="BE57" s="107">
        <f t="shared" si="61"/>
        <v>697.22441136632551</v>
      </c>
      <c r="BF57" s="107">
        <f t="shared" si="61"/>
        <v>494.99849245881342</v>
      </c>
      <c r="BG57" s="107">
        <f t="shared" si="61"/>
        <v>200.72151337277137</v>
      </c>
      <c r="BH57" s="107">
        <f t="shared" si="61"/>
        <v>102.5588668230248</v>
      </c>
      <c r="BI57" s="107">
        <f t="shared" si="61"/>
        <v>69.543916032653215</v>
      </c>
      <c r="BJ57" s="107">
        <f t="shared" si="61"/>
        <v>74.403690620985799</v>
      </c>
      <c r="BK57" s="107">
        <f t="shared" si="61"/>
        <v>47.696137100134365</v>
      </c>
      <c r="BL57" s="107">
        <f t="shared" si="61"/>
        <v>0</v>
      </c>
      <c r="BM57" s="107">
        <f t="shared" si="61"/>
        <v>0</v>
      </c>
      <c r="BN57" s="107">
        <f t="shared" si="61"/>
        <v>0</v>
      </c>
      <c r="BO57" s="107">
        <f t="shared" ref="BO57:CS57" si="62">IF(BO56&gt;BO55,0,BO55-BO56)</f>
        <v>0</v>
      </c>
      <c r="BP57" s="107">
        <f t="shared" si="62"/>
        <v>0</v>
      </c>
      <c r="BQ57" s="107">
        <f t="shared" si="62"/>
        <v>0</v>
      </c>
      <c r="BR57" s="107">
        <f t="shared" si="62"/>
        <v>286.30546778117059</v>
      </c>
      <c r="BS57" s="107">
        <f t="shared" si="62"/>
        <v>887.38607496746681</v>
      </c>
      <c r="BT57" s="107">
        <f t="shared" si="62"/>
        <v>1598.0832043828841</v>
      </c>
      <c r="BU57" s="107">
        <f t="shared" si="62"/>
        <v>1833.7824783003471</v>
      </c>
      <c r="BV57" s="107">
        <f t="shared" si="62"/>
        <v>2032.6380210574889</v>
      </c>
      <c r="BW57" s="107">
        <f t="shared" si="62"/>
        <v>2228.0827125843102</v>
      </c>
      <c r="BX57" s="107">
        <f t="shared" si="62"/>
        <v>2424.8500000000004</v>
      </c>
      <c r="BY57" s="107">
        <f t="shared" si="62"/>
        <v>2573.079999999999</v>
      </c>
      <c r="BZ57" s="107">
        <f t="shared" si="62"/>
        <v>0</v>
      </c>
      <c r="CA57" s="107">
        <f t="shared" si="62"/>
        <v>0</v>
      </c>
      <c r="CB57" s="107">
        <f t="shared" si="62"/>
        <v>0</v>
      </c>
      <c r="CC57" s="107">
        <f t="shared" si="62"/>
        <v>0</v>
      </c>
      <c r="CD57" s="107">
        <f t="shared" si="62"/>
        <v>23.770000000000437</v>
      </c>
      <c r="CE57" s="107">
        <f t="shared" si="62"/>
        <v>0</v>
      </c>
      <c r="CF57" s="107">
        <f t="shared" si="62"/>
        <v>0</v>
      </c>
      <c r="CG57" s="107">
        <f t="shared" si="62"/>
        <v>0</v>
      </c>
      <c r="CH57" s="107">
        <f t="shared" si="62"/>
        <v>0</v>
      </c>
      <c r="CI57" s="107">
        <f t="shared" si="62"/>
        <v>0</v>
      </c>
      <c r="CJ57" s="107">
        <f t="shared" si="62"/>
        <v>0</v>
      </c>
      <c r="CK57" s="107">
        <f t="shared" si="62"/>
        <v>0</v>
      </c>
      <c r="CL57" s="107">
        <f t="shared" si="62"/>
        <v>0</v>
      </c>
      <c r="CM57" s="107">
        <f t="shared" si="62"/>
        <v>0</v>
      </c>
      <c r="CN57" s="107">
        <f t="shared" si="62"/>
        <v>0</v>
      </c>
      <c r="CO57" s="107">
        <f t="shared" si="62"/>
        <v>0</v>
      </c>
      <c r="CP57" s="107">
        <f t="shared" si="62"/>
        <v>0</v>
      </c>
      <c r="CQ57" s="107">
        <f t="shared" si="62"/>
        <v>0</v>
      </c>
      <c r="CR57" s="107">
        <f t="shared" si="62"/>
        <v>0</v>
      </c>
      <c r="CS57" s="108">
        <f t="shared" si="62"/>
        <v>0</v>
      </c>
      <c r="CT57" s="109">
        <f>SUM(B57:CS57)</f>
        <v>18338.613380792249</v>
      </c>
      <c r="CU57" s="257"/>
      <c r="CV57" s="263"/>
    </row>
    <row r="58" spans="1:102">
      <c r="A58" s="150"/>
      <c r="B58" s="255"/>
      <c r="C58" s="255"/>
      <c r="D58" s="255"/>
      <c r="E58" s="255"/>
      <c r="F58" s="255"/>
      <c r="G58" s="255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152"/>
      <c r="CV58" s="256"/>
    </row>
    <row r="59" spans="1:102" ht="15.75" thickBot="1">
      <c r="A59" s="110" t="s">
        <v>72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</row>
    <row r="60" spans="1:102" ht="15.75" thickBot="1">
      <c r="A60" s="111" t="s">
        <v>25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26</v>
      </c>
      <c r="CU60" s="150"/>
      <c r="CV60" s="244"/>
      <c r="CX60" s="234"/>
    </row>
    <row r="61" spans="1:102">
      <c r="A61" s="21" t="s">
        <v>32</v>
      </c>
      <c r="B61" s="172">
        <f>SUM(B62:B68)</f>
        <v>2972.29</v>
      </c>
      <c r="C61" s="172">
        <f>SUM(C62:C68)</f>
        <v>2969.29</v>
      </c>
      <c r="D61" s="172">
        <f t="shared" ref="D61:BO61" si="63">SUM(D62:D68)</f>
        <v>2966.29</v>
      </c>
      <c r="E61" s="172">
        <f t="shared" si="63"/>
        <v>2965.29</v>
      </c>
      <c r="F61" s="172">
        <f t="shared" si="63"/>
        <v>2966.29</v>
      </c>
      <c r="G61" s="172">
        <f t="shared" si="63"/>
        <v>2968.29</v>
      </c>
      <c r="H61" s="172">
        <f t="shared" si="63"/>
        <v>2972.29</v>
      </c>
      <c r="I61" s="172">
        <f t="shared" si="63"/>
        <v>2970.29</v>
      </c>
      <c r="J61" s="172">
        <f t="shared" si="63"/>
        <v>2965.29</v>
      </c>
      <c r="K61" s="172">
        <f t="shared" si="63"/>
        <v>2964.29</v>
      </c>
      <c r="L61" s="172">
        <f t="shared" si="63"/>
        <v>2966.29</v>
      </c>
      <c r="M61" s="172">
        <f t="shared" si="63"/>
        <v>2969.29</v>
      </c>
      <c r="N61" s="172">
        <f t="shared" si="63"/>
        <v>2968.29</v>
      </c>
      <c r="O61" s="172">
        <f t="shared" si="63"/>
        <v>2964.29</v>
      </c>
      <c r="P61" s="172">
        <f t="shared" si="63"/>
        <v>2967.29</v>
      </c>
      <c r="Q61" s="172">
        <f t="shared" si="63"/>
        <v>2965.29</v>
      </c>
      <c r="R61" s="172">
        <f t="shared" si="63"/>
        <v>2965.29</v>
      </c>
      <c r="S61" s="172">
        <f t="shared" si="63"/>
        <v>2966.29</v>
      </c>
      <c r="T61" s="172">
        <f t="shared" si="63"/>
        <v>2962.29</v>
      </c>
      <c r="U61" s="172">
        <f t="shared" si="63"/>
        <v>2963.29</v>
      </c>
      <c r="V61" s="172">
        <f t="shared" si="63"/>
        <v>2961.29</v>
      </c>
      <c r="W61" s="172">
        <f t="shared" si="63"/>
        <v>2963.29</v>
      </c>
      <c r="X61" s="172">
        <f t="shared" si="63"/>
        <v>2969.29</v>
      </c>
      <c r="Y61" s="172">
        <f t="shared" si="63"/>
        <v>2959.29</v>
      </c>
      <c r="Z61" s="172">
        <f t="shared" si="63"/>
        <v>2955.29</v>
      </c>
      <c r="AA61" s="172">
        <f t="shared" si="63"/>
        <v>2958.29</v>
      </c>
      <c r="AB61" s="172">
        <f t="shared" si="63"/>
        <v>2955.29</v>
      </c>
      <c r="AC61" s="172">
        <f t="shared" si="63"/>
        <v>2956.29</v>
      </c>
      <c r="AD61" s="172">
        <f t="shared" si="63"/>
        <v>2956.29</v>
      </c>
      <c r="AE61" s="172">
        <f t="shared" si="63"/>
        <v>2952.29</v>
      </c>
      <c r="AF61" s="172">
        <f t="shared" si="63"/>
        <v>2950.29</v>
      </c>
      <c r="AG61" s="172">
        <f t="shared" si="63"/>
        <v>2958.29</v>
      </c>
      <c r="AH61" s="172">
        <f t="shared" si="63"/>
        <v>2967.29</v>
      </c>
      <c r="AI61" s="172">
        <f t="shared" si="63"/>
        <v>2967.29</v>
      </c>
      <c r="AJ61" s="172">
        <f t="shared" si="63"/>
        <v>2966.29</v>
      </c>
      <c r="AK61" s="172">
        <f t="shared" si="63"/>
        <v>2976.29</v>
      </c>
      <c r="AL61" s="172">
        <f t="shared" si="63"/>
        <v>2984.29</v>
      </c>
      <c r="AM61" s="172">
        <f t="shared" si="63"/>
        <v>2982.29</v>
      </c>
      <c r="AN61" s="172">
        <f t="shared" si="63"/>
        <v>2981.29</v>
      </c>
      <c r="AO61" s="172">
        <f t="shared" si="63"/>
        <v>2985.29</v>
      </c>
      <c r="AP61" s="172">
        <f t="shared" si="63"/>
        <v>2989.29</v>
      </c>
      <c r="AQ61" s="172">
        <f t="shared" si="63"/>
        <v>2992.29</v>
      </c>
      <c r="AR61" s="172">
        <f t="shared" si="63"/>
        <v>2995.29</v>
      </c>
      <c r="AS61" s="172">
        <f t="shared" si="63"/>
        <v>2996.29</v>
      </c>
      <c r="AT61" s="172">
        <f t="shared" si="63"/>
        <v>2998.29</v>
      </c>
      <c r="AU61" s="172">
        <f t="shared" si="63"/>
        <v>3001.29</v>
      </c>
      <c r="AV61" s="172">
        <f t="shared" si="63"/>
        <v>3003.29</v>
      </c>
      <c r="AW61" s="172">
        <f t="shared" si="63"/>
        <v>3002.29</v>
      </c>
      <c r="AX61" s="172">
        <f t="shared" si="63"/>
        <v>2997.29</v>
      </c>
      <c r="AY61" s="172">
        <f t="shared" si="63"/>
        <v>2989.29</v>
      </c>
      <c r="AZ61" s="172">
        <f t="shared" si="63"/>
        <v>2989.29</v>
      </c>
      <c r="BA61" s="172">
        <f t="shared" si="63"/>
        <v>2993.29</v>
      </c>
      <c r="BB61" s="172">
        <f t="shared" si="63"/>
        <v>2994.29</v>
      </c>
      <c r="BC61" s="172">
        <f t="shared" si="63"/>
        <v>2991.29</v>
      </c>
      <c r="BD61" s="172">
        <f t="shared" si="63"/>
        <v>2986.29</v>
      </c>
      <c r="BE61" s="172">
        <f t="shared" si="63"/>
        <v>2981.29</v>
      </c>
      <c r="BF61" s="172">
        <f t="shared" si="63"/>
        <v>2978.29</v>
      </c>
      <c r="BG61" s="172">
        <f t="shared" si="63"/>
        <v>2977.29</v>
      </c>
      <c r="BH61" s="172">
        <f t="shared" si="63"/>
        <v>2975.29</v>
      </c>
      <c r="BI61" s="172">
        <f t="shared" si="63"/>
        <v>2974.29</v>
      </c>
      <c r="BJ61" s="172">
        <f t="shared" si="63"/>
        <v>2970.29</v>
      </c>
      <c r="BK61" s="172">
        <f t="shared" si="63"/>
        <v>2970.29</v>
      </c>
      <c r="BL61" s="172">
        <f t="shared" si="63"/>
        <v>2970.29</v>
      </c>
      <c r="BM61" s="172">
        <f t="shared" si="63"/>
        <v>2970.29</v>
      </c>
      <c r="BN61" s="172">
        <f t="shared" si="63"/>
        <v>2973.29</v>
      </c>
      <c r="BO61" s="172">
        <f t="shared" si="63"/>
        <v>2972.29</v>
      </c>
      <c r="BP61" s="172">
        <f t="shared" ref="BP61:CS61" si="64">SUM(BP62:BP68)</f>
        <v>2970.29</v>
      </c>
      <c r="BQ61" s="172">
        <f t="shared" si="64"/>
        <v>2965.29</v>
      </c>
      <c r="BR61" s="172">
        <f t="shared" si="64"/>
        <v>2965.29</v>
      </c>
      <c r="BS61" s="172">
        <f t="shared" si="64"/>
        <v>2965.29</v>
      </c>
      <c r="BT61" s="172">
        <f t="shared" si="64"/>
        <v>2959.29</v>
      </c>
      <c r="BU61" s="172">
        <f t="shared" si="64"/>
        <v>2975.29</v>
      </c>
      <c r="BV61" s="172">
        <f t="shared" si="64"/>
        <v>2953.29</v>
      </c>
      <c r="BW61" s="172">
        <f t="shared" si="64"/>
        <v>2953.29</v>
      </c>
      <c r="BX61" s="172">
        <f t="shared" si="64"/>
        <v>2953.29</v>
      </c>
      <c r="BY61" s="172">
        <f t="shared" si="64"/>
        <v>2953.29</v>
      </c>
      <c r="BZ61" s="172">
        <f t="shared" si="64"/>
        <v>2949.29</v>
      </c>
      <c r="CA61" s="172">
        <f t="shared" si="64"/>
        <v>2943.29</v>
      </c>
      <c r="CB61" s="172">
        <f t="shared" si="64"/>
        <v>2940.29</v>
      </c>
      <c r="CC61" s="172">
        <f t="shared" si="64"/>
        <v>2936.29</v>
      </c>
      <c r="CD61" s="172">
        <f t="shared" si="64"/>
        <v>2935.29</v>
      </c>
      <c r="CE61" s="172">
        <f t="shared" si="64"/>
        <v>2937.29</v>
      </c>
      <c r="CF61" s="172">
        <f t="shared" si="64"/>
        <v>2937.29</v>
      </c>
      <c r="CG61" s="172">
        <f t="shared" si="64"/>
        <v>2927.29</v>
      </c>
      <c r="CH61" s="172">
        <f t="shared" si="64"/>
        <v>2914.29</v>
      </c>
      <c r="CI61" s="172">
        <f t="shared" si="64"/>
        <v>2913.29</v>
      </c>
      <c r="CJ61" s="172">
        <f t="shared" si="64"/>
        <v>2922.29</v>
      </c>
      <c r="CK61" s="172">
        <f t="shared" si="64"/>
        <v>2927.29</v>
      </c>
      <c r="CL61" s="172">
        <f t="shared" si="64"/>
        <v>2926.29</v>
      </c>
      <c r="CM61" s="172">
        <f t="shared" si="64"/>
        <v>2924.29</v>
      </c>
      <c r="CN61" s="172">
        <f t="shared" si="64"/>
        <v>2924.29</v>
      </c>
      <c r="CO61" s="172">
        <f t="shared" si="64"/>
        <v>2926.29</v>
      </c>
      <c r="CP61" s="172">
        <f t="shared" si="64"/>
        <v>2923.29</v>
      </c>
      <c r="CQ61" s="172">
        <f t="shared" si="64"/>
        <v>2923.29</v>
      </c>
      <c r="CR61" s="172">
        <f t="shared" si="64"/>
        <v>2925.29</v>
      </c>
      <c r="CS61" s="173">
        <f t="shared" si="64"/>
        <v>2925.29</v>
      </c>
      <c r="CT61" s="232">
        <f>SUM(B61:CS61)</f>
        <v>284471.84000000008</v>
      </c>
      <c r="CU61" s="150"/>
      <c r="CV61" s="151"/>
      <c r="CX61" s="236"/>
    </row>
    <row r="62" spans="1:102">
      <c r="A62" s="25" t="s">
        <v>33</v>
      </c>
      <c r="B62" s="31">
        <v>416</v>
      </c>
      <c r="C62" s="32">
        <v>416</v>
      </c>
      <c r="D62" s="32">
        <v>416</v>
      </c>
      <c r="E62" s="32">
        <v>416</v>
      </c>
      <c r="F62" s="32">
        <v>416</v>
      </c>
      <c r="G62" s="32">
        <v>416</v>
      </c>
      <c r="H62" s="32">
        <v>416</v>
      </c>
      <c r="I62" s="32">
        <v>416</v>
      </c>
      <c r="J62" s="32">
        <v>416</v>
      </c>
      <c r="K62" s="32">
        <v>416</v>
      </c>
      <c r="L62" s="32">
        <v>416</v>
      </c>
      <c r="M62" s="32">
        <v>416</v>
      </c>
      <c r="N62" s="32">
        <v>416</v>
      </c>
      <c r="O62" s="32">
        <v>416</v>
      </c>
      <c r="P62" s="32">
        <v>416</v>
      </c>
      <c r="Q62" s="32">
        <v>416</v>
      </c>
      <c r="R62" s="32">
        <v>416</v>
      </c>
      <c r="S62" s="32">
        <v>416</v>
      </c>
      <c r="T62" s="32">
        <v>416</v>
      </c>
      <c r="U62" s="32">
        <v>416</v>
      </c>
      <c r="V62" s="32">
        <v>416</v>
      </c>
      <c r="W62" s="32">
        <v>416</v>
      </c>
      <c r="X62" s="32">
        <v>416</v>
      </c>
      <c r="Y62" s="32">
        <v>416</v>
      </c>
      <c r="Z62" s="32">
        <v>416</v>
      </c>
      <c r="AA62" s="32">
        <v>416</v>
      </c>
      <c r="AB62" s="32">
        <v>416</v>
      </c>
      <c r="AC62" s="32">
        <v>416</v>
      </c>
      <c r="AD62" s="32">
        <v>416</v>
      </c>
      <c r="AE62" s="32">
        <v>416</v>
      </c>
      <c r="AF62" s="32">
        <v>416</v>
      </c>
      <c r="AG62" s="32">
        <v>416</v>
      </c>
      <c r="AH62" s="32">
        <v>416</v>
      </c>
      <c r="AI62" s="32">
        <v>416</v>
      </c>
      <c r="AJ62" s="32">
        <v>416</v>
      </c>
      <c r="AK62" s="32">
        <v>416</v>
      </c>
      <c r="AL62" s="32">
        <v>416</v>
      </c>
      <c r="AM62" s="32">
        <v>416</v>
      </c>
      <c r="AN62" s="32">
        <v>416</v>
      </c>
      <c r="AO62" s="32">
        <v>416</v>
      </c>
      <c r="AP62" s="32">
        <v>416</v>
      </c>
      <c r="AQ62" s="32">
        <v>416</v>
      </c>
      <c r="AR62" s="32">
        <v>416</v>
      </c>
      <c r="AS62" s="32">
        <v>416</v>
      </c>
      <c r="AT62" s="32">
        <v>416</v>
      </c>
      <c r="AU62" s="32">
        <v>416</v>
      </c>
      <c r="AV62" s="32">
        <v>416</v>
      </c>
      <c r="AW62" s="32">
        <v>416</v>
      </c>
      <c r="AX62" s="32">
        <v>416</v>
      </c>
      <c r="AY62" s="32">
        <v>416</v>
      </c>
      <c r="AZ62" s="32">
        <v>416</v>
      </c>
      <c r="BA62" s="32">
        <v>416</v>
      </c>
      <c r="BB62" s="32">
        <v>416</v>
      </c>
      <c r="BC62" s="32">
        <v>416</v>
      </c>
      <c r="BD62" s="32">
        <v>416</v>
      </c>
      <c r="BE62" s="32">
        <v>416</v>
      </c>
      <c r="BF62" s="32">
        <v>416</v>
      </c>
      <c r="BG62" s="32">
        <v>416</v>
      </c>
      <c r="BH62" s="32">
        <v>416</v>
      </c>
      <c r="BI62" s="32">
        <v>416</v>
      </c>
      <c r="BJ62" s="32">
        <v>416</v>
      </c>
      <c r="BK62" s="32">
        <v>416</v>
      </c>
      <c r="BL62" s="32">
        <v>416</v>
      </c>
      <c r="BM62" s="32">
        <v>416</v>
      </c>
      <c r="BN62" s="32">
        <v>416</v>
      </c>
      <c r="BO62" s="32">
        <v>416</v>
      </c>
      <c r="BP62" s="32">
        <v>416</v>
      </c>
      <c r="BQ62" s="32">
        <v>416</v>
      </c>
      <c r="BR62" s="32">
        <v>416</v>
      </c>
      <c r="BS62" s="32">
        <v>416</v>
      </c>
      <c r="BT62" s="32">
        <v>416</v>
      </c>
      <c r="BU62" s="32">
        <v>416</v>
      </c>
      <c r="BV62" s="32">
        <v>416</v>
      </c>
      <c r="BW62" s="32">
        <v>416</v>
      </c>
      <c r="BX62" s="32">
        <v>416</v>
      </c>
      <c r="BY62" s="32">
        <v>416</v>
      </c>
      <c r="BZ62" s="32">
        <v>416</v>
      </c>
      <c r="CA62" s="32">
        <v>416</v>
      </c>
      <c r="CB62" s="32">
        <v>416</v>
      </c>
      <c r="CC62" s="32">
        <v>416</v>
      </c>
      <c r="CD62" s="32">
        <v>416</v>
      </c>
      <c r="CE62" s="32">
        <v>416</v>
      </c>
      <c r="CF62" s="32">
        <v>416</v>
      </c>
      <c r="CG62" s="32">
        <v>416</v>
      </c>
      <c r="CH62" s="32">
        <v>416</v>
      </c>
      <c r="CI62" s="32">
        <v>416</v>
      </c>
      <c r="CJ62" s="32">
        <v>416</v>
      </c>
      <c r="CK62" s="32">
        <v>416</v>
      </c>
      <c r="CL62" s="32">
        <v>416</v>
      </c>
      <c r="CM62" s="32">
        <v>416</v>
      </c>
      <c r="CN62" s="32">
        <v>416</v>
      </c>
      <c r="CO62" s="32">
        <v>416</v>
      </c>
      <c r="CP62" s="32">
        <v>416</v>
      </c>
      <c r="CQ62" s="32">
        <v>416</v>
      </c>
      <c r="CR62" s="32">
        <v>416</v>
      </c>
      <c r="CS62" s="33">
        <v>416</v>
      </c>
      <c r="CT62" s="30">
        <f t="shared" ref="CT62:CT68" si="65">SUM(B62:CS62)</f>
        <v>39936</v>
      </c>
      <c r="CU62" s="152"/>
      <c r="CV62" s="244"/>
    </row>
    <row r="63" spans="1:102">
      <c r="A63" s="25" t="s">
        <v>34</v>
      </c>
      <c r="B63" s="31">
        <v>517</v>
      </c>
      <c r="C63" s="32">
        <v>517</v>
      </c>
      <c r="D63" s="32">
        <v>517</v>
      </c>
      <c r="E63" s="32">
        <v>517</v>
      </c>
      <c r="F63" s="32">
        <v>517</v>
      </c>
      <c r="G63" s="32">
        <v>517</v>
      </c>
      <c r="H63" s="32">
        <v>517</v>
      </c>
      <c r="I63" s="32">
        <v>517</v>
      </c>
      <c r="J63" s="32">
        <v>517</v>
      </c>
      <c r="K63" s="32">
        <v>517</v>
      </c>
      <c r="L63" s="32">
        <v>517</v>
      </c>
      <c r="M63" s="32">
        <v>517</v>
      </c>
      <c r="N63" s="32">
        <v>517</v>
      </c>
      <c r="O63" s="32">
        <v>517</v>
      </c>
      <c r="P63" s="32">
        <v>517</v>
      </c>
      <c r="Q63" s="32">
        <v>517</v>
      </c>
      <c r="R63" s="32">
        <v>517</v>
      </c>
      <c r="S63" s="32">
        <v>517</v>
      </c>
      <c r="T63" s="32">
        <v>517</v>
      </c>
      <c r="U63" s="32">
        <v>517</v>
      </c>
      <c r="V63" s="32">
        <v>517</v>
      </c>
      <c r="W63" s="32">
        <v>517</v>
      </c>
      <c r="X63" s="32">
        <v>517</v>
      </c>
      <c r="Y63" s="32">
        <v>517</v>
      </c>
      <c r="Z63" s="32">
        <v>517</v>
      </c>
      <c r="AA63" s="32">
        <v>517</v>
      </c>
      <c r="AB63" s="32">
        <v>517</v>
      </c>
      <c r="AC63" s="32">
        <v>517</v>
      </c>
      <c r="AD63" s="32">
        <v>517</v>
      </c>
      <c r="AE63" s="32">
        <v>517</v>
      </c>
      <c r="AF63" s="32">
        <v>517</v>
      </c>
      <c r="AG63" s="32">
        <v>517</v>
      </c>
      <c r="AH63" s="32">
        <v>517</v>
      </c>
      <c r="AI63" s="32">
        <v>517</v>
      </c>
      <c r="AJ63" s="32">
        <v>517</v>
      </c>
      <c r="AK63" s="32">
        <v>517</v>
      </c>
      <c r="AL63" s="32">
        <v>517</v>
      </c>
      <c r="AM63" s="32">
        <v>517</v>
      </c>
      <c r="AN63" s="32">
        <v>517</v>
      </c>
      <c r="AO63" s="32">
        <v>517</v>
      </c>
      <c r="AP63" s="32">
        <v>517</v>
      </c>
      <c r="AQ63" s="32">
        <v>517</v>
      </c>
      <c r="AR63" s="32">
        <v>517</v>
      </c>
      <c r="AS63" s="32">
        <v>517</v>
      </c>
      <c r="AT63" s="32">
        <v>517</v>
      </c>
      <c r="AU63" s="32">
        <v>517</v>
      </c>
      <c r="AV63" s="32">
        <v>517</v>
      </c>
      <c r="AW63" s="32">
        <v>517</v>
      </c>
      <c r="AX63" s="32">
        <v>517</v>
      </c>
      <c r="AY63" s="32">
        <v>517</v>
      </c>
      <c r="AZ63" s="32">
        <v>517</v>
      </c>
      <c r="BA63" s="32">
        <v>517</v>
      </c>
      <c r="BB63" s="32">
        <v>517</v>
      </c>
      <c r="BC63" s="32">
        <v>517</v>
      </c>
      <c r="BD63" s="32">
        <v>517</v>
      </c>
      <c r="BE63" s="32">
        <v>517</v>
      </c>
      <c r="BF63" s="32">
        <v>517</v>
      </c>
      <c r="BG63" s="32">
        <v>517</v>
      </c>
      <c r="BH63" s="32">
        <v>517</v>
      </c>
      <c r="BI63" s="32">
        <v>517</v>
      </c>
      <c r="BJ63" s="32">
        <v>517</v>
      </c>
      <c r="BK63" s="32">
        <v>517</v>
      </c>
      <c r="BL63" s="32">
        <v>517</v>
      </c>
      <c r="BM63" s="32">
        <v>517</v>
      </c>
      <c r="BN63" s="32">
        <v>517</v>
      </c>
      <c r="BO63" s="32">
        <v>517</v>
      </c>
      <c r="BP63" s="32">
        <v>517</v>
      </c>
      <c r="BQ63" s="32">
        <v>517</v>
      </c>
      <c r="BR63" s="32">
        <v>517</v>
      </c>
      <c r="BS63" s="32">
        <v>517</v>
      </c>
      <c r="BT63" s="32">
        <v>517</v>
      </c>
      <c r="BU63" s="32">
        <v>517</v>
      </c>
      <c r="BV63" s="32">
        <v>517</v>
      </c>
      <c r="BW63" s="32">
        <v>517</v>
      </c>
      <c r="BX63" s="32">
        <v>517</v>
      </c>
      <c r="BY63" s="32">
        <v>517</v>
      </c>
      <c r="BZ63" s="32">
        <v>517</v>
      </c>
      <c r="CA63" s="32">
        <v>517</v>
      </c>
      <c r="CB63" s="32">
        <v>517</v>
      </c>
      <c r="CC63" s="32">
        <v>517</v>
      </c>
      <c r="CD63" s="32">
        <v>517</v>
      </c>
      <c r="CE63" s="32">
        <v>517</v>
      </c>
      <c r="CF63" s="32">
        <v>517</v>
      </c>
      <c r="CG63" s="32">
        <v>517</v>
      </c>
      <c r="CH63" s="32">
        <v>517</v>
      </c>
      <c r="CI63" s="32">
        <v>517</v>
      </c>
      <c r="CJ63" s="32">
        <v>517</v>
      </c>
      <c r="CK63" s="32">
        <v>517</v>
      </c>
      <c r="CL63" s="32">
        <v>517</v>
      </c>
      <c r="CM63" s="32">
        <v>517</v>
      </c>
      <c r="CN63" s="32">
        <v>517</v>
      </c>
      <c r="CO63" s="32">
        <v>517</v>
      </c>
      <c r="CP63" s="32">
        <v>517</v>
      </c>
      <c r="CQ63" s="32">
        <v>517</v>
      </c>
      <c r="CR63" s="32">
        <v>517</v>
      </c>
      <c r="CS63" s="33">
        <v>517</v>
      </c>
      <c r="CT63" s="30">
        <f t="shared" si="65"/>
        <v>49632</v>
      </c>
      <c r="CU63" s="152"/>
      <c r="CV63" s="244"/>
    </row>
    <row r="64" spans="1:102">
      <c r="A64" s="25" t="s">
        <v>35</v>
      </c>
      <c r="B64" s="31">
        <v>669.34</v>
      </c>
      <c r="C64" s="32">
        <v>669.34</v>
      </c>
      <c r="D64" s="32">
        <v>669.34</v>
      </c>
      <c r="E64" s="32">
        <v>669.34</v>
      </c>
      <c r="F64" s="32">
        <v>669.34</v>
      </c>
      <c r="G64" s="32">
        <v>669.34</v>
      </c>
      <c r="H64" s="32">
        <v>669.34</v>
      </c>
      <c r="I64" s="32">
        <v>669.34</v>
      </c>
      <c r="J64" s="32">
        <v>669.34</v>
      </c>
      <c r="K64" s="32">
        <v>669.34</v>
      </c>
      <c r="L64" s="32">
        <v>669.34</v>
      </c>
      <c r="M64" s="32">
        <v>669.34</v>
      </c>
      <c r="N64" s="32">
        <v>669.34</v>
      </c>
      <c r="O64" s="32">
        <v>669.34</v>
      </c>
      <c r="P64" s="32">
        <v>669.34</v>
      </c>
      <c r="Q64" s="32">
        <v>669.34</v>
      </c>
      <c r="R64" s="32">
        <v>669.34</v>
      </c>
      <c r="S64" s="32">
        <v>669.34</v>
      </c>
      <c r="T64" s="32">
        <v>669.34</v>
      </c>
      <c r="U64" s="32">
        <v>669.34</v>
      </c>
      <c r="V64" s="32">
        <v>669.34</v>
      </c>
      <c r="W64" s="32">
        <v>669.34</v>
      </c>
      <c r="X64" s="32">
        <v>669.34</v>
      </c>
      <c r="Y64" s="32">
        <v>669.34</v>
      </c>
      <c r="Z64" s="32">
        <v>669.34</v>
      </c>
      <c r="AA64" s="32">
        <v>669.34</v>
      </c>
      <c r="AB64" s="32">
        <v>669.34</v>
      </c>
      <c r="AC64" s="32">
        <v>669.34</v>
      </c>
      <c r="AD64" s="32">
        <v>669.34</v>
      </c>
      <c r="AE64" s="32">
        <v>669.34</v>
      </c>
      <c r="AF64" s="32">
        <v>669.34</v>
      </c>
      <c r="AG64" s="32">
        <v>669.34</v>
      </c>
      <c r="AH64" s="32">
        <v>669.34</v>
      </c>
      <c r="AI64" s="32">
        <v>669.34</v>
      </c>
      <c r="AJ64" s="32">
        <v>669.34</v>
      </c>
      <c r="AK64" s="32">
        <v>669.34</v>
      </c>
      <c r="AL64" s="32">
        <v>669.34</v>
      </c>
      <c r="AM64" s="32">
        <v>669.34</v>
      </c>
      <c r="AN64" s="32">
        <v>669.34</v>
      </c>
      <c r="AO64" s="32">
        <v>669.34</v>
      </c>
      <c r="AP64" s="32">
        <v>669.34</v>
      </c>
      <c r="AQ64" s="32">
        <v>669.34</v>
      </c>
      <c r="AR64" s="32">
        <v>669.34</v>
      </c>
      <c r="AS64" s="32">
        <v>669.34</v>
      </c>
      <c r="AT64" s="32">
        <v>669.34</v>
      </c>
      <c r="AU64" s="32">
        <v>669.34</v>
      </c>
      <c r="AV64" s="32">
        <v>669.34</v>
      </c>
      <c r="AW64" s="32">
        <v>669.34</v>
      </c>
      <c r="AX64" s="32">
        <v>669.34</v>
      </c>
      <c r="AY64" s="32">
        <v>669.34</v>
      </c>
      <c r="AZ64" s="32">
        <v>669.34</v>
      </c>
      <c r="BA64" s="32">
        <v>669.34</v>
      </c>
      <c r="BB64" s="32">
        <v>669.34</v>
      </c>
      <c r="BC64" s="32">
        <v>669.34</v>
      </c>
      <c r="BD64" s="32">
        <v>669.34</v>
      </c>
      <c r="BE64" s="32">
        <v>669.34</v>
      </c>
      <c r="BF64" s="32">
        <v>669.34</v>
      </c>
      <c r="BG64" s="32">
        <v>669.34</v>
      </c>
      <c r="BH64" s="32">
        <v>669.34</v>
      </c>
      <c r="BI64" s="32">
        <v>669.34</v>
      </c>
      <c r="BJ64" s="32">
        <v>669.34</v>
      </c>
      <c r="BK64" s="32">
        <v>669.34</v>
      </c>
      <c r="BL64" s="32">
        <v>669.34</v>
      </c>
      <c r="BM64" s="32">
        <v>669.34</v>
      </c>
      <c r="BN64" s="32">
        <v>669.34</v>
      </c>
      <c r="BO64" s="32">
        <v>669.34</v>
      </c>
      <c r="BP64" s="32">
        <v>669.34</v>
      </c>
      <c r="BQ64" s="32">
        <v>669.34</v>
      </c>
      <c r="BR64" s="32">
        <v>669.34</v>
      </c>
      <c r="BS64" s="32">
        <v>669.34</v>
      </c>
      <c r="BT64" s="32">
        <v>669.34</v>
      </c>
      <c r="BU64" s="32">
        <v>669.34</v>
      </c>
      <c r="BV64" s="32">
        <v>669.34</v>
      </c>
      <c r="BW64" s="32">
        <v>669.34</v>
      </c>
      <c r="BX64" s="32">
        <v>669.34</v>
      </c>
      <c r="BY64" s="32">
        <v>669.34</v>
      </c>
      <c r="BZ64" s="32">
        <v>669.34</v>
      </c>
      <c r="CA64" s="32">
        <v>669.34</v>
      </c>
      <c r="CB64" s="32">
        <v>669.34</v>
      </c>
      <c r="CC64" s="32">
        <v>669.34</v>
      </c>
      <c r="CD64" s="32">
        <v>669.34</v>
      </c>
      <c r="CE64" s="32">
        <v>669.34</v>
      </c>
      <c r="CF64" s="32">
        <v>669.34</v>
      </c>
      <c r="CG64" s="32">
        <v>669.34</v>
      </c>
      <c r="CH64" s="32">
        <v>669.34</v>
      </c>
      <c r="CI64" s="32">
        <v>669.34</v>
      </c>
      <c r="CJ64" s="32">
        <v>669.34</v>
      </c>
      <c r="CK64" s="32">
        <v>669.34</v>
      </c>
      <c r="CL64" s="32">
        <v>669.34</v>
      </c>
      <c r="CM64" s="32">
        <v>669.34</v>
      </c>
      <c r="CN64" s="32">
        <v>669.34</v>
      </c>
      <c r="CO64" s="32">
        <v>669.34</v>
      </c>
      <c r="CP64" s="32">
        <v>669.34</v>
      </c>
      <c r="CQ64" s="32">
        <v>669.34</v>
      </c>
      <c r="CR64" s="32">
        <v>669.34</v>
      </c>
      <c r="CS64" s="33">
        <v>669.34</v>
      </c>
      <c r="CT64" s="30">
        <f t="shared" si="65"/>
        <v>64256.639999999839</v>
      </c>
      <c r="CU64" s="152"/>
      <c r="CV64" s="244"/>
    </row>
    <row r="65" spans="1:100">
      <c r="A65" s="25" t="s">
        <v>36</v>
      </c>
      <c r="B65" s="31">
        <v>375</v>
      </c>
      <c r="C65" s="32">
        <v>375</v>
      </c>
      <c r="D65" s="32">
        <v>375</v>
      </c>
      <c r="E65" s="32">
        <v>375</v>
      </c>
      <c r="F65" s="32">
        <v>375</v>
      </c>
      <c r="G65" s="32">
        <v>375</v>
      </c>
      <c r="H65" s="32">
        <v>375</v>
      </c>
      <c r="I65" s="32">
        <v>375</v>
      </c>
      <c r="J65" s="32">
        <v>375</v>
      </c>
      <c r="K65" s="32">
        <v>375</v>
      </c>
      <c r="L65" s="32">
        <v>375</v>
      </c>
      <c r="M65" s="32">
        <v>375</v>
      </c>
      <c r="N65" s="32">
        <v>375</v>
      </c>
      <c r="O65" s="32">
        <v>375</v>
      </c>
      <c r="P65" s="32">
        <v>375</v>
      </c>
      <c r="Q65" s="32">
        <v>375</v>
      </c>
      <c r="R65" s="32">
        <v>375</v>
      </c>
      <c r="S65" s="32">
        <v>375</v>
      </c>
      <c r="T65" s="32">
        <v>375</v>
      </c>
      <c r="U65" s="32">
        <v>375</v>
      </c>
      <c r="V65" s="32">
        <v>375</v>
      </c>
      <c r="W65" s="32">
        <v>375</v>
      </c>
      <c r="X65" s="32">
        <v>375</v>
      </c>
      <c r="Y65" s="32">
        <v>375</v>
      </c>
      <c r="Z65" s="32">
        <v>375</v>
      </c>
      <c r="AA65" s="32">
        <v>375</v>
      </c>
      <c r="AB65" s="32">
        <v>375</v>
      </c>
      <c r="AC65" s="32">
        <v>375</v>
      </c>
      <c r="AD65" s="32">
        <v>375</v>
      </c>
      <c r="AE65" s="32">
        <v>375</v>
      </c>
      <c r="AF65" s="32">
        <v>375</v>
      </c>
      <c r="AG65" s="32">
        <v>375</v>
      </c>
      <c r="AH65" s="32">
        <v>375</v>
      </c>
      <c r="AI65" s="32">
        <v>375</v>
      </c>
      <c r="AJ65" s="32">
        <v>375</v>
      </c>
      <c r="AK65" s="32">
        <v>375</v>
      </c>
      <c r="AL65" s="32">
        <v>375</v>
      </c>
      <c r="AM65" s="32">
        <v>375</v>
      </c>
      <c r="AN65" s="32">
        <v>375</v>
      </c>
      <c r="AO65" s="32">
        <v>375</v>
      </c>
      <c r="AP65" s="32">
        <v>375</v>
      </c>
      <c r="AQ65" s="32">
        <v>375</v>
      </c>
      <c r="AR65" s="32">
        <v>375</v>
      </c>
      <c r="AS65" s="32">
        <v>375</v>
      </c>
      <c r="AT65" s="32">
        <v>375</v>
      </c>
      <c r="AU65" s="32">
        <v>375</v>
      </c>
      <c r="AV65" s="32">
        <v>375</v>
      </c>
      <c r="AW65" s="32">
        <v>375</v>
      </c>
      <c r="AX65" s="32">
        <v>375</v>
      </c>
      <c r="AY65" s="32">
        <v>375</v>
      </c>
      <c r="AZ65" s="32">
        <v>375</v>
      </c>
      <c r="BA65" s="32">
        <v>375</v>
      </c>
      <c r="BB65" s="32">
        <v>375</v>
      </c>
      <c r="BC65" s="32">
        <v>375</v>
      </c>
      <c r="BD65" s="32">
        <v>375</v>
      </c>
      <c r="BE65" s="32">
        <v>375</v>
      </c>
      <c r="BF65" s="32">
        <v>375</v>
      </c>
      <c r="BG65" s="32">
        <v>375</v>
      </c>
      <c r="BH65" s="32">
        <v>375</v>
      </c>
      <c r="BI65" s="32">
        <v>375</v>
      </c>
      <c r="BJ65" s="32">
        <v>375</v>
      </c>
      <c r="BK65" s="32">
        <v>375</v>
      </c>
      <c r="BL65" s="32">
        <v>375</v>
      </c>
      <c r="BM65" s="32">
        <v>375</v>
      </c>
      <c r="BN65" s="32">
        <v>375</v>
      </c>
      <c r="BO65" s="32">
        <v>375</v>
      </c>
      <c r="BP65" s="32">
        <v>375</v>
      </c>
      <c r="BQ65" s="32">
        <v>375</v>
      </c>
      <c r="BR65" s="32">
        <v>375</v>
      </c>
      <c r="BS65" s="32">
        <v>375</v>
      </c>
      <c r="BT65" s="32">
        <v>375</v>
      </c>
      <c r="BU65" s="32">
        <v>375</v>
      </c>
      <c r="BV65" s="32">
        <v>375</v>
      </c>
      <c r="BW65" s="32">
        <v>375</v>
      </c>
      <c r="BX65" s="32">
        <v>375</v>
      </c>
      <c r="BY65" s="32">
        <v>375</v>
      </c>
      <c r="BZ65" s="32">
        <v>375</v>
      </c>
      <c r="CA65" s="32">
        <v>375</v>
      </c>
      <c r="CB65" s="32">
        <v>375</v>
      </c>
      <c r="CC65" s="32">
        <v>375</v>
      </c>
      <c r="CD65" s="32">
        <v>375</v>
      </c>
      <c r="CE65" s="32">
        <v>375</v>
      </c>
      <c r="CF65" s="32">
        <v>375</v>
      </c>
      <c r="CG65" s="32">
        <v>375</v>
      </c>
      <c r="CH65" s="32">
        <v>375</v>
      </c>
      <c r="CI65" s="32">
        <v>375</v>
      </c>
      <c r="CJ65" s="32">
        <v>375</v>
      </c>
      <c r="CK65" s="32">
        <v>375</v>
      </c>
      <c r="CL65" s="32">
        <v>375</v>
      </c>
      <c r="CM65" s="32">
        <v>375</v>
      </c>
      <c r="CN65" s="32">
        <v>375</v>
      </c>
      <c r="CO65" s="32">
        <v>375</v>
      </c>
      <c r="CP65" s="32">
        <v>375</v>
      </c>
      <c r="CQ65" s="32">
        <v>375</v>
      </c>
      <c r="CR65" s="32">
        <v>375</v>
      </c>
      <c r="CS65" s="33">
        <v>375</v>
      </c>
      <c r="CT65" s="30">
        <f t="shared" si="65"/>
        <v>36000</v>
      </c>
      <c r="CU65" s="152"/>
      <c r="CV65" s="244"/>
    </row>
    <row r="66" spans="1:100">
      <c r="A66" s="25" t="s">
        <v>37</v>
      </c>
      <c r="B66" s="31">
        <v>343.95</v>
      </c>
      <c r="C66" s="32">
        <v>343.95</v>
      </c>
      <c r="D66" s="32">
        <v>343.95</v>
      </c>
      <c r="E66" s="32">
        <v>343.95</v>
      </c>
      <c r="F66" s="32">
        <v>343.95</v>
      </c>
      <c r="G66" s="32">
        <v>343.95</v>
      </c>
      <c r="H66" s="32">
        <v>343.95</v>
      </c>
      <c r="I66" s="32">
        <v>343.95</v>
      </c>
      <c r="J66" s="32">
        <v>343.95</v>
      </c>
      <c r="K66" s="32">
        <v>343.95</v>
      </c>
      <c r="L66" s="32">
        <v>343.95</v>
      </c>
      <c r="M66" s="32">
        <v>343.95</v>
      </c>
      <c r="N66" s="32">
        <v>343.95</v>
      </c>
      <c r="O66" s="32">
        <v>343.95</v>
      </c>
      <c r="P66" s="32">
        <v>343.95</v>
      </c>
      <c r="Q66" s="32">
        <v>343.95</v>
      </c>
      <c r="R66" s="32">
        <v>343.95</v>
      </c>
      <c r="S66" s="32">
        <v>343.95</v>
      </c>
      <c r="T66" s="32">
        <v>343.95</v>
      </c>
      <c r="U66" s="32">
        <v>343.95</v>
      </c>
      <c r="V66" s="32">
        <v>343.95</v>
      </c>
      <c r="W66" s="32">
        <v>343.95</v>
      </c>
      <c r="X66" s="32">
        <v>343.95</v>
      </c>
      <c r="Y66" s="32">
        <v>343.95</v>
      </c>
      <c r="Z66" s="32">
        <v>343.95</v>
      </c>
      <c r="AA66" s="32">
        <v>343.95</v>
      </c>
      <c r="AB66" s="32">
        <v>343.95</v>
      </c>
      <c r="AC66" s="32">
        <v>343.95</v>
      </c>
      <c r="AD66" s="32">
        <v>343.95</v>
      </c>
      <c r="AE66" s="32">
        <v>343.95</v>
      </c>
      <c r="AF66" s="32">
        <v>343.95</v>
      </c>
      <c r="AG66" s="32">
        <v>343.95</v>
      </c>
      <c r="AH66" s="32">
        <v>343.95</v>
      </c>
      <c r="AI66" s="32">
        <v>343.95</v>
      </c>
      <c r="AJ66" s="32">
        <v>343.95</v>
      </c>
      <c r="AK66" s="32">
        <v>343.95</v>
      </c>
      <c r="AL66" s="32">
        <v>343.95</v>
      </c>
      <c r="AM66" s="32">
        <v>343.95</v>
      </c>
      <c r="AN66" s="32">
        <v>343.95</v>
      </c>
      <c r="AO66" s="32">
        <v>343.95</v>
      </c>
      <c r="AP66" s="32">
        <v>343.95</v>
      </c>
      <c r="AQ66" s="32">
        <v>343.95</v>
      </c>
      <c r="AR66" s="32">
        <v>343.95</v>
      </c>
      <c r="AS66" s="32">
        <v>343.95</v>
      </c>
      <c r="AT66" s="32">
        <v>343.95</v>
      </c>
      <c r="AU66" s="32">
        <v>343.95</v>
      </c>
      <c r="AV66" s="32">
        <v>343.95</v>
      </c>
      <c r="AW66" s="32">
        <v>343.95</v>
      </c>
      <c r="AX66" s="32">
        <v>343.95</v>
      </c>
      <c r="AY66" s="32">
        <v>343.95</v>
      </c>
      <c r="AZ66" s="32">
        <v>343.95</v>
      </c>
      <c r="BA66" s="32">
        <v>343.95</v>
      </c>
      <c r="BB66" s="32">
        <v>343.95</v>
      </c>
      <c r="BC66" s="32">
        <v>343.95</v>
      </c>
      <c r="BD66" s="32">
        <v>343.95</v>
      </c>
      <c r="BE66" s="32">
        <v>343.95</v>
      </c>
      <c r="BF66" s="32">
        <v>343.95</v>
      </c>
      <c r="BG66" s="32">
        <v>343.95</v>
      </c>
      <c r="BH66" s="32">
        <v>343.95</v>
      </c>
      <c r="BI66" s="32">
        <v>343.95</v>
      </c>
      <c r="BJ66" s="32">
        <v>343.95</v>
      </c>
      <c r="BK66" s="32">
        <v>343.95</v>
      </c>
      <c r="BL66" s="32">
        <v>343.95</v>
      </c>
      <c r="BM66" s="32">
        <v>343.95</v>
      </c>
      <c r="BN66" s="32">
        <v>343.95</v>
      </c>
      <c r="BO66" s="32">
        <v>343.95</v>
      </c>
      <c r="BP66" s="32">
        <v>343.95</v>
      </c>
      <c r="BQ66" s="32">
        <v>343.95</v>
      </c>
      <c r="BR66" s="32">
        <v>343.95</v>
      </c>
      <c r="BS66" s="32">
        <v>343.95</v>
      </c>
      <c r="BT66" s="32">
        <v>343.95</v>
      </c>
      <c r="BU66" s="32">
        <v>343.95</v>
      </c>
      <c r="BV66" s="32">
        <v>343.95</v>
      </c>
      <c r="BW66" s="32">
        <v>343.95</v>
      </c>
      <c r="BX66" s="32">
        <v>343.95</v>
      </c>
      <c r="BY66" s="32">
        <v>343.95</v>
      </c>
      <c r="BZ66" s="32">
        <v>343.95</v>
      </c>
      <c r="CA66" s="32">
        <v>343.95</v>
      </c>
      <c r="CB66" s="32">
        <v>343.95</v>
      </c>
      <c r="CC66" s="32">
        <v>343.95</v>
      </c>
      <c r="CD66" s="32">
        <v>343.95</v>
      </c>
      <c r="CE66" s="32">
        <v>343.95</v>
      </c>
      <c r="CF66" s="32">
        <v>343.95</v>
      </c>
      <c r="CG66" s="32">
        <v>343.95</v>
      </c>
      <c r="CH66" s="32">
        <v>343.95</v>
      </c>
      <c r="CI66" s="32">
        <v>343.95</v>
      </c>
      <c r="CJ66" s="32">
        <v>343.95</v>
      </c>
      <c r="CK66" s="32">
        <v>343.95</v>
      </c>
      <c r="CL66" s="32">
        <v>343.95</v>
      </c>
      <c r="CM66" s="32">
        <v>343.95</v>
      </c>
      <c r="CN66" s="32">
        <v>343.95</v>
      </c>
      <c r="CO66" s="32">
        <v>343.95</v>
      </c>
      <c r="CP66" s="32">
        <v>343.95</v>
      </c>
      <c r="CQ66" s="32">
        <v>343.95</v>
      </c>
      <c r="CR66" s="32">
        <v>343.95</v>
      </c>
      <c r="CS66" s="33">
        <v>343.95</v>
      </c>
      <c r="CT66" s="30">
        <f t="shared" si="65"/>
        <v>33019.200000000048</v>
      </c>
      <c r="CU66" s="152"/>
      <c r="CV66" s="244"/>
    </row>
    <row r="67" spans="1:100">
      <c r="A67" s="25" t="s">
        <v>38</v>
      </c>
      <c r="B67" s="31">
        <v>651</v>
      </c>
      <c r="C67" s="32">
        <v>648</v>
      </c>
      <c r="D67" s="32">
        <v>645</v>
      </c>
      <c r="E67" s="32">
        <v>644</v>
      </c>
      <c r="F67" s="32">
        <v>645</v>
      </c>
      <c r="G67" s="32">
        <v>647</v>
      </c>
      <c r="H67" s="32">
        <v>651</v>
      </c>
      <c r="I67" s="32">
        <v>649</v>
      </c>
      <c r="J67" s="32">
        <v>644</v>
      </c>
      <c r="K67" s="32">
        <v>643</v>
      </c>
      <c r="L67" s="32">
        <v>645</v>
      </c>
      <c r="M67" s="32">
        <v>648</v>
      </c>
      <c r="N67" s="32">
        <v>647</v>
      </c>
      <c r="O67" s="32">
        <v>643</v>
      </c>
      <c r="P67" s="32">
        <v>646</v>
      </c>
      <c r="Q67" s="32">
        <v>644</v>
      </c>
      <c r="R67" s="32">
        <v>644</v>
      </c>
      <c r="S67" s="32">
        <v>645</v>
      </c>
      <c r="T67" s="32">
        <v>641</v>
      </c>
      <c r="U67" s="32">
        <v>642</v>
      </c>
      <c r="V67" s="32">
        <v>640</v>
      </c>
      <c r="W67" s="32">
        <v>642</v>
      </c>
      <c r="X67" s="32">
        <v>648</v>
      </c>
      <c r="Y67" s="32">
        <v>638</v>
      </c>
      <c r="Z67" s="32">
        <v>634</v>
      </c>
      <c r="AA67" s="32">
        <v>637</v>
      </c>
      <c r="AB67" s="32">
        <v>634</v>
      </c>
      <c r="AC67" s="32">
        <v>635</v>
      </c>
      <c r="AD67" s="32">
        <v>635</v>
      </c>
      <c r="AE67" s="32">
        <v>631</v>
      </c>
      <c r="AF67" s="32">
        <v>629</v>
      </c>
      <c r="AG67" s="32">
        <v>637</v>
      </c>
      <c r="AH67" s="32">
        <v>646</v>
      </c>
      <c r="AI67" s="32">
        <v>646</v>
      </c>
      <c r="AJ67" s="32">
        <v>645</v>
      </c>
      <c r="AK67" s="32">
        <v>655</v>
      </c>
      <c r="AL67" s="32">
        <v>663</v>
      </c>
      <c r="AM67" s="32">
        <v>661</v>
      </c>
      <c r="AN67" s="32">
        <v>660</v>
      </c>
      <c r="AO67" s="32">
        <v>664</v>
      </c>
      <c r="AP67" s="32">
        <v>668</v>
      </c>
      <c r="AQ67" s="32">
        <v>671</v>
      </c>
      <c r="AR67" s="32">
        <v>674</v>
      </c>
      <c r="AS67" s="32">
        <v>675</v>
      </c>
      <c r="AT67" s="32">
        <v>677</v>
      </c>
      <c r="AU67" s="32">
        <v>680</v>
      </c>
      <c r="AV67" s="32">
        <v>682</v>
      </c>
      <c r="AW67" s="32">
        <v>681</v>
      </c>
      <c r="AX67" s="32">
        <v>676</v>
      </c>
      <c r="AY67" s="32">
        <v>668</v>
      </c>
      <c r="AZ67" s="32">
        <v>668</v>
      </c>
      <c r="BA67" s="32">
        <v>672</v>
      </c>
      <c r="BB67" s="32">
        <v>673</v>
      </c>
      <c r="BC67" s="32">
        <v>670</v>
      </c>
      <c r="BD67" s="32">
        <v>665</v>
      </c>
      <c r="BE67" s="32">
        <v>660</v>
      </c>
      <c r="BF67" s="32">
        <v>657</v>
      </c>
      <c r="BG67" s="32">
        <v>656</v>
      </c>
      <c r="BH67" s="32">
        <v>654</v>
      </c>
      <c r="BI67" s="32">
        <v>653</v>
      </c>
      <c r="BJ67" s="32">
        <v>649</v>
      </c>
      <c r="BK67" s="32">
        <v>649</v>
      </c>
      <c r="BL67" s="32">
        <v>649</v>
      </c>
      <c r="BM67" s="32">
        <v>649</v>
      </c>
      <c r="BN67" s="32">
        <v>652</v>
      </c>
      <c r="BO67" s="32">
        <v>651</v>
      </c>
      <c r="BP67" s="32">
        <v>649</v>
      </c>
      <c r="BQ67" s="32">
        <v>644</v>
      </c>
      <c r="BR67" s="32">
        <v>644</v>
      </c>
      <c r="BS67" s="32">
        <v>644</v>
      </c>
      <c r="BT67" s="32">
        <v>638</v>
      </c>
      <c r="BU67" s="32">
        <v>654</v>
      </c>
      <c r="BV67" s="32">
        <v>632</v>
      </c>
      <c r="BW67" s="32">
        <v>632</v>
      </c>
      <c r="BX67" s="32">
        <v>632</v>
      </c>
      <c r="BY67" s="32">
        <v>632</v>
      </c>
      <c r="BZ67" s="32">
        <v>628</v>
      </c>
      <c r="CA67" s="32">
        <v>622</v>
      </c>
      <c r="CB67" s="32">
        <v>619</v>
      </c>
      <c r="CC67" s="32">
        <v>615</v>
      </c>
      <c r="CD67" s="32">
        <v>614</v>
      </c>
      <c r="CE67" s="32">
        <v>616</v>
      </c>
      <c r="CF67" s="32">
        <v>616</v>
      </c>
      <c r="CG67" s="32">
        <v>606</v>
      </c>
      <c r="CH67" s="32">
        <v>593</v>
      </c>
      <c r="CI67" s="32">
        <v>592</v>
      </c>
      <c r="CJ67" s="32">
        <v>601</v>
      </c>
      <c r="CK67" s="32">
        <v>606</v>
      </c>
      <c r="CL67" s="32">
        <v>605</v>
      </c>
      <c r="CM67" s="32">
        <v>603</v>
      </c>
      <c r="CN67" s="32">
        <v>603</v>
      </c>
      <c r="CO67" s="32">
        <v>605</v>
      </c>
      <c r="CP67" s="32">
        <v>602</v>
      </c>
      <c r="CQ67" s="32">
        <v>602</v>
      </c>
      <c r="CR67" s="32">
        <v>604</v>
      </c>
      <c r="CS67" s="33">
        <v>604</v>
      </c>
      <c r="CT67" s="30">
        <f t="shared" si="65"/>
        <v>61628</v>
      </c>
      <c r="CU67" s="152"/>
      <c r="CV67" s="244"/>
    </row>
    <row r="68" spans="1:100" ht="15.75" thickBot="1">
      <c r="A68" s="171" t="s">
        <v>39</v>
      </c>
      <c r="B68" s="116">
        <v>0</v>
      </c>
      <c r="C68" s="117">
        <v>0</v>
      </c>
      <c r="D68" s="117">
        <v>0</v>
      </c>
      <c r="E68" s="117">
        <v>0</v>
      </c>
      <c r="F68" s="117">
        <v>0</v>
      </c>
      <c r="G68" s="117">
        <v>0</v>
      </c>
      <c r="H68" s="117">
        <v>0</v>
      </c>
      <c r="I68" s="117">
        <v>0</v>
      </c>
      <c r="J68" s="117">
        <v>0</v>
      </c>
      <c r="K68" s="117">
        <v>0</v>
      </c>
      <c r="L68" s="117">
        <v>0</v>
      </c>
      <c r="M68" s="117">
        <v>0</v>
      </c>
      <c r="N68" s="117">
        <v>0</v>
      </c>
      <c r="O68" s="117">
        <v>0</v>
      </c>
      <c r="P68" s="117">
        <v>0</v>
      </c>
      <c r="Q68" s="117">
        <v>0</v>
      </c>
      <c r="R68" s="117">
        <v>0</v>
      </c>
      <c r="S68" s="117">
        <v>0</v>
      </c>
      <c r="T68" s="117">
        <v>0</v>
      </c>
      <c r="U68" s="117">
        <v>0</v>
      </c>
      <c r="V68" s="117">
        <v>0</v>
      </c>
      <c r="W68" s="117">
        <v>0</v>
      </c>
      <c r="X68" s="117">
        <v>0</v>
      </c>
      <c r="Y68" s="117">
        <v>0</v>
      </c>
      <c r="Z68" s="117">
        <v>0</v>
      </c>
      <c r="AA68" s="117">
        <v>0</v>
      </c>
      <c r="AB68" s="117">
        <v>0</v>
      </c>
      <c r="AC68" s="117">
        <v>0</v>
      </c>
      <c r="AD68" s="117">
        <v>0</v>
      </c>
      <c r="AE68" s="117">
        <v>0</v>
      </c>
      <c r="AF68" s="117">
        <v>0</v>
      </c>
      <c r="AG68" s="117">
        <v>0</v>
      </c>
      <c r="AH68" s="117">
        <v>0</v>
      </c>
      <c r="AI68" s="117">
        <v>0</v>
      </c>
      <c r="AJ68" s="117">
        <v>0</v>
      </c>
      <c r="AK68" s="117">
        <v>0</v>
      </c>
      <c r="AL68" s="117">
        <v>0</v>
      </c>
      <c r="AM68" s="117">
        <v>0</v>
      </c>
      <c r="AN68" s="117">
        <v>0</v>
      </c>
      <c r="AO68" s="117">
        <v>0</v>
      </c>
      <c r="AP68" s="117">
        <v>0</v>
      </c>
      <c r="AQ68" s="117">
        <v>0</v>
      </c>
      <c r="AR68" s="117">
        <v>0</v>
      </c>
      <c r="AS68" s="117">
        <v>0</v>
      </c>
      <c r="AT68" s="117">
        <v>0</v>
      </c>
      <c r="AU68" s="117">
        <v>0</v>
      </c>
      <c r="AV68" s="117">
        <v>0</v>
      </c>
      <c r="AW68" s="117">
        <v>0</v>
      </c>
      <c r="AX68" s="117">
        <v>0</v>
      </c>
      <c r="AY68" s="117">
        <v>0</v>
      </c>
      <c r="AZ68" s="117">
        <v>0</v>
      </c>
      <c r="BA68" s="117">
        <v>0</v>
      </c>
      <c r="BB68" s="117">
        <v>0</v>
      </c>
      <c r="BC68" s="117">
        <v>0</v>
      </c>
      <c r="BD68" s="117">
        <v>0</v>
      </c>
      <c r="BE68" s="117">
        <v>0</v>
      </c>
      <c r="BF68" s="117">
        <v>0</v>
      </c>
      <c r="BG68" s="117">
        <v>0</v>
      </c>
      <c r="BH68" s="117">
        <v>0</v>
      </c>
      <c r="BI68" s="117">
        <v>0</v>
      </c>
      <c r="BJ68" s="117">
        <v>0</v>
      </c>
      <c r="BK68" s="117">
        <v>0</v>
      </c>
      <c r="BL68" s="117">
        <v>0</v>
      </c>
      <c r="BM68" s="117">
        <v>0</v>
      </c>
      <c r="BN68" s="117">
        <v>0</v>
      </c>
      <c r="BO68" s="117">
        <v>0</v>
      </c>
      <c r="BP68" s="117">
        <v>0</v>
      </c>
      <c r="BQ68" s="117">
        <v>0</v>
      </c>
      <c r="BR68" s="117">
        <v>0</v>
      </c>
      <c r="BS68" s="117">
        <v>0</v>
      </c>
      <c r="BT68" s="117">
        <v>0</v>
      </c>
      <c r="BU68" s="117">
        <v>0</v>
      </c>
      <c r="BV68" s="117">
        <v>0</v>
      </c>
      <c r="BW68" s="117">
        <v>0</v>
      </c>
      <c r="BX68" s="117">
        <v>0</v>
      </c>
      <c r="BY68" s="117">
        <v>0</v>
      </c>
      <c r="BZ68" s="117">
        <v>0</v>
      </c>
      <c r="CA68" s="117">
        <v>0</v>
      </c>
      <c r="CB68" s="117">
        <v>0</v>
      </c>
      <c r="CC68" s="117">
        <v>0</v>
      </c>
      <c r="CD68" s="117">
        <v>0</v>
      </c>
      <c r="CE68" s="117">
        <v>0</v>
      </c>
      <c r="CF68" s="117">
        <v>0</v>
      </c>
      <c r="CG68" s="117">
        <v>0</v>
      </c>
      <c r="CH68" s="117">
        <v>0</v>
      </c>
      <c r="CI68" s="117">
        <v>0</v>
      </c>
      <c r="CJ68" s="117">
        <v>0</v>
      </c>
      <c r="CK68" s="117">
        <v>0</v>
      </c>
      <c r="CL68" s="117">
        <v>0</v>
      </c>
      <c r="CM68" s="117">
        <v>0</v>
      </c>
      <c r="CN68" s="117">
        <v>0</v>
      </c>
      <c r="CO68" s="117">
        <v>0</v>
      </c>
      <c r="CP68" s="117">
        <v>0</v>
      </c>
      <c r="CQ68" s="117">
        <v>0</v>
      </c>
      <c r="CR68" s="117">
        <v>0</v>
      </c>
      <c r="CS68" s="118">
        <v>0</v>
      </c>
      <c r="CT68" s="115">
        <f t="shared" si="65"/>
        <v>0</v>
      </c>
      <c r="CU68" s="152"/>
      <c r="CV68" s="244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00" ht="15.75" thickBot="1">
      <c r="A71" s="110" t="s">
        <v>73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</row>
    <row r="72" spans="1:100" ht="15.75" thickBot="1">
      <c r="A72" s="11" t="s">
        <v>25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26</v>
      </c>
      <c r="CU72" s="150"/>
    </row>
    <row r="73" spans="1:100">
      <c r="A73" s="26" t="s">
        <v>33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30</v>
      </c>
      <c r="BB73" s="121">
        <v>60</v>
      </c>
      <c r="BC73" s="121">
        <v>90</v>
      </c>
      <c r="BD73" s="121">
        <v>120</v>
      </c>
      <c r="BE73" s="121">
        <v>142</v>
      </c>
      <c r="BF73" s="121">
        <v>112</v>
      </c>
      <c r="BG73" s="121">
        <v>82</v>
      </c>
      <c r="BH73" s="121">
        <v>52</v>
      </c>
      <c r="BI73" s="121">
        <v>22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122">
        <v>0</v>
      </c>
      <c r="CT73" s="30">
        <f>SUM(B73:CS73)</f>
        <v>710</v>
      </c>
      <c r="CU73" s="152"/>
    </row>
    <row r="74" spans="1:100">
      <c r="A74" s="30" t="s">
        <v>34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60</v>
      </c>
      <c r="BB74" s="1">
        <v>120</v>
      </c>
      <c r="BC74" s="1">
        <v>127</v>
      </c>
      <c r="BD74" s="1">
        <v>127</v>
      </c>
      <c r="BE74" s="1">
        <v>127</v>
      </c>
      <c r="BF74" s="1">
        <v>67</v>
      </c>
      <c r="BG74" s="1">
        <v>7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0</v>
      </c>
      <c r="CT74" s="30">
        <f t="shared" ref="CT74:CT79" si="66">SUM(B74:CS74)</f>
        <v>635</v>
      </c>
      <c r="CU74" s="152"/>
    </row>
    <row r="75" spans="1:100">
      <c r="A75" s="30" t="s">
        <v>35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6"/>
        <v>0</v>
      </c>
      <c r="CU75" s="152"/>
    </row>
    <row r="76" spans="1:100">
      <c r="A76" s="30" t="s">
        <v>36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53</v>
      </c>
      <c r="AI76" s="1">
        <v>53</v>
      </c>
      <c r="AJ76" s="1">
        <v>53</v>
      </c>
      <c r="AK76" s="1">
        <v>53</v>
      </c>
      <c r="AL76" s="1">
        <v>53</v>
      </c>
      <c r="AM76" s="1">
        <v>53</v>
      </c>
      <c r="AN76" s="1">
        <v>53</v>
      </c>
      <c r="AO76" s="1">
        <v>53</v>
      </c>
      <c r="AP76" s="1">
        <v>53</v>
      </c>
      <c r="AQ76" s="1">
        <v>53</v>
      </c>
      <c r="AR76" s="1">
        <v>53</v>
      </c>
      <c r="AS76" s="1">
        <v>53</v>
      </c>
      <c r="AT76" s="1">
        <v>53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41</v>
      </c>
      <c r="BB76" s="1">
        <v>41</v>
      </c>
      <c r="BC76" s="1">
        <v>41</v>
      </c>
      <c r="BD76" s="1">
        <v>41</v>
      </c>
      <c r="BE76" s="1">
        <v>41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93">
        <v>0</v>
      </c>
      <c r="CT76" s="30">
        <f t="shared" si="66"/>
        <v>894</v>
      </c>
      <c r="CU76" s="152"/>
    </row>
    <row r="77" spans="1:100">
      <c r="A77" s="30" t="s">
        <v>37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30</v>
      </c>
      <c r="BC77" s="1">
        <v>30</v>
      </c>
      <c r="BD77" s="1">
        <v>30</v>
      </c>
      <c r="BE77" s="1">
        <v>30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93">
        <v>0</v>
      </c>
      <c r="CT77" s="30">
        <f t="shared" si="66"/>
        <v>120</v>
      </c>
      <c r="CU77" s="152"/>
    </row>
    <row r="78" spans="1:100">
      <c r="A78" s="30" t="s">
        <v>38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6"/>
        <v>0</v>
      </c>
      <c r="CU78" s="152"/>
    </row>
    <row r="79" spans="1:100" ht="15.75" thickBot="1">
      <c r="A79" s="115" t="s">
        <v>39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30">
        <f t="shared" si="66"/>
        <v>0</v>
      </c>
      <c r="CU79" s="152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249"/>
      <c r="CU80" s="152"/>
    </row>
    <row r="81" spans="1:102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151"/>
    </row>
    <row r="82" spans="1:102" ht="15.75" thickBot="1">
      <c r="A82" s="126" t="s">
        <v>9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4"/>
    </row>
    <row r="83" spans="1:102" ht="15.75" thickBot="1">
      <c r="A83" s="67" t="s">
        <v>58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26</v>
      </c>
      <c r="CU83" s="150"/>
      <c r="CX83" s="234"/>
    </row>
    <row r="84" spans="1:102">
      <c r="A84" s="204" t="s">
        <v>59</v>
      </c>
      <c r="B84" s="210">
        <f>SUM(B85:B87)</f>
        <v>0</v>
      </c>
      <c r="C84" s="211">
        <f t="shared" ref="C84:BN84" si="67">SUM(C85:C87)</f>
        <v>0</v>
      </c>
      <c r="D84" s="211">
        <f t="shared" si="67"/>
        <v>0</v>
      </c>
      <c r="E84" s="211">
        <f t="shared" si="67"/>
        <v>0</v>
      </c>
      <c r="F84" s="211">
        <f t="shared" si="67"/>
        <v>0</v>
      </c>
      <c r="G84" s="211">
        <f t="shared" si="67"/>
        <v>0</v>
      </c>
      <c r="H84" s="211">
        <f t="shared" si="67"/>
        <v>0</v>
      </c>
      <c r="I84" s="211">
        <f t="shared" si="67"/>
        <v>0</v>
      </c>
      <c r="J84" s="211">
        <f t="shared" si="67"/>
        <v>0</v>
      </c>
      <c r="K84" s="211">
        <f t="shared" si="67"/>
        <v>0</v>
      </c>
      <c r="L84" s="211">
        <f t="shared" si="67"/>
        <v>0</v>
      </c>
      <c r="M84" s="211">
        <f t="shared" si="67"/>
        <v>0</v>
      </c>
      <c r="N84" s="211">
        <f t="shared" si="67"/>
        <v>0</v>
      </c>
      <c r="O84" s="211">
        <f t="shared" si="67"/>
        <v>0</v>
      </c>
      <c r="P84" s="211">
        <f t="shared" si="67"/>
        <v>0</v>
      </c>
      <c r="Q84" s="211">
        <f t="shared" si="67"/>
        <v>0</v>
      </c>
      <c r="R84" s="211">
        <f t="shared" si="67"/>
        <v>0</v>
      </c>
      <c r="S84" s="211">
        <f t="shared" si="67"/>
        <v>0</v>
      </c>
      <c r="T84" s="211">
        <f t="shared" si="67"/>
        <v>0</v>
      </c>
      <c r="U84" s="211">
        <f t="shared" si="67"/>
        <v>0</v>
      </c>
      <c r="V84" s="211">
        <f t="shared" si="67"/>
        <v>0</v>
      </c>
      <c r="W84" s="211">
        <f t="shared" si="67"/>
        <v>0</v>
      </c>
      <c r="X84" s="211">
        <f t="shared" si="67"/>
        <v>0</v>
      </c>
      <c r="Y84" s="211">
        <f t="shared" si="67"/>
        <v>0</v>
      </c>
      <c r="Z84" s="211">
        <f t="shared" si="67"/>
        <v>0</v>
      </c>
      <c r="AA84" s="211">
        <f t="shared" si="67"/>
        <v>0</v>
      </c>
      <c r="AB84" s="211">
        <f t="shared" si="67"/>
        <v>0</v>
      </c>
      <c r="AC84" s="211">
        <f t="shared" si="67"/>
        <v>0</v>
      </c>
      <c r="AD84" s="211">
        <f t="shared" si="67"/>
        <v>0</v>
      </c>
      <c r="AE84" s="211">
        <f t="shared" si="67"/>
        <v>0</v>
      </c>
      <c r="AF84" s="211">
        <f t="shared" si="67"/>
        <v>0</v>
      </c>
      <c r="AG84" s="211">
        <f t="shared" si="67"/>
        <v>156.87</v>
      </c>
      <c r="AH84" s="211">
        <f t="shared" si="67"/>
        <v>179.8</v>
      </c>
      <c r="AI84" s="211">
        <f t="shared" si="67"/>
        <v>180.39999999999998</v>
      </c>
      <c r="AJ84" s="211">
        <f t="shared" si="67"/>
        <v>179.89999999999998</v>
      </c>
      <c r="AK84" s="211">
        <f t="shared" si="67"/>
        <v>180.2</v>
      </c>
      <c r="AL84" s="211">
        <f t="shared" si="67"/>
        <v>83.9</v>
      </c>
      <c r="AM84" s="211">
        <f t="shared" si="67"/>
        <v>62.599999999999994</v>
      </c>
      <c r="AN84" s="211">
        <f t="shared" si="67"/>
        <v>103.5</v>
      </c>
      <c r="AO84" s="211">
        <f t="shared" si="67"/>
        <v>152.5</v>
      </c>
      <c r="AP84" s="211">
        <f t="shared" si="67"/>
        <v>91.52</v>
      </c>
      <c r="AQ84" s="211">
        <f t="shared" si="67"/>
        <v>70.099999999999994</v>
      </c>
      <c r="AR84" s="211">
        <f t="shared" si="67"/>
        <v>33.900000000000006</v>
      </c>
      <c r="AS84" s="211">
        <f t="shared" si="67"/>
        <v>33.700000000000003</v>
      </c>
      <c r="AT84" s="211">
        <f t="shared" si="67"/>
        <v>9.3000000000000007</v>
      </c>
      <c r="AU84" s="211">
        <f t="shared" si="67"/>
        <v>9.3000000000000007</v>
      </c>
      <c r="AV84" s="211">
        <f t="shared" si="67"/>
        <v>50.3</v>
      </c>
      <c r="AW84" s="211">
        <f t="shared" si="67"/>
        <v>9.3000000000000007</v>
      </c>
      <c r="AX84" s="211">
        <f t="shared" si="67"/>
        <v>140.80000000000001</v>
      </c>
      <c r="AY84" s="211">
        <f t="shared" si="67"/>
        <v>78</v>
      </c>
      <c r="AZ84" s="211">
        <f t="shared" si="67"/>
        <v>17.100000000000001</v>
      </c>
      <c r="BA84" s="211">
        <f t="shared" si="67"/>
        <v>17.100000000000001</v>
      </c>
      <c r="BB84" s="211">
        <f t="shared" si="67"/>
        <v>142.1</v>
      </c>
      <c r="BC84" s="211">
        <f t="shared" si="67"/>
        <v>141.44</v>
      </c>
      <c r="BD84" s="211">
        <f t="shared" si="67"/>
        <v>17.100000000000001</v>
      </c>
      <c r="BE84" s="211">
        <f t="shared" si="67"/>
        <v>17.100000000000001</v>
      </c>
      <c r="BF84" s="211">
        <f t="shared" si="67"/>
        <v>6.3000000000000007</v>
      </c>
      <c r="BG84" s="211">
        <f t="shared" si="67"/>
        <v>0</v>
      </c>
      <c r="BH84" s="211">
        <f t="shared" si="67"/>
        <v>0</v>
      </c>
      <c r="BI84" s="211">
        <f t="shared" si="67"/>
        <v>0</v>
      </c>
      <c r="BJ84" s="211">
        <f t="shared" si="67"/>
        <v>0</v>
      </c>
      <c r="BK84" s="211">
        <f t="shared" si="67"/>
        <v>0</v>
      </c>
      <c r="BL84" s="211">
        <f t="shared" si="67"/>
        <v>0</v>
      </c>
      <c r="BM84" s="211">
        <f t="shared" si="67"/>
        <v>0</v>
      </c>
      <c r="BN84" s="211">
        <f t="shared" si="67"/>
        <v>61.8</v>
      </c>
      <c r="BO84" s="211">
        <f t="shared" ref="BO84:CS84" si="68">SUM(BO85:BO87)</f>
        <v>0</v>
      </c>
      <c r="BP84" s="211">
        <f t="shared" si="68"/>
        <v>0</v>
      </c>
      <c r="BQ84" s="211">
        <f t="shared" si="68"/>
        <v>0</v>
      </c>
      <c r="BR84" s="211">
        <f t="shared" si="68"/>
        <v>0</v>
      </c>
      <c r="BS84" s="211">
        <f t="shared" si="68"/>
        <v>0</v>
      </c>
      <c r="BT84" s="211">
        <f t="shared" si="68"/>
        <v>0</v>
      </c>
      <c r="BU84" s="211">
        <f t="shared" si="68"/>
        <v>0</v>
      </c>
      <c r="BV84" s="211">
        <f t="shared" si="68"/>
        <v>0</v>
      </c>
      <c r="BW84" s="211">
        <f t="shared" si="68"/>
        <v>0</v>
      </c>
      <c r="BX84" s="211">
        <f t="shared" si="68"/>
        <v>0</v>
      </c>
      <c r="BY84" s="211">
        <f t="shared" si="68"/>
        <v>0</v>
      </c>
      <c r="BZ84" s="211">
        <f t="shared" si="68"/>
        <v>0</v>
      </c>
      <c r="CA84" s="211">
        <f t="shared" si="68"/>
        <v>0</v>
      </c>
      <c r="CB84" s="211">
        <f t="shared" si="68"/>
        <v>0</v>
      </c>
      <c r="CC84" s="211">
        <f t="shared" si="68"/>
        <v>0</v>
      </c>
      <c r="CD84" s="211">
        <f t="shared" si="68"/>
        <v>0</v>
      </c>
      <c r="CE84" s="211">
        <f t="shared" si="68"/>
        <v>0</v>
      </c>
      <c r="CF84" s="211">
        <f t="shared" si="68"/>
        <v>0</v>
      </c>
      <c r="CG84" s="211">
        <f t="shared" si="68"/>
        <v>0</v>
      </c>
      <c r="CH84" s="211">
        <f t="shared" si="68"/>
        <v>0</v>
      </c>
      <c r="CI84" s="211">
        <f t="shared" si="68"/>
        <v>0</v>
      </c>
      <c r="CJ84" s="211">
        <f t="shared" si="68"/>
        <v>0</v>
      </c>
      <c r="CK84" s="211">
        <f t="shared" si="68"/>
        <v>0</v>
      </c>
      <c r="CL84" s="211">
        <f t="shared" si="68"/>
        <v>0</v>
      </c>
      <c r="CM84" s="211">
        <f t="shared" si="68"/>
        <v>0</v>
      </c>
      <c r="CN84" s="211">
        <f t="shared" si="68"/>
        <v>0</v>
      </c>
      <c r="CO84" s="211">
        <f t="shared" si="68"/>
        <v>0</v>
      </c>
      <c r="CP84" s="211">
        <f t="shared" si="68"/>
        <v>0</v>
      </c>
      <c r="CQ84" s="211">
        <f t="shared" si="68"/>
        <v>0</v>
      </c>
      <c r="CR84" s="211">
        <f t="shared" si="68"/>
        <v>0</v>
      </c>
      <c r="CS84" s="212">
        <f t="shared" si="68"/>
        <v>0</v>
      </c>
      <c r="CT84" s="208">
        <f>SUM(B84:CS84)</f>
        <v>2225.9299999999994</v>
      </c>
      <c r="CU84" s="150"/>
    </row>
    <row r="85" spans="1:102">
      <c r="A85" s="25" t="s">
        <v>60</v>
      </c>
      <c r="B85" s="45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62.3</v>
      </c>
      <c r="AI85" s="1">
        <v>62.899999999999991</v>
      </c>
      <c r="AJ85" s="1">
        <v>62.399999999999991</v>
      </c>
      <c r="AK85" s="1">
        <v>62.7</v>
      </c>
      <c r="AL85" s="1">
        <v>83.9</v>
      </c>
      <c r="AM85" s="1">
        <v>62.599999999999994</v>
      </c>
      <c r="AN85" s="1">
        <v>103.5</v>
      </c>
      <c r="AO85" s="1">
        <v>116.5</v>
      </c>
      <c r="AP85" s="1">
        <v>9.3000000000000007</v>
      </c>
      <c r="AQ85" s="1">
        <v>9.3000000000000007</v>
      </c>
      <c r="AR85" s="1">
        <v>9.3000000000000007</v>
      </c>
      <c r="AS85" s="1">
        <v>9.3000000000000007</v>
      </c>
      <c r="AT85" s="1">
        <v>9.3000000000000007</v>
      </c>
      <c r="AU85" s="1">
        <v>9.3000000000000007</v>
      </c>
      <c r="AV85" s="1">
        <v>9.3000000000000007</v>
      </c>
      <c r="AW85" s="1">
        <v>9.3000000000000007</v>
      </c>
      <c r="AX85" s="1">
        <v>17.100000000000001</v>
      </c>
      <c r="AY85" s="1">
        <v>17.100000000000001</v>
      </c>
      <c r="AZ85" s="1">
        <v>17.100000000000001</v>
      </c>
      <c r="BA85" s="1">
        <v>17.100000000000001</v>
      </c>
      <c r="BB85" s="1">
        <v>17.100000000000001</v>
      </c>
      <c r="BC85" s="1">
        <v>17.100000000000001</v>
      </c>
      <c r="BD85" s="1">
        <v>17.100000000000001</v>
      </c>
      <c r="BE85" s="1">
        <v>17.100000000000001</v>
      </c>
      <c r="BF85" s="1">
        <v>6.3000000000000007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93">
        <v>0</v>
      </c>
      <c r="CT85" s="209">
        <f>SUM(B85:CS85)</f>
        <v>834.29999999999973</v>
      </c>
      <c r="CU85" s="152"/>
    </row>
    <row r="86" spans="1:102">
      <c r="A86" s="25" t="s">
        <v>61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156.87</v>
      </c>
      <c r="AH86" s="1">
        <v>117.5</v>
      </c>
      <c r="AI86" s="1">
        <v>117.5</v>
      </c>
      <c r="AJ86" s="1">
        <v>117.5</v>
      </c>
      <c r="AK86" s="1">
        <v>117.5</v>
      </c>
      <c r="AL86" s="1">
        <v>0</v>
      </c>
      <c r="AM86" s="1">
        <v>0</v>
      </c>
      <c r="AN86" s="1">
        <v>0</v>
      </c>
      <c r="AO86" s="1">
        <v>36</v>
      </c>
      <c r="AP86" s="1">
        <v>82.22</v>
      </c>
      <c r="AQ86" s="1">
        <v>60.8</v>
      </c>
      <c r="AR86" s="1">
        <v>24.6</v>
      </c>
      <c r="AS86" s="1">
        <v>24.4</v>
      </c>
      <c r="AT86" s="1">
        <v>0</v>
      </c>
      <c r="AU86" s="1">
        <v>0</v>
      </c>
      <c r="AV86" s="1">
        <v>41</v>
      </c>
      <c r="AW86" s="1">
        <v>0</v>
      </c>
      <c r="AX86" s="1">
        <v>123.7</v>
      </c>
      <c r="AY86" s="1">
        <v>60.900000000000006</v>
      </c>
      <c r="AZ86" s="1">
        <v>0</v>
      </c>
      <c r="BA86" s="1">
        <v>0</v>
      </c>
      <c r="BB86" s="1">
        <v>125</v>
      </c>
      <c r="BC86" s="1">
        <v>124.33999999999999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61.8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69">SUM(B86:CS86)</f>
        <v>1391.6299999999999</v>
      </c>
      <c r="CU86" s="152"/>
    </row>
    <row r="87" spans="1:102">
      <c r="A87" s="25" t="s">
        <v>62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09">
        <f t="shared" si="69"/>
        <v>0</v>
      </c>
      <c r="CU87" s="152"/>
    </row>
    <row r="88" spans="1:102">
      <c r="A88" s="205" t="s">
        <v>63</v>
      </c>
      <c r="B88" s="213">
        <f t="shared" ref="B88:AG88" si="70">SUM(B89:B90)</f>
        <v>0</v>
      </c>
      <c r="C88" s="128">
        <f t="shared" si="70"/>
        <v>0</v>
      </c>
      <c r="D88" s="128">
        <f t="shared" si="70"/>
        <v>0</v>
      </c>
      <c r="E88" s="128">
        <f t="shared" si="70"/>
        <v>0</v>
      </c>
      <c r="F88" s="128">
        <f t="shared" si="70"/>
        <v>0</v>
      </c>
      <c r="G88" s="128">
        <f t="shared" si="70"/>
        <v>0</v>
      </c>
      <c r="H88" s="128">
        <f t="shared" si="70"/>
        <v>0</v>
      </c>
      <c r="I88" s="128">
        <f t="shared" si="70"/>
        <v>0</v>
      </c>
      <c r="J88" s="128">
        <f t="shared" si="70"/>
        <v>0</v>
      </c>
      <c r="K88" s="128">
        <f t="shared" si="70"/>
        <v>0</v>
      </c>
      <c r="L88" s="128">
        <f t="shared" si="70"/>
        <v>0</v>
      </c>
      <c r="M88" s="128">
        <f t="shared" si="70"/>
        <v>0</v>
      </c>
      <c r="N88" s="128">
        <f t="shared" si="70"/>
        <v>0</v>
      </c>
      <c r="O88" s="128">
        <f t="shared" si="70"/>
        <v>0</v>
      </c>
      <c r="P88" s="128">
        <f t="shared" si="70"/>
        <v>0</v>
      </c>
      <c r="Q88" s="128">
        <f t="shared" si="70"/>
        <v>0</v>
      </c>
      <c r="R88" s="128">
        <f t="shared" si="70"/>
        <v>0</v>
      </c>
      <c r="S88" s="128">
        <f t="shared" si="70"/>
        <v>0</v>
      </c>
      <c r="T88" s="128">
        <f t="shared" si="70"/>
        <v>0</v>
      </c>
      <c r="U88" s="128">
        <f t="shared" si="70"/>
        <v>0</v>
      </c>
      <c r="V88" s="128">
        <f t="shared" si="70"/>
        <v>0</v>
      </c>
      <c r="W88" s="128">
        <f t="shared" si="70"/>
        <v>0</v>
      </c>
      <c r="X88" s="128">
        <f t="shared" si="70"/>
        <v>0</v>
      </c>
      <c r="Y88" s="128">
        <f t="shared" si="70"/>
        <v>0</v>
      </c>
      <c r="Z88" s="128">
        <f t="shared" si="70"/>
        <v>0.06</v>
      </c>
      <c r="AA88" s="128">
        <f t="shared" si="70"/>
        <v>2.27</v>
      </c>
      <c r="AB88" s="128">
        <f t="shared" si="70"/>
        <v>6.18</v>
      </c>
      <c r="AC88" s="128">
        <f t="shared" si="70"/>
        <v>10.43</v>
      </c>
      <c r="AD88" s="128">
        <f t="shared" si="70"/>
        <v>14.48</v>
      </c>
      <c r="AE88" s="128">
        <f t="shared" si="70"/>
        <v>20.99</v>
      </c>
      <c r="AF88" s="128">
        <f t="shared" si="70"/>
        <v>23.77</v>
      </c>
      <c r="AG88" s="128">
        <f t="shared" si="70"/>
        <v>32.76</v>
      </c>
      <c r="AH88" s="128">
        <f t="shared" ref="AH88:BM88" si="71">SUM(AH89:AH90)</f>
        <v>45.82</v>
      </c>
      <c r="AI88" s="128">
        <f t="shared" si="71"/>
        <v>50.1</v>
      </c>
      <c r="AJ88" s="128">
        <f t="shared" si="71"/>
        <v>55.82</v>
      </c>
      <c r="AK88" s="128">
        <f t="shared" si="71"/>
        <v>77.790000000000006</v>
      </c>
      <c r="AL88" s="128">
        <f t="shared" si="71"/>
        <v>93.09</v>
      </c>
      <c r="AM88" s="128">
        <f t="shared" si="71"/>
        <v>101.34</v>
      </c>
      <c r="AN88" s="128">
        <f t="shared" si="71"/>
        <v>103.42</v>
      </c>
      <c r="AO88" s="128">
        <f t="shared" si="71"/>
        <v>121.4</v>
      </c>
      <c r="AP88" s="128">
        <f t="shared" si="71"/>
        <v>116.75</v>
      </c>
      <c r="AQ88" s="128">
        <f t="shared" si="71"/>
        <v>121.63</v>
      </c>
      <c r="AR88" s="128">
        <f t="shared" si="71"/>
        <v>111.11</v>
      </c>
      <c r="AS88" s="128">
        <f t="shared" si="71"/>
        <v>125.37</v>
      </c>
      <c r="AT88" s="128">
        <f t="shared" si="71"/>
        <v>120.06</v>
      </c>
      <c r="AU88" s="128">
        <f t="shared" si="71"/>
        <v>119.86</v>
      </c>
      <c r="AV88" s="128">
        <f t="shared" si="71"/>
        <v>114.63</v>
      </c>
      <c r="AW88" s="128">
        <f t="shared" si="71"/>
        <v>136.21</v>
      </c>
      <c r="AX88" s="128">
        <f t="shared" si="71"/>
        <v>140.4</v>
      </c>
      <c r="AY88" s="128">
        <f t="shared" si="71"/>
        <v>124.11</v>
      </c>
      <c r="AZ88" s="128">
        <f t="shared" si="71"/>
        <v>154.01</v>
      </c>
      <c r="BA88" s="128">
        <f t="shared" si="71"/>
        <v>161.16</v>
      </c>
      <c r="BB88" s="128">
        <f t="shared" si="71"/>
        <v>148.26</v>
      </c>
      <c r="BC88" s="128">
        <f t="shared" si="71"/>
        <v>144.46</v>
      </c>
      <c r="BD88" s="128">
        <f t="shared" si="71"/>
        <v>133.02000000000001</v>
      </c>
      <c r="BE88" s="128">
        <f t="shared" si="71"/>
        <v>128.56</v>
      </c>
      <c r="BF88" s="128">
        <f t="shared" si="71"/>
        <v>128.46</v>
      </c>
      <c r="BG88" s="128">
        <f t="shared" si="71"/>
        <v>114.2</v>
      </c>
      <c r="BH88" s="128">
        <f t="shared" si="71"/>
        <v>101.52</v>
      </c>
      <c r="BI88" s="128">
        <f t="shared" si="71"/>
        <v>96.65</v>
      </c>
      <c r="BJ88" s="128">
        <f t="shared" si="71"/>
        <v>56.72</v>
      </c>
      <c r="BK88" s="128">
        <f t="shared" si="71"/>
        <v>57.62</v>
      </c>
      <c r="BL88" s="128">
        <f t="shared" si="71"/>
        <v>66.930000000000007</v>
      </c>
      <c r="BM88" s="128">
        <f t="shared" si="71"/>
        <v>75.040000000000006</v>
      </c>
      <c r="BN88" s="128">
        <f t="shared" ref="BN88:CS88" si="72">SUM(BN89:BN90)</f>
        <v>68.73</v>
      </c>
      <c r="BO88" s="128">
        <f t="shared" si="72"/>
        <v>69.23</v>
      </c>
      <c r="BP88" s="128">
        <f t="shared" si="72"/>
        <v>66.58</v>
      </c>
      <c r="BQ88" s="128">
        <f t="shared" si="72"/>
        <v>46.21</v>
      </c>
      <c r="BR88" s="128">
        <f t="shared" si="72"/>
        <v>33.25</v>
      </c>
      <c r="BS88" s="128">
        <f t="shared" si="72"/>
        <v>22.85</v>
      </c>
      <c r="BT88" s="128">
        <f t="shared" si="72"/>
        <v>12.71</v>
      </c>
      <c r="BU88" s="128">
        <f t="shared" si="72"/>
        <v>3.53</v>
      </c>
      <c r="BV88" s="128">
        <f t="shared" si="72"/>
        <v>0.22</v>
      </c>
      <c r="BW88" s="128">
        <f t="shared" si="72"/>
        <v>0</v>
      </c>
      <c r="BX88" s="128">
        <f t="shared" si="72"/>
        <v>0</v>
      </c>
      <c r="BY88" s="128">
        <f t="shared" si="72"/>
        <v>0</v>
      </c>
      <c r="BZ88" s="128">
        <f t="shared" si="72"/>
        <v>0</v>
      </c>
      <c r="CA88" s="128">
        <f t="shared" si="72"/>
        <v>0</v>
      </c>
      <c r="CB88" s="128">
        <f t="shared" si="72"/>
        <v>0</v>
      </c>
      <c r="CC88" s="128">
        <f t="shared" si="72"/>
        <v>0</v>
      </c>
      <c r="CD88" s="128">
        <f t="shared" si="72"/>
        <v>0</v>
      </c>
      <c r="CE88" s="128">
        <f t="shared" si="72"/>
        <v>0</v>
      </c>
      <c r="CF88" s="128">
        <f t="shared" si="72"/>
        <v>0</v>
      </c>
      <c r="CG88" s="128">
        <f t="shared" si="72"/>
        <v>0</v>
      </c>
      <c r="CH88" s="128">
        <f t="shared" si="72"/>
        <v>0</v>
      </c>
      <c r="CI88" s="128">
        <f t="shared" si="72"/>
        <v>0</v>
      </c>
      <c r="CJ88" s="128">
        <f t="shared" si="72"/>
        <v>0</v>
      </c>
      <c r="CK88" s="128">
        <f t="shared" si="72"/>
        <v>0</v>
      </c>
      <c r="CL88" s="128">
        <f t="shared" si="72"/>
        <v>0</v>
      </c>
      <c r="CM88" s="128">
        <f t="shared" si="72"/>
        <v>0</v>
      </c>
      <c r="CN88" s="128">
        <f t="shared" si="72"/>
        <v>0</v>
      </c>
      <c r="CO88" s="128">
        <f t="shared" si="72"/>
        <v>0</v>
      </c>
      <c r="CP88" s="128">
        <f t="shared" si="72"/>
        <v>0</v>
      </c>
      <c r="CQ88" s="128">
        <f t="shared" si="72"/>
        <v>0</v>
      </c>
      <c r="CR88" s="128">
        <f t="shared" si="72"/>
        <v>0</v>
      </c>
      <c r="CS88" s="208">
        <f t="shared" si="72"/>
        <v>0</v>
      </c>
      <c r="CT88" s="208">
        <f>SUM(B88:CS88)</f>
        <v>3879.7699999999991</v>
      </c>
      <c r="CU88" s="150"/>
    </row>
    <row r="89" spans="1:102">
      <c r="A89" s="25" t="s">
        <v>74</v>
      </c>
      <c r="B89" s="214">
        <v>0</v>
      </c>
      <c r="C89" s="203">
        <v>0</v>
      </c>
      <c r="D89" s="203">
        <v>0</v>
      </c>
      <c r="E89" s="203">
        <v>0</v>
      </c>
      <c r="F89" s="203">
        <v>0</v>
      </c>
      <c r="G89" s="203">
        <v>0</v>
      </c>
      <c r="H89" s="203">
        <v>0</v>
      </c>
      <c r="I89" s="203">
        <v>0</v>
      </c>
      <c r="J89" s="203">
        <v>0</v>
      </c>
      <c r="K89" s="203">
        <v>0</v>
      </c>
      <c r="L89" s="203">
        <v>0</v>
      </c>
      <c r="M89" s="203">
        <v>0</v>
      </c>
      <c r="N89" s="203">
        <v>0</v>
      </c>
      <c r="O89" s="203">
        <v>0</v>
      </c>
      <c r="P89" s="203">
        <v>0</v>
      </c>
      <c r="Q89" s="203">
        <v>0</v>
      </c>
      <c r="R89" s="203">
        <v>0</v>
      </c>
      <c r="S89" s="203">
        <v>0</v>
      </c>
      <c r="T89" s="203">
        <v>0</v>
      </c>
      <c r="U89" s="203">
        <v>0</v>
      </c>
      <c r="V89" s="203">
        <v>0</v>
      </c>
      <c r="W89" s="203">
        <v>0</v>
      </c>
      <c r="X89" s="203">
        <v>0</v>
      </c>
      <c r="Y89" s="203">
        <v>0</v>
      </c>
      <c r="Z89" s="203">
        <v>0.06</v>
      </c>
      <c r="AA89" s="203">
        <v>2.27</v>
      </c>
      <c r="AB89" s="203">
        <v>6.18</v>
      </c>
      <c r="AC89" s="203">
        <v>10.43</v>
      </c>
      <c r="AD89" s="203">
        <v>14.48</v>
      </c>
      <c r="AE89" s="203">
        <v>20.99</v>
      </c>
      <c r="AF89" s="203">
        <v>23.77</v>
      </c>
      <c r="AG89" s="203">
        <v>32.76</v>
      </c>
      <c r="AH89" s="203">
        <v>45.82</v>
      </c>
      <c r="AI89" s="203">
        <v>50.1</v>
      </c>
      <c r="AJ89" s="203">
        <v>55.82</v>
      </c>
      <c r="AK89" s="203">
        <v>77.790000000000006</v>
      </c>
      <c r="AL89" s="203">
        <v>93.09</v>
      </c>
      <c r="AM89" s="203">
        <v>101.34</v>
      </c>
      <c r="AN89" s="203">
        <v>103.42</v>
      </c>
      <c r="AO89" s="203">
        <v>121.4</v>
      </c>
      <c r="AP89" s="203">
        <v>116.75</v>
      </c>
      <c r="AQ89" s="203">
        <v>121.63</v>
      </c>
      <c r="AR89" s="203">
        <v>111.11</v>
      </c>
      <c r="AS89" s="203">
        <v>125.37</v>
      </c>
      <c r="AT89" s="203">
        <v>120.06</v>
      </c>
      <c r="AU89" s="203">
        <v>119.86</v>
      </c>
      <c r="AV89" s="203">
        <v>114.63</v>
      </c>
      <c r="AW89" s="203">
        <v>136.21</v>
      </c>
      <c r="AX89" s="203">
        <v>140.4</v>
      </c>
      <c r="AY89" s="203">
        <v>124.11</v>
      </c>
      <c r="AZ89" s="203">
        <v>154.01</v>
      </c>
      <c r="BA89" s="203">
        <v>161.16</v>
      </c>
      <c r="BB89" s="203">
        <v>148.26</v>
      </c>
      <c r="BC89" s="203">
        <v>144.46</v>
      </c>
      <c r="BD89" s="203">
        <v>133.02000000000001</v>
      </c>
      <c r="BE89" s="203">
        <v>128.56</v>
      </c>
      <c r="BF89" s="203">
        <v>128.46</v>
      </c>
      <c r="BG89" s="203">
        <v>114.2</v>
      </c>
      <c r="BH89" s="203">
        <v>101.52</v>
      </c>
      <c r="BI89" s="203">
        <v>96.65</v>
      </c>
      <c r="BJ89" s="203">
        <v>56.72</v>
      </c>
      <c r="BK89" s="203">
        <v>57.62</v>
      </c>
      <c r="BL89" s="203">
        <v>66.930000000000007</v>
      </c>
      <c r="BM89" s="203">
        <v>75.040000000000006</v>
      </c>
      <c r="BN89" s="203">
        <v>68.73</v>
      </c>
      <c r="BO89" s="203">
        <v>69.23</v>
      </c>
      <c r="BP89" s="203">
        <v>66.58</v>
      </c>
      <c r="BQ89" s="203">
        <v>46.21</v>
      </c>
      <c r="BR89" s="203">
        <v>33.25</v>
      </c>
      <c r="BS89" s="203">
        <v>22.85</v>
      </c>
      <c r="BT89" s="203">
        <v>12.71</v>
      </c>
      <c r="BU89" s="203">
        <v>3.53</v>
      </c>
      <c r="BV89" s="203">
        <v>0.22</v>
      </c>
      <c r="BW89" s="203">
        <v>0</v>
      </c>
      <c r="BX89" s="203">
        <v>0</v>
      </c>
      <c r="BY89" s="203">
        <v>0</v>
      </c>
      <c r="BZ89" s="203">
        <v>0</v>
      </c>
      <c r="CA89" s="203">
        <v>0</v>
      </c>
      <c r="CB89" s="203">
        <v>0</v>
      </c>
      <c r="CC89" s="203">
        <v>0</v>
      </c>
      <c r="CD89" s="203">
        <v>0</v>
      </c>
      <c r="CE89" s="203">
        <v>0</v>
      </c>
      <c r="CF89" s="203">
        <v>0</v>
      </c>
      <c r="CG89" s="203">
        <v>0</v>
      </c>
      <c r="CH89" s="203">
        <v>0</v>
      </c>
      <c r="CI89" s="203">
        <v>0</v>
      </c>
      <c r="CJ89" s="203">
        <v>0</v>
      </c>
      <c r="CK89" s="203">
        <v>0</v>
      </c>
      <c r="CL89" s="203">
        <v>0</v>
      </c>
      <c r="CM89" s="203">
        <v>0</v>
      </c>
      <c r="CN89" s="203">
        <v>0</v>
      </c>
      <c r="CO89" s="203">
        <v>0</v>
      </c>
      <c r="CP89" s="203">
        <v>0</v>
      </c>
      <c r="CQ89" s="203">
        <v>0</v>
      </c>
      <c r="CR89" s="203">
        <v>0</v>
      </c>
      <c r="CS89" s="215">
        <v>0</v>
      </c>
      <c r="CT89" s="209">
        <f t="shared" ref="CT89:CT92" si="73">SUM(B89:CS89)</f>
        <v>3879.7699999999991</v>
      </c>
      <c r="CU89" s="152"/>
    </row>
    <row r="90" spans="1:102" s="137" customFormat="1">
      <c r="A90" s="25"/>
      <c r="B90" s="45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93"/>
      <c r="CT90" s="209">
        <f t="shared" si="73"/>
        <v>0</v>
      </c>
      <c r="CU90" s="152"/>
      <c r="CV90" s="5"/>
      <c r="CX90" s="151"/>
    </row>
    <row r="91" spans="1:102">
      <c r="A91" s="206" t="s">
        <v>64</v>
      </c>
      <c r="B91" s="216">
        <f t="shared" ref="B91:AG91" si="74">SUM(B84,B88)</f>
        <v>0</v>
      </c>
      <c r="C91" s="129">
        <f t="shared" si="74"/>
        <v>0</v>
      </c>
      <c r="D91" s="129">
        <f t="shared" si="74"/>
        <v>0</v>
      </c>
      <c r="E91" s="129">
        <f t="shared" si="74"/>
        <v>0</v>
      </c>
      <c r="F91" s="129">
        <f t="shared" si="74"/>
        <v>0</v>
      </c>
      <c r="G91" s="129">
        <f t="shared" si="74"/>
        <v>0</v>
      </c>
      <c r="H91" s="129">
        <f t="shared" si="74"/>
        <v>0</v>
      </c>
      <c r="I91" s="129">
        <f t="shared" si="74"/>
        <v>0</v>
      </c>
      <c r="J91" s="129">
        <f t="shared" si="74"/>
        <v>0</v>
      </c>
      <c r="K91" s="129">
        <f t="shared" si="74"/>
        <v>0</v>
      </c>
      <c r="L91" s="129">
        <f t="shared" si="74"/>
        <v>0</v>
      </c>
      <c r="M91" s="129">
        <f t="shared" si="74"/>
        <v>0</v>
      </c>
      <c r="N91" s="129">
        <f t="shared" si="74"/>
        <v>0</v>
      </c>
      <c r="O91" s="129">
        <f t="shared" si="74"/>
        <v>0</v>
      </c>
      <c r="P91" s="129">
        <f t="shared" si="74"/>
        <v>0</v>
      </c>
      <c r="Q91" s="129">
        <f t="shared" si="74"/>
        <v>0</v>
      </c>
      <c r="R91" s="129">
        <f t="shared" si="74"/>
        <v>0</v>
      </c>
      <c r="S91" s="129">
        <f t="shared" si="74"/>
        <v>0</v>
      </c>
      <c r="T91" s="129">
        <f t="shared" si="74"/>
        <v>0</v>
      </c>
      <c r="U91" s="129">
        <f t="shared" si="74"/>
        <v>0</v>
      </c>
      <c r="V91" s="129">
        <f t="shared" si="74"/>
        <v>0</v>
      </c>
      <c r="W91" s="129">
        <f t="shared" si="74"/>
        <v>0</v>
      </c>
      <c r="X91" s="129">
        <f t="shared" si="74"/>
        <v>0</v>
      </c>
      <c r="Y91" s="129">
        <f t="shared" si="74"/>
        <v>0</v>
      </c>
      <c r="Z91" s="129">
        <f t="shared" si="74"/>
        <v>0.06</v>
      </c>
      <c r="AA91" s="129">
        <f t="shared" si="74"/>
        <v>2.27</v>
      </c>
      <c r="AB91" s="129">
        <f t="shared" si="74"/>
        <v>6.18</v>
      </c>
      <c r="AC91" s="129">
        <f t="shared" si="74"/>
        <v>10.43</v>
      </c>
      <c r="AD91" s="129">
        <f t="shared" si="74"/>
        <v>14.48</v>
      </c>
      <c r="AE91" s="129">
        <f t="shared" si="74"/>
        <v>20.99</v>
      </c>
      <c r="AF91" s="129">
        <f t="shared" si="74"/>
        <v>23.77</v>
      </c>
      <c r="AG91" s="129">
        <f t="shared" si="74"/>
        <v>189.63</v>
      </c>
      <c r="AH91" s="129">
        <f t="shared" ref="AH91:BM91" si="75">SUM(AH84,AH88)</f>
        <v>225.62</v>
      </c>
      <c r="AI91" s="129">
        <f t="shared" si="75"/>
        <v>230.49999999999997</v>
      </c>
      <c r="AJ91" s="129">
        <f t="shared" si="75"/>
        <v>235.71999999999997</v>
      </c>
      <c r="AK91" s="129">
        <f t="shared" si="75"/>
        <v>257.99</v>
      </c>
      <c r="AL91" s="129">
        <f t="shared" si="75"/>
        <v>176.99</v>
      </c>
      <c r="AM91" s="129">
        <f t="shared" si="75"/>
        <v>163.94</v>
      </c>
      <c r="AN91" s="129">
        <f t="shared" si="75"/>
        <v>206.92000000000002</v>
      </c>
      <c r="AO91" s="129">
        <f t="shared" si="75"/>
        <v>273.89999999999998</v>
      </c>
      <c r="AP91" s="129">
        <f t="shared" si="75"/>
        <v>208.26999999999998</v>
      </c>
      <c r="AQ91" s="129">
        <f t="shared" si="75"/>
        <v>191.73</v>
      </c>
      <c r="AR91" s="129">
        <f t="shared" si="75"/>
        <v>145.01</v>
      </c>
      <c r="AS91" s="129">
        <f t="shared" si="75"/>
        <v>159.07</v>
      </c>
      <c r="AT91" s="129">
        <f t="shared" si="75"/>
        <v>129.36000000000001</v>
      </c>
      <c r="AU91" s="129">
        <f t="shared" si="75"/>
        <v>129.16</v>
      </c>
      <c r="AV91" s="129">
        <f t="shared" si="75"/>
        <v>164.93</v>
      </c>
      <c r="AW91" s="129">
        <f t="shared" si="75"/>
        <v>145.51000000000002</v>
      </c>
      <c r="AX91" s="129">
        <f t="shared" si="75"/>
        <v>281.20000000000005</v>
      </c>
      <c r="AY91" s="129">
        <f t="shared" si="75"/>
        <v>202.11</v>
      </c>
      <c r="AZ91" s="129">
        <f t="shared" si="75"/>
        <v>171.10999999999999</v>
      </c>
      <c r="BA91" s="129">
        <f t="shared" si="75"/>
        <v>178.26</v>
      </c>
      <c r="BB91" s="129">
        <f t="shared" si="75"/>
        <v>290.36</v>
      </c>
      <c r="BC91" s="129">
        <f t="shared" si="75"/>
        <v>285.89999999999998</v>
      </c>
      <c r="BD91" s="129">
        <f t="shared" si="75"/>
        <v>150.12</v>
      </c>
      <c r="BE91" s="129">
        <f t="shared" si="75"/>
        <v>145.66</v>
      </c>
      <c r="BF91" s="129">
        <f t="shared" si="75"/>
        <v>134.76000000000002</v>
      </c>
      <c r="BG91" s="129">
        <f t="shared" si="75"/>
        <v>114.2</v>
      </c>
      <c r="BH91" s="129">
        <f t="shared" si="75"/>
        <v>101.52</v>
      </c>
      <c r="BI91" s="129">
        <f t="shared" si="75"/>
        <v>96.65</v>
      </c>
      <c r="BJ91" s="129">
        <f t="shared" si="75"/>
        <v>56.72</v>
      </c>
      <c r="BK91" s="129">
        <f t="shared" si="75"/>
        <v>57.62</v>
      </c>
      <c r="BL91" s="129">
        <f t="shared" si="75"/>
        <v>66.930000000000007</v>
      </c>
      <c r="BM91" s="129">
        <f t="shared" si="75"/>
        <v>75.040000000000006</v>
      </c>
      <c r="BN91" s="129">
        <f t="shared" ref="BN91:CS91" si="76">SUM(BN84,BN88)</f>
        <v>130.53</v>
      </c>
      <c r="BO91" s="129">
        <f t="shared" si="76"/>
        <v>69.23</v>
      </c>
      <c r="BP91" s="129">
        <f t="shared" si="76"/>
        <v>66.58</v>
      </c>
      <c r="BQ91" s="129">
        <f t="shared" si="76"/>
        <v>46.21</v>
      </c>
      <c r="BR91" s="129">
        <f t="shared" si="76"/>
        <v>33.25</v>
      </c>
      <c r="BS91" s="129">
        <f t="shared" si="76"/>
        <v>22.85</v>
      </c>
      <c r="BT91" s="129">
        <f t="shared" si="76"/>
        <v>12.71</v>
      </c>
      <c r="BU91" s="129">
        <f t="shared" si="76"/>
        <v>3.53</v>
      </c>
      <c r="BV91" s="129">
        <f t="shared" si="76"/>
        <v>0.22</v>
      </c>
      <c r="BW91" s="129">
        <f t="shared" si="76"/>
        <v>0</v>
      </c>
      <c r="BX91" s="129">
        <f t="shared" si="76"/>
        <v>0</v>
      </c>
      <c r="BY91" s="129">
        <f t="shared" si="76"/>
        <v>0</v>
      </c>
      <c r="BZ91" s="129">
        <f t="shared" si="76"/>
        <v>0</v>
      </c>
      <c r="CA91" s="129">
        <f t="shared" si="76"/>
        <v>0</v>
      </c>
      <c r="CB91" s="129">
        <f t="shared" si="76"/>
        <v>0</v>
      </c>
      <c r="CC91" s="129">
        <f t="shared" si="76"/>
        <v>0</v>
      </c>
      <c r="CD91" s="129">
        <f t="shared" si="76"/>
        <v>0</v>
      </c>
      <c r="CE91" s="129">
        <f t="shared" si="76"/>
        <v>0</v>
      </c>
      <c r="CF91" s="129">
        <f t="shared" si="76"/>
        <v>0</v>
      </c>
      <c r="CG91" s="129">
        <f t="shared" si="76"/>
        <v>0</v>
      </c>
      <c r="CH91" s="129">
        <f t="shared" si="76"/>
        <v>0</v>
      </c>
      <c r="CI91" s="129">
        <f t="shared" si="76"/>
        <v>0</v>
      </c>
      <c r="CJ91" s="129">
        <f t="shared" si="76"/>
        <v>0</v>
      </c>
      <c r="CK91" s="129">
        <f t="shared" si="76"/>
        <v>0</v>
      </c>
      <c r="CL91" s="129">
        <f t="shared" si="76"/>
        <v>0</v>
      </c>
      <c r="CM91" s="129">
        <f t="shared" si="76"/>
        <v>0</v>
      </c>
      <c r="CN91" s="129">
        <f t="shared" si="76"/>
        <v>0</v>
      </c>
      <c r="CO91" s="129">
        <f t="shared" si="76"/>
        <v>0</v>
      </c>
      <c r="CP91" s="129">
        <f t="shared" si="76"/>
        <v>0</v>
      </c>
      <c r="CQ91" s="129">
        <f t="shared" si="76"/>
        <v>0</v>
      </c>
      <c r="CR91" s="129">
        <f t="shared" si="76"/>
        <v>0</v>
      </c>
      <c r="CS91" s="217">
        <f t="shared" si="76"/>
        <v>0</v>
      </c>
      <c r="CT91" s="208">
        <f t="shared" si="73"/>
        <v>6105.7</v>
      </c>
      <c r="CU91" s="150"/>
      <c r="CV91" s="158"/>
      <c r="CX91" s="234"/>
    </row>
    <row r="92" spans="1:102">
      <c r="A92" s="205" t="s">
        <v>18</v>
      </c>
      <c r="B92" s="216">
        <f t="shared" ref="B92:AG92" si="77">SUM(B93:B95)</f>
        <v>32.630000000000003</v>
      </c>
      <c r="C92" s="220">
        <f t="shared" si="77"/>
        <v>32.630000000000003</v>
      </c>
      <c r="D92" s="220">
        <f t="shared" si="77"/>
        <v>32.630000000000003</v>
      </c>
      <c r="E92" s="220">
        <f t="shared" si="77"/>
        <v>32.630000000000003</v>
      </c>
      <c r="F92" s="220">
        <f t="shared" si="77"/>
        <v>32.630000000000003</v>
      </c>
      <c r="G92" s="220">
        <f t="shared" si="77"/>
        <v>32.630000000000003</v>
      </c>
      <c r="H92" s="220">
        <f t="shared" si="77"/>
        <v>32.630000000000003</v>
      </c>
      <c r="I92" s="220">
        <f t="shared" si="77"/>
        <v>32.630000000000003</v>
      </c>
      <c r="J92" s="220">
        <f t="shared" si="77"/>
        <v>32.630000000000003</v>
      </c>
      <c r="K92" s="220">
        <f t="shared" si="77"/>
        <v>32.630000000000003</v>
      </c>
      <c r="L92" s="220">
        <f t="shared" si="77"/>
        <v>32.630000000000003</v>
      </c>
      <c r="M92" s="220">
        <f t="shared" si="77"/>
        <v>32.630000000000003</v>
      </c>
      <c r="N92" s="220">
        <f t="shared" si="77"/>
        <v>32.630000000000003</v>
      </c>
      <c r="O92" s="220">
        <f t="shared" si="77"/>
        <v>32.630000000000003</v>
      </c>
      <c r="P92" s="220">
        <f t="shared" si="77"/>
        <v>32.630000000000003</v>
      </c>
      <c r="Q92" s="220">
        <f t="shared" si="77"/>
        <v>32.630000000000003</v>
      </c>
      <c r="R92" s="220">
        <f t="shared" si="77"/>
        <v>32.630000000000003</v>
      </c>
      <c r="S92" s="220">
        <f t="shared" si="77"/>
        <v>32.630000000000003</v>
      </c>
      <c r="T92" s="220">
        <f t="shared" si="77"/>
        <v>32.630000000000003</v>
      </c>
      <c r="U92" s="220">
        <f t="shared" si="77"/>
        <v>32.630000000000003</v>
      </c>
      <c r="V92" s="220">
        <f t="shared" si="77"/>
        <v>32.630000000000003</v>
      </c>
      <c r="W92" s="220">
        <f t="shared" si="77"/>
        <v>32.630000000000003</v>
      </c>
      <c r="X92" s="220">
        <f t="shared" si="77"/>
        <v>32.630000000000003</v>
      </c>
      <c r="Y92" s="220">
        <f t="shared" si="77"/>
        <v>32.630000000000003</v>
      </c>
      <c r="Z92" s="220">
        <f t="shared" si="77"/>
        <v>32.630000000000003</v>
      </c>
      <c r="AA92" s="220">
        <f t="shared" si="77"/>
        <v>32.630000000000003</v>
      </c>
      <c r="AB92" s="220">
        <f t="shared" si="77"/>
        <v>32.630000000000003</v>
      </c>
      <c r="AC92" s="220">
        <f t="shared" si="77"/>
        <v>32.630000000000003</v>
      </c>
      <c r="AD92" s="220">
        <f t="shared" si="77"/>
        <v>32.630000000000003</v>
      </c>
      <c r="AE92" s="220">
        <f t="shared" si="77"/>
        <v>32.630000000000003</v>
      </c>
      <c r="AF92" s="220">
        <f t="shared" si="77"/>
        <v>32.630000000000003</v>
      </c>
      <c r="AG92" s="220">
        <f t="shared" si="77"/>
        <v>32.630000000000003</v>
      </c>
      <c r="AH92" s="220">
        <f t="shared" ref="AH92:BM92" si="78">SUM(AH93:AH95)</f>
        <v>32.630000000000003</v>
      </c>
      <c r="AI92" s="220">
        <f t="shared" si="78"/>
        <v>32.630000000000003</v>
      </c>
      <c r="AJ92" s="220">
        <f t="shared" si="78"/>
        <v>32.630000000000003</v>
      </c>
      <c r="AK92" s="220">
        <f t="shared" si="78"/>
        <v>32.630000000000003</v>
      </c>
      <c r="AL92" s="220">
        <f t="shared" si="78"/>
        <v>32.630000000000003</v>
      </c>
      <c r="AM92" s="220">
        <f t="shared" si="78"/>
        <v>32.630000000000003</v>
      </c>
      <c r="AN92" s="220">
        <f t="shared" si="78"/>
        <v>32.630000000000003</v>
      </c>
      <c r="AO92" s="220">
        <f t="shared" si="78"/>
        <v>32.630000000000003</v>
      </c>
      <c r="AP92" s="220">
        <f t="shared" si="78"/>
        <v>32.630000000000003</v>
      </c>
      <c r="AQ92" s="220">
        <f t="shared" si="78"/>
        <v>32.630000000000003</v>
      </c>
      <c r="AR92" s="220">
        <f t="shared" si="78"/>
        <v>32.630000000000003</v>
      </c>
      <c r="AS92" s="220">
        <f t="shared" si="78"/>
        <v>32.630000000000003</v>
      </c>
      <c r="AT92" s="220">
        <f t="shared" si="78"/>
        <v>32.630000000000003</v>
      </c>
      <c r="AU92" s="220">
        <f t="shared" si="78"/>
        <v>32.630000000000003</v>
      </c>
      <c r="AV92" s="220">
        <f t="shared" si="78"/>
        <v>32.630000000000003</v>
      </c>
      <c r="AW92" s="220">
        <f t="shared" si="78"/>
        <v>32.630000000000003</v>
      </c>
      <c r="AX92" s="220">
        <f t="shared" si="78"/>
        <v>32.630000000000003</v>
      </c>
      <c r="AY92" s="220">
        <f t="shared" si="78"/>
        <v>32.630000000000003</v>
      </c>
      <c r="AZ92" s="220">
        <f t="shared" si="78"/>
        <v>32.630000000000003</v>
      </c>
      <c r="BA92" s="220">
        <f t="shared" si="78"/>
        <v>32.630000000000003</v>
      </c>
      <c r="BB92" s="220">
        <f t="shared" si="78"/>
        <v>32.630000000000003</v>
      </c>
      <c r="BC92" s="220">
        <f t="shared" si="78"/>
        <v>32.630000000000003</v>
      </c>
      <c r="BD92" s="220">
        <f t="shared" si="78"/>
        <v>32.630000000000003</v>
      </c>
      <c r="BE92" s="220">
        <f t="shared" si="78"/>
        <v>32.630000000000003</v>
      </c>
      <c r="BF92" s="220">
        <f t="shared" si="78"/>
        <v>32.630000000000003</v>
      </c>
      <c r="BG92" s="220">
        <f t="shared" si="78"/>
        <v>32.630000000000003</v>
      </c>
      <c r="BH92" s="220">
        <f t="shared" si="78"/>
        <v>32.630000000000003</v>
      </c>
      <c r="BI92" s="220">
        <f t="shared" si="78"/>
        <v>32.630000000000003</v>
      </c>
      <c r="BJ92" s="220">
        <f t="shared" si="78"/>
        <v>32.630000000000003</v>
      </c>
      <c r="BK92" s="220">
        <f t="shared" si="78"/>
        <v>32.630000000000003</v>
      </c>
      <c r="BL92" s="220">
        <f t="shared" si="78"/>
        <v>32.630000000000003</v>
      </c>
      <c r="BM92" s="220">
        <f t="shared" si="78"/>
        <v>32.630000000000003</v>
      </c>
      <c r="BN92" s="220">
        <f t="shared" ref="BN92:CS92" si="79">SUM(BN93:BN95)</f>
        <v>32.630000000000003</v>
      </c>
      <c r="BO92" s="220">
        <f t="shared" si="79"/>
        <v>32.630000000000003</v>
      </c>
      <c r="BP92" s="220">
        <f t="shared" si="79"/>
        <v>32.630000000000003</v>
      </c>
      <c r="BQ92" s="220">
        <f t="shared" si="79"/>
        <v>32.630000000000003</v>
      </c>
      <c r="BR92" s="220">
        <f t="shared" si="79"/>
        <v>32.630000000000003</v>
      </c>
      <c r="BS92" s="220">
        <f t="shared" si="79"/>
        <v>32.630000000000003</v>
      </c>
      <c r="BT92" s="220">
        <f t="shared" si="79"/>
        <v>32.630000000000003</v>
      </c>
      <c r="BU92" s="220">
        <f t="shared" si="79"/>
        <v>32.630000000000003</v>
      </c>
      <c r="BV92" s="220">
        <f t="shared" si="79"/>
        <v>32.630000000000003</v>
      </c>
      <c r="BW92" s="220">
        <f t="shared" si="79"/>
        <v>32.630000000000003</v>
      </c>
      <c r="BX92" s="220">
        <f t="shared" si="79"/>
        <v>32.630000000000003</v>
      </c>
      <c r="BY92" s="220">
        <f t="shared" si="79"/>
        <v>32.630000000000003</v>
      </c>
      <c r="BZ92" s="220">
        <f t="shared" si="79"/>
        <v>32.630000000000003</v>
      </c>
      <c r="CA92" s="220">
        <f t="shared" si="79"/>
        <v>32.630000000000003</v>
      </c>
      <c r="CB92" s="220">
        <f t="shared" si="79"/>
        <v>32.630000000000003</v>
      </c>
      <c r="CC92" s="220">
        <f t="shared" si="79"/>
        <v>32.630000000000003</v>
      </c>
      <c r="CD92" s="220">
        <f t="shared" si="79"/>
        <v>32.630000000000003</v>
      </c>
      <c r="CE92" s="220">
        <f t="shared" si="79"/>
        <v>32.630000000000003</v>
      </c>
      <c r="CF92" s="220">
        <f t="shared" si="79"/>
        <v>32.630000000000003</v>
      </c>
      <c r="CG92" s="220">
        <f t="shared" si="79"/>
        <v>32.630000000000003</v>
      </c>
      <c r="CH92" s="220">
        <f t="shared" si="79"/>
        <v>32.630000000000003</v>
      </c>
      <c r="CI92" s="220">
        <f t="shared" si="79"/>
        <v>32.630000000000003</v>
      </c>
      <c r="CJ92" s="220">
        <f t="shared" si="79"/>
        <v>32.630000000000003</v>
      </c>
      <c r="CK92" s="220">
        <f t="shared" si="79"/>
        <v>32.630000000000003</v>
      </c>
      <c r="CL92" s="220">
        <f t="shared" si="79"/>
        <v>32.630000000000003</v>
      </c>
      <c r="CM92" s="220">
        <f t="shared" si="79"/>
        <v>32.630000000000003</v>
      </c>
      <c r="CN92" s="220">
        <f t="shared" si="79"/>
        <v>32.630000000000003</v>
      </c>
      <c r="CO92" s="220">
        <f t="shared" si="79"/>
        <v>32.630000000000003</v>
      </c>
      <c r="CP92" s="220">
        <f t="shared" si="79"/>
        <v>32.630000000000003</v>
      </c>
      <c r="CQ92" s="220">
        <f t="shared" si="79"/>
        <v>32.630000000000003</v>
      </c>
      <c r="CR92" s="220">
        <f t="shared" si="79"/>
        <v>32.630000000000003</v>
      </c>
      <c r="CS92" s="221">
        <f t="shared" si="79"/>
        <v>32.630000000000003</v>
      </c>
      <c r="CT92" s="208">
        <f t="shared" si="73"/>
        <v>3132.4800000000068</v>
      </c>
      <c r="CU92" s="150"/>
    </row>
    <row r="93" spans="1:102">
      <c r="A93" s="25" t="s">
        <v>65</v>
      </c>
      <c r="B93" s="42">
        <v>0.63</v>
      </c>
      <c r="C93" s="43">
        <v>0.63</v>
      </c>
      <c r="D93" s="43">
        <v>0.63</v>
      </c>
      <c r="E93" s="43">
        <v>0.63</v>
      </c>
      <c r="F93" s="43">
        <v>0.63</v>
      </c>
      <c r="G93" s="43">
        <v>0.63</v>
      </c>
      <c r="H93" s="43">
        <v>0.63</v>
      </c>
      <c r="I93" s="43">
        <v>0.63</v>
      </c>
      <c r="J93" s="43">
        <v>0.63</v>
      </c>
      <c r="K93" s="43">
        <v>0.63</v>
      </c>
      <c r="L93" s="43">
        <v>0.63</v>
      </c>
      <c r="M93" s="43">
        <v>0.63</v>
      </c>
      <c r="N93" s="43">
        <v>0.63</v>
      </c>
      <c r="O93" s="43">
        <v>0.63</v>
      </c>
      <c r="P93" s="43">
        <v>0.63</v>
      </c>
      <c r="Q93" s="43">
        <v>0.63</v>
      </c>
      <c r="R93" s="43">
        <v>0.63</v>
      </c>
      <c r="S93" s="43">
        <v>0.63</v>
      </c>
      <c r="T93" s="43">
        <v>0.63</v>
      </c>
      <c r="U93" s="43">
        <v>0.63</v>
      </c>
      <c r="V93" s="43">
        <v>0.63</v>
      </c>
      <c r="W93" s="43">
        <v>0.63</v>
      </c>
      <c r="X93" s="43">
        <v>0.63</v>
      </c>
      <c r="Y93" s="43">
        <v>0.63</v>
      </c>
      <c r="Z93" s="43">
        <v>0.63</v>
      </c>
      <c r="AA93" s="43">
        <v>0.63</v>
      </c>
      <c r="AB93" s="43">
        <v>0.63</v>
      </c>
      <c r="AC93" s="43">
        <v>0.63</v>
      </c>
      <c r="AD93" s="43">
        <v>0.63</v>
      </c>
      <c r="AE93" s="43">
        <v>0.63</v>
      </c>
      <c r="AF93" s="43">
        <v>0.63</v>
      </c>
      <c r="AG93" s="43">
        <v>0.63</v>
      </c>
      <c r="AH93" s="43">
        <v>0.63</v>
      </c>
      <c r="AI93" s="43">
        <v>0.63</v>
      </c>
      <c r="AJ93" s="43">
        <v>0.63</v>
      </c>
      <c r="AK93" s="43">
        <v>0.63</v>
      </c>
      <c r="AL93" s="43">
        <v>0.63</v>
      </c>
      <c r="AM93" s="43">
        <v>0.63</v>
      </c>
      <c r="AN93" s="43">
        <v>0.63</v>
      </c>
      <c r="AO93" s="43">
        <v>0.63</v>
      </c>
      <c r="AP93" s="43">
        <v>0.63</v>
      </c>
      <c r="AQ93" s="43">
        <v>0.63</v>
      </c>
      <c r="AR93" s="43">
        <v>0.63</v>
      </c>
      <c r="AS93" s="43">
        <v>0.63</v>
      </c>
      <c r="AT93" s="43">
        <v>0.63</v>
      </c>
      <c r="AU93" s="43">
        <v>0.63</v>
      </c>
      <c r="AV93" s="43">
        <v>0.63</v>
      </c>
      <c r="AW93" s="43">
        <v>0.63</v>
      </c>
      <c r="AX93" s="43">
        <v>0.63</v>
      </c>
      <c r="AY93" s="43">
        <v>0.63</v>
      </c>
      <c r="AZ93" s="43">
        <v>0.63</v>
      </c>
      <c r="BA93" s="43">
        <v>0.63</v>
      </c>
      <c r="BB93" s="43">
        <v>0.63</v>
      </c>
      <c r="BC93" s="43">
        <v>0.63</v>
      </c>
      <c r="BD93" s="43">
        <v>0.63</v>
      </c>
      <c r="BE93" s="43">
        <v>0.63</v>
      </c>
      <c r="BF93" s="43">
        <v>0.63</v>
      </c>
      <c r="BG93" s="43">
        <v>0.63</v>
      </c>
      <c r="BH93" s="43">
        <v>0.63</v>
      </c>
      <c r="BI93" s="43">
        <v>0.63</v>
      </c>
      <c r="BJ93" s="43">
        <v>0.63</v>
      </c>
      <c r="BK93" s="43">
        <v>0.63</v>
      </c>
      <c r="BL93" s="43">
        <v>0.63</v>
      </c>
      <c r="BM93" s="43">
        <v>0.63</v>
      </c>
      <c r="BN93" s="43">
        <v>0.63</v>
      </c>
      <c r="BO93" s="43">
        <v>0.63</v>
      </c>
      <c r="BP93" s="43">
        <v>0.63</v>
      </c>
      <c r="BQ93" s="43">
        <v>0.63</v>
      </c>
      <c r="BR93" s="43">
        <v>0.63</v>
      </c>
      <c r="BS93" s="43">
        <v>0.63</v>
      </c>
      <c r="BT93" s="43">
        <v>0.63</v>
      </c>
      <c r="BU93" s="43">
        <v>0.63</v>
      </c>
      <c r="BV93" s="43">
        <v>0.63</v>
      </c>
      <c r="BW93" s="43">
        <v>0.63</v>
      </c>
      <c r="BX93" s="43">
        <v>0.63</v>
      </c>
      <c r="BY93" s="43">
        <v>0.63</v>
      </c>
      <c r="BZ93" s="43">
        <v>0.63</v>
      </c>
      <c r="CA93" s="43">
        <v>0.63</v>
      </c>
      <c r="CB93" s="43">
        <v>0.63</v>
      </c>
      <c r="CC93" s="43">
        <v>0.63</v>
      </c>
      <c r="CD93" s="43">
        <v>0.63</v>
      </c>
      <c r="CE93" s="43">
        <v>0.63</v>
      </c>
      <c r="CF93" s="43">
        <v>0.63</v>
      </c>
      <c r="CG93" s="43">
        <v>0.63</v>
      </c>
      <c r="CH93" s="43">
        <v>0.63</v>
      </c>
      <c r="CI93" s="43">
        <v>0.63</v>
      </c>
      <c r="CJ93" s="43">
        <v>0.63</v>
      </c>
      <c r="CK93" s="43">
        <v>0.63</v>
      </c>
      <c r="CL93" s="43">
        <v>0.63</v>
      </c>
      <c r="CM93" s="43">
        <v>0.63</v>
      </c>
      <c r="CN93" s="43">
        <v>0.63</v>
      </c>
      <c r="CO93" s="43">
        <v>0.63</v>
      </c>
      <c r="CP93" s="43">
        <v>0.63</v>
      </c>
      <c r="CQ93" s="43">
        <v>0.63</v>
      </c>
      <c r="CR93" s="43">
        <v>0.63</v>
      </c>
      <c r="CS93" s="92">
        <v>0.63</v>
      </c>
      <c r="CT93" s="209">
        <f t="shared" ref="CT93:CT96" si="80">SUM(B93:CS93)</f>
        <v>60.480000000000103</v>
      </c>
      <c r="CU93" s="152"/>
    </row>
    <row r="94" spans="1:102">
      <c r="A94" s="25" t="s">
        <v>66</v>
      </c>
      <c r="B94" s="264">
        <v>32</v>
      </c>
      <c r="C94" s="265">
        <v>32</v>
      </c>
      <c r="D94" s="265">
        <v>32</v>
      </c>
      <c r="E94" s="265">
        <v>32</v>
      </c>
      <c r="F94" s="265">
        <v>32</v>
      </c>
      <c r="G94" s="265">
        <v>32</v>
      </c>
      <c r="H94" s="265">
        <v>32</v>
      </c>
      <c r="I94" s="265">
        <v>32</v>
      </c>
      <c r="J94" s="265">
        <v>32</v>
      </c>
      <c r="K94" s="265">
        <v>32</v>
      </c>
      <c r="L94" s="265">
        <v>32</v>
      </c>
      <c r="M94" s="265">
        <v>32</v>
      </c>
      <c r="N94" s="265">
        <v>32</v>
      </c>
      <c r="O94" s="265">
        <v>32</v>
      </c>
      <c r="P94" s="265">
        <v>32</v>
      </c>
      <c r="Q94" s="265">
        <v>32</v>
      </c>
      <c r="R94" s="265">
        <v>32</v>
      </c>
      <c r="S94" s="265">
        <v>32</v>
      </c>
      <c r="T94" s="265">
        <v>32</v>
      </c>
      <c r="U94" s="265">
        <v>32</v>
      </c>
      <c r="V94" s="265">
        <v>32</v>
      </c>
      <c r="W94" s="265">
        <v>32</v>
      </c>
      <c r="X94" s="265">
        <v>32</v>
      </c>
      <c r="Y94" s="265">
        <v>32</v>
      </c>
      <c r="Z94" s="265">
        <v>32</v>
      </c>
      <c r="AA94" s="265">
        <v>32</v>
      </c>
      <c r="AB94" s="265">
        <v>32</v>
      </c>
      <c r="AC94" s="265">
        <v>32</v>
      </c>
      <c r="AD94" s="265">
        <v>32</v>
      </c>
      <c r="AE94" s="265">
        <v>32</v>
      </c>
      <c r="AF94" s="265">
        <v>32</v>
      </c>
      <c r="AG94" s="265">
        <v>32</v>
      </c>
      <c r="AH94" s="265">
        <v>32</v>
      </c>
      <c r="AI94" s="265">
        <v>32</v>
      </c>
      <c r="AJ94" s="265">
        <v>32</v>
      </c>
      <c r="AK94" s="265">
        <v>32</v>
      </c>
      <c r="AL94" s="265">
        <v>32</v>
      </c>
      <c r="AM94" s="265">
        <v>32</v>
      </c>
      <c r="AN94" s="265">
        <v>32</v>
      </c>
      <c r="AO94" s="265">
        <v>32</v>
      </c>
      <c r="AP94" s="265">
        <v>32</v>
      </c>
      <c r="AQ94" s="265">
        <v>32</v>
      </c>
      <c r="AR94" s="265">
        <v>32</v>
      </c>
      <c r="AS94" s="265">
        <v>32</v>
      </c>
      <c r="AT94" s="265">
        <v>32</v>
      </c>
      <c r="AU94" s="265">
        <v>32</v>
      </c>
      <c r="AV94" s="265">
        <v>32</v>
      </c>
      <c r="AW94" s="265">
        <v>32</v>
      </c>
      <c r="AX94" s="265">
        <v>32</v>
      </c>
      <c r="AY94" s="265">
        <v>32</v>
      </c>
      <c r="AZ94" s="265">
        <v>32</v>
      </c>
      <c r="BA94" s="265">
        <v>32</v>
      </c>
      <c r="BB94" s="265">
        <v>32</v>
      </c>
      <c r="BC94" s="265">
        <v>32</v>
      </c>
      <c r="BD94" s="265">
        <v>32</v>
      </c>
      <c r="BE94" s="265">
        <v>32</v>
      </c>
      <c r="BF94" s="265">
        <v>32</v>
      </c>
      <c r="BG94" s="265">
        <v>32</v>
      </c>
      <c r="BH94" s="265">
        <v>32</v>
      </c>
      <c r="BI94" s="265">
        <v>32</v>
      </c>
      <c r="BJ94" s="265">
        <v>32</v>
      </c>
      <c r="BK94" s="265">
        <v>32</v>
      </c>
      <c r="BL94" s="265">
        <v>32</v>
      </c>
      <c r="BM94" s="265">
        <v>32</v>
      </c>
      <c r="BN94" s="265">
        <v>32</v>
      </c>
      <c r="BO94" s="265">
        <v>32</v>
      </c>
      <c r="BP94" s="265">
        <v>32</v>
      </c>
      <c r="BQ94" s="265">
        <v>32</v>
      </c>
      <c r="BR94" s="265">
        <v>32</v>
      </c>
      <c r="BS94" s="265">
        <v>32</v>
      </c>
      <c r="BT94" s="265">
        <v>32</v>
      </c>
      <c r="BU94" s="265">
        <v>32</v>
      </c>
      <c r="BV94" s="265">
        <v>32</v>
      </c>
      <c r="BW94" s="265">
        <v>32</v>
      </c>
      <c r="BX94" s="265">
        <v>32</v>
      </c>
      <c r="BY94" s="265">
        <v>32</v>
      </c>
      <c r="BZ94" s="265">
        <v>32</v>
      </c>
      <c r="CA94" s="265">
        <v>32</v>
      </c>
      <c r="CB94" s="265">
        <v>32</v>
      </c>
      <c r="CC94" s="265">
        <v>32</v>
      </c>
      <c r="CD94" s="265">
        <v>32</v>
      </c>
      <c r="CE94" s="265">
        <v>32</v>
      </c>
      <c r="CF94" s="265">
        <v>32</v>
      </c>
      <c r="CG94" s="265">
        <v>32</v>
      </c>
      <c r="CH94" s="265">
        <v>32</v>
      </c>
      <c r="CI94" s="265">
        <v>32</v>
      </c>
      <c r="CJ94" s="265">
        <v>32</v>
      </c>
      <c r="CK94" s="265">
        <v>32</v>
      </c>
      <c r="CL94" s="265">
        <v>32</v>
      </c>
      <c r="CM94" s="265">
        <v>32</v>
      </c>
      <c r="CN94" s="265">
        <v>32</v>
      </c>
      <c r="CO94" s="265">
        <v>32</v>
      </c>
      <c r="CP94" s="265">
        <v>32</v>
      </c>
      <c r="CQ94" s="265">
        <v>32</v>
      </c>
      <c r="CR94" s="265">
        <v>32</v>
      </c>
      <c r="CS94" s="266">
        <v>32</v>
      </c>
      <c r="CT94" s="209">
        <f t="shared" si="80"/>
        <v>3072</v>
      </c>
      <c r="CU94" s="152"/>
    </row>
    <row r="95" spans="1:102" ht="15.75" thickBot="1">
      <c r="A95" s="25" t="s">
        <v>67</v>
      </c>
      <c r="B95" s="123">
        <v>0</v>
      </c>
      <c r="C95" s="124">
        <v>0</v>
      </c>
      <c r="D95" s="124">
        <v>0</v>
      </c>
      <c r="E95" s="124">
        <v>0</v>
      </c>
      <c r="F95" s="124">
        <v>0</v>
      </c>
      <c r="G95" s="124">
        <v>0</v>
      </c>
      <c r="H95" s="124">
        <v>0</v>
      </c>
      <c r="I95" s="124">
        <v>0</v>
      </c>
      <c r="J95" s="124">
        <v>0</v>
      </c>
      <c r="K95" s="124">
        <v>0</v>
      </c>
      <c r="L95" s="124">
        <v>0</v>
      </c>
      <c r="M95" s="124">
        <v>0</v>
      </c>
      <c r="N95" s="124">
        <v>0</v>
      </c>
      <c r="O95" s="124">
        <v>0</v>
      </c>
      <c r="P95" s="124">
        <v>0</v>
      </c>
      <c r="Q95" s="124">
        <v>0</v>
      </c>
      <c r="R95" s="124">
        <v>0</v>
      </c>
      <c r="S95" s="124">
        <v>0</v>
      </c>
      <c r="T95" s="124">
        <v>0</v>
      </c>
      <c r="U95" s="124">
        <v>0</v>
      </c>
      <c r="V95" s="124">
        <v>0</v>
      </c>
      <c r="W95" s="124">
        <v>0</v>
      </c>
      <c r="X95" s="124">
        <v>0</v>
      </c>
      <c r="Y95" s="124">
        <v>0</v>
      </c>
      <c r="Z95" s="124">
        <v>0</v>
      </c>
      <c r="AA95" s="124">
        <v>0</v>
      </c>
      <c r="AB95" s="124">
        <v>0</v>
      </c>
      <c r="AC95" s="124">
        <v>0</v>
      </c>
      <c r="AD95" s="124">
        <v>0</v>
      </c>
      <c r="AE95" s="124">
        <v>0</v>
      </c>
      <c r="AF95" s="124">
        <v>0</v>
      </c>
      <c r="AG95" s="124">
        <v>0</v>
      </c>
      <c r="AH95" s="124">
        <v>0</v>
      </c>
      <c r="AI95" s="124">
        <v>0</v>
      </c>
      <c r="AJ95" s="124">
        <v>0</v>
      </c>
      <c r="AK95" s="124">
        <v>0</v>
      </c>
      <c r="AL95" s="124">
        <v>0</v>
      </c>
      <c r="AM95" s="124">
        <v>0</v>
      </c>
      <c r="AN95" s="124">
        <v>0</v>
      </c>
      <c r="AO95" s="124">
        <v>0</v>
      </c>
      <c r="AP95" s="124">
        <v>0</v>
      </c>
      <c r="AQ95" s="124">
        <v>0</v>
      </c>
      <c r="AR95" s="124">
        <v>0</v>
      </c>
      <c r="AS95" s="124">
        <v>0</v>
      </c>
      <c r="AT95" s="124">
        <v>0</v>
      </c>
      <c r="AU95" s="124">
        <v>0</v>
      </c>
      <c r="AV95" s="124">
        <v>0</v>
      </c>
      <c r="AW95" s="124">
        <v>0</v>
      </c>
      <c r="AX95" s="124">
        <v>0</v>
      </c>
      <c r="AY95" s="124">
        <v>0</v>
      </c>
      <c r="AZ95" s="124">
        <v>0</v>
      </c>
      <c r="BA95" s="124">
        <v>0</v>
      </c>
      <c r="BB95" s="124">
        <v>0</v>
      </c>
      <c r="BC95" s="124">
        <v>0</v>
      </c>
      <c r="BD95" s="124">
        <v>0</v>
      </c>
      <c r="BE95" s="124">
        <v>0</v>
      </c>
      <c r="BF95" s="124">
        <v>0</v>
      </c>
      <c r="BG95" s="124">
        <v>0</v>
      </c>
      <c r="BH95" s="124">
        <v>0</v>
      </c>
      <c r="BI95" s="124">
        <v>0</v>
      </c>
      <c r="BJ95" s="124">
        <v>0</v>
      </c>
      <c r="BK95" s="124">
        <v>0</v>
      </c>
      <c r="BL95" s="124">
        <v>0</v>
      </c>
      <c r="BM95" s="124">
        <v>0</v>
      </c>
      <c r="BN95" s="124">
        <v>0</v>
      </c>
      <c r="BO95" s="124">
        <v>0</v>
      </c>
      <c r="BP95" s="124">
        <v>0</v>
      </c>
      <c r="BQ95" s="124">
        <v>0</v>
      </c>
      <c r="BR95" s="124">
        <v>0</v>
      </c>
      <c r="BS95" s="124">
        <v>0</v>
      </c>
      <c r="BT95" s="124">
        <v>0</v>
      </c>
      <c r="BU95" s="124">
        <v>0</v>
      </c>
      <c r="BV95" s="124">
        <v>0</v>
      </c>
      <c r="BW95" s="124">
        <v>0</v>
      </c>
      <c r="BX95" s="124">
        <v>0</v>
      </c>
      <c r="BY95" s="124">
        <v>0</v>
      </c>
      <c r="BZ95" s="124">
        <v>0</v>
      </c>
      <c r="CA95" s="124">
        <v>0</v>
      </c>
      <c r="CB95" s="124">
        <v>0</v>
      </c>
      <c r="CC95" s="124">
        <v>0</v>
      </c>
      <c r="CD95" s="124">
        <v>0</v>
      </c>
      <c r="CE95" s="124">
        <v>0</v>
      </c>
      <c r="CF95" s="124">
        <v>0</v>
      </c>
      <c r="CG95" s="124">
        <v>0</v>
      </c>
      <c r="CH95" s="124">
        <v>0</v>
      </c>
      <c r="CI95" s="124">
        <v>0</v>
      </c>
      <c r="CJ95" s="124">
        <v>0</v>
      </c>
      <c r="CK95" s="124">
        <v>0</v>
      </c>
      <c r="CL95" s="124">
        <v>0</v>
      </c>
      <c r="CM95" s="124">
        <v>0</v>
      </c>
      <c r="CN95" s="124">
        <v>0</v>
      </c>
      <c r="CO95" s="124">
        <v>0</v>
      </c>
      <c r="CP95" s="124">
        <v>0</v>
      </c>
      <c r="CQ95" s="124">
        <v>0</v>
      </c>
      <c r="CR95" s="124">
        <v>0</v>
      </c>
      <c r="CS95" s="125">
        <v>0</v>
      </c>
      <c r="CT95" s="233">
        <f t="shared" si="80"/>
        <v>0</v>
      </c>
      <c r="CU95" s="152"/>
    </row>
    <row r="96" spans="1:102" s="137" customFormat="1" ht="15.75" thickBot="1">
      <c r="A96" s="207" t="s">
        <v>68</v>
      </c>
      <c r="B96" s="218">
        <f t="shared" ref="B96:AG96" si="81">B91+B92</f>
        <v>32.630000000000003</v>
      </c>
      <c r="C96" s="168">
        <f t="shared" si="81"/>
        <v>32.630000000000003</v>
      </c>
      <c r="D96" s="168">
        <f t="shared" si="81"/>
        <v>32.630000000000003</v>
      </c>
      <c r="E96" s="168">
        <f t="shared" si="81"/>
        <v>32.630000000000003</v>
      </c>
      <c r="F96" s="168">
        <f t="shared" si="81"/>
        <v>32.630000000000003</v>
      </c>
      <c r="G96" s="168">
        <f t="shared" si="81"/>
        <v>32.630000000000003</v>
      </c>
      <c r="H96" s="168">
        <f t="shared" si="81"/>
        <v>32.630000000000003</v>
      </c>
      <c r="I96" s="168">
        <f t="shared" si="81"/>
        <v>32.630000000000003</v>
      </c>
      <c r="J96" s="168">
        <f t="shared" si="81"/>
        <v>32.630000000000003</v>
      </c>
      <c r="K96" s="168">
        <f t="shared" si="81"/>
        <v>32.630000000000003</v>
      </c>
      <c r="L96" s="168">
        <f t="shared" si="81"/>
        <v>32.630000000000003</v>
      </c>
      <c r="M96" s="168">
        <f t="shared" si="81"/>
        <v>32.630000000000003</v>
      </c>
      <c r="N96" s="168">
        <f t="shared" si="81"/>
        <v>32.630000000000003</v>
      </c>
      <c r="O96" s="168">
        <f t="shared" si="81"/>
        <v>32.630000000000003</v>
      </c>
      <c r="P96" s="168">
        <f t="shared" si="81"/>
        <v>32.630000000000003</v>
      </c>
      <c r="Q96" s="168">
        <f t="shared" si="81"/>
        <v>32.630000000000003</v>
      </c>
      <c r="R96" s="168">
        <f t="shared" si="81"/>
        <v>32.630000000000003</v>
      </c>
      <c r="S96" s="168">
        <f t="shared" si="81"/>
        <v>32.630000000000003</v>
      </c>
      <c r="T96" s="168">
        <f t="shared" si="81"/>
        <v>32.630000000000003</v>
      </c>
      <c r="U96" s="168">
        <f t="shared" si="81"/>
        <v>32.630000000000003</v>
      </c>
      <c r="V96" s="168">
        <f t="shared" si="81"/>
        <v>32.630000000000003</v>
      </c>
      <c r="W96" s="168">
        <f t="shared" si="81"/>
        <v>32.630000000000003</v>
      </c>
      <c r="X96" s="168">
        <f t="shared" si="81"/>
        <v>32.630000000000003</v>
      </c>
      <c r="Y96" s="168">
        <f t="shared" si="81"/>
        <v>32.630000000000003</v>
      </c>
      <c r="Z96" s="168">
        <f t="shared" si="81"/>
        <v>32.690000000000005</v>
      </c>
      <c r="AA96" s="168">
        <f t="shared" si="81"/>
        <v>34.900000000000006</v>
      </c>
      <c r="AB96" s="168">
        <f t="shared" si="81"/>
        <v>38.81</v>
      </c>
      <c r="AC96" s="168">
        <f t="shared" si="81"/>
        <v>43.06</v>
      </c>
      <c r="AD96" s="168">
        <f t="shared" si="81"/>
        <v>47.11</v>
      </c>
      <c r="AE96" s="168">
        <f t="shared" si="81"/>
        <v>53.620000000000005</v>
      </c>
      <c r="AF96" s="168">
        <f t="shared" si="81"/>
        <v>56.400000000000006</v>
      </c>
      <c r="AG96" s="168">
        <f t="shared" si="81"/>
        <v>222.26</v>
      </c>
      <c r="AH96" s="168">
        <f t="shared" ref="AH96:BM96" si="82">AH91+AH92</f>
        <v>258.25</v>
      </c>
      <c r="AI96" s="168">
        <f t="shared" si="82"/>
        <v>263.13</v>
      </c>
      <c r="AJ96" s="168">
        <f t="shared" si="82"/>
        <v>268.34999999999997</v>
      </c>
      <c r="AK96" s="168">
        <f t="shared" si="82"/>
        <v>290.62</v>
      </c>
      <c r="AL96" s="168">
        <f t="shared" si="82"/>
        <v>209.62</v>
      </c>
      <c r="AM96" s="168">
        <f t="shared" si="82"/>
        <v>196.57</v>
      </c>
      <c r="AN96" s="168">
        <f t="shared" si="82"/>
        <v>239.55</v>
      </c>
      <c r="AO96" s="168">
        <f t="shared" si="82"/>
        <v>306.52999999999997</v>
      </c>
      <c r="AP96" s="168">
        <f t="shared" si="82"/>
        <v>240.89999999999998</v>
      </c>
      <c r="AQ96" s="168">
        <f t="shared" si="82"/>
        <v>224.35999999999999</v>
      </c>
      <c r="AR96" s="168">
        <f t="shared" si="82"/>
        <v>177.64</v>
      </c>
      <c r="AS96" s="168">
        <f t="shared" si="82"/>
        <v>191.7</v>
      </c>
      <c r="AT96" s="168">
        <f t="shared" si="82"/>
        <v>161.99</v>
      </c>
      <c r="AU96" s="168">
        <f t="shared" si="82"/>
        <v>161.79</v>
      </c>
      <c r="AV96" s="168">
        <f t="shared" si="82"/>
        <v>197.56</v>
      </c>
      <c r="AW96" s="168">
        <f t="shared" si="82"/>
        <v>178.14000000000001</v>
      </c>
      <c r="AX96" s="168">
        <f t="shared" si="82"/>
        <v>313.83000000000004</v>
      </c>
      <c r="AY96" s="168">
        <f t="shared" si="82"/>
        <v>234.74</v>
      </c>
      <c r="AZ96" s="168">
        <f t="shared" si="82"/>
        <v>203.73999999999998</v>
      </c>
      <c r="BA96" s="168">
        <f t="shared" si="82"/>
        <v>210.89</v>
      </c>
      <c r="BB96" s="168">
        <f t="shared" si="82"/>
        <v>322.99</v>
      </c>
      <c r="BC96" s="168">
        <f t="shared" si="82"/>
        <v>318.52999999999997</v>
      </c>
      <c r="BD96" s="168">
        <f t="shared" si="82"/>
        <v>182.75</v>
      </c>
      <c r="BE96" s="168">
        <f t="shared" si="82"/>
        <v>178.29</v>
      </c>
      <c r="BF96" s="168">
        <f t="shared" si="82"/>
        <v>167.39000000000001</v>
      </c>
      <c r="BG96" s="168">
        <f t="shared" si="82"/>
        <v>146.83000000000001</v>
      </c>
      <c r="BH96" s="168">
        <f t="shared" si="82"/>
        <v>134.15</v>
      </c>
      <c r="BI96" s="168">
        <f t="shared" si="82"/>
        <v>129.28</v>
      </c>
      <c r="BJ96" s="168">
        <f t="shared" si="82"/>
        <v>89.35</v>
      </c>
      <c r="BK96" s="168">
        <f t="shared" si="82"/>
        <v>90.25</v>
      </c>
      <c r="BL96" s="168">
        <f t="shared" si="82"/>
        <v>99.56</v>
      </c>
      <c r="BM96" s="168">
        <f t="shared" si="82"/>
        <v>107.67000000000002</v>
      </c>
      <c r="BN96" s="168">
        <f t="shared" ref="BN96:CS96" si="83">BN91+BN92</f>
        <v>163.16</v>
      </c>
      <c r="BO96" s="168">
        <f t="shared" si="83"/>
        <v>101.86000000000001</v>
      </c>
      <c r="BP96" s="168">
        <f t="shared" si="83"/>
        <v>99.210000000000008</v>
      </c>
      <c r="BQ96" s="168">
        <f t="shared" si="83"/>
        <v>78.84</v>
      </c>
      <c r="BR96" s="168">
        <f t="shared" si="83"/>
        <v>65.88</v>
      </c>
      <c r="BS96" s="168">
        <f t="shared" si="83"/>
        <v>55.480000000000004</v>
      </c>
      <c r="BT96" s="168">
        <f t="shared" si="83"/>
        <v>45.34</v>
      </c>
      <c r="BU96" s="168">
        <f t="shared" si="83"/>
        <v>36.160000000000004</v>
      </c>
      <c r="BV96" s="168">
        <f t="shared" si="83"/>
        <v>32.85</v>
      </c>
      <c r="BW96" s="168">
        <f t="shared" si="83"/>
        <v>32.630000000000003</v>
      </c>
      <c r="BX96" s="168">
        <f t="shared" si="83"/>
        <v>32.630000000000003</v>
      </c>
      <c r="BY96" s="168">
        <f t="shared" si="83"/>
        <v>32.630000000000003</v>
      </c>
      <c r="BZ96" s="168">
        <f t="shared" si="83"/>
        <v>32.630000000000003</v>
      </c>
      <c r="CA96" s="168">
        <f t="shared" si="83"/>
        <v>32.630000000000003</v>
      </c>
      <c r="CB96" s="168">
        <f t="shared" si="83"/>
        <v>32.630000000000003</v>
      </c>
      <c r="CC96" s="168">
        <f t="shared" si="83"/>
        <v>32.630000000000003</v>
      </c>
      <c r="CD96" s="168">
        <f t="shared" si="83"/>
        <v>32.630000000000003</v>
      </c>
      <c r="CE96" s="168">
        <f t="shared" si="83"/>
        <v>32.630000000000003</v>
      </c>
      <c r="CF96" s="168">
        <f t="shared" si="83"/>
        <v>32.630000000000003</v>
      </c>
      <c r="CG96" s="168">
        <f t="shared" si="83"/>
        <v>32.630000000000003</v>
      </c>
      <c r="CH96" s="168">
        <f t="shared" si="83"/>
        <v>32.630000000000003</v>
      </c>
      <c r="CI96" s="168">
        <f t="shared" si="83"/>
        <v>32.630000000000003</v>
      </c>
      <c r="CJ96" s="168">
        <f t="shared" si="83"/>
        <v>32.630000000000003</v>
      </c>
      <c r="CK96" s="168">
        <f t="shared" si="83"/>
        <v>32.630000000000003</v>
      </c>
      <c r="CL96" s="168">
        <f t="shared" si="83"/>
        <v>32.630000000000003</v>
      </c>
      <c r="CM96" s="168">
        <f t="shared" si="83"/>
        <v>32.630000000000003</v>
      </c>
      <c r="CN96" s="168">
        <f t="shared" si="83"/>
        <v>32.630000000000003</v>
      </c>
      <c r="CO96" s="168">
        <f t="shared" si="83"/>
        <v>32.630000000000003</v>
      </c>
      <c r="CP96" s="168">
        <f t="shared" si="83"/>
        <v>32.630000000000003</v>
      </c>
      <c r="CQ96" s="168">
        <f t="shared" si="83"/>
        <v>32.630000000000003</v>
      </c>
      <c r="CR96" s="168">
        <f t="shared" si="83"/>
        <v>32.630000000000003</v>
      </c>
      <c r="CS96" s="219">
        <f t="shared" si="83"/>
        <v>32.630000000000003</v>
      </c>
      <c r="CT96" s="133">
        <f t="shared" si="80"/>
        <v>9238.1799999999803</v>
      </c>
      <c r="CU96" s="150"/>
      <c r="CV96" s="5"/>
      <c r="CX96" s="151"/>
    </row>
    <row r="97" spans="1:102">
      <c r="A97" s="132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50"/>
      <c r="CV97" s="151"/>
    </row>
    <row r="98" spans="1:102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50"/>
      <c r="CV98" s="151"/>
    </row>
    <row r="99" spans="1:102" ht="15.75" thickBot="1">
      <c r="A99" s="130" t="s">
        <v>69</v>
      </c>
      <c r="B99" s="131">
        <f>IF(B57&lt;0,0,MIN(B57,B96))</f>
        <v>0</v>
      </c>
      <c r="C99" s="131">
        <f t="shared" ref="C99:BN99" si="84">IF(C57&lt;0,0,MIN(C57,C96))</f>
        <v>0</v>
      </c>
      <c r="D99" s="131">
        <f t="shared" si="84"/>
        <v>0</v>
      </c>
      <c r="E99" s="131">
        <f t="shared" si="84"/>
        <v>0</v>
      </c>
      <c r="F99" s="131">
        <f t="shared" si="84"/>
        <v>0</v>
      </c>
      <c r="G99" s="131">
        <f t="shared" si="84"/>
        <v>0</v>
      </c>
      <c r="H99" s="131">
        <f t="shared" si="84"/>
        <v>0</v>
      </c>
      <c r="I99" s="131">
        <f t="shared" si="84"/>
        <v>0</v>
      </c>
      <c r="J99" s="131">
        <f t="shared" si="84"/>
        <v>0</v>
      </c>
      <c r="K99" s="131">
        <f t="shared" si="84"/>
        <v>0</v>
      </c>
      <c r="L99" s="131">
        <f t="shared" si="84"/>
        <v>0</v>
      </c>
      <c r="M99" s="131">
        <f t="shared" si="84"/>
        <v>0</v>
      </c>
      <c r="N99" s="131">
        <f t="shared" si="84"/>
        <v>0</v>
      </c>
      <c r="O99" s="131">
        <f t="shared" si="84"/>
        <v>0</v>
      </c>
      <c r="P99" s="131">
        <f t="shared" si="84"/>
        <v>0</v>
      </c>
      <c r="Q99" s="131">
        <f t="shared" si="84"/>
        <v>0</v>
      </c>
      <c r="R99" s="131">
        <f t="shared" si="84"/>
        <v>0</v>
      </c>
      <c r="S99" s="131">
        <f t="shared" si="84"/>
        <v>0</v>
      </c>
      <c r="T99" s="131">
        <f t="shared" si="84"/>
        <v>0</v>
      </c>
      <c r="U99" s="131">
        <f t="shared" si="84"/>
        <v>0</v>
      </c>
      <c r="V99" s="131">
        <f t="shared" si="84"/>
        <v>0</v>
      </c>
      <c r="W99" s="131">
        <f t="shared" si="84"/>
        <v>0</v>
      </c>
      <c r="X99" s="131">
        <f t="shared" si="84"/>
        <v>0</v>
      </c>
      <c r="Y99" s="131">
        <f t="shared" si="84"/>
        <v>0</v>
      </c>
      <c r="Z99" s="131">
        <f t="shared" si="84"/>
        <v>0</v>
      </c>
      <c r="AA99" s="131">
        <f t="shared" si="84"/>
        <v>0</v>
      </c>
      <c r="AB99" s="131">
        <f t="shared" si="84"/>
        <v>0</v>
      </c>
      <c r="AC99" s="131">
        <f t="shared" si="84"/>
        <v>0</v>
      </c>
      <c r="AD99" s="131">
        <f t="shared" si="84"/>
        <v>0</v>
      </c>
      <c r="AE99" s="131">
        <f t="shared" si="84"/>
        <v>0</v>
      </c>
      <c r="AF99" s="131">
        <f t="shared" si="84"/>
        <v>0</v>
      </c>
      <c r="AG99" s="131">
        <f t="shared" si="84"/>
        <v>0</v>
      </c>
      <c r="AH99" s="131">
        <f t="shared" si="84"/>
        <v>0</v>
      </c>
      <c r="AI99" s="131">
        <f t="shared" si="84"/>
        <v>0</v>
      </c>
      <c r="AJ99" s="131">
        <f t="shared" si="84"/>
        <v>0</v>
      </c>
      <c r="AK99" s="131">
        <f t="shared" si="84"/>
        <v>0</v>
      </c>
      <c r="AL99" s="131">
        <f t="shared" si="84"/>
        <v>0</v>
      </c>
      <c r="AM99" s="131">
        <f t="shared" si="84"/>
        <v>0</v>
      </c>
      <c r="AN99" s="131">
        <f t="shared" si="84"/>
        <v>0</v>
      </c>
      <c r="AO99" s="131">
        <f t="shared" si="84"/>
        <v>0</v>
      </c>
      <c r="AP99" s="131">
        <f t="shared" si="84"/>
        <v>0</v>
      </c>
      <c r="AQ99" s="131">
        <f t="shared" si="84"/>
        <v>0</v>
      </c>
      <c r="AR99" s="131">
        <f t="shared" si="84"/>
        <v>132.34731414953421</v>
      </c>
      <c r="AS99" s="131">
        <f t="shared" si="84"/>
        <v>187.80899650530409</v>
      </c>
      <c r="AT99" s="131">
        <f t="shared" si="84"/>
        <v>161.99</v>
      </c>
      <c r="AU99" s="131">
        <f t="shared" si="84"/>
        <v>161.79</v>
      </c>
      <c r="AV99" s="131">
        <f t="shared" si="84"/>
        <v>197.56</v>
      </c>
      <c r="AW99" s="131">
        <f t="shared" si="84"/>
        <v>178.14000000000001</v>
      </c>
      <c r="AX99" s="131">
        <f t="shared" si="84"/>
        <v>117.8540285285053</v>
      </c>
      <c r="AY99" s="131">
        <f t="shared" si="84"/>
        <v>35.922209712642143</v>
      </c>
      <c r="AZ99" s="131">
        <f t="shared" si="84"/>
        <v>0</v>
      </c>
      <c r="BA99" s="131">
        <f t="shared" si="84"/>
        <v>0</v>
      </c>
      <c r="BB99" s="131">
        <f t="shared" si="84"/>
        <v>138.25630789055322</v>
      </c>
      <c r="BC99" s="131">
        <f t="shared" si="84"/>
        <v>251.67002705811683</v>
      </c>
      <c r="BD99" s="131">
        <f t="shared" si="84"/>
        <v>182.75</v>
      </c>
      <c r="BE99" s="131">
        <f t="shared" si="84"/>
        <v>178.29</v>
      </c>
      <c r="BF99" s="131">
        <f t="shared" si="84"/>
        <v>167.39000000000001</v>
      </c>
      <c r="BG99" s="131">
        <f t="shared" si="84"/>
        <v>146.83000000000001</v>
      </c>
      <c r="BH99" s="131">
        <f t="shared" si="84"/>
        <v>102.5588668230248</v>
      </c>
      <c r="BI99" s="131">
        <f t="shared" si="84"/>
        <v>69.543916032653215</v>
      </c>
      <c r="BJ99" s="131">
        <f t="shared" si="84"/>
        <v>74.403690620985799</v>
      </c>
      <c r="BK99" s="131">
        <f t="shared" si="84"/>
        <v>47.696137100134365</v>
      </c>
      <c r="BL99" s="131">
        <f t="shared" si="84"/>
        <v>0</v>
      </c>
      <c r="BM99" s="131">
        <f t="shared" si="84"/>
        <v>0</v>
      </c>
      <c r="BN99" s="131">
        <f t="shared" si="84"/>
        <v>0</v>
      </c>
      <c r="BO99" s="131">
        <f t="shared" ref="BO99:CS99" si="85">IF(BO57&lt;0,0,MIN(BO57,BO96))</f>
        <v>0</v>
      </c>
      <c r="BP99" s="131">
        <f t="shared" si="85"/>
        <v>0</v>
      </c>
      <c r="BQ99" s="131">
        <f t="shared" si="85"/>
        <v>0</v>
      </c>
      <c r="BR99" s="131">
        <f t="shared" si="85"/>
        <v>65.88</v>
      </c>
      <c r="BS99" s="131">
        <f t="shared" si="85"/>
        <v>55.480000000000004</v>
      </c>
      <c r="BT99" s="131">
        <f t="shared" si="85"/>
        <v>45.34</v>
      </c>
      <c r="BU99" s="131">
        <f t="shared" si="85"/>
        <v>36.160000000000004</v>
      </c>
      <c r="BV99" s="131">
        <f t="shared" si="85"/>
        <v>32.85</v>
      </c>
      <c r="BW99" s="131">
        <f t="shared" si="85"/>
        <v>32.630000000000003</v>
      </c>
      <c r="BX99" s="131">
        <f t="shared" si="85"/>
        <v>32.630000000000003</v>
      </c>
      <c r="BY99" s="131">
        <f t="shared" si="85"/>
        <v>32.630000000000003</v>
      </c>
      <c r="BZ99" s="131">
        <f t="shared" si="85"/>
        <v>0</v>
      </c>
      <c r="CA99" s="131">
        <f t="shared" si="85"/>
        <v>0</v>
      </c>
      <c r="CB99" s="131">
        <f t="shared" si="85"/>
        <v>0</v>
      </c>
      <c r="CC99" s="131">
        <f t="shared" si="85"/>
        <v>0</v>
      </c>
      <c r="CD99" s="131">
        <f t="shared" si="85"/>
        <v>23.770000000000437</v>
      </c>
      <c r="CE99" s="131">
        <f t="shared" si="85"/>
        <v>0</v>
      </c>
      <c r="CF99" s="131">
        <f t="shared" si="85"/>
        <v>0</v>
      </c>
      <c r="CG99" s="131">
        <f t="shared" si="85"/>
        <v>0</v>
      </c>
      <c r="CH99" s="131">
        <f t="shared" si="85"/>
        <v>0</v>
      </c>
      <c r="CI99" s="131">
        <f t="shared" si="85"/>
        <v>0</v>
      </c>
      <c r="CJ99" s="131">
        <f t="shared" si="85"/>
        <v>0</v>
      </c>
      <c r="CK99" s="131">
        <f t="shared" si="85"/>
        <v>0</v>
      </c>
      <c r="CL99" s="131">
        <f t="shared" si="85"/>
        <v>0</v>
      </c>
      <c r="CM99" s="131">
        <f t="shared" si="85"/>
        <v>0</v>
      </c>
      <c r="CN99" s="131">
        <f t="shared" si="85"/>
        <v>0</v>
      </c>
      <c r="CO99" s="131">
        <f t="shared" si="85"/>
        <v>0</v>
      </c>
      <c r="CP99" s="131">
        <f t="shared" si="85"/>
        <v>0</v>
      </c>
      <c r="CQ99" s="131">
        <f t="shared" si="85"/>
        <v>0</v>
      </c>
      <c r="CR99" s="131">
        <f t="shared" si="85"/>
        <v>0</v>
      </c>
      <c r="CS99" s="131">
        <f t="shared" si="85"/>
        <v>0</v>
      </c>
      <c r="CT99" s="133">
        <f>SUM(B99:CS99)</f>
        <v>2890.1714944214546</v>
      </c>
      <c r="CU99" s="150"/>
      <c r="CX99" s="234"/>
    </row>
    <row r="100" spans="1:102" s="139" customFormat="1">
      <c r="A100" s="147"/>
      <c r="B100" s="148"/>
      <c r="C100" s="148"/>
      <c r="D100" s="148"/>
      <c r="E100" s="148"/>
      <c r="F100" s="148"/>
      <c r="G100" s="148"/>
      <c r="H100" s="148"/>
      <c r="I100" s="148"/>
      <c r="J100" s="149"/>
      <c r="K100" s="149"/>
      <c r="L100" s="149"/>
      <c r="M100" s="149"/>
      <c r="N100" s="149"/>
      <c r="O100" s="149"/>
      <c r="P100" s="149"/>
      <c r="Q100" s="149"/>
      <c r="R100" s="149"/>
      <c r="S100" s="149"/>
      <c r="T100" s="149"/>
      <c r="U100" s="149"/>
      <c r="V100" s="149"/>
      <c r="W100" s="149"/>
      <c r="X100" s="149"/>
      <c r="Y100" s="149"/>
      <c r="Z100" s="149"/>
      <c r="AA100" s="149"/>
      <c r="AB100" s="149"/>
      <c r="AC100" s="149"/>
      <c r="AD100" s="149"/>
      <c r="AE100" s="149"/>
      <c r="AF100" s="149"/>
      <c r="AG100" s="149"/>
      <c r="AH100" s="149"/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49"/>
      <c r="AZ100" s="149"/>
      <c r="BA100" s="149"/>
      <c r="BB100" s="149"/>
      <c r="BC100" s="149"/>
      <c r="BD100" s="149"/>
      <c r="BE100" s="149"/>
      <c r="BF100" s="149"/>
      <c r="BG100" s="149"/>
      <c r="BH100" s="149"/>
      <c r="BI100" s="149"/>
      <c r="BJ100" s="149"/>
      <c r="BK100" s="149"/>
      <c r="BL100" s="149"/>
      <c r="BM100" s="149"/>
      <c r="BN100" s="149"/>
      <c r="BO100" s="149"/>
      <c r="BP100" s="149"/>
      <c r="BQ100" s="149"/>
      <c r="BR100" s="149"/>
      <c r="BS100" s="149"/>
      <c r="BT100" s="149"/>
      <c r="BU100" s="149"/>
      <c r="BV100" s="149"/>
      <c r="BW100" s="149"/>
      <c r="BX100" s="149"/>
      <c r="BY100" s="149"/>
      <c r="BZ100" s="149"/>
      <c r="CA100" s="149"/>
      <c r="CB100" s="149"/>
      <c r="CC100" s="149"/>
      <c r="CD100" s="149"/>
      <c r="CE100" s="149"/>
      <c r="CF100" s="149"/>
      <c r="CG100" s="149"/>
      <c r="CH100" s="149"/>
      <c r="CI100" s="149"/>
      <c r="CJ100" s="149"/>
      <c r="CK100" s="149"/>
      <c r="CL100" s="149"/>
      <c r="CM100" s="149"/>
      <c r="CN100" s="149"/>
      <c r="CO100" s="149"/>
      <c r="CP100" s="149"/>
      <c r="CQ100" s="149"/>
      <c r="CR100" s="149"/>
      <c r="CS100" s="149"/>
      <c r="CT100" s="149"/>
      <c r="CU100" s="150"/>
      <c r="CV100" s="138"/>
      <c r="CX100" s="151"/>
    </row>
    <row r="101" spans="1:102" s="139" customFormat="1">
      <c r="A101" s="134"/>
      <c r="B101" s="6">
        <v>0.25</v>
      </c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51"/>
    </row>
    <row r="102" spans="1:102" s="139" customFormat="1">
      <c r="A102" s="6" t="s">
        <v>13</v>
      </c>
      <c r="B102" s="8">
        <f t="shared" ref="B102:AG102" si="86">B17-B44</f>
        <v>0</v>
      </c>
      <c r="C102" s="8">
        <f t="shared" si="86"/>
        <v>0</v>
      </c>
      <c r="D102" s="8">
        <f t="shared" si="86"/>
        <v>0</v>
      </c>
      <c r="E102" s="8">
        <f t="shared" si="86"/>
        <v>0</v>
      </c>
      <c r="F102" s="8">
        <f t="shared" si="86"/>
        <v>0</v>
      </c>
      <c r="G102" s="8">
        <f t="shared" si="86"/>
        <v>0</v>
      </c>
      <c r="H102" s="8">
        <f t="shared" si="86"/>
        <v>0</v>
      </c>
      <c r="I102" s="8">
        <f t="shared" si="86"/>
        <v>0</v>
      </c>
      <c r="J102" s="8">
        <f t="shared" si="86"/>
        <v>0</v>
      </c>
      <c r="K102" s="8">
        <f t="shared" si="86"/>
        <v>0</v>
      </c>
      <c r="L102" s="8">
        <f t="shared" si="86"/>
        <v>0</v>
      </c>
      <c r="M102" s="8">
        <f t="shared" si="86"/>
        <v>0</v>
      </c>
      <c r="N102" s="8">
        <f t="shared" si="86"/>
        <v>0</v>
      </c>
      <c r="O102" s="8">
        <f t="shared" si="86"/>
        <v>0</v>
      </c>
      <c r="P102" s="8">
        <f t="shared" si="86"/>
        <v>0</v>
      </c>
      <c r="Q102" s="8">
        <f t="shared" si="86"/>
        <v>0</v>
      </c>
      <c r="R102" s="8">
        <f t="shared" si="86"/>
        <v>0</v>
      </c>
      <c r="S102" s="8">
        <f t="shared" si="86"/>
        <v>0</v>
      </c>
      <c r="T102" s="8">
        <f t="shared" si="86"/>
        <v>0</v>
      </c>
      <c r="U102" s="8">
        <f t="shared" si="86"/>
        <v>0</v>
      </c>
      <c r="V102" s="8">
        <f t="shared" si="86"/>
        <v>0</v>
      </c>
      <c r="W102" s="8">
        <f t="shared" si="86"/>
        <v>0</v>
      </c>
      <c r="X102" s="8">
        <f t="shared" si="86"/>
        <v>0</v>
      </c>
      <c r="Y102" s="8">
        <f t="shared" si="86"/>
        <v>0</v>
      </c>
      <c r="Z102" s="8">
        <f t="shared" si="86"/>
        <v>0</v>
      </c>
      <c r="AA102" s="8">
        <f t="shared" si="86"/>
        <v>0</v>
      </c>
      <c r="AB102" s="8">
        <f t="shared" si="86"/>
        <v>0</v>
      </c>
      <c r="AC102" s="8">
        <f t="shared" si="86"/>
        <v>0</v>
      </c>
      <c r="AD102" s="8">
        <f t="shared" si="86"/>
        <v>0</v>
      </c>
      <c r="AE102" s="8">
        <f t="shared" si="86"/>
        <v>0</v>
      </c>
      <c r="AF102" s="8">
        <f t="shared" si="86"/>
        <v>0</v>
      </c>
      <c r="AG102" s="8">
        <f t="shared" si="86"/>
        <v>0</v>
      </c>
      <c r="AH102" s="8">
        <f t="shared" ref="AH102:BM102" si="87">AH17-AH44</f>
        <v>0</v>
      </c>
      <c r="AI102" s="8">
        <f t="shared" si="87"/>
        <v>0</v>
      </c>
      <c r="AJ102" s="8">
        <f t="shared" si="87"/>
        <v>0</v>
      </c>
      <c r="AK102" s="8">
        <f t="shared" si="87"/>
        <v>0</v>
      </c>
      <c r="AL102" s="8">
        <f t="shared" si="87"/>
        <v>0</v>
      </c>
      <c r="AM102" s="8">
        <f t="shared" si="87"/>
        <v>0</v>
      </c>
      <c r="AN102" s="8">
        <f t="shared" si="87"/>
        <v>0</v>
      </c>
      <c r="AO102" s="8">
        <f t="shared" si="87"/>
        <v>0</v>
      </c>
      <c r="AP102" s="8">
        <f t="shared" si="87"/>
        <v>0</v>
      </c>
      <c r="AQ102" s="8">
        <f t="shared" si="87"/>
        <v>0</v>
      </c>
      <c r="AR102" s="8">
        <f t="shared" si="87"/>
        <v>0</v>
      </c>
      <c r="AS102" s="8">
        <f t="shared" si="87"/>
        <v>0</v>
      </c>
      <c r="AT102" s="8">
        <f t="shared" si="87"/>
        <v>0</v>
      </c>
      <c r="AU102" s="8">
        <f t="shared" si="87"/>
        <v>0</v>
      </c>
      <c r="AV102" s="8">
        <f t="shared" si="87"/>
        <v>0</v>
      </c>
      <c r="AW102" s="8">
        <f t="shared" si="87"/>
        <v>0</v>
      </c>
      <c r="AX102" s="8">
        <f t="shared" si="87"/>
        <v>0</v>
      </c>
      <c r="AY102" s="8">
        <f t="shared" si="87"/>
        <v>0</v>
      </c>
      <c r="AZ102" s="8">
        <f t="shared" si="87"/>
        <v>0</v>
      </c>
      <c r="BA102" s="8">
        <f t="shared" si="87"/>
        <v>0</v>
      </c>
      <c r="BB102" s="8">
        <f t="shared" si="87"/>
        <v>0</v>
      </c>
      <c r="BC102" s="8">
        <f t="shared" si="87"/>
        <v>0</v>
      </c>
      <c r="BD102" s="8">
        <f t="shared" si="87"/>
        <v>0</v>
      </c>
      <c r="BE102" s="8">
        <f t="shared" si="87"/>
        <v>0</v>
      </c>
      <c r="BF102" s="8">
        <f t="shared" si="87"/>
        <v>0</v>
      </c>
      <c r="BG102" s="8">
        <f t="shared" si="87"/>
        <v>0</v>
      </c>
      <c r="BH102" s="8">
        <f t="shared" si="87"/>
        <v>0</v>
      </c>
      <c r="BI102" s="8">
        <f t="shared" si="87"/>
        <v>0</v>
      </c>
      <c r="BJ102" s="8">
        <f t="shared" si="87"/>
        <v>0</v>
      </c>
      <c r="BK102" s="8">
        <f t="shared" si="87"/>
        <v>0</v>
      </c>
      <c r="BL102" s="8">
        <f t="shared" si="87"/>
        <v>0</v>
      </c>
      <c r="BM102" s="8">
        <f t="shared" si="87"/>
        <v>0</v>
      </c>
      <c r="BN102" s="8">
        <f t="shared" ref="BN102:CS102" si="88">BN17-BN44</f>
        <v>0</v>
      </c>
      <c r="BO102" s="8">
        <f t="shared" si="88"/>
        <v>0</v>
      </c>
      <c r="BP102" s="8">
        <f t="shared" si="88"/>
        <v>0</v>
      </c>
      <c r="BQ102" s="8">
        <f t="shared" si="88"/>
        <v>0</v>
      </c>
      <c r="BR102" s="8">
        <f t="shared" si="88"/>
        <v>0</v>
      </c>
      <c r="BS102" s="8">
        <f t="shared" si="88"/>
        <v>0</v>
      </c>
      <c r="BT102" s="8">
        <f t="shared" si="88"/>
        <v>0</v>
      </c>
      <c r="BU102" s="8">
        <f t="shared" si="88"/>
        <v>0</v>
      </c>
      <c r="BV102" s="8">
        <f t="shared" si="88"/>
        <v>0</v>
      </c>
      <c r="BW102" s="8">
        <f t="shared" si="88"/>
        <v>0</v>
      </c>
      <c r="BX102" s="8">
        <f t="shared" si="88"/>
        <v>0</v>
      </c>
      <c r="BY102" s="8">
        <f t="shared" si="88"/>
        <v>0</v>
      </c>
      <c r="BZ102" s="8">
        <f t="shared" si="88"/>
        <v>0</v>
      </c>
      <c r="CA102" s="8">
        <f t="shared" si="88"/>
        <v>0</v>
      </c>
      <c r="CB102" s="8">
        <f t="shared" si="88"/>
        <v>0</v>
      </c>
      <c r="CC102" s="8">
        <f t="shared" si="88"/>
        <v>0</v>
      </c>
      <c r="CD102" s="8">
        <f t="shared" si="88"/>
        <v>0</v>
      </c>
      <c r="CE102" s="8">
        <f t="shared" si="88"/>
        <v>0</v>
      </c>
      <c r="CF102" s="8">
        <f t="shared" si="88"/>
        <v>0</v>
      </c>
      <c r="CG102" s="8">
        <f t="shared" si="88"/>
        <v>0</v>
      </c>
      <c r="CH102" s="8">
        <f t="shared" si="88"/>
        <v>0</v>
      </c>
      <c r="CI102" s="8">
        <f t="shared" si="88"/>
        <v>0</v>
      </c>
      <c r="CJ102" s="8">
        <f t="shared" si="88"/>
        <v>0</v>
      </c>
      <c r="CK102" s="8">
        <f t="shared" si="88"/>
        <v>0</v>
      </c>
      <c r="CL102" s="8">
        <f t="shared" si="88"/>
        <v>0</v>
      </c>
      <c r="CM102" s="8">
        <f t="shared" si="88"/>
        <v>0</v>
      </c>
      <c r="CN102" s="8">
        <f t="shared" si="88"/>
        <v>0</v>
      </c>
      <c r="CO102" s="8">
        <f t="shared" si="88"/>
        <v>0</v>
      </c>
      <c r="CP102" s="8">
        <f t="shared" si="88"/>
        <v>0</v>
      </c>
      <c r="CQ102" s="8">
        <f t="shared" si="88"/>
        <v>0</v>
      </c>
      <c r="CR102" s="8">
        <f t="shared" si="88"/>
        <v>0</v>
      </c>
      <c r="CS102" s="8">
        <f t="shared" si="88"/>
        <v>0</v>
      </c>
      <c r="CT102" s="6">
        <f>SUMPRODUCT(B102:CS102,$B$101:$CS$101)/1000</f>
        <v>0</v>
      </c>
      <c r="CV102" s="161"/>
      <c r="CX102" s="237"/>
    </row>
    <row r="103" spans="1:102" s="138" customFormat="1">
      <c r="A103" s="6" t="s">
        <v>14</v>
      </c>
      <c r="B103" s="8">
        <f t="shared" ref="B103:AG103" si="89">B18-B45</f>
        <v>0</v>
      </c>
      <c r="C103" s="8">
        <f t="shared" si="89"/>
        <v>0</v>
      </c>
      <c r="D103" s="8">
        <f t="shared" si="89"/>
        <v>0</v>
      </c>
      <c r="E103" s="8">
        <f t="shared" si="89"/>
        <v>0</v>
      </c>
      <c r="F103" s="8">
        <f t="shared" si="89"/>
        <v>0</v>
      </c>
      <c r="G103" s="8">
        <f t="shared" si="89"/>
        <v>0</v>
      </c>
      <c r="H103" s="8">
        <f t="shared" si="89"/>
        <v>0</v>
      </c>
      <c r="I103" s="8">
        <f t="shared" si="89"/>
        <v>0</v>
      </c>
      <c r="J103" s="8">
        <f t="shared" si="89"/>
        <v>0</v>
      </c>
      <c r="K103" s="8">
        <f t="shared" si="89"/>
        <v>0</v>
      </c>
      <c r="L103" s="8">
        <f t="shared" si="89"/>
        <v>0</v>
      </c>
      <c r="M103" s="8">
        <f t="shared" si="89"/>
        <v>0</v>
      </c>
      <c r="N103" s="8">
        <f t="shared" si="89"/>
        <v>0</v>
      </c>
      <c r="O103" s="8">
        <f t="shared" si="89"/>
        <v>0</v>
      </c>
      <c r="P103" s="8">
        <f t="shared" si="89"/>
        <v>0</v>
      </c>
      <c r="Q103" s="8">
        <f t="shared" si="89"/>
        <v>0</v>
      </c>
      <c r="R103" s="8">
        <f t="shared" si="89"/>
        <v>0</v>
      </c>
      <c r="S103" s="8">
        <f t="shared" si="89"/>
        <v>0</v>
      </c>
      <c r="T103" s="8">
        <f t="shared" si="89"/>
        <v>0</v>
      </c>
      <c r="U103" s="8">
        <f t="shared" si="89"/>
        <v>0</v>
      </c>
      <c r="V103" s="8">
        <f t="shared" si="89"/>
        <v>0</v>
      </c>
      <c r="W103" s="8">
        <f t="shared" si="89"/>
        <v>0</v>
      </c>
      <c r="X103" s="8">
        <f t="shared" si="89"/>
        <v>0</v>
      </c>
      <c r="Y103" s="8">
        <f t="shared" si="89"/>
        <v>0</v>
      </c>
      <c r="Z103" s="8">
        <f t="shared" si="89"/>
        <v>0</v>
      </c>
      <c r="AA103" s="8">
        <f t="shared" si="89"/>
        <v>0</v>
      </c>
      <c r="AB103" s="8">
        <f t="shared" si="89"/>
        <v>0</v>
      </c>
      <c r="AC103" s="8">
        <f t="shared" si="89"/>
        <v>0</v>
      </c>
      <c r="AD103" s="8">
        <f t="shared" si="89"/>
        <v>0</v>
      </c>
      <c r="AE103" s="8">
        <f t="shared" si="89"/>
        <v>0</v>
      </c>
      <c r="AF103" s="8">
        <f t="shared" si="89"/>
        <v>0</v>
      </c>
      <c r="AG103" s="8">
        <f t="shared" si="89"/>
        <v>0</v>
      </c>
      <c r="AH103" s="8">
        <f t="shared" ref="AH103:BM103" si="90">AH18-AH45</f>
        <v>0</v>
      </c>
      <c r="AI103" s="8">
        <f t="shared" si="90"/>
        <v>0</v>
      </c>
      <c r="AJ103" s="8">
        <f t="shared" si="90"/>
        <v>0</v>
      </c>
      <c r="AK103" s="8">
        <f t="shared" si="90"/>
        <v>0</v>
      </c>
      <c r="AL103" s="8">
        <f t="shared" si="90"/>
        <v>0</v>
      </c>
      <c r="AM103" s="8">
        <f t="shared" si="90"/>
        <v>0</v>
      </c>
      <c r="AN103" s="8">
        <f t="shared" si="90"/>
        <v>0</v>
      </c>
      <c r="AO103" s="8">
        <f t="shared" si="90"/>
        <v>0</v>
      </c>
      <c r="AP103" s="8">
        <f t="shared" si="90"/>
        <v>0</v>
      </c>
      <c r="AQ103" s="8">
        <f t="shared" si="90"/>
        <v>0</v>
      </c>
      <c r="AR103" s="8">
        <f t="shared" si="90"/>
        <v>0</v>
      </c>
      <c r="AS103" s="8">
        <f t="shared" si="90"/>
        <v>0</v>
      </c>
      <c r="AT103" s="8">
        <f t="shared" si="90"/>
        <v>0</v>
      </c>
      <c r="AU103" s="8">
        <f t="shared" si="90"/>
        <v>0</v>
      </c>
      <c r="AV103" s="8">
        <f t="shared" si="90"/>
        <v>105.60000000000002</v>
      </c>
      <c r="AW103" s="8">
        <f t="shared" si="90"/>
        <v>211.2</v>
      </c>
      <c r="AX103" s="8">
        <f t="shared" si="90"/>
        <v>316.8</v>
      </c>
      <c r="AY103" s="8">
        <f t="shared" si="90"/>
        <v>422.4</v>
      </c>
      <c r="AZ103" s="8">
        <f t="shared" si="90"/>
        <v>481.5</v>
      </c>
      <c r="BA103" s="8">
        <f t="shared" si="90"/>
        <v>481.5</v>
      </c>
      <c r="BB103" s="8">
        <f t="shared" si="90"/>
        <v>481.5</v>
      </c>
      <c r="BC103" s="8">
        <f t="shared" si="90"/>
        <v>481.5</v>
      </c>
      <c r="BD103" s="8">
        <f t="shared" si="90"/>
        <v>481.5</v>
      </c>
      <c r="BE103" s="8">
        <f t="shared" si="90"/>
        <v>481.5</v>
      </c>
      <c r="BF103" s="8">
        <f t="shared" si="90"/>
        <v>481.5</v>
      </c>
      <c r="BG103" s="8">
        <f t="shared" si="90"/>
        <v>481.5</v>
      </c>
      <c r="BH103" s="8">
        <f t="shared" si="90"/>
        <v>375.9</v>
      </c>
      <c r="BI103" s="8">
        <f t="shared" si="90"/>
        <v>270.3</v>
      </c>
      <c r="BJ103" s="8">
        <f t="shared" si="90"/>
        <v>164.7</v>
      </c>
      <c r="BK103" s="8">
        <f t="shared" si="90"/>
        <v>59.100000000000023</v>
      </c>
      <c r="BL103" s="8">
        <f t="shared" si="90"/>
        <v>0</v>
      </c>
      <c r="BM103" s="8">
        <f t="shared" si="90"/>
        <v>0</v>
      </c>
      <c r="BN103" s="8">
        <f t="shared" ref="BN103:CS103" si="91">BN18-BN45</f>
        <v>0</v>
      </c>
      <c r="BO103" s="8">
        <f t="shared" si="91"/>
        <v>0</v>
      </c>
      <c r="BP103" s="8">
        <f t="shared" si="91"/>
        <v>0</v>
      </c>
      <c r="BQ103" s="8">
        <f t="shared" si="91"/>
        <v>0</v>
      </c>
      <c r="BR103" s="8">
        <f t="shared" si="91"/>
        <v>0</v>
      </c>
      <c r="BS103" s="8">
        <f t="shared" si="91"/>
        <v>0</v>
      </c>
      <c r="BT103" s="8">
        <f t="shared" si="91"/>
        <v>0</v>
      </c>
      <c r="BU103" s="8">
        <f t="shared" si="91"/>
        <v>0</v>
      </c>
      <c r="BV103" s="8">
        <f t="shared" si="91"/>
        <v>0</v>
      </c>
      <c r="BW103" s="8">
        <f t="shared" si="91"/>
        <v>0</v>
      </c>
      <c r="BX103" s="8">
        <f t="shared" si="91"/>
        <v>0</v>
      </c>
      <c r="BY103" s="8">
        <f t="shared" si="91"/>
        <v>0</v>
      </c>
      <c r="BZ103" s="8">
        <f t="shared" si="91"/>
        <v>0</v>
      </c>
      <c r="CA103" s="8">
        <f t="shared" si="91"/>
        <v>0</v>
      </c>
      <c r="CB103" s="8">
        <f t="shared" si="91"/>
        <v>0</v>
      </c>
      <c r="CC103" s="8">
        <f t="shared" si="91"/>
        <v>0</v>
      </c>
      <c r="CD103" s="8">
        <f t="shared" si="91"/>
        <v>0</v>
      </c>
      <c r="CE103" s="8">
        <f t="shared" si="91"/>
        <v>0</v>
      </c>
      <c r="CF103" s="8">
        <f t="shared" si="91"/>
        <v>0</v>
      </c>
      <c r="CG103" s="8">
        <f t="shared" si="91"/>
        <v>0</v>
      </c>
      <c r="CH103" s="8">
        <f t="shared" si="91"/>
        <v>0</v>
      </c>
      <c r="CI103" s="8">
        <f t="shared" si="91"/>
        <v>0</v>
      </c>
      <c r="CJ103" s="8">
        <f t="shared" si="91"/>
        <v>0</v>
      </c>
      <c r="CK103" s="8">
        <f t="shared" si="91"/>
        <v>0</v>
      </c>
      <c r="CL103" s="8">
        <f t="shared" si="91"/>
        <v>0</v>
      </c>
      <c r="CM103" s="8">
        <f t="shared" si="91"/>
        <v>0</v>
      </c>
      <c r="CN103" s="8">
        <f t="shared" si="91"/>
        <v>0</v>
      </c>
      <c r="CO103" s="8">
        <f t="shared" si="91"/>
        <v>0</v>
      </c>
      <c r="CP103" s="8">
        <f t="shared" si="91"/>
        <v>0</v>
      </c>
      <c r="CQ103" s="8">
        <f t="shared" si="91"/>
        <v>0</v>
      </c>
      <c r="CR103" s="8">
        <f t="shared" si="91"/>
        <v>0</v>
      </c>
      <c r="CS103" s="8">
        <f t="shared" si="91"/>
        <v>0</v>
      </c>
      <c r="CT103" s="6">
        <f t="shared" ref="CT103" si="92">SUMPRODUCT(B103:CS103,$B$101:$CS$101)/1000</f>
        <v>1.4444999999999999</v>
      </c>
      <c r="CU103" s="139"/>
      <c r="CV103" s="5"/>
      <c r="CX103" s="151"/>
    </row>
    <row r="104" spans="1:102" s="137" customFormat="1">
      <c r="A104" s="6" t="s">
        <v>70</v>
      </c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38"/>
      <c r="CV104" s="5"/>
      <c r="CX104" s="151"/>
    </row>
    <row r="105" spans="1:102">
      <c r="B105" s="4"/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37"/>
    </row>
    <row r="106" spans="1:102">
      <c r="B106" s="4"/>
      <c r="C106" s="4"/>
      <c r="D106" s="4"/>
      <c r="E106" s="4"/>
      <c r="F106" s="4"/>
      <c r="G106" s="4"/>
      <c r="CV106" s="158"/>
      <c r="CX106" s="234"/>
    </row>
    <row r="107" spans="1:102" s="224" customFormat="1">
      <c r="A107" s="167" t="s">
        <v>71</v>
      </c>
      <c r="B107" s="222"/>
      <c r="C107" s="222"/>
      <c r="D107" s="222"/>
      <c r="E107" s="222"/>
      <c r="F107" s="222"/>
      <c r="G107" s="222"/>
      <c r="H107" s="222"/>
      <c r="I107" s="222"/>
      <c r="J107" s="222"/>
      <c r="K107" s="222"/>
      <c r="L107" s="222"/>
      <c r="M107" s="222"/>
      <c r="N107" s="222"/>
      <c r="O107" s="222"/>
      <c r="P107" s="222"/>
      <c r="Q107" s="222"/>
      <c r="R107" s="222"/>
      <c r="S107" s="222"/>
      <c r="T107" s="222"/>
      <c r="U107" s="222"/>
      <c r="V107" s="222"/>
      <c r="W107" s="222"/>
      <c r="X107" s="222"/>
      <c r="Y107" s="222"/>
      <c r="Z107" s="222"/>
      <c r="AA107" s="222"/>
      <c r="AB107" s="222"/>
      <c r="AC107" s="222"/>
      <c r="AD107" s="222"/>
      <c r="AE107" s="222"/>
      <c r="AF107" s="222"/>
      <c r="AG107" s="222"/>
      <c r="AH107" s="222"/>
      <c r="AI107" s="222"/>
      <c r="AJ107" s="222"/>
      <c r="AK107" s="222"/>
      <c r="AL107" s="222"/>
      <c r="AM107" s="222"/>
      <c r="AN107" s="222"/>
      <c r="AO107" s="222"/>
      <c r="AP107" s="222"/>
      <c r="AQ107" s="222"/>
      <c r="AR107" s="222"/>
      <c r="AS107" s="222"/>
      <c r="AT107" s="222"/>
      <c r="AU107" s="222"/>
      <c r="AV107" s="222"/>
      <c r="AW107" s="222"/>
      <c r="AX107" s="222"/>
      <c r="AY107" s="222"/>
      <c r="AZ107" s="222"/>
      <c r="BA107" s="222"/>
      <c r="BB107" s="222"/>
      <c r="BC107" s="222"/>
      <c r="BD107" s="222"/>
      <c r="BE107" s="222"/>
      <c r="BF107" s="222"/>
      <c r="BG107" s="222"/>
      <c r="BH107" s="222"/>
      <c r="BI107" s="222"/>
      <c r="BJ107" s="222"/>
      <c r="BK107" s="222"/>
      <c r="BL107" s="222"/>
      <c r="BM107" s="222"/>
      <c r="BN107" s="222"/>
      <c r="BO107" s="222"/>
      <c r="BP107" s="222"/>
      <c r="BQ107" s="222"/>
      <c r="BR107" s="222"/>
      <c r="BS107" s="222"/>
      <c r="BT107" s="222"/>
      <c r="BU107" s="222"/>
      <c r="BV107" s="222"/>
      <c r="BW107" s="222"/>
      <c r="BX107" s="222"/>
      <c r="BY107" s="222"/>
      <c r="BZ107" s="222"/>
      <c r="CA107" s="222"/>
      <c r="CB107" s="222"/>
      <c r="CC107" s="222"/>
      <c r="CD107" s="222"/>
      <c r="CE107" s="222"/>
      <c r="CF107" s="222"/>
      <c r="CG107" s="222"/>
      <c r="CH107" s="222"/>
      <c r="CI107" s="222"/>
      <c r="CJ107" s="222"/>
      <c r="CK107" s="222"/>
      <c r="CL107" s="222"/>
      <c r="CM107" s="222"/>
      <c r="CN107" s="222"/>
      <c r="CO107" s="222"/>
      <c r="CP107" s="222"/>
      <c r="CQ107" s="222"/>
      <c r="CR107" s="222"/>
      <c r="CS107" s="222"/>
      <c r="CT107" s="222"/>
      <c r="CV107" s="166"/>
      <c r="CX107" s="243"/>
    </row>
    <row r="108" spans="1:102" hidden="1">
      <c r="A108" s="167" t="s">
        <v>71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>
  <sheetPr codeName="Sheet22">
    <tabColor rgb="FFFFFF99"/>
  </sheetPr>
  <dimension ref="A1:CZ124"/>
  <sheetViews>
    <sheetView showGridLines="0" topLeftCell="A78" workbookViewId="0">
      <pane xSplit="1" topLeftCell="CJ1" activePane="topRight" state="frozen"/>
      <selection activeCell="B89" sqref="B89:CS89"/>
      <selection pane="topRight" activeCell="B89" sqref="B89:CS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384" width="8.7109375" style="135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25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26</v>
      </c>
      <c r="CU2" s="150"/>
      <c r="CX2" s="234"/>
    </row>
    <row r="3" spans="1:102">
      <c r="A3" s="16" t="s">
        <v>31</v>
      </c>
      <c r="B3" s="17">
        <f t="shared" ref="B3:BM3" si="0">B4+B12</f>
        <v>3605.0512940277777</v>
      </c>
      <c r="C3" s="18">
        <f t="shared" si="0"/>
        <v>3605.0512940277777</v>
      </c>
      <c r="D3" s="18">
        <f t="shared" si="0"/>
        <v>3605.0512940277777</v>
      </c>
      <c r="E3" s="18">
        <f t="shared" si="0"/>
        <v>3605.0512940277777</v>
      </c>
      <c r="F3" s="18">
        <f t="shared" si="0"/>
        <v>3605.0512940277777</v>
      </c>
      <c r="G3" s="18">
        <f t="shared" si="0"/>
        <v>3605.0512940277777</v>
      </c>
      <c r="H3" s="18">
        <f t="shared" si="0"/>
        <v>3605.0512940277777</v>
      </c>
      <c r="I3" s="18">
        <f t="shared" si="0"/>
        <v>3605.0512940277777</v>
      </c>
      <c r="J3" s="18">
        <f t="shared" si="0"/>
        <v>3605.0512940277777</v>
      </c>
      <c r="K3" s="18">
        <f t="shared" si="0"/>
        <v>3605.0512940277777</v>
      </c>
      <c r="L3" s="18">
        <f t="shared" si="0"/>
        <v>3605.0512940277777</v>
      </c>
      <c r="M3" s="18">
        <f t="shared" si="0"/>
        <v>3605.0512940277777</v>
      </c>
      <c r="N3" s="18">
        <f t="shared" si="0"/>
        <v>3605.0512940277777</v>
      </c>
      <c r="O3" s="18">
        <f t="shared" si="0"/>
        <v>3605.0512940277777</v>
      </c>
      <c r="P3" s="18">
        <f t="shared" si="0"/>
        <v>3605.0512940277777</v>
      </c>
      <c r="Q3" s="18">
        <f t="shared" si="0"/>
        <v>3605.0512940277777</v>
      </c>
      <c r="R3" s="18">
        <f t="shared" si="0"/>
        <v>3605.0512940277777</v>
      </c>
      <c r="S3" s="18">
        <f t="shared" si="0"/>
        <v>3605.0512940277777</v>
      </c>
      <c r="T3" s="18">
        <f t="shared" si="0"/>
        <v>3605.0512940277777</v>
      </c>
      <c r="U3" s="18">
        <f t="shared" si="0"/>
        <v>3605.0512940277777</v>
      </c>
      <c r="V3" s="18">
        <f t="shared" si="0"/>
        <v>3605.0512940277777</v>
      </c>
      <c r="W3" s="18">
        <f t="shared" si="0"/>
        <v>3605.0512940277777</v>
      </c>
      <c r="X3" s="18">
        <f t="shared" si="0"/>
        <v>3605.0512940277777</v>
      </c>
      <c r="Y3" s="18">
        <f t="shared" si="0"/>
        <v>3605.0512940277777</v>
      </c>
      <c r="Z3" s="18">
        <f t="shared" si="0"/>
        <v>3605.0512940277777</v>
      </c>
      <c r="AA3" s="18">
        <f t="shared" si="0"/>
        <v>3605.0512940277777</v>
      </c>
      <c r="AB3" s="18">
        <f t="shared" si="0"/>
        <v>3605.0512940277777</v>
      </c>
      <c r="AC3" s="18">
        <f t="shared" si="0"/>
        <v>3605.0512940277777</v>
      </c>
      <c r="AD3" s="18">
        <f t="shared" si="0"/>
        <v>3605.0512940277777</v>
      </c>
      <c r="AE3" s="18">
        <f t="shared" si="0"/>
        <v>3605.0512940277777</v>
      </c>
      <c r="AF3" s="18">
        <f t="shared" si="0"/>
        <v>3605.0512940277777</v>
      </c>
      <c r="AG3" s="18">
        <f t="shared" si="0"/>
        <v>3605.0512940277777</v>
      </c>
      <c r="AH3" s="18">
        <f t="shared" si="0"/>
        <v>3605.0512940277777</v>
      </c>
      <c r="AI3" s="18">
        <f t="shared" si="0"/>
        <v>3605.0512940277777</v>
      </c>
      <c r="AJ3" s="18">
        <f t="shared" si="0"/>
        <v>3605.0512940277777</v>
      </c>
      <c r="AK3" s="18">
        <f t="shared" si="0"/>
        <v>3605.0512940277777</v>
      </c>
      <c r="AL3" s="18">
        <f t="shared" si="0"/>
        <v>3605.0512940277777</v>
      </c>
      <c r="AM3" s="18">
        <f t="shared" si="0"/>
        <v>3605.0512940277777</v>
      </c>
      <c r="AN3" s="18">
        <f t="shared" si="0"/>
        <v>3605.0512940277777</v>
      </c>
      <c r="AO3" s="18">
        <f t="shared" si="0"/>
        <v>3605.0512940277777</v>
      </c>
      <c r="AP3" s="18">
        <f t="shared" si="0"/>
        <v>3605.0512940277777</v>
      </c>
      <c r="AQ3" s="18">
        <f t="shared" si="0"/>
        <v>3605.0512940277777</v>
      </c>
      <c r="AR3" s="18">
        <f t="shared" si="0"/>
        <v>3605.0512940277777</v>
      </c>
      <c r="AS3" s="18">
        <f t="shared" si="0"/>
        <v>3605.0512940277777</v>
      </c>
      <c r="AT3" s="18">
        <f t="shared" si="0"/>
        <v>3605.0512940277777</v>
      </c>
      <c r="AU3" s="18">
        <f t="shared" si="0"/>
        <v>3605.0512940277777</v>
      </c>
      <c r="AV3" s="18">
        <f t="shared" si="0"/>
        <v>3605.0512940277777</v>
      </c>
      <c r="AW3" s="18">
        <f t="shared" si="0"/>
        <v>3605.0512940277777</v>
      </c>
      <c r="AX3" s="18">
        <f t="shared" si="0"/>
        <v>3605.0512940277777</v>
      </c>
      <c r="AY3" s="18">
        <f t="shared" si="0"/>
        <v>3605.0512940277777</v>
      </c>
      <c r="AZ3" s="18">
        <f t="shared" si="0"/>
        <v>3605.0512940277777</v>
      </c>
      <c r="BA3" s="18">
        <f t="shared" si="0"/>
        <v>3605.0512940277777</v>
      </c>
      <c r="BB3" s="18">
        <f t="shared" si="0"/>
        <v>3605.0512940277777</v>
      </c>
      <c r="BC3" s="18">
        <f t="shared" si="0"/>
        <v>3605.0512940277777</v>
      </c>
      <c r="BD3" s="18">
        <f t="shared" si="0"/>
        <v>3605.0512940277777</v>
      </c>
      <c r="BE3" s="18">
        <f t="shared" si="0"/>
        <v>3605.0512940277777</v>
      </c>
      <c r="BF3" s="18">
        <f t="shared" si="0"/>
        <v>3605.0512940277777</v>
      </c>
      <c r="BG3" s="18">
        <f t="shared" si="0"/>
        <v>3605.0512940277777</v>
      </c>
      <c r="BH3" s="18">
        <f t="shared" si="0"/>
        <v>3605.0512940277777</v>
      </c>
      <c r="BI3" s="18">
        <f t="shared" si="0"/>
        <v>3605.0512940277777</v>
      </c>
      <c r="BJ3" s="18">
        <f t="shared" si="0"/>
        <v>3605.0512940277777</v>
      </c>
      <c r="BK3" s="18">
        <f t="shared" si="0"/>
        <v>3605.0512940277777</v>
      </c>
      <c r="BL3" s="18">
        <f t="shared" si="0"/>
        <v>3605.0512940277777</v>
      </c>
      <c r="BM3" s="18">
        <f t="shared" si="0"/>
        <v>3605.0512940277777</v>
      </c>
      <c r="BN3" s="18">
        <f t="shared" ref="BN3:CS3" si="1">BN4+BN12</f>
        <v>3605.0512940277777</v>
      </c>
      <c r="BO3" s="18">
        <f t="shared" si="1"/>
        <v>3605.0512940277777</v>
      </c>
      <c r="BP3" s="18">
        <f t="shared" si="1"/>
        <v>3605.0512940277777</v>
      </c>
      <c r="BQ3" s="18">
        <f t="shared" si="1"/>
        <v>3605.0512940277777</v>
      </c>
      <c r="BR3" s="18">
        <f t="shared" si="1"/>
        <v>3605.0512940277777</v>
      </c>
      <c r="BS3" s="18">
        <f t="shared" si="1"/>
        <v>3605.0512940277777</v>
      </c>
      <c r="BT3" s="18">
        <f t="shared" si="1"/>
        <v>3605.0512940277777</v>
      </c>
      <c r="BU3" s="18">
        <f t="shared" si="1"/>
        <v>3605.0512940277777</v>
      </c>
      <c r="BV3" s="18">
        <f t="shared" si="1"/>
        <v>3605.0512940277777</v>
      </c>
      <c r="BW3" s="18">
        <f t="shared" si="1"/>
        <v>3605.0512940277777</v>
      </c>
      <c r="BX3" s="18">
        <f t="shared" si="1"/>
        <v>3605.0512940277777</v>
      </c>
      <c r="BY3" s="18">
        <f t="shared" si="1"/>
        <v>3605.0512940277777</v>
      </c>
      <c r="BZ3" s="18">
        <f t="shared" si="1"/>
        <v>3605.0512940277777</v>
      </c>
      <c r="CA3" s="18">
        <f t="shared" si="1"/>
        <v>3605.0512940277777</v>
      </c>
      <c r="CB3" s="18">
        <f t="shared" si="1"/>
        <v>3605.0512940277777</v>
      </c>
      <c r="CC3" s="18">
        <f t="shared" si="1"/>
        <v>3605.0512940277777</v>
      </c>
      <c r="CD3" s="18">
        <f t="shared" si="1"/>
        <v>3605.0512940277777</v>
      </c>
      <c r="CE3" s="18">
        <f t="shared" si="1"/>
        <v>3605.0512940277777</v>
      </c>
      <c r="CF3" s="18">
        <f t="shared" si="1"/>
        <v>3605.0512940277777</v>
      </c>
      <c r="CG3" s="18">
        <f t="shared" si="1"/>
        <v>3605.0512940277777</v>
      </c>
      <c r="CH3" s="18">
        <f t="shared" si="1"/>
        <v>3605.0512940277777</v>
      </c>
      <c r="CI3" s="18">
        <f t="shared" si="1"/>
        <v>3605.0512940277777</v>
      </c>
      <c r="CJ3" s="18">
        <f t="shared" si="1"/>
        <v>3605.0512940277777</v>
      </c>
      <c r="CK3" s="18">
        <f t="shared" si="1"/>
        <v>3605.0512940277777</v>
      </c>
      <c r="CL3" s="18">
        <f t="shared" si="1"/>
        <v>3605.0512940277777</v>
      </c>
      <c r="CM3" s="18">
        <f t="shared" si="1"/>
        <v>3605.0512940277777</v>
      </c>
      <c r="CN3" s="18">
        <f t="shared" si="1"/>
        <v>3605.0512940277777</v>
      </c>
      <c r="CO3" s="18">
        <f t="shared" si="1"/>
        <v>3605.0512940277777</v>
      </c>
      <c r="CP3" s="18">
        <f t="shared" si="1"/>
        <v>3605.0512940277777</v>
      </c>
      <c r="CQ3" s="18">
        <f t="shared" si="1"/>
        <v>3605.0512940277777</v>
      </c>
      <c r="CR3" s="18">
        <f t="shared" si="1"/>
        <v>3605.0512940277777</v>
      </c>
      <c r="CS3" s="19">
        <f t="shared" si="1"/>
        <v>3605.0512940277777</v>
      </c>
      <c r="CT3" s="73">
        <f t="shared" ref="CT3:CT19" si="2">SUM(B3:CS3)</f>
        <v>346084.92422666628</v>
      </c>
      <c r="CU3" s="150"/>
      <c r="CW3" s="140"/>
    </row>
    <row r="4" spans="1:102">
      <c r="A4" s="21" t="s">
        <v>32</v>
      </c>
      <c r="B4" s="22">
        <f>SUM(B5:B11)</f>
        <v>3400</v>
      </c>
      <c r="C4" s="23">
        <f t="shared" ref="C4:BN4" si="3">SUM(C5:C11)</f>
        <v>3400</v>
      </c>
      <c r="D4" s="23">
        <f t="shared" si="3"/>
        <v>3400</v>
      </c>
      <c r="E4" s="23">
        <f t="shared" si="3"/>
        <v>3400</v>
      </c>
      <c r="F4" s="23">
        <f t="shared" si="3"/>
        <v>3400</v>
      </c>
      <c r="G4" s="23">
        <f t="shared" si="3"/>
        <v>3400</v>
      </c>
      <c r="H4" s="23">
        <f t="shared" si="3"/>
        <v>3400</v>
      </c>
      <c r="I4" s="23">
        <f t="shared" si="3"/>
        <v>3400</v>
      </c>
      <c r="J4" s="23">
        <f t="shared" si="3"/>
        <v>3400</v>
      </c>
      <c r="K4" s="23">
        <f t="shared" si="3"/>
        <v>3400</v>
      </c>
      <c r="L4" s="23">
        <f t="shared" si="3"/>
        <v>3400</v>
      </c>
      <c r="M4" s="23">
        <f t="shared" si="3"/>
        <v>3400</v>
      </c>
      <c r="N4" s="23">
        <f t="shared" si="3"/>
        <v>3400</v>
      </c>
      <c r="O4" s="23">
        <f t="shared" si="3"/>
        <v>3400</v>
      </c>
      <c r="P4" s="23">
        <f t="shared" si="3"/>
        <v>3400</v>
      </c>
      <c r="Q4" s="23">
        <f t="shared" si="3"/>
        <v>3400</v>
      </c>
      <c r="R4" s="23">
        <f t="shared" si="3"/>
        <v>3400</v>
      </c>
      <c r="S4" s="23">
        <f t="shared" si="3"/>
        <v>3400</v>
      </c>
      <c r="T4" s="23">
        <f t="shared" si="3"/>
        <v>3400</v>
      </c>
      <c r="U4" s="23">
        <f t="shared" si="3"/>
        <v>3400</v>
      </c>
      <c r="V4" s="23">
        <f t="shared" si="3"/>
        <v>3400</v>
      </c>
      <c r="W4" s="23">
        <f t="shared" si="3"/>
        <v>3400</v>
      </c>
      <c r="X4" s="23">
        <f t="shared" si="3"/>
        <v>3400</v>
      </c>
      <c r="Y4" s="23">
        <f t="shared" si="3"/>
        <v>3400</v>
      </c>
      <c r="Z4" s="23">
        <f t="shared" si="3"/>
        <v>3400</v>
      </c>
      <c r="AA4" s="23">
        <f t="shared" si="3"/>
        <v>3400</v>
      </c>
      <c r="AB4" s="23">
        <f t="shared" si="3"/>
        <v>3400</v>
      </c>
      <c r="AC4" s="23">
        <f t="shared" si="3"/>
        <v>3400</v>
      </c>
      <c r="AD4" s="23">
        <f t="shared" si="3"/>
        <v>3400</v>
      </c>
      <c r="AE4" s="23">
        <f t="shared" si="3"/>
        <v>3400</v>
      </c>
      <c r="AF4" s="23">
        <f t="shared" si="3"/>
        <v>3400</v>
      </c>
      <c r="AG4" s="23">
        <f t="shared" si="3"/>
        <v>3400</v>
      </c>
      <c r="AH4" s="23">
        <f t="shared" si="3"/>
        <v>3400</v>
      </c>
      <c r="AI4" s="23">
        <f t="shared" si="3"/>
        <v>3400</v>
      </c>
      <c r="AJ4" s="23">
        <f t="shared" si="3"/>
        <v>3400</v>
      </c>
      <c r="AK4" s="23">
        <f t="shared" si="3"/>
        <v>3400</v>
      </c>
      <c r="AL4" s="23">
        <f t="shared" si="3"/>
        <v>3400</v>
      </c>
      <c r="AM4" s="23">
        <f t="shared" si="3"/>
        <v>3400</v>
      </c>
      <c r="AN4" s="23">
        <f t="shared" si="3"/>
        <v>3400</v>
      </c>
      <c r="AO4" s="23">
        <f t="shared" si="3"/>
        <v>3400</v>
      </c>
      <c r="AP4" s="23">
        <f t="shared" si="3"/>
        <v>3400</v>
      </c>
      <c r="AQ4" s="23">
        <f t="shared" si="3"/>
        <v>3400</v>
      </c>
      <c r="AR4" s="23">
        <f t="shared" si="3"/>
        <v>3400</v>
      </c>
      <c r="AS4" s="23">
        <f t="shared" si="3"/>
        <v>3400</v>
      </c>
      <c r="AT4" s="23">
        <f t="shared" si="3"/>
        <v>3400</v>
      </c>
      <c r="AU4" s="23">
        <f t="shared" si="3"/>
        <v>3400</v>
      </c>
      <c r="AV4" s="23">
        <f t="shared" si="3"/>
        <v>3400</v>
      </c>
      <c r="AW4" s="23">
        <f t="shared" si="3"/>
        <v>3400</v>
      </c>
      <c r="AX4" s="23">
        <f t="shared" si="3"/>
        <v>3400</v>
      </c>
      <c r="AY4" s="23">
        <f t="shared" si="3"/>
        <v>3400</v>
      </c>
      <c r="AZ4" s="23">
        <f t="shared" si="3"/>
        <v>3400</v>
      </c>
      <c r="BA4" s="23">
        <f t="shared" si="3"/>
        <v>3400</v>
      </c>
      <c r="BB4" s="23">
        <f t="shared" si="3"/>
        <v>3400</v>
      </c>
      <c r="BC4" s="23">
        <f t="shared" si="3"/>
        <v>3400</v>
      </c>
      <c r="BD4" s="23">
        <f t="shared" si="3"/>
        <v>3400</v>
      </c>
      <c r="BE4" s="23">
        <f t="shared" si="3"/>
        <v>3400</v>
      </c>
      <c r="BF4" s="23">
        <f t="shared" si="3"/>
        <v>3400</v>
      </c>
      <c r="BG4" s="23">
        <f t="shared" si="3"/>
        <v>3400</v>
      </c>
      <c r="BH4" s="23">
        <f t="shared" si="3"/>
        <v>3400</v>
      </c>
      <c r="BI4" s="23">
        <f t="shared" si="3"/>
        <v>3400</v>
      </c>
      <c r="BJ4" s="23">
        <f t="shared" si="3"/>
        <v>3400</v>
      </c>
      <c r="BK4" s="23">
        <f t="shared" si="3"/>
        <v>3400</v>
      </c>
      <c r="BL4" s="23">
        <f t="shared" si="3"/>
        <v>3400</v>
      </c>
      <c r="BM4" s="23">
        <f t="shared" si="3"/>
        <v>3400</v>
      </c>
      <c r="BN4" s="23">
        <f t="shared" si="3"/>
        <v>3400</v>
      </c>
      <c r="BO4" s="23">
        <f t="shared" ref="BO4:CS4" si="4">SUM(BO5:BO11)</f>
        <v>3400</v>
      </c>
      <c r="BP4" s="23">
        <f t="shared" si="4"/>
        <v>3400</v>
      </c>
      <c r="BQ4" s="23">
        <f t="shared" si="4"/>
        <v>3400</v>
      </c>
      <c r="BR4" s="23">
        <f t="shared" si="4"/>
        <v>3400</v>
      </c>
      <c r="BS4" s="23">
        <f t="shared" si="4"/>
        <v>3400</v>
      </c>
      <c r="BT4" s="23">
        <f t="shared" si="4"/>
        <v>3400</v>
      </c>
      <c r="BU4" s="23">
        <f t="shared" si="4"/>
        <v>3400</v>
      </c>
      <c r="BV4" s="23">
        <f t="shared" si="4"/>
        <v>3400</v>
      </c>
      <c r="BW4" s="23">
        <f t="shared" si="4"/>
        <v>3400</v>
      </c>
      <c r="BX4" s="23">
        <f t="shared" si="4"/>
        <v>3400</v>
      </c>
      <c r="BY4" s="23">
        <f t="shared" si="4"/>
        <v>3400</v>
      </c>
      <c r="BZ4" s="23">
        <f t="shared" si="4"/>
        <v>3400</v>
      </c>
      <c r="CA4" s="23">
        <f t="shared" si="4"/>
        <v>3400</v>
      </c>
      <c r="CB4" s="23">
        <f t="shared" si="4"/>
        <v>3400</v>
      </c>
      <c r="CC4" s="23">
        <f t="shared" si="4"/>
        <v>3400</v>
      </c>
      <c r="CD4" s="23">
        <f t="shared" si="4"/>
        <v>3400</v>
      </c>
      <c r="CE4" s="23">
        <f t="shared" si="4"/>
        <v>3400</v>
      </c>
      <c r="CF4" s="23">
        <f t="shared" si="4"/>
        <v>3400</v>
      </c>
      <c r="CG4" s="23">
        <f t="shared" si="4"/>
        <v>3400</v>
      </c>
      <c r="CH4" s="23">
        <f t="shared" si="4"/>
        <v>3400</v>
      </c>
      <c r="CI4" s="23">
        <f t="shared" si="4"/>
        <v>3400</v>
      </c>
      <c r="CJ4" s="23">
        <f t="shared" si="4"/>
        <v>3400</v>
      </c>
      <c r="CK4" s="23">
        <f t="shared" si="4"/>
        <v>3400</v>
      </c>
      <c r="CL4" s="23">
        <f t="shared" si="4"/>
        <v>3400</v>
      </c>
      <c r="CM4" s="23">
        <f t="shared" si="4"/>
        <v>3400</v>
      </c>
      <c r="CN4" s="23">
        <f t="shared" si="4"/>
        <v>3400</v>
      </c>
      <c r="CO4" s="23">
        <f t="shared" si="4"/>
        <v>3400</v>
      </c>
      <c r="CP4" s="23">
        <f t="shared" si="4"/>
        <v>3400</v>
      </c>
      <c r="CQ4" s="23">
        <f t="shared" si="4"/>
        <v>3400</v>
      </c>
      <c r="CR4" s="23">
        <f t="shared" si="4"/>
        <v>3400</v>
      </c>
      <c r="CS4" s="24">
        <f t="shared" si="4"/>
        <v>3400</v>
      </c>
      <c r="CT4" s="30">
        <f t="shared" si="2"/>
        <v>326400</v>
      </c>
      <c r="CU4" s="152"/>
      <c r="CW4" s="140"/>
    </row>
    <row r="5" spans="1:102">
      <c r="A5" s="26" t="s">
        <v>33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2"/>
        <v>45600</v>
      </c>
      <c r="CU5" s="152"/>
      <c r="CV5" s="162"/>
      <c r="CW5" s="140"/>
    </row>
    <row r="6" spans="1:102">
      <c r="A6" s="30" t="s">
        <v>34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2"/>
        <v>54720</v>
      </c>
      <c r="CU6" s="152"/>
      <c r="CV6" s="162"/>
      <c r="CW6" s="140"/>
    </row>
    <row r="7" spans="1:102">
      <c r="A7" s="30" t="s">
        <v>35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2"/>
        <v>96000</v>
      </c>
      <c r="CU7" s="152"/>
      <c r="CV7" s="162"/>
      <c r="CW7" s="140"/>
    </row>
    <row r="8" spans="1:102">
      <c r="A8" s="30" t="s">
        <v>36</v>
      </c>
      <c r="B8" s="31">
        <v>380</v>
      </c>
      <c r="C8" s="32">
        <v>380</v>
      </c>
      <c r="D8" s="32">
        <v>380</v>
      </c>
      <c r="E8" s="32">
        <v>380</v>
      </c>
      <c r="F8" s="32">
        <v>380</v>
      </c>
      <c r="G8" s="32">
        <v>380</v>
      </c>
      <c r="H8" s="32">
        <v>380</v>
      </c>
      <c r="I8" s="32">
        <v>380</v>
      </c>
      <c r="J8" s="32">
        <v>380</v>
      </c>
      <c r="K8" s="32">
        <v>380</v>
      </c>
      <c r="L8" s="32">
        <v>380</v>
      </c>
      <c r="M8" s="32">
        <v>380</v>
      </c>
      <c r="N8" s="32">
        <v>380</v>
      </c>
      <c r="O8" s="32">
        <v>380</v>
      </c>
      <c r="P8" s="32">
        <v>380</v>
      </c>
      <c r="Q8" s="32">
        <v>380</v>
      </c>
      <c r="R8" s="32">
        <v>380</v>
      </c>
      <c r="S8" s="32">
        <v>380</v>
      </c>
      <c r="T8" s="32">
        <v>380</v>
      </c>
      <c r="U8" s="32">
        <v>380</v>
      </c>
      <c r="V8" s="32">
        <v>380</v>
      </c>
      <c r="W8" s="32">
        <v>380</v>
      </c>
      <c r="X8" s="32">
        <v>380</v>
      </c>
      <c r="Y8" s="32">
        <v>380</v>
      </c>
      <c r="Z8" s="32">
        <v>380</v>
      </c>
      <c r="AA8" s="32">
        <v>380</v>
      </c>
      <c r="AB8" s="32">
        <v>380</v>
      </c>
      <c r="AC8" s="32">
        <v>380</v>
      </c>
      <c r="AD8" s="32">
        <v>380</v>
      </c>
      <c r="AE8" s="32">
        <v>380</v>
      </c>
      <c r="AF8" s="32">
        <v>380</v>
      </c>
      <c r="AG8" s="32">
        <v>380</v>
      </c>
      <c r="AH8" s="32">
        <v>380</v>
      </c>
      <c r="AI8" s="32">
        <v>380</v>
      </c>
      <c r="AJ8" s="32">
        <v>380</v>
      </c>
      <c r="AK8" s="32">
        <v>380</v>
      </c>
      <c r="AL8" s="32">
        <v>380</v>
      </c>
      <c r="AM8" s="32">
        <v>380</v>
      </c>
      <c r="AN8" s="32">
        <v>380</v>
      </c>
      <c r="AO8" s="32">
        <v>380</v>
      </c>
      <c r="AP8" s="32">
        <v>380</v>
      </c>
      <c r="AQ8" s="32">
        <v>380</v>
      </c>
      <c r="AR8" s="32">
        <v>380</v>
      </c>
      <c r="AS8" s="32">
        <v>380</v>
      </c>
      <c r="AT8" s="32">
        <v>380</v>
      </c>
      <c r="AU8" s="32">
        <v>380</v>
      </c>
      <c r="AV8" s="32">
        <v>380</v>
      </c>
      <c r="AW8" s="32">
        <v>380</v>
      </c>
      <c r="AX8" s="32">
        <v>380</v>
      </c>
      <c r="AY8" s="32">
        <v>380</v>
      </c>
      <c r="AZ8" s="32">
        <v>380</v>
      </c>
      <c r="BA8" s="32">
        <v>380</v>
      </c>
      <c r="BB8" s="32">
        <v>380</v>
      </c>
      <c r="BC8" s="32">
        <v>380</v>
      </c>
      <c r="BD8" s="32">
        <v>380</v>
      </c>
      <c r="BE8" s="32">
        <v>380</v>
      </c>
      <c r="BF8" s="32">
        <v>380</v>
      </c>
      <c r="BG8" s="32">
        <v>380</v>
      </c>
      <c r="BH8" s="32">
        <v>380</v>
      </c>
      <c r="BI8" s="32">
        <v>380</v>
      </c>
      <c r="BJ8" s="32">
        <v>380</v>
      </c>
      <c r="BK8" s="32">
        <v>380</v>
      </c>
      <c r="BL8" s="32">
        <v>380</v>
      </c>
      <c r="BM8" s="32">
        <v>380</v>
      </c>
      <c r="BN8" s="32">
        <v>380</v>
      </c>
      <c r="BO8" s="32">
        <v>380</v>
      </c>
      <c r="BP8" s="32">
        <v>380</v>
      </c>
      <c r="BQ8" s="32">
        <v>380</v>
      </c>
      <c r="BR8" s="32">
        <v>380</v>
      </c>
      <c r="BS8" s="32">
        <v>380</v>
      </c>
      <c r="BT8" s="32">
        <v>380</v>
      </c>
      <c r="BU8" s="32">
        <v>380</v>
      </c>
      <c r="BV8" s="32">
        <v>380</v>
      </c>
      <c r="BW8" s="32">
        <v>380</v>
      </c>
      <c r="BX8" s="32">
        <v>380</v>
      </c>
      <c r="BY8" s="32">
        <v>380</v>
      </c>
      <c r="BZ8" s="32">
        <v>380</v>
      </c>
      <c r="CA8" s="32">
        <v>380</v>
      </c>
      <c r="CB8" s="32">
        <v>380</v>
      </c>
      <c r="CC8" s="32">
        <v>380</v>
      </c>
      <c r="CD8" s="32">
        <v>380</v>
      </c>
      <c r="CE8" s="32">
        <v>380</v>
      </c>
      <c r="CF8" s="32">
        <v>380</v>
      </c>
      <c r="CG8" s="32">
        <v>380</v>
      </c>
      <c r="CH8" s="32">
        <v>380</v>
      </c>
      <c r="CI8" s="32">
        <v>380</v>
      </c>
      <c r="CJ8" s="32">
        <v>380</v>
      </c>
      <c r="CK8" s="32">
        <v>380</v>
      </c>
      <c r="CL8" s="32">
        <v>380</v>
      </c>
      <c r="CM8" s="32">
        <v>380</v>
      </c>
      <c r="CN8" s="32">
        <v>380</v>
      </c>
      <c r="CO8" s="32">
        <v>380</v>
      </c>
      <c r="CP8" s="32">
        <v>380</v>
      </c>
      <c r="CQ8" s="32">
        <v>380</v>
      </c>
      <c r="CR8" s="32">
        <v>380</v>
      </c>
      <c r="CS8" s="33">
        <v>380</v>
      </c>
      <c r="CT8" s="30">
        <f t="shared" si="2"/>
        <v>36480</v>
      </c>
      <c r="CU8" s="152"/>
      <c r="CV8" s="162"/>
      <c r="CW8" s="140"/>
    </row>
    <row r="9" spans="1:102">
      <c r="A9" s="30" t="s">
        <v>37</v>
      </c>
      <c r="B9" s="31">
        <v>335</v>
      </c>
      <c r="C9" s="32">
        <v>335</v>
      </c>
      <c r="D9" s="32">
        <v>335</v>
      </c>
      <c r="E9" s="32">
        <v>335</v>
      </c>
      <c r="F9" s="32">
        <v>335</v>
      </c>
      <c r="G9" s="32">
        <v>335</v>
      </c>
      <c r="H9" s="32">
        <v>335</v>
      </c>
      <c r="I9" s="32">
        <v>335</v>
      </c>
      <c r="J9" s="32">
        <v>335</v>
      </c>
      <c r="K9" s="32">
        <v>335</v>
      </c>
      <c r="L9" s="32">
        <v>335</v>
      </c>
      <c r="M9" s="32">
        <v>335</v>
      </c>
      <c r="N9" s="32">
        <v>335</v>
      </c>
      <c r="O9" s="32">
        <v>335</v>
      </c>
      <c r="P9" s="32">
        <v>335</v>
      </c>
      <c r="Q9" s="32">
        <v>335</v>
      </c>
      <c r="R9" s="32">
        <v>335</v>
      </c>
      <c r="S9" s="32">
        <v>335</v>
      </c>
      <c r="T9" s="32">
        <v>335</v>
      </c>
      <c r="U9" s="32">
        <v>335</v>
      </c>
      <c r="V9" s="32">
        <v>335</v>
      </c>
      <c r="W9" s="32">
        <v>335</v>
      </c>
      <c r="X9" s="32">
        <v>335</v>
      </c>
      <c r="Y9" s="32">
        <v>335</v>
      </c>
      <c r="Z9" s="32">
        <v>335</v>
      </c>
      <c r="AA9" s="32">
        <v>335</v>
      </c>
      <c r="AB9" s="32">
        <v>335</v>
      </c>
      <c r="AC9" s="32">
        <v>335</v>
      </c>
      <c r="AD9" s="32">
        <v>335</v>
      </c>
      <c r="AE9" s="32">
        <v>335</v>
      </c>
      <c r="AF9" s="32">
        <v>335</v>
      </c>
      <c r="AG9" s="32">
        <v>335</v>
      </c>
      <c r="AH9" s="32">
        <v>335</v>
      </c>
      <c r="AI9" s="32">
        <v>335</v>
      </c>
      <c r="AJ9" s="32">
        <v>335</v>
      </c>
      <c r="AK9" s="32">
        <v>335</v>
      </c>
      <c r="AL9" s="32">
        <v>335</v>
      </c>
      <c r="AM9" s="32">
        <v>335</v>
      </c>
      <c r="AN9" s="32">
        <v>335</v>
      </c>
      <c r="AO9" s="32">
        <v>335</v>
      </c>
      <c r="AP9" s="32">
        <v>335</v>
      </c>
      <c r="AQ9" s="32">
        <v>335</v>
      </c>
      <c r="AR9" s="32">
        <v>335</v>
      </c>
      <c r="AS9" s="32">
        <v>335</v>
      </c>
      <c r="AT9" s="32">
        <v>335</v>
      </c>
      <c r="AU9" s="32">
        <v>335</v>
      </c>
      <c r="AV9" s="32">
        <v>335</v>
      </c>
      <c r="AW9" s="32">
        <v>335</v>
      </c>
      <c r="AX9" s="32">
        <v>335</v>
      </c>
      <c r="AY9" s="32">
        <v>335</v>
      </c>
      <c r="AZ9" s="32">
        <v>335</v>
      </c>
      <c r="BA9" s="32">
        <v>335</v>
      </c>
      <c r="BB9" s="32">
        <v>335</v>
      </c>
      <c r="BC9" s="32">
        <v>335</v>
      </c>
      <c r="BD9" s="32">
        <v>335</v>
      </c>
      <c r="BE9" s="32">
        <v>335</v>
      </c>
      <c r="BF9" s="32">
        <v>335</v>
      </c>
      <c r="BG9" s="32">
        <v>335</v>
      </c>
      <c r="BH9" s="32">
        <v>335</v>
      </c>
      <c r="BI9" s="32">
        <v>335</v>
      </c>
      <c r="BJ9" s="32">
        <v>335</v>
      </c>
      <c r="BK9" s="32">
        <v>335</v>
      </c>
      <c r="BL9" s="32">
        <v>335</v>
      </c>
      <c r="BM9" s="32">
        <v>335</v>
      </c>
      <c r="BN9" s="32">
        <v>335</v>
      </c>
      <c r="BO9" s="32">
        <v>335</v>
      </c>
      <c r="BP9" s="32">
        <v>335</v>
      </c>
      <c r="BQ9" s="32">
        <v>335</v>
      </c>
      <c r="BR9" s="32">
        <v>335</v>
      </c>
      <c r="BS9" s="32">
        <v>335</v>
      </c>
      <c r="BT9" s="32">
        <v>335</v>
      </c>
      <c r="BU9" s="32">
        <v>335</v>
      </c>
      <c r="BV9" s="32">
        <v>335</v>
      </c>
      <c r="BW9" s="32">
        <v>335</v>
      </c>
      <c r="BX9" s="32">
        <v>335</v>
      </c>
      <c r="BY9" s="32">
        <v>335</v>
      </c>
      <c r="BZ9" s="32">
        <v>335</v>
      </c>
      <c r="CA9" s="32">
        <v>335</v>
      </c>
      <c r="CB9" s="32">
        <v>335</v>
      </c>
      <c r="CC9" s="32">
        <v>335</v>
      </c>
      <c r="CD9" s="32">
        <v>335</v>
      </c>
      <c r="CE9" s="32">
        <v>335</v>
      </c>
      <c r="CF9" s="32">
        <v>335</v>
      </c>
      <c r="CG9" s="32">
        <v>335</v>
      </c>
      <c r="CH9" s="32">
        <v>335</v>
      </c>
      <c r="CI9" s="32">
        <v>335</v>
      </c>
      <c r="CJ9" s="32">
        <v>335</v>
      </c>
      <c r="CK9" s="32">
        <v>335</v>
      </c>
      <c r="CL9" s="32">
        <v>335</v>
      </c>
      <c r="CM9" s="32">
        <v>335</v>
      </c>
      <c r="CN9" s="32">
        <v>335</v>
      </c>
      <c r="CO9" s="32">
        <v>335</v>
      </c>
      <c r="CP9" s="32">
        <v>335</v>
      </c>
      <c r="CQ9" s="32">
        <v>335</v>
      </c>
      <c r="CR9" s="32">
        <v>335</v>
      </c>
      <c r="CS9" s="33">
        <v>335</v>
      </c>
      <c r="CT9" s="30">
        <f t="shared" si="2"/>
        <v>32160</v>
      </c>
      <c r="CU9" s="152"/>
      <c r="CV9" s="162"/>
      <c r="CW9" s="140"/>
    </row>
    <row r="10" spans="1:102">
      <c r="A10" s="30" t="s">
        <v>38</v>
      </c>
      <c r="B10" s="31">
        <v>640</v>
      </c>
      <c r="C10" s="32">
        <v>640</v>
      </c>
      <c r="D10" s="32">
        <v>640</v>
      </c>
      <c r="E10" s="32">
        <v>640</v>
      </c>
      <c r="F10" s="32">
        <v>640</v>
      </c>
      <c r="G10" s="32">
        <v>640</v>
      </c>
      <c r="H10" s="32">
        <v>640</v>
      </c>
      <c r="I10" s="32">
        <v>640</v>
      </c>
      <c r="J10" s="32">
        <v>640</v>
      </c>
      <c r="K10" s="32">
        <v>640</v>
      </c>
      <c r="L10" s="32">
        <v>640</v>
      </c>
      <c r="M10" s="32">
        <v>640</v>
      </c>
      <c r="N10" s="32">
        <v>640</v>
      </c>
      <c r="O10" s="32">
        <v>640</v>
      </c>
      <c r="P10" s="32">
        <v>640</v>
      </c>
      <c r="Q10" s="32">
        <v>640</v>
      </c>
      <c r="R10" s="32">
        <v>640</v>
      </c>
      <c r="S10" s="32">
        <v>640</v>
      </c>
      <c r="T10" s="32">
        <v>640</v>
      </c>
      <c r="U10" s="32">
        <v>640</v>
      </c>
      <c r="V10" s="32">
        <v>640</v>
      </c>
      <c r="W10" s="32">
        <v>640</v>
      </c>
      <c r="X10" s="32">
        <v>640</v>
      </c>
      <c r="Y10" s="32">
        <v>640</v>
      </c>
      <c r="Z10" s="32">
        <v>640</v>
      </c>
      <c r="AA10" s="32">
        <v>640</v>
      </c>
      <c r="AB10" s="32">
        <v>640</v>
      </c>
      <c r="AC10" s="32">
        <v>640</v>
      </c>
      <c r="AD10" s="32">
        <v>640</v>
      </c>
      <c r="AE10" s="32">
        <v>640</v>
      </c>
      <c r="AF10" s="32">
        <v>640</v>
      </c>
      <c r="AG10" s="32">
        <v>640</v>
      </c>
      <c r="AH10" s="32">
        <v>640</v>
      </c>
      <c r="AI10" s="32">
        <v>640</v>
      </c>
      <c r="AJ10" s="32">
        <v>640</v>
      </c>
      <c r="AK10" s="32">
        <v>640</v>
      </c>
      <c r="AL10" s="32">
        <v>640</v>
      </c>
      <c r="AM10" s="32">
        <v>640</v>
      </c>
      <c r="AN10" s="32">
        <v>640</v>
      </c>
      <c r="AO10" s="32">
        <v>640</v>
      </c>
      <c r="AP10" s="32">
        <v>640</v>
      </c>
      <c r="AQ10" s="32">
        <v>640</v>
      </c>
      <c r="AR10" s="32">
        <v>640</v>
      </c>
      <c r="AS10" s="32">
        <v>640</v>
      </c>
      <c r="AT10" s="32">
        <v>640</v>
      </c>
      <c r="AU10" s="32">
        <v>640</v>
      </c>
      <c r="AV10" s="32">
        <v>640</v>
      </c>
      <c r="AW10" s="32">
        <v>640</v>
      </c>
      <c r="AX10" s="32">
        <v>640</v>
      </c>
      <c r="AY10" s="32">
        <v>640</v>
      </c>
      <c r="AZ10" s="32">
        <v>640</v>
      </c>
      <c r="BA10" s="32">
        <v>640</v>
      </c>
      <c r="BB10" s="32">
        <v>640</v>
      </c>
      <c r="BC10" s="32">
        <v>640</v>
      </c>
      <c r="BD10" s="32">
        <v>640</v>
      </c>
      <c r="BE10" s="32">
        <v>640</v>
      </c>
      <c r="BF10" s="32">
        <v>640</v>
      </c>
      <c r="BG10" s="32">
        <v>640</v>
      </c>
      <c r="BH10" s="32">
        <v>640</v>
      </c>
      <c r="BI10" s="32">
        <v>640</v>
      </c>
      <c r="BJ10" s="32">
        <v>640</v>
      </c>
      <c r="BK10" s="32">
        <v>640</v>
      </c>
      <c r="BL10" s="32">
        <v>640</v>
      </c>
      <c r="BM10" s="32">
        <v>640</v>
      </c>
      <c r="BN10" s="32">
        <v>640</v>
      </c>
      <c r="BO10" s="32">
        <v>640</v>
      </c>
      <c r="BP10" s="32">
        <v>640</v>
      </c>
      <c r="BQ10" s="32">
        <v>640</v>
      </c>
      <c r="BR10" s="32">
        <v>640</v>
      </c>
      <c r="BS10" s="32">
        <v>640</v>
      </c>
      <c r="BT10" s="32">
        <v>640</v>
      </c>
      <c r="BU10" s="32">
        <v>640</v>
      </c>
      <c r="BV10" s="32">
        <v>640</v>
      </c>
      <c r="BW10" s="32">
        <v>640</v>
      </c>
      <c r="BX10" s="32">
        <v>640</v>
      </c>
      <c r="BY10" s="32">
        <v>640</v>
      </c>
      <c r="BZ10" s="32">
        <v>640</v>
      </c>
      <c r="CA10" s="32">
        <v>640</v>
      </c>
      <c r="CB10" s="32">
        <v>640</v>
      </c>
      <c r="CC10" s="32">
        <v>640</v>
      </c>
      <c r="CD10" s="32">
        <v>640</v>
      </c>
      <c r="CE10" s="32">
        <v>640</v>
      </c>
      <c r="CF10" s="32">
        <v>640</v>
      </c>
      <c r="CG10" s="32">
        <v>640</v>
      </c>
      <c r="CH10" s="32">
        <v>640</v>
      </c>
      <c r="CI10" s="32">
        <v>640</v>
      </c>
      <c r="CJ10" s="32">
        <v>640</v>
      </c>
      <c r="CK10" s="32">
        <v>640</v>
      </c>
      <c r="CL10" s="32">
        <v>640</v>
      </c>
      <c r="CM10" s="32">
        <v>640</v>
      </c>
      <c r="CN10" s="32">
        <v>640</v>
      </c>
      <c r="CO10" s="32">
        <v>640</v>
      </c>
      <c r="CP10" s="32">
        <v>640</v>
      </c>
      <c r="CQ10" s="32">
        <v>640</v>
      </c>
      <c r="CR10" s="32">
        <v>640</v>
      </c>
      <c r="CS10" s="33">
        <v>640</v>
      </c>
      <c r="CT10" s="30">
        <f t="shared" si="2"/>
        <v>61440</v>
      </c>
      <c r="CU10" s="152"/>
      <c r="CV10" s="162"/>
      <c r="CW10" s="140"/>
    </row>
    <row r="11" spans="1:102">
      <c r="A11" s="30" t="s">
        <v>39</v>
      </c>
      <c r="B11" s="31">
        <v>0</v>
      </c>
      <c r="C11" s="32">
        <v>0</v>
      </c>
      <c r="D11" s="32">
        <v>0</v>
      </c>
      <c r="E11" s="32">
        <v>0</v>
      </c>
      <c r="F11" s="32">
        <v>0</v>
      </c>
      <c r="G11" s="32">
        <v>0</v>
      </c>
      <c r="H11" s="32">
        <v>0</v>
      </c>
      <c r="I11" s="32">
        <v>0</v>
      </c>
      <c r="J11" s="32">
        <v>0</v>
      </c>
      <c r="K11" s="32">
        <v>0</v>
      </c>
      <c r="L11" s="32">
        <v>0</v>
      </c>
      <c r="M11" s="32">
        <v>0</v>
      </c>
      <c r="N11" s="32">
        <v>0</v>
      </c>
      <c r="O11" s="32">
        <v>0</v>
      </c>
      <c r="P11" s="32">
        <v>0</v>
      </c>
      <c r="Q11" s="32">
        <v>0</v>
      </c>
      <c r="R11" s="32">
        <v>0</v>
      </c>
      <c r="S11" s="32">
        <v>0</v>
      </c>
      <c r="T11" s="32">
        <v>0</v>
      </c>
      <c r="U11" s="32">
        <v>0</v>
      </c>
      <c r="V11" s="32">
        <v>0</v>
      </c>
      <c r="W11" s="32">
        <v>0</v>
      </c>
      <c r="X11" s="32">
        <v>0</v>
      </c>
      <c r="Y11" s="32">
        <v>0</v>
      </c>
      <c r="Z11" s="32">
        <v>0</v>
      </c>
      <c r="AA11" s="32">
        <v>0</v>
      </c>
      <c r="AB11" s="32">
        <v>0</v>
      </c>
      <c r="AC11" s="32">
        <v>0</v>
      </c>
      <c r="AD11" s="32">
        <v>0</v>
      </c>
      <c r="AE11" s="32">
        <v>0</v>
      </c>
      <c r="AF11" s="32">
        <v>0</v>
      </c>
      <c r="AG11" s="32">
        <v>0</v>
      </c>
      <c r="AH11" s="32">
        <v>0</v>
      </c>
      <c r="AI11" s="32">
        <v>0</v>
      </c>
      <c r="AJ11" s="32">
        <v>0</v>
      </c>
      <c r="AK11" s="32">
        <v>0</v>
      </c>
      <c r="AL11" s="32">
        <v>0</v>
      </c>
      <c r="AM11" s="32">
        <v>0</v>
      </c>
      <c r="AN11" s="32">
        <v>0</v>
      </c>
      <c r="AO11" s="32">
        <v>0</v>
      </c>
      <c r="AP11" s="32">
        <v>0</v>
      </c>
      <c r="AQ11" s="32">
        <v>0</v>
      </c>
      <c r="AR11" s="32">
        <v>0</v>
      </c>
      <c r="AS11" s="32">
        <v>0</v>
      </c>
      <c r="AT11" s="32">
        <v>0</v>
      </c>
      <c r="AU11" s="32">
        <v>0</v>
      </c>
      <c r="AV11" s="32">
        <v>0</v>
      </c>
      <c r="AW11" s="32">
        <v>0</v>
      </c>
      <c r="AX11" s="32">
        <v>0</v>
      </c>
      <c r="AY11" s="32">
        <v>0</v>
      </c>
      <c r="AZ11" s="32">
        <v>0</v>
      </c>
      <c r="BA11" s="32">
        <v>0</v>
      </c>
      <c r="BB11" s="32">
        <v>0</v>
      </c>
      <c r="BC11" s="32">
        <v>0</v>
      </c>
      <c r="BD11" s="32">
        <v>0</v>
      </c>
      <c r="BE11" s="32">
        <v>0</v>
      </c>
      <c r="BF11" s="32">
        <v>0</v>
      </c>
      <c r="BG11" s="32">
        <v>0</v>
      </c>
      <c r="BH11" s="32">
        <v>0</v>
      </c>
      <c r="BI11" s="32">
        <v>0</v>
      </c>
      <c r="BJ11" s="32">
        <v>0</v>
      </c>
      <c r="BK11" s="32">
        <v>0</v>
      </c>
      <c r="BL11" s="32">
        <v>0</v>
      </c>
      <c r="BM11" s="32">
        <v>0</v>
      </c>
      <c r="BN11" s="32">
        <v>0</v>
      </c>
      <c r="BO11" s="32">
        <v>0</v>
      </c>
      <c r="BP11" s="32">
        <v>0</v>
      </c>
      <c r="BQ11" s="32">
        <v>0</v>
      </c>
      <c r="BR11" s="32">
        <v>0</v>
      </c>
      <c r="BS11" s="32">
        <v>0</v>
      </c>
      <c r="BT11" s="32">
        <v>0</v>
      </c>
      <c r="BU11" s="32">
        <v>0</v>
      </c>
      <c r="BV11" s="32">
        <v>0</v>
      </c>
      <c r="BW11" s="32">
        <v>0</v>
      </c>
      <c r="BX11" s="32">
        <v>0</v>
      </c>
      <c r="BY11" s="32">
        <v>0</v>
      </c>
      <c r="BZ11" s="32">
        <v>0</v>
      </c>
      <c r="CA11" s="32">
        <v>0</v>
      </c>
      <c r="CB11" s="32">
        <v>0</v>
      </c>
      <c r="CC11" s="32">
        <v>0</v>
      </c>
      <c r="CD11" s="32">
        <v>0</v>
      </c>
      <c r="CE11" s="32">
        <v>0</v>
      </c>
      <c r="CF11" s="32">
        <v>0</v>
      </c>
      <c r="CG11" s="32">
        <v>0</v>
      </c>
      <c r="CH11" s="32">
        <v>0</v>
      </c>
      <c r="CI11" s="32">
        <v>0</v>
      </c>
      <c r="CJ11" s="32">
        <v>0</v>
      </c>
      <c r="CK11" s="32">
        <v>0</v>
      </c>
      <c r="CL11" s="32">
        <v>0</v>
      </c>
      <c r="CM11" s="32">
        <v>0</v>
      </c>
      <c r="CN11" s="32">
        <v>0</v>
      </c>
      <c r="CO11" s="32">
        <v>0</v>
      </c>
      <c r="CP11" s="32">
        <v>0</v>
      </c>
      <c r="CQ11" s="32">
        <v>0</v>
      </c>
      <c r="CR11" s="32">
        <v>0</v>
      </c>
      <c r="CS11" s="33">
        <v>0</v>
      </c>
      <c r="CT11" s="30">
        <f t="shared" si="2"/>
        <v>0</v>
      </c>
      <c r="CU11" s="152"/>
      <c r="CV11" s="162"/>
      <c r="CW11" s="140"/>
    </row>
    <row r="12" spans="1:102">
      <c r="A12" s="34" t="s">
        <v>40</v>
      </c>
      <c r="B12" s="35">
        <v>205.05129402777777</v>
      </c>
      <c r="C12" s="36">
        <v>205.05129402777777</v>
      </c>
      <c r="D12" s="36">
        <v>205.05129402777777</v>
      </c>
      <c r="E12" s="36">
        <v>205.05129402777777</v>
      </c>
      <c r="F12" s="36">
        <v>205.05129402777777</v>
      </c>
      <c r="G12" s="36">
        <v>205.05129402777777</v>
      </c>
      <c r="H12" s="36">
        <v>205.05129402777777</v>
      </c>
      <c r="I12" s="36">
        <v>205.05129402777777</v>
      </c>
      <c r="J12" s="36">
        <v>205.05129402777777</v>
      </c>
      <c r="K12" s="36">
        <v>205.05129402777777</v>
      </c>
      <c r="L12" s="36">
        <v>205.05129402777777</v>
      </c>
      <c r="M12" s="36">
        <v>205.05129402777777</v>
      </c>
      <c r="N12" s="36">
        <v>205.05129402777777</v>
      </c>
      <c r="O12" s="36">
        <v>205.05129402777777</v>
      </c>
      <c r="P12" s="36">
        <v>205.05129402777777</v>
      </c>
      <c r="Q12" s="36">
        <v>205.05129402777777</v>
      </c>
      <c r="R12" s="36">
        <v>205.05129402777777</v>
      </c>
      <c r="S12" s="36">
        <v>205.05129402777777</v>
      </c>
      <c r="T12" s="36">
        <v>205.05129402777777</v>
      </c>
      <c r="U12" s="36">
        <v>205.05129402777777</v>
      </c>
      <c r="V12" s="36">
        <v>205.05129402777777</v>
      </c>
      <c r="W12" s="36">
        <v>205.05129402777777</v>
      </c>
      <c r="X12" s="36">
        <v>205.05129402777777</v>
      </c>
      <c r="Y12" s="36">
        <v>205.05129402777777</v>
      </c>
      <c r="Z12" s="36">
        <v>205.05129402777777</v>
      </c>
      <c r="AA12" s="36">
        <v>205.05129402777777</v>
      </c>
      <c r="AB12" s="36">
        <v>205.05129402777777</v>
      </c>
      <c r="AC12" s="36">
        <v>205.05129402777777</v>
      </c>
      <c r="AD12" s="36">
        <v>205.05129402777777</v>
      </c>
      <c r="AE12" s="36">
        <v>205.05129402777777</v>
      </c>
      <c r="AF12" s="36">
        <v>205.05129402777777</v>
      </c>
      <c r="AG12" s="36">
        <v>205.05129402777777</v>
      </c>
      <c r="AH12" s="36">
        <v>205.05129402777777</v>
      </c>
      <c r="AI12" s="36">
        <v>205.05129402777777</v>
      </c>
      <c r="AJ12" s="36">
        <v>205.05129402777777</v>
      </c>
      <c r="AK12" s="36">
        <v>205.05129402777777</v>
      </c>
      <c r="AL12" s="36">
        <v>205.05129402777777</v>
      </c>
      <c r="AM12" s="36">
        <v>205.05129402777777</v>
      </c>
      <c r="AN12" s="36">
        <v>205.05129402777777</v>
      </c>
      <c r="AO12" s="36">
        <v>205.05129402777777</v>
      </c>
      <c r="AP12" s="36">
        <v>205.05129402777777</v>
      </c>
      <c r="AQ12" s="36">
        <v>205.05129402777777</v>
      </c>
      <c r="AR12" s="36">
        <v>205.05129402777777</v>
      </c>
      <c r="AS12" s="36">
        <v>205.05129402777777</v>
      </c>
      <c r="AT12" s="36">
        <v>205.05129402777777</v>
      </c>
      <c r="AU12" s="36">
        <v>205.05129402777777</v>
      </c>
      <c r="AV12" s="36">
        <v>205.05129402777777</v>
      </c>
      <c r="AW12" s="36">
        <v>205.05129402777777</v>
      </c>
      <c r="AX12" s="36">
        <v>205.05129402777777</v>
      </c>
      <c r="AY12" s="36">
        <v>205.05129402777777</v>
      </c>
      <c r="AZ12" s="36">
        <v>205.05129402777777</v>
      </c>
      <c r="BA12" s="36">
        <v>205.05129402777777</v>
      </c>
      <c r="BB12" s="36">
        <v>205.05129402777777</v>
      </c>
      <c r="BC12" s="36">
        <v>205.05129402777777</v>
      </c>
      <c r="BD12" s="36">
        <v>205.05129402777777</v>
      </c>
      <c r="BE12" s="36">
        <v>205.05129402777777</v>
      </c>
      <c r="BF12" s="36">
        <v>205.05129402777777</v>
      </c>
      <c r="BG12" s="36">
        <v>205.05129402777777</v>
      </c>
      <c r="BH12" s="36">
        <v>205.05129402777777</v>
      </c>
      <c r="BI12" s="36">
        <v>205.05129402777777</v>
      </c>
      <c r="BJ12" s="36">
        <v>205.05129402777777</v>
      </c>
      <c r="BK12" s="36">
        <v>205.05129402777777</v>
      </c>
      <c r="BL12" s="36">
        <v>205.05129402777777</v>
      </c>
      <c r="BM12" s="36">
        <v>205.05129402777777</v>
      </c>
      <c r="BN12" s="36">
        <v>205.05129402777777</v>
      </c>
      <c r="BO12" s="36">
        <v>205.05129402777777</v>
      </c>
      <c r="BP12" s="36">
        <v>205.05129402777777</v>
      </c>
      <c r="BQ12" s="36">
        <v>205.05129402777777</v>
      </c>
      <c r="BR12" s="36">
        <v>205.05129402777777</v>
      </c>
      <c r="BS12" s="36">
        <v>205.05129402777777</v>
      </c>
      <c r="BT12" s="36">
        <v>205.05129402777777</v>
      </c>
      <c r="BU12" s="36">
        <v>205.05129402777777</v>
      </c>
      <c r="BV12" s="36">
        <v>205.05129402777777</v>
      </c>
      <c r="BW12" s="36">
        <v>205.05129402777777</v>
      </c>
      <c r="BX12" s="36">
        <v>205.05129402777777</v>
      </c>
      <c r="BY12" s="36">
        <v>205.05129402777777</v>
      </c>
      <c r="BZ12" s="36">
        <v>205.05129402777777</v>
      </c>
      <c r="CA12" s="36">
        <v>205.05129402777777</v>
      </c>
      <c r="CB12" s="36">
        <v>205.05129402777777</v>
      </c>
      <c r="CC12" s="36">
        <v>205.05129402777777</v>
      </c>
      <c r="CD12" s="36">
        <v>205.05129402777777</v>
      </c>
      <c r="CE12" s="36">
        <v>205.05129402777777</v>
      </c>
      <c r="CF12" s="36">
        <v>205.05129402777777</v>
      </c>
      <c r="CG12" s="36">
        <v>205.05129402777777</v>
      </c>
      <c r="CH12" s="36">
        <v>205.05129402777777</v>
      </c>
      <c r="CI12" s="36">
        <v>205.05129402777777</v>
      </c>
      <c r="CJ12" s="36">
        <v>205.05129402777777</v>
      </c>
      <c r="CK12" s="36">
        <v>205.05129402777777</v>
      </c>
      <c r="CL12" s="36">
        <v>205.05129402777777</v>
      </c>
      <c r="CM12" s="36">
        <v>205.05129402777777</v>
      </c>
      <c r="CN12" s="36">
        <v>205.05129402777777</v>
      </c>
      <c r="CO12" s="36">
        <v>205.05129402777777</v>
      </c>
      <c r="CP12" s="36">
        <v>205.05129402777777</v>
      </c>
      <c r="CQ12" s="36">
        <v>205.05129402777777</v>
      </c>
      <c r="CR12" s="36">
        <v>205.05129402777777</v>
      </c>
      <c r="CS12" s="37">
        <v>205.05129402777777</v>
      </c>
      <c r="CT12" s="30">
        <f t="shared" si="2"/>
        <v>19684.924226666677</v>
      </c>
      <c r="CU12" s="152"/>
      <c r="CW12" s="140"/>
    </row>
    <row r="13" spans="1:102">
      <c r="A13" s="38" t="s">
        <v>41</v>
      </c>
      <c r="B13" s="39">
        <f t="shared" ref="B13:AG13" si="5">SUM(B14:B14)</f>
        <v>2112.0100000000002</v>
      </c>
      <c r="C13" s="40">
        <f t="shared" si="5"/>
        <v>2107.3000000000002</v>
      </c>
      <c r="D13" s="40">
        <f t="shared" si="5"/>
        <v>2106.34</v>
      </c>
      <c r="E13" s="40">
        <f t="shared" si="5"/>
        <v>2106.34</v>
      </c>
      <c r="F13" s="40">
        <f t="shared" si="5"/>
        <v>2106.34</v>
      </c>
      <c r="G13" s="40">
        <f t="shared" si="5"/>
        <v>2106.34</v>
      </c>
      <c r="H13" s="40">
        <f t="shared" si="5"/>
        <v>2106.34</v>
      </c>
      <c r="I13" s="40">
        <f t="shared" si="5"/>
        <v>2106.34</v>
      </c>
      <c r="J13" s="40">
        <f t="shared" si="5"/>
        <v>2106.34</v>
      </c>
      <c r="K13" s="40">
        <f t="shared" si="5"/>
        <v>2106.34</v>
      </c>
      <c r="L13" s="40">
        <f t="shared" si="5"/>
        <v>2106.34</v>
      </c>
      <c r="M13" s="40">
        <f t="shared" si="5"/>
        <v>2106.34</v>
      </c>
      <c r="N13" s="40">
        <f t="shared" si="5"/>
        <v>2106.14</v>
      </c>
      <c r="O13" s="40">
        <f t="shared" si="5"/>
        <v>2106.14</v>
      </c>
      <c r="P13" s="40">
        <f t="shared" si="5"/>
        <v>2106.14</v>
      </c>
      <c r="Q13" s="40">
        <f t="shared" si="5"/>
        <v>2106.14</v>
      </c>
      <c r="R13" s="40">
        <f t="shared" si="5"/>
        <v>2106.06</v>
      </c>
      <c r="S13" s="40">
        <f t="shared" si="5"/>
        <v>2106.06</v>
      </c>
      <c r="T13" s="40">
        <f t="shared" si="5"/>
        <v>2106.06</v>
      </c>
      <c r="U13" s="40">
        <f t="shared" si="5"/>
        <v>2106.06</v>
      </c>
      <c r="V13" s="40">
        <f t="shared" si="5"/>
        <v>2106.06</v>
      </c>
      <c r="W13" s="40">
        <f t="shared" si="5"/>
        <v>2106.06</v>
      </c>
      <c r="X13" s="40">
        <f t="shared" si="5"/>
        <v>2106.06</v>
      </c>
      <c r="Y13" s="40">
        <f t="shared" si="5"/>
        <v>2106.2199999999998</v>
      </c>
      <c r="Z13" s="40">
        <f t="shared" si="5"/>
        <v>2106.2199999999998</v>
      </c>
      <c r="AA13" s="40">
        <f t="shared" si="5"/>
        <v>2106.2199999999998</v>
      </c>
      <c r="AB13" s="40">
        <f t="shared" si="5"/>
        <v>2106.08</v>
      </c>
      <c r="AC13" s="40">
        <f t="shared" si="5"/>
        <v>2106.08</v>
      </c>
      <c r="AD13" s="40">
        <f t="shared" si="5"/>
        <v>2105.25</v>
      </c>
      <c r="AE13" s="40">
        <f t="shared" si="5"/>
        <v>2105.25</v>
      </c>
      <c r="AF13" s="40">
        <f t="shared" si="5"/>
        <v>2105.39</v>
      </c>
      <c r="AG13" s="40">
        <f t="shared" si="5"/>
        <v>2105.39</v>
      </c>
      <c r="AH13" s="40">
        <f t="shared" ref="AH13:BM13" si="6">SUM(AH14:AH14)</f>
        <v>2105.39</v>
      </c>
      <c r="AI13" s="40">
        <f t="shared" si="6"/>
        <v>2105.39</v>
      </c>
      <c r="AJ13" s="40">
        <f t="shared" si="6"/>
        <v>2105.39</v>
      </c>
      <c r="AK13" s="40">
        <f t="shared" si="6"/>
        <v>2105.39</v>
      </c>
      <c r="AL13" s="40">
        <f t="shared" si="6"/>
        <v>2105.39</v>
      </c>
      <c r="AM13" s="40">
        <f t="shared" si="6"/>
        <v>2105.39</v>
      </c>
      <c r="AN13" s="40">
        <f t="shared" si="6"/>
        <v>2110.4499999999998</v>
      </c>
      <c r="AO13" s="40">
        <f t="shared" si="6"/>
        <v>2110.5500000000002</v>
      </c>
      <c r="AP13" s="40">
        <f t="shared" si="6"/>
        <v>2118.15</v>
      </c>
      <c r="AQ13" s="40">
        <f t="shared" si="6"/>
        <v>2118.3200000000002</v>
      </c>
      <c r="AR13" s="40">
        <f t="shared" si="6"/>
        <v>2118.12</v>
      </c>
      <c r="AS13" s="40">
        <f t="shared" si="6"/>
        <v>2118.12</v>
      </c>
      <c r="AT13" s="40">
        <f t="shared" si="6"/>
        <v>2118.12</v>
      </c>
      <c r="AU13" s="40">
        <f t="shared" si="6"/>
        <v>2118.12</v>
      </c>
      <c r="AV13" s="40">
        <f t="shared" si="6"/>
        <v>2114.52</v>
      </c>
      <c r="AW13" s="40">
        <f t="shared" si="6"/>
        <v>2114.67</v>
      </c>
      <c r="AX13" s="40">
        <f t="shared" si="6"/>
        <v>2095.2800000000002</v>
      </c>
      <c r="AY13" s="40">
        <f t="shared" si="6"/>
        <v>2095.2800000000002</v>
      </c>
      <c r="AZ13" s="40">
        <f t="shared" si="6"/>
        <v>2088.2600000000002</v>
      </c>
      <c r="BA13" s="40">
        <f t="shared" si="6"/>
        <v>2088.04</v>
      </c>
      <c r="BB13" s="40">
        <f t="shared" si="6"/>
        <v>2087.58</v>
      </c>
      <c r="BC13" s="40">
        <f t="shared" si="6"/>
        <v>2087.4299999999998</v>
      </c>
      <c r="BD13" s="40">
        <f t="shared" si="6"/>
        <v>2087.54</v>
      </c>
      <c r="BE13" s="40">
        <f t="shared" si="6"/>
        <v>2087.54</v>
      </c>
      <c r="BF13" s="40">
        <f t="shared" si="6"/>
        <v>2087.54</v>
      </c>
      <c r="BG13" s="40">
        <f t="shared" si="6"/>
        <v>2087.54</v>
      </c>
      <c r="BH13" s="40">
        <f t="shared" si="6"/>
        <v>2093.67</v>
      </c>
      <c r="BI13" s="40">
        <f t="shared" si="6"/>
        <v>2093.5500000000002</v>
      </c>
      <c r="BJ13" s="40">
        <f t="shared" si="6"/>
        <v>2093.5500000000002</v>
      </c>
      <c r="BK13" s="40">
        <f t="shared" si="6"/>
        <v>2093.5500000000002</v>
      </c>
      <c r="BL13" s="40">
        <f t="shared" si="6"/>
        <v>2093.5500000000002</v>
      </c>
      <c r="BM13" s="40">
        <f t="shared" si="6"/>
        <v>2093.5500000000002</v>
      </c>
      <c r="BN13" s="40">
        <f t="shared" ref="BN13:CS13" si="7">SUM(BN14:BN14)</f>
        <v>2092.9299999999998</v>
      </c>
      <c r="BO13" s="40">
        <f t="shared" si="7"/>
        <v>2092.9299999999998</v>
      </c>
      <c r="BP13" s="40">
        <f t="shared" si="7"/>
        <v>2092.9299999999998</v>
      </c>
      <c r="BQ13" s="40">
        <f t="shared" si="7"/>
        <v>2092.9299999999998</v>
      </c>
      <c r="BR13" s="40">
        <f t="shared" si="7"/>
        <v>2092.79</v>
      </c>
      <c r="BS13" s="40">
        <f t="shared" si="7"/>
        <v>2092.79</v>
      </c>
      <c r="BT13" s="40">
        <f t="shared" si="7"/>
        <v>2092.79</v>
      </c>
      <c r="BU13" s="40">
        <f t="shared" si="7"/>
        <v>2092.79</v>
      </c>
      <c r="BV13" s="40">
        <f t="shared" si="7"/>
        <v>2083.19</v>
      </c>
      <c r="BW13" s="40">
        <f t="shared" si="7"/>
        <v>2083.19</v>
      </c>
      <c r="BX13" s="40">
        <f t="shared" si="7"/>
        <v>2083.19</v>
      </c>
      <c r="BY13" s="40">
        <f t="shared" si="7"/>
        <v>2083.19</v>
      </c>
      <c r="BZ13" s="40">
        <f t="shared" si="7"/>
        <v>2053.81</v>
      </c>
      <c r="CA13" s="40">
        <f t="shared" si="7"/>
        <v>2053.81</v>
      </c>
      <c r="CB13" s="40">
        <f t="shared" si="7"/>
        <v>2053.9499999999998</v>
      </c>
      <c r="CC13" s="40">
        <f t="shared" si="7"/>
        <v>2053.9499999999998</v>
      </c>
      <c r="CD13" s="40">
        <f t="shared" si="7"/>
        <v>2047.28</v>
      </c>
      <c r="CE13" s="40">
        <f t="shared" si="7"/>
        <v>2047.74</v>
      </c>
      <c r="CF13" s="40">
        <f t="shared" si="7"/>
        <v>2047.67</v>
      </c>
      <c r="CG13" s="40">
        <f t="shared" si="7"/>
        <v>2047.67</v>
      </c>
      <c r="CH13" s="40">
        <f t="shared" si="7"/>
        <v>2050.5300000000002</v>
      </c>
      <c r="CI13" s="40">
        <f t="shared" si="7"/>
        <v>2050.5300000000002</v>
      </c>
      <c r="CJ13" s="40">
        <f t="shared" si="7"/>
        <v>2050.66</v>
      </c>
      <c r="CK13" s="40">
        <f t="shared" si="7"/>
        <v>2050.66</v>
      </c>
      <c r="CL13" s="40">
        <f t="shared" si="7"/>
        <v>2057.56</v>
      </c>
      <c r="CM13" s="40">
        <f t="shared" si="7"/>
        <v>2057.56</v>
      </c>
      <c r="CN13" s="40">
        <f t="shared" si="7"/>
        <v>2057.56</v>
      </c>
      <c r="CO13" s="40">
        <f t="shared" si="7"/>
        <v>2057.4299999999998</v>
      </c>
      <c r="CP13" s="40">
        <f t="shared" si="7"/>
        <v>2057.37</v>
      </c>
      <c r="CQ13" s="40">
        <f t="shared" si="7"/>
        <v>2057.37</v>
      </c>
      <c r="CR13" s="40">
        <f t="shared" si="7"/>
        <v>2057.37</v>
      </c>
      <c r="CS13" s="41">
        <f t="shared" si="7"/>
        <v>2057.37</v>
      </c>
      <c r="CT13" s="146">
        <f t="shared" si="2"/>
        <v>200790.20999999993</v>
      </c>
      <c r="CU13" s="150"/>
      <c r="CW13" s="140"/>
    </row>
    <row r="14" spans="1:102">
      <c r="A14" s="30" t="s">
        <v>12</v>
      </c>
      <c r="B14" s="42">
        <v>2112.0100000000002</v>
      </c>
      <c r="C14" s="43">
        <v>2107.3000000000002</v>
      </c>
      <c r="D14" s="43">
        <v>2106.34</v>
      </c>
      <c r="E14" s="43">
        <v>2106.34</v>
      </c>
      <c r="F14" s="43">
        <v>2106.34</v>
      </c>
      <c r="G14" s="43">
        <v>2106.34</v>
      </c>
      <c r="H14" s="43">
        <v>2106.34</v>
      </c>
      <c r="I14" s="43">
        <v>2106.34</v>
      </c>
      <c r="J14" s="43">
        <v>2106.34</v>
      </c>
      <c r="K14" s="43">
        <v>2106.34</v>
      </c>
      <c r="L14" s="43">
        <v>2106.34</v>
      </c>
      <c r="M14" s="43">
        <v>2106.34</v>
      </c>
      <c r="N14" s="43">
        <v>2106.14</v>
      </c>
      <c r="O14" s="43">
        <v>2106.14</v>
      </c>
      <c r="P14" s="43">
        <v>2106.14</v>
      </c>
      <c r="Q14" s="43">
        <v>2106.14</v>
      </c>
      <c r="R14" s="43">
        <v>2106.06</v>
      </c>
      <c r="S14" s="43">
        <v>2106.06</v>
      </c>
      <c r="T14" s="43">
        <v>2106.06</v>
      </c>
      <c r="U14" s="43">
        <v>2106.06</v>
      </c>
      <c r="V14" s="43">
        <v>2106.06</v>
      </c>
      <c r="W14" s="43">
        <v>2106.06</v>
      </c>
      <c r="X14" s="43">
        <v>2106.06</v>
      </c>
      <c r="Y14" s="43">
        <v>2106.2199999999998</v>
      </c>
      <c r="Z14" s="43">
        <v>2106.2199999999998</v>
      </c>
      <c r="AA14" s="43">
        <v>2106.2199999999998</v>
      </c>
      <c r="AB14" s="43">
        <v>2106.08</v>
      </c>
      <c r="AC14" s="43">
        <v>2106.08</v>
      </c>
      <c r="AD14" s="43">
        <v>2105.25</v>
      </c>
      <c r="AE14" s="43">
        <v>2105.25</v>
      </c>
      <c r="AF14" s="43">
        <v>2105.39</v>
      </c>
      <c r="AG14" s="43">
        <v>2105.39</v>
      </c>
      <c r="AH14" s="43">
        <v>2105.39</v>
      </c>
      <c r="AI14" s="43">
        <v>2105.39</v>
      </c>
      <c r="AJ14" s="43">
        <v>2105.39</v>
      </c>
      <c r="AK14" s="43">
        <v>2105.39</v>
      </c>
      <c r="AL14" s="43">
        <v>2105.39</v>
      </c>
      <c r="AM14" s="43">
        <v>2105.39</v>
      </c>
      <c r="AN14" s="43">
        <v>2110.4499999999998</v>
      </c>
      <c r="AO14" s="43">
        <v>2110.5500000000002</v>
      </c>
      <c r="AP14" s="43">
        <v>2118.15</v>
      </c>
      <c r="AQ14" s="43">
        <v>2118.3200000000002</v>
      </c>
      <c r="AR14" s="43">
        <v>2118.12</v>
      </c>
      <c r="AS14" s="43">
        <v>2118.12</v>
      </c>
      <c r="AT14" s="43">
        <v>2118.12</v>
      </c>
      <c r="AU14" s="43">
        <v>2118.12</v>
      </c>
      <c r="AV14" s="43">
        <v>2114.52</v>
      </c>
      <c r="AW14" s="43">
        <v>2114.67</v>
      </c>
      <c r="AX14" s="43">
        <v>2095.2800000000002</v>
      </c>
      <c r="AY14" s="43">
        <v>2095.2800000000002</v>
      </c>
      <c r="AZ14" s="43">
        <v>2088.2600000000002</v>
      </c>
      <c r="BA14" s="43">
        <v>2088.04</v>
      </c>
      <c r="BB14" s="43">
        <v>2087.58</v>
      </c>
      <c r="BC14" s="43">
        <v>2087.4299999999998</v>
      </c>
      <c r="BD14" s="43">
        <v>2087.54</v>
      </c>
      <c r="BE14" s="43">
        <v>2087.54</v>
      </c>
      <c r="BF14" s="43">
        <v>2087.54</v>
      </c>
      <c r="BG14" s="43">
        <v>2087.54</v>
      </c>
      <c r="BH14" s="43">
        <v>2093.67</v>
      </c>
      <c r="BI14" s="43">
        <v>2093.5500000000002</v>
      </c>
      <c r="BJ14" s="43">
        <v>2093.5500000000002</v>
      </c>
      <c r="BK14" s="43">
        <v>2093.5500000000002</v>
      </c>
      <c r="BL14" s="43">
        <v>2093.5500000000002</v>
      </c>
      <c r="BM14" s="43">
        <v>2093.5500000000002</v>
      </c>
      <c r="BN14" s="43">
        <v>2092.9299999999998</v>
      </c>
      <c r="BO14" s="43">
        <v>2092.9299999999998</v>
      </c>
      <c r="BP14" s="43">
        <v>2092.9299999999998</v>
      </c>
      <c r="BQ14" s="43">
        <v>2092.9299999999998</v>
      </c>
      <c r="BR14" s="43">
        <v>2092.79</v>
      </c>
      <c r="BS14" s="43">
        <v>2092.79</v>
      </c>
      <c r="BT14" s="43">
        <v>2092.79</v>
      </c>
      <c r="BU14" s="43">
        <v>2092.79</v>
      </c>
      <c r="BV14" s="43">
        <v>2083.19</v>
      </c>
      <c r="BW14" s="43">
        <v>2083.19</v>
      </c>
      <c r="BX14" s="43">
        <v>2083.19</v>
      </c>
      <c r="BY14" s="43">
        <v>2083.19</v>
      </c>
      <c r="BZ14" s="43">
        <v>2053.81</v>
      </c>
      <c r="CA14" s="43">
        <v>2053.81</v>
      </c>
      <c r="CB14" s="43">
        <v>2053.9499999999998</v>
      </c>
      <c r="CC14" s="43">
        <v>2053.9499999999998</v>
      </c>
      <c r="CD14" s="43">
        <v>2047.28</v>
      </c>
      <c r="CE14" s="43">
        <v>2047.74</v>
      </c>
      <c r="CF14" s="43">
        <v>2047.67</v>
      </c>
      <c r="CG14" s="43">
        <v>2047.67</v>
      </c>
      <c r="CH14" s="43">
        <v>2050.5300000000002</v>
      </c>
      <c r="CI14" s="43">
        <v>2050.5300000000002</v>
      </c>
      <c r="CJ14" s="43">
        <v>2050.66</v>
      </c>
      <c r="CK14" s="43">
        <v>2050.66</v>
      </c>
      <c r="CL14" s="43">
        <v>2057.56</v>
      </c>
      <c r="CM14" s="43">
        <v>2057.56</v>
      </c>
      <c r="CN14" s="43">
        <v>2057.56</v>
      </c>
      <c r="CO14" s="43">
        <v>2057.4299999999998</v>
      </c>
      <c r="CP14" s="43">
        <v>2057.37</v>
      </c>
      <c r="CQ14" s="43">
        <v>2057.37</v>
      </c>
      <c r="CR14" s="43">
        <v>2057.37</v>
      </c>
      <c r="CS14" s="44">
        <v>2057.37</v>
      </c>
      <c r="CT14" s="30">
        <f t="shared" si="2"/>
        <v>200790.20999999993</v>
      </c>
      <c r="CU14" s="152"/>
      <c r="CW14" s="140"/>
    </row>
    <row r="15" spans="1:102">
      <c r="A15" s="38" t="s">
        <v>42</v>
      </c>
      <c r="B15" s="39">
        <f>SUM(B16:B19)</f>
        <v>1970.45</v>
      </c>
      <c r="C15" s="40">
        <f t="shared" ref="C15:BN15" si="8">SUM(C16:C19)</f>
        <v>1970.45</v>
      </c>
      <c r="D15" s="40">
        <f t="shared" si="8"/>
        <v>1970.45</v>
      </c>
      <c r="E15" s="40">
        <f t="shared" si="8"/>
        <v>1970.45</v>
      </c>
      <c r="F15" s="40">
        <f t="shared" si="8"/>
        <v>1970.45</v>
      </c>
      <c r="G15" s="40">
        <f t="shared" si="8"/>
        <v>1970.45</v>
      </c>
      <c r="H15" s="40">
        <f t="shared" si="8"/>
        <v>1970.45</v>
      </c>
      <c r="I15" s="40">
        <f t="shared" si="8"/>
        <v>1970.45</v>
      </c>
      <c r="J15" s="40">
        <f t="shared" si="8"/>
        <v>1970.45</v>
      </c>
      <c r="K15" s="40">
        <f t="shared" si="8"/>
        <v>1970.45</v>
      </c>
      <c r="L15" s="40">
        <f t="shared" si="8"/>
        <v>1970.45</v>
      </c>
      <c r="M15" s="40">
        <f t="shared" si="8"/>
        <v>1970.45</v>
      </c>
      <c r="N15" s="40">
        <f t="shared" si="8"/>
        <v>1970.45</v>
      </c>
      <c r="O15" s="40">
        <f t="shared" si="8"/>
        <v>1970.45</v>
      </c>
      <c r="P15" s="40">
        <f t="shared" si="8"/>
        <v>1970.45</v>
      </c>
      <c r="Q15" s="40">
        <f t="shared" si="8"/>
        <v>1970.45</v>
      </c>
      <c r="R15" s="40">
        <f t="shared" si="8"/>
        <v>1970.45</v>
      </c>
      <c r="S15" s="40">
        <f t="shared" si="8"/>
        <v>1970.45</v>
      </c>
      <c r="T15" s="40">
        <f t="shared" si="8"/>
        <v>1970.45</v>
      </c>
      <c r="U15" s="40">
        <f t="shared" si="8"/>
        <v>1970.45</v>
      </c>
      <c r="V15" s="40">
        <f t="shared" si="8"/>
        <v>1970.45</v>
      </c>
      <c r="W15" s="40">
        <f t="shared" si="8"/>
        <v>1970.45</v>
      </c>
      <c r="X15" s="40">
        <f t="shared" si="8"/>
        <v>1970.45</v>
      </c>
      <c r="Y15" s="40">
        <f t="shared" si="8"/>
        <v>1970.45</v>
      </c>
      <c r="Z15" s="40">
        <f t="shared" si="8"/>
        <v>1970.45</v>
      </c>
      <c r="AA15" s="40">
        <f t="shared" si="8"/>
        <v>1970.45</v>
      </c>
      <c r="AB15" s="40">
        <f t="shared" si="8"/>
        <v>1970.45</v>
      </c>
      <c r="AC15" s="40">
        <f t="shared" si="8"/>
        <v>1970.45</v>
      </c>
      <c r="AD15" s="40">
        <f t="shared" si="8"/>
        <v>1970.45</v>
      </c>
      <c r="AE15" s="40">
        <f t="shared" si="8"/>
        <v>1970.45</v>
      </c>
      <c r="AF15" s="40">
        <f t="shared" si="8"/>
        <v>1970.45</v>
      </c>
      <c r="AG15" s="40">
        <f t="shared" si="8"/>
        <v>1970.45</v>
      </c>
      <c r="AH15" s="40">
        <f t="shared" si="8"/>
        <v>1970.45</v>
      </c>
      <c r="AI15" s="40">
        <f t="shared" si="8"/>
        <v>1970.45</v>
      </c>
      <c r="AJ15" s="40">
        <f t="shared" si="8"/>
        <v>1970.45</v>
      </c>
      <c r="AK15" s="40">
        <f t="shared" si="8"/>
        <v>1970.45</v>
      </c>
      <c r="AL15" s="40">
        <f t="shared" si="8"/>
        <v>1970.45</v>
      </c>
      <c r="AM15" s="40">
        <f t="shared" si="8"/>
        <v>1970.45</v>
      </c>
      <c r="AN15" s="40">
        <f t="shared" si="8"/>
        <v>1970.45</v>
      </c>
      <c r="AO15" s="40">
        <f t="shared" si="8"/>
        <v>1970.45</v>
      </c>
      <c r="AP15" s="40">
        <f t="shared" si="8"/>
        <v>1970.45</v>
      </c>
      <c r="AQ15" s="40">
        <f t="shared" si="8"/>
        <v>1970.45</v>
      </c>
      <c r="AR15" s="40">
        <f t="shared" si="8"/>
        <v>1970.45</v>
      </c>
      <c r="AS15" s="40">
        <f t="shared" si="8"/>
        <v>1970.45</v>
      </c>
      <c r="AT15" s="40">
        <f t="shared" si="8"/>
        <v>1970.45</v>
      </c>
      <c r="AU15" s="40">
        <f t="shared" si="8"/>
        <v>1970.45</v>
      </c>
      <c r="AV15" s="40">
        <f t="shared" si="8"/>
        <v>1970.45</v>
      </c>
      <c r="AW15" s="40">
        <f t="shared" si="8"/>
        <v>1970.45</v>
      </c>
      <c r="AX15" s="40">
        <f t="shared" si="8"/>
        <v>1970.45</v>
      </c>
      <c r="AY15" s="40">
        <f t="shared" si="8"/>
        <v>1970.45</v>
      </c>
      <c r="AZ15" s="40">
        <f t="shared" si="8"/>
        <v>1970.45</v>
      </c>
      <c r="BA15" s="40">
        <f t="shared" si="8"/>
        <v>1970.45</v>
      </c>
      <c r="BB15" s="40">
        <f t="shared" si="8"/>
        <v>1970.45</v>
      </c>
      <c r="BC15" s="40">
        <f t="shared" si="8"/>
        <v>1970.45</v>
      </c>
      <c r="BD15" s="40">
        <f t="shared" si="8"/>
        <v>1970.45</v>
      </c>
      <c r="BE15" s="40">
        <f t="shared" si="8"/>
        <v>1970.45</v>
      </c>
      <c r="BF15" s="40">
        <f t="shared" si="8"/>
        <v>1970.45</v>
      </c>
      <c r="BG15" s="40">
        <f t="shared" si="8"/>
        <v>1970.45</v>
      </c>
      <c r="BH15" s="40">
        <f t="shared" si="8"/>
        <v>1970.45</v>
      </c>
      <c r="BI15" s="40">
        <f t="shared" si="8"/>
        <v>1970.45</v>
      </c>
      <c r="BJ15" s="40">
        <f t="shared" si="8"/>
        <v>1970.45</v>
      </c>
      <c r="BK15" s="40">
        <f t="shared" si="8"/>
        <v>1970.45</v>
      </c>
      <c r="BL15" s="40">
        <f t="shared" si="8"/>
        <v>1970.45</v>
      </c>
      <c r="BM15" s="40">
        <f t="shared" si="8"/>
        <v>1970.45</v>
      </c>
      <c r="BN15" s="40">
        <f t="shared" si="8"/>
        <v>1970.45</v>
      </c>
      <c r="BO15" s="40">
        <f t="shared" ref="BO15:CS15" si="9">SUM(BO16:BO19)</f>
        <v>1970.45</v>
      </c>
      <c r="BP15" s="40">
        <f t="shared" si="9"/>
        <v>1970.45</v>
      </c>
      <c r="BQ15" s="40">
        <f t="shared" si="9"/>
        <v>1970.45</v>
      </c>
      <c r="BR15" s="40">
        <f t="shared" si="9"/>
        <v>1970.45</v>
      </c>
      <c r="BS15" s="40">
        <f t="shared" si="9"/>
        <v>1970.45</v>
      </c>
      <c r="BT15" s="40">
        <f t="shared" si="9"/>
        <v>1970.45</v>
      </c>
      <c r="BU15" s="40">
        <f t="shared" si="9"/>
        <v>1970.45</v>
      </c>
      <c r="BV15" s="40">
        <f t="shared" si="9"/>
        <v>1970.45</v>
      </c>
      <c r="BW15" s="40">
        <f t="shared" si="9"/>
        <v>1970.45</v>
      </c>
      <c r="BX15" s="40">
        <f t="shared" si="9"/>
        <v>1970.45</v>
      </c>
      <c r="BY15" s="40">
        <f t="shared" si="9"/>
        <v>1970.45</v>
      </c>
      <c r="BZ15" s="40">
        <f t="shared" si="9"/>
        <v>1970.45</v>
      </c>
      <c r="CA15" s="40">
        <f t="shared" si="9"/>
        <v>1970.45</v>
      </c>
      <c r="CB15" s="40">
        <f t="shared" si="9"/>
        <v>1970.45</v>
      </c>
      <c r="CC15" s="40">
        <f t="shared" si="9"/>
        <v>1970.45</v>
      </c>
      <c r="CD15" s="40">
        <f t="shared" si="9"/>
        <v>1970.45</v>
      </c>
      <c r="CE15" s="40">
        <f t="shared" si="9"/>
        <v>1970.45</v>
      </c>
      <c r="CF15" s="40">
        <f t="shared" si="9"/>
        <v>1970.45</v>
      </c>
      <c r="CG15" s="40">
        <f t="shared" si="9"/>
        <v>1970.45</v>
      </c>
      <c r="CH15" s="40">
        <f t="shared" si="9"/>
        <v>1970.45</v>
      </c>
      <c r="CI15" s="40">
        <f t="shared" si="9"/>
        <v>1970.45</v>
      </c>
      <c r="CJ15" s="40">
        <f t="shared" si="9"/>
        <v>1970.45</v>
      </c>
      <c r="CK15" s="40">
        <f t="shared" si="9"/>
        <v>1970.45</v>
      </c>
      <c r="CL15" s="40">
        <f t="shared" si="9"/>
        <v>1970.45</v>
      </c>
      <c r="CM15" s="40">
        <f t="shared" si="9"/>
        <v>1970.45</v>
      </c>
      <c r="CN15" s="40">
        <f t="shared" si="9"/>
        <v>1970.45</v>
      </c>
      <c r="CO15" s="40">
        <f t="shared" si="9"/>
        <v>1970.45</v>
      </c>
      <c r="CP15" s="40">
        <f t="shared" si="9"/>
        <v>1970.45</v>
      </c>
      <c r="CQ15" s="40">
        <f t="shared" si="9"/>
        <v>1970.45</v>
      </c>
      <c r="CR15" s="40">
        <f t="shared" si="9"/>
        <v>1970.45</v>
      </c>
      <c r="CS15" s="41">
        <f t="shared" si="9"/>
        <v>1970.45</v>
      </c>
      <c r="CT15" s="38">
        <f t="shared" si="2"/>
        <v>189163.20000000022</v>
      </c>
      <c r="CU15" s="150"/>
      <c r="CW15" s="140"/>
    </row>
    <row r="16" spans="1:102">
      <c r="A16" s="30" t="s">
        <v>43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2"/>
        <v>108576</v>
      </c>
      <c r="CU16" s="152"/>
      <c r="CW16" s="140"/>
    </row>
    <row r="17" spans="1:102">
      <c r="A17" s="47" t="s">
        <v>44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2"/>
        <v>25867.200000000044</v>
      </c>
      <c r="CU17" s="152"/>
      <c r="CV17" s="163"/>
      <c r="CW17" s="140"/>
    </row>
    <row r="18" spans="1:102">
      <c r="A18" s="47" t="s">
        <v>45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2"/>
        <v>54720</v>
      </c>
      <c r="CU18" s="152"/>
      <c r="CV18" s="163"/>
      <c r="CW18" s="140"/>
    </row>
    <row r="19" spans="1:102" hidden="1">
      <c r="A19" s="51" t="s">
        <v>46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2"/>
        <v>0</v>
      </c>
      <c r="CU19" s="152"/>
      <c r="CV19" s="164"/>
      <c r="CW19" s="140"/>
      <c r="CX19" s="235"/>
    </row>
    <row r="20" spans="1:102">
      <c r="A20" s="52" t="s">
        <v>47</v>
      </c>
      <c r="B20" s="53">
        <f t="shared" ref="B20:AG20" si="10">SUM(B21:B24)</f>
        <v>158.44</v>
      </c>
      <c r="C20" s="54">
        <f t="shared" si="10"/>
        <v>159.41999999999999</v>
      </c>
      <c r="D20" s="54">
        <f t="shared" si="10"/>
        <v>159.16</v>
      </c>
      <c r="E20" s="54">
        <f t="shared" si="10"/>
        <v>158.62</v>
      </c>
      <c r="F20" s="54">
        <f t="shared" si="10"/>
        <v>159.44999999999999</v>
      </c>
      <c r="G20" s="54">
        <f t="shared" si="10"/>
        <v>157.35</v>
      </c>
      <c r="H20" s="54">
        <f t="shared" si="10"/>
        <v>153.70999999999998</v>
      </c>
      <c r="I20" s="54">
        <f t="shared" si="10"/>
        <v>155.72</v>
      </c>
      <c r="J20" s="54">
        <f t="shared" si="10"/>
        <v>159.54</v>
      </c>
      <c r="K20" s="54">
        <f t="shared" si="10"/>
        <v>160.43</v>
      </c>
      <c r="L20" s="54">
        <f t="shared" si="10"/>
        <v>161.07999999999998</v>
      </c>
      <c r="M20" s="54">
        <f t="shared" si="10"/>
        <v>161.26</v>
      </c>
      <c r="N20" s="54">
        <f t="shared" si="10"/>
        <v>159.88999999999999</v>
      </c>
      <c r="O20" s="54">
        <f t="shared" si="10"/>
        <v>159.15</v>
      </c>
      <c r="P20" s="54">
        <f t="shared" si="10"/>
        <v>160.19999999999999</v>
      </c>
      <c r="Q20" s="54">
        <f t="shared" si="10"/>
        <v>160.47</v>
      </c>
      <c r="R20" s="54">
        <f t="shared" si="10"/>
        <v>160.07999999999998</v>
      </c>
      <c r="S20" s="54">
        <f t="shared" si="10"/>
        <v>159.38</v>
      </c>
      <c r="T20" s="54">
        <f t="shared" si="10"/>
        <v>159.35</v>
      </c>
      <c r="U20" s="54">
        <f t="shared" si="10"/>
        <v>159.6</v>
      </c>
      <c r="V20" s="54">
        <f t="shared" si="10"/>
        <v>159.43</v>
      </c>
      <c r="W20" s="54">
        <f t="shared" si="10"/>
        <v>159.16999999999999</v>
      </c>
      <c r="X20" s="54">
        <f t="shared" si="10"/>
        <v>3665.5400000000004</v>
      </c>
      <c r="Y20" s="54">
        <f t="shared" si="10"/>
        <v>3666.7999999999997</v>
      </c>
      <c r="Z20" s="54">
        <f t="shared" si="10"/>
        <v>3663.8</v>
      </c>
      <c r="AA20" s="54">
        <f t="shared" si="10"/>
        <v>3681.0600000000004</v>
      </c>
      <c r="AB20" s="54">
        <f t="shared" si="10"/>
        <v>3709.06</v>
      </c>
      <c r="AC20" s="54">
        <f t="shared" si="10"/>
        <v>3746.65</v>
      </c>
      <c r="AD20" s="54">
        <f t="shared" si="10"/>
        <v>3795.02</v>
      </c>
      <c r="AE20" s="54">
        <f t="shared" si="10"/>
        <v>3865.43</v>
      </c>
      <c r="AF20" s="54">
        <f t="shared" si="10"/>
        <v>3978.04</v>
      </c>
      <c r="AG20" s="54">
        <f t="shared" si="10"/>
        <v>4096.6100000000006</v>
      </c>
      <c r="AH20" s="54">
        <f t="shared" ref="AH20:BM20" si="11">SUM(AH21:AH24)</f>
        <v>4202.1000000000004</v>
      </c>
      <c r="AI20" s="54">
        <f t="shared" si="11"/>
        <v>4332.3600000000006</v>
      </c>
      <c r="AJ20" s="54">
        <f t="shared" si="11"/>
        <v>4457.9000000000005</v>
      </c>
      <c r="AK20" s="54">
        <f t="shared" si="11"/>
        <v>4572.96</v>
      </c>
      <c r="AL20" s="54">
        <f t="shared" si="11"/>
        <v>4677.6500000000005</v>
      </c>
      <c r="AM20" s="54">
        <f t="shared" si="11"/>
        <v>4765.47</v>
      </c>
      <c r="AN20" s="54">
        <f t="shared" si="11"/>
        <v>4880.8400000000011</v>
      </c>
      <c r="AO20" s="54">
        <f t="shared" si="11"/>
        <v>4962.1500000000005</v>
      </c>
      <c r="AP20" s="54">
        <f t="shared" si="11"/>
        <v>5044.96</v>
      </c>
      <c r="AQ20" s="54">
        <f t="shared" si="11"/>
        <v>5106.6200000000008</v>
      </c>
      <c r="AR20" s="54">
        <f t="shared" si="11"/>
        <v>5152.6400000000003</v>
      </c>
      <c r="AS20" s="54">
        <f t="shared" si="11"/>
        <v>5194.8700000000008</v>
      </c>
      <c r="AT20" s="54">
        <f t="shared" si="11"/>
        <v>5211.3000000000011</v>
      </c>
      <c r="AU20" s="54">
        <f t="shared" si="11"/>
        <v>5237.8500000000013</v>
      </c>
      <c r="AV20" s="54">
        <f t="shared" si="11"/>
        <v>5258.07</v>
      </c>
      <c r="AW20" s="54">
        <f t="shared" si="11"/>
        <v>5265.18</v>
      </c>
      <c r="AX20" s="54">
        <f t="shared" si="11"/>
        <v>5274.1500000000005</v>
      </c>
      <c r="AY20" s="54">
        <f t="shared" si="11"/>
        <v>5269.4800000000005</v>
      </c>
      <c r="AZ20" s="54">
        <f t="shared" si="11"/>
        <v>5274.17</v>
      </c>
      <c r="BA20" s="54">
        <f t="shared" si="11"/>
        <v>5267.0300000000007</v>
      </c>
      <c r="BB20" s="54">
        <f t="shared" si="11"/>
        <v>5199.0200000000004</v>
      </c>
      <c r="BC20" s="54">
        <f t="shared" si="11"/>
        <v>5193.24</v>
      </c>
      <c r="BD20" s="54">
        <f t="shared" si="11"/>
        <v>5175.8500000000004</v>
      </c>
      <c r="BE20" s="54">
        <f t="shared" si="11"/>
        <v>5170.2200000000012</v>
      </c>
      <c r="BF20" s="54">
        <f t="shared" si="11"/>
        <v>5146.5600000000004</v>
      </c>
      <c r="BG20" s="54">
        <f t="shared" si="11"/>
        <v>5113.3700000000008</v>
      </c>
      <c r="BH20" s="54">
        <f t="shared" si="11"/>
        <v>5072.2300000000014</v>
      </c>
      <c r="BI20" s="54">
        <f t="shared" si="11"/>
        <v>4967.0500000000011</v>
      </c>
      <c r="BJ20" s="54">
        <f t="shared" si="11"/>
        <v>4897.5600000000004</v>
      </c>
      <c r="BK20" s="54">
        <f t="shared" si="11"/>
        <v>4818.34</v>
      </c>
      <c r="BL20" s="54">
        <f t="shared" si="11"/>
        <v>4704.2500000000009</v>
      </c>
      <c r="BM20" s="54">
        <f t="shared" si="11"/>
        <v>4614.0200000000004</v>
      </c>
      <c r="BN20" s="54">
        <f t="shared" ref="BN20:CS20" si="12">SUM(BN21:BN24)</f>
        <v>4525.2300000000005</v>
      </c>
      <c r="BO20" s="54">
        <f t="shared" si="12"/>
        <v>4427.47</v>
      </c>
      <c r="BP20" s="54">
        <f t="shared" si="12"/>
        <v>4322.8599999999997</v>
      </c>
      <c r="BQ20" s="54">
        <f t="shared" si="12"/>
        <v>4210.41</v>
      </c>
      <c r="BR20" s="54">
        <f t="shared" si="12"/>
        <v>4112.6000000000004</v>
      </c>
      <c r="BS20" s="54">
        <f t="shared" si="12"/>
        <v>4015.3300000000004</v>
      </c>
      <c r="BT20" s="54">
        <f t="shared" si="12"/>
        <v>3942.29</v>
      </c>
      <c r="BU20" s="54">
        <f t="shared" si="12"/>
        <v>3864.57</v>
      </c>
      <c r="BV20" s="54">
        <f t="shared" si="12"/>
        <v>3800.31</v>
      </c>
      <c r="BW20" s="54">
        <f t="shared" si="12"/>
        <v>3744.2900000000004</v>
      </c>
      <c r="BX20" s="54">
        <f t="shared" si="12"/>
        <v>3691.91</v>
      </c>
      <c r="BY20" s="54">
        <f t="shared" si="12"/>
        <v>3665.14</v>
      </c>
      <c r="BZ20" s="54">
        <f t="shared" si="12"/>
        <v>157.19</v>
      </c>
      <c r="CA20" s="54">
        <f t="shared" si="12"/>
        <v>156.18999999999997</v>
      </c>
      <c r="CB20" s="54">
        <f t="shared" si="12"/>
        <v>156.9</v>
      </c>
      <c r="CC20" s="54">
        <f t="shared" si="12"/>
        <v>157.72999999999999</v>
      </c>
      <c r="CD20" s="54">
        <f t="shared" si="12"/>
        <v>156.26999999999998</v>
      </c>
      <c r="CE20" s="54">
        <f t="shared" si="12"/>
        <v>139.32999999999998</v>
      </c>
      <c r="CF20" s="54">
        <f t="shared" si="12"/>
        <v>139.34</v>
      </c>
      <c r="CG20" s="54">
        <f t="shared" si="12"/>
        <v>139.32999999999998</v>
      </c>
      <c r="CH20" s="54">
        <f t="shared" si="12"/>
        <v>139.32</v>
      </c>
      <c r="CI20" s="54">
        <f t="shared" si="12"/>
        <v>139.32999999999998</v>
      </c>
      <c r="CJ20" s="54">
        <f t="shared" si="12"/>
        <v>139.28</v>
      </c>
      <c r="CK20" s="54">
        <f t="shared" si="12"/>
        <v>139.26999999999998</v>
      </c>
      <c r="CL20" s="54">
        <f t="shared" si="12"/>
        <v>139.26999999999998</v>
      </c>
      <c r="CM20" s="54">
        <f t="shared" si="12"/>
        <v>139.20999999999998</v>
      </c>
      <c r="CN20" s="54">
        <f t="shared" si="12"/>
        <v>139.24</v>
      </c>
      <c r="CO20" s="54">
        <f t="shared" si="12"/>
        <v>139.20999999999998</v>
      </c>
      <c r="CP20" s="54">
        <f t="shared" si="12"/>
        <v>139.16</v>
      </c>
      <c r="CQ20" s="54">
        <f t="shared" si="12"/>
        <v>139.13999999999999</v>
      </c>
      <c r="CR20" s="54">
        <f t="shared" si="12"/>
        <v>139.15</v>
      </c>
      <c r="CS20" s="55">
        <f t="shared" si="12"/>
        <v>139.12</v>
      </c>
      <c r="CT20" s="38">
        <f>SUM(B20:CS20)</f>
        <v>252043.75999999989</v>
      </c>
      <c r="CU20" s="150"/>
      <c r="CW20" s="140"/>
    </row>
    <row r="21" spans="1:102">
      <c r="A21" s="26" t="s">
        <v>48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0.03</v>
      </c>
      <c r="Y21" s="43">
        <v>1.47</v>
      </c>
      <c r="Z21" s="43">
        <v>4.8400000000000007</v>
      </c>
      <c r="AA21" s="43">
        <v>22.11</v>
      </c>
      <c r="AB21" s="43">
        <v>50.440000000000005</v>
      </c>
      <c r="AC21" s="43">
        <v>87.34</v>
      </c>
      <c r="AD21" s="43">
        <v>135.32999999999998</v>
      </c>
      <c r="AE21" s="43">
        <v>205.56</v>
      </c>
      <c r="AF21" s="43">
        <v>318.63</v>
      </c>
      <c r="AG21" s="43">
        <v>438.92</v>
      </c>
      <c r="AH21" s="43">
        <v>544.51</v>
      </c>
      <c r="AI21" s="43">
        <v>675.91</v>
      </c>
      <c r="AJ21" s="43">
        <v>800.42</v>
      </c>
      <c r="AK21" s="43">
        <v>915.83</v>
      </c>
      <c r="AL21" s="43">
        <v>1022.2700000000001</v>
      </c>
      <c r="AM21" s="43">
        <v>1111.0900000000001</v>
      </c>
      <c r="AN21" s="43">
        <v>1225.3</v>
      </c>
      <c r="AO21" s="43">
        <v>1307.42</v>
      </c>
      <c r="AP21" s="43">
        <v>1390.61</v>
      </c>
      <c r="AQ21" s="43">
        <v>1451.6599999999999</v>
      </c>
      <c r="AR21" s="43">
        <v>1499.8200000000002</v>
      </c>
      <c r="AS21" s="43">
        <v>1540.5</v>
      </c>
      <c r="AT21" s="43">
        <v>1554.4000000000003</v>
      </c>
      <c r="AU21" s="43">
        <v>1579.6</v>
      </c>
      <c r="AV21" s="43">
        <v>1599.0399999999993</v>
      </c>
      <c r="AW21" s="43">
        <v>1606.8700000000001</v>
      </c>
      <c r="AX21" s="43">
        <v>1615.58</v>
      </c>
      <c r="AY21" s="43">
        <v>1611.4599999999998</v>
      </c>
      <c r="AZ21" s="43">
        <v>1616.12</v>
      </c>
      <c r="BA21" s="43">
        <v>1608.78</v>
      </c>
      <c r="BB21" s="43">
        <v>1541.09</v>
      </c>
      <c r="BC21" s="43">
        <v>1535.3199999999997</v>
      </c>
      <c r="BD21" s="43">
        <v>1518.2099999999998</v>
      </c>
      <c r="BE21" s="43">
        <v>1512.43</v>
      </c>
      <c r="BF21" s="43">
        <v>1488.82</v>
      </c>
      <c r="BG21" s="43">
        <v>1455.85</v>
      </c>
      <c r="BH21" s="43">
        <v>1416.1100000000001</v>
      </c>
      <c r="BI21" s="43">
        <v>1310.55</v>
      </c>
      <c r="BJ21" s="43">
        <v>1240.3800000000001</v>
      </c>
      <c r="BK21" s="43">
        <v>1162.07</v>
      </c>
      <c r="BL21" s="43">
        <v>1050.1000000000001</v>
      </c>
      <c r="BM21" s="43">
        <v>959.77999999999986</v>
      </c>
      <c r="BN21" s="43">
        <v>871.68999999999994</v>
      </c>
      <c r="BO21" s="43">
        <v>774.11</v>
      </c>
      <c r="BP21" s="43">
        <v>668.48</v>
      </c>
      <c r="BQ21" s="43">
        <v>556.85</v>
      </c>
      <c r="BR21" s="43">
        <v>458.41000000000008</v>
      </c>
      <c r="BS21" s="43">
        <v>360.63</v>
      </c>
      <c r="BT21" s="43">
        <v>288.2</v>
      </c>
      <c r="BU21" s="43">
        <v>211.04</v>
      </c>
      <c r="BV21" s="43">
        <v>145.45000000000002</v>
      </c>
      <c r="BW21" s="43">
        <v>88.509999999999991</v>
      </c>
      <c r="BX21" s="43">
        <v>36.31</v>
      </c>
      <c r="BY21" s="43">
        <v>10.7</v>
      </c>
      <c r="BZ21" s="43">
        <v>2.4199999999999995</v>
      </c>
      <c r="CA21" s="43">
        <v>1.1399999999999999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3">SUM(B21:CS21)</f>
        <v>48206.509999999987</v>
      </c>
      <c r="CU21" s="152"/>
      <c r="CW21" s="140"/>
    </row>
    <row r="22" spans="1:102">
      <c r="A22" s="30" t="s">
        <v>49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3506.09</v>
      </c>
      <c r="Y22" s="1">
        <v>3506.09</v>
      </c>
      <c r="Z22" s="1">
        <v>3500.09</v>
      </c>
      <c r="AA22" s="1">
        <v>3500.09</v>
      </c>
      <c r="AB22" s="1">
        <v>3500.09</v>
      </c>
      <c r="AC22" s="1">
        <v>3500.09</v>
      </c>
      <c r="AD22" s="1">
        <v>3500.09</v>
      </c>
      <c r="AE22" s="1">
        <v>3500.09</v>
      </c>
      <c r="AF22" s="1">
        <v>3500.09</v>
      </c>
      <c r="AG22" s="1">
        <v>3498.59</v>
      </c>
      <c r="AH22" s="1">
        <v>3498.59</v>
      </c>
      <c r="AI22" s="1">
        <v>3498.59</v>
      </c>
      <c r="AJ22" s="1">
        <v>3498.59</v>
      </c>
      <c r="AK22" s="1">
        <v>3498.59</v>
      </c>
      <c r="AL22" s="1">
        <v>3498.59</v>
      </c>
      <c r="AM22" s="1">
        <v>3498.59</v>
      </c>
      <c r="AN22" s="1">
        <v>3498.59</v>
      </c>
      <c r="AO22" s="1">
        <v>3498.59</v>
      </c>
      <c r="AP22" s="1">
        <v>3498.59</v>
      </c>
      <c r="AQ22" s="1">
        <v>3498.59</v>
      </c>
      <c r="AR22" s="1">
        <v>3497.59</v>
      </c>
      <c r="AS22" s="1">
        <v>3497.59</v>
      </c>
      <c r="AT22" s="1">
        <v>3497.59</v>
      </c>
      <c r="AU22" s="1">
        <v>3497.59</v>
      </c>
      <c r="AV22" s="1">
        <v>3497.59</v>
      </c>
      <c r="AW22" s="1">
        <v>3497.59</v>
      </c>
      <c r="AX22" s="1">
        <v>3497.59</v>
      </c>
      <c r="AY22" s="1">
        <v>3497.59</v>
      </c>
      <c r="AZ22" s="1">
        <v>3497.59</v>
      </c>
      <c r="BA22" s="1">
        <v>3497.59</v>
      </c>
      <c r="BB22" s="1">
        <v>3497.59</v>
      </c>
      <c r="BC22" s="1">
        <v>3497.59</v>
      </c>
      <c r="BD22" s="1">
        <v>3497.59</v>
      </c>
      <c r="BE22" s="1">
        <v>3497.59</v>
      </c>
      <c r="BF22" s="1">
        <v>3497.59</v>
      </c>
      <c r="BG22" s="1">
        <v>3497.59</v>
      </c>
      <c r="BH22" s="1">
        <v>3497.59</v>
      </c>
      <c r="BI22" s="1">
        <v>3497.59</v>
      </c>
      <c r="BJ22" s="1">
        <v>3497.59</v>
      </c>
      <c r="BK22" s="1">
        <v>3497.59</v>
      </c>
      <c r="BL22" s="1">
        <v>3497.59</v>
      </c>
      <c r="BM22" s="1">
        <v>3497.59</v>
      </c>
      <c r="BN22" s="1">
        <v>3497.59</v>
      </c>
      <c r="BO22" s="1">
        <v>3497.59</v>
      </c>
      <c r="BP22" s="1">
        <v>3497.59</v>
      </c>
      <c r="BQ22" s="1">
        <v>3497.59</v>
      </c>
      <c r="BR22" s="1">
        <v>3497.59</v>
      </c>
      <c r="BS22" s="1">
        <v>3497.59</v>
      </c>
      <c r="BT22" s="1">
        <v>3497.59</v>
      </c>
      <c r="BU22" s="1">
        <v>3497.59</v>
      </c>
      <c r="BV22" s="1">
        <v>3497.59</v>
      </c>
      <c r="BW22" s="1">
        <v>3497.59</v>
      </c>
      <c r="BX22" s="1">
        <v>3497.59</v>
      </c>
      <c r="BY22" s="1">
        <v>3498.59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3"/>
        <v>188916.35999999987</v>
      </c>
      <c r="CU22" s="152"/>
      <c r="CW22" s="140"/>
    </row>
    <row r="23" spans="1:102">
      <c r="A23" s="30" t="s">
        <v>50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3"/>
        <v>12297.60000000002</v>
      </c>
      <c r="CU23" s="152"/>
      <c r="CW23" s="140"/>
    </row>
    <row r="24" spans="1:102" ht="15.75" thickBot="1">
      <c r="A24" s="30" t="s">
        <v>42</v>
      </c>
      <c r="B24" s="45">
        <v>30.34</v>
      </c>
      <c r="C24" s="1">
        <v>31.32</v>
      </c>
      <c r="D24" s="1">
        <v>31.06</v>
      </c>
      <c r="E24" s="1">
        <v>30.52</v>
      </c>
      <c r="F24" s="1">
        <v>31.35</v>
      </c>
      <c r="G24" s="1">
        <v>29.25</v>
      </c>
      <c r="H24" s="1">
        <v>25.61</v>
      </c>
      <c r="I24" s="1">
        <v>27.62</v>
      </c>
      <c r="J24" s="1">
        <v>31.44</v>
      </c>
      <c r="K24" s="1">
        <v>32.33</v>
      </c>
      <c r="L24" s="1">
        <v>32.979999999999997</v>
      </c>
      <c r="M24" s="1">
        <v>33.159999999999997</v>
      </c>
      <c r="N24" s="1">
        <v>31.79</v>
      </c>
      <c r="O24" s="1">
        <v>31.05</v>
      </c>
      <c r="P24" s="1">
        <v>32.1</v>
      </c>
      <c r="Q24" s="1">
        <v>32.369999999999997</v>
      </c>
      <c r="R24" s="1">
        <v>31.98</v>
      </c>
      <c r="S24" s="1">
        <v>31.28</v>
      </c>
      <c r="T24" s="1">
        <v>31.25</v>
      </c>
      <c r="U24" s="1">
        <v>31.5</v>
      </c>
      <c r="V24" s="1">
        <v>31.33</v>
      </c>
      <c r="W24" s="1">
        <v>31.07</v>
      </c>
      <c r="X24" s="1">
        <v>31.32</v>
      </c>
      <c r="Y24" s="1">
        <v>31.14</v>
      </c>
      <c r="Z24" s="1">
        <v>30.77</v>
      </c>
      <c r="AA24" s="1">
        <v>30.76</v>
      </c>
      <c r="AB24" s="1">
        <v>30.43</v>
      </c>
      <c r="AC24" s="1">
        <v>31.12</v>
      </c>
      <c r="AD24" s="1">
        <v>31.5</v>
      </c>
      <c r="AE24" s="1">
        <v>31.68</v>
      </c>
      <c r="AF24" s="1">
        <v>31.22</v>
      </c>
      <c r="AG24" s="1">
        <v>31</v>
      </c>
      <c r="AH24" s="1">
        <v>30.9</v>
      </c>
      <c r="AI24" s="1">
        <v>29.76</v>
      </c>
      <c r="AJ24" s="1">
        <v>30.79</v>
      </c>
      <c r="AK24" s="1">
        <v>30.44</v>
      </c>
      <c r="AL24" s="1">
        <v>28.69</v>
      </c>
      <c r="AM24" s="1">
        <v>27.69</v>
      </c>
      <c r="AN24" s="1">
        <v>28.85</v>
      </c>
      <c r="AO24" s="1">
        <v>28.04</v>
      </c>
      <c r="AP24" s="1">
        <v>27.66</v>
      </c>
      <c r="AQ24" s="1">
        <v>28.27</v>
      </c>
      <c r="AR24" s="1">
        <v>27.13</v>
      </c>
      <c r="AS24" s="1">
        <v>28.68</v>
      </c>
      <c r="AT24" s="1">
        <v>31.21</v>
      </c>
      <c r="AU24" s="1">
        <v>32.56</v>
      </c>
      <c r="AV24" s="1">
        <v>33.340000000000003</v>
      </c>
      <c r="AW24" s="1">
        <v>32.619999999999997</v>
      </c>
      <c r="AX24" s="1">
        <v>32.880000000000003</v>
      </c>
      <c r="AY24" s="1">
        <v>32.33</v>
      </c>
      <c r="AZ24" s="1">
        <v>32.36</v>
      </c>
      <c r="BA24" s="1">
        <v>32.56</v>
      </c>
      <c r="BB24" s="1">
        <v>32.24</v>
      </c>
      <c r="BC24" s="1">
        <v>32.229999999999997</v>
      </c>
      <c r="BD24" s="1">
        <v>31.95</v>
      </c>
      <c r="BE24" s="1">
        <v>32.1</v>
      </c>
      <c r="BF24" s="1">
        <v>32.049999999999997</v>
      </c>
      <c r="BG24" s="1">
        <v>31.83</v>
      </c>
      <c r="BH24" s="1">
        <v>30.43</v>
      </c>
      <c r="BI24" s="1">
        <v>30.81</v>
      </c>
      <c r="BJ24" s="1">
        <v>31.49</v>
      </c>
      <c r="BK24" s="1">
        <v>30.58</v>
      </c>
      <c r="BL24" s="1">
        <v>28.46</v>
      </c>
      <c r="BM24" s="1">
        <v>28.55</v>
      </c>
      <c r="BN24" s="1">
        <v>27.85</v>
      </c>
      <c r="BO24" s="1">
        <v>27.67</v>
      </c>
      <c r="BP24" s="1">
        <v>28.69</v>
      </c>
      <c r="BQ24" s="1">
        <v>27.87</v>
      </c>
      <c r="BR24" s="1">
        <v>28.5</v>
      </c>
      <c r="BS24" s="1">
        <v>29.01</v>
      </c>
      <c r="BT24" s="1">
        <v>28.4</v>
      </c>
      <c r="BU24" s="1">
        <v>27.84</v>
      </c>
      <c r="BV24" s="1">
        <v>29.17</v>
      </c>
      <c r="BW24" s="1">
        <v>30.09</v>
      </c>
      <c r="BX24" s="1">
        <v>29.91</v>
      </c>
      <c r="BY24" s="1">
        <v>27.75</v>
      </c>
      <c r="BZ24" s="1">
        <v>26.67</v>
      </c>
      <c r="CA24" s="1">
        <v>26.95</v>
      </c>
      <c r="CB24" s="1">
        <v>28.8</v>
      </c>
      <c r="CC24" s="1">
        <v>29.63</v>
      </c>
      <c r="CD24" s="1">
        <v>28.17</v>
      </c>
      <c r="CE24" s="1">
        <v>11.23</v>
      </c>
      <c r="CF24" s="1">
        <v>11.24</v>
      </c>
      <c r="CG24" s="1">
        <v>11.23</v>
      </c>
      <c r="CH24" s="1">
        <v>11.22</v>
      </c>
      <c r="CI24" s="1">
        <v>11.23</v>
      </c>
      <c r="CJ24" s="1">
        <v>11.18</v>
      </c>
      <c r="CK24" s="1">
        <v>11.17</v>
      </c>
      <c r="CL24" s="1">
        <v>11.17</v>
      </c>
      <c r="CM24" s="1">
        <v>11.11</v>
      </c>
      <c r="CN24" s="1">
        <v>11.14</v>
      </c>
      <c r="CO24" s="1">
        <v>11.11</v>
      </c>
      <c r="CP24" s="1">
        <v>11.06</v>
      </c>
      <c r="CQ24" s="1">
        <v>11.04</v>
      </c>
      <c r="CR24" s="1">
        <v>11.05</v>
      </c>
      <c r="CS24" s="46">
        <v>11.02</v>
      </c>
      <c r="CT24" s="30">
        <f t="shared" si="13"/>
        <v>2623.2900000000004</v>
      </c>
      <c r="CU24" s="152"/>
      <c r="CW24" s="140"/>
    </row>
    <row r="25" spans="1:102" ht="15.75" thickBot="1">
      <c r="A25" s="58" t="s">
        <v>51</v>
      </c>
      <c r="B25" s="59">
        <f>SUM(B3,B13,B15,B20)</f>
        <v>7845.9512940277773</v>
      </c>
      <c r="C25" s="60">
        <f t="shared" ref="C25:BN25" si="14">SUM(C3,C13,C15,C20)</f>
        <v>7842.2212940277777</v>
      </c>
      <c r="D25" s="60">
        <f t="shared" si="14"/>
        <v>7841.0012940277775</v>
      </c>
      <c r="E25" s="60">
        <f t="shared" si="14"/>
        <v>7840.4612940277775</v>
      </c>
      <c r="F25" s="60">
        <f t="shared" si="14"/>
        <v>7841.2912940277774</v>
      </c>
      <c r="G25" s="60">
        <f t="shared" si="14"/>
        <v>7839.191294027778</v>
      </c>
      <c r="H25" s="60">
        <f t="shared" si="14"/>
        <v>7835.5512940277777</v>
      </c>
      <c r="I25" s="60">
        <f t="shared" si="14"/>
        <v>7837.5612940277779</v>
      </c>
      <c r="J25" s="60">
        <f t="shared" si="14"/>
        <v>7841.3812940277776</v>
      </c>
      <c r="K25" s="60">
        <f t="shared" si="14"/>
        <v>7842.2712940277779</v>
      </c>
      <c r="L25" s="60">
        <f t="shared" si="14"/>
        <v>7842.9212940277775</v>
      </c>
      <c r="M25" s="60">
        <f t="shared" si="14"/>
        <v>7843.1012940277778</v>
      </c>
      <c r="N25" s="60">
        <f t="shared" si="14"/>
        <v>7841.5312940277781</v>
      </c>
      <c r="O25" s="60">
        <f t="shared" si="14"/>
        <v>7840.7912940277774</v>
      </c>
      <c r="P25" s="60">
        <f t="shared" si="14"/>
        <v>7841.8412940277776</v>
      </c>
      <c r="Q25" s="60">
        <f t="shared" si="14"/>
        <v>7842.1112940277781</v>
      </c>
      <c r="R25" s="60">
        <f t="shared" si="14"/>
        <v>7841.6412940277778</v>
      </c>
      <c r="S25" s="60">
        <f t="shared" si="14"/>
        <v>7840.941294027778</v>
      </c>
      <c r="T25" s="60">
        <f t="shared" si="14"/>
        <v>7840.9112940277782</v>
      </c>
      <c r="U25" s="60">
        <f t="shared" si="14"/>
        <v>7841.1612940277782</v>
      </c>
      <c r="V25" s="60">
        <f t="shared" si="14"/>
        <v>7840.9912940277782</v>
      </c>
      <c r="W25" s="60">
        <f t="shared" si="14"/>
        <v>7840.7312940277779</v>
      </c>
      <c r="X25" s="60">
        <f t="shared" si="14"/>
        <v>11347.101294027778</v>
      </c>
      <c r="Y25" s="60">
        <f t="shared" si="14"/>
        <v>11348.521294027778</v>
      </c>
      <c r="Z25" s="60">
        <f t="shared" si="14"/>
        <v>11345.521294027778</v>
      </c>
      <c r="AA25" s="60">
        <f t="shared" si="14"/>
        <v>11362.781294027778</v>
      </c>
      <c r="AB25" s="60">
        <f t="shared" si="14"/>
        <v>11390.641294027777</v>
      </c>
      <c r="AC25" s="60">
        <f t="shared" si="14"/>
        <v>11428.231294027777</v>
      </c>
      <c r="AD25" s="60">
        <f t="shared" si="14"/>
        <v>11475.771294027778</v>
      </c>
      <c r="AE25" s="60">
        <f t="shared" si="14"/>
        <v>11546.181294027778</v>
      </c>
      <c r="AF25" s="60">
        <f t="shared" si="14"/>
        <v>11658.931294027778</v>
      </c>
      <c r="AG25" s="60">
        <f t="shared" si="14"/>
        <v>11777.501294027777</v>
      </c>
      <c r="AH25" s="60">
        <f t="shared" si="14"/>
        <v>11882.991294027779</v>
      </c>
      <c r="AI25" s="60">
        <f t="shared" si="14"/>
        <v>12013.251294027777</v>
      </c>
      <c r="AJ25" s="60">
        <f t="shared" si="14"/>
        <v>12138.791294027778</v>
      </c>
      <c r="AK25" s="60">
        <f t="shared" si="14"/>
        <v>12253.851294027778</v>
      </c>
      <c r="AL25" s="60">
        <f t="shared" si="14"/>
        <v>12358.541294027778</v>
      </c>
      <c r="AM25" s="60">
        <f t="shared" si="14"/>
        <v>12446.361294027778</v>
      </c>
      <c r="AN25" s="60">
        <f t="shared" si="14"/>
        <v>12566.791294027778</v>
      </c>
      <c r="AO25" s="60">
        <f t="shared" si="14"/>
        <v>12648.201294027778</v>
      </c>
      <c r="AP25" s="60">
        <f t="shared" si="14"/>
        <v>12738.611294027778</v>
      </c>
      <c r="AQ25" s="60">
        <f t="shared" si="14"/>
        <v>12800.44129402778</v>
      </c>
      <c r="AR25" s="60">
        <f t="shared" si="14"/>
        <v>12846.261294027778</v>
      </c>
      <c r="AS25" s="60">
        <f t="shared" si="14"/>
        <v>12888.491294027779</v>
      </c>
      <c r="AT25" s="60">
        <f t="shared" si="14"/>
        <v>12904.921294027779</v>
      </c>
      <c r="AU25" s="60">
        <f t="shared" si="14"/>
        <v>12931.471294027779</v>
      </c>
      <c r="AV25" s="60">
        <f t="shared" si="14"/>
        <v>12948.091294027778</v>
      </c>
      <c r="AW25" s="60">
        <f t="shared" si="14"/>
        <v>12955.351294027778</v>
      </c>
      <c r="AX25" s="60">
        <f t="shared" si="14"/>
        <v>12944.931294027778</v>
      </c>
      <c r="AY25" s="60">
        <f t="shared" si="14"/>
        <v>12940.261294027778</v>
      </c>
      <c r="AZ25" s="60">
        <f t="shared" si="14"/>
        <v>12937.931294027778</v>
      </c>
      <c r="BA25" s="60">
        <f t="shared" si="14"/>
        <v>12930.571294027777</v>
      </c>
      <c r="BB25" s="60">
        <f t="shared" si="14"/>
        <v>12862.101294027778</v>
      </c>
      <c r="BC25" s="60">
        <f t="shared" si="14"/>
        <v>12856.171294027776</v>
      </c>
      <c r="BD25" s="60">
        <f t="shared" si="14"/>
        <v>12838.891294027777</v>
      </c>
      <c r="BE25" s="60">
        <f t="shared" si="14"/>
        <v>12833.26129402778</v>
      </c>
      <c r="BF25" s="60">
        <f t="shared" si="14"/>
        <v>12809.601294027778</v>
      </c>
      <c r="BG25" s="60">
        <f t="shared" si="14"/>
        <v>12776.411294027777</v>
      </c>
      <c r="BH25" s="60">
        <f t="shared" si="14"/>
        <v>12741.401294027779</v>
      </c>
      <c r="BI25" s="60">
        <f t="shared" si="14"/>
        <v>12636.10129402778</v>
      </c>
      <c r="BJ25" s="60">
        <f t="shared" si="14"/>
        <v>12566.611294027778</v>
      </c>
      <c r="BK25" s="60">
        <f t="shared" si="14"/>
        <v>12487.391294027777</v>
      </c>
      <c r="BL25" s="60">
        <f t="shared" si="14"/>
        <v>12373.301294027779</v>
      </c>
      <c r="BM25" s="60">
        <f t="shared" si="14"/>
        <v>12283.071294027777</v>
      </c>
      <c r="BN25" s="60">
        <f t="shared" si="14"/>
        <v>12193.661294027777</v>
      </c>
      <c r="BO25" s="60">
        <f t="shared" ref="BO25:CS25" si="15">SUM(BO3,BO13,BO15,BO20)</f>
        <v>12095.901294027777</v>
      </c>
      <c r="BP25" s="60">
        <f t="shared" si="15"/>
        <v>11991.291294027777</v>
      </c>
      <c r="BQ25" s="60">
        <f t="shared" si="15"/>
        <v>11878.841294027778</v>
      </c>
      <c r="BR25" s="60">
        <f t="shared" si="15"/>
        <v>11780.891294027777</v>
      </c>
      <c r="BS25" s="60">
        <f t="shared" si="15"/>
        <v>11683.621294027778</v>
      </c>
      <c r="BT25" s="60">
        <f t="shared" si="15"/>
        <v>11610.581294027777</v>
      </c>
      <c r="BU25" s="60">
        <f t="shared" si="15"/>
        <v>11532.861294027778</v>
      </c>
      <c r="BV25" s="60">
        <f t="shared" si="15"/>
        <v>11459.001294027777</v>
      </c>
      <c r="BW25" s="60">
        <f t="shared" si="15"/>
        <v>11402.981294027777</v>
      </c>
      <c r="BX25" s="60">
        <f t="shared" si="15"/>
        <v>11350.601294027776</v>
      </c>
      <c r="BY25" s="60">
        <f t="shared" si="15"/>
        <v>11323.831294027777</v>
      </c>
      <c r="BZ25" s="60">
        <f t="shared" si="15"/>
        <v>7786.5012940277775</v>
      </c>
      <c r="CA25" s="60">
        <f t="shared" si="15"/>
        <v>7785.5012940277775</v>
      </c>
      <c r="CB25" s="60">
        <f t="shared" si="15"/>
        <v>7786.3512940277769</v>
      </c>
      <c r="CC25" s="60">
        <f t="shared" si="15"/>
        <v>7787.1812940277769</v>
      </c>
      <c r="CD25" s="60">
        <f t="shared" si="15"/>
        <v>7779.0512940277767</v>
      </c>
      <c r="CE25" s="60">
        <f t="shared" si="15"/>
        <v>7762.5712940277772</v>
      </c>
      <c r="CF25" s="60">
        <f t="shared" si="15"/>
        <v>7762.5112940277777</v>
      </c>
      <c r="CG25" s="60">
        <f t="shared" si="15"/>
        <v>7762.5012940277775</v>
      </c>
      <c r="CH25" s="60">
        <f t="shared" si="15"/>
        <v>7765.3512940277769</v>
      </c>
      <c r="CI25" s="60">
        <f t="shared" si="15"/>
        <v>7765.3612940277771</v>
      </c>
      <c r="CJ25" s="60">
        <f t="shared" si="15"/>
        <v>7765.4412940277771</v>
      </c>
      <c r="CK25" s="60">
        <f t="shared" si="15"/>
        <v>7765.4312940277778</v>
      </c>
      <c r="CL25" s="60">
        <f t="shared" si="15"/>
        <v>7772.3312940277774</v>
      </c>
      <c r="CM25" s="60">
        <f t="shared" si="15"/>
        <v>7772.2712940277779</v>
      </c>
      <c r="CN25" s="60">
        <f t="shared" si="15"/>
        <v>7772.3012940277777</v>
      </c>
      <c r="CO25" s="60">
        <f t="shared" si="15"/>
        <v>7772.1412940277769</v>
      </c>
      <c r="CP25" s="60">
        <f t="shared" si="15"/>
        <v>7772.0312940277772</v>
      </c>
      <c r="CQ25" s="60">
        <f t="shared" si="15"/>
        <v>7772.0112940277777</v>
      </c>
      <c r="CR25" s="60">
        <f t="shared" si="15"/>
        <v>7772.021294027777</v>
      </c>
      <c r="CS25" s="61">
        <f t="shared" si="15"/>
        <v>7771.9912940277773</v>
      </c>
      <c r="CT25" s="109">
        <f t="shared" si="13"/>
        <v>988082.09422666673</v>
      </c>
      <c r="CU25" s="150"/>
      <c r="CW25" s="140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02" ht="15.75" thickBot="1">
      <c r="A29" s="67" t="s">
        <v>25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26</v>
      </c>
      <c r="CU29" s="150"/>
      <c r="CX29" s="234"/>
    </row>
    <row r="30" spans="1:102">
      <c r="A30" s="69" t="s">
        <v>31</v>
      </c>
      <c r="B30" s="70">
        <f t="shared" ref="B30:BM30" si="16">B31+B39</f>
        <v>3186.8712940277774</v>
      </c>
      <c r="C30" s="71">
        <f t="shared" si="16"/>
        <v>3187.8712940277774</v>
      </c>
      <c r="D30" s="71">
        <f t="shared" si="16"/>
        <v>3188.8712940277774</v>
      </c>
      <c r="E30" s="71">
        <f t="shared" si="16"/>
        <v>3187.8712940277774</v>
      </c>
      <c r="F30" s="71">
        <f t="shared" si="16"/>
        <v>3185.8712940277774</v>
      </c>
      <c r="G30" s="71">
        <f t="shared" si="16"/>
        <v>3185.8712940277774</v>
      </c>
      <c r="H30" s="71">
        <f t="shared" si="16"/>
        <v>3187.8712940277774</v>
      </c>
      <c r="I30" s="71">
        <f t="shared" si="16"/>
        <v>3183.8712940277774</v>
      </c>
      <c r="J30" s="71">
        <f t="shared" si="16"/>
        <v>3184.8712940277774</v>
      </c>
      <c r="K30" s="71">
        <f t="shared" si="16"/>
        <v>3189.8712940277774</v>
      </c>
      <c r="L30" s="71">
        <f t="shared" si="16"/>
        <v>3188.8712940277774</v>
      </c>
      <c r="M30" s="71">
        <f t="shared" si="16"/>
        <v>3187.8712940277774</v>
      </c>
      <c r="N30" s="71">
        <f t="shared" si="16"/>
        <v>3186.8712940277774</v>
      </c>
      <c r="O30" s="71">
        <f t="shared" si="16"/>
        <v>3183.8712940277774</v>
      </c>
      <c r="P30" s="71">
        <f t="shared" si="16"/>
        <v>3184.8712940277774</v>
      </c>
      <c r="Q30" s="71">
        <f t="shared" si="16"/>
        <v>3187.8712940277774</v>
      </c>
      <c r="R30" s="71">
        <f t="shared" si="16"/>
        <v>3107.8712940277774</v>
      </c>
      <c r="S30" s="71">
        <f t="shared" si="16"/>
        <v>3108.8712940277774</v>
      </c>
      <c r="T30" s="71">
        <f t="shared" si="16"/>
        <v>3105.8712940277774</v>
      </c>
      <c r="U30" s="71">
        <f t="shared" si="16"/>
        <v>3100.8712940277774</v>
      </c>
      <c r="V30" s="71">
        <f t="shared" si="16"/>
        <v>3103.8712940277774</v>
      </c>
      <c r="W30" s="71">
        <f t="shared" si="16"/>
        <v>3188.8712940277774</v>
      </c>
      <c r="X30" s="71">
        <f t="shared" si="16"/>
        <v>3188.8712940277774</v>
      </c>
      <c r="Y30" s="71">
        <f t="shared" si="16"/>
        <v>3186.8712940277774</v>
      </c>
      <c r="Z30" s="71">
        <f t="shared" si="16"/>
        <v>3189.8712940277774</v>
      </c>
      <c r="AA30" s="71">
        <f t="shared" si="16"/>
        <v>3193.8712940277774</v>
      </c>
      <c r="AB30" s="71">
        <f t="shared" si="16"/>
        <v>3193.8712940277774</v>
      </c>
      <c r="AC30" s="71">
        <f t="shared" si="16"/>
        <v>3193.8712940277774</v>
      </c>
      <c r="AD30" s="71">
        <f t="shared" si="16"/>
        <v>3194.8712940277774</v>
      </c>
      <c r="AE30" s="71">
        <f t="shared" si="16"/>
        <v>3192.8712940277774</v>
      </c>
      <c r="AF30" s="71">
        <f t="shared" si="16"/>
        <v>3191.8712940277774</v>
      </c>
      <c r="AG30" s="71">
        <f t="shared" si="16"/>
        <v>3191.8712940277774</v>
      </c>
      <c r="AH30" s="71">
        <f t="shared" si="16"/>
        <v>3190.8712940277774</v>
      </c>
      <c r="AI30" s="71">
        <f t="shared" si="16"/>
        <v>3189.8712940277774</v>
      </c>
      <c r="AJ30" s="71">
        <f t="shared" si="16"/>
        <v>3186.8712940277774</v>
      </c>
      <c r="AK30" s="71">
        <f t="shared" si="16"/>
        <v>3187.8712940277774</v>
      </c>
      <c r="AL30" s="71">
        <f t="shared" si="16"/>
        <v>3193.8712940277774</v>
      </c>
      <c r="AM30" s="71">
        <f t="shared" si="16"/>
        <v>3188.8712940277774</v>
      </c>
      <c r="AN30" s="71">
        <f t="shared" si="16"/>
        <v>3183.8712940277774</v>
      </c>
      <c r="AO30" s="71">
        <f t="shared" si="16"/>
        <v>3102.8712940277774</v>
      </c>
      <c r="AP30" s="71">
        <f t="shared" si="16"/>
        <v>3083.8712940277774</v>
      </c>
      <c r="AQ30" s="71">
        <f t="shared" si="16"/>
        <v>3085.8712940277774</v>
      </c>
      <c r="AR30" s="71">
        <f t="shared" si="16"/>
        <v>3082.8712940277774</v>
      </c>
      <c r="AS30" s="71">
        <f t="shared" si="16"/>
        <v>3078.8712940277774</v>
      </c>
      <c r="AT30" s="71">
        <f t="shared" si="16"/>
        <v>3074.8712940277774</v>
      </c>
      <c r="AU30" s="71">
        <f t="shared" si="16"/>
        <v>3062.8712940277774</v>
      </c>
      <c r="AV30" s="71">
        <f t="shared" si="16"/>
        <v>3056.8712940277774</v>
      </c>
      <c r="AW30" s="71">
        <f t="shared" si="16"/>
        <v>3056.8712940277774</v>
      </c>
      <c r="AX30" s="71">
        <f t="shared" si="16"/>
        <v>3051.8712940277774</v>
      </c>
      <c r="AY30" s="71">
        <f t="shared" si="16"/>
        <v>3048.8712940277774</v>
      </c>
      <c r="AZ30" s="71">
        <f t="shared" si="16"/>
        <v>3043.8712940277774</v>
      </c>
      <c r="BA30" s="71">
        <f t="shared" si="16"/>
        <v>3038.8712940277774</v>
      </c>
      <c r="BB30" s="71">
        <f t="shared" si="16"/>
        <v>3036.8712940277774</v>
      </c>
      <c r="BC30" s="71">
        <f t="shared" si="16"/>
        <v>3031.8712940277774</v>
      </c>
      <c r="BD30" s="71">
        <f t="shared" si="16"/>
        <v>3029.8712940277774</v>
      </c>
      <c r="BE30" s="71">
        <f t="shared" si="16"/>
        <v>3024.8712940277774</v>
      </c>
      <c r="BF30" s="71">
        <f t="shared" si="16"/>
        <v>3024.8712940277774</v>
      </c>
      <c r="BG30" s="71">
        <f t="shared" si="16"/>
        <v>3026.8712940277774</v>
      </c>
      <c r="BH30" s="71">
        <f t="shared" si="16"/>
        <v>3019.8712940277774</v>
      </c>
      <c r="BI30" s="71">
        <f t="shared" si="16"/>
        <v>3023.8712940277774</v>
      </c>
      <c r="BJ30" s="71">
        <f t="shared" si="16"/>
        <v>3021.8712940277774</v>
      </c>
      <c r="BK30" s="71">
        <f t="shared" si="16"/>
        <v>3015.8712940277774</v>
      </c>
      <c r="BL30" s="71">
        <f t="shared" si="16"/>
        <v>3016.8712940277774</v>
      </c>
      <c r="BM30" s="71">
        <f t="shared" si="16"/>
        <v>3016.8712940277774</v>
      </c>
      <c r="BN30" s="71">
        <f t="shared" ref="BN30:CS30" si="17">BN31+BN39</f>
        <v>3020.8712940277774</v>
      </c>
      <c r="BO30" s="71">
        <f t="shared" si="17"/>
        <v>3015.8712940277774</v>
      </c>
      <c r="BP30" s="71">
        <f t="shared" si="17"/>
        <v>3012.8712940277774</v>
      </c>
      <c r="BQ30" s="71">
        <f t="shared" si="17"/>
        <v>3005.8712940277774</v>
      </c>
      <c r="BR30" s="71">
        <f t="shared" si="17"/>
        <v>3007.8712940277774</v>
      </c>
      <c r="BS30" s="71">
        <f t="shared" si="17"/>
        <v>3090.7512940277775</v>
      </c>
      <c r="BT30" s="71">
        <f t="shared" si="17"/>
        <v>3102.7512940277775</v>
      </c>
      <c r="BU30" s="71">
        <f t="shared" si="17"/>
        <v>3075.7512940277775</v>
      </c>
      <c r="BV30" s="71">
        <f t="shared" si="17"/>
        <v>3071.7512940277775</v>
      </c>
      <c r="BW30" s="71">
        <f t="shared" si="17"/>
        <v>2967.7512940277775</v>
      </c>
      <c r="BX30" s="71">
        <f t="shared" si="17"/>
        <v>2969.7512940277775</v>
      </c>
      <c r="BY30" s="71">
        <f t="shared" si="17"/>
        <v>2967.7512940277775</v>
      </c>
      <c r="BZ30" s="71">
        <f t="shared" si="17"/>
        <v>2966.7512940277775</v>
      </c>
      <c r="CA30" s="71">
        <f t="shared" si="17"/>
        <v>2963.7512940277775</v>
      </c>
      <c r="CB30" s="71">
        <f t="shared" si="17"/>
        <v>2960.7512940277775</v>
      </c>
      <c r="CC30" s="71">
        <f t="shared" si="17"/>
        <v>2963.7512940277775</v>
      </c>
      <c r="CD30" s="71">
        <f t="shared" si="17"/>
        <v>2968.7512940277775</v>
      </c>
      <c r="CE30" s="71">
        <f t="shared" si="17"/>
        <v>2971.7512940277775</v>
      </c>
      <c r="CF30" s="71">
        <f t="shared" si="17"/>
        <v>2971.7512940277775</v>
      </c>
      <c r="CG30" s="71">
        <f t="shared" si="17"/>
        <v>2974.7512940277775</v>
      </c>
      <c r="CH30" s="71">
        <f t="shared" si="17"/>
        <v>2981.7512940277775</v>
      </c>
      <c r="CI30" s="71">
        <f t="shared" si="17"/>
        <v>2980.7512940277775</v>
      </c>
      <c r="CJ30" s="71">
        <f t="shared" si="17"/>
        <v>2982.7512940277775</v>
      </c>
      <c r="CK30" s="71">
        <f t="shared" si="17"/>
        <v>2985.7512940277775</v>
      </c>
      <c r="CL30" s="71">
        <f t="shared" si="17"/>
        <v>2992.7512940277775</v>
      </c>
      <c r="CM30" s="71">
        <f t="shared" si="17"/>
        <v>2994.7512940277775</v>
      </c>
      <c r="CN30" s="71">
        <f t="shared" si="17"/>
        <v>2997.7512940277775</v>
      </c>
      <c r="CO30" s="71">
        <f t="shared" si="17"/>
        <v>3001.7512940277775</v>
      </c>
      <c r="CP30" s="71">
        <f t="shared" si="17"/>
        <v>3004.7512940277775</v>
      </c>
      <c r="CQ30" s="71">
        <f t="shared" si="17"/>
        <v>3005.7512940277775</v>
      </c>
      <c r="CR30" s="71">
        <f t="shared" si="17"/>
        <v>3012.7512940277775</v>
      </c>
      <c r="CS30" s="72">
        <f t="shared" si="17"/>
        <v>3015.7512940277775</v>
      </c>
      <c r="CT30" s="73">
        <f t="shared" ref="CT30:CT47" si="18">SUM(B30:CS30)</f>
        <v>296115.40422666667</v>
      </c>
      <c r="CU30" s="150"/>
    </row>
    <row r="31" spans="1:102">
      <c r="A31" s="74" t="s">
        <v>32</v>
      </c>
      <c r="B31" s="75">
        <f>SUM(B32:B38)</f>
        <v>2981.8199999999997</v>
      </c>
      <c r="C31" s="76">
        <f t="shared" ref="C31:BN31" si="19">SUM(C32:C38)</f>
        <v>2982.8199999999997</v>
      </c>
      <c r="D31" s="76">
        <f t="shared" si="19"/>
        <v>2983.8199999999997</v>
      </c>
      <c r="E31" s="76">
        <f t="shared" si="19"/>
        <v>2982.8199999999997</v>
      </c>
      <c r="F31" s="76">
        <f t="shared" si="19"/>
        <v>2980.8199999999997</v>
      </c>
      <c r="G31" s="76">
        <f t="shared" si="19"/>
        <v>2980.8199999999997</v>
      </c>
      <c r="H31" s="76">
        <f t="shared" si="19"/>
        <v>2982.8199999999997</v>
      </c>
      <c r="I31" s="76">
        <f t="shared" si="19"/>
        <v>2978.8199999999997</v>
      </c>
      <c r="J31" s="76">
        <f t="shared" si="19"/>
        <v>2979.8199999999997</v>
      </c>
      <c r="K31" s="76">
        <f t="shared" si="19"/>
        <v>2984.8199999999997</v>
      </c>
      <c r="L31" s="76">
        <f t="shared" si="19"/>
        <v>2983.8199999999997</v>
      </c>
      <c r="M31" s="76">
        <f t="shared" si="19"/>
        <v>2982.8199999999997</v>
      </c>
      <c r="N31" s="76">
        <f t="shared" si="19"/>
        <v>2981.8199999999997</v>
      </c>
      <c r="O31" s="76">
        <f t="shared" si="19"/>
        <v>2978.8199999999997</v>
      </c>
      <c r="P31" s="76">
        <f t="shared" si="19"/>
        <v>2979.8199999999997</v>
      </c>
      <c r="Q31" s="76">
        <f t="shared" si="19"/>
        <v>2982.8199999999997</v>
      </c>
      <c r="R31" s="76">
        <f t="shared" si="19"/>
        <v>2902.8199999999997</v>
      </c>
      <c r="S31" s="76">
        <f t="shared" si="19"/>
        <v>2903.8199999999997</v>
      </c>
      <c r="T31" s="76">
        <f t="shared" si="19"/>
        <v>2900.8199999999997</v>
      </c>
      <c r="U31" s="76">
        <f t="shared" si="19"/>
        <v>2895.8199999999997</v>
      </c>
      <c r="V31" s="76">
        <f t="shared" si="19"/>
        <v>2898.8199999999997</v>
      </c>
      <c r="W31" s="76">
        <f t="shared" si="19"/>
        <v>2983.8199999999997</v>
      </c>
      <c r="X31" s="76">
        <f t="shared" si="19"/>
        <v>2983.8199999999997</v>
      </c>
      <c r="Y31" s="76">
        <f t="shared" si="19"/>
        <v>2981.8199999999997</v>
      </c>
      <c r="Z31" s="76">
        <f t="shared" si="19"/>
        <v>2984.8199999999997</v>
      </c>
      <c r="AA31" s="76">
        <f t="shared" si="19"/>
        <v>2988.8199999999997</v>
      </c>
      <c r="AB31" s="76">
        <f t="shared" si="19"/>
        <v>2988.8199999999997</v>
      </c>
      <c r="AC31" s="76">
        <f t="shared" si="19"/>
        <v>2988.8199999999997</v>
      </c>
      <c r="AD31" s="76">
        <f t="shared" si="19"/>
        <v>2989.8199999999997</v>
      </c>
      <c r="AE31" s="76">
        <f t="shared" si="19"/>
        <v>2987.8199999999997</v>
      </c>
      <c r="AF31" s="76">
        <f t="shared" si="19"/>
        <v>2986.8199999999997</v>
      </c>
      <c r="AG31" s="76">
        <f t="shared" si="19"/>
        <v>2986.8199999999997</v>
      </c>
      <c r="AH31" s="76">
        <f t="shared" si="19"/>
        <v>2985.8199999999997</v>
      </c>
      <c r="AI31" s="76">
        <f t="shared" si="19"/>
        <v>2984.8199999999997</v>
      </c>
      <c r="AJ31" s="76">
        <f t="shared" si="19"/>
        <v>2981.8199999999997</v>
      </c>
      <c r="AK31" s="76">
        <f t="shared" si="19"/>
        <v>2982.8199999999997</v>
      </c>
      <c r="AL31" s="76">
        <f t="shared" si="19"/>
        <v>2988.8199999999997</v>
      </c>
      <c r="AM31" s="76">
        <f t="shared" si="19"/>
        <v>2983.8199999999997</v>
      </c>
      <c r="AN31" s="76">
        <f t="shared" si="19"/>
        <v>2978.8199999999997</v>
      </c>
      <c r="AO31" s="76">
        <f t="shared" si="19"/>
        <v>2897.8199999999997</v>
      </c>
      <c r="AP31" s="76">
        <f t="shared" si="19"/>
        <v>2878.8199999999997</v>
      </c>
      <c r="AQ31" s="76">
        <f t="shared" si="19"/>
        <v>2880.8199999999997</v>
      </c>
      <c r="AR31" s="76">
        <f t="shared" si="19"/>
        <v>2877.8199999999997</v>
      </c>
      <c r="AS31" s="76">
        <f t="shared" si="19"/>
        <v>2873.8199999999997</v>
      </c>
      <c r="AT31" s="76">
        <f t="shared" si="19"/>
        <v>2869.8199999999997</v>
      </c>
      <c r="AU31" s="76">
        <f t="shared" si="19"/>
        <v>2857.8199999999997</v>
      </c>
      <c r="AV31" s="76">
        <f t="shared" si="19"/>
        <v>2851.8199999999997</v>
      </c>
      <c r="AW31" s="76">
        <f t="shared" si="19"/>
        <v>2851.8199999999997</v>
      </c>
      <c r="AX31" s="76">
        <f t="shared" si="19"/>
        <v>2846.8199999999997</v>
      </c>
      <c r="AY31" s="76">
        <f t="shared" si="19"/>
        <v>2843.8199999999997</v>
      </c>
      <c r="AZ31" s="76">
        <f t="shared" si="19"/>
        <v>2838.8199999999997</v>
      </c>
      <c r="BA31" s="76">
        <f t="shared" si="19"/>
        <v>2833.8199999999997</v>
      </c>
      <c r="BB31" s="76">
        <f t="shared" si="19"/>
        <v>2831.8199999999997</v>
      </c>
      <c r="BC31" s="76">
        <f t="shared" si="19"/>
        <v>2826.8199999999997</v>
      </c>
      <c r="BD31" s="76">
        <f t="shared" si="19"/>
        <v>2824.8199999999997</v>
      </c>
      <c r="BE31" s="76">
        <f t="shared" si="19"/>
        <v>2819.8199999999997</v>
      </c>
      <c r="BF31" s="76">
        <f t="shared" si="19"/>
        <v>2819.8199999999997</v>
      </c>
      <c r="BG31" s="76">
        <f t="shared" si="19"/>
        <v>2821.8199999999997</v>
      </c>
      <c r="BH31" s="76">
        <f t="shared" si="19"/>
        <v>2814.8199999999997</v>
      </c>
      <c r="BI31" s="76">
        <f t="shared" si="19"/>
        <v>2818.8199999999997</v>
      </c>
      <c r="BJ31" s="76">
        <f t="shared" si="19"/>
        <v>2816.8199999999997</v>
      </c>
      <c r="BK31" s="76">
        <f t="shared" si="19"/>
        <v>2810.8199999999997</v>
      </c>
      <c r="BL31" s="76">
        <f t="shared" si="19"/>
        <v>2811.8199999999997</v>
      </c>
      <c r="BM31" s="76">
        <f t="shared" si="19"/>
        <v>2811.8199999999997</v>
      </c>
      <c r="BN31" s="76">
        <f t="shared" si="19"/>
        <v>2815.8199999999997</v>
      </c>
      <c r="BO31" s="76">
        <f t="shared" ref="BO31:CS31" si="20">SUM(BO32:BO38)</f>
        <v>2810.8199999999997</v>
      </c>
      <c r="BP31" s="76">
        <f t="shared" si="20"/>
        <v>2807.8199999999997</v>
      </c>
      <c r="BQ31" s="76">
        <f t="shared" si="20"/>
        <v>2800.8199999999997</v>
      </c>
      <c r="BR31" s="76">
        <f t="shared" si="20"/>
        <v>2802.8199999999997</v>
      </c>
      <c r="BS31" s="76">
        <f t="shared" si="20"/>
        <v>2885.7</v>
      </c>
      <c r="BT31" s="76">
        <f t="shared" si="20"/>
        <v>2897.7</v>
      </c>
      <c r="BU31" s="76">
        <f t="shared" si="20"/>
        <v>2870.7</v>
      </c>
      <c r="BV31" s="76">
        <f t="shared" si="20"/>
        <v>2866.7</v>
      </c>
      <c r="BW31" s="76">
        <f t="shared" si="20"/>
        <v>2762.7</v>
      </c>
      <c r="BX31" s="76">
        <f t="shared" si="20"/>
        <v>2764.7</v>
      </c>
      <c r="BY31" s="76">
        <f t="shared" si="20"/>
        <v>2762.7</v>
      </c>
      <c r="BZ31" s="76">
        <f t="shared" si="20"/>
        <v>2761.7</v>
      </c>
      <c r="CA31" s="76">
        <f t="shared" si="20"/>
        <v>2758.7</v>
      </c>
      <c r="CB31" s="76">
        <f t="shared" si="20"/>
        <v>2755.7</v>
      </c>
      <c r="CC31" s="76">
        <f t="shared" si="20"/>
        <v>2758.7</v>
      </c>
      <c r="CD31" s="76">
        <f t="shared" si="20"/>
        <v>2763.7</v>
      </c>
      <c r="CE31" s="76">
        <f t="shared" si="20"/>
        <v>2766.7</v>
      </c>
      <c r="CF31" s="76">
        <f t="shared" si="20"/>
        <v>2766.7</v>
      </c>
      <c r="CG31" s="76">
        <f t="shared" si="20"/>
        <v>2769.7</v>
      </c>
      <c r="CH31" s="76">
        <f t="shared" si="20"/>
        <v>2776.7</v>
      </c>
      <c r="CI31" s="76">
        <f t="shared" si="20"/>
        <v>2775.7</v>
      </c>
      <c r="CJ31" s="76">
        <f t="shared" si="20"/>
        <v>2777.7</v>
      </c>
      <c r="CK31" s="76">
        <f t="shared" si="20"/>
        <v>2780.7</v>
      </c>
      <c r="CL31" s="76">
        <f t="shared" si="20"/>
        <v>2787.7</v>
      </c>
      <c r="CM31" s="76">
        <f t="shared" si="20"/>
        <v>2789.7</v>
      </c>
      <c r="CN31" s="76">
        <f t="shared" si="20"/>
        <v>2792.7</v>
      </c>
      <c r="CO31" s="76">
        <f t="shared" si="20"/>
        <v>2796.7</v>
      </c>
      <c r="CP31" s="76">
        <f t="shared" si="20"/>
        <v>2799.7</v>
      </c>
      <c r="CQ31" s="76">
        <f t="shared" si="20"/>
        <v>2800.7</v>
      </c>
      <c r="CR31" s="76">
        <f t="shared" si="20"/>
        <v>2807.7</v>
      </c>
      <c r="CS31" s="77">
        <f t="shared" si="20"/>
        <v>2810.7</v>
      </c>
      <c r="CT31" s="30">
        <f t="shared" si="18"/>
        <v>276430.48000000062</v>
      </c>
      <c r="CU31" s="152"/>
    </row>
    <row r="32" spans="1:102">
      <c r="A32" s="78" t="s">
        <v>33</v>
      </c>
      <c r="B32" s="79">
        <f>B62-B73</f>
        <v>449</v>
      </c>
      <c r="C32" s="80">
        <f t="shared" ref="C32:BN32" si="21">C62-C73</f>
        <v>449</v>
      </c>
      <c r="D32" s="80">
        <f t="shared" si="21"/>
        <v>449</v>
      </c>
      <c r="E32" s="80">
        <f t="shared" si="21"/>
        <v>449</v>
      </c>
      <c r="F32" s="80">
        <f t="shared" si="21"/>
        <v>449</v>
      </c>
      <c r="G32" s="80">
        <f t="shared" si="21"/>
        <v>449</v>
      </c>
      <c r="H32" s="80">
        <f t="shared" si="21"/>
        <v>449</v>
      </c>
      <c r="I32" s="80">
        <f t="shared" si="21"/>
        <v>449</v>
      </c>
      <c r="J32" s="80">
        <f t="shared" si="21"/>
        <v>449</v>
      </c>
      <c r="K32" s="80">
        <f t="shared" si="21"/>
        <v>449</v>
      </c>
      <c r="L32" s="80">
        <f t="shared" si="21"/>
        <v>449</v>
      </c>
      <c r="M32" s="80">
        <f t="shared" si="21"/>
        <v>449</v>
      </c>
      <c r="N32" s="80">
        <f t="shared" si="21"/>
        <v>449</v>
      </c>
      <c r="O32" s="80">
        <f t="shared" si="21"/>
        <v>449</v>
      </c>
      <c r="P32" s="80">
        <f t="shared" si="21"/>
        <v>449</v>
      </c>
      <c r="Q32" s="80">
        <f t="shared" si="21"/>
        <v>449</v>
      </c>
      <c r="R32" s="80">
        <f t="shared" si="21"/>
        <v>449</v>
      </c>
      <c r="S32" s="80">
        <f t="shared" si="21"/>
        <v>449</v>
      </c>
      <c r="T32" s="80">
        <f t="shared" si="21"/>
        <v>449</v>
      </c>
      <c r="U32" s="80">
        <f t="shared" si="21"/>
        <v>449</v>
      </c>
      <c r="V32" s="80">
        <f t="shared" si="21"/>
        <v>449</v>
      </c>
      <c r="W32" s="80">
        <f t="shared" si="21"/>
        <v>449</v>
      </c>
      <c r="X32" s="80">
        <f t="shared" si="21"/>
        <v>449</v>
      </c>
      <c r="Y32" s="80">
        <f t="shared" si="21"/>
        <v>449</v>
      </c>
      <c r="Z32" s="80">
        <f t="shared" si="21"/>
        <v>449</v>
      </c>
      <c r="AA32" s="80">
        <f t="shared" si="21"/>
        <v>449</v>
      </c>
      <c r="AB32" s="80">
        <f t="shared" si="21"/>
        <v>449</v>
      </c>
      <c r="AC32" s="80">
        <f t="shared" si="21"/>
        <v>449</v>
      </c>
      <c r="AD32" s="80">
        <f t="shared" si="21"/>
        <v>449</v>
      </c>
      <c r="AE32" s="80">
        <f t="shared" si="21"/>
        <v>449</v>
      </c>
      <c r="AF32" s="80">
        <f t="shared" si="21"/>
        <v>449</v>
      </c>
      <c r="AG32" s="80">
        <f t="shared" si="21"/>
        <v>449</v>
      </c>
      <c r="AH32" s="80">
        <f t="shared" si="21"/>
        <v>449</v>
      </c>
      <c r="AI32" s="80">
        <f t="shared" si="21"/>
        <v>449</v>
      </c>
      <c r="AJ32" s="80">
        <f t="shared" si="21"/>
        <v>449</v>
      </c>
      <c r="AK32" s="80">
        <f t="shared" si="21"/>
        <v>449</v>
      </c>
      <c r="AL32" s="80">
        <f t="shared" si="21"/>
        <v>449</v>
      </c>
      <c r="AM32" s="80">
        <f t="shared" si="21"/>
        <v>449</v>
      </c>
      <c r="AN32" s="80">
        <f t="shared" si="21"/>
        <v>449</v>
      </c>
      <c r="AO32" s="80">
        <f t="shared" si="21"/>
        <v>449</v>
      </c>
      <c r="AP32" s="80">
        <f t="shared" si="21"/>
        <v>449</v>
      </c>
      <c r="AQ32" s="80">
        <f t="shared" si="21"/>
        <v>449</v>
      </c>
      <c r="AR32" s="80">
        <f t="shared" si="21"/>
        <v>449</v>
      </c>
      <c r="AS32" s="80">
        <f t="shared" si="21"/>
        <v>449</v>
      </c>
      <c r="AT32" s="80">
        <f t="shared" si="21"/>
        <v>449</v>
      </c>
      <c r="AU32" s="80">
        <f t="shared" si="21"/>
        <v>449</v>
      </c>
      <c r="AV32" s="80">
        <f t="shared" si="21"/>
        <v>449</v>
      </c>
      <c r="AW32" s="80">
        <f t="shared" si="21"/>
        <v>449</v>
      </c>
      <c r="AX32" s="80">
        <f t="shared" si="21"/>
        <v>449</v>
      </c>
      <c r="AY32" s="80">
        <f t="shared" si="21"/>
        <v>449</v>
      </c>
      <c r="AZ32" s="80">
        <f t="shared" si="21"/>
        <v>449</v>
      </c>
      <c r="BA32" s="80">
        <f t="shared" si="21"/>
        <v>449</v>
      </c>
      <c r="BB32" s="80">
        <f t="shared" si="21"/>
        <v>449</v>
      </c>
      <c r="BC32" s="80">
        <f t="shared" si="21"/>
        <v>449</v>
      </c>
      <c r="BD32" s="80">
        <f t="shared" si="21"/>
        <v>449</v>
      </c>
      <c r="BE32" s="80">
        <f t="shared" si="21"/>
        <v>449</v>
      </c>
      <c r="BF32" s="80">
        <f t="shared" si="21"/>
        <v>449</v>
      </c>
      <c r="BG32" s="80">
        <f t="shared" si="21"/>
        <v>449</v>
      </c>
      <c r="BH32" s="80">
        <f t="shared" si="21"/>
        <v>449</v>
      </c>
      <c r="BI32" s="80">
        <f t="shared" si="21"/>
        <v>449</v>
      </c>
      <c r="BJ32" s="80">
        <f t="shared" si="21"/>
        <v>449</v>
      </c>
      <c r="BK32" s="80">
        <f t="shared" si="21"/>
        <v>449</v>
      </c>
      <c r="BL32" s="80">
        <f t="shared" si="21"/>
        <v>449</v>
      </c>
      <c r="BM32" s="80">
        <f t="shared" si="21"/>
        <v>449</v>
      </c>
      <c r="BN32" s="80">
        <f t="shared" si="21"/>
        <v>449</v>
      </c>
      <c r="BO32" s="80">
        <f t="shared" ref="BO32:CS32" si="22">BO62-BO73</f>
        <v>449</v>
      </c>
      <c r="BP32" s="80">
        <f t="shared" si="22"/>
        <v>449</v>
      </c>
      <c r="BQ32" s="80">
        <f t="shared" si="22"/>
        <v>449</v>
      </c>
      <c r="BR32" s="80">
        <f t="shared" si="22"/>
        <v>449</v>
      </c>
      <c r="BS32" s="80">
        <f t="shared" si="22"/>
        <v>449</v>
      </c>
      <c r="BT32" s="80">
        <f t="shared" si="22"/>
        <v>449</v>
      </c>
      <c r="BU32" s="80">
        <f t="shared" si="22"/>
        <v>449</v>
      </c>
      <c r="BV32" s="80">
        <f t="shared" si="22"/>
        <v>449</v>
      </c>
      <c r="BW32" s="80">
        <f t="shared" si="22"/>
        <v>449</v>
      </c>
      <c r="BX32" s="80">
        <f t="shared" si="22"/>
        <v>449</v>
      </c>
      <c r="BY32" s="80">
        <f t="shared" si="22"/>
        <v>449</v>
      </c>
      <c r="BZ32" s="80">
        <f t="shared" si="22"/>
        <v>449</v>
      </c>
      <c r="CA32" s="80">
        <f t="shared" si="22"/>
        <v>449</v>
      </c>
      <c r="CB32" s="80">
        <f t="shared" si="22"/>
        <v>449</v>
      </c>
      <c r="CC32" s="80">
        <f t="shared" si="22"/>
        <v>449</v>
      </c>
      <c r="CD32" s="80">
        <f t="shared" si="22"/>
        <v>449</v>
      </c>
      <c r="CE32" s="80">
        <f t="shared" si="22"/>
        <v>449</v>
      </c>
      <c r="CF32" s="80">
        <f t="shared" si="22"/>
        <v>449</v>
      </c>
      <c r="CG32" s="80">
        <f t="shared" si="22"/>
        <v>449</v>
      </c>
      <c r="CH32" s="80">
        <f t="shared" si="22"/>
        <v>449</v>
      </c>
      <c r="CI32" s="80">
        <f t="shared" si="22"/>
        <v>449</v>
      </c>
      <c r="CJ32" s="80">
        <f t="shared" si="22"/>
        <v>449</v>
      </c>
      <c r="CK32" s="80">
        <f t="shared" si="22"/>
        <v>449</v>
      </c>
      <c r="CL32" s="80">
        <f t="shared" si="22"/>
        <v>449</v>
      </c>
      <c r="CM32" s="80">
        <f t="shared" si="22"/>
        <v>449</v>
      </c>
      <c r="CN32" s="80">
        <f t="shared" si="22"/>
        <v>449</v>
      </c>
      <c r="CO32" s="80">
        <f t="shared" si="22"/>
        <v>449</v>
      </c>
      <c r="CP32" s="80">
        <f t="shared" si="22"/>
        <v>449</v>
      </c>
      <c r="CQ32" s="80">
        <f t="shared" si="22"/>
        <v>449</v>
      </c>
      <c r="CR32" s="80">
        <f t="shared" si="22"/>
        <v>449</v>
      </c>
      <c r="CS32" s="81">
        <f t="shared" si="22"/>
        <v>449</v>
      </c>
      <c r="CT32" s="30">
        <f t="shared" si="18"/>
        <v>43104</v>
      </c>
      <c r="CU32" s="152"/>
    </row>
    <row r="33" spans="1:99">
      <c r="A33" s="25" t="s">
        <v>34</v>
      </c>
      <c r="B33" s="82">
        <f t="shared" ref="B33:Q38" si="23">B63-B74</f>
        <v>516</v>
      </c>
      <c r="C33" s="3">
        <f t="shared" si="23"/>
        <v>516</v>
      </c>
      <c r="D33" s="3">
        <f t="shared" si="23"/>
        <v>516</v>
      </c>
      <c r="E33" s="3">
        <f t="shared" si="23"/>
        <v>516</v>
      </c>
      <c r="F33" s="3">
        <f t="shared" si="23"/>
        <v>516</v>
      </c>
      <c r="G33" s="3">
        <f t="shared" si="23"/>
        <v>516</v>
      </c>
      <c r="H33" s="3">
        <f t="shared" si="23"/>
        <v>516</v>
      </c>
      <c r="I33" s="3">
        <f t="shared" si="23"/>
        <v>516</v>
      </c>
      <c r="J33" s="3">
        <f t="shared" si="23"/>
        <v>516</v>
      </c>
      <c r="K33" s="3">
        <f t="shared" si="23"/>
        <v>516</v>
      </c>
      <c r="L33" s="3">
        <f t="shared" si="23"/>
        <v>516</v>
      </c>
      <c r="M33" s="3">
        <f t="shared" si="23"/>
        <v>516</v>
      </c>
      <c r="N33" s="3">
        <f t="shared" si="23"/>
        <v>516</v>
      </c>
      <c r="O33" s="3">
        <f t="shared" si="23"/>
        <v>516</v>
      </c>
      <c r="P33" s="3">
        <f t="shared" si="23"/>
        <v>516</v>
      </c>
      <c r="Q33" s="3">
        <f t="shared" si="23"/>
        <v>516</v>
      </c>
      <c r="R33" s="3">
        <f t="shared" ref="R33:CC33" si="24">R63-R74</f>
        <v>516</v>
      </c>
      <c r="S33" s="3">
        <f t="shared" si="24"/>
        <v>516</v>
      </c>
      <c r="T33" s="3">
        <f t="shared" si="24"/>
        <v>516</v>
      </c>
      <c r="U33" s="3">
        <f t="shared" si="24"/>
        <v>516</v>
      </c>
      <c r="V33" s="3">
        <f t="shared" si="24"/>
        <v>516</v>
      </c>
      <c r="W33" s="3">
        <f t="shared" si="24"/>
        <v>516</v>
      </c>
      <c r="X33" s="3">
        <f t="shared" si="24"/>
        <v>516</v>
      </c>
      <c r="Y33" s="3">
        <f t="shared" si="24"/>
        <v>516</v>
      </c>
      <c r="Z33" s="3">
        <f t="shared" si="24"/>
        <v>516</v>
      </c>
      <c r="AA33" s="3">
        <f t="shared" si="24"/>
        <v>516</v>
      </c>
      <c r="AB33" s="3">
        <f t="shared" si="24"/>
        <v>516</v>
      </c>
      <c r="AC33" s="3">
        <f t="shared" si="24"/>
        <v>516</v>
      </c>
      <c r="AD33" s="3">
        <f t="shared" si="24"/>
        <v>516</v>
      </c>
      <c r="AE33" s="3">
        <f t="shared" si="24"/>
        <v>516</v>
      </c>
      <c r="AF33" s="3">
        <f t="shared" si="24"/>
        <v>516</v>
      </c>
      <c r="AG33" s="3">
        <f t="shared" si="24"/>
        <v>516</v>
      </c>
      <c r="AH33" s="3">
        <f t="shared" si="24"/>
        <v>516</v>
      </c>
      <c r="AI33" s="3">
        <f t="shared" si="24"/>
        <v>516</v>
      </c>
      <c r="AJ33" s="3">
        <f t="shared" si="24"/>
        <v>516</v>
      </c>
      <c r="AK33" s="3">
        <f t="shared" si="24"/>
        <v>516</v>
      </c>
      <c r="AL33" s="3">
        <f t="shared" si="24"/>
        <v>516</v>
      </c>
      <c r="AM33" s="3">
        <f t="shared" si="24"/>
        <v>516</v>
      </c>
      <c r="AN33" s="3">
        <f t="shared" si="24"/>
        <v>516</v>
      </c>
      <c r="AO33" s="3">
        <f t="shared" si="24"/>
        <v>516</v>
      </c>
      <c r="AP33" s="3">
        <f t="shared" si="24"/>
        <v>516</v>
      </c>
      <c r="AQ33" s="3">
        <f t="shared" si="24"/>
        <v>516</v>
      </c>
      <c r="AR33" s="3">
        <f t="shared" si="24"/>
        <v>516</v>
      </c>
      <c r="AS33" s="3">
        <f t="shared" si="24"/>
        <v>516</v>
      </c>
      <c r="AT33" s="3">
        <f t="shared" si="24"/>
        <v>516</v>
      </c>
      <c r="AU33" s="3">
        <f t="shared" si="24"/>
        <v>516</v>
      </c>
      <c r="AV33" s="3">
        <f t="shared" si="24"/>
        <v>516</v>
      </c>
      <c r="AW33" s="3">
        <f t="shared" si="24"/>
        <v>516</v>
      </c>
      <c r="AX33" s="3">
        <f t="shared" si="24"/>
        <v>516</v>
      </c>
      <c r="AY33" s="3">
        <f t="shared" si="24"/>
        <v>516</v>
      </c>
      <c r="AZ33" s="3">
        <f t="shared" si="24"/>
        <v>516</v>
      </c>
      <c r="BA33" s="3">
        <f t="shared" si="24"/>
        <v>516</v>
      </c>
      <c r="BB33" s="3">
        <f t="shared" si="24"/>
        <v>516</v>
      </c>
      <c r="BC33" s="3">
        <f t="shared" si="24"/>
        <v>516</v>
      </c>
      <c r="BD33" s="3">
        <f t="shared" si="24"/>
        <v>516</v>
      </c>
      <c r="BE33" s="3">
        <f t="shared" si="24"/>
        <v>516</v>
      </c>
      <c r="BF33" s="3">
        <f t="shared" si="24"/>
        <v>516</v>
      </c>
      <c r="BG33" s="3">
        <f t="shared" si="24"/>
        <v>516</v>
      </c>
      <c r="BH33" s="3">
        <f t="shared" si="24"/>
        <v>516</v>
      </c>
      <c r="BI33" s="3">
        <f t="shared" si="24"/>
        <v>516</v>
      </c>
      <c r="BJ33" s="3">
        <f t="shared" si="24"/>
        <v>516</v>
      </c>
      <c r="BK33" s="3">
        <f t="shared" si="24"/>
        <v>516</v>
      </c>
      <c r="BL33" s="3">
        <f t="shared" si="24"/>
        <v>516</v>
      </c>
      <c r="BM33" s="3">
        <f t="shared" si="24"/>
        <v>516</v>
      </c>
      <c r="BN33" s="3">
        <f t="shared" si="24"/>
        <v>516</v>
      </c>
      <c r="BO33" s="3">
        <f t="shared" si="24"/>
        <v>516</v>
      </c>
      <c r="BP33" s="3">
        <f t="shared" si="24"/>
        <v>516</v>
      </c>
      <c r="BQ33" s="3">
        <f t="shared" si="24"/>
        <v>516</v>
      </c>
      <c r="BR33" s="3">
        <f t="shared" si="24"/>
        <v>516</v>
      </c>
      <c r="BS33" s="3">
        <f t="shared" si="24"/>
        <v>516</v>
      </c>
      <c r="BT33" s="3">
        <f t="shared" si="24"/>
        <v>516</v>
      </c>
      <c r="BU33" s="3">
        <f t="shared" si="24"/>
        <v>516</v>
      </c>
      <c r="BV33" s="3">
        <f t="shared" si="24"/>
        <v>516</v>
      </c>
      <c r="BW33" s="3">
        <f t="shared" si="24"/>
        <v>516</v>
      </c>
      <c r="BX33" s="3">
        <f t="shared" si="24"/>
        <v>516</v>
      </c>
      <c r="BY33" s="3">
        <f t="shared" si="24"/>
        <v>516</v>
      </c>
      <c r="BZ33" s="3">
        <f t="shared" si="24"/>
        <v>516</v>
      </c>
      <c r="CA33" s="3">
        <f t="shared" si="24"/>
        <v>516</v>
      </c>
      <c r="CB33" s="3">
        <f t="shared" si="24"/>
        <v>516</v>
      </c>
      <c r="CC33" s="3">
        <f t="shared" si="24"/>
        <v>516</v>
      </c>
      <c r="CD33" s="3">
        <f t="shared" ref="CD33:CS33" si="25">CD63-CD74</f>
        <v>516</v>
      </c>
      <c r="CE33" s="3">
        <f t="shared" si="25"/>
        <v>516</v>
      </c>
      <c r="CF33" s="3">
        <f t="shared" si="25"/>
        <v>516</v>
      </c>
      <c r="CG33" s="3">
        <f t="shared" si="25"/>
        <v>516</v>
      </c>
      <c r="CH33" s="3">
        <f t="shared" si="25"/>
        <v>516</v>
      </c>
      <c r="CI33" s="3">
        <f t="shared" si="25"/>
        <v>516</v>
      </c>
      <c r="CJ33" s="3">
        <f t="shared" si="25"/>
        <v>516</v>
      </c>
      <c r="CK33" s="3">
        <f t="shared" si="25"/>
        <v>516</v>
      </c>
      <c r="CL33" s="3">
        <f t="shared" si="25"/>
        <v>516</v>
      </c>
      <c r="CM33" s="3">
        <f t="shared" si="25"/>
        <v>516</v>
      </c>
      <c r="CN33" s="3">
        <f t="shared" si="25"/>
        <v>516</v>
      </c>
      <c r="CO33" s="3">
        <f t="shared" si="25"/>
        <v>516</v>
      </c>
      <c r="CP33" s="3">
        <f t="shared" si="25"/>
        <v>516</v>
      </c>
      <c r="CQ33" s="3">
        <f t="shared" si="25"/>
        <v>516</v>
      </c>
      <c r="CR33" s="3">
        <f t="shared" si="25"/>
        <v>516</v>
      </c>
      <c r="CS33" s="83">
        <f t="shared" si="25"/>
        <v>516</v>
      </c>
      <c r="CT33" s="30">
        <f t="shared" si="18"/>
        <v>49536</v>
      </c>
      <c r="CU33" s="152"/>
    </row>
    <row r="34" spans="1:99">
      <c r="A34" s="25" t="s">
        <v>35</v>
      </c>
      <c r="B34" s="82">
        <f t="shared" si="23"/>
        <v>665.66</v>
      </c>
      <c r="C34" s="3">
        <f t="shared" si="23"/>
        <v>665.66</v>
      </c>
      <c r="D34" s="3">
        <f t="shared" si="23"/>
        <v>665.66</v>
      </c>
      <c r="E34" s="3">
        <f t="shared" si="23"/>
        <v>665.66</v>
      </c>
      <c r="F34" s="3">
        <f t="shared" si="23"/>
        <v>665.66</v>
      </c>
      <c r="G34" s="3">
        <f t="shared" si="23"/>
        <v>665.66</v>
      </c>
      <c r="H34" s="3">
        <f t="shared" si="23"/>
        <v>665.66</v>
      </c>
      <c r="I34" s="3">
        <f t="shared" si="23"/>
        <v>665.66</v>
      </c>
      <c r="J34" s="3">
        <f t="shared" si="23"/>
        <v>665.66</v>
      </c>
      <c r="K34" s="3">
        <f t="shared" si="23"/>
        <v>665.66</v>
      </c>
      <c r="L34" s="3">
        <f t="shared" si="23"/>
        <v>665.66</v>
      </c>
      <c r="M34" s="3">
        <f t="shared" si="23"/>
        <v>665.66</v>
      </c>
      <c r="N34" s="3">
        <f t="shared" si="23"/>
        <v>665.66</v>
      </c>
      <c r="O34" s="3">
        <f t="shared" si="23"/>
        <v>665.66</v>
      </c>
      <c r="P34" s="3">
        <f t="shared" si="23"/>
        <v>665.66</v>
      </c>
      <c r="Q34" s="3">
        <f t="shared" si="23"/>
        <v>665.66</v>
      </c>
      <c r="R34" s="3">
        <f t="shared" ref="R34:CC34" si="26">R64-R75</f>
        <v>665.66</v>
      </c>
      <c r="S34" s="3">
        <f t="shared" si="26"/>
        <v>665.66</v>
      </c>
      <c r="T34" s="3">
        <f t="shared" si="26"/>
        <v>665.66</v>
      </c>
      <c r="U34" s="3">
        <f t="shared" si="26"/>
        <v>665.66</v>
      </c>
      <c r="V34" s="3">
        <f t="shared" si="26"/>
        <v>665.66</v>
      </c>
      <c r="W34" s="3">
        <f t="shared" si="26"/>
        <v>665.66</v>
      </c>
      <c r="X34" s="3">
        <f t="shared" si="26"/>
        <v>665.66</v>
      </c>
      <c r="Y34" s="3">
        <f t="shared" si="26"/>
        <v>665.66</v>
      </c>
      <c r="Z34" s="3">
        <f t="shared" si="26"/>
        <v>665.66</v>
      </c>
      <c r="AA34" s="3">
        <f t="shared" si="26"/>
        <v>665.66</v>
      </c>
      <c r="AB34" s="3">
        <f t="shared" si="26"/>
        <v>665.66</v>
      </c>
      <c r="AC34" s="3">
        <f t="shared" si="26"/>
        <v>665.66</v>
      </c>
      <c r="AD34" s="3">
        <f t="shared" si="26"/>
        <v>665.66</v>
      </c>
      <c r="AE34" s="3">
        <f t="shared" si="26"/>
        <v>665.66</v>
      </c>
      <c r="AF34" s="3">
        <f t="shared" si="26"/>
        <v>665.66</v>
      </c>
      <c r="AG34" s="3">
        <f t="shared" si="26"/>
        <v>665.66</v>
      </c>
      <c r="AH34" s="3">
        <f t="shared" si="26"/>
        <v>665.66</v>
      </c>
      <c r="AI34" s="3">
        <f t="shared" si="26"/>
        <v>665.66</v>
      </c>
      <c r="AJ34" s="3">
        <f t="shared" si="26"/>
        <v>665.66</v>
      </c>
      <c r="AK34" s="3">
        <f t="shared" si="26"/>
        <v>665.66</v>
      </c>
      <c r="AL34" s="3">
        <f t="shared" si="26"/>
        <v>665.66</v>
      </c>
      <c r="AM34" s="3">
        <f t="shared" si="26"/>
        <v>665.66</v>
      </c>
      <c r="AN34" s="3">
        <f t="shared" si="26"/>
        <v>665.66</v>
      </c>
      <c r="AO34" s="3">
        <f t="shared" si="26"/>
        <v>665.66</v>
      </c>
      <c r="AP34" s="3">
        <f t="shared" si="26"/>
        <v>665.66</v>
      </c>
      <c r="AQ34" s="3">
        <f t="shared" si="26"/>
        <v>665.66</v>
      </c>
      <c r="AR34" s="3">
        <f t="shared" si="26"/>
        <v>665.66</v>
      </c>
      <c r="AS34" s="3">
        <f t="shared" si="26"/>
        <v>665.66</v>
      </c>
      <c r="AT34" s="3">
        <f t="shared" si="26"/>
        <v>665.66</v>
      </c>
      <c r="AU34" s="3">
        <f t="shared" si="26"/>
        <v>665.66</v>
      </c>
      <c r="AV34" s="3">
        <f t="shared" si="26"/>
        <v>665.66</v>
      </c>
      <c r="AW34" s="3">
        <f t="shared" si="26"/>
        <v>665.66</v>
      </c>
      <c r="AX34" s="3">
        <f t="shared" si="26"/>
        <v>665.66</v>
      </c>
      <c r="AY34" s="3">
        <f t="shared" si="26"/>
        <v>665.66</v>
      </c>
      <c r="AZ34" s="3">
        <f t="shared" si="26"/>
        <v>665.66</v>
      </c>
      <c r="BA34" s="3">
        <f t="shared" si="26"/>
        <v>665.66</v>
      </c>
      <c r="BB34" s="3">
        <f t="shared" si="26"/>
        <v>665.66</v>
      </c>
      <c r="BC34" s="3">
        <f t="shared" si="26"/>
        <v>665.66</v>
      </c>
      <c r="BD34" s="3">
        <f t="shared" si="26"/>
        <v>665.66</v>
      </c>
      <c r="BE34" s="3">
        <f t="shared" si="26"/>
        <v>665.66</v>
      </c>
      <c r="BF34" s="3">
        <f t="shared" si="26"/>
        <v>665.66</v>
      </c>
      <c r="BG34" s="3">
        <f t="shared" si="26"/>
        <v>665.66</v>
      </c>
      <c r="BH34" s="3">
        <f t="shared" si="26"/>
        <v>665.66</v>
      </c>
      <c r="BI34" s="3">
        <f t="shared" si="26"/>
        <v>665.66</v>
      </c>
      <c r="BJ34" s="3">
        <f t="shared" si="26"/>
        <v>665.66</v>
      </c>
      <c r="BK34" s="3">
        <f t="shared" si="26"/>
        <v>665.66</v>
      </c>
      <c r="BL34" s="3">
        <f t="shared" si="26"/>
        <v>665.66</v>
      </c>
      <c r="BM34" s="3">
        <f t="shared" si="26"/>
        <v>665.66</v>
      </c>
      <c r="BN34" s="3">
        <f t="shared" si="26"/>
        <v>665.66</v>
      </c>
      <c r="BO34" s="3">
        <f t="shared" si="26"/>
        <v>665.66</v>
      </c>
      <c r="BP34" s="3">
        <f t="shared" si="26"/>
        <v>665.66</v>
      </c>
      <c r="BQ34" s="3">
        <f t="shared" si="26"/>
        <v>665.66</v>
      </c>
      <c r="BR34" s="3">
        <f t="shared" si="26"/>
        <v>665.66</v>
      </c>
      <c r="BS34" s="3">
        <f t="shared" si="26"/>
        <v>659.54</v>
      </c>
      <c r="BT34" s="3">
        <f t="shared" si="26"/>
        <v>649.54</v>
      </c>
      <c r="BU34" s="3">
        <f t="shared" si="26"/>
        <v>619.54</v>
      </c>
      <c r="BV34" s="3">
        <f t="shared" si="26"/>
        <v>609.54</v>
      </c>
      <c r="BW34" s="3">
        <f t="shared" si="26"/>
        <v>499.53999999999996</v>
      </c>
      <c r="BX34" s="3">
        <f t="shared" si="26"/>
        <v>499.53999999999996</v>
      </c>
      <c r="BY34" s="3">
        <f t="shared" si="26"/>
        <v>499.53999999999996</v>
      </c>
      <c r="BZ34" s="3">
        <f t="shared" si="26"/>
        <v>499.53999999999996</v>
      </c>
      <c r="CA34" s="3">
        <f t="shared" si="26"/>
        <v>499.53999999999996</v>
      </c>
      <c r="CB34" s="3">
        <f t="shared" si="26"/>
        <v>499.53999999999996</v>
      </c>
      <c r="CC34" s="3">
        <f t="shared" si="26"/>
        <v>499.53999999999996</v>
      </c>
      <c r="CD34" s="3">
        <f t="shared" ref="CD34:CS34" si="27">CD64-CD75</f>
        <v>499.53999999999996</v>
      </c>
      <c r="CE34" s="3">
        <f t="shared" si="27"/>
        <v>499.53999999999996</v>
      </c>
      <c r="CF34" s="3">
        <f t="shared" si="27"/>
        <v>499.53999999999996</v>
      </c>
      <c r="CG34" s="3">
        <f t="shared" si="27"/>
        <v>499.53999999999996</v>
      </c>
      <c r="CH34" s="3">
        <f t="shared" si="27"/>
        <v>499.53999999999996</v>
      </c>
      <c r="CI34" s="3">
        <f t="shared" si="27"/>
        <v>499.53999999999996</v>
      </c>
      <c r="CJ34" s="3">
        <f t="shared" si="27"/>
        <v>499.53999999999996</v>
      </c>
      <c r="CK34" s="3">
        <f t="shared" si="27"/>
        <v>499.53999999999996</v>
      </c>
      <c r="CL34" s="3">
        <f t="shared" si="27"/>
        <v>499.53999999999996</v>
      </c>
      <c r="CM34" s="3">
        <f t="shared" si="27"/>
        <v>499.53999999999996</v>
      </c>
      <c r="CN34" s="3">
        <f t="shared" si="27"/>
        <v>499.53999999999996</v>
      </c>
      <c r="CO34" s="3">
        <f t="shared" si="27"/>
        <v>499.53999999999996</v>
      </c>
      <c r="CP34" s="3">
        <f t="shared" si="27"/>
        <v>499.53999999999996</v>
      </c>
      <c r="CQ34" s="3">
        <f t="shared" si="27"/>
        <v>499.53999999999996</v>
      </c>
      <c r="CR34" s="3">
        <f t="shared" si="27"/>
        <v>499.53999999999996</v>
      </c>
      <c r="CS34" s="83">
        <f t="shared" si="27"/>
        <v>499.53999999999996</v>
      </c>
      <c r="CT34" s="30">
        <f t="shared" si="18"/>
        <v>59958.12000000009</v>
      </c>
      <c r="CU34" s="152"/>
    </row>
    <row r="35" spans="1:99">
      <c r="A35" s="25" t="s">
        <v>36</v>
      </c>
      <c r="B35" s="82">
        <f t="shared" si="23"/>
        <v>382</v>
      </c>
      <c r="C35" s="3">
        <f t="shared" si="23"/>
        <v>382</v>
      </c>
      <c r="D35" s="3">
        <f t="shared" si="23"/>
        <v>382</v>
      </c>
      <c r="E35" s="3">
        <f t="shared" si="23"/>
        <v>382</v>
      </c>
      <c r="F35" s="3">
        <f t="shared" si="23"/>
        <v>382</v>
      </c>
      <c r="G35" s="3">
        <f t="shared" si="23"/>
        <v>382</v>
      </c>
      <c r="H35" s="3">
        <f t="shared" si="23"/>
        <v>382</v>
      </c>
      <c r="I35" s="3">
        <f t="shared" si="23"/>
        <v>382</v>
      </c>
      <c r="J35" s="3">
        <f t="shared" si="23"/>
        <v>382</v>
      </c>
      <c r="K35" s="3">
        <f t="shared" si="23"/>
        <v>382</v>
      </c>
      <c r="L35" s="3">
        <f t="shared" si="23"/>
        <v>382</v>
      </c>
      <c r="M35" s="3">
        <f t="shared" si="23"/>
        <v>382</v>
      </c>
      <c r="N35" s="3">
        <f t="shared" si="23"/>
        <v>382</v>
      </c>
      <c r="O35" s="3">
        <f t="shared" si="23"/>
        <v>382</v>
      </c>
      <c r="P35" s="3">
        <f t="shared" si="23"/>
        <v>382</v>
      </c>
      <c r="Q35" s="3">
        <f t="shared" si="23"/>
        <v>382</v>
      </c>
      <c r="R35" s="3">
        <f t="shared" ref="R35:CC35" si="28">R65-R76</f>
        <v>323</v>
      </c>
      <c r="S35" s="3">
        <f t="shared" si="28"/>
        <v>323</v>
      </c>
      <c r="T35" s="3">
        <f t="shared" si="28"/>
        <v>323</v>
      </c>
      <c r="U35" s="3">
        <f t="shared" si="28"/>
        <v>323</v>
      </c>
      <c r="V35" s="3">
        <f t="shared" si="28"/>
        <v>323</v>
      </c>
      <c r="W35" s="3">
        <f t="shared" si="28"/>
        <v>382</v>
      </c>
      <c r="X35" s="3">
        <f t="shared" si="28"/>
        <v>382</v>
      </c>
      <c r="Y35" s="3">
        <f t="shared" si="28"/>
        <v>382</v>
      </c>
      <c r="Z35" s="3">
        <f t="shared" si="28"/>
        <v>382</v>
      </c>
      <c r="AA35" s="3">
        <f t="shared" si="28"/>
        <v>382</v>
      </c>
      <c r="AB35" s="3">
        <f t="shared" si="28"/>
        <v>382</v>
      </c>
      <c r="AC35" s="3">
        <f t="shared" si="28"/>
        <v>382</v>
      </c>
      <c r="AD35" s="3">
        <f t="shared" si="28"/>
        <v>382</v>
      </c>
      <c r="AE35" s="3">
        <f t="shared" si="28"/>
        <v>382</v>
      </c>
      <c r="AF35" s="3">
        <f t="shared" si="28"/>
        <v>382</v>
      </c>
      <c r="AG35" s="3">
        <f t="shared" si="28"/>
        <v>382</v>
      </c>
      <c r="AH35" s="3">
        <f t="shared" si="28"/>
        <v>382</v>
      </c>
      <c r="AI35" s="3">
        <f t="shared" si="28"/>
        <v>382</v>
      </c>
      <c r="AJ35" s="3">
        <f t="shared" si="28"/>
        <v>382</v>
      </c>
      <c r="AK35" s="3">
        <f t="shared" si="28"/>
        <v>382</v>
      </c>
      <c r="AL35" s="3">
        <f t="shared" si="28"/>
        <v>382</v>
      </c>
      <c r="AM35" s="3">
        <f t="shared" si="28"/>
        <v>382</v>
      </c>
      <c r="AN35" s="3">
        <f t="shared" si="28"/>
        <v>382</v>
      </c>
      <c r="AO35" s="3">
        <f t="shared" si="28"/>
        <v>330</v>
      </c>
      <c r="AP35" s="3">
        <f t="shared" si="28"/>
        <v>330</v>
      </c>
      <c r="AQ35" s="3">
        <f t="shared" si="28"/>
        <v>330</v>
      </c>
      <c r="AR35" s="3">
        <f t="shared" si="28"/>
        <v>330</v>
      </c>
      <c r="AS35" s="3">
        <f t="shared" si="28"/>
        <v>330</v>
      </c>
      <c r="AT35" s="3">
        <f t="shared" si="28"/>
        <v>330</v>
      </c>
      <c r="AU35" s="3">
        <f t="shared" si="28"/>
        <v>330</v>
      </c>
      <c r="AV35" s="3">
        <f t="shared" si="28"/>
        <v>330</v>
      </c>
      <c r="AW35" s="3">
        <f t="shared" si="28"/>
        <v>330</v>
      </c>
      <c r="AX35" s="3">
        <f t="shared" si="28"/>
        <v>330</v>
      </c>
      <c r="AY35" s="3">
        <f t="shared" si="28"/>
        <v>330</v>
      </c>
      <c r="AZ35" s="3">
        <f t="shared" si="28"/>
        <v>330</v>
      </c>
      <c r="BA35" s="3">
        <f t="shared" si="28"/>
        <v>330</v>
      </c>
      <c r="BB35" s="3">
        <f t="shared" si="28"/>
        <v>330</v>
      </c>
      <c r="BC35" s="3">
        <f t="shared" si="28"/>
        <v>330</v>
      </c>
      <c r="BD35" s="3">
        <f t="shared" si="28"/>
        <v>330</v>
      </c>
      <c r="BE35" s="3">
        <f t="shared" si="28"/>
        <v>330</v>
      </c>
      <c r="BF35" s="3">
        <f t="shared" si="28"/>
        <v>330</v>
      </c>
      <c r="BG35" s="3">
        <f t="shared" si="28"/>
        <v>330</v>
      </c>
      <c r="BH35" s="3">
        <f t="shared" si="28"/>
        <v>330</v>
      </c>
      <c r="BI35" s="3">
        <f t="shared" si="28"/>
        <v>330</v>
      </c>
      <c r="BJ35" s="3">
        <f t="shared" si="28"/>
        <v>330</v>
      </c>
      <c r="BK35" s="3">
        <f t="shared" si="28"/>
        <v>330</v>
      </c>
      <c r="BL35" s="3">
        <f t="shared" si="28"/>
        <v>330</v>
      </c>
      <c r="BM35" s="3">
        <f t="shared" si="28"/>
        <v>330</v>
      </c>
      <c r="BN35" s="3">
        <f t="shared" si="28"/>
        <v>330</v>
      </c>
      <c r="BO35" s="3">
        <f t="shared" si="28"/>
        <v>330</v>
      </c>
      <c r="BP35" s="3">
        <f t="shared" si="28"/>
        <v>330</v>
      </c>
      <c r="BQ35" s="3">
        <f t="shared" si="28"/>
        <v>330</v>
      </c>
      <c r="BR35" s="3">
        <f t="shared" si="28"/>
        <v>330</v>
      </c>
      <c r="BS35" s="3">
        <f t="shared" si="28"/>
        <v>382</v>
      </c>
      <c r="BT35" s="3">
        <f t="shared" si="28"/>
        <v>382</v>
      </c>
      <c r="BU35" s="3">
        <f t="shared" si="28"/>
        <v>382</v>
      </c>
      <c r="BV35" s="3">
        <f t="shared" si="28"/>
        <v>382</v>
      </c>
      <c r="BW35" s="3">
        <f t="shared" si="28"/>
        <v>382</v>
      </c>
      <c r="BX35" s="3">
        <f t="shared" si="28"/>
        <v>382</v>
      </c>
      <c r="BY35" s="3">
        <f t="shared" si="28"/>
        <v>382</v>
      </c>
      <c r="BZ35" s="3">
        <f t="shared" si="28"/>
        <v>382</v>
      </c>
      <c r="CA35" s="3">
        <f t="shared" si="28"/>
        <v>382</v>
      </c>
      <c r="CB35" s="3">
        <f t="shared" si="28"/>
        <v>382</v>
      </c>
      <c r="CC35" s="3">
        <f t="shared" si="28"/>
        <v>382</v>
      </c>
      <c r="CD35" s="3">
        <f t="shared" ref="CD35:CS35" si="29">CD65-CD76</f>
        <v>382</v>
      </c>
      <c r="CE35" s="3">
        <f t="shared" si="29"/>
        <v>382</v>
      </c>
      <c r="CF35" s="3">
        <f t="shared" si="29"/>
        <v>382</v>
      </c>
      <c r="CG35" s="3">
        <f t="shared" si="29"/>
        <v>382</v>
      </c>
      <c r="CH35" s="3">
        <f t="shared" si="29"/>
        <v>382</v>
      </c>
      <c r="CI35" s="3">
        <f t="shared" si="29"/>
        <v>382</v>
      </c>
      <c r="CJ35" s="3">
        <f t="shared" si="29"/>
        <v>382</v>
      </c>
      <c r="CK35" s="3">
        <f t="shared" si="29"/>
        <v>382</v>
      </c>
      <c r="CL35" s="3">
        <f t="shared" si="29"/>
        <v>382</v>
      </c>
      <c r="CM35" s="3">
        <f t="shared" si="29"/>
        <v>382</v>
      </c>
      <c r="CN35" s="3">
        <f t="shared" si="29"/>
        <v>382</v>
      </c>
      <c r="CO35" s="3">
        <f t="shared" si="29"/>
        <v>382</v>
      </c>
      <c r="CP35" s="3">
        <f t="shared" si="29"/>
        <v>382</v>
      </c>
      <c r="CQ35" s="3">
        <f t="shared" si="29"/>
        <v>382</v>
      </c>
      <c r="CR35" s="3">
        <f t="shared" si="29"/>
        <v>382</v>
      </c>
      <c r="CS35" s="83">
        <f t="shared" si="29"/>
        <v>382</v>
      </c>
      <c r="CT35" s="30">
        <f t="shared" si="18"/>
        <v>34817</v>
      </c>
      <c r="CU35" s="152"/>
    </row>
    <row r="36" spans="1:99">
      <c r="A36" s="25" t="s">
        <v>37</v>
      </c>
      <c r="B36" s="82">
        <f t="shared" si="23"/>
        <v>362.16</v>
      </c>
      <c r="C36" s="3">
        <f t="shared" si="23"/>
        <v>362.16</v>
      </c>
      <c r="D36" s="3">
        <f t="shared" si="23"/>
        <v>362.16</v>
      </c>
      <c r="E36" s="3">
        <f t="shared" si="23"/>
        <v>362.16</v>
      </c>
      <c r="F36" s="3">
        <f t="shared" si="23"/>
        <v>362.16</v>
      </c>
      <c r="G36" s="3">
        <f t="shared" si="23"/>
        <v>362.16</v>
      </c>
      <c r="H36" s="3">
        <f t="shared" si="23"/>
        <v>362.16</v>
      </c>
      <c r="I36" s="3">
        <f t="shared" si="23"/>
        <v>362.16</v>
      </c>
      <c r="J36" s="3">
        <f t="shared" si="23"/>
        <v>362.16</v>
      </c>
      <c r="K36" s="3">
        <f t="shared" si="23"/>
        <v>362.16</v>
      </c>
      <c r="L36" s="3">
        <f t="shared" si="23"/>
        <v>362.16</v>
      </c>
      <c r="M36" s="3">
        <f t="shared" si="23"/>
        <v>362.16</v>
      </c>
      <c r="N36" s="3">
        <f t="shared" si="23"/>
        <v>362.16</v>
      </c>
      <c r="O36" s="3">
        <f t="shared" si="23"/>
        <v>362.16</v>
      </c>
      <c r="P36" s="3">
        <f t="shared" si="23"/>
        <v>362.16</v>
      </c>
      <c r="Q36" s="3">
        <f t="shared" si="23"/>
        <v>362.16</v>
      </c>
      <c r="R36" s="3">
        <f t="shared" ref="R36:CC36" si="30">R66-R77</f>
        <v>338.16</v>
      </c>
      <c r="S36" s="3">
        <f t="shared" si="30"/>
        <v>338.16</v>
      </c>
      <c r="T36" s="3">
        <f t="shared" si="30"/>
        <v>338.16</v>
      </c>
      <c r="U36" s="3">
        <f t="shared" si="30"/>
        <v>338.16</v>
      </c>
      <c r="V36" s="3">
        <f t="shared" si="30"/>
        <v>338.16</v>
      </c>
      <c r="W36" s="3">
        <f t="shared" si="30"/>
        <v>362.16</v>
      </c>
      <c r="X36" s="3">
        <f t="shared" si="30"/>
        <v>362.16</v>
      </c>
      <c r="Y36" s="3">
        <f t="shared" si="30"/>
        <v>362.16</v>
      </c>
      <c r="Z36" s="3">
        <f t="shared" si="30"/>
        <v>362.16</v>
      </c>
      <c r="AA36" s="3">
        <f t="shared" si="30"/>
        <v>362.16</v>
      </c>
      <c r="AB36" s="3">
        <f t="shared" si="30"/>
        <v>362.16</v>
      </c>
      <c r="AC36" s="3">
        <f t="shared" si="30"/>
        <v>362.16</v>
      </c>
      <c r="AD36" s="3">
        <f t="shared" si="30"/>
        <v>362.16</v>
      </c>
      <c r="AE36" s="3">
        <f t="shared" si="30"/>
        <v>362.16</v>
      </c>
      <c r="AF36" s="3">
        <f t="shared" si="30"/>
        <v>362.16</v>
      </c>
      <c r="AG36" s="3">
        <f t="shared" si="30"/>
        <v>362.16</v>
      </c>
      <c r="AH36" s="3">
        <f t="shared" si="30"/>
        <v>362.16</v>
      </c>
      <c r="AI36" s="3">
        <f t="shared" si="30"/>
        <v>362.16</v>
      </c>
      <c r="AJ36" s="3">
        <f t="shared" si="30"/>
        <v>362.16</v>
      </c>
      <c r="AK36" s="3">
        <f t="shared" si="30"/>
        <v>362.16</v>
      </c>
      <c r="AL36" s="3">
        <f t="shared" si="30"/>
        <v>362.16</v>
      </c>
      <c r="AM36" s="3">
        <f t="shared" si="30"/>
        <v>362.16</v>
      </c>
      <c r="AN36" s="3">
        <f t="shared" si="30"/>
        <v>362.16</v>
      </c>
      <c r="AO36" s="3">
        <f t="shared" si="30"/>
        <v>332.16</v>
      </c>
      <c r="AP36" s="3">
        <f t="shared" si="30"/>
        <v>312.16000000000003</v>
      </c>
      <c r="AQ36" s="3">
        <f t="shared" si="30"/>
        <v>312.16000000000003</v>
      </c>
      <c r="AR36" s="3">
        <f t="shared" si="30"/>
        <v>312.16000000000003</v>
      </c>
      <c r="AS36" s="3">
        <f t="shared" si="30"/>
        <v>312.16000000000003</v>
      </c>
      <c r="AT36" s="3">
        <f t="shared" si="30"/>
        <v>312.16000000000003</v>
      </c>
      <c r="AU36" s="3">
        <f t="shared" si="30"/>
        <v>312.16000000000003</v>
      </c>
      <c r="AV36" s="3">
        <f t="shared" si="30"/>
        <v>312.16000000000003</v>
      </c>
      <c r="AW36" s="3">
        <f t="shared" si="30"/>
        <v>312.16000000000003</v>
      </c>
      <c r="AX36" s="3">
        <f t="shared" si="30"/>
        <v>312.16000000000003</v>
      </c>
      <c r="AY36" s="3">
        <f t="shared" si="30"/>
        <v>312.16000000000003</v>
      </c>
      <c r="AZ36" s="3">
        <f t="shared" si="30"/>
        <v>312.16000000000003</v>
      </c>
      <c r="BA36" s="3">
        <f t="shared" si="30"/>
        <v>312.16000000000003</v>
      </c>
      <c r="BB36" s="3">
        <f t="shared" si="30"/>
        <v>312.16000000000003</v>
      </c>
      <c r="BC36" s="3">
        <f t="shared" si="30"/>
        <v>312.16000000000003</v>
      </c>
      <c r="BD36" s="3">
        <f t="shared" si="30"/>
        <v>312.16000000000003</v>
      </c>
      <c r="BE36" s="3">
        <f t="shared" si="30"/>
        <v>312.16000000000003</v>
      </c>
      <c r="BF36" s="3">
        <f t="shared" si="30"/>
        <v>312.16000000000003</v>
      </c>
      <c r="BG36" s="3">
        <f t="shared" si="30"/>
        <v>312.16000000000003</v>
      </c>
      <c r="BH36" s="3">
        <f t="shared" si="30"/>
        <v>312.16000000000003</v>
      </c>
      <c r="BI36" s="3">
        <f t="shared" si="30"/>
        <v>312.16000000000003</v>
      </c>
      <c r="BJ36" s="3">
        <f t="shared" si="30"/>
        <v>312.16000000000003</v>
      </c>
      <c r="BK36" s="3">
        <f t="shared" si="30"/>
        <v>312.16000000000003</v>
      </c>
      <c r="BL36" s="3">
        <f t="shared" si="30"/>
        <v>312.16000000000003</v>
      </c>
      <c r="BM36" s="3">
        <f t="shared" si="30"/>
        <v>312.16000000000003</v>
      </c>
      <c r="BN36" s="3">
        <f t="shared" si="30"/>
        <v>312.16000000000003</v>
      </c>
      <c r="BO36" s="3">
        <f t="shared" si="30"/>
        <v>312.16000000000003</v>
      </c>
      <c r="BP36" s="3">
        <f t="shared" si="30"/>
        <v>312.16000000000003</v>
      </c>
      <c r="BQ36" s="3">
        <f t="shared" si="30"/>
        <v>312.16000000000003</v>
      </c>
      <c r="BR36" s="3">
        <f t="shared" si="30"/>
        <v>312.16000000000003</v>
      </c>
      <c r="BS36" s="3">
        <f t="shared" si="30"/>
        <v>342.16</v>
      </c>
      <c r="BT36" s="3">
        <f t="shared" si="30"/>
        <v>362.16</v>
      </c>
      <c r="BU36" s="3">
        <f t="shared" si="30"/>
        <v>362.16</v>
      </c>
      <c r="BV36" s="3">
        <f t="shared" si="30"/>
        <v>362.16</v>
      </c>
      <c r="BW36" s="3">
        <f t="shared" si="30"/>
        <v>362.16</v>
      </c>
      <c r="BX36" s="3">
        <f t="shared" si="30"/>
        <v>362.16</v>
      </c>
      <c r="BY36" s="3">
        <f t="shared" si="30"/>
        <v>362.16</v>
      </c>
      <c r="BZ36" s="3">
        <f t="shared" si="30"/>
        <v>362.16</v>
      </c>
      <c r="CA36" s="3">
        <f t="shared" si="30"/>
        <v>362.16</v>
      </c>
      <c r="CB36" s="3">
        <f t="shared" si="30"/>
        <v>362.16</v>
      </c>
      <c r="CC36" s="3">
        <f t="shared" si="30"/>
        <v>362.16</v>
      </c>
      <c r="CD36" s="3">
        <f t="shared" ref="CD36:CS36" si="31">CD66-CD77</f>
        <v>362.16</v>
      </c>
      <c r="CE36" s="3">
        <f t="shared" si="31"/>
        <v>362.16</v>
      </c>
      <c r="CF36" s="3">
        <f t="shared" si="31"/>
        <v>362.16</v>
      </c>
      <c r="CG36" s="3">
        <f t="shared" si="31"/>
        <v>362.16</v>
      </c>
      <c r="CH36" s="3">
        <f t="shared" si="31"/>
        <v>362.16</v>
      </c>
      <c r="CI36" s="3">
        <f t="shared" si="31"/>
        <v>362.16</v>
      </c>
      <c r="CJ36" s="3">
        <f t="shared" si="31"/>
        <v>362.16</v>
      </c>
      <c r="CK36" s="3">
        <f t="shared" si="31"/>
        <v>362.16</v>
      </c>
      <c r="CL36" s="3">
        <f t="shared" si="31"/>
        <v>362.16</v>
      </c>
      <c r="CM36" s="3">
        <f t="shared" si="31"/>
        <v>362.16</v>
      </c>
      <c r="CN36" s="3">
        <f t="shared" si="31"/>
        <v>362.16</v>
      </c>
      <c r="CO36" s="3">
        <f t="shared" si="31"/>
        <v>362.16</v>
      </c>
      <c r="CP36" s="3">
        <f t="shared" si="31"/>
        <v>362.16</v>
      </c>
      <c r="CQ36" s="3">
        <f t="shared" si="31"/>
        <v>362.16</v>
      </c>
      <c r="CR36" s="3">
        <f t="shared" si="31"/>
        <v>362.16</v>
      </c>
      <c r="CS36" s="83">
        <f t="shared" si="31"/>
        <v>362.16</v>
      </c>
      <c r="CT36" s="30">
        <f t="shared" si="18"/>
        <v>33147.359999999993</v>
      </c>
      <c r="CU36" s="152"/>
    </row>
    <row r="37" spans="1:99">
      <c r="A37" s="25" t="s">
        <v>38</v>
      </c>
      <c r="B37" s="82">
        <f t="shared" si="23"/>
        <v>607</v>
      </c>
      <c r="C37" s="3">
        <f t="shared" si="23"/>
        <v>608</v>
      </c>
      <c r="D37" s="3">
        <f t="shared" si="23"/>
        <v>609</v>
      </c>
      <c r="E37" s="3">
        <f t="shared" si="23"/>
        <v>608</v>
      </c>
      <c r="F37" s="3">
        <f t="shared" si="23"/>
        <v>606</v>
      </c>
      <c r="G37" s="3">
        <f t="shared" si="23"/>
        <v>606</v>
      </c>
      <c r="H37" s="3">
        <f t="shared" si="23"/>
        <v>608</v>
      </c>
      <c r="I37" s="3">
        <f t="shared" si="23"/>
        <v>604</v>
      </c>
      <c r="J37" s="3">
        <f t="shared" si="23"/>
        <v>605</v>
      </c>
      <c r="K37" s="3">
        <f t="shared" si="23"/>
        <v>610</v>
      </c>
      <c r="L37" s="3">
        <f t="shared" si="23"/>
        <v>609</v>
      </c>
      <c r="M37" s="3">
        <f t="shared" si="23"/>
        <v>608</v>
      </c>
      <c r="N37" s="3">
        <f t="shared" si="23"/>
        <v>607</v>
      </c>
      <c r="O37" s="3">
        <f t="shared" si="23"/>
        <v>604</v>
      </c>
      <c r="P37" s="3">
        <f t="shared" si="23"/>
        <v>605</v>
      </c>
      <c r="Q37" s="3">
        <f t="shared" si="23"/>
        <v>608</v>
      </c>
      <c r="R37" s="3">
        <f t="shared" ref="R37:CC37" si="32">R67-R78</f>
        <v>611</v>
      </c>
      <c r="S37" s="3">
        <f t="shared" si="32"/>
        <v>612</v>
      </c>
      <c r="T37" s="3">
        <f t="shared" si="32"/>
        <v>609</v>
      </c>
      <c r="U37" s="3">
        <f t="shared" si="32"/>
        <v>604</v>
      </c>
      <c r="V37" s="3">
        <f t="shared" si="32"/>
        <v>607</v>
      </c>
      <c r="W37" s="3">
        <f t="shared" si="32"/>
        <v>609</v>
      </c>
      <c r="X37" s="3">
        <f t="shared" si="32"/>
        <v>609</v>
      </c>
      <c r="Y37" s="3">
        <f t="shared" si="32"/>
        <v>607</v>
      </c>
      <c r="Z37" s="3">
        <f t="shared" si="32"/>
        <v>610</v>
      </c>
      <c r="AA37" s="3">
        <f t="shared" si="32"/>
        <v>614</v>
      </c>
      <c r="AB37" s="3">
        <f t="shared" si="32"/>
        <v>614</v>
      </c>
      <c r="AC37" s="3">
        <f t="shared" si="32"/>
        <v>614</v>
      </c>
      <c r="AD37" s="3">
        <f t="shared" si="32"/>
        <v>615</v>
      </c>
      <c r="AE37" s="3">
        <f t="shared" si="32"/>
        <v>613</v>
      </c>
      <c r="AF37" s="3">
        <f t="shared" si="32"/>
        <v>612</v>
      </c>
      <c r="AG37" s="3">
        <f t="shared" si="32"/>
        <v>612</v>
      </c>
      <c r="AH37" s="3">
        <f t="shared" si="32"/>
        <v>611</v>
      </c>
      <c r="AI37" s="3">
        <f t="shared" si="32"/>
        <v>610</v>
      </c>
      <c r="AJ37" s="3">
        <f t="shared" si="32"/>
        <v>607</v>
      </c>
      <c r="AK37" s="3">
        <f t="shared" si="32"/>
        <v>608</v>
      </c>
      <c r="AL37" s="3">
        <f t="shared" si="32"/>
        <v>614</v>
      </c>
      <c r="AM37" s="3">
        <f t="shared" si="32"/>
        <v>609</v>
      </c>
      <c r="AN37" s="3">
        <f t="shared" si="32"/>
        <v>604</v>
      </c>
      <c r="AO37" s="3">
        <f t="shared" si="32"/>
        <v>605</v>
      </c>
      <c r="AP37" s="3">
        <f t="shared" si="32"/>
        <v>606</v>
      </c>
      <c r="AQ37" s="3">
        <f t="shared" si="32"/>
        <v>608</v>
      </c>
      <c r="AR37" s="3">
        <f t="shared" si="32"/>
        <v>605</v>
      </c>
      <c r="AS37" s="3">
        <f t="shared" si="32"/>
        <v>601</v>
      </c>
      <c r="AT37" s="3">
        <f t="shared" si="32"/>
        <v>597</v>
      </c>
      <c r="AU37" s="3">
        <f t="shared" si="32"/>
        <v>585</v>
      </c>
      <c r="AV37" s="3">
        <f t="shared" si="32"/>
        <v>579</v>
      </c>
      <c r="AW37" s="3">
        <f t="shared" si="32"/>
        <v>579</v>
      </c>
      <c r="AX37" s="3">
        <f t="shared" si="32"/>
        <v>574</v>
      </c>
      <c r="AY37" s="3">
        <f t="shared" si="32"/>
        <v>571</v>
      </c>
      <c r="AZ37" s="3">
        <f t="shared" si="32"/>
        <v>566</v>
      </c>
      <c r="BA37" s="3">
        <f t="shared" si="32"/>
        <v>561</v>
      </c>
      <c r="BB37" s="3">
        <f t="shared" si="32"/>
        <v>559</v>
      </c>
      <c r="BC37" s="3">
        <f t="shared" si="32"/>
        <v>554</v>
      </c>
      <c r="BD37" s="3">
        <f t="shared" si="32"/>
        <v>552</v>
      </c>
      <c r="BE37" s="3">
        <f t="shared" si="32"/>
        <v>547</v>
      </c>
      <c r="BF37" s="3">
        <f t="shared" si="32"/>
        <v>547</v>
      </c>
      <c r="BG37" s="3">
        <f t="shared" si="32"/>
        <v>549</v>
      </c>
      <c r="BH37" s="3">
        <f t="shared" si="32"/>
        <v>542</v>
      </c>
      <c r="BI37" s="3">
        <f t="shared" si="32"/>
        <v>546</v>
      </c>
      <c r="BJ37" s="3">
        <f t="shared" si="32"/>
        <v>544</v>
      </c>
      <c r="BK37" s="3">
        <f t="shared" si="32"/>
        <v>538</v>
      </c>
      <c r="BL37" s="3">
        <f t="shared" si="32"/>
        <v>539</v>
      </c>
      <c r="BM37" s="3">
        <f t="shared" si="32"/>
        <v>539</v>
      </c>
      <c r="BN37" s="3">
        <f t="shared" si="32"/>
        <v>543</v>
      </c>
      <c r="BO37" s="3">
        <f t="shared" si="32"/>
        <v>538</v>
      </c>
      <c r="BP37" s="3">
        <f t="shared" si="32"/>
        <v>535</v>
      </c>
      <c r="BQ37" s="3">
        <f t="shared" si="32"/>
        <v>528</v>
      </c>
      <c r="BR37" s="3">
        <f t="shared" si="32"/>
        <v>530</v>
      </c>
      <c r="BS37" s="3">
        <f t="shared" si="32"/>
        <v>537</v>
      </c>
      <c r="BT37" s="3">
        <f t="shared" si="32"/>
        <v>539</v>
      </c>
      <c r="BU37" s="3">
        <f t="shared" si="32"/>
        <v>542</v>
      </c>
      <c r="BV37" s="3">
        <f t="shared" si="32"/>
        <v>548</v>
      </c>
      <c r="BW37" s="3">
        <f t="shared" si="32"/>
        <v>554</v>
      </c>
      <c r="BX37" s="3">
        <f t="shared" si="32"/>
        <v>556</v>
      </c>
      <c r="BY37" s="3">
        <f t="shared" si="32"/>
        <v>554</v>
      </c>
      <c r="BZ37" s="3">
        <f t="shared" si="32"/>
        <v>553</v>
      </c>
      <c r="CA37" s="3">
        <f t="shared" si="32"/>
        <v>550</v>
      </c>
      <c r="CB37" s="3">
        <f t="shared" si="32"/>
        <v>547</v>
      </c>
      <c r="CC37" s="3">
        <f t="shared" si="32"/>
        <v>550</v>
      </c>
      <c r="CD37" s="3">
        <f t="shared" ref="CD37:CS37" si="33">CD67-CD78</f>
        <v>555</v>
      </c>
      <c r="CE37" s="3">
        <f t="shared" si="33"/>
        <v>558</v>
      </c>
      <c r="CF37" s="3">
        <f t="shared" si="33"/>
        <v>558</v>
      </c>
      <c r="CG37" s="3">
        <f t="shared" si="33"/>
        <v>561</v>
      </c>
      <c r="CH37" s="3">
        <f t="shared" si="33"/>
        <v>568</v>
      </c>
      <c r="CI37" s="3">
        <f t="shared" si="33"/>
        <v>567</v>
      </c>
      <c r="CJ37" s="3">
        <f t="shared" si="33"/>
        <v>569</v>
      </c>
      <c r="CK37" s="3">
        <f t="shared" si="33"/>
        <v>572</v>
      </c>
      <c r="CL37" s="3">
        <f t="shared" si="33"/>
        <v>579</v>
      </c>
      <c r="CM37" s="3">
        <f t="shared" si="33"/>
        <v>581</v>
      </c>
      <c r="CN37" s="3">
        <f t="shared" si="33"/>
        <v>584</v>
      </c>
      <c r="CO37" s="3">
        <f t="shared" si="33"/>
        <v>588</v>
      </c>
      <c r="CP37" s="3">
        <f t="shared" si="33"/>
        <v>591</v>
      </c>
      <c r="CQ37" s="3">
        <f t="shared" si="33"/>
        <v>592</v>
      </c>
      <c r="CR37" s="3">
        <f t="shared" si="33"/>
        <v>599</v>
      </c>
      <c r="CS37" s="83">
        <f t="shared" si="33"/>
        <v>602</v>
      </c>
      <c r="CT37" s="30">
        <f t="shared" si="18"/>
        <v>55868</v>
      </c>
      <c r="CU37" s="152"/>
    </row>
    <row r="38" spans="1:99">
      <c r="A38" s="57" t="s">
        <v>39</v>
      </c>
      <c r="B38" s="84">
        <f t="shared" si="23"/>
        <v>0</v>
      </c>
      <c r="C38" s="85">
        <f t="shared" si="23"/>
        <v>0</v>
      </c>
      <c r="D38" s="85">
        <f t="shared" si="23"/>
        <v>0</v>
      </c>
      <c r="E38" s="85">
        <f t="shared" si="23"/>
        <v>0</v>
      </c>
      <c r="F38" s="85">
        <f t="shared" si="23"/>
        <v>0</v>
      </c>
      <c r="G38" s="85">
        <f t="shared" si="23"/>
        <v>0</v>
      </c>
      <c r="H38" s="85">
        <f t="shared" si="23"/>
        <v>0</v>
      </c>
      <c r="I38" s="85">
        <f t="shared" si="23"/>
        <v>0</v>
      </c>
      <c r="J38" s="85">
        <f t="shared" si="23"/>
        <v>0</v>
      </c>
      <c r="K38" s="85">
        <f t="shared" si="23"/>
        <v>0</v>
      </c>
      <c r="L38" s="85">
        <f t="shared" si="23"/>
        <v>0</v>
      </c>
      <c r="M38" s="85">
        <f t="shared" si="23"/>
        <v>0</v>
      </c>
      <c r="N38" s="85">
        <f t="shared" si="23"/>
        <v>0</v>
      </c>
      <c r="O38" s="85">
        <f t="shared" si="23"/>
        <v>0</v>
      </c>
      <c r="P38" s="85">
        <f t="shared" si="23"/>
        <v>0</v>
      </c>
      <c r="Q38" s="85">
        <f t="shared" si="23"/>
        <v>0</v>
      </c>
      <c r="R38" s="85">
        <f t="shared" ref="R38:CC38" si="34">R68-R79</f>
        <v>0</v>
      </c>
      <c r="S38" s="85">
        <f t="shared" si="34"/>
        <v>0</v>
      </c>
      <c r="T38" s="85">
        <f t="shared" si="34"/>
        <v>0</v>
      </c>
      <c r="U38" s="85">
        <f t="shared" si="34"/>
        <v>0</v>
      </c>
      <c r="V38" s="85">
        <f t="shared" si="34"/>
        <v>0</v>
      </c>
      <c r="W38" s="85">
        <f t="shared" si="34"/>
        <v>0</v>
      </c>
      <c r="X38" s="85">
        <f t="shared" si="34"/>
        <v>0</v>
      </c>
      <c r="Y38" s="85">
        <f t="shared" si="34"/>
        <v>0</v>
      </c>
      <c r="Z38" s="85">
        <f t="shared" si="34"/>
        <v>0</v>
      </c>
      <c r="AA38" s="85">
        <f t="shared" si="34"/>
        <v>0</v>
      </c>
      <c r="AB38" s="85">
        <f t="shared" si="34"/>
        <v>0</v>
      </c>
      <c r="AC38" s="85">
        <f t="shared" si="34"/>
        <v>0</v>
      </c>
      <c r="AD38" s="85">
        <f t="shared" si="34"/>
        <v>0</v>
      </c>
      <c r="AE38" s="85">
        <f t="shared" si="34"/>
        <v>0</v>
      </c>
      <c r="AF38" s="85">
        <f t="shared" si="34"/>
        <v>0</v>
      </c>
      <c r="AG38" s="85">
        <f t="shared" si="34"/>
        <v>0</v>
      </c>
      <c r="AH38" s="85">
        <f t="shared" si="34"/>
        <v>0</v>
      </c>
      <c r="AI38" s="85">
        <f t="shared" si="34"/>
        <v>0</v>
      </c>
      <c r="AJ38" s="85">
        <f t="shared" si="34"/>
        <v>0</v>
      </c>
      <c r="AK38" s="85">
        <f t="shared" si="34"/>
        <v>0</v>
      </c>
      <c r="AL38" s="85">
        <f t="shared" si="34"/>
        <v>0</v>
      </c>
      <c r="AM38" s="85">
        <f t="shared" si="34"/>
        <v>0</v>
      </c>
      <c r="AN38" s="85">
        <f t="shared" si="34"/>
        <v>0</v>
      </c>
      <c r="AO38" s="85">
        <f t="shared" si="34"/>
        <v>0</v>
      </c>
      <c r="AP38" s="85">
        <f t="shared" si="34"/>
        <v>0</v>
      </c>
      <c r="AQ38" s="85">
        <f t="shared" si="34"/>
        <v>0</v>
      </c>
      <c r="AR38" s="85">
        <f t="shared" si="34"/>
        <v>0</v>
      </c>
      <c r="AS38" s="85">
        <f t="shared" si="34"/>
        <v>0</v>
      </c>
      <c r="AT38" s="85">
        <f t="shared" si="34"/>
        <v>0</v>
      </c>
      <c r="AU38" s="85">
        <f t="shared" si="34"/>
        <v>0</v>
      </c>
      <c r="AV38" s="85">
        <f t="shared" si="34"/>
        <v>0</v>
      </c>
      <c r="AW38" s="85">
        <f t="shared" si="34"/>
        <v>0</v>
      </c>
      <c r="AX38" s="85">
        <f t="shared" si="34"/>
        <v>0</v>
      </c>
      <c r="AY38" s="85">
        <f t="shared" si="34"/>
        <v>0</v>
      </c>
      <c r="AZ38" s="85">
        <f t="shared" si="34"/>
        <v>0</v>
      </c>
      <c r="BA38" s="85">
        <f t="shared" si="34"/>
        <v>0</v>
      </c>
      <c r="BB38" s="85">
        <f t="shared" si="34"/>
        <v>0</v>
      </c>
      <c r="BC38" s="85">
        <f t="shared" si="34"/>
        <v>0</v>
      </c>
      <c r="BD38" s="85">
        <f t="shared" si="34"/>
        <v>0</v>
      </c>
      <c r="BE38" s="85">
        <f t="shared" si="34"/>
        <v>0</v>
      </c>
      <c r="BF38" s="85">
        <f t="shared" si="34"/>
        <v>0</v>
      </c>
      <c r="BG38" s="85">
        <f t="shared" si="34"/>
        <v>0</v>
      </c>
      <c r="BH38" s="85">
        <f t="shared" si="34"/>
        <v>0</v>
      </c>
      <c r="BI38" s="85">
        <f t="shared" si="34"/>
        <v>0</v>
      </c>
      <c r="BJ38" s="85">
        <f t="shared" si="34"/>
        <v>0</v>
      </c>
      <c r="BK38" s="85">
        <f t="shared" si="34"/>
        <v>0</v>
      </c>
      <c r="BL38" s="85">
        <f t="shared" si="34"/>
        <v>0</v>
      </c>
      <c r="BM38" s="85">
        <f t="shared" si="34"/>
        <v>0</v>
      </c>
      <c r="BN38" s="85">
        <f t="shared" si="34"/>
        <v>0</v>
      </c>
      <c r="BO38" s="85">
        <f t="shared" si="34"/>
        <v>0</v>
      </c>
      <c r="BP38" s="85">
        <f t="shared" si="34"/>
        <v>0</v>
      </c>
      <c r="BQ38" s="85">
        <f t="shared" si="34"/>
        <v>0</v>
      </c>
      <c r="BR38" s="85">
        <f t="shared" si="34"/>
        <v>0</v>
      </c>
      <c r="BS38" s="85">
        <f t="shared" si="34"/>
        <v>0</v>
      </c>
      <c r="BT38" s="85">
        <f t="shared" si="34"/>
        <v>0</v>
      </c>
      <c r="BU38" s="85">
        <f t="shared" si="34"/>
        <v>0</v>
      </c>
      <c r="BV38" s="85">
        <f t="shared" si="34"/>
        <v>0</v>
      </c>
      <c r="BW38" s="85">
        <f t="shared" si="34"/>
        <v>0</v>
      </c>
      <c r="BX38" s="85">
        <f t="shared" si="34"/>
        <v>0</v>
      </c>
      <c r="BY38" s="85">
        <f t="shared" si="34"/>
        <v>0</v>
      </c>
      <c r="BZ38" s="85">
        <f t="shared" si="34"/>
        <v>0</v>
      </c>
      <c r="CA38" s="85">
        <f t="shared" si="34"/>
        <v>0</v>
      </c>
      <c r="CB38" s="85">
        <f t="shared" si="34"/>
        <v>0</v>
      </c>
      <c r="CC38" s="85">
        <f t="shared" si="34"/>
        <v>0</v>
      </c>
      <c r="CD38" s="85">
        <f t="shared" ref="CD38:CS38" si="35">CD68-CD79</f>
        <v>0</v>
      </c>
      <c r="CE38" s="85">
        <f t="shared" si="35"/>
        <v>0</v>
      </c>
      <c r="CF38" s="85">
        <f t="shared" si="35"/>
        <v>0</v>
      </c>
      <c r="CG38" s="85">
        <f t="shared" si="35"/>
        <v>0</v>
      </c>
      <c r="CH38" s="85">
        <f t="shared" si="35"/>
        <v>0</v>
      </c>
      <c r="CI38" s="85">
        <f t="shared" si="35"/>
        <v>0</v>
      </c>
      <c r="CJ38" s="85">
        <f t="shared" si="35"/>
        <v>0</v>
      </c>
      <c r="CK38" s="85">
        <f t="shared" si="35"/>
        <v>0</v>
      </c>
      <c r="CL38" s="85">
        <f t="shared" si="35"/>
        <v>0</v>
      </c>
      <c r="CM38" s="85">
        <f t="shared" si="35"/>
        <v>0</v>
      </c>
      <c r="CN38" s="85">
        <f t="shared" si="35"/>
        <v>0</v>
      </c>
      <c r="CO38" s="85">
        <f t="shared" si="35"/>
        <v>0</v>
      </c>
      <c r="CP38" s="85">
        <f t="shared" si="35"/>
        <v>0</v>
      </c>
      <c r="CQ38" s="85">
        <f t="shared" si="35"/>
        <v>0</v>
      </c>
      <c r="CR38" s="85">
        <f t="shared" si="35"/>
        <v>0</v>
      </c>
      <c r="CS38" s="86">
        <f t="shared" si="35"/>
        <v>0</v>
      </c>
      <c r="CT38" s="30">
        <f t="shared" si="18"/>
        <v>0</v>
      </c>
      <c r="CU38" s="152"/>
    </row>
    <row r="39" spans="1:99">
      <c r="A39" s="87" t="s">
        <v>40</v>
      </c>
      <c r="B39" s="88">
        <f t="shared" ref="B39:AG39" si="36">B12</f>
        <v>205.05129402777777</v>
      </c>
      <c r="C39" s="89">
        <f t="shared" si="36"/>
        <v>205.05129402777777</v>
      </c>
      <c r="D39" s="89">
        <f t="shared" si="36"/>
        <v>205.05129402777777</v>
      </c>
      <c r="E39" s="89">
        <f t="shared" si="36"/>
        <v>205.05129402777777</v>
      </c>
      <c r="F39" s="89">
        <f t="shared" si="36"/>
        <v>205.05129402777777</v>
      </c>
      <c r="G39" s="89">
        <f t="shared" si="36"/>
        <v>205.05129402777777</v>
      </c>
      <c r="H39" s="89">
        <f t="shared" si="36"/>
        <v>205.05129402777777</v>
      </c>
      <c r="I39" s="89">
        <f t="shared" si="36"/>
        <v>205.05129402777777</v>
      </c>
      <c r="J39" s="89">
        <f t="shared" si="36"/>
        <v>205.05129402777777</v>
      </c>
      <c r="K39" s="89">
        <f t="shared" si="36"/>
        <v>205.05129402777777</v>
      </c>
      <c r="L39" s="89">
        <f t="shared" si="36"/>
        <v>205.05129402777777</v>
      </c>
      <c r="M39" s="89">
        <f t="shared" si="36"/>
        <v>205.05129402777777</v>
      </c>
      <c r="N39" s="89">
        <f t="shared" si="36"/>
        <v>205.05129402777777</v>
      </c>
      <c r="O39" s="89">
        <f t="shared" si="36"/>
        <v>205.05129402777777</v>
      </c>
      <c r="P39" s="89">
        <f t="shared" si="36"/>
        <v>205.05129402777777</v>
      </c>
      <c r="Q39" s="89">
        <f t="shared" si="36"/>
        <v>205.05129402777777</v>
      </c>
      <c r="R39" s="89">
        <f t="shared" si="36"/>
        <v>205.05129402777777</v>
      </c>
      <c r="S39" s="89">
        <f t="shared" si="36"/>
        <v>205.05129402777777</v>
      </c>
      <c r="T39" s="89">
        <f t="shared" si="36"/>
        <v>205.05129402777777</v>
      </c>
      <c r="U39" s="89">
        <f t="shared" si="36"/>
        <v>205.05129402777777</v>
      </c>
      <c r="V39" s="89">
        <f t="shared" si="36"/>
        <v>205.05129402777777</v>
      </c>
      <c r="W39" s="89">
        <f t="shared" si="36"/>
        <v>205.05129402777777</v>
      </c>
      <c r="X39" s="89">
        <f t="shared" si="36"/>
        <v>205.05129402777777</v>
      </c>
      <c r="Y39" s="89">
        <f t="shared" si="36"/>
        <v>205.05129402777777</v>
      </c>
      <c r="Z39" s="89">
        <f t="shared" si="36"/>
        <v>205.05129402777777</v>
      </c>
      <c r="AA39" s="89">
        <f t="shared" si="36"/>
        <v>205.05129402777777</v>
      </c>
      <c r="AB39" s="89">
        <f t="shared" si="36"/>
        <v>205.05129402777777</v>
      </c>
      <c r="AC39" s="89">
        <f t="shared" si="36"/>
        <v>205.05129402777777</v>
      </c>
      <c r="AD39" s="89">
        <f t="shared" si="36"/>
        <v>205.05129402777777</v>
      </c>
      <c r="AE39" s="89">
        <f t="shared" si="36"/>
        <v>205.05129402777777</v>
      </c>
      <c r="AF39" s="89">
        <f t="shared" si="36"/>
        <v>205.05129402777777</v>
      </c>
      <c r="AG39" s="89">
        <f t="shared" si="36"/>
        <v>205.05129402777777</v>
      </c>
      <c r="AH39" s="89">
        <f t="shared" ref="AH39:BM39" si="37">AH12</f>
        <v>205.05129402777777</v>
      </c>
      <c r="AI39" s="89">
        <f t="shared" si="37"/>
        <v>205.05129402777777</v>
      </c>
      <c r="AJ39" s="89">
        <f t="shared" si="37"/>
        <v>205.05129402777777</v>
      </c>
      <c r="AK39" s="89">
        <f t="shared" si="37"/>
        <v>205.05129402777777</v>
      </c>
      <c r="AL39" s="89">
        <f t="shared" si="37"/>
        <v>205.05129402777777</v>
      </c>
      <c r="AM39" s="89">
        <f t="shared" si="37"/>
        <v>205.05129402777777</v>
      </c>
      <c r="AN39" s="89">
        <f t="shared" si="37"/>
        <v>205.05129402777777</v>
      </c>
      <c r="AO39" s="89">
        <f t="shared" si="37"/>
        <v>205.05129402777777</v>
      </c>
      <c r="AP39" s="89">
        <f t="shared" si="37"/>
        <v>205.05129402777777</v>
      </c>
      <c r="AQ39" s="89">
        <f t="shared" si="37"/>
        <v>205.05129402777777</v>
      </c>
      <c r="AR39" s="89">
        <f t="shared" si="37"/>
        <v>205.05129402777777</v>
      </c>
      <c r="AS39" s="89">
        <f t="shared" si="37"/>
        <v>205.05129402777777</v>
      </c>
      <c r="AT39" s="89">
        <f t="shared" si="37"/>
        <v>205.05129402777777</v>
      </c>
      <c r="AU39" s="89">
        <f t="shared" si="37"/>
        <v>205.05129402777777</v>
      </c>
      <c r="AV39" s="89">
        <f t="shared" si="37"/>
        <v>205.05129402777777</v>
      </c>
      <c r="AW39" s="89">
        <f t="shared" si="37"/>
        <v>205.05129402777777</v>
      </c>
      <c r="AX39" s="89">
        <f t="shared" si="37"/>
        <v>205.05129402777777</v>
      </c>
      <c r="AY39" s="89">
        <f t="shared" si="37"/>
        <v>205.05129402777777</v>
      </c>
      <c r="AZ39" s="89">
        <f t="shared" si="37"/>
        <v>205.05129402777777</v>
      </c>
      <c r="BA39" s="89">
        <f t="shared" si="37"/>
        <v>205.05129402777777</v>
      </c>
      <c r="BB39" s="89">
        <f t="shared" si="37"/>
        <v>205.05129402777777</v>
      </c>
      <c r="BC39" s="89">
        <f t="shared" si="37"/>
        <v>205.05129402777777</v>
      </c>
      <c r="BD39" s="89">
        <f t="shared" si="37"/>
        <v>205.05129402777777</v>
      </c>
      <c r="BE39" s="89">
        <f t="shared" si="37"/>
        <v>205.05129402777777</v>
      </c>
      <c r="BF39" s="89">
        <f t="shared" si="37"/>
        <v>205.05129402777777</v>
      </c>
      <c r="BG39" s="89">
        <f t="shared" si="37"/>
        <v>205.05129402777777</v>
      </c>
      <c r="BH39" s="89">
        <f t="shared" si="37"/>
        <v>205.05129402777777</v>
      </c>
      <c r="BI39" s="89">
        <f t="shared" si="37"/>
        <v>205.05129402777777</v>
      </c>
      <c r="BJ39" s="89">
        <f t="shared" si="37"/>
        <v>205.05129402777777</v>
      </c>
      <c r="BK39" s="89">
        <f t="shared" si="37"/>
        <v>205.05129402777777</v>
      </c>
      <c r="BL39" s="89">
        <f t="shared" si="37"/>
        <v>205.05129402777777</v>
      </c>
      <c r="BM39" s="89">
        <f t="shared" si="37"/>
        <v>205.05129402777777</v>
      </c>
      <c r="BN39" s="89">
        <f t="shared" ref="BN39:CS39" si="38">BN12</f>
        <v>205.05129402777777</v>
      </c>
      <c r="BO39" s="89">
        <f t="shared" si="38"/>
        <v>205.05129402777777</v>
      </c>
      <c r="BP39" s="89">
        <f t="shared" si="38"/>
        <v>205.05129402777777</v>
      </c>
      <c r="BQ39" s="89">
        <f t="shared" si="38"/>
        <v>205.05129402777777</v>
      </c>
      <c r="BR39" s="89">
        <f t="shared" si="38"/>
        <v>205.05129402777777</v>
      </c>
      <c r="BS39" s="89">
        <f t="shared" si="38"/>
        <v>205.05129402777777</v>
      </c>
      <c r="BT39" s="89">
        <f t="shared" si="38"/>
        <v>205.05129402777777</v>
      </c>
      <c r="BU39" s="89">
        <f t="shared" si="38"/>
        <v>205.05129402777777</v>
      </c>
      <c r="BV39" s="89">
        <f t="shared" si="38"/>
        <v>205.05129402777777</v>
      </c>
      <c r="BW39" s="89">
        <f t="shared" si="38"/>
        <v>205.05129402777777</v>
      </c>
      <c r="BX39" s="89">
        <f t="shared" si="38"/>
        <v>205.05129402777777</v>
      </c>
      <c r="BY39" s="89">
        <f t="shared" si="38"/>
        <v>205.05129402777777</v>
      </c>
      <c r="BZ39" s="89">
        <f t="shared" si="38"/>
        <v>205.05129402777777</v>
      </c>
      <c r="CA39" s="89">
        <f t="shared" si="38"/>
        <v>205.05129402777777</v>
      </c>
      <c r="CB39" s="89">
        <f t="shared" si="38"/>
        <v>205.05129402777777</v>
      </c>
      <c r="CC39" s="89">
        <f t="shared" si="38"/>
        <v>205.05129402777777</v>
      </c>
      <c r="CD39" s="89">
        <f t="shared" si="38"/>
        <v>205.05129402777777</v>
      </c>
      <c r="CE39" s="89">
        <f t="shared" si="38"/>
        <v>205.05129402777777</v>
      </c>
      <c r="CF39" s="89">
        <f t="shared" si="38"/>
        <v>205.05129402777777</v>
      </c>
      <c r="CG39" s="89">
        <f t="shared" si="38"/>
        <v>205.05129402777777</v>
      </c>
      <c r="CH39" s="89">
        <f t="shared" si="38"/>
        <v>205.05129402777777</v>
      </c>
      <c r="CI39" s="89">
        <f t="shared" si="38"/>
        <v>205.05129402777777</v>
      </c>
      <c r="CJ39" s="89">
        <f t="shared" si="38"/>
        <v>205.05129402777777</v>
      </c>
      <c r="CK39" s="89">
        <f t="shared" si="38"/>
        <v>205.05129402777777</v>
      </c>
      <c r="CL39" s="89">
        <f t="shared" si="38"/>
        <v>205.05129402777777</v>
      </c>
      <c r="CM39" s="89">
        <f t="shared" si="38"/>
        <v>205.05129402777777</v>
      </c>
      <c r="CN39" s="89">
        <f t="shared" si="38"/>
        <v>205.05129402777777</v>
      </c>
      <c r="CO39" s="89">
        <f t="shared" si="38"/>
        <v>205.05129402777777</v>
      </c>
      <c r="CP39" s="89">
        <f t="shared" si="38"/>
        <v>205.05129402777777</v>
      </c>
      <c r="CQ39" s="89">
        <f t="shared" si="38"/>
        <v>205.05129402777777</v>
      </c>
      <c r="CR39" s="89">
        <f t="shared" si="38"/>
        <v>205.05129402777777</v>
      </c>
      <c r="CS39" s="90">
        <f t="shared" si="38"/>
        <v>205.05129402777777</v>
      </c>
      <c r="CT39" s="30">
        <f t="shared" si="18"/>
        <v>19684.924226666677</v>
      </c>
      <c r="CU39" s="152"/>
    </row>
    <row r="40" spans="1:99">
      <c r="A40" s="20" t="s">
        <v>41</v>
      </c>
      <c r="B40" s="39">
        <f t="shared" ref="B40:AG40" si="39">SUM(B41:B41)</f>
        <v>2252.63</v>
      </c>
      <c r="C40" s="40">
        <f t="shared" si="39"/>
        <v>2247.92</v>
      </c>
      <c r="D40" s="40">
        <f t="shared" si="39"/>
        <v>2106.34</v>
      </c>
      <c r="E40" s="40">
        <f t="shared" si="39"/>
        <v>2106.34</v>
      </c>
      <c r="F40" s="40">
        <f t="shared" si="39"/>
        <v>2322.08</v>
      </c>
      <c r="G40" s="40">
        <f t="shared" si="39"/>
        <v>2325.85</v>
      </c>
      <c r="H40" s="40">
        <f t="shared" si="39"/>
        <v>1917.13</v>
      </c>
      <c r="I40" s="40">
        <f t="shared" si="39"/>
        <v>1872.3</v>
      </c>
      <c r="J40" s="40">
        <f t="shared" si="39"/>
        <v>1747.24</v>
      </c>
      <c r="K40" s="40">
        <f t="shared" si="39"/>
        <v>1747.24</v>
      </c>
      <c r="L40" s="40">
        <f t="shared" si="39"/>
        <v>1747.24</v>
      </c>
      <c r="M40" s="40">
        <f t="shared" si="39"/>
        <v>1747.24</v>
      </c>
      <c r="N40" s="40">
        <f t="shared" si="39"/>
        <v>1242.96</v>
      </c>
      <c r="O40" s="40">
        <f t="shared" si="39"/>
        <v>1017.52</v>
      </c>
      <c r="P40" s="40">
        <f t="shared" si="39"/>
        <v>792.69</v>
      </c>
      <c r="Q40" s="40">
        <f t="shared" si="39"/>
        <v>695.77</v>
      </c>
      <c r="R40" s="40">
        <f t="shared" si="39"/>
        <v>1173.21</v>
      </c>
      <c r="S40" s="40">
        <f t="shared" si="39"/>
        <v>1310.74</v>
      </c>
      <c r="T40" s="40">
        <f t="shared" si="39"/>
        <v>1383.45</v>
      </c>
      <c r="U40" s="40">
        <f t="shared" si="39"/>
        <v>1602.65</v>
      </c>
      <c r="V40" s="40">
        <f t="shared" si="39"/>
        <v>1374.12</v>
      </c>
      <c r="W40" s="40">
        <f t="shared" si="39"/>
        <v>1374.12</v>
      </c>
      <c r="X40" s="40">
        <f t="shared" si="39"/>
        <v>1287.6099999999999</v>
      </c>
      <c r="Y40" s="40">
        <f t="shared" si="39"/>
        <v>1143.77</v>
      </c>
      <c r="Z40" s="40">
        <f t="shared" si="39"/>
        <v>999.99</v>
      </c>
      <c r="AA40" s="40">
        <f t="shared" si="39"/>
        <v>935.67</v>
      </c>
      <c r="AB40" s="40">
        <f t="shared" si="39"/>
        <v>1264.32</v>
      </c>
      <c r="AC40" s="40">
        <f t="shared" si="39"/>
        <v>1344</v>
      </c>
      <c r="AD40" s="40">
        <f t="shared" si="39"/>
        <v>1648.12</v>
      </c>
      <c r="AE40" s="40">
        <f t="shared" si="39"/>
        <v>1790.24</v>
      </c>
      <c r="AF40" s="40">
        <f t="shared" si="39"/>
        <v>1381.3</v>
      </c>
      <c r="AG40" s="40">
        <f t="shared" si="39"/>
        <v>1374.94</v>
      </c>
      <c r="AH40" s="40">
        <f t="shared" ref="AH40:BM40" si="40">SUM(AH41:AH41)</f>
        <v>1034.99</v>
      </c>
      <c r="AI40" s="40">
        <f t="shared" si="40"/>
        <v>887.47</v>
      </c>
      <c r="AJ40" s="40">
        <f t="shared" si="40"/>
        <v>743.69</v>
      </c>
      <c r="AK40" s="40">
        <f t="shared" si="40"/>
        <v>679.37</v>
      </c>
      <c r="AL40" s="40">
        <f t="shared" si="40"/>
        <v>899.34</v>
      </c>
      <c r="AM40" s="40">
        <f t="shared" si="40"/>
        <v>899.34</v>
      </c>
      <c r="AN40" s="40">
        <f t="shared" si="40"/>
        <v>899.34</v>
      </c>
      <c r="AO40" s="40">
        <f t="shared" si="40"/>
        <v>899.44</v>
      </c>
      <c r="AP40" s="40">
        <f t="shared" si="40"/>
        <v>1066.97</v>
      </c>
      <c r="AQ40" s="40">
        <f t="shared" si="40"/>
        <v>1288.67</v>
      </c>
      <c r="AR40" s="40">
        <f t="shared" si="40"/>
        <v>1703</v>
      </c>
      <c r="AS40" s="40">
        <f t="shared" si="40"/>
        <v>1577.87</v>
      </c>
      <c r="AT40" s="40">
        <f t="shared" si="40"/>
        <v>1624.32</v>
      </c>
      <c r="AU40" s="40">
        <f t="shared" si="40"/>
        <v>1619.68</v>
      </c>
      <c r="AV40" s="40">
        <f t="shared" si="40"/>
        <v>1629.59</v>
      </c>
      <c r="AW40" s="40">
        <f t="shared" si="40"/>
        <v>1629.34</v>
      </c>
      <c r="AX40" s="40">
        <f t="shared" si="40"/>
        <v>1754.5</v>
      </c>
      <c r="AY40" s="40">
        <f t="shared" si="40"/>
        <v>1653.69</v>
      </c>
      <c r="AZ40" s="40">
        <f t="shared" si="40"/>
        <v>1790.97</v>
      </c>
      <c r="BA40" s="40">
        <f t="shared" si="40"/>
        <v>1842.59</v>
      </c>
      <c r="BB40" s="40">
        <f t="shared" si="40"/>
        <v>1501.29</v>
      </c>
      <c r="BC40" s="40">
        <f t="shared" si="40"/>
        <v>1169.8800000000001</v>
      </c>
      <c r="BD40" s="40">
        <f t="shared" si="40"/>
        <v>998.75</v>
      </c>
      <c r="BE40" s="40">
        <f t="shared" si="40"/>
        <v>1175.3900000000001</v>
      </c>
      <c r="BF40" s="40">
        <f t="shared" si="40"/>
        <v>1147.4000000000001</v>
      </c>
      <c r="BG40" s="40">
        <f t="shared" si="40"/>
        <v>1150.75</v>
      </c>
      <c r="BH40" s="40">
        <f t="shared" si="40"/>
        <v>1492.04</v>
      </c>
      <c r="BI40" s="40">
        <f t="shared" si="40"/>
        <v>1415.77</v>
      </c>
      <c r="BJ40" s="40">
        <f t="shared" si="40"/>
        <v>878.9</v>
      </c>
      <c r="BK40" s="40">
        <f t="shared" si="40"/>
        <v>806.9</v>
      </c>
      <c r="BL40" s="40">
        <f t="shared" si="40"/>
        <v>703.4</v>
      </c>
      <c r="BM40" s="40">
        <f t="shared" si="40"/>
        <v>662.9</v>
      </c>
      <c r="BN40" s="40">
        <f t="shared" ref="BN40:CS40" si="41">SUM(BN41:BN41)</f>
        <v>673.84</v>
      </c>
      <c r="BO40" s="40">
        <f t="shared" si="41"/>
        <v>675.65</v>
      </c>
      <c r="BP40" s="40">
        <f t="shared" si="41"/>
        <v>932.26</v>
      </c>
      <c r="BQ40" s="40">
        <f t="shared" si="41"/>
        <v>932.26</v>
      </c>
      <c r="BR40" s="40">
        <f t="shared" si="41"/>
        <v>1011.05</v>
      </c>
      <c r="BS40" s="40">
        <f t="shared" si="41"/>
        <v>1295.6199999999999</v>
      </c>
      <c r="BT40" s="40">
        <f t="shared" si="41"/>
        <v>1589.71</v>
      </c>
      <c r="BU40" s="40">
        <f t="shared" si="41"/>
        <v>1667.88</v>
      </c>
      <c r="BV40" s="40">
        <f t="shared" si="41"/>
        <v>2078.81</v>
      </c>
      <c r="BW40" s="40">
        <f t="shared" si="41"/>
        <v>2083.69</v>
      </c>
      <c r="BX40" s="40">
        <f t="shared" si="41"/>
        <v>2083.79</v>
      </c>
      <c r="BY40" s="40">
        <f t="shared" si="41"/>
        <v>2083.79</v>
      </c>
      <c r="BZ40" s="40">
        <f t="shared" si="41"/>
        <v>2054.41</v>
      </c>
      <c r="CA40" s="40">
        <f t="shared" si="41"/>
        <v>2055.41</v>
      </c>
      <c r="CB40" s="40">
        <f t="shared" si="41"/>
        <v>2058.38</v>
      </c>
      <c r="CC40" s="40">
        <f t="shared" si="41"/>
        <v>2059.5500000000002</v>
      </c>
      <c r="CD40" s="40">
        <f t="shared" si="41"/>
        <v>2054.3000000000002</v>
      </c>
      <c r="CE40" s="40">
        <f t="shared" si="41"/>
        <v>2055.2399999999998</v>
      </c>
      <c r="CF40" s="40">
        <f t="shared" si="41"/>
        <v>2054.5700000000002</v>
      </c>
      <c r="CG40" s="40">
        <f t="shared" si="41"/>
        <v>2054.5700000000002</v>
      </c>
      <c r="CH40" s="40">
        <f t="shared" si="41"/>
        <v>2057.3000000000002</v>
      </c>
      <c r="CI40" s="40">
        <f t="shared" si="41"/>
        <v>2057.4699999999998</v>
      </c>
      <c r="CJ40" s="40">
        <f t="shared" si="41"/>
        <v>2057.6</v>
      </c>
      <c r="CK40" s="40">
        <f t="shared" si="41"/>
        <v>2057.6</v>
      </c>
      <c r="CL40" s="40">
        <f t="shared" si="41"/>
        <v>2060.17</v>
      </c>
      <c r="CM40" s="40">
        <f t="shared" si="41"/>
        <v>2060.63</v>
      </c>
      <c r="CN40" s="40">
        <f t="shared" si="41"/>
        <v>2060.63</v>
      </c>
      <c r="CO40" s="40">
        <f t="shared" si="41"/>
        <v>2060.5</v>
      </c>
      <c r="CP40" s="40">
        <f t="shared" si="41"/>
        <v>2059.83</v>
      </c>
      <c r="CQ40" s="40">
        <f t="shared" si="41"/>
        <v>2059.83</v>
      </c>
      <c r="CR40" s="40">
        <f t="shared" si="41"/>
        <v>1824.82</v>
      </c>
      <c r="CS40" s="91">
        <f t="shared" si="41"/>
        <v>1824.82</v>
      </c>
      <c r="CT40" s="38">
        <f t="shared" si="18"/>
        <v>146300.26</v>
      </c>
      <c r="CU40" s="150"/>
    </row>
    <row r="41" spans="1:99">
      <c r="A41" s="25" t="s">
        <v>12</v>
      </c>
      <c r="B41" s="42">
        <v>2252.63</v>
      </c>
      <c r="C41" s="43">
        <v>2247.92</v>
      </c>
      <c r="D41" s="43">
        <v>2106.34</v>
      </c>
      <c r="E41" s="43">
        <v>2106.34</v>
      </c>
      <c r="F41" s="43">
        <v>2322.08</v>
      </c>
      <c r="G41" s="43">
        <v>2325.85</v>
      </c>
      <c r="H41" s="43">
        <v>1917.13</v>
      </c>
      <c r="I41" s="43">
        <v>1872.3</v>
      </c>
      <c r="J41" s="43">
        <v>1747.24</v>
      </c>
      <c r="K41" s="43">
        <v>1747.24</v>
      </c>
      <c r="L41" s="43">
        <v>1747.24</v>
      </c>
      <c r="M41" s="43">
        <v>1747.24</v>
      </c>
      <c r="N41" s="43">
        <v>1242.96</v>
      </c>
      <c r="O41" s="43">
        <v>1017.52</v>
      </c>
      <c r="P41" s="43">
        <v>792.69</v>
      </c>
      <c r="Q41" s="43">
        <v>695.77</v>
      </c>
      <c r="R41" s="43">
        <v>1173.21</v>
      </c>
      <c r="S41" s="43">
        <v>1310.74</v>
      </c>
      <c r="T41" s="43">
        <v>1383.45</v>
      </c>
      <c r="U41" s="43">
        <v>1602.65</v>
      </c>
      <c r="V41" s="43">
        <v>1374.12</v>
      </c>
      <c r="W41" s="43">
        <v>1374.12</v>
      </c>
      <c r="X41" s="43">
        <v>1287.6099999999999</v>
      </c>
      <c r="Y41" s="43">
        <v>1143.77</v>
      </c>
      <c r="Z41" s="43">
        <v>999.99</v>
      </c>
      <c r="AA41" s="43">
        <v>935.67</v>
      </c>
      <c r="AB41" s="43">
        <v>1264.32</v>
      </c>
      <c r="AC41" s="43">
        <v>1344</v>
      </c>
      <c r="AD41" s="43">
        <v>1648.12</v>
      </c>
      <c r="AE41" s="43">
        <v>1790.24</v>
      </c>
      <c r="AF41" s="43">
        <v>1381.3</v>
      </c>
      <c r="AG41" s="43">
        <v>1374.94</v>
      </c>
      <c r="AH41" s="43">
        <v>1034.99</v>
      </c>
      <c r="AI41" s="43">
        <v>887.47</v>
      </c>
      <c r="AJ41" s="43">
        <v>743.69</v>
      </c>
      <c r="AK41" s="43">
        <v>679.37</v>
      </c>
      <c r="AL41" s="43">
        <v>899.34</v>
      </c>
      <c r="AM41" s="43">
        <v>899.34</v>
      </c>
      <c r="AN41" s="43">
        <v>899.34</v>
      </c>
      <c r="AO41" s="43">
        <v>899.44</v>
      </c>
      <c r="AP41" s="43">
        <v>1066.97</v>
      </c>
      <c r="AQ41" s="43">
        <v>1288.67</v>
      </c>
      <c r="AR41" s="43">
        <v>1703</v>
      </c>
      <c r="AS41" s="43">
        <v>1577.87</v>
      </c>
      <c r="AT41" s="43">
        <v>1624.32</v>
      </c>
      <c r="AU41" s="43">
        <v>1619.68</v>
      </c>
      <c r="AV41" s="43">
        <v>1629.59</v>
      </c>
      <c r="AW41" s="43">
        <v>1629.34</v>
      </c>
      <c r="AX41" s="43">
        <v>1754.5</v>
      </c>
      <c r="AY41" s="43">
        <v>1653.69</v>
      </c>
      <c r="AZ41" s="43">
        <v>1790.97</v>
      </c>
      <c r="BA41" s="43">
        <v>1842.59</v>
      </c>
      <c r="BB41" s="43">
        <v>1501.29</v>
      </c>
      <c r="BC41" s="43">
        <v>1169.8800000000001</v>
      </c>
      <c r="BD41" s="43">
        <v>998.75</v>
      </c>
      <c r="BE41" s="43">
        <v>1175.3900000000001</v>
      </c>
      <c r="BF41" s="43">
        <v>1147.4000000000001</v>
      </c>
      <c r="BG41" s="43">
        <v>1150.75</v>
      </c>
      <c r="BH41" s="43">
        <v>1492.04</v>
      </c>
      <c r="BI41" s="43">
        <v>1415.77</v>
      </c>
      <c r="BJ41" s="43">
        <v>878.9</v>
      </c>
      <c r="BK41" s="43">
        <v>806.9</v>
      </c>
      <c r="BL41" s="43">
        <v>703.4</v>
      </c>
      <c r="BM41" s="43">
        <v>662.9</v>
      </c>
      <c r="BN41" s="43">
        <v>673.84</v>
      </c>
      <c r="BO41" s="43">
        <v>675.65</v>
      </c>
      <c r="BP41" s="43">
        <v>932.26</v>
      </c>
      <c r="BQ41" s="43">
        <v>932.26</v>
      </c>
      <c r="BR41" s="43">
        <v>1011.05</v>
      </c>
      <c r="BS41" s="43">
        <v>1295.6199999999999</v>
      </c>
      <c r="BT41" s="43">
        <v>1589.71</v>
      </c>
      <c r="BU41" s="43">
        <v>1667.88</v>
      </c>
      <c r="BV41" s="43">
        <v>2078.81</v>
      </c>
      <c r="BW41" s="43">
        <v>2083.69</v>
      </c>
      <c r="BX41" s="43">
        <v>2083.79</v>
      </c>
      <c r="BY41" s="43">
        <v>2083.79</v>
      </c>
      <c r="BZ41" s="43">
        <v>2054.41</v>
      </c>
      <c r="CA41" s="43">
        <v>2055.41</v>
      </c>
      <c r="CB41" s="43">
        <v>2058.38</v>
      </c>
      <c r="CC41" s="43">
        <v>2059.5500000000002</v>
      </c>
      <c r="CD41" s="43">
        <v>2054.3000000000002</v>
      </c>
      <c r="CE41" s="43">
        <v>2055.2399999999998</v>
      </c>
      <c r="CF41" s="43">
        <v>2054.5700000000002</v>
      </c>
      <c r="CG41" s="43">
        <v>2054.5700000000002</v>
      </c>
      <c r="CH41" s="43">
        <v>2057.3000000000002</v>
      </c>
      <c r="CI41" s="43">
        <v>2057.4699999999998</v>
      </c>
      <c r="CJ41" s="43">
        <v>2057.6</v>
      </c>
      <c r="CK41" s="43">
        <v>2057.6</v>
      </c>
      <c r="CL41" s="43">
        <v>2060.17</v>
      </c>
      <c r="CM41" s="43">
        <v>2060.63</v>
      </c>
      <c r="CN41" s="43">
        <v>2060.63</v>
      </c>
      <c r="CO41" s="43">
        <v>2060.5</v>
      </c>
      <c r="CP41" s="43">
        <v>2059.83</v>
      </c>
      <c r="CQ41" s="43">
        <v>2059.83</v>
      </c>
      <c r="CR41" s="43">
        <v>1824.82</v>
      </c>
      <c r="CS41" s="92">
        <v>1824.82</v>
      </c>
      <c r="CT41" s="30">
        <f t="shared" si="18"/>
        <v>146300.26</v>
      </c>
      <c r="CU41" s="152"/>
    </row>
    <row r="42" spans="1:99">
      <c r="A42" s="95" t="s">
        <v>42</v>
      </c>
      <c r="B42" s="39">
        <f t="shared" ref="B42:AG42" si="42">SUM(B43:B46)</f>
        <v>1970.45</v>
      </c>
      <c r="C42" s="40">
        <f t="shared" si="42"/>
        <v>1970.45</v>
      </c>
      <c r="D42" s="40">
        <f t="shared" si="42"/>
        <v>1970.45</v>
      </c>
      <c r="E42" s="40">
        <f t="shared" si="42"/>
        <v>1970.45</v>
      </c>
      <c r="F42" s="40">
        <f t="shared" si="42"/>
        <v>1970.45</v>
      </c>
      <c r="G42" s="40">
        <f t="shared" si="42"/>
        <v>1970.45</v>
      </c>
      <c r="H42" s="40">
        <f t="shared" si="42"/>
        <v>1970.45</v>
      </c>
      <c r="I42" s="40">
        <f t="shared" si="42"/>
        <v>1970.45</v>
      </c>
      <c r="J42" s="40">
        <f t="shared" si="42"/>
        <v>1970.45</v>
      </c>
      <c r="K42" s="40">
        <f t="shared" si="42"/>
        <v>1970.45</v>
      </c>
      <c r="L42" s="40">
        <f t="shared" si="42"/>
        <v>1970.45</v>
      </c>
      <c r="M42" s="40">
        <f t="shared" si="42"/>
        <v>1970.45</v>
      </c>
      <c r="N42" s="40">
        <f t="shared" si="42"/>
        <v>1970.45</v>
      </c>
      <c r="O42" s="40">
        <f t="shared" si="42"/>
        <v>1970.45</v>
      </c>
      <c r="P42" s="40">
        <f t="shared" si="42"/>
        <v>1970.45</v>
      </c>
      <c r="Q42" s="40">
        <f t="shared" si="42"/>
        <v>1970.45</v>
      </c>
      <c r="R42" s="40">
        <f t="shared" si="42"/>
        <v>1970.45</v>
      </c>
      <c r="S42" s="40">
        <f t="shared" si="42"/>
        <v>1970.45</v>
      </c>
      <c r="T42" s="40">
        <f t="shared" si="42"/>
        <v>1970.45</v>
      </c>
      <c r="U42" s="40">
        <f t="shared" si="42"/>
        <v>1970.45</v>
      </c>
      <c r="V42" s="40">
        <f t="shared" si="42"/>
        <v>1970.45</v>
      </c>
      <c r="W42" s="40">
        <f t="shared" si="42"/>
        <v>1970.45</v>
      </c>
      <c r="X42" s="40">
        <f t="shared" si="42"/>
        <v>1970.45</v>
      </c>
      <c r="Y42" s="40">
        <f t="shared" si="42"/>
        <v>1970.45</v>
      </c>
      <c r="Z42" s="40">
        <f t="shared" si="42"/>
        <v>1970.45</v>
      </c>
      <c r="AA42" s="40">
        <f t="shared" si="42"/>
        <v>1970.45</v>
      </c>
      <c r="AB42" s="40">
        <f t="shared" si="42"/>
        <v>1970.45</v>
      </c>
      <c r="AC42" s="40">
        <f t="shared" si="42"/>
        <v>1970.45</v>
      </c>
      <c r="AD42" s="40">
        <f t="shared" si="42"/>
        <v>1970.45</v>
      </c>
      <c r="AE42" s="40">
        <f t="shared" si="42"/>
        <v>1970.45</v>
      </c>
      <c r="AF42" s="40">
        <f t="shared" si="42"/>
        <v>1970.45</v>
      </c>
      <c r="AG42" s="40">
        <f t="shared" si="42"/>
        <v>1970.45</v>
      </c>
      <c r="AH42" s="40">
        <f t="shared" ref="AH42:BM42" si="43">SUM(AH43:AH46)</f>
        <v>1970.45</v>
      </c>
      <c r="AI42" s="40">
        <f t="shared" si="43"/>
        <v>1970.45</v>
      </c>
      <c r="AJ42" s="40">
        <f t="shared" si="43"/>
        <v>1970.45</v>
      </c>
      <c r="AK42" s="40">
        <f t="shared" si="43"/>
        <v>1970.45</v>
      </c>
      <c r="AL42" s="40">
        <f t="shared" si="43"/>
        <v>1970.45</v>
      </c>
      <c r="AM42" s="40">
        <f t="shared" si="43"/>
        <v>1970.45</v>
      </c>
      <c r="AN42" s="40">
        <f t="shared" si="43"/>
        <v>1906.45</v>
      </c>
      <c r="AO42" s="40">
        <f t="shared" si="43"/>
        <v>1842.45</v>
      </c>
      <c r="AP42" s="40">
        <f t="shared" si="43"/>
        <v>1778.45</v>
      </c>
      <c r="AQ42" s="40">
        <f t="shared" si="43"/>
        <v>1714.45</v>
      </c>
      <c r="AR42" s="40">
        <f t="shared" si="43"/>
        <v>1544.85</v>
      </c>
      <c r="AS42" s="40">
        <f t="shared" si="43"/>
        <v>1436.25</v>
      </c>
      <c r="AT42" s="40">
        <f t="shared" si="43"/>
        <v>1330.65</v>
      </c>
      <c r="AU42" s="40">
        <f t="shared" si="43"/>
        <v>1225.05</v>
      </c>
      <c r="AV42" s="40">
        <f t="shared" si="43"/>
        <v>1165.95</v>
      </c>
      <c r="AW42" s="40">
        <f t="shared" si="43"/>
        <v>1165.95</v>
      </c>
      <c r="AX42" s="40">
        <f t="shared" si="43"/>
        <v>1165.95</v>
      </c>
      <c r="AY42" s="40">
        <f t="shared" si="43"/>
        <v>1165.95</v>
      </c>
      <c r="AZ42" s="40">
        <f t="shared" si="43"/>
        <v>1165.95</v>
      </c>
      <c r="BA42" s="40">
        <f t="shared" si="43"/>
        <v>1165.95</v>
      </c>
      <c r="BB42" s="40">
        <f t="shared" si="43"/>
        <v>1165.95</v>
      </c>
      <c r="BC42" s="40">
        <f t="shared" si="43"/>
        <v>1165.95</v>
      </c>
      <c r="BD42" s="40">
        <f t="shared" si="43"/>
        <v>1165.95</v>
      </c>
      <c r="BE42" s="40">
        <f t="shared" si="43"/>
        <v>1229.95</v>
      </c>
      <c r="BF42" s="40">
        <f t="shared" si="43"/>
        <v>1399.55</v>
      </c>
      <c r="BG42" s="40">
        <f t="shared" si="43"/>
        <v>1569.15</v>
      </c>
      <c r="BH42" s="40">
        <f t="shared" si="43"/>
        <v>1724.75</v>
      </c>
      <c r="BI42" s="40">
        <f t="shared" si="43"/>
        <v>1830.35</v>
      </c>
      <c r="BJ42" s="40">
        <f t="shared" si="43"/>
        <v>1889.45</v>
      </c>
      <c r="BK42" s="40">
        <f t="shared" si="43"/>
        <v>1889.45</v>
      </c>
      <c r="BL42" s="40">
        <f t="shared" si="43"/>
        <v>1889.45</v>
      </c>
      <c r="BM42" s="40">
        <f t="shared" si="43"/>
        <v>1889.45</v>
      </c>
      <c r="BN42" s="40">
        <f t="shared" ref="BN42:CS42" si="44">SUM(BN43:BN46)</f>
        <v>1889.45</v>
      </c>
      <c r="BO42" s="40">
        <f t="shared" si="44"/>
        <v>1889.45</v>
      </c>
      <c r="BP42" s="40">
        <f t="shared" si="44"/>
        <v>1889.45</v>
      </c>
      <c r="BQ42" s="40">
        <f t="shared" si="44"/>
        <v>1889.45</v>
      </c>
      <c r="BR42" s="40">
        <f t="shared" si="44"/>
        <v>1953.45</v>
      </c>
      <c r="BS42" s="40">
        <f t="shared" si="44"/>
        <v>1970.45</v>
      </c>
      <c r="BT42" s="40">
        <f t="shared" si="44"/>
        <v>1970.45</v>
      </c>
      <c r="BU42" s="40">
        <f t="shared" si="44"/>
        <v>1970.45</v>
      </c>
      <c r="BV42" s="40">
        <f t="shared" si="44"/>
        <v>1970.45</v>
      </c>
      <c r="BW42" s="40">
        <f t="shared" si="44"/>
        <v>1970.45</v>
      </c>
      <c r="BX42" s="40">
        <f t="shared" si="44"/>
        <v>1970.45</v>
      </c>
      <c r="BY42" s="40">
        <f t="shared" si="44"/>
        <v>1970.45</v>
      </c>
      <c r="BZ42" s="40">
        <f t="shared" si="44"/>
        <v>1970.45</v>
      </c>
      <c r="CA42" s="40">
        <f t="shared" si="44"/>
        <v>1970.45</v>
      </c>
      <c r="CB42" s="40">
        <f t="shared" si="44"/>
        <v>1970.45</v>
      </c>
      <c r="CC42" s="40">
        <f t="shared" si="44"/>
        <v>1970.45</v>
      </c>
      <c r="CD42" s="40">
        <f t="shared" si="44"/>
        <v>1970.45</v>
      </c>
      <c r="CE42" s="40">
        <f t="shared" si="44"/>
        <v>1970.45</v>
      </c>
      <c r="CF42" s="40">
        <f t="shared" si="44"/>
        <v>1970.45</v>
      </c>
      <c r="CG42" s="40">
        <f t="shared" si="44"/>
        <v>1970.45</v>
      </c>
      <c r="CH42" s="40">
        <f t="shared" si="44"/>
        <v>1970.45</v>
      </c>
      <c r="CI42" s="40">
        <f t="shared" si="44"/>
        <v>1970.45</v>
      </c>
      <c r="CJ42" s="40">
        <f t="shared" si="44"/>
        <v>1970.45</v>
      </c>
      <c r="CK42" s="40">
        <f t="shared" si="44"/>
        <v>1970.45</v>
      </c>
      <c r="CL42" s="40">
        <f t="shared" si="44"/>
        <v>1970.45</v>
      </c>
      <c r="CM42" s="40">
        <f t="shared" si="44"/>
        <v>1970.45</v>
      </c>
      <c r="CN42" s="40">
        <f t="shared" si="44"/>
        <v>1970.45</v>
      </c>
      <c r="CO42" s="40">
        <f t="shared" si="44"/>
        <v>1970.45</v>
      </c>
      <c r="CP42" s="40">
        <f t="shared" si="44"/>
        <v>1970.45</v>
      </c>
      <c r="CQ42" s="40">
        <f t="shared" si="44"/>
        <v>1970.45</v>
      </c>
      <c r="CR42" s="40">
        <f t="shared" si="44"/>
        <v>1970.45</v>
      </c>
      <c r="CS42" s="91">
        <f t="shared" si="44"/>
        <v>1970.45</v>
      </c>
      <c r="CT42" s="38">
        <f t="shared" si="18"/>
        <v>176174.20000000013</v>
      </c>
      <c r="CU42" s="150"/>
    </row>
    <row r="43" spans="1:99">
      <c r="A43" s="78" t="s">
        <v>43</v>
      </c>
      <c r="B43" s="42">
        <v>1131</v>
      </c>
      <c r="C43" s="43">
        <v>1131</v>
      </c>
      <c r="D43" s="43">
        <v>1131</v>
      </c>
      <c r="E43" s="43">
        <v>1131</v>
      </c>
      <c r="F43" s="43">
        <v>1131</v>
      </c>
      <c r="G43" s="43">
        <v>1131</v>
      </c>
      <c r="H43" s="43">
        <v>1131</v>
      </c>
      <c r="I43" s="43">
        <v>1131</v>
      </c>
      <c r="J43" s="43">
        <v>1131</v>
      </c>
      <c r="K43" s="43">
        <v>1131</v>
      </c>
      <c r="L43" s="43">
        <v>1131</v>
      </c>
      <c r="M43" s="43">
        <v>1131</v>
      </c>
      <c r="N43" s="43">
        <v>1131</v>
      </c>
      <c r="O43" s="43">
        <v>1131</v>
      </c>
      <c r="P43" s="43">
        <v>1131</v>
      </c>
      <c r="Q43" s="43">
        <v>1131</v>
      </c>
      <c r="R43" s="43">
        <v>1131</v>
      </c>
      <c r="S43" s="43">
        <v>1131</v>
      </c>
      <c r="T43" s="43">
        <v>1131</v>
      </c>
      <c r="U43" s="43">
        <v>1131</v>
      </c>
      <c r="V43" s="43">
        <v>1131</v>
      </c>
      <c r="W43" s="43">
        <v>1131</v>
      </c>
      <c r="X43" s="43">
        <v>1131</v>
      </c>
      <c r="Y43" s="43">
        <v>1131</v>
      </c>
      <c r="Z43" s="43">
        <v>1131</v>
      </c>
      <c r="AA43" s="43">
        <v>1131</v>
      </c>
      <c r="AB43" s="43">
        <v>1131</v>
      </c>
      <c r="AC43" s="43">
        <v>1131</v>
      </c>
      <c r="AD43" s="43">
        <v>1131</v>
      </c>
      <c r="AE43" s="43">
        <v>1131</v>
      </c>
      <c r="AF43" s="43">
        <v>1131</v>
      </c>
      <c r="AG43" s="43">
        <v>1131</v>
      </c>
      <c r="AH43" s="43">
        <v>1131</v>
      </c>
      <c r="AI43" s="43">
        <v>1131</v>
      </c>
      <c r="AJ43" s="43">
        <v>1131</v>
      </c>
      <c r="AK43" s="43">
        <v>1131</v>
      </c>
      <c r="AL43" s="43">
        <v>1131</v>
      </c>
      <c r="AM43" s="43">
        <v>1131</v>
      </c>
      <c r="AN43" s="43">
        <v>1067</v>
      </c>
      <c r="AO43" s="43">
        <v>1003</v>
      </c>
      <c r="AP43" s="43">
        <v>939</v>
      </c>
      <c r="AQ43" s="43">
        <v>875</v>
      </c>
      <c r="AR43" s="43">
        <v>811</v>
      </c>
      <c r="AS43" s="43">
        <v>808</v>
      </c>
      <c r="AT43" s="43">
        <v>808</v>
      </c>
      <c r="AU43" s="43">
        <v>808</v>
      </c>
      <c r="AV43" s="43">
        <v>808</v>
      </c>
      <c r="AW43" s="43">
        <v>808</v>
      </c>
      <c r="AX43" s="43">
        <v>808</v>
      </c>
      <c r="AY43" s="43">
        <v>808</v>
      </c>
      <c r="AZ43" s="43">
        <v>808</v>
      </c>
      <c r="BA43" s="43">
        <v>808</v>
      </c>
      <c r="BB43" s="43">
        <v>808</v>
      </c>
      <c r="BC43" s="43">
        <v>808</v>
      </c>
      <c r="BD43" s="43">
        <v>808</v>
      </c>
      <c r="BE43" s="43">
        <v>872</v>
      </c>
      <c r="BF43" s="43">
        <v>936</v>
      </c>
      <c r="BG43" s="43">
        <v>1000</v>
      </c>
      <c r="BH43" s="43">
        <v>1050</v>
      </c>
      <c r="BI43" s="43">
        <v>1050</v>
      </c>
      <c r="BJ43" s="43">
        <v>1050</v>
      </c>
      <c r="BK43" s="43">
        <v>1050</v>
      </c>
      <c r="BL43" s="43">
        <v>1050</v>
      </c>
      <c r="BM43" s="43">
        <v>1050</v>
      </c>
      <c r="BN43" s="43">
        <v>1050</v>
      </c>
      <c r="BO43" s="43">
        <v>1050</v>
      </c>
      <c r="BP43" s="43">
        <v>1050</v>
      </c>
      <c r="BQ43" s="43">
        <v>1050</v>
      </c>
      <c r="BR43" s="43">
        <v>1114</v>
      </c>
      <c r="BS43" s="43">
        <v>1131</v>
      </c>
      <c r="BT43" s="43">
        <v>1131</v>
      </c>
      <c r="BU43" s="43">
        <v>1131</v>
      </c>
      <c r="BV43" s="43">
        <v>1131</v>
      </c>
      <c r="BW43" s="43">
        <v>1131</v>
      </c>
      <c r="BX43" s="43">
        <v>1131</v>
      </c>
      <c r="BY43" s="43">
        <v>1131</v>
      </c>
      <c r="BZ43" s="43">
        <v>1131</v>
      </c>
      <c r="CA43" s="43">
        <v>1131</v>
      </c>
      <c r="CB43" s="43">
        <v>1131</v>
      </c>
      <c r="CC43" s="43">
        <v>1131</v>
      </c>
      <c r="CD43" s="43">
        <v>1131</v>
      </c>
      <c r="CE43" s="43">
        <v>1131</v>
      </c>
      <c r="CF43" s="43">
        <v>1131</v>
      </c>
      <c r="CG43" s="43">
        <v>1131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18"/>
        <v>102328</v>
      </c>
      <c r="CU43" s="152"/>
    </row>
    <row r="44" spans="1:99">
      <c r="A44" s="25" t="s">
        <v>44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18"/>
        <v>25867.200000000044</v>
      </c>
      <c r="CU44" s="152"/>
    </row>
    <row r="45" spans="1:99">
      <c r="A45" s="25" t="s">
        <v>45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464.4</v>
      </c>
      <c r="AS45" s="1">
        <v>358.8</v>
      </c>
      <c r="AT45" s="1">
        <v>253.2</v>
      </c>
      <c r="AU45" s="1">
        <v>147.6</v>
      </c>
      <c r="AV45" s="1">
        <v>88.5</v>
      </c>
      <c r="AW45" s="1">
        <v>88.5</v>
      </c>
      <c r="AX45" s="1">
        <v>88.5</v>
      </c>
      <c r="AY45" s="1">
        <v>88.5</v>
      </c>
      <c r="AZ45" s="1">
        <v>88.5</v>
      </c>
      <c r="BA45" s="1">
        <v>88.5</v>
      </c>
      <c r="BB45" s="1">
        <v>88.5</v>
      </c>
      <c r="BC45" s="1">
        <v>88.5</v>
      </c>
      <c r="BD45" s="1">
        <v>88.5</v>
      </c>
      <c r="BE45" s="1">
        <v>88.5</v>
      </c>
      <c r="BF45" s="1">
        <v>194.1</v>
      </c>
      <c r="BG45" s="1">
        <v>299.7</v>
      </c>
      <c r="BH45" s="1">
        <v>405.3</v>
      </c>
      <c r="BI45" s="1">
        <v>510.9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18"/>
        <v>47979</v>
      </c>
      <c r="CU45" s="152"/>
    </row>
    <row r="46" spans="1:99" hidden="1">
      <c r="A46" s="57" t="s">
        <v>46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18"/>
        <v>0</v>
      </c>
      <c r="CU46" s="152"/>
    </row>
    <row r="47" spans="1:99">
      <c r="A47" s="95" t="s">
        <v>47</v>
      </c>
      <c r="B47" s="53">
        <f t="shared" ref="B47:AG47" si="45">SUM(B48:B51)</f>
        <v>124.16</v>
      </c>
      <c r="C47" s="54">
        <f t="shared" si="45"/>
        <v>81.92</v>
      </c>
      <c r="D47" s="54">
        <f t="shared" si="45"/>
        <v>67.67</v>
      </c>
      <c r="E47" s="54">
        <f t="shared" si="45"/>
        <v>63.569999999999993</v>
      </c>
      <c r="F47" s="54">
        <f t="shared" si="45"/>
        <v>63.74</v>
      </c>
      <c r="G47" s="54">
        <f t="shared" si="45"/>
        <v>63.33</v>
      </c>
      <c r="H47" s="54">
        <f t="shared" si="45"/>
        <v>63.3</v>
      </c>
      <c r="I47" s="54">
        <f t="shared" si="45"/>
        <v>66.09</v>
      </c>
      <c r="J47" s="54">
        <f t="shared" si="45"/>
        <v>62.93</v>
      </c>
      <c r="K47" s="54">
        <f t="shared" si="45"/>
        <v>54.42</v>
      </c>
      <c r="L47" s="54">
        <f t="shared" si="45"/>
        <v>41.709999999999994</v>
      </c>
      <c r="M47" s="54">
        <f t="shared" si="45"/>
        <v>41.33</v>
      </c>
      <c r="N47" s="54">
        <f t="shared" si="45"/>
        <v>40.049999999999997</v>
      </c>
      <c r="O47" s="54">
        <f t="shared" si="45"/>
        <v>37.840000000000003</v>
      </c>
      <c r="P47" s="54">
        <f t="shared" si="45"/>
        <v>38.28</v>
      </c>
      <c r="Q47" s="54">
        <f t="shared" si="45"/>
        <v>39.22</v>
      </c>
      <c r="R47" s="54">
        <f t="shared" si="45"/>
        <v>51.58</v>
      </c>
      <c r="S47" s="54">
        <f t="shared" si="45"/>
        <v>60.150000000000006</v>
      </c>
      <c r="T47" s="54">
        <f t="shared" si="45"/>
        <v>60.489999999999995</v>
      </c>
      <c r="U47" s="54">
        <f t="shared" si="45"/>
        <v>53.620000000000005</v>
      </c>
      <c r="V47" s="54">
        <f t="shared" si="45"/>
        <v>41.21</v>
      </c>
      <c r="W47" s="54">
        <f t="shared" si="45"/>
        <v>49.67</v>
      </c>
      <c r="X47" s="54">
        <f t="shared" si="45"/>
        <v>56.26971266830256</v>
      </c>
      <c r="Y47" s="54">
        <f t="shared" si="45"/>
        <v>61.419071103843635</v>
      </c>
      <c r="Z47" s="54">
        <f t="shared" si="45"/>
        <v>70.182714210987399</v>
      </c>
      <c r="AA47" s="54">
        <f t="shared" si="45"/>
        <v>87.645257897355648</v>
      </c>
      <c r="AB47" s="54">
        <f t="shared" si="45"/>
        <v>115.33762472782405</v>
      </c>
      <c r="AC47" s="54">
        <f t="shared" si="45"/>
        <v>163.61301440193586</v>
      </c>
      <c r="AD47" s="54">
        <f t="shared" si="45"/>
        <v>234.62536223856222</v>
      </c>
      <c r="AE47" s="54">
        <f t="shared" si="45"/>
        <v>315.24823431160746</v>
      </c>
      <c r="AF47" s="54">
        <f t="shared" si="45"/>
        <v>480.18262768348484</v>
      </c>
      <c r="AG47" s="54">
        <f t="shared" si="45"/>
        <v>653.04422576570755</v>
      </c>
      <c r="AH47" s="54">
        <f t="shared" ref="AH47:BM47" si="46">SUM(AH48:AH51)</f>
        <v>823.47972070068306</v>
      </c>
      <c r="AI47" s="54">
        <f t="shared" si="46"/>
        <v>1015.7243246208673</v>
      </c>
      <c r="AJ47" s="54">
        <f t="shared" si="46"/>
        <v>1203.6409637474378</v>
      </c>
      <c r="AK47" s="54">
        <f t="shared" si="46"/>
        <v>1399.042093798641</v>
      </c>
      <c r="AL47" s="54">
        <f t="shared" si="46"/>
        <v>1654.5957251947759</v>
      </c>
      <c r="AM47" s="54">
        <f t="shared" si="46"/>
        <v>1828.3200324697418</v>
      </c>
      <c r="AN47" s="54">
        <f t="shared" si="46"/>
        <v>2036.9700976484421</v>
      </c>
      <c r="AO47" s="54">
        <f t="shared" si="46"/>
        <v>2183.6607213460379</v>
      </c>
      <c r="AP47" s="54">
        <f t="shared" si="46"/>
        <v>2395.0353708929069</v>
      </c>
      <c r="AQ47" s="54">
        <f t="shared" si="46"/>
        <v>2556.8855360377984</v>
      </c>
      <c r="AR47" s="54">
        <f t="shared" si="46"/>
        <v>2645.9671796510197</v>
      </c>
      <c r="AS47" s="54">
        <f t="shared" si="46"/>
        <v>2800.1722693893475</v>
      </c>
      <c r="AT47" s="54">
        <f t="shared" si="46"/>
        <v>2871.5169499759722</v>
      </c>
      <c r="AU47" s="54">
        <f t="shared" si="46"/>
        <v>2961.0920334946545</v>
      </c>
      <c r="AV47" s="54">
        <f t="shared" si="46"/>
        <v>2981.6120334946536</v>
      </c>
      <c r="AW47" s="54">
        <f t="shared" si="46"/>
        <v>2991.5025867188765</v>
      </c>
      <c r="AX47" s="54">
        <f t="shared" si="46"/>
        <v>3054.358674099055</v>
      </c>
      <c r="AY47" s="54">
        <f t="shared" si="46"/>
        <v>3067.5404854991875</v>
      </c>
      <c r="AZ47" s="54">
        <f t="shared" si="46"/>
        <v>3161.6937633589491</v>
      </c>
      <c r="BA47" s="54">
        <f t="shared" si="46"/>
        <v>3143.8752192930228</v>
      </c>
      <c r="BB47" s="54">
        <f t="shared" si="46"/>
        <v>3037.7521489993283</v>
      </c>
      <c r="BC47" s="54">
        <f t="shared" si="46"/>
        <v>2944.2632432476971</v>
      </c>
      <c r="BD47" s="54">
        <f t="shared" si="46"/>
        <v>2871.5082110224885</v>
      </c>
      <c r="BE47" s="54">
        <f t="shared" si="46"/>
        <v>2844.0637358489766</v>
      </c>
      <c r="BF47" s="54">
        <f t="shared" si="46"/>
        <v>2682.9074869334277</v>
      </c>
      <c r="BG47" s="54">
        <f t="shared" si="46"/>
        <v>2608.115722760077</v>
      </c>
      <c r="BH47" s="54">
        <f t="shared" si="46"/>
        <v>2507.3108909244202</v>
      </c>
      <c r="BI47" s="54">
        <f t="shared" si="46"/>
        <v>2388.6509896838934</v>
      </c>
      <c r="BJ47" s="54">
        <f t="shared" si="46"/>
        <v>2250.8225386362283</v>
      </c>
      <c r="BK47" s="54">
        <f t="shared" si="46"/>
        <v>2072.1022745139107</v>
      </c>
      <c r="BL47" s="54">
        <f t="shared" si="46"/>
        <v>1927.8079992515163</v>
      </c>
      <c r="BM47" s="54">
        <f t="shared" si="46"/>
        <v>1745.2081380612565</v>
      </c>
      <c r="BN47" s="54">
        <f t="shared" ref="BN47:CS47" si="47">SUM(BN48:BN51)</f>
        <v>1575.0181275357015</v>
      </c>
      <c r="BO47" s="54">
        <f t="shared" si="47"/>
        <v>1423.8963115904432</v>
      </c>
      <c r="BP47" s="54">
        <f t="shared" si="47"/>
        <v>1239.1971052544845</v>
      </c>
      <c r="BQ47" s="54">
        <f t="shared" si="47"/>
        <v>961.56718439815108</v>
      </c>
      <c r="BR47" s="54">
        <f t="shared" si="47"/>
        <v>772.79109223362923</v>
      </c>
      <c r="BS47" s="54">
        <f t="shared" si="47"/>
        <v>571.11228476303688</v>
      </c>
      <c r="BT47" s="54">
        <f t="shared" si="47"/>
        <v>401.62126726616253</v>
      </c>
      <c r="BU47" s="54">
        <f t="shared" si="47"/>
        <v>276.57286918649152</v>
      </c>
      <c r="BV47" s="54">
        <f t="shared" si="47"/>
        <v>188.5603535523216</v>
      </c>
      <c r="BW47" s="54">
        <f t="shared" si="47"/>
        <v>133.17251443808419</v>
      </c>
      <c r="BX47" s="54">
        <f t="shared" si="47"/>
        <v>69.199799371231009</v>
      </c>
      <c r="BY47" s="54">
        <f t="shared" si="47"/>
        <v>38.519999999999996</v>
      </c>
      <c r="BZ47" s="54">
        <f t="shared" si="47"/>
        <v>29.330000000000002</v>
      </c>
      <c r="CA47" s="54">
        <f t="shared" si="47"/>
        <v>28.11</v>
      </c>
      <c r="CB47" s="54">
        <f t="shared" si="47"/>
        <v>28.82</v>
      </c>
      <c r="CC47" s="54">
        <f t="shared" si="47"/>
        <v>29.65</v>
      </c>
      <c r="CD47" s="54">
        <f t="shared" si="47"/>
        <v>28.19</v>
      </c>
      <c r="CE47" s="54">
        <f t="shared" si="47"/>
        <v>11.25</v>
      </c>
      <c r="CF47" s="54">
        <f t="shared" si="47"/>
        <v>11.26</v>
      </c>
      <c r="CG47" s="54">
        <f t="shared" si="47"/>
        <v>11.25</v>
      </c>
      <c r="CH47" s="54">
        <f t="shared" si="47"/>
        <v>11.22</v>
      </c>
      <c r="CI47" s="54">
        <f t="shared" si="47"/>
        <v>11.23</v>
      </c>
      <c r="CJ47" s="54">
        <f t="shared" si="47"/>
        <v>11.18</v>
      </c>
      <c r="CK47" s="54">
        <f t="shared" si="47"/>
        <v>17.68</v>
      </c>
      <c r="CL47" s="54">
        <f t="shared" si="47"/>
        <v>31.36</v>
      </c>
      <c r="CM47" s="54">
        <f t="shared" si="47"/>
        <v>36.61</v>
      </c>
      <c r="CN47" s="54">
        <f t="shared" si="47"/>
        <v>38.89</v>
      </c>
      <c r="CO47" s="54">
        <f t="shared" si="47"/>
        <v>35.58</v>
      </c>
      <c r="CP47" s="54">
        <f t="shared" si="47"/>
        <v>35.14</v>
      </c>
      <c r="CQ47" s="54">
        <f t="shared" si="47"/>
        <v>38.04</v>
      </c>
      <c r="CR47" s="54">
        <f t="shared" si="47"/>
        <v>42.7</v>
      </c>
      <c r="CS47" s="96">
        <f t="shared" si="47"/>
        <v>41.08</v>
      </c>
      <c r="CT47" s="38">
        <f t="shared" si="18"/>
        <v>88340.84591591463</v>
      </c>
      <c r="CU47" s="150"/>
    </row>
    <row r="48" spans="1:99">
      <c r="A48" s="26" t="s">
        <v>48</v>
      </c>
      <c r="B48" s="42">
        <f t="shared" ref="B48:AG48" si="48">B21</f>
        <v>0</v>
      </c>
      <c r="C48" s="43">
        <f t="shared" si="48"/>
        <v>0</v>
      </c>
      <c r="D48" s="43">
        <f t="shared" si="48"/>
        <v>0</v>
      </c>
      <c r="E48" s="43">
        <f t="shared" si="48"/>
        <v>0</v>
      </c>
      <c r="F48" s="43">
        <f t="shared" si="48"/>
        <v>0</v>
      </c>
      <c r="G48" s="43">
        <f t="shared" si="48"/>
        <v>0</v>
      </c>
      <c r="H48" s="43">
        <f t="shared" si="48"/>
        <v>0</v>
      </c>
      <c r="I48" s="43">
        <f t="shared" si="48"/>
        <v>0</v>
      </c>
      <c r="J48" s="43">
        <f t="shared" si="48"/>
        <v>0</v>
      </c>
      <c r="K48" s="43">
        <f t="shared" si="48"/>
        <v>0</v>
      </c>
      <c r="L48" s="43">
        <f t="shared" si="48"/>
        <v>0</v>
      </c>
      <c r="M48" s="43">
        <f t="shared" si="48"/>
        <v>0</v>
      </c>
      <c r="N48" s="43">
        <f t="shared" si="48"/>
        <v>0</v>
      </c>
      <c r="O48" s="43">
        <f t="shared" si="48"/>
        <v>0</v>
      </c>
      <c r="P48" s="43">
        <f t="shared" si="48"/>
        <v>0</v>
      </c>
      <c r="Q48" s="43">
        <f t="shared" si="48"/>
        <v>0</v>
      </c>
      <c r="R48" s="43">
        <f t="shared" si="48"/>
        <v>0</v>
      </c>
      <c r="S48" s="43">
        <f t="shared" si="48"/>
        <v>0</v>
      </c>
      <c r="T48" s="43">
        <f t="shared" si="48"/>
        <v>0</v>
      </c>
      <c r="U48" s="43">
        <f t="shared" si="48"/>
        <v>0</v>
      </c>
      <c r="V48" s="43">
        <f t="shared" si="48"/>
        <v>0</v>
      </c>
      <c r="W48" s="43">
        <f t="shared" si="48"/>
        <v>0</v>
      </c>
      <c r="X48" s="43">
        <f t="shared" si="48"/>
        <v>0.03</v>
      </c>
      <c r="Y48" s="43">
        <f t="shared" si="48"/>
        <v>1.47</v>
      </c>
      <c r="Z48" s="43">
        <f t="shared" si="48"/>
        <v>4.8400000000000007</v>
      </c>
      <c r="AA48" s="43">
        <f t="shared" si="48"/>
        <v>22.11</v>
      </c>
      <c r="AB48" s="43">
        <f t="shared" si="48"/>
        <v>50.440000000000005</v>
      </c>
      <c r="AC48" s="43">
        <f t="shared" si="48"/>
        <v>87.34</v>
      </c>
      <c r="AD48" s="43">
        <f t="shared" si="48"/>
        <v>135.32999999999998</v>
      </c>
      <c r="AE48" s="43">
        <f t="shared" si="48"/>
        <v>205.56</v>
      </c>
      <c r="AF48" s="43">
        <f t="shared" si="48"/>
        <v>318.63</v>
      </c>
      <c r="AG48" s="43">
        <f t="shared" si="48"/>
        <v>438.92</v>
      </c>
      <c r="AH48" s="43">
        <f t="shared" ref="AH48:BM48" si="49">AH21</f>
        <v>544.51</v>
      </c>
      <c r="AI48" s="43">
        <f t="shared" si="49"/>
        <v>675.91</v>
      </c>
      <c r="AJ48" s="43">
        <f t="shared" si="49"/>
        <v>800.42</v>
      </c>
      <c r="AK48" s="43">
        <f t="shared" si="49"/>
        <v>915.83</v>
      </c>
      <c r="AL48" s="43">
        <f t="shared" si="49"/>
        <v>1022.2700000000001</v>
      </c>
      <c r="AM48" s="43">
        <f t="shared" si="49"/>
        <v>1111.0900000000001</v>
      </c>
      <c r="AN48" s="43">
        <f t="shared" si="49"/>
        <v>1225.3</v>
      </c>
      <c r="AO48" s="43">
        <f t="shared" si="49"/>
        <v>1307.42</v>
      </c>
      <c r="AP48" s="43">
        <f t="shared" si="49"/>
        <v>1390.61</v>
      </c>
      <c r="AQ48" s="43">
        <f t="shared" si="49"/>
        <v>1451.6599999999999</v>
      </c>
      <c r="AR48" s="43">
        <f t="shared" si="49"/>
        <v>1499.8200000000002</v>
      </c>
      <c r="AS48" s="43">
        <f t="shared" si="49"/>
        <v>1540.5</v>
      </c>
      <c r="AT48" s="43">
        <f t="shared" si="49"/>
        <v>1554.4000000000003</v>
      </c>
      <c r="AU48" s="43">
        <f t="shared" si="49"/>
        <v>1579.6</v>
      </c>
      <c r="AV48" s="43">
        <f t="shared" si="49"/>
        <v>1599.0399999999993</v>
      </c>
      <c r="AW48" s="43">
        <f t="shared" si="49"/>
        <v>1606.8700000000001</v>
      </c>
      <c r="AX48" s="43">
        <f t="shared" si="49"/>
        <v>1615.58</v>
      </c>
      <c r="AY48" s="43">
        <f t="shared" si="49"/>
        <v>1611.4599999999998</v>
      </c>
      <c r="AZ48" s="43">
        <f t="shared" si="49"/>
        <v>1616.12</v>
      </c>
      <c r="BA48" s="43">
        <f t="shared" si="49"/>
        <v>1608.78</v>
      </c>
      <c r="BB48" s="43">
        <f t="shared" si="49"/>
        <v>1541.09</v>
      </c>
      <c r="BC48" s="43">
        <f t="shared" si="49"/>
        <v>1535.3199999999997</v>
      </c>
      <c r="BD48" s="43">
        <f t="shared" si="49"/>
        <v>1518.2099999999998</v>
      </c>
      <c r="BE48" s="43">
        <f t="shared" si="49"/>
        <v>1512.43</v>
      </c>
      <c r="BF48" s="43">
        <f t="shared" si="49"/>
        <v>1488.82</v>
      </c>
      <c r="BG48" s="43">
        <f t="shared" si="49"/>
        <v>1455.85</v>
      </c>
      <c r="BH48" s="43">
        <f t="shared" si="49"/>
        <v>1416.1100000000001</v>
      </c>
      <c r="BI48" s="43">
        <f t="shared" si="49"/>
        <v>1310.55</v>
      </c>
      <c r="BJ48" s="43">
        <f t="shared" si="49"/>
        <v>1240.3800000000001</v>
      </c>
      <c r="BK48" s="43">
        <f t="shared" si="49"/>
        <v>1162.07</v>
      </c>
      <c r="BL48" s="43">
        <f t="shared" si="49"/>
        <v>1050.1000000000001</v>
      </c>
      <c r="BM48" s="43">
        <f t="shared" si="49"/>
        <v>959.77999999999986</v>
      </c>
      <c r="BN48" s="43">
        <f t="shared" ref="BN48:CS48" si="50">BN21</f>
        <v>871.68999999999994</v>
      </c>
      <c r="BO48" s="43">
        <f t="shared" si="50"/>
        <v>774.11</v>
      </c>
      <c r="BP48" s="43">
        <f t="shared" si="50"/>
        <v>668.48</v>
      </c>
      <c r="BQ48" s="43">
        <f t="shared" si="50"/>
        <v>556.85</v>
      </c>
      <c r="BR48" s="43">
        <f t="shared" si="50"/>
        <v>458.41000000000008</v>
      </c>
      <c r="BS48" s="43">
        <f t="shared" si="50"/>
        <v>360.63</v>
      </c>
      <c r="BT48" s="43">
        <f t="shared" si="50"/>
        <v>288.2</v>
      </c>
      <c r="BU48" s="43">
        <f t="shared" si="50"/>
        <v>211.04</v>
      </c>
      <c r="BV48" s="43">
        <f t="shared" si="50"/>
        <v>145.45000000000002</v>
      </c>
      <c r="BW48" s="43">
        <f t="shared" si="50"/>
        <v>88.509999999999991</v>
      </c>
      <c r="BX48" s="43">
        <f t="shared" si="50"/>
        <v>36.31</v>
      </c>
      <c r="BY48" s="43">
        <f t="shared" si="50"/>
        <v>10.7</v>
      </c>
      <c r="BZ48" s="43">
        <f t="shared" si="50"/>
        <v>2.4199999999999995</v>
      </c>
      <c r="CA48" s="43">
        <f t="shared" si="50"/>
        <v>1.1399999999999999</v>
      </c>
      <c r="CB48" s="43">
        <f t="shared" si="50"/>
        <v>0</v>
      </c>
      <c r="CC48" s="43">
        <f t="shared" si="50"/>
        <v>0</v>
      </c>
      <c r="CD48" s="43">
        <f t="shared" si="50"/>
        <v>0</v>
      </c>
      <c r="CE48" s="43">
        <f t="shared" si="50"/>
        <v>0</v>
      </c>
      <c r="CF48" s="43">
        <f t="shared" si="50"/>
        <v>0</v>
      </c>
      <c r="CG48" s="43">
        <f t="shared" si="50"/>
        <v>0</v>
      </c>
      <c r="CH48" s="43">
        <f t="shared" si="50"/>
        <v>0</v>
      </c>
      <c r="CI48" s="43">
        <f t="shared" si="50"/>
        <v>0</v>
      </c>
      <c r="CJ48" s="43">
        <f t="shared" si="50"/>
        <v>0</v>
      </c>
      <c r="CK48" s="43">
        <f t="shared" si="50"/>
        <v>0</v>
      </c>
      <c r="CL48" s="43">
        <f t="shared" si="50"/>
        <v>0</v>
      </c>
      <c r="CM48" s="43">
        <f t="shared" si="50"/>
        <v>0</v>
      </c>
      <c r="CN48" s="43">
        <f t="shared" si="50"/>
        <v>0</v>
      </c>
      <c r="CO48" s="43">
        <f t="shared" si="50"/>
        <v>0</v>
      </c>
      <c r="CP48" s="43">
        <f t="shared" si="50"/>
        <v>0</v>
      </c>
      <c r="CQ48" s="43">
        <f t="shared" si="50"/>
        <v>0</v>
      </c>
      <c r="CR48" s="43">
        <f t="shared" si="50"/>
        <v>0</v>
      </c>
      <c r="CS48" s="92">
        <f t="shared" si="50"/>
        <v>0</v>
      </c>
      <c r="CT48" s="30">
        <f t="shared" ref="CT48:CT51" si="51">SUM(B48:CS48)</f>
        <v>48206.509999999987</v>
      </c>
      <c r="CU48" s="152"/>
    </row>
    <row r="49" spans="1:102">
      <c r="A49" s="30" t="s">
        <v>49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4.1097126683025582</v>
      </c>
      <c r="Y49" s="1">
        <v>4.529071103843636</v>
      </c>
      <c r="Z49" s="1">
        <v>4.5027142109874037</v>
      </c>
      <c r="AA49" s="1">
        <v>4.3352578973556408</v>
      </c>
      <c r="AB49" s="1">
        <v>7.5076247278240391</v>
      </c>
      <c r="AC49" s="1">
        <v>21.453014401935853</v>
      </c>
      <c r="AD49" s="1">
        <v>48.655362238562233</v>
      </c>
      <c r="AE49" s="1">
        <v>73.848234311607456</v>
      </c>
      <c r="AF49" s="1">
        <v>113.97262768348487</v>
      </c>
      <c r="AG49" s="1">
        <v>162.21422576570754</v>
      </c>
      <c r="AH49" s="1">
        <v>228.34972070068301</v>
      </c>
      <c r="AI49" s="1">
        <v>299.80432462086736</v>
      </c>
      <c r="AJ49" s="1">
        <v>368.71096374743775</v>
      </c>
      <c r="AK49" s="1">
        <v>449.63209379864082</v>
      </c>
      <c r="AL49" s="1">
        <v>602.03572519477586</v>
      </c>
      <c r="AM49" s="1">
        <v>688.62003246974166</v>
      </c>
      <c r="AN49" s="1">
        <v>782.16009764844227</v>
      </c>
      <c r="AO49" s="1">
        <v>846.90072134603781</v>
      </c>
      <c r="AP49" s="1">
        <v>975.27537089290729</v>
      </c>
      <c r="AQ49" s="1">
        <v>1075.3155360377984</v>
      </c>
      <c r="AR49" s="1">
        <v>1117.3071796510194</v>
      </c>
      <c r="AS49" s="1">
        <v>1228.3722693893478</v>
      </c>
      <c r="AT49" s="1">
        <v>1284.2069499759721</v>
      </c>
      <c r="AU49" s="1">
        <v>1347.1720334946542</v>
      </c>
      <c r="AV49" s="1">
        <v>1347.1720334946542</v>
      </c>
      <c r="AW49" s="1">
        <v>1350.7325867188765</v>
      </c>
      <c r="AX49" s="1">
        <v>1404.6986740990551</v>
      </c>
      <c r="AY49" s="1">
        <v>1422.9104854991876</v>
      </c>
      <c r="AZ49" s="1">
        <v>1512.063763358949</v>
      </c>
      <c r="BA49" s="1">
        <v>1501.6052192930231</v>
      </c>
      <c r="BB49" s="1">
        <v>1463.1921489993283</v>
      </c>
      <c r="BC49" s="1">
        <v>1375.9632432476972</v>
      </c>
      <c r="BD49" s="1">
        <v>1321.0582110224886</v>
      </c>
      <c r="BE49" s="1">
        <v>1299.3137358489766</v>
      </c>
      <c r="BF49" s="1">
        <v>1161.9674869334276</v>
      </c>
      <c r="BG49" s="1">
        <v>1120.365722760077</v>
      </c>
      <c r="BH49" s="1">
        <v>1060.7008909244203</v>
      </c>
      <c r="BI49" s="1">
        <v>1047.2209896838933</v>
      </c>
      <c r="BJ49" s="1">
        <v>978.88253863622833</v>
      </c>
      <c r="BK49" s="1">
        <v>879.38227451391072</v>
      </c>
      <c r="BL49" s="1">
        <v>849.17799925151621</v>
      </c>
      <c r="BM49" s="1">
        <v>756.80813806125673</v>
      </c>
      <c r="BN49" s="1">
        <v>675.40812753570185</v>
      </c>
      <c r="BO49" s="1">
        <v>622.04631159044322</v>
      </c>
      <c r="BP49" s="1">
        <v>541.95710525448453</v>
      </c>
      <c r="BQ49" s="1">
        <v>376.77718439815095</v>
      </c>
      <c r="BR49" s="1">
        <v>285.81109223362904</v>
      </c>
      <c r="BS49" s="1">
        <v>181.40228476303682</v>
      </c>
      <c r="BT49" s="1">
        <v>84.951267266162574</v>
      </c>
      <c r="BU49" s="1">
        <v>37.622869186491563</v>
      </c>
      <c r="BV49" s="1">
        <v>13.870353552321577</v>
      </c>
      <c r="BW49" s="1">
        <v>14.502514438084223</v>
      </c>
      <c r="BX49" s="1">
        <v>2.9097993712310011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1"/>
        <v>36429.465915914654</v>
      </c>
      <c r="CU49" s="152"/>
    </row>
    <row r="50" spans="1:102">
      <c r="A50" s="30" t="s">
        <v>50</v>
      </c>
      <c r="B50" s="45">
        <v>93.82</v>
      </c>
      <c r="C50" s="1">
        <v>50.6</v>
      </c>
      <c r="D50" s="1">
        <v>36.61</v>
      </c>
      <c r="E50" s="1">
        <v>33.049999999999997</v>
      </c>
      <c r="F50" s="1">
        <v>32.39</v>
      </c>
      <c r="G50" s="1">
        <v>34.08</v>
      </c>
      <c r="H50" s="1">
        <v>37.69</v>
      </c>
      <c r="I50" s="1">
        <v>38.47</v>
      </c>
      <c r="J50" s="1">
        <v>31.49</v>
      </c>
      <c r="K50" s="1">
        <v>22.09</v>
      </c>
      <c r="L50" s="1">
        <v>8.73</v>
      </c>
      <c r="M50" s="1">
        <v>8.17</v>
      </c>
      <c r="N50" s="1">
        <v>8.26</v>
      </c>
      <c r="O50" s="1">
        <v>6.79</v>
      </c>
      <c r="P50" s="1">
        <v>6.18</v>
      </c>
      <c r="Q50" s="1">
        <v>6.85</v>
      </c>
      <c r="R50" s="1">
        <v>19.600000000000001</v>
      </c>
      <c r="S50" s="1">
        <v>28.87</v>
      </c>
      <c r="T50" s="1">
        <v>29.24</v>
      </c>
      <c r="U50" s="1">
        <v>22.12</v>
      </c>
      <c r="V50" s="1">
        <v>9.8800000000000008</v>
      </c>
      <c r="W50" s="1">
        <v>18.600000000000001</v>
      </c>
      <c r="X50" s="1">
        <v>20.81</v>
      </c>
      <c r="Y50" s="1">
        <v>24.28</v>
      </c>
      <c r="Z50" s="1">
        <v>30.07</v>
      </c>
      <c r="AA50" s="1">
        <v>30.44</v>
      </c>
      <c r="AB50" s="1">
        <v>26.96</v>
      </c>
      <c r="AC50" s="1">
        <v>23.7</v>
      </c>
      <c r="AD50" s="1">
        <v>19.14</v>
      </c>
      <c r="AE50" s="1">
        <v>4.16</v>
      </c>
      <c r="AF50" s="1">
        <v>16.36</v>
      </c>
      <c r="AG50" s="1">
        <v>20.91</v>
      </c>
      <c r="AH50" s="1">
        <v>19.72</v>
      </c>
      <c r="AI50" s="1">
        <v>10.25</v>
      </c>
      <c r="AJ50" s="1">
        <v>3.72</v>
      </c>
      <c r="AK50" s="1">
        <v>3.14</v>
      </c>
      <c r="AL50" s="1">
        <v>1.6</v>
      </c>
      <c r="AM50" s="1">
        <v>0.92</v>
      </c>
      <c r="AN50" s="1">
        <v>0.66</v>
      </c>
      <c r="AO50" s="1">
        <v>1.3</v>
      </c>
      <c r="AP50" s="1">
        <v>1.49</v>
      </c>
      <c r="AQ50" s="1">
        <v>1.64</v>
      </c>
      <c r="AR50" s="1">
        <v>1.71</v>
      </c>
      <c r="AS50" s="1">
        <v>2.62</v>
      </c>
      <c r="AT50" s="1">
        <v>1.7</v>
      </c>
      <c r="AU50" s="1">
        <v>1.76</v>
      </c>
      <c r="AV50" s="1">
        <v>2.06</v>
      </c>
      <c r="AW50" s="1">
        <v>1.28</v>
      </c>
      <c r="AX50" s="1">
        <v>1.2</v>
      </c>
      <c r="AY50" s="1">
        <v>0.84</v>
      </c>
      <c r="AZ50" s="1">
        <v>1.1499999999999999</v>
      </c>
      <c r="BA50" s="1">
        <v>0.93</v>
      </c>
      <c r="BB50" s="1">
        <v>1.23</v>
      </c>
      <c r="BC50" s="1">
        <v>0.75</v>
      </c>
      <c r="BD50" s="1">
        <v>0.28999999999999998</v>
      </c>
      <c r="BE50" s="1">
        <v>0.22</v>
      </c>
      <c r="BF50" s="1">
        <v>7.0000000000000007E-2</v>
      </c>
      <c r="BG50" s="1">
        <v>7.0000000000000007E-2</v>
      </c>
      <c r="BH50" s="1">
        <v>7.0000000000000007E-2</v>
      </c>
      <c r="BI50" s="1">
        <v>7.0000000000000007E-2</v>
      </c>
      <c r="BJ50" s="1">
        <v>7.0000000000000007E-2</v>
      </c>
      <c r="BK50" s="1">
        <v>7.0000000000000007E-2</v>
      </c>
      <c r="BL50" s="1">
        <v>7.0000000000000007E-2</v>
      </c>
      <c r="BM50" s="1">
        <v>7.0000000000000007E-2</v>
      </c>
      <c r="BN50" s="1">
        <v>7.0000000000000007E-2</v>
      </c>
      <c r="BO50" s="1">
        <v>7.0000000000000007E-2</v>
      </c>
      <c r="BP50" s="1">
        <v>7.0000000000000007E-2</v>
      </c>
      <c r="BQ50" s="1">
        <v>7.0000000000000007E-2</v>
      </c>
      <c r="BR50" s="1">
        <v>7.0000000000000007E-2</v>
      </c>
      <c r="BS50" s="1">
        <v>7.0000000000000007E-2</v>
      </c>
      <c r="BT50" s="1">
        <v>7.0000000000000007E-2</v>
      </c>
      <c r="BU50" s="1">
        <v>7.0000000000000007E-2</v>
      </c>
      <c r="BV50" s="1">
        <v>7.0000000000000007E-2</v>
      </c>
      <c r="BW50" s="1">
        <v>7.0000000000000007E-2</v>
      </c>
      <c r="BX50" s="1">
        <v>7.0000000000000007E-2</v>
      </c>
      <c r="BY50" s="1">
        <v>7.0000000000000007E-2</v>
      </c>
      <c r="BZ50" s="1">
        <v>0.24</v>
      </c>
      <c r="CA50" s="1">
        <v>0.02</v>
      </c>
      <c r="CB50" s="1">
        <v>0.02</v>
      </c>
      <c r="CC50" s="1">
        <v>0.02</v>
      </c>
      <c r="CD50" s="1">
        <v>0.02</v>
      </c>
      <c r="CE50" s="1">
        <v>0.02</v>
      </c>
      <c r="CF50" s="1">
        <v>0.02</v>
      </c>
      <c r="CG50" s="1">
        <v>0.02</v>
      </c>
      <c r="CH50" s="1">
        <v>0</v>
      </c>
      <c r="CI50" s="1">
        <v>0</v>
      </c>
      <c r="CJ50" s="1">
        <v>0</v>
      </c>
      <c r="CK50" s="1">
        <v>6.51</v>
      </c>
      <c r="CL50" s="1">
        <v>20.190000000000001</v>
      </c>
      <c r="CM50" s="1">
        <v>25.5</v>
      </c>
      <c r="CN50" s="1">
        <v>27.75</v>
      </c>
      <c r="CO50" s="1">
        <v>24.47</v>
      </c>
      <c r="CP50" s="1">
        <v>24.08</v>
      </c>
      <c r="CQ50" s="1">
        <v>27</v>
      </c>
      <c r="CR50" s="1">
        <v>31.65</v>
      </c>
      <c r="CS50" s="93">
        <v>30.06</v>
      </c>
      <c r="CT50" s="30">
        <f t="shared" si="51"/>
        <v>1081.5800000000011</v>
      </c>
      <c r="CU50" s="152"/>
    </row>
    <row r="51" spans="1:102">
      <c r="A51" s="30" t="s">
        <v>42</v>
      </c>
      <c r="B51" s="45">
        <f t="shared" ref="B51:AG51" si="52">B24</f>
        <v>30.34</v>
      </c>
      <c r="C51" s="1">
        <f t="shared" si="52"/>
        <v>31.32</v>
      </c>
      <c r="D51" s="1">
        <f t="shared" si="52"/>
        <v>31.06</v>
      </c>
      <c r="E51" s="1">
        <f t="shared" si="52"/>
        <v>30.52</v>
      </c>
      <c r="F51" s="1">
        <f t="shared" si="52"/>
        <v>31.35</v>
      </c>
      <c r="G51" s="1">
        <f t="shared" si="52"/>
        <v>29.25</v>
      </c>
      <c r="H51" s="1">
        <f t="shared" si="52"/>
        <v>25.61</v>
      </c>
      <c r="I51" s="1">
        <f t="shared" si="52"/>
        <v>27.62</v>
      </c>
      <c r="J51" s="1">
        <f t="shared" si="52"/>
        <v>31.44</v>
      </c>
      <c r="K51" s="1">
        <f t="shared" si="52"/>
        <v>32.33</v>
      </c>
      <c r="L51" s="1">
        <f t="shared" si="52"/>
        <v>32.979999999999997</v>
      </c>
      <c r="M51" s="1">
        <f t="shared" si="52"/>
        <v>33.159999999999997</v>
      </c>
      <c r="N51" s="1">
        <f t="shared" si="52"/>
        <v>31.79</v>
      </c>
      <c r="O51" s="1">
        <f t="shared" si="52"/>
        <v>31.05</v>
      </c>
      <c r="P51" s="1">
        <f t="shared" si="52"/>
        <v>32.1</v>
      </c>
      <c r="Q51" s="1">
        <f t="shared" si="52"/>
        <v>32.369999999999997</v>
      </c>
      <c r="R51" s="1">
        <f t="shared" si="52"/>
        <v>31.98</v>
      </c>
      <c r="S51" s="1">
        <f t="shared" si="52"/>
        <v>31.28</v>
      </c>
      <c r="T51" s="1">
        <f t="shared" si="52"/>
        <v>31.25</v>
      </c>
      <c r="U51" s="1">
        <f t="shared" si="52"/>
        <v>31.5</v>
      </c>
      <c r="V51" s="1">
        <f t="shared" si="52"/>
        <v>31.33</v>
      </c>
      <c r="W51" s="1">
        <f t="shared" si="52"/>
        <v>31.07</v>
      </c>
      <c r="X51" s="1">
        <f t="shared" si="52"/>
        <v>31.32</v>
      </c>
      <c r="Y51" s="1">
        <f t="shared" si="52"/>
        <v>31.14</v>
      </c>
      <c r="Z51" s="1">
        <f t="shared" si="52"/>
        <v>30.77</v>
      </c>
      <c r="AA51" s="1">
        <f t="shared" si="52"/>
        <v>30.76</v>
      </c>
      <c r="AB51" s="1">
        <f t="shared" si="52"/>
        <v>30.43</v>
      </c>
      <c r="AC51" s="1">
        <f t="shared" si="52"/>
        <v>31.12</v>
      </c>
      <c r="AD51" s="1">
        <f t="shared" si="52"/>
        <v>31.5</v>
      </c>
      <c r="AE51" s="1">
        <f t="shared" si="52"/>
        <v>31.68</v>
      </c>
      <c r="AF51" s="1">
        <f t="shared" si="52"/>
        <v>31.22</v>
      </c>
      <c r="AG51" s="1">
        <f t="shared" si="52"/>
        <v>31</v>
      </c>
      <c r="AH51" s="1">
        <f t="shared" ref="AH51:BM51" si="53">AH24</f>
        <v>30.9</v>
      </c>
      <c r="AI51" s="1">
        <f t="shared" si="53"/>
        <v>29.76</v>
      </c>
      <c r="AJ51" s="1">
        <f t="shared" si="53"/>
        <v>30.79</v>
      </c>
      <c r="AK51" s="1">
        <f t="shared" si="53"/>
        <v>30.44</v>
      </c>
      <c r="AL51" s="1">
        <f t="shared" si="53"/>
        <v>28.69</v>
      </c>
      <c r="AM51" s="1">
        <f t="shared" si="53"/>
        <v>27.69</v>
      </c>
      <c r="AN51" s="1">
        <f t="shared" si="53"/>
        <v>28.85</v>
      </c>
      <c r="AO51" s="1">
        <f t="shared" si="53"/>
        <v>28.04</v>
      </c>
      <c r="AP51" s="1">
        <f t="shared" si="53"/>
        <v>27.66</v>
      </c>
      <c r="AQ51" s="1">
        <f t="shared" si="53"/>
        <v>28.27</v>
      </c>
      <c r="AR51" s="1">
        <f t="shared" si="53"/>
        <v>27.13</v>
      </c>
      <c r="AS51" s="1">
        <f t="shared" si="53"/>
        <v>28.68</v>
      </c>
      <c r="AT51" s="1">
        <f t="shared" si="53"/>
        <v>31.21</v>
      </c>
      <c r="AU51" s="1">
        <f t="shared" si="53"/>
        <v>32.56</v>
      </c>
      <c r="AV51" s="1">
        <f t="shared" si="53"/>
        <v>33.340000000000003</v>
      </c>
      <c r="AW51" s="1">
        <f t="shared" si="53"/>
        <v>32.619999999999997</v>
      </c>
      <c r="AX51" s="1">
        <f t="shared" si="53"/>
        <v>32.880000000000003</v>
      </c>
      <c r="AY51" s="1">
        <f t="shared" si="53"/>
        <v>32.33</v>
      </c>
      <c r="AZ51" s="1">
        <f t="shared" si="53"/>
        <v>32.36</v>
      </c>
      <c r="BA51" s="1">
        <f t="shared" si="53"/>
        <v>32.56</v>
      </c>
      <c r="BB51" s="1">
        <f t="shared" si="53"/>
        <v>32.24</v>
      </c>
      <c r="BC51" s="1">
        <f t="shared" si="53"/>
        <v>32.229999999999997</v>
      </c>
      <c r="BD51" s="1">
        <f t="shared" si="53"/>
        <v>31.95</v>
      </c>
      <c r="BE51" s="1">
        <f t="shared" si="53"/>
        <v>32.1</v>
      </c>
      <c r="BF51" s="1">
        <f t="shared" si="53"/>
        <v>32.049999999999997</v>
      </c>
      <c r="BG51" s="1">
        <f t="shared" si="53"/>
        <v>31.83</v>
      </c>
      <c r="BH51" s="1">
        <f t="shared" si="53"/>
        <v>30.43</v>
      </c>
      <c r="BI51" s="1">
        <f t="shared" si="53"/>
        <v>30.81</v>
      </c>
      <c r="BJ51" s="1">
        <f t="shared" si="53"/>
        <v>31.49</v>
      </c>
      <c r="BK51" s="1">
        <f t="shared" si="53"/>
        <v>30.58</v>
      </c>
      <c r="BL51" s="1">
        <f t="shared" si="53"/>
        <v>28.46</v>
      </c>
      <c r="BM51" s="1">
        <f t="shared" si="53"/>
        <v>28.55</v>
      </c>
      <c r="BN51" s="1">
        <f t="shared" ref="BN51:CS51" si="54">BN24</f>
        <v>27.85</v>
      </c>
      <c r="BO51" s="1">
        <f t="shared" si="54"/>
        <v>27.67</v>
      </c>
      <c r="BP51" s="1">
        <f t="shared" si="54"/>
        <v>28.69</v>
      </c>
      <c r="BQ51" s="1">
        <f t="shared" si="54"/>
        <v>27.87</v>
      </c>
      <c r="BR51" s="1">
        <f t="shared" si="54"/>
        <v>28.5</v>
      </c>
      <c r="BS51" s="1">
        <f t="shared" si="54"/>
        <v>29.01</v>
      </c>
      <c r="BT51" s="1">
        <f t="shared" si="54"/>
        <v>28.4</v>
      </c>
      <c r="BU51" s="1">
        <f t="shared" si="54"/>
        <v>27.84</v>
      </c>
      <c r="BV51" s="1">
        <f t="shared" si="54"/>
        <v>29.17</v>
      </c>
      <c r="BW51" s="1">
        <f t="shared" si="54"/>
        <v>30.09</v>
      </c>
      <c r="BX51" s="1">
        <f t="shared" si="54"/>
        <v>29.91</v>
      </c>
      <c r="BY51" s="1">
        <f t="shared" si="54"/>
        <v>27.75</v>
      </c>
      <c r="BZ51" s="1">
        <f t="shared" si="54"/>
        <v>26.67</v>
      </c>
      <c r="CA51" s="1">
        <f t="shared" si="54"/>
        <v>26.95</v>
      </c>
      <c r="CB51" s="1">
        <f t="shared" si="54"/>
        <v>28.8</v>
      </c>
      <c r="CC51" s="1">
        <f t="shared" si="54"/>
        <v>29.63</v>
      </c>
      <c r="CD51" s="1">
        <f t="shared" si="54"/>
        <v>28.17</v>
      </c>
      <c r="CE51" s="1">
        <f t="shared" si="54"/>
        <v>11.23</v>
      </c>
      <c r="CF51" s="1">
        <f t="shared" si="54"/>
        <v>11.24</v>
      </c>
      <c r="CG51" s="1">
        <f t="shared" si="54"/>
        <v>11.23</v>
      </c>
      <c r="CH51" s="1">
        <f t="shared" si="54"/>
        <v>11.22</v>
      </c>
      <c r="CI51" s="1">
        <f t="shared" si="54"/>
        <v>11.23</v>
      </c>
      <c r="CJ51" s="1">
        <f t="shared" si="54"/>
        <v>11.18</v>
      </c>
      <c r="CK51" s="1">
        <f t="shared" si="54"/>
        <v>11.17</v>
      </c>
      <c r="CL51" s="1">
        <f t="shared" si="54"/>
        <v>11.17</v>
      </c>
      <c r="CM51" s="1">
        <f t="shared" si="54"/>
        <v>11.11</v>
      </c>
      <c r="CN51" s="1">
        <f t="shared" si="54"/>
        <v>11.14</v>
      </c>
      <c r="CO51" s="1">
        <f t="shared" si="54"/>
        <v>11.11</v>
      </c>
      <c r="CP51" s="1">
        <f t="shared" si="54"/>
        <v>11.06</v>
      </c>
      <c r="CQ51" s="1">
        <f t="shared" si="54"/>
        <v>11.04</v>
      </c>
      <c r="CR51" s="1">
        <f t="shared" si="54"/>
        <v>11.05</v>
      </c>
      <c r="CS51" s="93">
        <f t="shared" si="54"/>
        <v>11.02</v>
      </c>
      <c r="CT51" s="30">
        <f t="shared" si="51"/>
        <v>2623.2900000000004</v>
      </c>
      <c r="CU51" s="152"/>
    </row>
    <row r="52" spans="1:102" s="137" customFormat="1" ht="15.75" thickBot="1">
      <c r="A52" s="97" t="s">
        <v>52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700</v>
      </c>
      <c r="AE52" s="99">
        <v>800</v>
      </c>
      <c r="AF52" s="99">
        <v>350</v>
      </c>
      <c r="AG52" s="99">
        <v>300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200</v>
      </c>
      <c r="BG52" s="99">
        <v>200</v>
      </c>
      <c r="BH52" s="99">
        <v>350</v>
      </c>
      <c r="BI52" s="99">
        <v>350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100</v>
      </c>
      <c r="BS52" s="99">
        <v>200</v>
      </c>
      <c r="BT52" s="99">
        <v>150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3700</v>
      </c>
      <c r="CU52" s="150"/>
      <c r="CV52" s="158"/>
      <c r="CX52" s="151"/>
    </row>
    <row r="53" spans="1:102" ht="15.75" thickBot="1">
      <c r="A53" s="101" t="s">
        <v>53</v>
      </c>
      <c r="B53" s="102">
        <f t="shared" ref="B53:AG53" si="55">SUM(B30,B40,B42,B47,-B52)</f>
        <v>7534.1112940277771</v>
      </c>
      <c r="C53" s="103">
        <f t="shared" si="55"/>
        <v>7488.1612940277773</v>
      </c>
      <c r="D53" s="103">
        <f t="shared" si="55"/>
        <v>7333.3312940277774</v>
      </c>
      <c r="E53" s="103">
        <f t="shared" si="55"/>
        <v>7328.231294027777</v>
      </c>
      <c r="F53" s="103">
        <f t="shared" si="55"/>
        <v>7542.1412940277769</v>
      </c>
      <c r="G53" s="103">
        <f t="shared" si="55"/>
        <v>7545.5012940277766</v>
      </c>
      <c r="H53" s="103">
        <f t="shared" si="55"/>
        <v>7138.7512940277775</v>
      </c>
      <c r="I53" s="103">
        <f t="shared" si="55"/>
        <v>7092.7112940277775</v>
      </c>
      <c r="J53" s="103">
        <f t="shared" si="55"/>
        <v>6965.4912940277773</v>
      </c>
      <c r="K53" s="103">
        <f t="shared" si="55"/>
        <v>6961.981294027777</v>
      </c>
      <c r="L53" s="103">
        <f t="shared" si="55"/>
        <v>6948.271294027777</v>
      </c>
      <c r="M53" s="103">
        <f t="shared" si="55"/>
        <v>6946.8912940277769</v>
      </c>
      <c r="N53" s="103">
        <f t="shared" si="55"/>
        <v>6440.3312940277774</v>
      </c>
      <c r="O53" s="103">
        <f t="shared" si="55"/>
        <v>6209.6812940277769</v>
      </c>
      <c r="P53" s="103">
        <f t="shared" si="55"/>
        <v>5986.2912940277774</v>
      </c>
      <c r="Q53" s="103">
        <f t="shared" si="55"/>
        <v>5893.3112940277779</v>
      </c>
      <c r="R53" s="103">
        <f t="shared" si="55"/>
        <v>6303.1112940277771</v>
      </c>
      <c r="S53" s="103">
        <f t="shared" si="55"/>
        <v>6450.2112940277766</v>
      </c>
      <c r="T53" s="103">
        <f t="shared" si="55"/>
        <v>6520.2612940277768</v>
      </c>
      <c r="U53" s="103">
        <f t="shared" si="55"/>
        <v>6727.5912940277776</v>
      </c>
      <c r="V53" s="103">
        <f t="shared" si="55"/>
        <v>6489.6512940277771</v>
      </c>
      <c r="W53" s="103">
        <f t="shared" si="55"/>
        <v>6583.1112940277771</v>
      </c>
      <c r="X53" s="103">
        <f t="shared" si="55"/>
        <v>6503.2010066960793</v>
      </c>
      <c r="Y53" s="103">
        <f t="shared" si="55"/>
        <v>6362.5103651316203</v>
      </c>
      <c r="Z53" s="103">
        <f t="shared" si="55"/>
        <v>6230.4940082387648</v>
      </c>
      <c r="AA53" s="103">
        <f t="shared" si="55"/>
        <v>6187.6365519251331</v>
      </c>
      <c r="AB53" s="103">
        <f t="shared" si="55"/>
        <v>6543.9789187556007</v>
      </c>
      <c r="AC53" s="103">
        <f t="shared" si="55"/>
        <v>6671.9343084297134</v>
      </c>
      <c r="AD53" s="103">
        <f t="shared" si="55"/>
        <v>6348.0666562663391</v>
      </c>
      <c r="AE53" s="103">
        <f t="shared" si="55"/>
        <v>6468.8095283393841</v>
      </c>
      <c r="AF53" s="103">
        <f t="shared" si="55"/>
        <v>6673.8039217112619</v>
      </c>
      <c r="AG53" s="103">
        <f t="shared" si="55"/>
        <v>6890.3055197934846</v>
      </c>
      <c r="AH53" s="103">
        <f t="shared" ref="AH53:BM53" si="56">SUM(AH30,AH40,AH42,AH47,-AH52)</f>
        <v>7019.7910147284601</v>
      </c>
      <c r="AI53" s="103">
        <f t="shared" si="56"/>
        <v>7063.5156186486447</v>
      </c>
      <c r="AJ53" s="103">
        <f t="shared" si="56"/>
        <v>7104.6522577752157</v>
      </c>
      <c r="AK53" s="103">
        <f t="shared" si="56"/>
        <v>7236.733387826418</v>
      </c>
      <c r="AL53" s="103">
        <f t="shared" si="56"/>
        <v>7718.257019222553</v>
      </c>
      <c r="AM53" s="103">
        <f t="shared" si="56"/>
        <v>7886.9813264975191</v>
      </c>
      <c r="AN53" s="103">
        <f t="shared" si="56"/>
        <v>8026.6313916762192</v>
      </c>
      <c r="AO53" s="103">
        <f t="shared" si="56"/>
        <v>8028.4220153738152</v>
      </c>
      <c r="AP53" s="103">
        <f t="shared" si="56"/>
        <v>8324.3266649206853</v>
      </c>
      <c r="AQ53" s="103">
        <f t="shared" si="56"/>
        <v>8645.8768300655756</v>
      </c>
      <c r="AR53" s="103">
        <f t="shared" si="56"/>
        <v>8976.6884736787961</v>
      </c>
      <c r="AS53" s="103">
        <f t="shared" si="56"/>
        <v>8893.1635634171253</v>
      </c>
      <c r="AT53" s="103">
        <f t="shared" si="56"/>
        <v>8901.3582440037499</v>
      </c>
      <c r="AU53" s="103">
        <f t="shared" si="56"/>
        <v>8868.6933275224328</v>
      </c>
      <c r="AV53" s="103">
        <f t="shared" si="56"/>
        <v>8834.0233275224309</v>
      </c>
      <c r="AW53" s="103">
        <f t="shared" si="56"/>
        <v>8843.6638807466534</v>
      </c>
      <c r="AX53" s="103">
        <f t="shared" si="56"/>
        <v>9026.6799681268312</v>
      </c>
      <c r="AY53" s="103">
        <f t="shared" si="56"/>
        <v>8936.0517795269643</v>
      </c>
      <c r="AZ53" s="103">
        <f t="shared" si="56"/>
        <v>9162.4850573867261</v>
      </c>
      <c r="BA53" s="103">
        <f t="shared" si="56"/>
        <v>9191.2865133207997</v>
      </c>
      <c r="BB53" s="103">
        <f t="shared" si="56"/>
        <v>8741.8634430271049</v>
      </c>
      <c r="BC53" s="103">
        <f t="shared" si="56"/>
        <v>8311.9645372754749</v>
      </c>
      <c r="BD53" s="103">
        <f t="shared" si="56"/>
        <v>8066.0795050502657</v>
      </c>
      <c r="BE53" s="103">
        <f t="shared" si="56"/>
        <v>8274.2750298767533</v>
      </c>
      <c r="BF53" s="103">
        <f t="shared" si="56"/>
        <v>8054.7287809612062</v>
      </c>
      <c r="BG53" s="103">
        <f t="shared" si="56"/>
        <v>8154.8870167878558</v>
      </c>
      <c r="BH53" s="103">
        <f t="shared" si="56"/>
        <v>8393.9721849521975</v>
      </c>
      <c r="BI53" s="103">
        <f t="shared" si="56"/>
        <v>8308.6422837116697</v>
      </c>
      <c r="BJ53" s="103">
        <f t="shared" si="56"/>
        <v>8041.043832664006</v>
      </c>
      <c r="BK53" s="103">
        <f t="shared" si="56"/>
        <v>7784.3235685416885</v>
      </c>
      <c r="BL53" s="103">
        <f t="shared" si="56"/>
        <v>7537.5292932792945</v>
      </c>
      <c r="BM53" s="103">
        <f t="shared" si="56"/>
        <v>7314.429432089034</v>
      </c>
      <c r="BN53" s="103">
        <f t="shared" ref="BN53:CS53" si="57">SUM(BN30,BN40,BN42,BN47,-BN52)</f>
        <v>7159.1794215634791</v>
      </c>
      <c r="BO53" s="103">
        <f t="shared" si="57"/>
        <v>7004.8676056182212</v>
      </c>
      <c r="BP53" s="103">
        <f t="shared" si="57"/>
        <v>7073.7783992822624</v>
      </c>
      <c r="BQ53" s="103">
        <f t="shared" si="57"/>
        <v>6789.1484784259283</v>
      </c>
      <c r="BR53" s="103">
        <f t="shared" si="57"/>
        <v>6645.1623862614069</v>
      </c>
      <c r="BS53" s="103">
        <f t="shared" si="57"/>
        <v>6727.933578790814</v>
      </c>
      <c r="BT53" s="103">
        <f t="shared" si="57"/>
        <v>6914.5325612939396</v>
      </c>
      <c r="BU53" s="103">
        <f t="shared" si="57"/>
        <v>6990.6541632142689</v>
      </c>
      <c r="BV53" s="103">
        <f t="shared" si="57"/>
        <v>7309.5716475800982</v>
      </c>
      <c r="BW53" s="103">
        <f t="shared" si="57"/>
        <v>7155.0638084658622</v>
      </c>
      <c r="BX53" s="103">
        <f t="shared" si="57"/>
        <v>7093.1910933990084</v>
      </c>
      <c r="BY53" s="103">
        <f t="shared" si="57"/>
        <v>7060.5112940277777</v>
      </c>
      <c r="BZ53" s="103">
        <f t="shared" si="57"/>
        <v>7020.9412940277771</v>
      </c>
      <c r="CA53" s="103">
        <f t="shared" si="57"/>
        <v>7017.7212940277768</v>
      </c>
      <c r="CB53" s="103">
        <f t="shared" si="57"/>
        <v>7018.4012940277771</v>
      </c>
      <c r="CC53" s="103">
        <f t="shared" si="57"/>
        <v>7023.4012940277771</v>
      </c>
      <c r="CD53" s="103">
        <f t="shared" si="57"/>
        <v>7021.6912940277771</v>
      </c>
      <c r="CE53" s="103">
        <f t="shared" si="57"/>
        <v>7008.6912940277771</v>
      </c>
      <c r="CF53" s="103">
        <f t="shared" si="57"/>
        <v>7008.0312940277772</v>
      </c>
      <c r="CG53" s="103">
        <f t="shared" si="57"/>
        <v>7011.021294027777</v>
      </c>
      <c r="CH53" s="103">
        <f t="shared" si="57"/>
        <v>7020.7212940277777</v>
      </c>
      <c r="CI53" s="103">
        <f t="shared" si="57"/>
        <v>7019.9012940277762</v>
      </c>
      <c r="CJ53" s="103">
        <f t="shared" si="57"/>
        <v>7021.9812940277779</v>
      </c>
      <c r="CK53" s="103">
        <f t="shared" si="57"/>
        <v>7031.4812940277779</v>
      </c>
      <c r="CL53" s="103">
        <f t="shared" si="57"/>
        <v>7054.731294027777</v>
      </c>
      <c r="CM53" s="103">
        <f t="shared" si="57"/>
        <v>7062.4412940277771</v>
      </c>
      <c r="CN53" s="103">
        <f t="shared" si="57"/>
        <v>7067.7212940277777</v>
      </c>
      <c r="CO53" s="103">
        <f t="shared" si="57"/>
        <v>7068.2812940277772</v>
      </c>
      <c r="CP53" s="103">
        <f t="shared" si="57"/>
        <v>7070.1712940277775</v>
      </c>
      <c r="CQ53" s="103">
        <f t="shared" si="57"/>
        <v>7074.0712940277772</v>
      </c>
      <c r="CR53" s="103">
        <f t="shared" si="57"/>
        <v>6850.7212940277768</v>
      </c>
      <c r="CS53" s="104">
        <f t="shared" si="57"/>
        <v>6852.1012940277769</v>
      </c>
      <c r="CT53" s="105">
        <f>SUM(B53:CS53)</f>
        <v>703230.71014258091</v>
      </c>
      <c r="CU53" s="150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02" ht="15.75" thickBot="1">
      <c r="A55" s="106" t="s">
        <v>54</v>
      </c>
      <c r="B55" s="107">
        <f t="shared" ref="B55:AG55" si="58">B25-B53</f>
        <v>311.84000000000015</v>
      </c>
      <c r="C55" s="107">
        <f t="shared" si="58"/>
        <v>354.0600000000004</v>
      </c>
      <c r="D55" s="107">
        <f t="shared" si="58"/>
        <v>507.67000000000007</v>
      </c>
      <c r="E55" s="107">
        <f t="shared" si="58"/>
        <v>512.23000000000047</v>
      </c>
      <c r="F55" s="107">
        <f t="shared" si="58"/>
        <v>299.15000000000055</v>
      </c>
      <c r="G55" s="107">
        <f t="shared" si="58"/>
        <v>293.69000000000142</v>
      </c>
      <c r="H55" s="107">
        <f t="shared" si="58"/>
        <v>696.80000000000018</v>
      </c>
      <c r="I55" s="107">
        <f t="shared" si="58"/>
        <v>744.85000000000036</v>
      </c>
      <c r="J55" s="107">
        <f t="shared" si="58"/>
        <v>875.89000000000033</v>
      </c>
      <c r="K55" s="107">
        <f t="shared" si="58"/>
        <v>880.29000000000087</v>
      </c>
      <c r="L55" s="107">
        <f t="shared" si="58"/>
        <v>894.65000000000055</v>
      </c>
      <c r="M55" s="107">
        <f t="shared" si="58"/>
        <v>896.21000000000095</v>
      </c>
      <c r="N55" s="107">
        <f t="shared" si="58"/>
        <v>1401.2000000000007</v>
      </c>
      <c r="O55" s="107">
        <f t="shared" si="58"/>
        <v>1631.1100000000006</v>
      </c>
      <c r="P55" s="107">
        <f t="shared" si="58"/>
        <v>1855.5500000000002</v>
      </c>
      <c r="Q55" s="107">
        <f t="shared" si="58"/>
        <v>1948.8000000000002</v>
      </c>
      <c r="R55" s="107">
        <f t="shared" si="58"/>
        <v>1538.5300000000007</v>
      </c>
      <c r="S55" s="107">
        <f t="shared" si="58"/>
        <v>1390.7300000000014</v>
      </c>
      <c r="T55" s="107">
        <f t="shared" si="58"/>
        <v>1320.6500000000015</v>
      </c>
      <c r="U55" s="107">
        <f t="shared" si="58"/>
        <v>1113.5700000000006</v>
      </c>
      <c r="V55" s="107">
        <f t="shared" si="58"/>
        <v>1351.3400000000011</v>
      </c>
      <c r="W55" s="107">
        <f t="shared" si="58"/>
        <v>1257.6200000000008</v>
      </c>
      <c r="X55" s="107">
        <f t="shared" si="58"/>
        <v>4843.9002873316986</v>
      </c>
      <c r="Y55" s="107">
        <f t="shared" si="58"/>
        <v>4986.0109288961576</v>
      </c>
      <c r="Z55" s="107">
        <f t="shared" si="58"/>
        <v>5115.0272857890131</v>
      </c>
      <c r="AA55" s="107">
        <f t="shared" si="58"/>
        <v>5175.1447421026451</v>
      </c>
      <c r="AB55" s="107">
        <f t="shared" si="58"/>
        <v>4846.6623752721762</v>
      </c>
      <c r="AC55" s="107">
        <f t="shared" si="58"/>
        <v>4756.2969855980637</v>
      </c>
      <c r="AD55" s="107">
        <f t="shared" si="58"/>
        <v>5127.7046377614388</v>
      </c>
      <c r="AE55" s="107">
        <f t="shared" si="58"/>
        <v>5077.3717656883937</v>
      </c>
      <c r="AF55" s="107">
        <f t="shared" si="58"/>
        <v>4985.1273723165159</v>
      </c>
      <c r="AG55" s="107">
        <f t="shared" si="58"/>
        <v>4887.1957742342929</v>
      </c>
      <c r="AH55" s="107">
        <f t="shared" ref="AH55:BM55" si="59">AH25-AH53</f>
        <v>4863.2002792993189</v>
      </c>
      <c r="AI55" s="107">
        <f t="shared" si="59"/>
        <v>4949.7356753791328</v>
      </c>
      <c r="AJ55" s="107">
        <f t="shared" si="59"/>
        <v>5034.1390362525626</v>
      </c>
      <c r="AK55" s="107">
        <f t="shared" si="59"/>
        <v>5017.1179062013598</v>
      </c>
      <c r="AL55" s="107">
        <f t="shared" si="59"/>
        <v>4640.2842748052253</v>
      </c>
      <c r="AM55" s="107">
        <f t="shared" si="59"/>
        <v>4559.3799675302589</v>
      </c>
      <c r="AN55" s="107">
        <f t="shared" si="59"/>
        <v>4540.1599023515591</v>
      </c>
      <c r="AO55" s="107">
        <f t="shared" si="59"/>
        <v>4619.779278653963</v>
      </c>
      <c r="AP55" s="107">
        <f t="shared" si="59"/>
        <v>4414.2846291070928</v>
      </c>
      <c r="AQ55" s="107">
        <f t="shared" si="59"/>
        <v>4154.5644639622042</v>
      </c>
      <c r="AR55" s="107">
        <f t="shared" si="59"/>
        <v>3869.5728203489816</v>
      </c>
      <c r="AS55" s="107">
        <f t="shared" si="59"/>
        <v>3995.3277306106538</v>
      </c>
      <c r="AT55" s="107">
        <f t="shared" si="59"/>
        <v>4003.5630500240295</v>
      </c>
      <c r="AU55" s="107">
        <f t="shared" si="59"/>
        <v>4062.7779665053458</v>
      </c>
      <c r="AV55" s="107">
        <f t="shared" si="59"/>
        <v>4114.0679665053467</v>
      </c>
      <c r="AW55" s="107">
        <f t="shared" si="59"/>
        <v>4111.6874132811245</v>
      </c>
      <c r="AX55" s="107">
        <f t="shared" si="59"/>
        <v>3918.2513259009465</v>
      </c>
      <c r="AY55" s="107">
        <f t="shared" si="59"/>
        <v>4004.2095145008134</v>
      </c>
      <c r="AZ55" s="107">
        <f t="shared" si="59"/>
        <v>3775.4462366410517</v>
      </c>
      <c r="BA55" s="107">
        <f t="shared" si="59"/>
        <v>3739.2847807069775</v>
      </c>
      <c r="BB55" s="107">
        <f t="shared" si="59"/>
        <v>4120.2378510006729</v>
      </c>
      <c r="BC55" s="107">
        <f t="shared" si="59"/>
        <v>4544.2067567523009</v>
      </c>
      <c r="BD55" s="107">
        <f t="shared" si="59"/>
        <v>4772.8117889775112</v>
      </c>
      <c r="BE55" s="107">
        <f t="shared" si="59"/>
        <v>4558.9862641510263</v>
      </c>
      <c r="BF55" s="107">
        <f t="shared" si="59"/>
        <v>4754.8725130665716</v>
      </c>
      <c r="BG55" s="107">
        <f t="shared" si="59"/>
        <v>4621.5242772399215</v>
      </c>
      <c r="BH55" s="107">
        <f t="shared" si="59"/>
        <v>4347.4291090755814</v>
      </c>
      <c r="BI55" s="107">
        <f t="shared" si="59"/>
        <v>4327.4590103161099</v>
      </c>
      <c r="BJ55" s="107">
        <f t="shared" si="59"/>
        <v>4525.5674613637721</v>
      </c>
      <c r="BK55" s="107">
        <f t="shared" si="59"/>
        <v>4703.0677254860884</v>
      </c>
      <c r="BL55" s="107">
        <f t="shared" si="59"/>
        <v>4835.7720007484841</v>
      </c>
      <c r="BM55" s="107">
        <f t="shared" si="59"/>
        <v>4968.6418619387432</v>
      </c>
      <c r="BN55" s="107">
        <f t="shared" ref="BN55:CS55" si="60">BN25-BN53</f>
        <v>5034.4818724642982</v>
      </c>
      <c r="BO55" s="107">
        <f t="shared" si="60"/>
        <v>5091.0336884095559</v>
      </c>
      <c r="BP55" s="107">
        <f t="shared" si="60"/>
        <v>4917.5128947455141</v>
      </c>
      <c r="BQ55" s="107">
        <f t="shared" si="60"/>
        <v>5089.6928156018494</v>
      </c>
      <c r="BR55" s="107">
        <f t="shared" si="60"/>
        <v>5135.72890776637</v>
      </c>
      <c r="BS55" s="107">
        <f t="shared" si="60"/>
        <v>4955.6877152369643</v>
      </c>
      <c r="BT55" s="107">
        <f t="shared" si="60"/>
        <v>4696.0487327338378</v>
      </c>
      <c r="BU55" s="107">
        <f t="shared" si="60"/>
        <v>4542.2071308135091</v>
      </c>
      <c r="BV55" s="107">
        <f t="shared" si="60"/>
        <v>4149.4296464476793</v>
      </c>
      <c r="BW55" s="107">
        <f t="shared" si="60"/>
        <v>4247.9174855619149</v>
      </c>
      <c r="BX55" s="107">
        <f t="shared" si="60"/>
        <v>4257.4102006287676</v>
      </c>
      <c r="BY55" s="107">
        <f t="shared" si="60"/>
        <v>4263.32</v>
      </c>
      <c r="BZ55" s="107">
        <f t="shared" si="60"/>
        <v>765.5600000000004</v>
      </c>
      <c r="CA55" s="107">
        <f t="shared" si="60"/>
        <v>767.78000000000065</v>
      </c>
      <c r="CB55" s="107">
        <f t="shared" si="60"/>
        <v>767.94999999999982</v>
      </c>
      <c r="CC55" s="107">
        <f t="shared" si="60"/>
        <v>763.77999999999975</v>
      </c>
      <c r="CD55" s="107">
        <f t="shared" si="60"/>
        <v>757.35999999999967</v>
      </c>
      <c r="CE55" s="107">
        <f t="shared" si="60"/>
        <v>753.88000000000011</v>
      </c>
      <c r="CF55" s="107">
        <f t="shared" si="60"/>
        <v>754.48000000000047</v>
      </c>
      <c r="CG55" s="107">
        <f t="shared" si="60"/>
        <v>751.48000000000047</v>
      </c>
      <c r="CH55" s="107">
        <f t="shared" si="60"/>
        <v>744.6299999999992</v>
      </c>
      <c r="CI55" s="107">
        <f t="shared" si="60"/>
        <v>745.46000000000095</v>
      </c>
      <c r="CJ55" s="107">
        <f t="shared" si="60"/>
        <v>743.45999999999913</v>
      </c>
      <c r="CK55" s="107">
        <f t="shared" si="60"/>
        <v>733.94999999999982</v>
      </c>
      <c r="CL55" s="107">
        <f t="shared" si="60"/>
        <v>717.60000000000036</v>
      </c>
      <c r="CM55" s="107">
        <f t="shared" si="60"/>
        <v>709.83000000000084</v>
      </c>
      <c r="CN55" s="107">
        <f t="shared" si="60"/>
        <v>704.57999999999993</v>
      </c>
      <c r="CO55" s="107">
        <f t="shared" si="60"/>
        <v>703.85999999999967</v>
      </c>
      <c r="CP55" s="107">
        <f t="shared" si="60"/>
        <v>701.85999999999967</v>
      </c>
      <c r="CQ55" s="107">
        <f t="shared" si="60"/>
        <v>697.94000000000051</v>
      </c>
      <c r="CR55" s="107">
        <f t="shared" si="60"/>
        <v>921.30000000000018</v>
      </c>
      <c r="CS55" s="108">
        <f t="shared" si="60"/>
        <v>919.89000000000033</v>
      </c>
      <c r="CT55" s="109">
        <f>SUM(B55:CS55)</f>
        <v>284851.38408408547</v>
      </c>
      <c r="CU55" s="257"/>
      <c r="CV55" s="258"/>
    </row>
    <row r="56" spans="1:102" ht="15.75" thickBot="1">
      <c r="A56" s="56" t="s">
        <v>55</v>
      </c>
      <c r="B56" s="35">
        <v>2250</v>
      </c>
      <c r="C56" s="36">
        <v>2300</v>
      </c>
      <c r="D56" s="36">
        <v>2500</v>
      </c>
      <c r="E56" s="36">
        <v>2500</v>
      </c>
      <c r="F56" s="36">
        <v>2350</v>
      </c>
      <c r="G56" s="36">
        <v>2350</v>
      </c>
      <c r="H56" s="36">
        <v>2600</v>
      </c>
      <c r="I56" s="36">
        <v>2600</v>
      </c>
      <c r="J56" s="36">
        <v>2600</v>
      </c>
      <c r="K56" s="36">
        <v>2650</v>
      </c>
      <c r="L56" s="36">
        <v>2450</v>
      </c>
      <c r="M56" s="36">
        <v>2450</v>
      </c>
      <c r="N56" s="36">
        <v>2750</v>
      </c>
      <c r="O56" s="36">
        <v>3000</v>
      </c>
      <c r="P56" s="36">
        <v>2900</v>
      </c>
      <c r="Q56" s="36">
        <v>3050</v>
      </c>
      <c r="R56" s="36">
        <v>2800</v>
      </c>
      <c r="S56" s="36">
        <v>2650</v>
      </c>
      <c r="T56" s="36">
        <v>2450</v>
      </c>
      <c r="U56" s="36">
        <v>2250</v>
      </c>
      <c r="V56" s="36">
        <v>2450</v>
      </c>
      <c r="W56" s="36">
        <v>2400</v>
      </c>
      <c r="X56" s="36">
        <v>2700</v>
      </c>
      <c r="Y56" s="36">
        <v>3000</v>
      </c>
      <c r="Z56" s="36">
        <v>3500</v>
      </c>
      <c r="AA56" s="36">
        <v>3900</v>
      </c>
      <c r="AB56" s="36">
        <v>3927.19</v>
      </c>
      <c r="AC56" s="36">
        <v>3985.2200000000003</v>
      </c>
      <c r="AD56" s="36">
        <v>4500</v>
      </c>
      <c r="AE56" s="36">
        <v>4500</v>
      </c>
      <c r="AF56" s="36">
        <v>4350</v>
      </c>
      <c r="AG56" s="36">
        <v>4000</v>
      </c>
      <c r="AH56" s="36">
        <v>3800</v>
      </c>
      <c r="AI56" s="36">
        <v>3550</v>
      </c>
      <c r="AJ56" s="36">
        <v>4200</v>
      </c>
      <c r="AK56" s="36">
        <v>3900</v>
      </c>
      <c r="AL56" s="36">
        <v>3500</v>
      </c>
      <c r="AM56" s="36">
        <v>3300</v>
      </c>
      <c r="AN56" s="36">
        <v>3300</v>
      </c>
      <c r="AO56" s="36">
        <v>3000</v>
      </c>
      <c r="AP56" s="36">
        <v>2875</v>
      </c>
      <c r="AQ56" s="36">
        <v>2600</v>
      </c>
      <c r="AR56" s="36">
        <v>2256.33</v>
      </c>
      <c r="AS56" s="36">
        <v>2100</v>
      </c>
      <c r="AT56" s="36">
        <v>2200</v>
      </c>
      <c r="AU56" s="36">
        <v>2200</v>
      </c>
      <c r="AV56" s="36">
        <v>2500</v>
      </c>
      <c r="AW56" s="36">
        <v>2400</v>
      </c>
      <c r="AX56" s="36">
        <v>1750</v>
      </c>
      <c r="AY56" s="36">
        <v>1750</v>
      </c>
      <c r="AZ56" s="36">
        <v>1800</v>
      </c>
      <c r="BA56" s="36">
        <v>1800</v>
      </c>
      <c r="BB56" s="36">
        <v>1650</v>
      </c>
      <c r="BC56" s="36">
        <v>1900</v>
      </c>
      <c r="BD56" s="36">
        <v>2271.54</v>
      </c>
      <c r="BE56" s="36">
        <v>2042.6</v>
      </c>
      <c r="BF56" s="36">
        <v>2000</v>
      </c>
      <c r="BG56" s="36">
        <v>2150</v>
      </c>
      <c r="BH56" s="36">
        <v>2300</v>
      </c>
      <c r="BI56" s="36">
        <v>2450</v>
      </c>
      <c r="BJ56" s="36">
        <v>2700</v>
      </c>
      <c r="BK56" s="36">
        <v>2900</v>
      </c>
      <c r="BL56" s="36">
        <v>3150</v>
      </c>
      <c r="BM56" s="36">
        <v>3350</v>
      </c>
      <c r="BN56" s="36">
        <v>3600</v>
      </c>
      <c r="BO56" s="36">
        <v>3850</v>
      </c>
      <c r="BP56" s="36">
        <v>3700</v>
      </c>
      <c r="BQ56" s="36">
        <v>3750</v>
      </c>
      <c r="BR56" s="36">
        <v>3250</v>
      </c>
      <c r="BS56" s="36">
        <v>2950</v>
      </c>
      <c r="BT56" s="36">
        <v>2400</v>
      </c>
      <c r="BU56" s="36">
        <v>1950</v>
      </c>
      <c r="BV56" s="36">
        <v>1500</v>
      </c>
      <c r="BW56" s="36">
        <v>1248.8</v>
      </c>
      <c r="BX56" s="36">
        <v>1150.52</v>
      </c>
      <c r="BY56" s="36">
        <v>976.11</v>
      </c>
      <c r="BZ56" s="36">
        <v>633.04</v>
      </c>
      <c r="CA56" s="36">
        <v>596.13</v>
      </c>
      <c r="CB56" s="36">
        <v>668.6400000000001</v>
      </c>
      <c r="CC56" s="36">
        <v>616.78</v>
      </c>
      <c r="CD56" s="36">
        <v>300</v>
      </c>
      <c r="CE56" s="36">
        <v>450</v>
      </c>
      <c r="CF56" s="36">
        <v>450</v>
      </c>
      <c r="CG56" s="36">
        <v>250</v>
      </c>
      <c r="CH56" s="36">
        <v>100</v>
      </c>
      <c r="CI56" s="36">
        <v>100</v>
      </c>
      <c r="CJ56" s="36">
        <v>296.8</v>
      </c>
      <c r="CK56" s="36">
        <v>300</v>
      </c>
      <c r="CL56" s="36">
        <v>800</v>
      </c>
      <c r="CM56" s="36">
        <v>723.38</v>
      </c>
      <c r="CN56" s="36">
        <v>600</v>
      </c>
      <c r="CO56" s="36">
        <v>550</v>
      </c>
      <c r="CP56" s="36">
        <v>450</v>
      </c>
      <c r="CQ56" s="36">
        <v>700</v>
      </c>
      <c r="CR56" s="36">
        <v>900</v>
      </c>
      <c r="CS56" s="37">
        <v>950</v>
      </c>
      <c r="CT56" s="51">
        <f>SUM(B56:CS56)</f>
        <v>219068.08</v>
      </c>
      <c r="CU56" s="152"/>
      <c r="CV56" s="259"/>
      <c r="CW56" s="140"/>
    </row>
    <row r="57" spans="1:102" ht="15.75" thickBot="1">
      <c r="A57" s="261" t="s">
        <v>56</v>
      </c>
      <c r="B57" s="107">
        <f>IF(B56&gt;B55,0,B55-B56)</f>
        <v>0</v>
      </c>
      <c r="C57" s="107">
        <f t="shared" ref="C57:BN57" si="61">IF(C56&gt;C55,0,C55-C56)</f>
        <v>0</v>
      </c>
      <c r="D57" s="107">
        <f t="shared" si="61"/>
        <v>0</v>
      </c>
      <c r="E57" s="107">
        <f t="shared" si="61"/>
        <v>0</v>
      </c>
      <c r="F57" s="107">
        <f t="shared" si="61"/>
        <v>0</v>
      </c>
      <c r="G57" s="107">
        <f t="shared" si="61"/>
        <v>0</v>
      </c>
      <c r="H57" s="107">
        <f t="shared" si="61"/>
        <v>0</v>
      </c>
      <c r="I57" s="107">
        <f t="shared" si="61"/>
        <v>0</v>
      </c>
      <c r="J57" s="107">
        <f t="shared" si="61"/>
        <v>0</v>
      </c>
      <c r="K57" s="107">
        <f t="shared" si="61"/>
        <v>0</v>
      </c>
      <c r="L57" s="107">
        <f t="shared" si="61"/>
        <v>0</v>
      </c>
      <c r="M57" s="107">
        <f t="shared" si="61"/>
        <v>0</v>
      </c>
      <c r="N57" s="107">
        <f t="shared" si="61"/>
        <v>0</v>
      </c>
      <c r="O57" s="107">
        <f t="shared" si="61"/>
        <v>0</v>
      </c>
      <c r="P57" s="107">
        <f t="shared" si="61"/>
        <v>0</v>
      </c>
      <c r="Q57" s="107">
        <f t="shared" si="61"/>
        <v>0</v>
      </c>
      <c r="R57" s="107">
        <f t="shared" si="61"/>
        <v>0</v>
      </c>
      <c r="S57" s="107">
        <f t="shared" si="61"/>
        <v>0</v>
      </c>
      <c r="T57" s="107">
        <f t="shared" si="61"/>
        <v>0</v>
      </c>
      <c r="U57" s="107">
        <f t="shared" si="61"/>
        <v>0</v>
      </c>
      <c r="V57" s="107">
        <f t="shared" si="61"/>
        <v>0</v>
      </c>
      <c r="W57" s="107">
        <f t="shared" si="61"/>
        <v>0</v>
      </c>
      <c r="X57" s="107">
        <f t="shared" si="61"/>
        <v>2143.9002873316986</v>
      </c>
      <c r="Y57" s="107">
        <f t="shared" si="61"/>
        <v>1986.0109288961576</v>
      </c>
      <c r="Z57" s="107">
        <f t="shared" si="61"/>
        <v>1615.0272857890131</v>
      </c>
      <c r="AA57" s="107">
        <f t="shared" si="61"/>
        <v>1275.1447421026451</v>
      </c>
      <c r="AB57" s="107">
        <f t="shared" si="61"/>
        <v>919.47237527217612</v>
      </c>
      <c r="AC57" s="107">
        <f t="shared" si="61"/>
        <v>771.0769855980634</v>
      </c>
      <c r="AD57" s="107">
        <f t="shared" si="61"/>
        <v>627.70463776143879</v>
      </c>
      <c r="AE57" s="107">
        <f t="shared" si="61"/>
        <v>577.37176568839368</v>
      </c>
      <c r="AF57" s="107">
        <f t="shared" si="61"/>
        <v>635.1273723165159</v>
      </c>
      <c r="AG57" s="107">
        <f t="shared" si="61"/>
        <v>887.19577423429291</v>
      </c>
      <c r="AH57" s="107">
        <f t="shared" si="61"/>
        <v>1063.2002792993189</v>
      </c>
      <c r="AI57" s="107">
        <f t="shared" si="61"/>
        <v>1399.7356753791328</v>
      </c>
      <c r="AJ57" s="107">
        <f t="shared" si="61"/>
        <v>834.13903625256262</v>
      </c>
      <c r="AK57" s="107">
        <f t="shared" si="61"/>
        <v>1117.1179062013598</v>
      </c>
      <c r="AL57" s="107">
        <f t="shared" si="61"/>
        <v>1140.2842748052253</v>
      </c>
      <c r="AM57" s="107">
        <f t="shared" si="61"/>
        <v>1259.3799675302589</v>
      </c>
      <c r="AN57" s="107">
        <f t="shared" si="61"/>
        <v>1240.1599023515591</v>
      </c>
      <c r="AO57" s="107">
        <f t="shared" si="61"/>
        <v>1619.779278653963</v>
      </c>
      <c r="AP57" s="107">
        <f t="shared" si="61"/>
        <v>1539.2846291070928</v>
      </c>
      <c r="AQ57" s="107">
        <f t="shared" si="61"/>
        <v>1554.5644639622042</v>
      </c>
      <c r="AR57" s="107">
        <f t="shared" si="61"/>
        <v>1613.2428203489817</v>
      </c>
      <c r="AS57" s="107">
        <f t="shared" si="61"/>
        <v>1895.3277306106538</v>
      </c>
      <c r="AT57" s="107">
        <f t="shared" si="61"/>
        <v>1803.5630500240295</v>
      </c>
      <c r="AU57" s="107">
        <f t="shared" si="61"/>
        <v>1862.7779665053458</v>
      </c>
      <c r="AV57" s="107">
        <f t="shared" si="61"/>
        <v>1614.0679665053467</v>
      </c>
      <c r="AW57" s="107">
        <f t="shared" si="61"/>
        <v>1711.6874132811245</v>
      </c>
      <c r="AX57" s="107">
        <f t="shared" si="61"/>
        <v>2168.2513259009465</v>
      </c>
      <c r="AY57" s="107">
        <f t="shared" si="61"/>
        <v>2254.2095145008134</v>
      </c>
      <c r="AZ57" s="107">
        <f t="shared" si="61"/>
        <v>1975.4462366410517</v>
      </c>
      <c r="BA57" s="107">
        <f t="shared" si="61"/>
        <v>1939.2847807069775</v>
      </c>
      <c r="BB57" s="107">
        <f t="shared" si="61"/>
        <v>2470.2378510006729</v>
      </c>
      <c r="BC57" s="107">
        <f t="shared" si="61"/>
        <v>2644.2067567523009</v>
      </c>
      <c r="BD57" s="107">
        <f t="shared" si="61"/>
        <v>2501.2717889775113</v>
      </c>
      <c r="BE57" s="107">
        <f t="shared" si="61"/>
        <v>2516.3862641510264</v>
      </c>
      <c r="BF57" s="107">
        <f t="shared" si="61"/>
        <v>2754.8725130665716</v>
      </c>
      <c r="BG57" s="107">
        <f t="shared" si="61"/>
        <v>2471.5242772399215</v>
      </c>
      <c r="BH57" s="107">
        <f t="shared" si="61"/>
        <v>2047.4291090755814</v>
      </c>
      <c r="BI57" s="107">
        <f t="shared" si="61"/>
        <v>1877.4590103161099</v>
      </c>
      <c r="BJ57" s="107">
        <f t="shared" si="61"/>
        <v>1825.5674613637721</v>
      </c>
      <c r="BK57" s="107">
        <f t="shared" si="61"/>
        <v>1803.0677254860884</v>
      </c>
      <c r="BL57" s="107">
        <f t="shared" si="61"/>
        <v>1685.7720007484841</v>
      </c>
      <c r="BM57" s="107">
        <f t="shared" si="61"/>
        <v>1618.6418619387432</v>
      </c>
      <c r="BN57" s="107">
        <f t="shared" si="61"/>
        <v>1434.4818724642982</v>
      </c>
      <c r="BO57" s="107">
        <f t="shared" ref="BO57:CS57" si="62">IF(BO56&gt;BO55,0,BO55-BO56)</f>
        <v>1241.0336884095559</v>
      </c>
      <c r="BP57" s="107">
        <f t="shared" si="62"/>
        <v>1217.5128947455141</v>
      </c>
      <c r="BQ57" s="107">
        <f t="shared" si="62"/>
        <v>1339.6928156018494</v>
      </c>
      <c r="BR57" s="107">
        <f t="shared" si="62"/>
        <v>1885.72890776637</v>
      </c>
      <c r="BS57" s="107">
        <f t="shared" si="62"/>
        <v>2005.6877152369643</v>
      </c>
      <c r="BT57" s="107">
        <f t="shared" si="62"/>
        <v>2296.0487327338378</v>
      </c>
      <c r="BU57" s="107">
        <f t="shared" si="62"/>
        <v>2592.2071308135091</v>
      </c>
      <c r="BV57" s="107">
        <f t="shared" si="62"/>
        <v>2649.4296464476793</v>
      </c>
      <c r="BW57" s="107">
        <f t="shared" si="62"/>
        <v>2999.1174855619147</v>
      </c>
      <c r="BX57" s="107">
        <f t="shared" si="62"/>
        <v>3106.8902006287676</v>
      </c>
      <c r="BY57" s="107">
        <f t="shared" si="62"/>
        <v>3287.2099999999996</v>
      </c>
      <c r="BZ57" s="107">
        <f t="shared" si="62"/>
        <v>132.52000000000044</v>
      </c>
      <c r="CA57" s="107">
        <f t="shared" si="62"/>
        <v>171.65000000000066</v>
      </c>
      <c r="CB57" s="107">
        <f t="shared" si="62"/>
        <v>99.309999999999718</v>
      </c>
      <c r="CC57" s="107">
        <f t="shared" si="62"/>
        <v>146.99999999999977</v>
      </c>
      <c r="CD57" s="107">
        <f t="shared" si="62"/>
        <v>457.35999999999967</v>
      </c>
      <c r="CE57" s="107">
        <f t="shared" si="62"/>
        <v>303.88000000000011</v>
      </c>
      <c r="CF57" s="107">
        <f t="shared" si="62"/>
        <v>304.48000000000047</v>
      </c>
      <c r="CG57" s="107">
        <f t="shared" si="62"/>
        <v>501.48000000000047</v>
      </c>
      <c r="CH57" s="107">
        <f t="shared" si="62"/>
        <v>644.6299999999992</v>
      </c>
      <c r="CI57" s="107">
        <f t="shared" si="62"/>
        <v>645.46000000000095</v>
      </c>
      <c r="CJ57" s="107">
        <f t="shared" si="62"/>
        <v>446.65999999999912</v>
      </c>
      <c r="CK57" s="107">
        <f t="shared" si="62"/>
        <v>433.94999999999982</v>
      </c>
      <c r="CL57" s="107">
        <f t="shared" si="62"/>
        <v>0</v>
      </c>
      <c r="CM57" s="107">
        <f t="shared" si="62"/>
        <v>0</v>
      </c>
      <c r="CN57" s="107">
        <f t="shared" si="62"/>
        <v>104.57999999999993</v>
      </c>
      <c r="CO57" s="107">
        <f t="shared" si="62"/>
        <v>153.85999999999967</v>
      </c>
      <c r="CP57" s="107">
        <f t="shared" si="62"/>
        <v>251.85999999999967</v>
      </c>
      <c r="CQ57" s="107">
        <f t="shared" si="62"/>
        <v>0</v>
      </c>
      <c r="CR57" s="107">
        <f t="shared" si="62"/>
        <v>21.300000000000182</v>
      </c>
      <c r="CS57" s="108">
        <f t="shared" si="62"/>
        <v>0</v>
      </c>
      <c r="CT57" s="109">
        <f>SUM(B57:CS57)</f>
        <v>100134.99408408541</v>
      </c>
      <c r="CU57" s="257"/>
      <c r="CV57" s="263"/>
    </row>
    <row r="58" spans="1:102">
      <c r="A58" s="150"/>
      <c r="B58" s="255"/>
      <c r="C58" s="255"/>
      <c r="D58" s="255"/>
      <c r="E58" s="255"/>
      <c r="F58" s="255"/>
      <c r="G58" s="255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152"/>
      <c r="CV58" s="256"/>
    </row>
    <row r="59" spans="1:102" ht="15.75" thickBot="1">
      <c r="A59" s="110" t="s">
        <v>72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</row>
    <row r="60" spans="1:102" ht="15.75" thickBot="1">
      <c r="A60" s="111" t="s">
        <v>25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26</v>
      </c>
      <c r="CU60" s="150"/>
      <c r="CV60" s="244"/>
      <c r="CX60" s="234"/>
    </row>
    <row r="61" spans="1:102">
      <c r="A61" s="21" t="s">
        <v>32</v>
      </c>
      <c r="B61" s="172">
        <f>SUM(B62:B68)</f>
        <v>2981.8199999999997</v>
      </c>
      <c r="C61" s="172">
        <f>SUM(C62:C68)</f>
        <v>2982.8199999999997</v>
      </c>
      <c r="D61" s="172">
        <f t="shared" ref="D61:BO61" si="63">SUM(D62:D68)</f>
        <v>2983.8199999999997</v>
      </c>
      <c r="E61" s="172">
        <f t="shared" si="63"/>
        <v>2982.8199999999997</v>
      </c>
      <c r="F61" s="172">
        <f t="shared" si="63"/>
        <v>2980.8199999999997</v>
      </c>
      <c r="G61" s="172">
        <f t="shared" si="63"/>
        <v>2980.8199999999997</v>
      </c>
      <c r="H61" s="172">
        <f t="shared" si="63"/>
        <v>2982.8199999999997</v>
      </c>
      <c r="I61" s="172">
        <f t="shared" si="63"/>
        <v>2978.8199999999997</v>
      </c>
      <c r="J61" s="172">
        <f t="shared" si="63"/>
        <v>2979.8199999999997</v>
      </c>
      <c r="K61" s="172">
        <f t="shared" si="63"/>
        <v>2984.8199999999997</v>
      </c>
      <c r="L61" s="172">
        <f t="shared" si="63"/>
        <v>2983.8199999999997</v>
      </c>
      <c r="M61" s="172">
        <f t="shared" si="63"/>
        <v>2982.8199999999997</v>
      </c>
      <c r="N61" s="172">
        <f t="shared" si="63"/>
        <v>2981.8199999999997</v>
      </c>
      <c r="O61" s="172">
        <f t="shared" si="63"/>
        <v>2978.8199999999997</v>
      </c>
      <c r="P61" s="172">
        <f t="shared" si="63"/>
        <v>2979.8199999999997</v>
      </c>
      <c r="Q61" s="172">
        <f t="shared" si="63"/>
        <v>2982.8199999999997</v>
      </c>
      <c r="R61" s="172">
        <f t="shared" si="63"/>
        <v>2985.8199999999997</v>
      </c>
      <c r="S61" s="172">
        <f t="shared" si="63"/>
        <v>2986.8199999999997</v>
      </c>
      <c r="T61" s="172">
        <f t="shared" si="63"/>
        <v>2983.8199999999997</v>
      </c>
      <c r="U61" s="172">
        <f t="shared" si="63"/>
        <v>2978.8199999999997</v>
      </c>
      <c r="V61" s="172">
        <f t="shared" si="63"/>
        <v>2981.8199999999997</v>
      </c>
      <c r="W61" s="172">
        <f t="shared" si="63"/>
        <v>2983.8199999999997</v>
      </c>
      <c r="X61" s="172">
        <f t="shared" si="63"/>
        <v>2983.8199999999997</v>
      </c>
      <c r="Y61" s="172">
        <f t="shared" si="63"/>
        <v>2981.8199999999997</v>
      </c>
      <c r="Z61" s="172">
        <f t="shared" si="63"/>
        <v>2984.8199999999997</v>
      </c>
      <c r="AA61" s="172">
        <f t="shared" si="63"/>
        <v>2988.8199999999997</v>
      </c>
      <c r="AB61" s="172">
        <f t="shared" si="63"/>
        <v>2988.8199999999997</v>
      </c>
      <c r="AC61" s="172">
        <f t="shared" si="63"/>
        <v>2988.8199999999997</v>
      </c>
      <c r="AD61" s="172">
        <f t="shared" si="63"/>
        <v>2989.8199999999997</v>
      </c>
      <c r="AE61" s="172">
        <f t="shared" si="63"/>
        <v>2987.8199999999997</v>
      </c>
      <c r="AF61" s="172">
        <f t="shared" si="63"/>
        <v>2986.8199999999997</v>
      </c>
      <c r="AG61" s="172">
        <f t="shared" si="63"/>
        <v>2986.8199999999997</v>
      </c>
      <c r="AH61" s="172">
        <f t="shared" si="63"/>
        <v>2985.8199999999997</v>
      </c>
      <c r="AI61" s="172">
        <f t="shared" si="63"/>
        <v>2984.8199999999997</v>
      </c>
      <c r="AJ61" s="172">
        <f t="shared" si="63"/>
        <v>2981.8199999999997</v>
      </c>
      <c r="AK61" s="172">
        <f t="shared" si="63"/>
        <v>2982.8199999999997</v>
      </c>
      <c r="AL61" s="172">
        <f t="shared" si="63"/>
        <v>2988.8199999999997</v>
      </c>
      <c r="AM61" s="172">
        <f t="shared" si="63"/>
        <v>2983.8199999999997</v>
      </c>
      <c r="AN61" s="172">
        <f t="shared" si="63"/>
        <v>2978.8199999999997</v>
      </c>
      <c r="AO61" s="172">
        <f t="shared" si="63"/>
        <v>2979.8199999999997</v>
      </c>
      <c r="AP61" s="172">
        <f t="shared" si="63"/>
        <v>2980.8199999999997</v>
      </c>
      <c r="AQ61" s="172">
        <f t="shared" si="63"/>
        <v>2982.8199999999997</v>
      </c>
      <c r="AR61" s="172">
        <f t="shared" si="63"/>
        <v>2979.8199999999997</v>
      </c>
      <c r="AS61" s="172">
        <f t="shared" si="63"/>
        <v>2975.8199999999997</v>
      </c>
      <c r="AT61" s="172">
        <f t="shared" si="63"/>
        <v>2971.8199999999997</v>
      </c>
      <c r="AU61" s="172">
        <f t="shared" si="63"/>
        <v>2959.8199999999997</v>
      </c>
      <c r="AV61" s="172">
        <f t="shared" si="63"/>
        <v>2953.8199999999997</v>
      </c>
      <c r="AW61" s="172">
        <f t="shared" si="63"/>
        <v>2953.8199999999997</v>
      </c>
      <c r="AX61" s="172">
        <f t="shared" si="63"/>
        <v>2948.8199999999997</v>
      </c>
      <c r="AY61" s="172">
        <f t="shared" si="63"/>
        <v>2945.8199999999997</v>
      </c>
      <c r="AZ61" s="172">
        <f t="shared" si="63"/>
        <v>2940.8199999999997</v>
      </c>
      <c r="BA61" s="172">
        <f t="shared" si="63"/>
        <v>2935.8199999999997</v>
      </c>
      <c r="BB61" s="172">
        <f t="shared" si="63"/>
        <v>2933.8199999999997</v>
      </c>
      <c r="BC61" s="172">
        <f t="shared" si="63"/>
        <v>2928.8199999999997</v>
      </c>
      <c r="BD61" s="172">
        <f t="shared" si="63"/>
        <v>2926.8199999999997</v>
      </c>
      <c r="BE61" s="172">
        <f t="shared" si="63"/>
        <v>2921.8199999999997</v>
      </c>
      <c r="BF61" s="172">
        <f t="shared" si="63"/>
        <v>2921.8199999999997</v>
      </c>
      <c r="BG61" s="172">
        <f t="shared" si="63"/>
        <v>2923.8199999999997</v>
      </c>
      <c r="BH61" s="172">
        <f t="shared" si="63"/>
        <v>2916.8199999999997</v>
      </c>
      <c r="BI61" s="172">
        <f t="shared" si="63"/>
        <v>2920.8199999999997</v>
      </c>
      <c r="BJ61" s="172">
        <f t="shared" si="63"/>
        <v>2918.8199999999997</v>
      </c>
      <c r="BK61" s="172">
        <f t="shared" si="63"/>
        <v>2912.8199999999997</v>
      </c>
      <c r="BL61" s="172">
        <f t="shared" si="63"/>
        <v>2913.8199999999997</v>
      </c>
      <c r="BM61" s="172">
        <f t="shared" si="63"/>
        <v>2913.8199999999997</v>
      </c>
      <c r="BN61" s="172">
        <f t="shared" si="63"/>
        <v>2917.8199999999997</v>
      </c>
      <c r="BO61" s="172">
        <f t="shared" si="63"/>
        <v>2912.8199999999997</v>
      </c>
      <c r="BP61" s="172">
        <f t="shared" ref="BP61:CS61" si="64">SUM(BP62:BP68)</f>
        <v>2909.8199999999997</v>
      </c>
      <c r="BQ61" s="172">
        <f t="shared" si="64"/>
        <v>2902.8199999999997</v>
      </c>
      <c r="BR61" s="172">
        <f t="shared" si="64"/>
        <v>2904.8199999999997</v>
      </c>
      <c r="BS61" s="172">
        <f t="shared" si="64"/>
        <v>2905.7</v>
      </c>
      <c r="BT61" s="172">
        <f t="shared" si="64"/>
        <v>2897.7</v>
      </c>
      <c r="BU61" s="172">
        <f t="shared" si="64"/>
        <v>2870.7</v>
      </c>
      <c r="BV61" s="172">
        <f t="shared" si="64"/>
        <v>2866.7</v>
      </c>
      <c r="BW61" s="172">
        <f t="shared" si="64"/>
        <v>2762.7</v>
      </c>
      <c r="BX61" s="172">
        <f t="shared" si="64"/>
        <v>2764.7</v>
      </c>
      <c r="BY61" s="172">
        <f t="shared" si="64"/>
        <v>2762.7</v>
      </c>
      <c r="BZ61" s="172">
        <f t="shared" si="64"/>
        <v>2761.7</v>
      </c>
      <c r="CA61" s="172">
        <f t="shared" si="64"/>
        <v>2758.7</v>
      </c>
      <c r="CB61" s="172">
        <f t="shared" si="64"/>
        <v>2755.7</v>
      </c>
      <c r="CC61" s="172">
        <f t="shared" si="64"/>
        <v>2758.7</v>
      </c>
      <c r="CD61" s="172">
        <f t="shared" si="64"/>
        <v>2763.7</v>
      </c>
      <c r="CE61" s="172">
        <f t="shared" si="64"/>
        <v>2766.7</v>
      </c>
      <c r="CF61" s="172">
        <f t="shared" si="64"/>
        <v>2766.7</v>
      </c>
      <c r="CG61" s="172">
        <f t="shared" si="64"/>
        <v>2769.7</v>
      </c>
      <c r="CH61" s="172">
        <f t="shared" si="64"/>
        <v>2776.7</v>
      </c>
      <c r="CI61" s="172">
        <f t="shared" si="64"/>
        <v>2775.7</v>
      </c>
      <c r="CJ61" s="172">
        <f t="shared" si="64"/>
        <v>2777.7</v>
      </c>
      <c r="CK61" s="172">
        <f t="shared" si="64"/>
        <v>2780.7</v>
      </c>
      <c r="CL61" s="172">
        <f t="shared" si="64"/>
        <v>2787.7</v>
      </c>
      <c r="CM61" s="172">
        <f t="shared" si="64"/>
        <v>2789.7</v>
      </c>
      <c r="CN61" s="172">
        <f t="shared" si="64"/>
        <v>2792.7</v>
      </c>
      <c r="CO61" s="172">
        <f t="shared" si="64"/>
        <v>2796.7</v>
      </c>
      <c r="CP61" s="172">
        <f t="shared" si="64"/>
        <v>2799.7</v>
      </c>
      <c r="CQ61" s="172">
        <f t="shared" si="64"/>
        <v>2800.7</v>
      </c>
      <c r="CR61" s="172">
        <f t="shared" si="64"/>
        <v>2807.7</v>
      </c>
      <c r="CS61" s="173">
        <f t="shared" si="64"/>
        <v>2810.7</v>
      </c>
      <c r="CT61" s="232">
        <f>SUM(B61:CS61)</f>
        <v>279905.48000000062</v>
      </c>
      <c r="CU61" s="150"/>
      <c r="CV61" s="151"/>
      <c r="CX61" s="236"/>
    </row>
    <row r="62" spans="1:102">
      <c r="A62" s="25" t="s">
        <v>33</v>
      </c>
      <c r="B62" s="31">
        <v>449</v>
      </c>
      <c r="C62" s="32">
        <v>449</v>
      </c>
      <c r="D62" s="32">
        <v>449</v>
      </c>
      <c r="E62" s="32">
        <v>449</v>
      </c>
      <c r="F62" s="32">
        <v>449</v>
      </c>
      <c r="G62" s="32">
        <v>449</v>
      </c>
      <c r="H62" s="32">
        <v>449</v>
      </c>
      <c r="I62" s="32">
        <v>449</v>
      </c>
      <c r="J62" s="32">
        <v>449</v>
      </c>
      <c r="K62" s="32">
        <v>449</v>
      </c>
      <c r="L62" s="32">
        <v>449</v>
      </c>
      <c r="M62" s="32">
        <v>449</v>
      </c>
      <c r="N62" s="32">
        <v>449</v>
      </c>
      <c r="O62" s="32">
        <v>449</v>
      </c>
      <c r="P62" s="32">
        <v>449</v>
      </c>
      <c r="Q62" s="32">
        <v>449</v>
      </c>
      <c r="R62" s="32">
        <v>449</v>
      </c>
      <c r="S62" s="32">
        <v>449</v>
      </c>
      <c r="T62" s="32">
        <v>449</v>
      </c>
      <c r="U62" s="32">
        <v>449</v>
      </c>
      <c r="V62" s="32">
        <v>449</v>
      </c>
      <c r="W62" s="32">
        <v>449</v>
      </c>
      <c r="X62" s="32">
        <v>449</v>
      </c>
      <c r="Y62" s="32">
        <v>449</v>
      </c>
      <c r="Z62" s="32">
        <v>449</v>
      </c>
      <c r="AA62" s="32">
        <v>449</v>
      </c>
      <c r="AB62" s="32">
        <v>449</v>
      </c>
      <c r="AC62" s="32">
        <v>449</v>
      </c>
      <c r="AD62" s="32">
        <v>449</v>
      </c>
      <c r="AE62" s="32">
        <v>449</v>
      </c>
      <c r="AF62" s="32">
        <v>449</v>
      </c>
      <c r="AG62" s="32">
        <v>449</v>
      </c>
      <c r="AH62" s="32">
        <v>449</v>
      </c>
      <c r="AI62" s="32">
        <v>449</v>
      </c>
      <c r="AJ62" s="32">
        <v>449</v>
      </c>
      <c r="AK62" s="32">
        <v>449</v>
      </c>
      <c r="AL62" s="32">
        <v>449</v>
      </c>
      <c r="AM62" s="32">
        <v>449</v>
      </c>
      <c r="AN62" s="32">
        <v>449</v>
      </c>
      <c r="AO62" s="32">
        <v>449</v>
      </c>
      <c r="AP62" s="32">
        <v>449</v>
      </c>
      <c r="AQ62" s="32">
        <v>449</v>
      </c>
      <c r="AR62" s="32">
        <v>449</v>
      </c>
      <c r="AS62" s="32">
        <v>449</v>
      </c>
      <c r="AT62" s="32">
        <v>449</v>
      </c>
      <c r="AU62" s="32">
        <v>449</v>
      </c>
      <c r="AV62" s="32">
        <v>449</v>
      </c>
      <c r="AW62" s="32">
        <v>449</v>
      </c>
      <c r="AX62" s="32">
        <v>449</v>
      </c>
      <c r="AY62" s="32">
        <v>449</v>
      </c>
      <c r="AZ62" s="32">
        <v>449</v>
      </c>
      <c r="BA62" s="32">
        <v>449</v>
      </c>
      <c r="BB62" s="32">
        <v>449</v>
      </c>
      <c r="BC62" s="32">
        <v>449</v>
      </c>
      <c r="BD62" s="32">
        <v>449</v>
      </c>
      <c r="BE62" s="32">
        <v>449</v>
      </c>
      <c r="BF62" s="32">
        <v>449</v>
      </c>
      <c r="BG62" s="32">
        <v>449</v>
      </c>
      <c r="BH62" s="32">
        <v>449</v>
      </c>
      <c r="BI62" s="32">
        <v>449</v>
      </c>
      <c r="BJ62" s="32">
        <v>449</v>
      </c>
      <c r="BK62" s="32">
        <v>449</v>
      </c>
      <c r="BL62" s="32">
        <v>449</v>
      </c>
      <c r="BM62" s="32">
        <v>449</v>
      </c>
      <c r="BN62" s="32">
        <v>449</v>
      </c>
      <c r="BO62" s="32">
        <v>449</v>
      </c>
      <c r="BP62" s="32">
        <v>449</v>
      </c>
      <c r="BQ62" s="32">
        <v>449</v>
      </c>
      <c r="BR62" s="32">
        <v>449</v>
      </c>
      <c r="BS62" s="32">
        <v>449</v>
      </c>
      <c r="BT62" s="32">
        <v>449</v>
      </c>
      <c r="BU62" s="32">
        <v>449</v>
      </c>
      <c r="BV62" s="32">
        <v>449</v>
      </c>
      <c r="BW62" s="32">
        <v>449</v>
      </c>
      <c r="BX62" s="32">
        <v>449</v>
      </c>
      <c r="BY62" s="32">
        <v>449</v>
      </c>
      <c r="BZ62" s="32">
        <v>449</v>
      </c>
      <c r="CA62" s="32">
        <v>449</v>
      </c>
      <c r="CB62" s="32">
        <v>449</v>
      </c>
      <c r="CC62" s="32">
        <v>449</v>
      </c>
      <c r="CD62" s="32">
        <v>449</v>
      </c>
      <c r="CE62" s="32">
        <v>449</v>
      </c>
      <c r="CF62" s="32">
        <v>449</v>
      </c>
      <c r="CG62" s="32">
        <v>449</v>
      </c>
      <c r="CH62" s="32">
        <v>449</v>
      </c>
      <c r="CI62" s="32">
        <v>449</v>
      </c>
      <c r="CJ62" s="32">
        <v>449</v>
      </c>
      <c r="CK62" s="32">
        <v>449</v>
      </c>
      <c r="CL62" s="32">
        <v>449</v>
      </c>
      <c r="CM62" s="32">
        <v>449</v>
      </c>
      <c r="CN62" s="32">
        <v>449</v>
      </c>
      <c r="CO62" s="32">
        <v>449</v>
      </c>
      <c r="CP62" s="32">
        <v>449</v>
      </c>
      <c r="CQ62" s="32">
        <v>449</v>
      </c>
      <c r="CR62" s="32">
        <v>449</v>
      </c>
      <c r="CS62" s="33">
        <v>449</v>
      </c>
      <c r="CT62" s="30">
        <f t="shared" ref="CT62:CT68" si="65">SUM(B62:CS62)</f>
        <v>43104</v>
      </c>
      <c r="CU62" s="152"/>
      <c r="CV62" s="244"/>
    </row>
    <row r="63" spans="1:102">
      <c r="A63" s="25" t="s">
        <v>34</v>
      </c>
      <c r="B63" s="31">
        <v>516</v>
      </c>
      <c r="C63" s="32">
        <v>516</v>
      </c>
      <c r="D63" s="32">
        <v>516</v>
      </c>
      <c r="E63" s="32">
        <v>516</v>
      </c>
      <c r="F63" s="32">
        <v>516</v>
      </c>
      <c r="G63" s="32">
        <v>516</v>
      </c>
      <c r="H63" s="32">
        <v>516</v>
      </c>
      <c r="I63" s="32">
        <v>516</v>
      </c>
      <c r="J63" s="32">
        <v>516</v>
      </c>
      <c r="K63" s="32">
        <v>516</v>
      </c>
      <c r="L63" s="32">
        <v>516</v>
      </c>
      <c r="M63" s="32">
        <v>516</v>
      </c>
      <c r="N63" s="32">
        <v>516</v>
      </c>
      <c r="O63" s="32">
        <v>516</v>
      </c>
      <c r="P63" s="32">
        <v>516</v>
      </c>
      <c r="Q63" s="32">
        <v>516</v>
      </c>
      <c r="R63" s="32">
        <v>516</v>
      </c>
      <c r="S63" s="32">
        <v>516</v>
      </c>
      <c r="T63" s="32">
        <v>516</v>
      </c>
      <c r="U63" s="32">
        <v>516</v>
      </c>
      <c r="V63" s="32">
        <v>516</v>
      </c>
      <c r="W63" s="32">
        <v>516</v>
      </c>
      <c r="X63" s="32">
        <v>516</v>
      </c>
      <c r="Y63" s="32">
        <v>516</v>
      </c>
      <c r="Z63" s="32">
        <v>516</v>
      </c>
      <c r="AA63" s="32">
        <v>516</v>
      </c>
      <c r="AB63" s="32">
        <v>516</v>
      </c>
      <c r="AC63" s="32">
        <v>516</v>
      </c>
      <c r="AD63" s="32">
        <v>516</v>
      </c>
      <c r="AE63" s="32">
        <v>516</v>
      </c>
      <c r="AF63" s="32">
        <v>516</v>
      </c>
      <c r="AG63" s="32">
        <v>516</v>
      </c>
      <c r="AH63" s="32">
        <v>516</v>
      </c>
      <c r="AI63" s="32">
        <v>516</v>
      </c>
      <c r="AJ63" s="32">
        <v>516</v>
      </c>
      <c r="AK63" s="32">
        <v>516</v>
      </c>
      <c r="AL63" s="32">
        <v>516</v>
      </c>
      <c r="AM63" s="32">
        <v>516</v>
      </c>
      <c r="AN63" s="32">
        <v>516</v>
      </c>
      <c r="AO63" s="32">
        <v>516</v>
      </c>
      <c r="AP63" s="32">
        <v>516</v>
      </c>
      <c r="AQ63" s="32">
        <v>516</v>
      </c>
      <c r="AR63" s="32">
        <v>516</v>
      </c>
      <c r="AS63" s="32">
        <v>516</v>
      </c>
      <c r="AT63" s="32">
        <v>516</v>
      </c>
      <c r="AU63" s="32">
        <v>516</v>
      </c>
      <c r="AV63" s="32">
        <v>516</v>
      </c>
      <c r="AW63" s="32">
        <v>516</v>
      </c>
      <c r="AX63" s="32">
        <v>516</v>
      </c>
      <c r="AY63" s="32">
        <v>516</v>
      </c>
      <c r="AZ63" s="32">
        <v>516</v>
      </c>
      <c r="BA63" s="32">
        <v>516</v>
      </c>
      <c r="BB63" s="32">
        <v>516</v>
      </c>
      <c r="BC63" s="32">
        <v>516</v>
      </c>
      <c r="BD63" s="32">
        <v>516</v>
      </c>
      <c r="BE63" s="32">
        <v>516</v>
      </c>
      <c r="BF63" s="32">
        <v>516</v>
      </c>
      <c r="BG63" s="32">
        <v>516</v>
      </c>
      <c r="BH63" s="32">
        <v>516</v>
      </c>
      <c r="BI63" s="32">
        <v>516</v>
      </c>
      <c r="BJ63" s="32">
        <v>516</v>
      </c>
      <c r="BK63" s="32">
        <v>516</v>
      </c>
      <c r="BL63" s="32">
        <v>516</v>
      </c>
      <c r="BM63" s="32">
        <v>516</v>
      </c>
      <c r="BN63" s="32">
        <v>516</v>
      </c>
      <c r="BO63" s="32">
        <v>516</v>
      </c>
      <c r="BP63" s="32">
        <v>516</v>
      </c>
      <c r="BQ63" s="32">
        <v>516</v>
      </c>
      <c r="BR63" s="32">
        <v>516</v>
      </c>
      <c r="BS63" s="32">
        <v>516</v>
      </c>
      <c r="BT63" s="32">
        <v>516</v>
      </c>
      <c r="BU63" s="32">
        <v>516</v>
      </c>
      <c r="BV63" s="32">
        <v>516</v>
      </c>
      <c r="BW63" s="32">
        <v>516</v>
      </c>
      <c r="BX63" s="32">
        <v>516</v>
      </c>
      <c r="BY63" s="32">
        <v>516</v>
      </c>
      <c r="BZ63" s="32">
        <v>516</v>
      </c>
      <c r="CA63" s="32">
        <v>516</v>
      </c>
      <c r="CB63" s="32">
        <v>516</v>
      </c>
      <c r="CC63" s="32">
        <v>516</v>
      </c>
      <c r="CD63" s="32">
        <v>516</v>
      </c>
      <c r="CE63" s="32">
        <v>516</v>
      </c>
      <c r="CF63" s="32">
        <v>516</v>
      </c>
      <c r="CG63" s="32">
        <v>516</v>
      </c>
      <c r="CH63" s="32">
        <v>516</v>
      </c>
      <c r="CI63" s="32">
        <v>516</v>
      </c>
      <c r="CJ63" s="32">
        <v>516</v>
      </c>
      <c r="CK63" s="32">
        <v>516</v>
      </c>
      <c r="CL63" s="32">
        <v>516</v>
      </c>
      <c r="CM63" s="32">
        <v>516</v>
      </c>
      <c r="CN63" s="32">
        <v>516</v>
      </c>
      <c r="CO63" s="32">
        <v>516</v>
      </c>
      <c r="CP63" s="32">
        <v>516</v>
      </c>
      <c r="CQ63" s="32">
        <v>516</v>
      </c>
      <c r="CR63" s="32">
        <v>516</v>
      </c>
      <c r="CS63" s="33">
        <v>516</v>
      </c>
      <c r="CT63" s="30">
        <f t="shared" si="65"/>
        <v>49536</v>
      </c>
      <c r="CU63" s="152"/>
      <c r="CV63" s="244"/>
    </row>
    <row r="64" spans="1:102">
      <c r="A64" s="25" t="s">
        <v>35</v>
      </c>
      <c r="B64" s="31">
        <v>665.66</v>
      </c>
      <c r="C64" s="32">
        <v>665.66</v>
      </c>
      <c r="D64" s="32">
        <v>665.66</v>
      </c>
      <c r="E64" s="32">
        <v>665.66</v>
      </c>
      <c r="F64" s="32">
        <v>665.66</v>
      </c>
      <c r="G64" s="32">
        <v>665.66</v>
      </c>
      <c r="H64" s="32">
        <v>665.66</v>
      </c>
      <c r="I64" s="32">
        <v>665.66</v>
      </c>
      <c r="J64" s="32">
        <v>665.66</v>
      </c>
      <c r="K64" s="32">
        <v>665.66</v>
      </c>
      <c r="L64" s="32">
        <v>665.66</v>
      </c>
      <c r="M64" s="32">
        <v>665.66</v>
      </c>
      <c r="N64" s="32">
        <v>665.66</v>
      </c>
      <c r="O64" s="32">
        <v>665.66</v>
      </c>
      <c r="P64" s="32">
        <v>665.66</v>
      </c>
      <c r="Q64" s="32">
        <v>665.66</v>
      </c>
      <c r="R64" s="32">
        <v>665.66</v>
      </c>
      <c r="S64" s="32">
        <v>665.66</v>
      </c>
      <c r="T64" s="32">
        <v>665.66</v>
      </c>
      <c r="U64" s="32">
        <v>665.66</v>
      </c>
      <c r="V64" s="32">
        <v>665.66</v>
      </c>
      <c r="W64" s="32">
        <v>665.66</v>
      </c>
      <c r="X64" s="32">
        <v>665.66</v>
      </c>
      <c r="Y64" s="32">
        <v>665.66</v>
      </c>
      <c r="Z64" s="32">
        <v>665.66</v>
      </c>
      <c r="AA64" s="32">
        <v>665.66</v>
      </c>
      <c r="AB64" s="32">
        <v>665.66</v>
      </c>
      <c r="AC64" s="32">
        <v>665.66</v>
      </c>
      <c r="AD64" s="32">
        <v>665.66</v>
      </c>
      <c r="AE64" s="32">
        <v>665.66</v>
      </c>
      <c r="AF64" s="32">
        <v>665.66</v>
      </c>
      <c r="AG64" s="32">
        <v>665.66</v>
      </c>
      <c r="AH64" s="32">
        <v>665.66</v>
      </c>
      <c r="AI64" s="32">
        <v>665.66</v>
      </c>
      <c r="AJ64" s="32">
        <v>665.66</v>
      </c>
      <c r="AK64" s="32">
        <v>665.66</v>
      </c>
      <c r="AL64" s="32">
        <v>665.66</v>
      </c>
      <c r="AM64" s="32">
        <v>665.66</v>
      </c>
      <c r="AN64" s="32">
        <v>665.66</v>
      </c>
      <c r="AO64" s="32">
        <v>665.66</v>
      </c>
      <c r="AP64" s="32">
        <v>665.66</v>
      </c>
      <c r="AQ64" s="32">
        <v>665.66</v>
      </c>
      <c r="AR64" s="32">
        <v>665.66</v>
      </c>
      <c r="AS64" s="32">
        <v>665.66</v>
      </c>
      <c r="AT64" s="32">
        <v>665.66</v>
      </c>
      <c r="AU64" s="32">
        <v>665.66</v>
      </c>
      <c r="AV64" s="32">
        <v>665.66</v>
      </c>
      <c r="AW64" s="32">
        <v>665.66</v>
      </c>
      <c r="AX64" s="32">
        <v>665.66</v>
      </c>
      <c r="AY64" s="32">
        <v>665.66</v>
      </c>
      <c r="AZ64" s="32">
        <v>665.66</v>
      </c>
      <c r="BA64" s="32">
        <v>665.66</v>
      </c>
      <c r="BB64" s="32">
        <v>665.66</v>
      </c>
      <c r="BC64" s="32">
        <v>665.66</v>
      </c>
      <c r="BD64" s="32">
        <v>665.66</v>
      </c>
      <c r="BE64" s="32">
        <v>665.66</v>
      </c>
      <c r="BF64" s="32">
        <v>665.66</v>
      </c>
      <c r="BG64" s="32">
        <v>665.66</v>
      </c>
      <c r="BH64" s="32">
        <v>665.66</v>
      </c>
      <c r="BI64" s="32">
        <v>665.66</v>
      </c>
      <c r="BJ64" s="32">
        <v>665.66</v>
      </c>
      <c r="BK64" s="32">
        <v>665.66</v>
      </c>
      <c r="BL64" s="32">
        <v>665.66</v>
      </c>
      <c r="BM64" s="32">
        <v>665.66</v>
      </c>
      <c r="BN64" s="32">
        <v>665.66</v>
      </c>
      <c r="BO64" s="32">
        <v>665.66</v>
      </c>
      <c r="BP64" s="32">
        <v>665.66</v>
      </c>
      <c r="BQ64" s="32">
        <v>665.66</v>
      </c>
      <c r="BR64" s="32">
        <v>665.66</v>
      </c>
      <c r="BS64" s="32">
        <v>659.54</v>
      </c>
      <c r="BT64" s="32">
        <v>649.54</v>
      </c>
      <c r="BU64" s="32">
        <v>619.54</v>
      </c>
      <c r="BV64" s="32">
        <v>609.54</v>
      </c>
      <c r="BW64" s="32">
        <v>499.53999999999996</v>
      </c>
      <c r="BX64" s="32">
        <v>499.53999999999996</v>
      </c>
      <c r="BY64" s="32">
        <v>499.53999999999996</v>
      </c>
      <c r="BZ64" s="32">
        <v>499.53999999999996</v>
      </c>
      <c r="CA64" s="32">
        <v>499.53999999999996</v>
      </c>
      <c r="CB64" s="32">
        <v>499.53999999999996</v>
      </c>
      <c r="CC64" s="32">
        <v>499.53999999999996</v>
      </c>
      <c r="CD64" s="32">
        <v>499.53999999999996</v>
      </c>
      <c r="CE64" s="32">
        <v>499.53999999999996</v>
      </c>
      <c r="CF64" s="32">
        <v>499.53999999999996</v>
      </c>
      <c r="CG64" s="32">
        <v>499.53999999999996</v>
      </c>
      <c r="CH64" s="32">
        <v>499.53999999999996</v>
      </c>
      <c r="CI64" s="32">
        <v>499.53999999999996</v>
      </c>
      <c r="CJ64" s="32">
        <v>499.53999999999996</v>
      </c>
      <c r="CK64" s="32">
        <v>499.53999999999996</v>
      </c>
      <c r="CL64" s="32">
        <v>499.53999999999996</v>
      </c>
      <c r="CM64" s="32">
        <v>499.53999999999996</v>
      </c>
      <c r="CN64" s="32">
        <v>499.53999999999996</v>
      </c>
      <c r="CO64" s="32">
        <v>499.53999999999996</v>
      </c>
      <c r="CP64" s="32">
        <v>499.53999999999996</v>
      </c>
      <c r="CQ64" s="32">
        <v>499.53999999999996</v>
      </c>
      <c r="CR64" s="32">
        <v>499.53999999999996</v>
      </c>
      <c r="CS64" s="33">
        <v>499.53999999999996</v>
      </c>
      <c r="CT64" s="30">
        <f t="shared" si="65"/>
        <v>59958.12000000009</v>
      </c>
      <c r="CU64" s="152"/>
      <c r="CV64" s="244"/>
    </row>
    <row r="65" spans="1:100">
      <c r="A65" s="25" t="s">
        <v>36</v>
      </c>
      <c r="B65" s="31">
        <v>382</v>
      </c>
      <c r="C65" s="32">
        <v>382</v>
      </c>
      <c r="D65" s="32">
        <v>382</v>
      </c>
      <c r="E65" s="32">
        <v>382</v>
      </c>
      <c r="F65" s="32">
        <v>382</v>
      </c>
      <c r="G65" s="32">
        <v>382</v>
      </c>
      <c r="H65" s="32">
        <v>382</v>
      </c>
      <c r="I65" s="32">
        <v>382</v>
      </c>
      <c r="J65" s="32">
        <v>382</v>
      </c>
      <c r="K65" s="32">
        <v>382</v>
      </c>
      <c r="L65" s="32">
        <v>382</v>
      </c>
      <c r="M65" s="32">
        <v>382</v>
      </c>
      <c r="N65" s="32">
        <v>382</v>
      </c>
      <c r="O65" s="32">
        <v>382</v>
      </c>
      <c r="P65" s="32">
        <v>382</v>
      </c>
      <c r="Q65" s="32">
        <v>382</v>
      </c>
      <c r="R65" s="32">
        <v>382</v>
      </c>
      <c r="S65" s="32">
        <v>382</v>
      </c>
      <c r="T65" s="32">
        <v>382</v>
      </c>
      <c r="U65" s="32">
        <v>382</v>
      </c>
      <c r="V65" s="32">
        <v>382</v>
      </c>
      <c r="W65" s="32">
        <v>382</v>
      </c>
      <c r="X65" s="32">
        <v>382</v>
      </c>
      <c r="Y65" s="32">
        <v>382</v>
      </c>
      <c r="Z65" s="32">
        <v>382</v>
      </c>
      <c r="AA65" s="32">
        <v>382</v>
      </c>
      <c r="AB65" s="32">
        <v>382</v>
      </c>
      <c r="AC65" s="32">
        <v>382</v>
      </c>
      <c r="AD65" s="32">
        <v>382</v>
      </c>
      <c r="AE65" s="32">
        <v>382</v>
      </c>
      <c r="AF65" s="32">
        <v>382</v>
      </c>
      <c r="AG65" s="32">
        <v>382</v>
      </c>
      <c r="AH65" s="32">
        <v>382</v>
      </c>
      <c r="AI65" s="32">
        <v>382</v>
      </c>
      <c r="AJ65" s="32">
        <v>382</v>
      </c>
      <c r="AK65" s="32">
        <v>382</v>
      </c>
      <c r="AL65" s="32">
        <v>382</v>
      </c>
      <c r="AM65" s="32">
        <v>382</v>
      </c>
      <c r="AN65" s="32">
        <v>382</v>
      </c>
      <c r="AO65" s="32">
        <v>382</v>
      </c>
      <c r="AP65" s="32">
        <v>382</v>
      </c>
      <c r="AQ65" s="32">
        <v>382</v>
      </c>
      <c r="AR65" s="32">
        <v>382</v>
      </c>
      <c r="AS65" s="32">
        <v>382</v>
      </c>
      <c r="AT65" s="32">
        <v>382</v>
      </c>
      <c r="AU65" s="32">
        <v>382</v>
      </c>
      <c r="AV65" s="32">
        <v>382</v>
      </c>
      <c r="AW65" s="32">
        <v>382</v>
      </c>
      <c r="AX65" s="32">
        <v>382</v>
      </c>
      <c r="AY65" s="32">
        <v>382</v>
      </c>
      <c r="AZ65" s="32">
        <v>382</v>
      </c>
      <c r="BA65" s="32">
        <v>382</v>
      </c>
      <c r="BB65" s="32">
        <v>382</v>
      </c>
      <c r="BC65" s="32">
        <v>382</v>
      </c>
      <c r="BD65" s="32">
        <v>382</v>
      </c>
      <c r="BE65" s="32">
        <v>382</v>
      </c>
      <c r="BF65" s="32">
        <v>382</v>
      </c>
      <c r="BG65" s="32">
        <v>382</v>
      </c>
      <c r="BH65" s="32">
        <v>382</v>
      </c>
      <c r="BI65" s="32">
        <v>382</v>
      </c>
      <c r="BJ65" s="32">
        <v>382</v>
      </c>
      <c r="BK65" s="32">
        <v>382</v>
      </c>
      <c r="BL65" s="32">
        <v>382</v>
      </c>
      <c r="BM65" s="32">
        <v>382</v>
      </c>
      <c r="BN65" s="32">
        <v>382</v>
      </c>
      <c r="BO65" s="32">
        <v>382</v>
      </c>
      <c r="BP65" s="32">
        <v>382</v>
      </c>
      <c r="BQ65" s="32">
        <v>382</v>
      </c>
      <c r="BR65" s="32">
        <v>382</v>
      </c>
      <c r="BS65" s="32">
        <v>382</v>
      </c>
      <c r="BT65" s="32">
        <v>382</v>
      </c>
      <c r="BU65" s="32">
        <v>382</v>
      </c>
      <c r="BV65" s="32">
        <v>382</v>
      </c>
      <c r="BW65" s="32">
        <v>382</v>
      </c>
      <c r="BX65" s="32">
        <v>382</v>
      </c>
      <c r="BY65" s="32">
        <v>382</v>
      </c>
      <c r="BZ65" s="32">
        <v>382</v>
      </c>
      <c r="CA65" s="32">
        <v>382</v>
      </c>
      <c r="CB65" s="32">
        <v>382</v>
      </c>
      <c r="CC65" s="32">
        <v>382</v>
      </c>
      <c r="CD65" s="32">
        <v>382</v>
      </c>
      <c r="CE65" s="32">
        <v>382</v>
      </c>
      <c r="CF65" s="32">
        <v>382</v>
      </c>
      <c r="CG65" s="32">
        <v>382</v>
      </c>
      <c r="CH65" s="32">
        <v>382</v>
      </c>
      <c r="CI65" s="32">
        <v>382</v>
      </c>
      <c r="CJ65" s="32">
        <v>382</v>
      </c>
      <c r="CK65" s="32">
        <v>382</v>
      </c>
      <c r="CL65" s="32">
        <v>382</v>
      </c>
      <c r="CM65" s="32">
        <v>382</v>
      </c>
      <c r="CN65" s="32">
        <v>382</v>
      </c>
      <c r="CO65" s="32">
        <v>382</v>
      </c>
      <c r="CP65" s="32">
        <v>382</v>
      </c>
      <c r="CQ65" s="32">
        <v>382</v>
      </c>
      <c r="CR65" s="32">
        <v>382</v>
      </c>
      <c r="CS65" s="33">
        <v>382</v>
      </c>
      <c r="CT65" s="30">
        <f t="shared" si="65"/>
        <v>36672</v>
      </c>
      <c r="CU65" s="152"/>
      <c r="CV65" s="244"/>
    </row>
    <row r="66" spans="1:100">
      <c r="A66" s="25" t="s">
        <v>37</v>
      </c>
      <c r="B66" s="31">
        <v>362.16</v>
      </c>
      <c r="C66" s="32">
        <v>362.16</v>
      </c>
      <c r="D66" s="32">
        <v>362.16</v>
      </c>
      <c r="E66" s="32">
        <v>362.16</v>
      </c>
      <c r="F66" s="32">
        <v>362.16</v>
      </c>
      <c r="G66" s="32">
        <v>362.16</v>
      </c>
      <c r="H66" s="32">
        <v>362.16</v>
      </c>
      <c r="I66" s="32">
        <v>362.16</v>
      </c>
      <c r="J66" s="32">
        <v>362.16</v>
      </c>
      <c r="K66" s="32">
        <v>362.16</v>
      </c>
      <c r="L66" s="32">
        <v>362.16</v>
      </c>
      <c r="M66" s="32">
        <v>362.16</v>
      </c>
      <c r="N66" s="32">
        <v>362.16</v>
      </c>
      <c r="O66" s="32">
        <v>362.16</v>
      </c>
      <c r="P66" s="32">
        <v>362.16</v>
      </c>
      <c r="Q66" s="32">
        <v>362.16</v>
      </c>
      <c r="R66" s="32">
        <v>362.16</v>
      </c>
      <c r="S66" s="32">
        <v>362.16</v>
      </c>
      <c r="T66" s="32">
        <v>362.16</v>
      </c>
      <c r="U66" s="32">
        <v>362.16</v>
      </c>
      <c r="V66" s="32">
        <v>362.16</v>
      </c>
      <c r="W66" s="32">
        <v>362.16</v>
      </c>
      <c r="X66" s="32">
        <v>362.16</v>
      </c>
      <c r="Y66" s="32">
        <v>362.16</v>
      </c>
      <c r="Z66" s="32">
        <v>362.16</v>
      </c>
      <c r="AA66" s="32">
        <v>362.16</v>
      </c>
      <c r="AB66" s="32">
        <v>362.16</v>
      </c>
      <c r="AC66" s="32">
        <v>362.16</v>
      </c>
      <c r="AD66" s="32">
        <v>362.16</v>
      </c>
      <c r="AE66" s="32">
        <v>362.16</v>
      </c>
      <c r="AF66" s="32">
        <v>362.16</v>
      </c>
      <c r="AG66" s="32">
        <v>362.16</v>
      </c>
      <c r="AH66" s="32">
        <v>362.16</v>
      </c>
      <c r="AI66" s="32">
        <v>362.16</v>
      </c>
      <c r="AJ66" s="32">
        <v>362.16</v>
      </c>
      <c r="AK66" s="32">
        <v>362.16</v>
      </c>
      <c r="AL66" s="32">
        <v>362.16</v>
      </c>
      <c r="AM66" s="32">
        <v>362.16</v>
      </c>
      <c r="AN66" s="32">
        <v>362.16</v>
      </c>
      <c r="AO66" s="32">
        <v>362.16</v>
      </c>
      <c r="AP66" s="32">
        <v>362.16</v>
      </c>
      <c r="AQ66" s="32">
        <v>362.16</v>
      </c>
      <c r="AR66" s="32">
        <v>362.16</v>
      </c>
      <c r="AS66" s="32">
        <v>362.16</v>
      </c>
      <c r="AT66" s="32">
        <v>362.16</v>
      </c>
      <c r="AU66" s="32">
        <v>362.16</v>
      </c>
      <c r="AV66" s="32">
        <v>362.16</v>
      </c>
      <c r="AW66" s="32">
        <v>362.16</v>
      </c>
      <c r="AX66" s="32">
        <v>362.16</v>
      </c>
      <c r="AY66" s="32">
        <v>362.16</v>
      </c>
      <c r="AZ66" s="32">
        <v>362.16</v>
      </c>
      <c r="BA66" s="32">
        <v>362.16</v>
      </c>
      <c r="BB66" s="32">
        <v>362.16</v>
      </c>
      <c r="BC66" s="32">
        <v>362.16</v>
      </c>
      <c r="BD66" s="32">
        <v>362.16</v>
      </c>
      <c r="BE66" s="32">
        <v>362.16</v>
      </c>
      <c r="BF66" s="32">
        <v>362.16</v>
      </c>
      <c r="BG66" s="32">
        <v>362.16</v>
      </c>
      <c r="BH66" s="32">
        <v>362.16</v>
      </c>
      <c r="BI66" s="32">
        <v>362.16</v>
      </c>
      <c r="BJ66" s="32">
        <v>362.16</v>
      </c>
      <c r="BK66" s="32">
        <v>362.16</v>
      </c>
      <c r="BL66" s="32">
        <v>362.16</v>
      </c>
      <c r="BM66" s="32">
        <v>362.16</v>
      </c>
      <c r="BN66" s="32">
        <v>362.16</v>
      </c>
      <c r="BO66" s="32">
        <v>362.16</v>
      </c>
      <c r="BP66" s="32">
        <v>362.16</v>
      </c>
      <c r="BQ66" s="32">
        <v>362.16</v>
      </c>
      <c r="BR66" s="32">
        <v>362.16</v>
      </c>
      <c r="BS66" s="32">
        <v>362.16</v>
      </c>
      <c r="BT66" s="32">
        <v>362.16</v>
      </c>
      <c r="BU66" s="32">
        <v>362.16</v>
      </c>
      <c r="BV66" s="32">
        <v>362.16</v>
      </c>
      <c r="BW66" s="32">
        <v>362.16</v>
      </c>
      <c r="BX66" s="32">
        <v>362.16</v>
      </c>
      <c r="BY66" s="32">
        <v>362.16</v>
      </c>
      <c r="BZ66" s="32">
        <v>362.16</v>
      </c>
      <c r="CA66" s="32">
        <v>362.16</v>
      </c>
      <c r="CB66" s="32">
        <v>362.16</v>
      </c>
      <c r="CC66" s="32">
        <v>362.16</v>
      </c>
      <c r="CD66" s="32">
        <v>362.16</v>
      </c>
      <c r="CE66" s="32">
        <v>362.16</v>
      </c>
      <c r="CF66" s="32">
        <v>362.16</v>
      </c>
      <c r="CG66" s="32">
        <v>362.16</v>
      </c>
      <c r="CH66" s="32">
        <v>362.16</v>
      </c>
      <c r="CI66" s="32">
        <v>362.16</v>
      </c>
      <c r="CJ66" s="32">
        <v>362.16</v>
      </c>
      <c r="CK66" s="32">
        <v>362.16</v>
      </c>
      <c r="CL66" s="32">
        <v>362.16</v>
      </c>
      <c r="CM66" s="32">
        <v>362.16</v>
      </c>
      <c r="CN66" s="32">
        <v>362.16</v>
      </c>
      <c r="CO66" s="32">
        <v>362.16</v>
      </c>
      <c r="CP66" s="32">
        <v>362.16</v>
      </c>
      <c r="CQ66" s="32">
        <v>362.16</v>
      </c>
      <c r="CR66" s="32">
        <v>362.16</v>
      </c>
      <c r="CS66" s="33">
        <v>362.16</v>
      </c>
      <c r="CT66" s="30">
        <f t="shared" si="65"/>
        <v>34767.360000000008</v>
      </c>
      <c r="CU66" s="152"/>
      <c r="CV66" s="244"/>
    </row>
    <row r="67" spans="1:100">
      <c r="A67" s="25" t="s">
        <v>38</v>
      </c>
      <c r="B67" s="31">
        <v>607</v>
      </c>
      <c r="C67" s="32">
        <v>608</v>
      </c>
      <c r="D67" s="32">
        <v>609</v>
      </c>
      <c r="E67" s="32">
        <v>608</v>
      </c>
      <c r="F67" s="32">
        <v>606</v>
      </c>
      <c r="G67" s="32">
        <v>606</v>
      </c>
      <c r="H67" s="32">
        <v>608</v>
      </c>
      <c r="I67" s="32">
        <v>604</v>
      </c>
      <c r="J67" s="32">
        <v>605</v>
      </c>
      <c r="K67" s="32">
        <v>610</v>
      </c>
      <c r="L67" s="32">
        <v>609</v>
      </c>
      <c r="M67" s="32">
        <v>608</v>
      </c>
      <c r="N67" s="32">
        <v>607</v>
      </c>
      <c r="O67" s="32">
        <v>604</v>
      </c>
      <c r="P67" s="32">
        <v>605</v>
      </c>
      <c r="Q67" s="32">
        <v>608</v>
      </c>
      <c r="R67" s="32">
        <v>611</v>
      </c>
      <c r="S67" s="32">
        <v>612</v>
      </c>
      <c r="T67" s="32">
        <v>609</v>
      </c>
      <c r="U67" s="32">
        <v>604</v>
      </c>
      <c r="V67" s="32">
        <v>607</v>
      </c>
      <c r="W67" s="32">
        <v>609</v>
      </c>
      <c r="X67" s="32">
        <v>609</v>
      </c>
      <c r="Y67" s="32">
        <v>607</v>
      </c>
      <c r="Z67" s="32">
        <v>610</v>
      </c>
      <c r="AA67" s="32">
        <v>614</v>
      </c>
      <c r="AB67" s="32">
        <v>614</v>
      </c>
      <c r="AC67" s="32">
        <v>614</v>
      </c>
      <c r="AD67" s="32">
        <v>615</v>
      </c>
      <c r="AE67" s="32">
        <v>613</v>
      </c>
      <c r="AF67" s="32">
        <v>612</v>
      </c>
      <c r="AG67" s="32">
        <v>612</v>
      </c>
      <c r="AH67" s="32">
        <v>611</v>
      </c>
      <c r="AI67" s="32">
        <v>610</v>
      </c>
      <c r="AJ67" s="32">
        <v>607</v>
      </c>
      <c r="AK67" s="32">
        <v>608</v>
      </c>
      <c r="AL67" s="32">
        <v>614</v>
      </c>
      <c r="AM67" s="32">
        <v>609</v>
      </c>
      <c r="AN67" s="32">
        <v>604</v>
      </c>
      <c r="AO67" s="32">
        <v>605</v>
      </c>
      <c r="AP67" s="32">
        <v>606</v>
      </c>
      <c r="AQ67" s="32">
        <v>608</v>
      </c>
      <c r="AR67" s="32">
        <v>605</v>
      </c>
      <c r="AS67" s="32">
        <v>601</v>
      </c>
      <c r="AT67" s="32">
        <v>597</v>
      </c>
      <c r="AU67" s="32">
        <v>585</v>
      </c>
      <c r="AV67" s="32">
        <v>579</v>
      </c>
      <c r="AW67" s="32">
        <v>579</v>
      </c>
      <c r="AX67" s="32">
        <v>574</v>
      </c>
      <c r="AY67" s="32">
        <v>571</v>
      </c>
      <c r="AZ67" s="32">
        <v>566</v>
      </c>
      <c r="BA67" s="32">
        <v>561</v>
      </c>
      <c r="BB67" s="32">
        <v>559</v>
      </c>
      <c r="BC67" s="32">
        <v>554</v>
      </c>
      <c r="BD67" s="32">
        <v>552</v>
      </c>
      <c r="BE67" s="32">
        <v>547</v>
      </c>
      <c r="BF67" s="32">
        <v>547</v>
      </c>
      <c r="BG67" s="32">
        <v>549</v>
      </c>
      <c r="BH67" s="32">
        <v>542</v>
      </c>
      <c r="BI67" s="32">
        <v>546</v>
      </c>
      <c r="BJ67" s="32">
        <v>544</v>
      </c>
      <c r="BK67" s="32">
        <v>538</v>
      </c>
      <c r="BL67" s="32">
        <v>539</v>
      </c>
      <c r="BM67" s="32">
        <v>539</v>
      </c>
      <c r="BN67" s="32">
        <v>543</v>
      </c>
      <c r="BO67" s="32">
        <v>538</v>
      </c>
      <c r="BP67" s="32">
        <v>535</v>
      </c>
      <c r="BQ67" s="32">
        <v>528</v>
      </c>
      <c r="BR67" s="32">
        <v>530</v>
      </c>
      <c r="BS67" s="32">
        <v>537</v>
      </c>
      <c r="BT67" s="32">
        <v>539</v>
      </c>
      <c r="BU67" s="32">
        <v>542</v>
      </c>
      <c r="BV67" s="32">
        <v>548</v>
      </c>
      <c r="BW67" s="32">
        <v>554</v>
      </c>
      <c r="BX67" s="32">
        <v>556</v>
      </c>
      <c r="BY67" s="32">
        <v>554</v>
      </c>
      <c r="BZ67" s="32">
        <v>553</v>
      </c>
      <c r="CA67" s="32">
        <v>550</v>
      </c>
      <c r="CB67" s="32">
        <v>547</v>
      </c>
      <c r="CC67" s="32">
        <v>550</v>
      </c>
      <c r="CD67" s="32">
        <v>555</v>
      </c>
      <c r="CE67" s="32">
        <v>558</v>
      </c>
      <c r="CF67" s="32">
        <v>558</v>
      </c>
      <c r="CG67" s="32">
        <v>561</v>
      </c>
      <c r="CH67" s="32">
        <v>568</v>
      </c>
      <c r="CI67" s="32">
        <v>567</v>
      </c>
      <c r="CJ67" s="32">
        <v>569</v>
      </c>
      <c r="CK67" s="32">
        <v>572</v>
      </c>
      <c r="CL67" s="32">
        <v>579</v>
      </c>
      <c r="CM67" s="32">
        <v>581</v>
      </c>
      <c r="CN67" s="32">
        <v>584</v>
      </c>
      <c r="CO67" s="32">
        <v>588</v>
      </c>
      <c r="CP67" s="32">
        <v>591</v>
      </c>
      <c r="CQ67" s="32">
        <v>592</v>
      </c>
      <c r="CR67" s="32">
        <v>599</v>
      </c>
      <c r="CS67" s="33">
        <v>602</v>
      </c>
      <c r="CT67" s="30">
        <f t="shared" si="65"/>
        <v>55868</v>
      </c>
      <c r="CU67" s="152"/>
      <c r="CV67" s="244"/>
    </row>
    <row r="68" spans="1:100" ht="15.75" thickBot="1">
      <c r="A68" s="171" t="s">
        <v>39</v>
      </c>
      <c r="B68" s="116">
        <v>0</v>
      </c>
      <c r="C68" s="117">
        <v>0</v>
      </c>
      <c r="D68" s="117">
        <v>0</v>
      </c>
      <c r="E68" s="117">
        <v>0</v>
      </c>
      <c r="F68" s="117">
        <v>0</v>
      </c>
      <c r="G68" s="117">
        <v>0</v>
      </c>
      <c r="H68" s="117">
        <v>0</v>
      </c>
      <c r="I68" s="117">
        <v>0</v>
      </c>
      <c r="J68" s="117">
        <v>0</v>
      </c>
      <c r="K68" s="117">
        <v>0</v>
      </c>
      <c r="L68" s="117">
        <v>0</v>
      </c>
      <c r="M68" s="117">
        <v>0</v>
      </c>
      <c r="N68" s="117">
        <v>0</v>
      </c>
      <c r="O68" s="117">
        <v>0</v>
      </c>
      <c r="P68" s="117">
        <v>0</v>
      </c>
      <c r="Q68" s="117">
        <v>0</v>
      </c>
      <c r="R68" s="117">
        <v>0</v>
      </c>
      <c r="S68" s="117">
        <v>0</v>
      </c>
      <c r="T68" s="117">
        <v>0</v>
      </c>
      <c r="U68" s="117">
        <v>0</v>
      </c>
      <c r="V68" s="117">
        <v>0</v>
      </c>
      <c r="W68" s="117">
        <v>0</v>
      </c>
      <c r="X68" s="117">
        <v>0</v>
      </c>
      <c r="Y68" s="117">
        <v>0</v>
      </c>
      <c r="Z68" s="117">
        <v>0</v>
      </c>
      <c r="AA68" s="117">
        <v>0</v>
      </c>
      <c r="AB68" s="117">
        <v>0</v>
      </c>
      <c r="AC68" s="117">
        <v>0</v>
      </c>
      <c r="AD68" s="117">
        <v>0</v>
      </c>
      <c r="AE68" s="117">
        <v>0</v>
      </c>
      <c r="AF68" s="117">
        <v>0</v>
      </c>
      <c r="AG68" s="117">
        <v>0</v>
      </c>
      <c r="AH68" s="117">
        <v>0</v>
      </c>
      <c r="AI68" s="117">
        <v>0</v>
      </c>
      <c r="AJ68" s="117">
        <v>0</v>
      </c>
      <c r="AK68" s="117">
        <v>0</v>
      </c>
      <c r="AL68" s="117">
        <v>0</v>
      </c>
      <c r="AM68" s="117">
        <v>0</v>
      </c>
      <c r="AN68" s="117">
        <v>0</v>
      </c>
      <c r="AO68" s="117">
        <v>0</v>
      </c>
      <c r="AP68" s="117">
        <v>0</v>
      </c>
      <c r="AQ68" s="117">
        <v>0</v>
      </c>
      <c r="AR68" s="117">
        <v>0</v>
      </c>
      <c r="AS68" s="117">
        <v>0</v>
      </c>
      <c r="AT68" s="117">
        <v>0</v>
      </c>
      <c r="AU68" s="117">
        <v>0</v>
      </c>
      <c r="AV68" s="117">
        <v>0</v>
      </c>
      <c r="AW68" s="117">
        <v>0</v>
      </c>
      <c r="AX68" s="117">
        <v>0</v>
      </c>
      <c r="AY68" s="117">
        <v>0</v>
      </c>
      <c r="AZ68" s="117">
        <v>0</v>
      </c>
      <c r="BA68" s="117">
        <v>0</v>
      </c>
      <c r="BB68" s="117">
        <v>0</v>
      </c>
      <c r="BC68" s="117">
        <v>0</v>
      </c>
      <c r="BD68" s="117">
        <v>0</v>
      </c>
      <c r="BE68" s="117">
        <v>0</v>
      </c>
      <c r="BF68" s="117">
        <v>0</v>
      </c>
      <c r="BG68" s="117">
        <v>0</v>
      </c>
      <c r="BH68" s="117">
        <v>0</v>
      </c>
      <c r="BI68" s="117">
        <v>0</v>
      </c>
      <c r="BJ68" s="117">
        <v>0</v>
      </c>
      <c r="BK68" s="117">
        <v>0</v>
      </c>
      <c r="BL68" s="117">
        <v>0</v>
      </c>
      <c r="BM68" s="117">
        <v>0</v>
      </c>
      <c r="BN68" s="117">
        <v>0</v>
      </c>
      <c r="BO68" s="117">
        <v>0</v>
      </c>
      <c r="BP68" s="117">
        <v>0</v>
      </c>
      <c r="BQ68" s="117">
        <v>0</v>
      </c>
      <c r="BR68" s="117">
        <v>0</v>
      </c>
      <c r="BS68" s="117">
        <v>0</v>
      </c>
      <c r="BT68" s="117">
        <v>0</v>
      </c>
      <c r="BU68" s="117">
        <v>0</v>
      </c>
      <c r="BV68" s="117">
        <v>0</v>
      </c>
      <c r="BW68" s="117">
        <v>0</v>
      </c>
      <c r="BX68" s="117">
        <v>0</v>
      </c>
      <c r="BY68" s="117">
        <v>0</v>
      </c>
      <c r="BZ68" s="117">
        <v>0</v>
      </c>
      <c r="CA68" s="117">
        <v>0</v>
      </c>
      <c r="CB68" s="117">
        <v>0</v>
      </c>
      <c r="CC68" s="117">
        <v>0</v>
      </c>
      <c r="CD68" s="117">
        <v>0</v>
      </c>
      <c r="CE68" s="117">
        <v>0</v>
      </c>
      <c r="CF68" s="117">
        <v>0</v>
      </c>
      <c r="CG68" s="117">
        <v>0</v>
      </c>
      <c r="CH68" s="117">
        <v>0</v>
      </c>
      <c r="CI68" s="117">
        <v>0</v>
      </c>
      <c r="CJ68" s="117">
        <v>0</v>
      </c>
      <c r="CK68" s="117">
        <v>0</v>
      </c>
      <c r="CL68" s="117">
        <v>0</v>
      </c>
      <c r="CM68" s="117">
        <v>0</v>
      </c>
      <c r="CN68" s="117">
        <v>0</v>
      </c>
      <c r="CO68" s="117">
        <v>0</v>
      </c>
      <c r="CP68" s="117">
        <v>0</v>
      </c>
      <c r="CQ68" s="117">
        <v>0</v>
      </c>
      <c r="CR68" s="117">
        <v>0</v>
      </c>
      <c r="CS68" s="118">
        <v>0</v>
      </c>
      <c r="CT68" s="115">
        <f t="shared" si="65"/>
        <v>0</v>
      </c>
      <c r="CU68" s="152"/>
      <c r="CV68" s="244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00" ht="15.75" thickBot="1">
      <c r="A71" s="110" t="s">
        <v>73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</row>
    <row r="72" spans="1:100" ht="15.75" thickBot="1">
      <c r="A72" s="11" t="s">
        <v>25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26</v>
      </c>
      <c r="CU72" s="150"/>
    </row>
    <row r="73" spans="1:100">
      <c r="A73" s="26" t="s">
        <v>33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122">
        <v>0</v>
      </c>
      <c r="CT73" s="30">
        <f>SUM(B73:CS73)</f>
        <v>0</v>
      </c>
      <c r="CU73" s="152"/>
    </row>
    <row r="74" spans="1:100">
      <c r="A74" s="30" t="s">
        <v>34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0</v>
      </c>
      <c r="CT74" s="30">
        <f t="shared" ref="CT74:CT79" si="66">SUM(B74:CS74)</f>
        <v>0</v>
      </c>
      <c r="CU74" s="152"/>
    </row>
    <row r="75" spans="1:100">
      <c r="A75" s="30" t="s">
        <v>35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6"/>
        <v>0</v>
      </c>
      <c r="CU75" s="152"/>
    </row>
    <row r="76" spans="1:100">
      <c r="A76" s="30" t="s">
        <v>36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59</v>
      </c>
      <c r="S76" s="1">
        <v>59</v>
      </c>
      <c r="T76" s="1">
        <v>59</v>
      </c>
      <c r="U76" s="1">
        <v>59</v>
      </c>
      <c r="V76" s="1">
        <v>59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52</v>
      </c>
      <c r="AP76" s="1">
        <v>52</v>
      </c>
      <c r="AQ76" s="1">
        <v>52</v>
      </c>
      <c r="AR76" s="1">
        <v>52</v>
      </c>
      <c r="AS76" s="1">
        <v>52</v>
      </c>
      <c r="AT76" s="1">
        <v>52</v>
      </c>
      <c r="AU76" s="1">
        <v>52</v>
      </c>
      <c r="AV76" s="1">
        <v>52</v>
      </c>
      <c r="AW76" s="1">
        <v>52</v>
      </c>
      <c r="AX76" s="1">
        <v>52</v>
      </c>
      <c r="AY76" s="1">
        <v>52</v>
      </c>
      <c r="AZ76" s="1">
        <v>52</v>
      </c>
      <c r="BA76" s="1">
        <v>52</v>
      </c>
      <c r="BB76" s="1">
        <v>52</v>
      </c>
      <c r="BC76" s="1">
        <v>52</v>
      </c>
      <c r="BD76" s="1">
        <v>52</v>
      </c>
      <c r="BE76" s="1">
        <v>52</v>
      </c>
      <c r="BF76" s="1">
        <v>52</v>
      </c>
      <c r="BG76" s="1">
        <v>52</v>
      </c>
      <c r="BH76" s="1">
        <v>52</v>
      </c>
      <c r="BI76" s="1">
        <v>52</v>
      </c>
      <c r="BJ76" s="1">
        <v>52</v>
      </c>
      <c r="BK76" s="1">
        <v>52</v>
      </c>
      <c r="BL76" s="1">
        <v>52</v>
      </c>
      <c r="BM76" s="1">
        <v>52</v>
      </c>
      <c r="BN76" s="1">
        <v>52</v>
      </c>
      <c r="BO76" s="1">
        <v>52</v>
      </c>
      <c r="BP76" s="1">
        <v>52</v>
      </c>
      <c r="BQ76" s="1">
        <v>52</v>
      </c>
      <c r="BR76" s="1">
        <v>52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93">
        <v>0</v>
      </c>
      <c r="CT76" s="30">
        <f t="shared" si="66"/>
        <v>1855</v>
      </c>
      <c r="CU76" s="152"/>
    </row>
    <row r="77" spans="1:100">
      <c r="A77" s="30" t="s">
        <v>37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24</v>
      </c>
      <c r="S77" s="1">
        <v>24</v>
      </c>
      <c r="T77" s="1">
        <v>24</v>
      </c>
      <c r="U77" s="1">
        <v>24</v>
      </c>
      <c r="V77" s="1">
        <v>24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30</v>
      </c>
      <c r="AP77" s="1">
        <v>50</v>
      </c>
      <c r="AQ77" s="1">
        <v>50</v>
      </c>
      <c r="AR77" s="1">
        <v>50</v>
      </c>
      <c r="AS77" s="1">
        <v>50</v>
      </c>
      <c r="AT77" s="1">
        <v>50</v>
      </c>
      <c r="AU77" s="1">
        <v>50</v>
      </c>
      <c r="AV77" s="1">
        <v>50</v>
      </c>
      <c r="AW77" s="1">
        <v>50</v>
      </c>
      <c r="AX77" s="1">
        <v>50</v>
      </c>
      <c r="AY77" s="1">
        <v>50</v>
      </c>
      <c r="AZ77" s="1">
        <v>50</v>
      </c>
      <c r="BA77" s="1">
        <v>50</v>
      </c>
      <c r="BB77" s="1">
        <v>50</v>
      </c>
      <c r="BC77" s="1">
        <v>50</v>
      </c>
      <c r="BD77" s="1">
        <v>50</v>
      </c>
      <c r="BE77" s="1">
        <v>50</v>
      </c>
      <c r="BF77" s="1">
        <v>50</v>
      </c>
      <c r="BG77" s="1">
        <v>50</v>
      </c>
      <c r="BH77" s="1">
        <v>50</v>
      </c>
      <c r="BI77" s="1">
        <v>50</v>
      </c>
      <c r="BJ77" s="1">
        <v>50</v>
      </c>
      <c r="BK77" s="1">
        <v>50</v>
      </c>
      <c r="BL77" s="1">
        <v>50</v>
      </c>
      <c r="BM77" s="1">
        <v>50</v>
      </c>
      <c r="BN77" s="1">
        <v>50</v>
      </c>
      <c r="BO77" s="1">
        <v>50</v>
      </c>
      <c r="BP77" s="1">
        <v>50</v>
      </c>
      <c r="BQ77" s="1">
        <v>50</v>
      </c>
      <c r="BR77" s="1">
        <v>50</v>
      </c>
      <c r="BS77" s="1">
        <v>20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93">
        <v>0</v>
      </c>
      <c r="CT77" s="30">
        <f t="shared" si="66"/>
        <v>1620</v>
      </c>
      <c r="CU77" s="152"/>
    </row>
    <row r="78" spans="1:100">
      <c r="A78" s="30" t="s">
        <v>38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6"/>
        <v>0</v>
      </c>
      <c r="CU78" s="152"/>
    </row>
    <row r="79" spans="1:100" ht="15.75" thickBot="1">
      <c r="A79" s="115" t="s">
        <v>39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30">
        <f t="shared" si="66"/>
        <v>0</v>
      </c>
      <c r="CU79" s="152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249"/>
      <c r="CU80" s="152"/>
    </row>
    <row r="81" spans="1:102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151"/>
    </row>
    <row r="82" spans="1:102" ht="15.75" thickBot="1">
      <c r="A82" s="126" t="s">
        <v>9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4"/>
    </row>
    <row r="83" spans="1:102" ht="15.75" thickBot="1">
      <c r="A83" s="67" t="s">
        <v>58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26</v>
      </c>
      <c r="CU83" s="150"/>
      <c r="CX83" s="234"/>
    </row>
    <row r="84" spans="1:102">
      <c r="A84" s="204" t="s">
        <v>59</v>
      </c>
      <c r="B84" s="210">
        <f>SUM(B85:B87)</f>
        <v>0</v>
      </c>
      <c r="C84" s="211">
        <f t="shared" ref="C84:BN84" si="67">SUM(C85:C87)</f>
        <v>0</v>
      </c>
      <c r="D84" s="211">
        <f t="shared" si="67"/>
        <v>0</v>
      </c>
      <c r="E84" s="211">
        <f t="shared" si="67"/>
        <v>0</v>
      </c>
      <c r="F84" s="211">
        <f t="shared" si="67"/>
        <v>0</v>
      </c>
      <c r="G84" s="211">
        <f t="shared" si="67"/>
        <v>0</v>
      </c>
      <c r="H84" s="211">
        <f t="shared" si="67"/>
        <v>0</v>
      </c>
      <c r="I84" s="211">
        <f t="shared" si="67"/>
        <v>0</v>
      </c>
      <c r="J84" s="211">
        <f t="shared" si="67"/>
        <v>0</v>
      </c>
      <c r="K84" s="211">
        <f t="shared" si="67"/>
        <v>0</v>
      </c>
      <c r="L84" s="211">
        <f t="shared" si="67"/>
        <v>0</v>
      </c>
      <c r="M84" s="211">
        <f t="shared" si="67"/>
        <v>0</v>
      </c>
      <c r="N84" s="211">
        <f t="shared" si="67"/>
        <v>0</v>
      </c>
      <c r="O84" s="211">
        <f t="shared" si="67"/>
        <v>0</v>
      </c>
      <c r="P84" s="211">
        <f t="shared" si="67"/>
        <v>0</v>
      </c>
      <c r="Q84" s="211">
        <f t="shared" si="67"/>
        <v>0</v>
      </c>
      <c r="R84" s="211">
        <f t="shared" si="67"/>
        <v>0</v>
      </c>
      <c r="S84" s="211">
        <f t="shared" si="67"/>
        <v>0</v>
      </c>
      <c r="T84" s="211">
        <f t="shared" si="67"/>
        <v>0</v>
      </c>
      <c r="U84" s="211">
        <f t="shared" si="67"/>
        <v>0</v>
      </c>
      <c r="V84" s="211">
        <f t="shared" si="67"/>
        <v>0</v>
      </c>
      <c r="W84" s="211">
        <f t="shared" si="67"/>
        <v>0</v>
      </c>
      <c r="X84" s="211">
        <f t="shared" si="67"/>
        <v>0</v>
      </c>
      <c r="Y84" s="211">
        <f t="shared" si="67"/>
        <v>0</v>
      </c>
      <c r="Z84" s="211">
        <f t="shared" si="67"/>
        <v>160.80000000000001</v>
      </c>
      <c r="AA84" s="211">
        <f t="shared" si="67"/>
        <v>116.5</v>
      </c>
      <c r="AB84" s="211">
        <f t="shared" si="67"/>
        <v>0</v>
      </c>
      <c r="AC84" s="211">
        <f t="shared" si="67"/>
        <v>0</v>
      </c>
      <c r="AD84" s="211">
        <f t="shared" si="67"/>
        <v>154.79999999999998</v>
      </c>
      <c r="AE84" s="211">
        <f t="shared" si="67"/>
        <v>165.5</v>
      </c>
      <c r="AF84" s="211">
        <f t="shared" si="67"/>
        <v>165.79999999999998</v>
      </c>
      <c r="AG84" s="211">
        <f t="shared" si="67"/>
        <v>180.2</v>
      </c>
      <c r="AH84" s="211">
        <f t="shared" si="67"/>
        <v>208.05</v>
      </c>
      <c r="AI84" s="211">
        <f t="shared" si="67"/>
        <v>217.5</v>
      </c>
      <c r="AJ84" s="211">
        <f t="shared" si="67"/>
        <v>219.41</v>
      </c>
      <c r="AK84" s="211">
        <f t="shared" si="67"/>
        <v>223.3</v>
      </c>
      <c r="AL84" s="211">
        <f t="shared" si="67"/>
        <v>208.80999999999997</v>
      </c>
      <c r="AM84" s="211">
        <f t="shared" si="67"/>
        <v>210.29999999999998</v>
      </c>
      <c r="AN84" s="211">
        <f t="shared" si="67"/>
        <v>184.5</v>
      </c>
      <c r="AO84" s="211">
        <f t="shared" si="67"/>
        <v>212.47</v>
      </c>
      <c r="AP84" s="211">
        <f t="shared" si="67"/>
        <v>174.4</v>
      </c>
      <c r="AQ84" s="211">
        <f t="shared" si="67"/>
        <v>181.79999999999998</v>
      </c>
      <c r="AR84" s="211">
        <f t="shared" si="67"/>
        <v>182.39999999999998</v>
      </c>
      <c r="AS84" s="211">
        <f t="shared" si="67"/>
        <v>182.2</v>
      </c>
      <c r="AT84" s="211">
        <f t="shared" si="67"/>
        <v>182</v>
      </c>
      <c r="AU84" s="211">
        <f t="shared" si="67"/>
        <v>181.8</v>
      </c>
      <c r="AV84" s="211">
        <f t="shared" si="67"/>
        <v>180.7</v>
      </c>
      <c r="AW84" s="211">
        <f t="shared" si="67"/>
        <v>181.1</v>
      </c>
      <c r="AX84" s="211">
        <f t="shared" si="67"/>
        <v>186</v>
      </c>
      <c r="AY84" s="211">
        <f t="shared" si="67"/>
        <v>186.29999999999998</v>
      </c>
      <c r="AZ84" s="211">
        <f t="shared" si="67"/>
        <v>186.29999999999998</v>
      </c>
      <c r="BA84" s="211">
        <f t="shared" si="67"/>
        <v>167.20999999999998</v>
      </c>
      <c r="BB84" s="211">
        <f t="shared" si="67"/>
        <v>212.89999999999998</v>
      </c>
      <c r="BC84" s="211">
        <f t="shared" si="67"/>
        <v>212.59999999999997</v>
      </c>
      <c r="BD84" s="211">
        <f t="shared" si="67"/>
        <v>107.6</v>
      </c>
      <c r="BE84" s="211">
        <f t="shared" si="67"/>
        <v>82.800000000000011</v>
      </c>
      <c r="BF84" s="211">
        <f t="shared" si="67"/>
        <v>45.4</v>
      </c>
      <c r="BG84" s="211">
        <f t="shared" si="67"/>
        <v>17.100000000000001</v>
      </c>
      <c r="BH84" s="211">
        <f t="shared" si="67"/>
        <v>76.800000000000011</v>
      </c>
      <c r="BI84" s="211">
        <f t="shared" si="67"/>
        <v>66.599999999999994</v>
      </c>
      <c r="BJ84" s="211">
        <f t="shared" si="67"/>
        <v>65.599999999999994</v>
      </c>
      <c r="BK84" s="211">
        <f t="shared" si="67"/>
        <v>61.8</v>
      </c>
      <c r="BL84" s="211">
        <f t="shared" si="67"/>
        <v>43.2</v>
      </c>
      <c r="BM84" s="211">
        <f t="shared" si="67"/>
        <v>0</v>
      </c>
      <c r="BN84" s="211">
        <f t="shared" si="67"/>
        <v>43.1</v>
      </c>
      <c r="BO84" s="211">
        <f t="shared" ref="BO84:CS84" si="68">SUM(BO85:BO87)</f>
        <v>0</v>
      </c>
      <c r="BP84" s="211">
        <f t="shared" si="68"/>
        <v>0</v>
      </c>
      <c r="BQ84" s="211">
        <f t="shared" si="68"/>
        <v>0</v>
      </c>
      <c r="BR84" s="211">
        <f t="shared" si="68"/>
        <v>0</v>
      </c>
      <c r="BS84" s="211">
        <f t="shared" si="68"/>
        <v>0</v>
      </c>
      <c r="BT84" s="211">
        <f t="shared" si="68"/>
        <v>0</v>
      </c>
      <c r="BU84" s="211">
        <f t="shared" si="68"/>
        <v>0</v>
      </c>
      <c r="BV84" s="211">
        <f t="shared" si="68"/>
        <v>0</v>
      </c>
      <c r="BW84" s="211">
        <f t="shared" si="68"/>
        <v>0</v>
      </c>
      <c r="BX84" s="211">
        <f t="shared" si="68"/>
        <v>0</v>
      </c>
      <c r="BY84" s="211">
        <f t="shared" si="68"/>
        <v>0</v>
      </c>
      <c r="BZ84" s="211">
        <f t="shared" si="68"/>
        <v>0</v>
      </c>
      <c r="CA84" s="211">
        <f t="shared" si="68"/>
        <v>0</v>
      </c>
      <c r="CB84" s="211">
        <f t="shared" si="68"/>
        <v>0</v>
      </c>
      <c r="CC84" s="211">
        <f t="shared" si="68"/>
        <v>0</v>
      </c>
      <c r="CD84" s="211">
        <f t="shared" si="68"/>
        <v>0</v>
      </c>
      <c r="CE84" s="211">
        <f t="shared" si="68"/>
        <v>0</v>
      </c>
      <c r="CF84" s="211">
        <f t="shared" si="68"/>
        <v>0</v>
      </c>
      <c r="CG84" s="211">
        <f t="shared" si="68"/>
        <v>0</v>
      </c>
      <c r="CH84" s="211">
        <f t="shared" si="68"/>
        <v>0</v>
      </c>
      <c r="CI84" s="211">
        <f t="shared" si="68"/>
        <v>0</v>
      </c>
      <c r="CJ84" s="211">
        <f t="shared" si="68"/>
        <v>0</v>
      </c>
      <c r="CK84" s="211">
        <f t="shared" si="68"/>
        <v>0</v>
      </c>
      <c r="CL84" s="211">
        <f t="shared" si="68"/>
        <v>0</v>
      </c>
      <c r="CM84" s="211">
        <f t="shared" si="68"/>
        <v>0</v>
      </c>
      <c r="CN84" s="211">
        <f t="shared" si="68"/>
        <v>0</v>
      </c>
      <c r="CO84" s="211">
        <f t="shared" si="68"/>
        <v>0</v>
      </c>
      <c r="CP84" s="211">
        <f t="shared" si="68"/>
        <v>0</v>
      </c>
      <c r="CQ84" s="211">
        <f t="shared" si="68"/>
        <v>0</v>
      </c>
      <c r="CR84" s="211">
        <f t="shared" si="68"/>
        <v>0</v>
      </c>
      <c r="CS84" s="212">
        <f t="shared" si="68"/>
        <v>0</v>
      </c>
      <c r="CT84" s="208">
        <f>SUM(B84:CS84)</f>
        <v>5835.6500000000024</v>
      </c>
      <c r="CU84" s="150"/>
    </row>
    <row r="85" spans="1:102">
      <c r="A85" s="25" t="s">
        <v>60</v>
      </c>
      <c r="B85" s="45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14</v>
      </c>
      <c r="AH85" s="1">
        <v>147.35</v>
      </c>
      <c r="AI85" s="1">
        <v>156.79999999999998</v>
      </c>
      <c r="AJ85" s="1">
        <v>165.91</v>
      </c>
      <c r="AK85" s="1">
        <v>169.8</v>
      </c>
      <c r="AL85" s="1">
        <v>155.30999999999997</v>
      </c>
      <c r="AM85" s="1">
        <v>156.79999999999998</v>
      </c>
      <c r="AN85" s="1">
        <v>71.5</v>
      </c>
      <c r="AO85" s="1">
        <v>158.97</v>
      </c>
      <c r="AP85" s="1">
        <v>9.3000000000000007</v>
      </c>
      <c r="AQ85" s="1">
        <v>17.100000000000001</v>
      </c>
      <c r="AR85" s="1">
        <v>17.100000000000001</v>
      </c>
      <c r="AS85" s="1">
        <v>17.100000000000001</v>
      </c>
      <c r="AT85" s="1">
        <v>17.100000000000001</v>
      </c>
      <c r="AU85" s="1">
        <v>41.2</v>
      </c>
      <c r="AV85" s="1">
        <v>17.100000000000001</v>
      </c>
      <c r="AW85" s="1">
        <v>17.100000000000001</v>
      </c>
      <c r="AX85" s="1">
        <v>45.4</v>
      </c>
      <c r="AY85" s="1">
        <v>45.699999999999996</v>
      </c>
      <c r="AZ85" s="1">
        <v>45.699999999999996</v>
      </c>
      <c r="BA85" s="1">
        <v>69.709999999999994</v>
      </c>
      <c r="BB85" s="1">
        <v>136.79999999999998</v>
      </c>
      <c r="BC85" s="1">
        <v>136.49999999999997</v>
      </c>
      <c r="BD85" s="1">
        <v>65.2</v>
      </c>
      <c r="BE85" s="1">
        <v>46.1</v>
      </c>
      <c r="BF85" s="1">
        <v>45.4</v>
      </c>
      <c r="BG85" s="1">
        <v>17.100000000000001</v>
      </c>
      <c r="BH85" s="1">
        <v>17.100000000000001</v>
      </c>
      <c r="BI85" s="1">
        <v>9.3000000000000007</v>
      </c>
      <c r="BJ85" s="1">
        <v>6.3000000000000007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93">
        <v>0</v>
      </c>
      <c r="CT85" s="209">
        <f>SUM(B85:CS85)</f>
        <v>2035.8499999999992</v>
      </c>
      <c r="CU85" s="152"/>
    </row>
    <row r="86" spans="1:102">
      <c r="A86" s="25" t="s">
        <v>61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160.80000000000001</v>
      </c>
      <c r="AA86" s="1">
        <v>116.5</v>
      </c>
      <c r="AB86" s="1">
        <v>0</v>
      </c>
      <c r="AC86" s="1">
        <v>0</v>
      </c>
      <c r="AD86" s="1">
        <v>154.79999999999998</v>
      </c>
      <c r="AE86" s="1">
        <v>165.5</v>
      </c>
      <c r="AF86" s="1">
        <v>165.79999999999998</v>
      </c>
      <c r="AG86" s="1">
        <v>166.2</v>
      </c>
      <c r="AH86" s="1">
        <v>60.7</v>
      </c>
      <c r="AI86" s="1">
        <v>60.7</v>
      </c>
      <c r="AJ86" s="1">
        <v>53.5</v>
      </c>
      <c r="AK86" s="1">
        <v>53.5</v>
      </c>
      <c r="AL86" s="1">
        <v>53.5</v>
      </c>
      <c r="AM86" s="1">
        <v>53.5</v>
      </c>
      <c r="AN86" s="1">
        <v>113</v>
      </c>
      <c r="AO86" s="1">
        <v>53.5</v>
      </c>
      <c r="AP86" s="1">
        <v>165.1</v>
      </c>
      <c r="AQ86" s="1">
        <v>164.7</v>
      </c>
      <c r="AR86" s="1">
        <v>165.29999999999998</v>
      </c>
      <c r="AS86" s="1">
        <v>165.1</v>
      </c>
      <c r="AT86" s="1">
        <v>164.9</v>
      </c>
      <c r="AU86" s="1">
        <v>140.6</v>
      </c>
      <c r="AV86" s="1">
        <v>163.6</v>
      </c>
      <c r="AW86" s="1">
        <v>164</v>
      </c>
      <c r="AX86" s="1">
        <v>140.6</v>
      </c>
      <c r="AY86" s="1">
        <v>140.6</v>
      </c>
      <c r="AZ86" s="1">
        <v>140.6</v>
      </c>
      <c r="BA86" s="1">
        <v>97.5</v>
      </c>
      <c r="BB86" s="1">
        <v>76.099999999999994</v>
      </c>
      <c r="BC86" s="1">
        <v>76.099999999999994</v>
      </c>
      <c r="BD86" s="1">
        <v>42.4</v>
      </c>
      <c r="BE86" s="1">
        <v>36.700000000000003</v>
      </c>
      <c r="BF86" s="1">
        <v>0</v>
      </c>
      <c r="BG86" s="1">
        <v>0</v>
      </c>
      <c r="BH86" s="1">
        <v>59.7</v>
      </c>
      <c r="BI86" s="1">
        <v>57.3</v>
      </c>
      <c r="BJ86" s="1">
        <v>59.3</v>
      </c>
      <c r="BK86" s="1">
        <v>61.8</v>
      </c>
      <c r="BL86" s="1">
        <v>43.2</v>
      </c>
      <c r="BM86" s="1">
        <v>0</v>
      </c>
      <c r="BN86" s="1">
        <v>43.1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69">SUM(B86:CS86)</f>
        <v>3799.7999999999993</v>
      </c>
      <c r="CU86" s="152"/>
    </row>
    <row r="87" spans="1:102">
      <c r="A87" s="25" t="s">
        <v>62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09">
        <f t="shared" si="69"/>
        <v>0</v>
      </c>
      <c r="CU87" s="152"/>
    </row>
    <row r="88" spans="1:102">
      <c r="A88" s="205" t="s">
        <v>63</v>
      </c>
      <c r="B88" s="213">
        <f t="shared" ref="B88:AG88" si="70">SUM(B89:B90)</f>
        <v>0</v>
      </c>
      <c r="C88" s="128">
        <f t="shared" si="70"/>
        <v>0</v>
      </c>
      <c r="D88" s="128">
        <f t="shared" si="70"/>
        <v>0</v>
      </c>
      <c r="E88" s="128">
        <f t="shared" si="70"/>
        <v>0</v>
      </c>
      <c r="F88" s="128">
        <f t="shared" si="70"/>
        <v>0</v>
      </c>
      <c r="G88" s="128">
        <f t="shared" si="70"/>
        <v>0</v>
      </c>
      <c r="H88" s="128">
        <f t="shared" si="70"/>
        <v>0</v>
      </c>
      <c r="I88" s="128">
        <f t="shared" si="70"/>
        <v>0</v>
      </c>
      <c r="J88" s="128">
        <f t="shared" si="70"/>
        <v>0</v>
      </c>
      <c r="K88" s="128">
        <f t="shared" si="70"/>
        <v>0</v>
      </c>
      <c r="L88" s="128">
        <f t="shared" si="70"/>
        <v>0</v>
      </c>
      <c r="M88" s="128">
        <f t="shared" si="70"/>
        <v>0</v>
      </c>
      <c r="N88" s="128">
        <f t="shared" si="70"/>
        <v>0</v>
      </c>
      <c r="O88" s="128">
        <f t="shared" si="70"/>
        <v>0</v>
      </c>
      <c r="P88" s="128">
        <f t="shared" si="70"/>
        <v>0</v>
      </c>
      <c r="Q88" s="128">
        <f t="shared" si="70"/>
        <v>0</v>
      </c>
      <c r="R88" s="128">
        <f t="shared" si="70"/>
        <v>0</v>
      </c>
      <c r="S88" s="128">
        <f t="shared" si="70"/>
        <v>0</v>
      </c>
      <c r="T88" s="128">
        <f t="shared" si="70"/>
        <v>0</v>
      </c>
      <c r="U88" s="128">
        <f t="shared" si="70"/>
        <v>0</v>
      </c>
      <c r="V88" s="128">
        <f t="shared" si="70"/>
        <v>0</v>
      </c>
      <c r="W88" s="128">
        <f t="shared" si="70"/>
        <v>0</v>
      </c>
      <c r="X88" s="128">
        <f t="shared" si="70"/>
        <v>0</v>
      </c>
      <c r="Y88" s="128">
        <f t="shared" si="70"/>
        <v>0</v>
      </c>
      <c r="Z88" s="128">
        <f t="shared" si="70"/>
        <v>0</v>
      </c>
      <c r="AA88" s="128">
        <f t="shared" si="70"/>
        <v>1.0500000000000001E-2</v>
      </c>
      <c r="AB88" s="128">
        <f t="shared" si="70"/>
        <v>0.2424</v>
      </c>
      <c r="AC88" s="128">
        <f t="shared" si="70"/>
        <v>2.0939999999999999</v>
      </c>
      <c r="AD88" s="128">
        <f t="shared" si="70"/>
        <v>4.9180158399999998</v>
      </c>
      <c r="AE88" s="128">
        <f t="shared" si="70"/>
        <v>7.8173451200000006</v>
      </c>
      <c r="AF88" s="128">
        <f t="shared" si="70"/>
        <v>13.1184826</v>
      </c>
      <c r="AG88" s="128">
        <f t="shared" si="70"/>
        <v>19.468769600000002</v>
      </c>
      <c r="AH88" s="128">
        <f t="shared" ref="AH88:BM88" si="71">SUM(AH89:AH90)</f>
        <v>25.782238100000004</v>
      </c>
      <c r="AI88" s="128">
        <f t="shared" si="71"/>
        <v>31.140452399999994</v>
      </c>
      <c r="AJ88" s="128">
        <f t="shared" si="71"/>
        <v>35.805593899999998</v>
      </c>
      <c r="AK88" s="128">
        <f t="shared" si="71"/>
        <v>41.719266699999999</v>
      </c>
      <c r="AL88" s="128">
        <f t="shared" si="71"/>
        <v>54.350344700000008</v>
      </c>
      <c r="AM88" s="128">
        <f t="shared" si="71"/>
        <v>60.276323900000001</v>
      </c>
      <c r="AN88" s="128">
        <f t="shared" si="71"/>
        <v>62.665729200000001</v>
      </c>
      <c r="AO88" s="128">
        <f t="shared" si="71"/>
        <v>80.515952999999996</v>
      </c>
      <c r="AP88" s="128">
        <f t="shared" si="71"/>
        <v>81.022432000000009</v>
      </c>
      <c r="AQ88" s="128">
        <f t="shared" si="71"/>
        <v>97.186785999999984</v>
      </c>
      <c r="AR88" s="128">
        <f t="shared" si="71"/>
        <v>95.099807999999996</v>
      </c>
      <c r="AS88" s="128">
        <f t="shared" si="71"/>
        <v>100.99495200000001</v>
      </c>
      <c r="AT88" s="128">
        <f t="shared" si="71"/>
        <v>116.59846000000002</v>
      </c>
      <c r="AU88" s="128">
        <f t="shared" si="71"/>
        <v>117.41466600000001</v>
      </c>
      <c r="AV88" s="128">
        <f t="shared" si="71"/>
        <v>107.76135599999999</v>
      </c>
      <c r="AW88" s="128">
        <f t="shared" si="71"/>
        <v>115.08164499999998</v>
      </c>
      <c r="AX88" s="128">
        <f t="shared" si="71"/>
        <v>132.351124</v>
      </c>
      <c r="AY88" s="128">
        <f t="shared" si="71"/>
        <v>129.39101000000002</v>
      </c>
      <c r="AZ88" s="128">
        <f t="shared" si="71"/>
        <v>125.56854899999999</v>
      </c>
      <c r="BA88" s="128">
        <f t="shared" si="71"/>
        <v>151.16564</v>
      </c>
      <c r="BB88" s="128">
        <f t="shared" si="71"/>
        <v>152.74499399999999</v>
      </c>
      <c r="BC88" s="128">
        <f t="shared" si="71"/>
        <v>133.133015</v>
      </c>
      <c r="BD88" s="128">
        <f t="shared" si="71"/>
        <v>140.71535999999998</v>
      </c>
      <c r="BE88" s="128">
        <f t="shared" si="71"/>
        <v>133.88081799999998</v>
      </c>
      <c r="BF88" s="128">
        <f t="shared" si="71"/>
        <v>108.711444</v>
      </c>
      <c r="BG88" s="128">
        <f t="shared" si="71"/>
        <v>112.522482</v>
      </c>
      <c r="BH88" s="128">
        <f t="shared" si="71"/>
        <v>103.51682099999999</v>
      </c>
      <c r="BI88" s="128">
        <f t="shared" si="71"/>
        <v>99.336151000000001</v>
      </c>
      <c r="BJ88" s="128">
        <f t="shared" si="71"/>
        <v>109.156468</v>
      </c>
      <c r="BK88" s="128">
        <f t="shared" si="71"/>
        <v>101.84260900000001</v>
      </c>
      <c r="BL88" s="128">
        <f t="shared" si="71"/>
        <v>97.858105999999992</v>
      </c>
      <c r="BM88" s="128">
        <f t="shared" si="71"/>
        <v>80.457310000000007</v>
      </c>
      <c r="BN88" s="128">
        <f t="shared" ref="BN88:CS88" si="72">SUM(BN89:BN90)</f>
        <v>68.283467900000005</v>
      </c>
      <c r="BO88" s="128">
        <f t="shared" si="72"/>
        <v>62.159133800000006</v>
      </c>
      <c r="BP88" s="128">
        <f t="shared" si="72"/>
        <v>58.448858000000001</v>
      </c>
      <c r="BQ88" s="128">
        <f t="shared" si="72"/>
        <v>43.465739999999997</v>
      </c>
      <c r="BR88" s="128">
        <f t="shared" si="72"/>
        <v>30.184402899999995</v>
      </c>
      <c r="BS88" s="128">
        <f t="shared" si="72"/>
        <v>21.3762352</v>
      </c>
      <c r="BT88" s="128">
        <f t="shared" si="72"/>
        <v>9.4995825600000003</v>
      </c>
      <c r="BU88" s="128">
        <f t="shared" si="72"/>
        <v>2.4803478400000003</v>
      </c>
      <c r="BV88" s="128">
        <f t="shared" si="72"/>
        <v>9.0380000000000002E-2</v>
      </c>
      <c r="BW88" s="128">
        <f t="shared" si="72"/>
        <v>0</v>
      </c>
      <c r="BX88" s="128">
        <f t="shared" si="72"/>
        <v>0</v>
      </c>
      <c r="BY88" s="128">
        <f t="shared" si="72"/>
        <v>0</v>
      </c>
      <c r="BZ88" s="128">
        <f t="shared" si="72"/>
        <v>0</v>
      </c>
      <c r="CA88" s="128">
        <f t="shared" si="72"/>
        <v>0</v>
      </c>
      <c r="CB88" s="128">
        <f t="shared" si="72"/>
        <v>0</v>
      </c>
      <c r="CC88" s="128">
        <f t="shared" si="72"/>
        <v>0</v>
      </c>
      <c r="CD88" s="128">
        <f t="shared" si="72"/>
        <v>0</v>
      </c>
      <c r="CE88" s="128">
        <f t="shared" si="72"/>
        <v>0</v>
      </c>
      <c r="CF88" s="128">
        <f t="shared" si="72"/>
        <v>0</v>
      </c>
      <c r="CG88" s="128">
        <f t="shared" si="72"/>
        <v>0</v>
      </c>
      <c r="CH88" s="128">
        <f t="shared" si="72"/>
        <v>0</v>
      </c>
      <c r="CI88" s="128">
        <f t="shared" si="72"/>
        <v>0</v>
      </c>
      <c r="CJ88" s="128">
        <f t="shared" si="72"/>
        <v>0</v>
      </c>
      <c r="CK88" s="128">
        <f t="shared" si="72"/>
        <v>0</v>
      </c>
      <c r="CL88" s="128">
        <f t="shared" si="72"/>
        <v>0</v>
      </c>
      <c r="CM88" s="128">
        <f t="shared" si="72"/>
        <v>0</v>
      </c>
      <c r="CN88" s="128">
        <f t="shared" si="72"/>
        <v>0</v>
      </c>
      <c r="CO88" s="128">
        <f t="shared" si="72"/>
        <v>0</v>
      </c>
      <c r="CP88" s="128">
        <f t="shared" si="72"/>
        <v>0</v>
      </c>
      <c r="CQ88" s="128">
        <f t="shared" si="72"/>
        <v>0</v>
      </c>
      <c r="CR88" s="128">
        <f t="shared" si="72"/>
        <v>0</v>
      </c>
      <c r="CS88" s="208">
        <f t="shared" si="72"/>
        <v>0</v>
      </c>
      <c r="CT88" s="208">
        <f>SUM(B88:CS88)</f>
        <v>3479.4255692599995</v>
      </c>
      <c r="CU88" s="150"/>
    </row>
    <row r="89" spans="1:102">
      <c r="A89" s="25" t="s">
        <v>74</v>
      </c>
      <c r="B89" s="214">
        <v>0</v>
      </c>
      <c r="C89" s="203">
        <v>0</v>
      </c>
      <c r="D89" s="203">
        <v>0</v>
      </c>
      <c r="E89" s="203">
        <v>0</v>
      </c>
      <c r="F89" s="203">
        <v>0</v>
      </c>
      <c r="G89" s="203">
        <v>0</v>
      </c>
      <c r="H89" s="203">
        <v>0</v>
      </c>
      <c r="I89" s="203">
        <v>0</v>
      </c>
      <c r="J89" s="203">
        <v>0</v>
      </c>
      <c r="K89" s="203">
        <v>0</v>
      </c>
      <c r="L89" s="203">
        <v>0</v>
      </c>
      <c r="M89" s="203">
        <v>0</v>
      </c>
      <c r="N89" s="203">
        <v>0</v>
      </c>
      <c r="O89" s="203">
        <v>0</v>
      </c>
      <c r="P89" s="203">
        <v>0</v>
      </c>
      <c r="Q89" s="203">
        <v>0</v>
      </c>
      <c r="R89" s="203">
        <v>0</v>
      </c>
      <c r="S89" s="203">
        <v>0</v>
      </c>
      <c r="T89" s="203">
        <v>0</v>
      </c>
      <c r="U89" s="203">
        <v>0</v>
      </c>
      <c r="V89" s="203">
        <v>0</v>
      </c>
      <c r="W89" s="203">
        <v>0</v>
      </c>
      <c r="X89" s="203">
        <v>0</v>
      </c>
      <c r="Y89" s="203">
        <v>0</v>
      </c>
      <c r="Z89" s="203">
        <v>0</v>
      </c>
      <c r="AA89" s="203">
        <v>1.0500000000000001E-2</v>
      </c>
      <c r="AB89" s="203">
        <v>0.2424</v>
      </c>
      <c r="AC89" s="203">
        <v>2.0939999999999999</v>
      </c>
      <c r="AD89" s="203">
        <v>4.9180158399999998</v>
      </c>
      <c r="AE89" s="203">
        <v>7.8173451200000006</v>
      </c>
      <c r="AF89" s="203">
        <v>13.1184826</v>
      </c>
      <c r="AG89" s="203">
        <v>19.468769600000002</v>
      </c>
      <c r="AH89" s="203">
        <v>25.782238100000004</v>
      </c>
      <c r="AI89" s="203">
        <v>31.140452399999994</v>
      </c>
      <c r="AJ89" s="203">
        <v>35.805593899999998</v>
      </c>
      <c r="AK89" s="203">
        <v>41.719266699999999</v>
      </c>
      <c r="AL89" s="203">
        <v>54.350344700000008</v>
      </c>
      <c r="AM89" s="203">
        <v>60.276323900000001</v>
      </c>
      <c r="AN89" s="203">
        <v>62.665729200000001</v>
      </c>
      <c r="AO89" s="203">
        <v>80.515952999999996</v>
      </c>
      <c r="AP89" s="203">
        <v>81.022432000000009</v>
      </c>
      <c r="AQ89" s="203">
        <v>97.186785999999984</v>
      </c>
      <c r="AR89" s="203">
        <v>95.099807999999996</v>
      </c>
      <c r="AS89" s="203">
        <v>100.99495200000001</v>
      </c>
      <c r="AT89" s="203">
        <v>116.59846000000002</v>
      </c>
      <c r="AU89" s="203">
        <v>117.41466600000001</v>
      </c>
      <c r="AV89" s="203">
        <v>107.76135599999999</v>
      </c>
      <c r="AW89" s="203">
        <v>115.08164499999998</v>
      </c>
      <c r="AX89" s="203">
        <v>132.351124</v>
      </c>
      <c r="AY89" s="203">
        <v>129.39101000000002</v>
      </c>
      <c r="AZ89" s="203">
        <v>125.56854899999999</v>
      </c>
      <c r="BA89" s="203">
        <v>151.16564</v>
      </c>
      <c r="BB89" s="203">
        <v>152.74499399999999</v>
      </c>
      <c r="BC89" s="203">
        <v>133.133015</v>
      </c>
      <c r="BD89" s="203">
        <v>140.71535999999998</v>
      </c>
      <c r="BE89" s="203">
        <v>133.88081799999998</v>
      </c>
      <c r="BF89" s="203">
        <v>108.711444</v>
      </c>
      <c r="BG89" s="203">
        <v>112.522482</v>
      </c>
      <c r="BH89" s="203">
        <v>103.51682099999999</v>
      </c>
      <c r="BI89" s="203">
        <v>99.336151000000001</v>
      </c>
      <c r="BJ89" s="203">
        <v>109.156468</v>
      </c>
      <c r="BK89" s="203">
        <v>101.84260900000001</v>
      </c>
      <c r="BL89" s="203">
        <v>97.858105999999992</v>
      </c>
      <c r="BM89" s="203">
        <v>80.457310000000007</v>
      </c>
      <c r="BN89" s="203">
        <v>68.283467900000005</v>
      </c>
      <c r="BO89" s="203">
        <v>62.159133800000006</v>
      </c>
      <c r="BP89" s="203">
        <v>58.448858000000001</v>
      </c>
      <c r="BQ89" s="203">
        <v>43.465739999999997</v>
      </c>
      <c r="BR89" s="203">
        <v>30.184402899999995</v>
      </c>
      <c r="BS89" s="203">
        <v>21.3762352</v>
      </c>
      <c r="BT89" s="203">
        <v>9.4995825600000003</v>
      </c>
      <c r="BU89" s="203">
        <v>2.4803478400000003</v>
      </c>
      <c r="BV89" s="203">
        <v>9.0380000000000002E-2</v>
      </c>
      <c r="BW89" s="203">
        <v>0</v>
      </c>
      <c r="BX89" s="203">
        <v>0</v>
      </c>
      <c r="BY89" s="203">
        <v>0</v>
      </c>
      <c r="BZ89" s="203">
        <v>0</v>
      </c>
      <c r="CA89" s="203">
        <v>0</v>
      </c>
      <c r="CB89" s="203">
        <v>0</v>
      </c>
      <c r="CC89" s="203">
        <v>0</v>
      </c>
      <c r="CD89" s="203">
        <v>0</v>
      </c>
      <c r="CE89" s="203">
        <v>0</v>
      </c>
      <c r="CF89" s="203">
        <v>0</v>
      </c>
      <c r="CG89" s="203">
        <v>0</v>
      </c>
      <c r="CH89" s="203">
        <v>0</v>
      </c>
      <c r="CI89" s="203">
        <v>0</v>
      </c>
      <c r="CJ89" s="203">
        <v>0</v>
      </c>
      <c r="CK89" s="203">
        <v>0</v>
      </c>
      <c r="CL89" s="203">
        <v>0</v>
      </c>
      <c r="CM89" s="203">
        <v>0</v>
      </c>
      <c r="CN89" s="203">
        <v>0</v>
      </c>
      <c r="CO89" s="203">
        <v>0</v>
      </c>
      <c r="CP89" s="203">
        <v>0</v>
      </c>
      <c r="CQ89" s="203">
        <v>0</v>
      </c>
      <c r="CR89" s="203">
        <v>0</v>
      </c>
      <c r="CS89" s="215">
        <v>0</v>
      </c>
      <c r="CT89" s="209">
        <f t="shared" ref="CT89:CT92" si="73">SUM(B89:CS89)</f>
        <v>3479.4255692599995</v>
      </c>
      <c r="CU89" s="152"/>
    </row>
    <row r="90" spans="1:102" s="137" customFormat="1">
      <c r="A90" s="25"/>
      <c r="B90" s="45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93"/>
      <c r="CT90" s="209">
        <f t="shared" si="73"/>
        <v>0</v>
      </c>
      <c r="CU90" s="152"/>
      <c r="CV90" s="5"/>
      <c r="CX90" s="151"/>
    </row>
    <row r="91" spans="1:102">
      <c r="A91" s="206" t="s">
        <v>64</v>
      </c>
      <c r="B91" s="216">
        <f t="shared" ref="B91:AG91" si="74">SUM(B84,B88)</f>
        <v>0</v>
      </c>
      <c r="C91" s="129">
        <f t="shared" si="74"/>
        <v>0</v>
      </c>
      <c r="D91" s="129">
        <f t="shared" si="74"/>
        <v>0</v>
      </c>
      <c r="E91" s="129">
        <f t="shared" si="74"/>
        <v>0</v>
      </c>
      <c r="F91" s="129">
        <f t="shared" si="74"/>
        <v>0</v>
      </c>
      <c r="G91" s="129">
        <f t="shared" si="74"/>
        <v>0</v>
      </c>
      <c r="H91" s="129">
        <f t="shared" si="74"/>
        <v>0</v>
      </c>
      <c r="I91" s="129">
        <f t="shared" si="74"/>
        <v>0</v>
      </c>
      <c r="J91" s="129">
        <f t="shared" si="74"/>
        <v>0</v>
      </c>
      <c r="K91" s="129">
        <f t="shared" si="74"/>
        <v>0</v>
      </c>
      <c r="L91" s="129">
        <f t="shared" si="74"/>
        <v>0</v>
      </c>
      <c r="M91" s="129">
        <f t="shared" si="74"/>
        <v>0</v>
      </c>
      <c r="N91" s="129">
        <f t="shared" si="74"/>
        <v>0</v>
      </c>
      <c r="O91" s="129">
        <f t="shared" si="74"/>
        <v>0</v>
      </c>
      <c r="P91" s="129">
        <f t="shared" si="74"/>
        <v>0</v>
      </c>
      <c r="Q91" s="129">
        <f t="shared" si="74"/>
        <v>0</v>
      </c>
      <c r="R91" s="129">
        <f t="shared" si="74"/>
        <v>0</v>
      </c>
      <c r="S91" s="129">
        <f t="shared" si="74"/>
        <v>0</v>
      </c>
      <c r="T91" s="129">
        <f t="shared" si="74"/>
        <v>0</v>
      </c>
      <c r="U91" s="129">
        <f t="shared" si="74"/>
        <v>0</v>
      </c>
      <c r="V91" s="129">
        <f t="shared" si="74"/>
        <v>0</v>
      </c>
      <c r="W91" s="129">
        <f t="shared" si="74"/>
        <v>0</v>
      </c>
      <c r="X91" s="129">
        <f t="shared" si="74"/>
        <v>0</v>
      </c>
      <c r="Y91" s="129">
        <f t="shared" si="74"/>
        <v>0</v>
      </c>
      <c r="Z91" s="129">
        <f t="shared" si="74"/>
        <v>160.80000000000001</v>
      </c>
      <c r="AA91" s="129">
        <f t="shared" si="74"/>
        <v>116.51049999999999</v>
      </c>
      <c r="AB91" s="129">
        <f t="shared" si="74"/>
        <v>0.2424</v>
      </c>
      <c r="AC91" s="129">
        <f t="shared" si="74"/>
        <v>2.0939999999999999</v>
      </c>
      <c r="AD91" s="129">
        <f t="shared" si="74"/>
        <v>159.71801583999999</v>
      </c>
      <c r="AE91" s="129">
        <f t="shared" si="74"/>
        <v>173.31734512</v>
      </c>
      <c r="AF91" s="129">
        <f t="shared" si="74"/>
        <v>178.91848259999998</v>
      </c>
      <c r="AG91" s="129">
        <f t="shared" si="74"/>
        <v>199.66876959999999</v>
      </c>
      <c r="AH91" s="129">
        <f t="shared" ref="AH91:BM91" si="75">SUM(AH84,AH88)</f>
        <v>233.83223810000001</v>
      </c>
      <c r="AI91" s="129">
        <f t="shared" si="75"/>
        <v>248.64045239999999</v>
      </c>
      <c r="AJ91" s="129">
        <f t="shared" si="75"/>
        <v>255.21559389999999</v>
      </c>
      <c r="AK91" s="129">
        <f t="shared" si="75"/>
        <v>265.0192667</v>
      </c>
      <c r="AL91" s="129">
        <f t="shared" si="75"/>
        <v>263.1603447</v>
      </c>
      <c r="AM91" s="129">
        <f t="shared" si="75"/>
        <v>270.57632389999998</v>
      </c>
      <c r="AN91" s="129">
        <f t="shared" si="75"/>
        <v>247.16572919999999</v>
      </c>
      <c r="AO91" s="129">
        <f t="shared" si="75"/>
        <v>292.98595299999999</v>
      </c>
      <c r="AP91" s="129">
        <f t="shared" si="75"/>
        <v>255.42243200000001</v>
      </c>
      <c r="AQ91" s="129">
        <f t="shared" si="75"/>
        <v>278.98678599999994</v>
      </c>
      <c r="AR91" s="129">
        <f t="shared" si="75"/>
        <v>277.49980799999997</v>
      </c>
      <c r="AS91" s="129">
        <f t="shared" si="75"/>
        <v>283.194952</v>
      </c>
      <c r="AT91" s="129">
        <f t="shared" si="75"/>
        <v>298.59846000000005</v>
      </c>
      <c r="AU91" s="129">
        <f t="shared" si="75"/>
        <v>299.21466600000002</v>
      </c>
      <c r="AV91" s="129">
        <f t="shared" si="75"/>
        <v>288.46135599999997</v>
      </c>
      <c r="AW91" s="129">
        <f t="shared" si="75"/>
        <v>296.181645</v>
      </c>
      <c r="AX91" s="129">
        <f t="shared" si="75"/>
        <v>318.35112400000003</v>
      </c>
      <c r="AY91" s="129">
        <f t="shared" si="75"/>
        <v>315.69101000000001</v>
      </c>
      <c r="AZ91" s="129">
        <f t="shared" si="75"/>
        <v>311.86854899999997</v>
      </c>
      <c r="BA91" s="129">
        <f t="shared" si="75"/>
        <v>318.37563999999998</v>
      </c>
      <c r="BB91" s="129">
        <f t="shared" si="75"/>
        <v>365.644994</v>
      </c>
      <c r="BC91" s="129">
        <f t="shared" si="75"/>
        <v>345.73301499999997</v>
      </c>
      <c r="BD91" s="129">
        <f t="shared" si="75"/>
        <v>248.31535999999997</v>
      </c>
      <c r="BE91" s="129">
        <f t="shared" si="75"/>
        <v>216.68081799999999</v>
      </c>
      <c r="BF91" s="129">
        <f t="shared" si="75"/>
        <v>154.11144400000001</v>
      </c>
      <c r="BG91" s="129">
        <f t="shared" si="75"/>
        <v>129.62248199999999</v>
      </c>
      <c r="BH91" s="129">
        <f t="shared" si="75"/>
        <v>180.316821</v>
      </c>
      <c r="BI91" s="129">
        <f t="shared" si="75"/>
        <v>165.936151</v>
      </c>
      <c r="BJ91" s="129">
        <f t="shared" si="75"/>
        <v>174.75646799999998</v>
      </c>
      <c r="BK91" s="129">
        <f t="shared" si="75"/>
        <v>163.64260899999999</v>
      </c>
      <c r="BL91" s="129">
        <f t="shared" si="75"/>
        <v>141.05810600000001</v>
      </c>
      <c r="BM91" s="129">
        <f t="shared" si="75"/>
        <v>80.457310000000007</v>
      </c>
      <c r="BN91" s="129">
        <f t="shared" ref="BN91:CS91" si="76">SUM(BN84,BN88)</f>
        <v>111.3834679</v>
      </c>
      <c r="BO91" s="129">
        <f t="shared" si="76"/>
        <v>62.159133800000006</v>
      </c>
      <c r="BP91" s="129">
        <f t="shared" si="76"/>
        <v>58.448858000000001</v>
      </c>
      <c r="BQ91" s="129">
        <f t="shared" si="76"/>
        <v>43.465739999999997</v>
      </c>
      <c r="BR91" s="129">
        <f t="shared" si="76"/>
        <v>30.184402899999995</v>
      </c>
      <c r="BS91" s="129">
        <f t="shared" si="76"/>
        <v>21.3762352</v>
      </c>
      <c r="BT91" s="129">
        <f t="shared" si="76"/>
        <v>9.4995825600000003</v>
      </c>
      <c r="BU91" s="129">
        <f t="shared" si="76"/>
        <v>2.4803478400000003</v>
      </c>
      <c r="BV91" s="129">
        <f t="shared" si="76"/>
        <v>9.0380000000000002E-2</v>
      </c>
      <c r="BW91" s="129">
        <f t="shared" si="76"/>
        <v>0</v>
      </c>
      <c r="BX91" s="129">
        <f t="shared" si="76"/>
        <v>0</v>
      </c>
      <c r="BY91" s="129">
        <f t="shared" si="76"/>
        <v>0</v>
      </c>
      <c r="BZ91" s="129">
        <f t="shared" si="76"/>
        <v>0</v>
      </c>
      <c r="CA91" s="129">
        <f t="shared" si="76"/>
        <v>0</v>
      </c>
      <c r="CB91" s="129">
        <f t="shared" si="76"/>
        <v>0</v>
      </c>
      <c r="CC91" s="129">
        <f t="shared" si="76"/>
        <v>0</v>
      </c>
      <c r="CD91" s="129">
        <f t="shared" si="76"/>
        <v>0</v>
      </c>
      <c r="CE91" s="129">
        <f t="shared" si="76"/>
        <v>0</v>
      </c>
      <c r="CF91" s="129">
        <f t="shared" si="76"/>
        <v>0</v>
      </c>
      <c r="CG91" s="129">
        <f t="shared" si="76"/>
        <v>0</v>
      </c>
      <c r="CH91" s="129">
        <f t="shared" si="76"/>
        <v>0</v>
      </c>
      <c r="CI91" s="129">
        <f t="shared" si="76"/>
        <v>0</v>
      </c>
      <c r="CJ91" s="129">
        <f t="shared" si="76"/>
        <v>0</v>
      </c>
      <c r="CK91" s="129">
        <f t="shared" si="76"/>
        <v>0</v>
      </c>
      <c r="CL91" s="129">
        <f t="shared" si="76"/>
        <v>0</v>
      </c>
      <c r="CM91" s="129">
        <f t="shared" si="76"/>
        <v>0</v>
      </c>
      <c r="CN91" s="129">
        <f t="shared" si="76"/>
        <v>0</v>
      </c>
      <c r="CO91" s="129">
        <f t="shared" si="76"/>
        <v>0</v>
      </c>
      <c r="CP91" s="129">
        <f t="shared" si="76"/>
        <v>0</v>
      </c>
      <c r="CQ91" s="129">
        <f t="shared" si="76"/>
        <v>0</v>
      </c>
      <c r="CR91" s="129">
        <f t="shared" si="76"/>
        <v>0</v>
      </c>
      <c r="CS91" s="217">
        <f t="shared" si="76"/>
        <v>0</v>
      </c>
      <c r="CT91" s="208">
        <f t="shared" si="73"/>
        <v>9315.075569259996</v>
      </c>
      <c r="CU91" s="150"/>
      <c r="CV91" s="158"/>
      <c r="CX91" s="234"/>
    </row>
    <row r="92" spans="1:102">
      <c r="A92" s="205" t="s">
        <v>18</v>
      </c>
      <c r="B92" s="216">
        <f t="shared" ref="B92:AG92" si="77">SUM(B93:B95)</f>
        <v>32.630000000000003</v>
      </c>
      <c r="C92" s="220">
        <f t="shared" si="77"/>
        <v>32.630000000000003</v>
      </c>
      <c r="D92" s="220">
        <f t="shared" si="77"/>
        <v>32.630000000000003</v>
      </c>
      <c r="E92" s="220">
        <f t="shared" si="77"/>
        <v>32.630000000000003</v>
      </c>
      <c r="F92" s="220">
        <f t="shared" si="77"/>
        <v>32.630000000000003</v>
      </c>
      <c r="G92" s="220">
        <f t="shared" si="77"/>
        <v>32.630000000000003</v>
      </c>
      <c r="H92" s="220">
        <f t="shared" si="77"/>
        <v>32.630000000000003</v>
      </c>
      <c r="I92" s="220">
        <f t="shared" si="77"/>
        <v>32.630000000000003</v>
      </c>
      <c r="J92" s="220">
        <f t="shared" si="77"/>
        <v>32.630000000000003</v>
      </c>
      <c r="K92" s="220">
        <f t="shared" si="77"/>
        <v>32.630000000000003</v>
      </c>
      <c r="L92" s="220">
        <f t="shared" si="77"/>
        <v>32.630000000000003</v>
      </c>
      <c r="M92" s="220">
        <f t="shared" si="77"/>
        <v>32.630000000000003</v>
      </c>
      <c r="N92" s="220">
        <f t="shared" si="77"/>
        <v>32.630000000000003</v>
      </c>
      <c r="O92" s="220">
        <f t="shared" si="77"/>
        <v>32.630000000000003</v>
      </c>
      <c r="P92" s="220">
        <f t="shared" si="77"/>
        <v>32.630000000000003</v>
      </c>
      <c r="Q92" s="220">
        <f t="shared" si="77"/>
        <v>32.630000000000003</v>
      </c>
      <c r="R92" s="220">
        <f t="shared" si="77"/>
        <v>32.630000000000003</v>
      </c>
      <c r="S92" s="220">
        <f t="shared" si="77"/>
        <v>32.630000000000003</v>
      </c>
      <c r="T92" s="220">
        <f t="shared" si="77"/>
        <v>32.630000000000003</v>
      </c>
      <c r="U92" s="220">
        <f t="shared" si="77"/>
        <v>32.630000000000003</v>
      </c>
      <c r="V92" s="220">
        <f t="shared" si="77"/>
        <v>32.630000000000003</v>
      </c>
      <c r="W92" s="220">
        <f t="shared" si="77"/>
        <v>32.630000000000003</v>
      </c>
      <c r="X92" s="220">
        <f t="shared" si="77"/>
        <v>32.630000000000003</v>
      </c>
      <c r="Y92" s="220">
        <f t="shared" si="77"/>
        <v>32.630000000000003</v>
      </c>
      <c r="Z92" s="220">
        <f t="shared" si="77"/>
        <v>32.630000000000003</v>
      </c>
      <c r="AA92" s="220">
        <f t="shared" si="77"/>
        <v>32.630000000000003</v>
      </c>
      <c r="AB92" s="220">
        <f t="shared" si="77"/>
        <v>32.630000000000003</v>
      </c>
      <c r="AC92" s="220">
        <f t="shared" si="77"/>
        <v>32.630000000000003</v>
      </c>
      <c r="AD92" s="220">
        <f t="shared" si="77"/>
        <v>32.630000000000003</v>
      </c>
      <c r="AE92" s="220">
        <f t="shared" si="77"/>
        <v>32.630000000000003</v>
      </c>
      <c r="AF92" s="220">
        <f t="shared" si="77"/>
        <v>32.630000000000003</v>
      </c>
      <c r="AG92" s="220">
        <f t="shared" si="77"/>
        <v>32.630000000000003</v>
      </c>
      <c r="AH92" s="220">
        <f t="shared" ref="AH92:BM92" si="78">SUM(AH93:AH95)</f>
        <v>32.630000000000003</v>
      </c>
      <c r="AI92" s="220">
        <f t="shared" si="78"/>
        <v>32.630000000000003</v>
      </c>
      <c r="AJ92" s="220">
        <f t="shared" si="78"/>
        <v>32.630000000000003</v>
      </c>
      <c r="AK92" s="220">
        <f t="shared" si="78"/>
        <v>32.630000000000003</v>
      </c>
      <c r="AL92" s="220">
        <f t="shared" si="78"/>
        <v>32.630000000000003</v>
      </c>
      <c r="AM92" s="220">
        <f t="shared" si="78"/>
        <v>32.630000000000003</v>
      </c>
      <c r="AN92" s="220">
        <f t="shared" si="78"/>
        <v>32.630000000000003</v>
      </c>
      <c r="AO92" s="220">
        <f t="shared" si="78"/>
        <v>32.630000000000003</v>
      </c>
      <c r="AP92" s="220">
        <f t="shared" si="78"/>
        <v>32.630000000000003</v>
      </c>
      <c r="AQ92" s="220">
        <f t="shared" si="78"/>
        <v>32.630000000000003</v>
      </c>
      <c r="AR92" s="220">
        <f t="shared" si="78"/>
        <v>32.630000000000003</v>
      </c>
      <c r="AS92" s="220">
        <f t="shared" si="78"/>
        <v>32.630000000000003</v>
      </c>
      <c r="AT92" s="220">
        <f t="shared" si="78"/>
        <v>32.630000000000003</v>
      </c>
      <c r="AU92" s="220">
        <f t="shared" si="78"/>
        <v>32.630000000000003</v>
      </c>
      <c r="AV92" s="220">
        <f t="shared" si="78"/>
        <v>32.630000000000003</v>
      </c>
      <c r="AW92" s="220">
        <f t="shared" si="78"/>
        <v>32.630000000000003</v>
      </c>
      <c r="AX92" s="220">
        <f t="shared" si="78"/>
        <v>32.630000000000003</v>
      </c>
      <c r="AY92" s="220">
        <f t="shared" si="78"/>
        <v>32.630000000000003</v>
      </c>
      <c r="AZ92" s="220">
        <f t="shared" si="78"/>
        <v>32.630000000000003</v>
      </c>
      <c r="BA92" s="220">
        <f t="shared" si="78"/>
        <v>32.630000000000003</v>
      </c>
      <c r="BB92" s="220">
        <f t="shared" si="78"/>
        <v>32.630000000000003</v>
      </c>
      <c r="BC92" s="220">
        <f t="shared" si="78"/>
        <v>32.630000000000003</v>
      </c>
      <c r="BD92" s="220">
        <f t="shared" si="78"/>
        <v>32.630000000000003</v>
      </c>
      <c r="BE92" s="220">
        <f t="shared" si="78"/>
        <v>32.630000000000003</v>
      </c>
      <c r="BF92" s="220">
        <f t="shared" si="78"/>
        <v>32.630000000000003</v>
      </c>
      <c r="BG92" s="220">
        <f t="shared" si="78"/>
        <v>32.630000000000003</v>
      </c>
      <c r="BH92" s="220">
        <f t="shared" si="78"/>
        <v>32.630000000000003</v>
      </c>
      <c r="BI92" s="220">
        <f t="shared" si="78"/>
        <v>32.630000000000003</v>
      </c>
      <c r="BJ92" s="220">
        <f t="shared" si="78"/>
        <v>32.630000000000003</v>
      </c>
      <c r="BK92" s="220">
        <f t="shared" si="78"/>
        <v>32.630000000000003</v>
      </c>
      <c r="BL92" s="220">
        <f t="shared" si="78"/>
        <v>32.630000000000003</v>
      </c>
      <c r="BM92" s="220">
        <f t="shared" si="78"/>
        <v>32.630000000000003</v>
      </c>
      <c r="BN92" s="220">
        <f t="shared" ref="BN92:CS92" si="79">SUM(BN93:BN95)</f>
        <v>32.630000000000003</v>
      </c>
      <c r="BO92" s="220">
        <f t="shared" si="79"/>
        <v>32.630000000000003</v>
      </c>
      <c r="BP92" s="220">
        <f t="shared" si="79"/>
        <v>32.630000000000003</v>
      </c>
      <c r="BQ92" s="220">
        <f t="shared" si="79"/>
        <v>32.630000000000003</v>
      </c>
      <c r="BR92" s="220">
        <f t="shared" si="79"/>
        <v>32.630000000000003</v>
      </c>
      <c r="BS92" s="220">
        <f t="shared" si="79"/>
        <v>32.630000000000003</v>
      </c>
      <c r="BT92" s="220">
        <f t="shared" si="79"/>
        <v>32.630000000000003</v>
      </c>
      <c r="BU92" s="220">
        <f t="shared" si="79"/>
        <v>32.630000000000003</v>
      </c>
      <c r="BV92" s="220">
        <f t="shared" si="79"/>
        <v>32.630000000000003</v>
      </c>
      <c r="BW92" s="220">
        <f t="shared" si="79"/>
        <v>32.630000000000003</v>
      </c>
      <c r="BX92" s="220">
        <f t="shared" si="79"/>
        <v>32.630000000000003</v>
      </c>
      <c r="BY92" s="220">
        <f t="shared" si="79"/>
        <v>32.630000000000003</v>
      </c>
      <c r="BZ92" s="220">
        <f t="shared" si="79"/>
        <v>32.630000000000003</v>
      </c>
      <c r="CA92" s="220">
        <f t="shared" si="79"/>
        <v>32.630000000000003</v>
      </c>
      <c r="CB92" s="220">
        <f t="shared" si="79"/>
        <v>32.630000000000003</v>
      </c>
      <c r="CC92" s="220">
        <f t="shared" si="79"/>
        <v>32.630000000000003</v>
      </c>
      <c r="CD92" s="220">
        <f t="shared" si="79"/>
        <v>32.630000000000003</v>
      </c>
      <c r="CE92" s="220">
        <f t="shared" si="79"/>
        <v>32.630000000000003</v>
      </c>
      <c r="CF92" s="220">
        <f t="shared" si="79"/>
        <v>32.630000000000003</v>
      </c>
      <c r="CG92" s="220">
        <f t="shared" si="79"/>
        <v>32.630000000000003</v>
      </c>
      <c r="CH92" s="220">
        <f t="shared" si="79"/>
        <v>32.630000000000003</v>
      </c>
      <c r="CI92" s="220">
        <f t="shared" si="79"/>
        <v>32.630000000000003</v>
      </c>
      <c r="CJ92" s="220">
        <f t="shared" si="79"/>
        <v>32.630000000000003</v>
      </c>
      <c r="CK92" s="220">
        <f t="shared" si="79"/>
        <v>32.630000000000003</v>
      </c>
      <c r="CL92" s="220">
        <f t="shared" si="79"/>
        <v>32.630000000000003</v>
      </c>
      <c r="CM92" s="220">
        <f t="shared" si="79"/>
        <v>32.630000000000003</v>
      </c>
      <c r="CN92" s="220">
        <f t="shared" si="79"/>
        <v>32.630000000000003</v>
      </c>
      <c r="CO92" s="220">
        <f t="shared" si="79"/>
        <v>32.630000000000003</v>
      </c>
      <c r="CP92" s="220">
        <f t="shared" si="79"/>
        <v>32.630000000000003</v>
      </c>
      <c r="CQ92" s="220">
        <f t="shared" si="79"/>
        <v>32.630000000000003</v>
      </c>
      <c r="CR92" s="220">
        <f t="shared" si="79"/>
        <v>32.630000000000003</v>
      </c>
      <c r="CS92" s="221">
        <f t="shared" si="79"/>
        <v>32.630000000000003</v>
      </c>
      <c r="CT92" s="208">
        <f t="shared" si="73"/>
        <v>3132.4800000000068</v>
      </c>
      <c r="CU92" s="150"/>
    </row>
    <row r="93" spans="1:102">
      <c r="A93" s="25" t="s">
        <v>65</v>
      </c>
      <c r="B93" s="42">
        <v>0.63</v>
      </c>
      <c r="C93" s="43">
        <v>0.63</v>
      </c>
      <c r="D93" s="43">
        <v>0.63</v>
      </c>
      <c r="E93" s="43">
        <v>0.63</v>
      </c>
      <c r="F93" s="43">
        <v>0.63</v>
      </c>
      <c r="G93" s="43">
        <v>0.63</v>
      </c>
      <c r="H93" s="43">
        <v>0.63</v>
      </c>
      <c r="I93" s="43">
        <v>0.63</v>
      </c>
      <c r="J93" s="43">
        <v>0.63</v>
      </c>
      <c r="K93" s="43">
        <v>0.63</v>
      </c>
      <c r="L93" s="43">
        <v>0.63</v>
      </c>
      <c r="M93" s="43">
        <v>0.63</v>
      </c>
      <c r="N93" s="43">
        <v>0.63</v>
      </c>
      <c r="O93" s="43">
        <v>0.63</v>
      </c>
      <c r="P93" s="43">
        <v>0.63</v>
      </c>
      <c r="Q93" s="43">
        <v>0.63</v>
      </c>
      <c r="R93" s="43">
        <v>0.63</v>
      </c>
      <c r="S93" s="43">
        <v>0.63</v>
      </c>
      <c r="T93" s="43">
        <v>0.63</v>
      </c>
      <c r="U93" s="43">
        <v>0.63</v>
      </c>
      <c r="V93" s="43">
        <v>0.63</v>
      </c>
      <c r="W93" s="43">
        <v>0.63</v>
      </c>
      <c r="X93" s="43">
        <v>0.63</v>
      </c>
      <c r="Y93" s="43">
        <v>0.63</v>
      </c>
      <c r="Z93" s="43">
        <v>0.63</v>
      </c>
      <c r="AA93" s="43">
        <v>0.63</v>
      </c>
      <c r="AB93" s="43">
        <v>0.63</v>
      </c>
      <c r="AC93" s="43">
        <v>0.63</v>
      </c>
      <c r="AD93" s="43">
        <v>0.63</v>
      </c>
      <c r="AE93" s="43">
        <v>0.63</v>
      </c>
      <c r="AF93" s="43">
        <v>0.63</v>
      </c>
      <c r="AG93" s="43">
        <v>0.63</v>
      </c>
      <c r="AH93" s="43">
        <v>0.63</v>
      </c>
      <c r="AI93" s="43">
        <v>0.63</v>
      </c>
      <c r="AJ93" s="43">
        <v>0.63</v>
      </c>
      <c r="AK93" s="43">
        <v>0.63</v>
      </c>
      <c r="AL93" s="43">
        <v>0.63</v>
      </c>
      <c r="AM93" s="43">
        <v>0.63</v>
      </c>
      <c r="AN93" s="43">
        <v>0.63</v>
      </c>
      <c r="AO93" s="43">
        <v>0.63</v>
      </c>
      <c r="AP93" s="43">
        <v>0.63</v>
      </c>
      <c r="AQ93" s="43">
        <v>0.63</v>
      </c>
      <c r="AR93" s="43">
        <v>0.63</v>
      </c>
      <c r="AS93" s="43">
        <v>0.63</v>
      </c>
      <c r="AT93" s="43">
        <v>0.63</v>
      </c>
      <c r="AU93" s="43">
        <v>0.63</v>
      </c>
      <c r="AV93" s="43">
        <v>0.63</v>
      </c>
      <c r="AW93" s="43">
        <v>0.63</v>
      </c>
      <c r="AX93" s="43">
        <v>0.63</v>
      </c>
      <c r="AY93" s="43">
        <v>0.63</v>
      </c>
      <c r="AZ93" s="43">
        <v>0.63</v>
      </c>
      <c r="BA93" s="43">
        <v>0.63</v>
      </c>
      <c r="BB93" s="43">
        <v>0.63</v>
      </c>
      <c r="BC93" s="43">
        <v>0.63</v>
      </c>
      <c r="BD93" s="43">
        <v>0.63</v>
      </c>
      <c r="BE93" s="43">
        <v>0.63</v>
      </c>
      <c r="BF93" s="43">
        <v>0.63</v>
      </c>
      <c r="BG93" s="43">
        <v>0.63</v>
      </c>
      <c r="BH93" s="43">
        <v>0.63</v>
      </c>
      <c r="BI93" s="43">
        <v>0.63</v>
      </c>
      <c r="BJ93" s="43">
        <v>0.63</v>
      </c>
      <c r="BK93" s="43">
        <v>0.63</v>
      </c>
      <c r="BL93" s="43">
        <v>0.63</v>
      </c>
      <c r="BM93" s="43">
        <v>0.63</v>
      </c>
      <c r="BN93" s="43">
        <v>0.63</v>
      </c>
      <c r="BO93" s="43">
        <v>0.63</v>
      </c>
      <c r="BP93" s="43">
        <v>0.63</v>
      </c>
      <c r="BQ93" s="43">
        <v>0.63</v>
      </c>
      <c r="BR93" s="43">
        <v>0.63</v>
      </c>
      <c r="BS93" s="43">
        <v>0.63</v>
      </c>
      <c r="BT93" s="43">
        <v>0.63</v>
      </c>
      <c r="BU93" s="43">
        <v>0.63</v>
      </c>
      <c r="BV93" s="43">
        <v>0.63</v>
      </c>
      <c r="BW93" s="43">
        <v>0.63</v>
      </c>
      <c r="BX93" s="43">
        <v>0.63</v>
      </c>
      <c r="BY93" s="43">
        <v>0.63</v>
      </c>
      <c r="BZ93" s="43">
        <v>0.63</v>
      </c>
      <c r="CA93" s="43">
        <v>0.63</v>
      </c>
      <c r="CB93" s="43">
        <v>0.63</v>
      </c>
      <c r="CC93" s="43">
        <v>0.63</v>
      </c>
      <c r="CD93" s="43">
        <v>0.63</v>
      </c>
      <c r="CE93" s="43">
        <v>0.63</v>
      </c>
      <c r="CF93" s="43">
        <v>0.63</v>
      </c>
      <c r="CG93" s="43">
        <v>0.63</v>
      </c>
      <c r="CH93" s="43">
        <v>0.63</v>
      </c>
      <c r="CI93" s="43">
        <v>0.63</v>
      </c>
      <c r="CJ93" s="43">
        <v>0.63</v>
      </c>
      <c r="CK93" s="43">
        <v>0.63</v>
      </c>
      <c r="CL93" s="43">
        <v>0.63</v>
      </c>
      <c r="CM93" s="43">
        <v>0.63</v>
      </c>
      <c r="CN93" s="43">
        <v>0.63</v>
      </c>
      <c r="CO93" s="43">
        <v>0.63</v>
      </c>
      <c r="CP93" s="43">
        <v>0.63</v>
      </c>
      <c r="CQ93" s="43">
        <v>0.63</v>
      </c>
      <c r="CR93" s="43">
        <v>0.63</v>
      </c>
      <c r="CS93" s="92">
        <v>0.63</v>
      </c>
      <c r="CT93" s="209">
        <f t="shared" ref="CT93:CT96" si="80">SUM(B93:CS93)</f>
        <v>60.480000000000103</v>
      </c>
      <c r="CU93" s="152"/>
    </row>
    <row r="94" spans="1:102">
      <c r="A94" s="25" t="s">
        <v>66</v>
      </c>
      <c r="B94" s="264">
        <v>32</v>
      </c>
      <c r="C94" s="265">
        <v>32</v>
      </c>
      <c r="D94" s="265">
        <v>32</v>
      </c>
      <c r="E94" s="265">
        <v>32</v>
      </c>
      <c r="F94" s="265">
        <v>32</v>
      </c>
      <c r="G94" s="265">
        <v>32</v>
      </c>
      <c r="H94" s="265">
        <v>32</v>
      </c>
      <c r="I94" s="265">
        <v>32</v>
      </c>
      <c r="J94" s="265">
        <v>32</v>
      </c>
      <c r="K94" s="265">
        <v>32</v>
      </c>
      <c r="L94" s="265">
        <v>32</v>
      </c>
      <c r="M94" s="265">
        <v>32</v>
      </c>
      <c r="N94" s="265">
        <v>32</v>
      </c>
      <c r="O94" s="265">
        <v>32</v>
      </c>
      <c r="P94" s="265">
        <v>32</v>
      </c>
      <c r="Q94" s="265">
        <v>32</v>
      </c>
      <c r="R94" s="265">
        <v>32</v>
      </c>
      <c r="S94" s="265">
        <v>32</v>
      </c>
      <c r="T94" s="265">
        <v>32</v>
      </c>
      <c r="U94" s="265">
        <v>32</v>
      </c>
      <c r="V94" s="265">
        <v>32</v>
      </c>
      <c r="W94" s="265">
        <v>32</v>
      </c>
      <c r="X94" s="265">
        <v>32</v>
      </c>
      <c r="Y94" s="265">
        <v>32</v>
      </c>
      <c r="Z94" s="265">
        <v>32</v>
      </c>
      <c r="AA94" s="265">
        <v>32</v>
      </c>
      <c r="AB94" s="265">
        <v>32</v>
      </c>
      <c r="AC94" s="265">
        <v>32</v>
      </c>
      <c r="AD94" s="265">
        <v>32</v>
      </c>
      <c r="AE94" s="265">
        <v>32</v>
      </c>
      <c r="AF94" s="265">
        <v>32</v>
      </c>
      <c r="AG94" s="265">
        <v>32</v>
      </c>
      <c r="AH94" s="265">
        <v>32</v>
      </c>
      <c r="AI94" s="265">
        <v>32</v>
      </c>
      <c r="AJ94" s="265">
        <v>32</v>
      </c>
      <c r="AK94" s="265">
        <v>32</v>
      </c>
      <c r="AL94" s="265">
        <v>32</v>
      </c>
      <c r="AM94" s="265">
        <v>32</v>
      </c>
      <c r="AN94" s="265">
        <v>32</v>
      </c>
      <c r="AO94" s="265">
        <v>32</v>
      </c>
      <c r="AP94" s="265">
        <v>32</v>
      </c>
      <c r="AQ94" s="265">
        <v>32</v>
      </c>
      <c r="AR94" s="265">
        <v>32</v>
      </c>
      <c r="AS94" s="265">
        <v>32</v>
      </c>
      <c r="AT94" s="265">
        <v>32</v>
      </c>
      <c r="AU94" s="265">
        <v>32</v>
      </c>
      <c r="AV94" s="265">
        <v>32</v>
      </c>
      <c r="AW94" s="265">
        <v>32</v>
      </c>
      <c r="AX94" s="265">
        <v>32</v>
      </c>
      <c r="AY94" s="265">
        <v>32</v>
      </c>
      <c r="AZ94" s="265">
        <v>32</v>
      </c>
      <c r="BA94" s="265">
        <v>32</v>
      </c>
      <c r="BB94" s="265">
        <v>32</v>
      </c>
      <c r="BC94" s="265">
        <v>32</v>
      </c>
      <c r="BD94" s="265">
        <v>32</v>
      </c>
      <c r="BE94" s="265">
        <v>32</v>
      </c>
      <c r="BF94" s="265">
        <v>32</v>
      </c>
      <c r="BG94" s="265">
        <v>32</v>
      </c>
      <c r="BH94" s="265">
        <v>32</v>
      </c>
      <c r="BI94" s="265">
        <v>32</v>
      </c>
      <c r="BJ94" s="265">
        <v>32</v>
      </c>
      <c r="BK94" s="265">
        <v>32</v>
      </c>
      <c r="BL94" s="265">
        <v>32</v>
      </c>
      <c r="BM94" s="265">
        <v>32</v>
      </c>
      <c r="BN94" s="265">
        <v>32</v>
      </c>
      <c r="BO94" s="265">
        <v>32</v>
      </c>
      <c r="BP94" s="265">
        <v>32</v>
      </c>
      <c r="BQ94" s="265">
        <v>32</v>
      </c>
      <c r="BR94" s="265">
        <v>32</v>
      </c>
      <c r="BS94" s="265">
        <v>32</v>
      </c>
      <c r="BT94" s="265">
        <v>32</v>
      </c>
      <c r="BU94" s="265">
        <v>32</v>
      </c>
      <c r="BV94" s="265">
        <v>32</v>
      </c>
      <c r="BW94" s="265">
        <v>32</v>
      </c>
      <c r="BX94" s="265">
        <v>32</v>
      </c>
      <c r="BY94" s="265">
        <v>32</v>
      </c>
      <c r="BZ94" s="265">
        <v>32</v>
      </c>
      <c r="CA94" s="265">
        <v>32</v>
      </c>
      <c r="CB94" s="265">
        <v>32</v>
      </c>
      <c r="CC94" s="265">
        <v>32</v>
      </c>
      <c r="CD94" s="265">
        <v>32</v>
      </c>
      <c r="CE94" s="265">
        <v>32</v>
      </c>
      <c r="CF94" s="265">
        <v>32</v>
      </c>
      <c r="CG94" s="265">
        <v>32</v>
      </c>
      <c r="CH94" s="265">
        <v>32</v>
      </c>
      <c r="CI94" s="265">
        <v>32</v>
      </c>
      <c r="CJ94" s="265">
        <v>32</v>
      </c>
      <c r="CK94" s="265">
        <v>32</v>
      </c>
      <c r="CL94" s="265">
        <v>32</v>
      </c>
      <c r="CM94" s="265">
        <v>32</v>
      </c>
      <c r="CN94" s="265">
        <v>32</v>
      </c>
      <c r="CO94" s="265">
        <v>32</v>
      </c>
      <c r="CP94" s="265">
        <v>32</v>
      </c>
      <c r="CQ94" s="265">
        <v>32</v>
      </c>
      <c r="CR94" s="265">
        <v>32</v>
      </c>
      <c r="CS94" s="266">
        <v>32</v>
      </c>
      <c r="CT94" s="209">
        <f t="shared" si="80"/>
        <v>3072</v>
      </c>
      <c r="CU94" s="152"/>
    </row>
    <row r="95" spans="1:102" ht="15.75" thickBot="1">
      <c r="A95" s="25" t="s">
        <v>67</v>
      </c>
      <c r="B95" s="123">
        <v>0</v>
      </c>
      <c r="C95" s="124">
        <v>0</v>
      </c>
      <c r="D95" s="124">
        <v>0</v>
      </c>
      <c r="E95" s="124">
        <v>0</v>
      </c>
      <c r="F95" s="124">
        <v>0</v>
      </c>
      <c r="G95" s="124">
        <v>0</v>
      </c>
      <c r="H95" s="124">
        <v>0</v>
      </c>
      <c r="I95" s="124">
        <v>0</v>
      </c>
      <c r="J95" s="124">
        <v>0</v>
      </c>
      <c r="K95" s="124">
        <v>0</v>
      </c>
      <c r="L95" s="124">
        <v>0</v>
      </c>
      <c r="M95" s="124">
        <v>0</v>
      </c>
      <c r="N95" s="124">
        <v>0</v>
      </c>
      <c r="O95" s="124">
        <v>0</v>
      </c>
      <c r="P95" s="124">
        <v>0</v>
      </c>
      <c r="Q95" s="124">
        <v>0</v>
      </c>
      <c r="R95" s="124">
        <v>0</v>
      </c>
      <c r="S95" s="124">
        <v>0</v>
      </c>
      <c r="T95" s="124">
        <v>0</v>
      </c>
      <c r="U95" s="124">
        <v>0</v>
      </c>
      <c r="V95" s="124">
        <v>0</v>
      </c>
      <c r="W95" s="124">
        <v>0</v>
      </c>
      <c r="X95" s="124">
        <v>0</v>
      </c>
      <c r="Y95" s="124">
        <v>0</v>
      </c>
      <c r="Z95" s="124">
        <v>0</v>
      </c>
      <c r="AA95" s="124">
        <v>0</v>
      </c>
      <c r="AB95" s="124">
        <v>0</v>
      </c>
      <c r="AC95" s="124">
        <v>0</v>
      </c>
      <c r="AD95" s="124">
        <v>0</v>
      </c>
      <c r="AE95" s="124">
        <v>0</v>
      </c>
      <c r="AF95" s="124">
        <v>0</v>
      </c>
      <c r="AG95" s="124">
        <v>0</v>
      </c>
      <c r="AH95" s="124">
        <v>0</v>
      </c>
      <c r="AI95" s="124">
        <v>0</v>
      </c>
      <c r="AJ95" s="124">
        <v>0</v>
      </c>
      <c r="AK95" s="124">
        <v>0</v>
      </c>
      <c r="AL95" s="124">
        <v>0</v>
      </c>
      <c r="AM95" s="124">
        <v>0</v>
      </c>
      <c r="AN95" s="124">
        <v>0</v>
      </c>
      <c r="AO95" s="124">
        <v>0</v>
      </c>
      <c r="AP95" s="124">
        <v>0</v>
      </c>
      <c r="AQ95" s="124">
        <v>0</v>
      </c>
      <c r="AR95" s="124">
        <v>0</v>
      </c>
      <c r="AS95" s="124">
        <v>0</v>
      </c>
      <c r="AT95" s="124">
        <v>0</v>
      </c>
      <c r="AU95" s="124">
        <v>0</v>
      </c>
      <c r="AV95" s="124">
        <v>0</v>
      </c>
      <c r="AW95" s="124">
        <v>0</v>
      </c>
      <c r="AX95" s="124">
        <v>0</v>
      </c>
      <c r="AY95" s="124">
        <v>0</v>
      </c>
      <c r="AZ95" s="124">
        <v>0</v>
      </c>
      <c r="BA95" s="124">
        <v>0</v>
      </c>
      <c r="BB95" s="124">
        <v>0</v>
      </c>
      <c r="BC95" s="124">
        <v>0</v>
      </c>
      <c r="BD95" s="124">
        <v>0</v>
      </c>
      <c r="BE95" s="124">
        <v>0</v>
      </c>
      <c r="BF95" s="124">
        <v>0</v>
      </c>
      <c r="BG95" s="124">
        <v>0</v>
      </c>
      <c r="BH95" s="124">
        <v>0</v>
      </c>
      <c r="BI95" s="124">
        <v>0</v>
      </c>
      <c r="BJ95" s="124">
        <v>0</v>
      </c>
      <c r="BK95" s="124">
        <v>0</v>
      </c>
      <c r="BL95" s="124">
        <v>0</v>
      </c>
      <c r="BM95" s="124">
        <v>0</v>
      </c>
      <c r="BN95" s="124">
        <v>0</v>
      </c>
      <c r="BO95" s="124">
        <v>0</v>
      </c>
      <c r="BP95" s="124">
        <v>0</v>
      </c>
      <c r="BQ95" s="124">
        <v>0</v>
      </c>
      <c r="BR95" s="124">
        <v>0</v>
      </c>
      <c r="BS95" s="124">
        <v>0</v>
      </c>
      <c r="BT95" s="124">
        <v>0</v>
      </c>
      <c r="BU95" s="124">
        <v>0</v>
      </c>
      <c r="BV95" s="124">
        <v>0</v>
      </c>
      <c r="BW95" s="124">
        <v>0</v>
      </c>
      <c r="BX95" s="124">
        <v>0</v>
      </c>
      <c r="BY95" s="124">
        <v>0</v>
      </c>
      <c r="BZ95" s="124">
        <v>0</v>
      </c>
      <c r="CA95" s="124">
        <v>0</v>
      </c>
      <c r="CB95" s="124">
        <v>0</v>
      </c>
      <c r="CC95" s="124">
        <v>0</v>
      </c>
      <c r="CD95" s="124">
        <v>0</v>
      </c>
      <c r="CE95" s="124">
        <v>0</v>
      </c>
      <c r="CF95" s="124">
        <v>0</v>
      </c>
      <c r="CG95" s="124">
        <v>0</v>
      </c>
      <c r="CH95" s="124">
        <v>0</v>
      </c>
      <c r="CI95" s="124">
        <v>0</v>
      </c>
      <c r="CJ95" s="124">
        <v>0</v>
      </c>
      <c r="CK95" s="124">
        <v>0</v>
      </c>
      <c r="CL95" s="124">
        <v>0</v>
      </c>
      <c r="CM95" s="124">
        <v>0</v>
      </c>
      <c r="CN95" s="124">
        <v>0</v>
      </c>
      <c r="CO95" s="124">
        <v>0</v>
      </c>
      <c r="CP95" s="124">
        <v>0</v>
      </c>
      <c r="CQ95" s="124">
        <v>0</v>
      </c>
      <c r="CR95" s="124">
        <v>0</v>
      </c>
      <c r="CS95" s="125">
        <v>0</v>
      </c>
      <c r="CT95" s="233">
        <f t="shared" si="80"/>
        <v>0</v>
      </c>
      <c r="CU95" s="152"/>
    </row>
    <row r="96" spans="1:102" s="137" customFormat="1" ht="15.75" thickBot="1">
      <c r="A96" s="207" t="s">
        <v>68</v>
      </c>
      <c r="B96" s="218">
        <f t="shared" ref="B96:AG96" si="81">B91+B92</f>
        <v>32.630000000000003</v>
      </c>
      <c r="C96" s="168">
        <f t="shared" si="81"/>
        <v>32.630000000000003</v>
      </c>
      <c r="D96" s="168">
        <f t="shared" si="81"/>
        <v>32.630000000000003</v>
      </c>
      <c r="E96" s="168">
        <f t="shared" si="81"/>
        <v>32.630000000000003</v>
      </c>
      <c r="F96" s="168">
        <f t="shared" si="81"/>
        <v>32.630000000000003</v>
      </c>
      <c r="G96" s="168">
        <f t="shared" si="81"/>
        <v>32.630000000000003</v>
      </c>
      <c r="H96" s="168">
        <f t="shared" si="81"/>
        <v>32.630000000000003</v>
      </c>
      <c r="I96" s="168">
        <f t="shared" si="81"/>
        <v>32.630000000000003</v>
      </c>
      <c r="J96" s="168">
        <f t="shared" si="81"/>
        <v>32.630000000000003</v>
      </c>
      <c r="K96" s="168">
        <f t="shared" si="81"/>
        <v>32.630000000000003</v>
      </c>
      <c r="L96" s="168">
        <f t="shared" si="81"/>
        <v>32.630000000000003</v>
      </c>
      <c r="M96" s="168">
        <f t="shared" si="81"/>
        <v>32.630000000000003</v>
      </c>
      <c r="N96" s="168">
        <f t="shared" si="81"/>
        <v>32.630000000000003</v>
      </c>
      <c r="O96" s="168">
        <f t="shared" si="81"/>
        <v>32.630000000000003</v>
      </c>
      <c r="P96" s="168">
        <f t="shared" si="81"/>
        <v>32.630000000000003</v>
      </c>
      <c r="Q96" s="168">
        <f t="shared" si="81"/>
        <v>32.630000000000003</v>
      </c>
      <c r="R96" s="168">
        <f t="shared" si="81"/>
        <v>32.630000000000003</v>
      </c>
      <c r="S96" s="168">
        <f t="shared" si="81"/>
        <v>32.630000000000003</v>
      </c>
      <c r="T96" s="168">
        <f t="shared" si="81"/>
        <v>32.630000000000003</v>
      </c>
      <c r="U96" s="168">
        <f t="shared" si="81"/>
        <v>32.630000000000003</v>
      </c>
      <c r="V96" s="168">
        <f t="shared" si="81"/>
        <v>32.630000000000003</v>
      </c>
      <c r="W96" s="168">
        <f t="shared" si="81"/>
        <v>32.630000000000003</v>
      </c>
      <c r="X96" s="168">
        <f t="shared" si="81"/>
        <v>32.630000000000003</v>
      </c>
      <c r="Y96" s="168">
        <f t="shared" si="81"/>
        <v>32.630000000000003</v>
      </c>
      <c r="Z96" s="168">
        <f t="shared" si="81"/>
        <v>193.43</v>
      </c>
      <c r="AA96" s="168">
        <f t="shared" si="81"/>
        <v>149.1405</v>
      </c>
      <c r="AB96" s="168">
        <f t="shared" si="81"/>
        <v>32.872400000000006</v>
      </c>
      <c r="AC96" s="168">
        <f t="shared" si="81"/>
        <v>34.724000000000004</v>
      </c>
      <c r="AD96" s="168">
        <f t="shared" si="81"/>
        <v>192.34801583999999</v>
      </c>
      <c r="AE96" s="168">
        <f t="shared" si="81"/>
        <v>205.94734511999999</v>
      </c>
      <c r="AF96" s="168">
        <f t="shared" si="81"/>
        <v>211.54848259999997</v>
      </c>
      <c r="AG96" s="168">
        <f t="shared" si="81"/>
        <v>232.29876959999999</v>
      </c>
      <c r="AH96" s="168">
        <f t="shared" ref="AH96:BM96" si="82">AH91+AH92</f>
        <v>266.46223810000004</v>
      </c>
      <c r="AI96" s="168">
        <f t="shared" si="82"/>
        <v>281.27045240000001</v>
      </c>
      <c r="AJ96" s="168">
        <f t="shared" si="82"/>
        <v>287.84559389999998</v>
      </c>
      <c r="AK96" s="168">
        <f t="shared" si="82"/>
        <v>297.6492667</v>
      </c>
      <c r="AL96" s="168">
        <f t="shared" si="82"/>
        <v>295.79034469999999</v>
      </c>
      <c r="AM96" s="168">
        <f t="shared" si="82"/>
        <v>303.20632389999997</v>
      </c>
      <c r="AN96" s="168">
        <f t="shared" si="82"/>
        <v>279.79572919999998</v>
      </c>
      <c r="AO96" s="168">
        <f t="shared" si="82"/>
        <v>325.61595299999999</v>
      </c>
      <c r="AP96" s="168">
        <f t="shared" si="82"/>
        <v>288.05243200000001</v>
      </c>
      <c r="AQ96" s="168">
        <f t="shared" si="82"/>
        <v>311.61678599999993</v>
      </c>
      <c r="AR96" s="168">
        <f t="shared" si="82"/>
        <v>310.12980799999997</v>
      </c>
      <c r="AS96" s="168">
        <f t="shared" si="82"/>
        <v>315.824952</v>
      </c>
      <c r="AT96" s="168">
        <f t="shared" si="82"/>
        <v>331.22846000000004</v>
      </c>
      <c r="AU96" s="168">
        <f t="shared" si="82"/>
        <v>331.84466600000002</v>
      </c>
      <c r="AV96" s="168">
        <f t="shared" si="82"/>
        <v>321.09135599999996</v>
      </c>
      <c r="AW96" s="168">
        <f t="shared" si="82"/>
        <v>328.811645</v>
      </c>
      <c r="AX96" s="168">
        <f t="shared" si="82"/>
        <v>350.98112400000002</v>
      </c>
      <c r="AY96" s="168">
        <f t="shared" si="82"/>
        <v>348.32101</v>
      </c>
      <c r="AZ96" s="168">
        <f t="shared" si="82"/>
        <v>344.49854899999997</v>
      </c>
      <c r="BA96" s="168">
        <f t="shared" si="82"/>
        <v>351.00563999999997</v>
      </c>
      <c r="BB96" s="168">
        <f t="shared" si="82"/>
        <v>398.27499399999999</v>
      </c>
      <c r="BC96" s="168">
        <f t="shared" si="82"/>
        <v>378.36301499999996</v>
      </c>
      <c r="BD96" s="168">
        <f t="shared" si="82"/>
        <v>280.94535999999999</v>
      </c>
      <c r="BE96" s="168">
        <f t="shared" si="82"/>
        <v>249.31081799999998</v>
      </c>
      <c r="BF96" s="168">
        <f t="shared" si="82"/>
        <v>186.741444</v>
      </c>
      <c r="BG96" s="168">
        <f t="shared" si="82"/>
        <v>162.25248199999999</v>
      </c>
      <c r="BH96" s="168">
        <f t="shared" si="82"/>
        <v>212.946821</v>
      </c>
      <c r="BI96" s="168">
        <f t="shared" si="82"/>
        <v>198.56615099999999</v>
      </c>
      <c r="BJ96" s="168">
        <f t="shared" si="82"/>
        <v>207.38646799999998</v>
      </c>
      <c r="BK96" s="168">
        <f t="shared" si="82"/>
        <v>196.27260899999999</v>
      </c>
      <c r="BL96" s="168">
        <f t="shared" si="82"/>
        <v>173.688106</v>
      </c>
      <c r="BM96" s="168">
        <f t="shared" si="82"/>
        <v>113.08731</v>
      </c>
      <c r="BN96" s="168">
        <f t="shared" ref="BN96:CS96" si="83">BN91+BN92</f>
        <v>144.01346789999999</v>
      </c>
      <c r="BO96" s="168">
        <f t="shared" si="83"/>
        <v>94.789133800000002</v>
      </c>
      <c r="BP96" s="168">
        <f t="shared" si="83"/>
        <v>91.078857999999997</v>
      </c>
      <c r="BQ96" s="168">
        <f t="shared" si="83"/>
        <v>76.095740000000006</v>
      </c>
      <c r="BR96" s="168">
        <f t="shared" si="83"/>
        <v>62.814402899999997</v>
      </c>
      <c r="BS96" s="168">
        <f t="shared" si="83"/>
        <v>54.006235200000006</v>
      </c>
      <c r="BT96" s="168">
        <f t="shared" si="83"/>
        <v>42.129582560000003</v>
      </c>
      <c r="BU96" s="168">
        <f t="shared" si="83"/>
        <v>35.110347840000003</v>
      </c>
      <c r="BV96" s="168">
        <f t="shared" si="83"/>
        <v>32.720380000000006</v>
      </c>
      <c r="BW96" s="168">
        <f t="shared" si="83"/>
        <v>32.630000000000003</v>
      </c>
      <c r="BX96" s="168">
        <f t="shared" si="83"/>
        <v>32.630000000000003</v>
      </c>
      <c r="BY96" s="168">
        <f t="shared" si="83"/>
        <v>32.630000000000003</v>
      </c>
      <c r="BZ96" s="168">
        <f t="shared" si="83"/>
        <v>32.630000000000003</v>
      </c>
      <c r="CA96" s="168">
        <f t="shared" si="83"/>
        <v>32.630000000000003</v>
      </c>
      <c r="CB96" s="168">
        <f t="shared" si="83"/>
        <v>32.630000000000003</v>
      </c>
      <c r="CC96" s="168">
        <f t="shared" si="83"/>
        <v>32.630000000000003</v>
      </c>
      <c r="CD96" s="168">
        <f t="shared" si="83"/>
        <v>32.630000000000003</v>
      </c>
      <c r="CE96" s="168">
        <f t="shared" si="83"/>
        <v>32.630000000000003</v>
      </c>
      <c r="CF96" s="168">
        <f t="shared" si="83"/>
        <v>32.630000000000003</v>
      </c>
      <c r="CG96" s="168">
        <f t="shared" si="83"/>
        <v>32.630000000000003</v>
      </c>
      <c r="CH96" s="168">
        <f t="shared" si="83"/>
        <v>32.630000000000003</v>
      </c>
      <c r="CI96" s="168">
        <f t="shared" si="83"/>
        <v>32.630000000000003</v>
      </c>
      <c r="CJ96" s="168">
        <f t="shared" si="83"/>
        <v>32.630000000000003</v>
      </c>
      <c r="CK96" s="168">
        <f t="shared" si="83"/>
        <v>32.630000000000003</v>
      </c>
      <c r="CL96" s="168">
        <f t="shared" si="83"/>
        <v>32.630000000000003</v>
      </c>
      <c r="CM96" s="168">
        <f t="shared" si="83"/>
        <v>32.630000000000003</v>
      </c>
      <c r="CN96" s="168">
        <f t="shared" si="83"/>
        <v>32.630000000000003</v>
      </c>
      <c r="CO96" s="168">
        <f t="shared" si="83"/>
        <v>32.630000000000003</v>
      </c>
      <c r="CP96" s="168">
        <f t="shared" si="83"/>
        <v>32.630000000000003</v>
      </c>
      <c r="CQ96" s="168">
        <f t="shared" si="83"/>
        <v>32.630000000000003</v>
      </c>
      <c r="CR96" s="168">
        <f t="shared" si="83"/>
        <v>32.630000000000003</v>
      </c>
      <c r="CS96" s="219">
        <f t="shared" si="83"/>
        <v>32.630000000000003</v>
      </c>
      <c r="CT96" s="133">
        <f t="shared" si="80"/>
        <v>12447.555569259983</v>
      </c>
      <c r="CU96" s="150"/>
      <c r="CV96" s="5"/>
      <c r="CX96" s="151"/>
    </row>
    <row r="97" spans="1:102">
      <c r="A97" s="132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50"/>
      <c r="CV97" s="151"/>
    </row>
    <row r="98" spans="1:102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50"/>
      <c r="CV98" s="151"/>
    </row>
    <row r="99" spans="1:102" ht="15.75" thickBot="1">
      <c r="A99" s="130" t="s">
        <v>69</v>
      </c>
      <c r="B99" s="131">
        <f>IF(B57&lt;0,0,MIN(B57,B96))</f>
        <v>0</v>
      </c>
      <c r="C99" s="131">
        <f t="shared" ref="C99:BN99" si="84">IF(C57&lt;0,0,MIN(C57,C96))</f>
        <v>0</v>
      </c>
      <c r="D99" s="131">
        <f t="shared" si="84"/>
        <v>0</v>
      </c>
      <c r="E99" s="131">
        <f t="shared" si="84"/>
        <v>0</v>
      </c>
      <c r="F99" s="131">
        <f t="shared" si="84"/>
        <v>0</v>
      </c>
      <c r="G99" s="131">
        <f t="shared" si="84"/>
        <v>0</v>
      </c>
      <c r="H99" s="131">
        <f t="shared" si="84"/>
        <v>0</v>
      </c>
      <c r="I99" s="131">
        <f t="shared" si="84"/>
        <v>0</v>
      </c>
      <c r="J99" s="131">
        <f t="shared" si="84"/>
        <v>0</v>
      </c>
      <c r="K99" s="131">
        <f t="shared" si="84"/>
        <v>0</v>
      </c>
      <c r="L99" s="131">
        <f t="shared" si="84"/>
        <v>0</v>
      </c>
      <c r="M99" s="131">
        <f t="shared" si="84"/>
        <v>0</v>
      </c>
      <c r="N99" s="131">
        <f t="shared" si="84"/>
        <v>0</v>
      </c>
      <c r="O99" s="131">
        <f t="shared" si="84"/>
        <v>0</v>
      </c>
      <c r="P99" s="131">
        <f t="shared" si="84"/>
        <v>0</v>
      </c>
      <c r="Q99" s="131">
        <f t="shared" si="84"/>
        <v>0</v>
      </c>
      <c r="R99" s="131">
        <f t="shared" si="84"/>
        <v>0</v>
      </c>
      <c r="S99" s="131">
        <f t="shared" si="84"/>
        <v>0</v>
      </c>
      <c r="T99" s="131">
        <f t="shared" si="84"/>
        <v>0</v>
      </c>
      <c r="U99" s="131">
        <f t="shared" si="84"/>
        <v>0</v>
      </c>
      <c r="V99" s="131">
        <f t="shared" si="84"/>
        <v>0</v>
      </c>
      <c r="W99" s="131">
        <f t="shared" si="84"/>
        <v>0</v>
      </c>
      <c r="X99" s="131">
        <f t="shared" si="84"/>
        <v>32.630000000000003</v>
      </c>
      <c r="Y99" s="131">
        <f t="shared" si="84"/>
        <v>32.630000000000003</v>
      </c>
      <c r="Z99" s="131">
        <f t="shared" si="84"/>
        <v>193.43</v>
      </c>
      <c r="AA99" s="131">
        <f t="shared" si="84"/>
        <v>149.1405</v>
      </c>
      <c r="AB99" s="131">
        <f t="shared" si="84"/>
        <v>32.872400000000006</v>
      </c>
      <c r="AC99" s="131">
        <f t="shared" si="84"/>
        <v>34.724000000000004</v>
      </c>
      <c r="AD99" s="131">
        <f t="shared" si="84"/>
        <v>192.34801583999999</v>
      </c>
      <c r="AE99" s="131">
        <f t="shared" si="84"/>
        <v>205.94734511999999</v>
      </c>
      <c r="AF99" s="131">
        <f t="shared" si="84"/>
        <v>211.54848259999997</v>
      </c>
      <c r="AG99" s="131">
        <f t="shared" si="84"/>
        <v>232.29876959999999</v>
      </c>
      <c r="AH99" s="131">
        <f t="shared" si="84"/>
        <v>266.46223810000004</v>
      </c>
      <c r="AI99" s="131">
        <f t="shared" si="84"/>
        <v>281.27045240000001</v>
      </c>
      <c r="AJ99" s="131">
        <f t="shared" si="84"/>
        <v>287.84559389999998</v>
      </c>
      <c r="AK99" s="131">
        <f t="shared" si="84"/>
        <v>297.6492667</v>
      </c>
      <c r="AL99" s="131">
        <f t="shared" si="84"/>
        <v>295.79034469999999</v>
      </c>
      <c r="AM99" s="131">
        <f t="shared" si="84"/>
        <v>303.20632389999997</v>
      </c>
      <c r="AN99" s="131">
        <f t="shared" si="84"/>
        <v>279.79572919999998</v>
      </c>
      <c r="AO99" s="131">
        <f t="shared" si="84"/>
        <v>325.61595299999999</v>
      </c>
      <c r="AP99" s="131">
        <f t="shared" si="84"/>
        <v>288.05243200000001</v>
      </c>
      <c r="AQ99" s="131">
        <f t="shared" si="84"/>
        <v>311.61678599999993</v>
      </c>
      <c r="AR99" s="131">
        <f t="shared" si="84"/>
        <v>310.12980799999997</v>
      </c>
      <c r="AS99" s="131">
        <f t="shared" si="84"/>
        <v>315.824952</v>
      </c>
      <c r="AT99" s="131">
        <f t="shared" si="84"/>
        <v>331.22846000000004</v>
      </c>
      <c r="AU99" s="131">
        <f t="shared" si="84"/>
        <v>331.84466600000002</v>
      </c>
      <c r="AV99" s="131">
        <f t="shared" si="84"/>
        <v>321.09135599999996</v>
      </c>
      <c r="AW99" s="131">
        <f t="shared" si="84"/>
        <v>328.811645</v>
      </c>
      <c r="AX99" s="131">
        <f t="shared" si="84"/>
        <v>350.98112400000002</v>
      </c>
      <c r="AY99" s="131">
        <f t="shared" si="84"/>
        <v>348.32101</v>
      </c>
      <c r="AZ99" s="131">
        <f t="shared" si="84"/>
        <v>344.49854899999997</v>
      </c>
      <c r="BA99" s="131">
        <f t="shared" si="84"/>
        <v>351.00563999999997</v>
      </c>
      <c r="BB99" s="131">
        <f t="shared" si="84"/>
        <v>398.27499399999999</v>
      </c>
      <c r="BC99" s="131">
        <f t="shared" si="84"/>
        <v>378.36301499999996</v>
      </c>
      <c r="BD99" s="131">
        <f t="shared" si="84"/>
        <v>280.94535999999999</v>
      </c>
      <c r="BE99" s="131">
        <f t="shared" si="84"/>
        <v>249.31081799999998</v>
      </c>
      <c r="BF99" s="131">
        <f t="shared" si="84"/>
        <v>186.741444</v>
      </c>
      <c r="BG99" s="131">
        <f t="shared" si="84"/>
        <v>162.25248199999999</v>
      </c>
      <c r="BH99" s="131">
        <f t="shared" si="84"/>
        <v>212.946821</v>
      </c>
      <c r="BI99" s="131">
        <f t="shared" si="84"/>
        <v>198.56615099999999</v>
      </c>
      <c r="BJ99" s="131">
        <f t="shared" si="84"/>
        <v>207.38646799999998</v>
      </c>
      <c r="BK99" s="131">
        <f t="shared" si="84"/>
        <v>196.27260899999999</v>
      </c>
      <c r="BL99" s="131">
        <f t="shared" si="84"/>
        <v>173.688106</v>
      </c>
      <c r="BM99" s="131">
        <f t="shared" si="84"/>
        <v>113.08731</v>
      </c>
      <c r="BN99" s="131">
        <f t="shared" si="84"/>
        <v>144.01346789999999</v>
      </c>
      <c r="BO99" s="131">
        <f t="shared" ref="BO99:CS99" si="85">IF(BO57&lt;0,0,MIN(BO57,BO96))</f>
        <v>94.789133800000002</v>
      </c>
      <c r="BP99" s="131">
        <f t="shared" si="85"/>
        <v>91.078857999999997</v>
      </c>
      <c r="BQ99" s="131">
        <f t="shared" si="85"/>
        <v>76.095740000000006</v>
      </c>
      <c r="BR99" s="131">
        <f t="shared" si="85"/>
        <v>62.814402899999997</v>
      </c>
      <c r="BS99" s="131">
        <f t="shared" si="85"/>
        <v>54.006235200000006</v>
      </c>
      <c r="BT99" s="131">
        <f t="shared" si="85"/>
        <v>42.129582560000003</v>
      </c>
      <c r="BU99" s="131">
        <f t="shared" si="85"/>
        <v>35.110347840000003</v>
      </c>
      <c r="BV99" s="131">
        <f t="shared" si="85"/>
        <v>32.720380000000006</v>
      </c>
      <c r="BW99" s="131">
        <f t="shared" si="85"/>
        <v>32.630000000000003</v>
      </c>
      <c r="BX99" s="131">
        <f t="shared" si="85"/>
        <v>32.630000000000003</v>
      </c>
      <c r="BY99" s="131">
        <f t="shared" si="85"/>
        <v>32.630000000000003</v>
      </c>
      <c r="BZ99" s="131">
        <f t="shared" si="85"/>
        <v>32.630000000000003</v>
      </c>
      <c r="CA99" s="131">
        <f t="shared" si="85"/>
        <v>32.630000000000003</v>
      </c>
      <c r="CB99" s="131">
        <f t="shared" si="85"/>
        <v>32.630000000000003</v>
      </c>
      <c r="CC99" s="131">
        <f t="shared" si="85"/>
        <v>32.630000000000003</v>
      </c>
      <c r="CD99" s="131">
        <f t="shared" si="85"/>
        <v>32.630000000000003</v>
      </c>
      <c r="CE99" s="131">
        <f t="shared" si="85"/>
        <v>32.630000000000003</v>
      </c>
      <c r="CF99" s="131">
        <f t="shared" si="85"/>
        <v>32.630000000000003</v>
      </c>
      <c r="CG99" s="131">
        <f t="shared" si="85"/>
        <v>32.630000000000003</v>
      </c>
      <c r="CH99" s="131">
        <f t="shared" si="85"/>
        <v>32.630000000000003</v>
      </c>
      <c r="CI99" s="131">
        <f t="shared" si="85"/>
        <v>32.630000000000003</v>
      </c>
      <c r="CJ99" s="131">
        <f t="shared" si="85"/>
        <v>32.630000000000003</v>
      </c>
      <c r="CK99" s="131">
        <f t="shared" si="85"/>
        <v>32.630000000000003</v>
      </c>
      <c r="CL99" s="131">
        <f t="shared" si="85"/>
        <v>0</v>
      </c>
      <c r="CM99" s="131">
        <f t="shared" si="85"/>
        <v>0</v>
      </c>
      <c r="CN99" s="131">
        <f t="shared" si="85"/>
        <v>32.630000000000003</v>
      </c>
      <c r="CO99" s="131">
        <f t="shared" si="85"/>
        <v>32.630000000000003</v>
      </c>
      <c r="CP99" s="131">
        <f t="shared" si="85"/>
        <v>32.630000000000003</v>
      </c>
      <c r="CQ99" s="131">
        <f t="shared" si="85"/>
        <v>0</v>
      </c>
      <c r="CR99" s="131">
        <f t="shared" si="85"/>
        <v>21.300000000000182</v>
      </c>
      <c r="CS99" s="131">
        <f t="shared" si="85"/>
        <v>0</v>
      </c>
      <c r="CT99" s="133">
        <f>SUM(B99:CS99)</f>
        <v>11587.845569259985</v>
      </c>
      <c r="CU99" s="150"/>
      <c r="CX99" s="234"/>
    </row>
    <row r="100" spans="1:102" s="139" customFormat="1">
      <c r="A100" s="147"/>
      <c r="B100" s="148"/>
      <c r="C100" s="148"/>
      <c r="D100" s="148"/>
      <c r="E100" s="148"/>
      <c r="F100" s="148"/>
      <c r="G100" s="148"/>
      <c r="H100" s="148"/>
      <c r="I100" s="148"/>
      <c r="J100" s="149"/>
      <c r="K100" s="149"/>
      <c r="L100" s="149"/>
      <c r="M100" s="149"/>
      <c r="N100" s="149"/>
      <c r="O100" s="149"/>
      <c r="P100" s="149"/>
      <c r="Q100" s="149"/>
      <c r="R100" s="149"/>
      <c r="S100" s="149"/>
      <c r="T100" s="149"/>
      <c r="U100" s="149"/>
      <c r="V100" s="149"/>
      <c r="W100" s="149"/>
      <c r="X100" s="149"/>
      <c r="Y100" s="149"/>
      <c r="Z100" s="149"/>
      <c r="AA100" s="149"/>
      <c r="AB100" s="149"/>
      <c r="AC100" s="149"/>
      <c r="AD100" s="149"/>
      <c r="AE100" s="149"/>
      <c r="AF100" s="149"/>
      <c r="AG100" s="149"/>
      <c r="AH100" s="149"/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49"/>
      <c r="AZ100" s="149"/>
      <c r="BA100" s="149"/>
      <c r="BB100" s="149"/>
      <c r="BC100" s="149"/>
      <c r="BD100" s="149"/>
      <c r="BE100" s="149"/>
      <c r="BF100" s="149"/>
      <c r="BG100" s="149"/>
      <c r="BH100" s="149"/>
      <c r="BI100" s="149"/>
      <c r="BJ100" s="149"/>
      <c r="BK100" s="149"/>
      <c r="BL100" s="149"/>
      <c r="BM100" s="149"/>
      <c r="BN100" s="149"/>
      <c r="BO100" s="149"/>
      <c r="BP100" s="149"/>
      <c r="BQ100" s="149"/>
      <c r="BR100" s="149"/>
      <c r="BS100" s="149"/>
      <c r="BT100" s="149"/>
      <c r="BU100" s="149"/>
      <c r="BV100" s="149"/>
      <c r="BW100" s="149"/>
      <c r="BX100" s="149"/>
      <c r="BY100" s="149"/>
      <c r="BZ100" s="149"/>
      <c r="CA100" s="149"/>
      <c r="CB100" s="149"/>
      <c r="CC100" s="149"/>
      <c r="CD100" s="149"/>
      <c r="CE100" s="149"/>
      <c r="CF100" s="149"/>
      <c r="CG100" s="149"/>
      <c r="CH100" s="149"/>
      <c r="CI100" s="149"/>
      <c r="CJ100" s="149"/>
      <c r="CK100" s="149"/>
      <c r="CL100" s="149"/>
      <c r="CM100" s="149"/>
      <c r="CN100" s="149"/>
      <c r="CO100" s="149"/>
      <c r="CP100" s="149"/>
      <c r="CQ100" s="149"/>
      <c r="CR100" s="149"/>
      <c r="CS100" s="149"/>
      <c r="CT100" s="149"/>
      <c r="CU100" s="150"/>
      <c r="CV100" s="138"/>
      <c r="CX100" s="151"/>
    </row>
    <row r="101" spans="1:102" s="139" customFormat="1">
      <c r="A101" s="134"/>
      <c r="B101" s="6">
        <v>0.25</v>
      </c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51"/>
    </row>
    <row r="102" spans="1:102" s="139" customFormat="1">
      <c r="A102" s="6" t="s">
        <v>13</v>
      </c>
      <c r="B102" s="8">
        <f t="shared" ref="B102:AG102" si="86">B17-B44</f>
        <v>0</v>
      </c>
      <c r="C102" s="8">
        <f t="shared" si="86"/>
        <v>0</v>
      </c>
      <c r="D102" s="8">
        <f t="shared" si="86"/>
        <v>0</v>
      </c>
      <c r="E102" s="8">
        <f t="shared" si="86"/>
        <v>0</v>
      </c>
      <c r="F102" s="8">
        <f t="shared" si="86"/>
        <v>0</v>
      </c>
      <c r="G102" s="8">
        <f t="shared" si="86"/>
        <v>0</v>
      </c>
      <c r="H102" s="8">
        <f t="shared" si="86"/>
        <v>0</v>
      </c>
      <c r="I102" s="8">
        <f t="shared" si="86"/>
        <v>0</v>
      </c>
      <c r="J102" s="8">
        <f t="shared" si="86"/>
        <v>0</v>
      </c>
      <c r="K102" s="8">
        <f t="shared" si="86"/>
        <v>0</v>
      </c>
      <c r="L102" s="8">
        <f t="shared" si="86"/>
        <v>0</v>
      </c>
      <c r="M102" s="8">
        <f t="shared" si="86"/>
        <v>0</v>
      </c>
      <c r="N102" s="8">
        <f t="shared" si="86"/>
        <v>0</v>
      </c>
      <c r="O102" s="8">
        <f t="shared" si="86"/>
        <v>0</v>
      </c>
      <c r="P102" s="8">
        <f t="shared" si="86"/>
        <v>0</v>
      </c>
      <c r="Q102" s="8">
        <f t="shared" si="86"/>
        <v>0</v>
      </c>
      <c r="R102" s="8">
        <f t="shared" si="86"/>
        <v>0</v>
      </c>
      <c r="S102" s="8">
        <f t="shared" si="86"/>
        <v>0</v>
      </c>
      <c r="T102" s="8">
        <f t="shared" si="86"/>
        <v>0</v>
      </c>
      <c r="U102" s="8">
        <f t="shared" si="86"/>
        <v>0</v>
      </c>
      <c r="V102" s="8">
        <f t="shared" si="86"/>
        <v>0</v>
      </c>
      <c r="W102" s="8">
        <f t="shared" si="86"/>
        <v>0</v>
      </c>
      <c r="X102" s="8">
        <f t="shared" si="86"/>
        <v>0</v>
      </c>
      <c r="Y102" s="8">
        <f t="shared" si="86"/>
        <v>0</v>
      </c>
      <c r="Z102" s="8">
        <f t="shared" si="86"/>
        <v>0</v>
      </c>
      <c r="AA102" s="8">
        <f t="shared" si="86"/>
        <v>0</v>
      </c>
      <c r="AB102" s="8">
        <f t="shared" si="86"/>
        <v>0</v>
      </c>
      <c r="AC102" s="8">
        <f t="shared" si="86"/>
        <v>0</v>
      </c>
      <c r="AD102" s="8">
        <f t="shared" si="86"/>
        <v>0</v>
      </c>
      <c r="AE102" s="8">
        <f t="shared" si="86"/>
        <v>0</v>
      </c>
      <c r="AF102" s="8">
        <f t="shared" si="86"/>
        <v>0</v>
      </c>
      <c r="AG102" s="8">
        <f t="shared" si="86"/>
        <v>0</v>
      </c>
      <c r="AH102" s="8">
        <f t="shared" ref="AH102:BM102" si="87">AH17-AH44</f>
        <v>0</v>
      </c>
      <c r="AI102" s="8">
        <f t="shared" si="87"/>
        <v>0</v>
      </c>
      <c r="AJ102" s="8">
        <f t="shared" si="87"/>
        <v>0</v>
      </c>
      <c r="AK102" s="8">
        <f t="shared" si="87"/>
        <v>0</v>
      </c>
      <c r="AL102" s="8">
        <f t="shared" si="87"/>
        <v>0</v>
      </c>
      <c r="AM102" s="8">
        <f t="shared" si="87"/>
        <v>0</v>
      </c>
      <c r="AN102" s="8">
        <f t="shared" si="87"/>
        <v>0</v>
      </c>
      <c r="AO102" s="8">
        <f t="shared" si="87"/>
        <v>0</v>
      </c>
      <c r="AP102" s="8">
        <f t="shared" si="87"/>
        <v>0</v>
      </c>
      <c r="AQ102" s="8">
        <f t="shared" si="87"/>
        <v>0</v>
      </c>
      <c r="AR102" s="8">
        <f t="shared" si="87"/>
        <v>0</v>
      </c>
      <c r="AS102" s="8">
        <f t="shared" si="87"/>
        <v>0</v>
      </c>
      <c r="AT102" s="8">
        <f t="shared" si="87"/>
        <v>0</v>
      </c>
      <c r="AU102" s="8">
        <f t="shared" si="87"/>
        <v>0</v>
      </c>
      <c r="AV102" s="8">
        <f t="shared" si="87"/>
        <v>0</v>
      </c>
      <c r="AW102" s="8">
        <f t="shared" si="87"/>
        <v>0</v>
      </c>
      <c r="AX102" s="8">
        <f t="shared" si="87"/>
        <v>0</v>
      </c>
      <c r="AY102" s="8">
        <f t="shared" si="87"/>
        <v>0</v>
      </c>
      <c r="AZ102" s="8">
        <f t="shared" si="87"/>
        <v>0</v>
      </c>
      <c r="BA102" s="8">
        <f t="shared" si="87"/>
        <v>0</v>
      </c>
      <c r="BB102" s="8">
        <f t="shared" si="87"/>
        <v>0</v>
      </c>
      <c r="BC102" s="8">
        <f t="shared" si="87"/>
        <v>0</v>
      </c>
      <c r="BD102" s="8">
        <f t="shared" si="87"/>
        <v>0</v>
      </c>
      <c r="BE102" s="8">
        <f t="shared" si="87"/>
        <v>0</v>
      </c>
      <c r="BF102" s="8">
        <f t="shared" si="87"/>
        <v>0</v>
      </c>
      <c r="BG102" s="8">
        <f t="shared" si="87"/>
        <v>0</v>
      </c>
      <c r="BH102" s="8">
        <f t="shared" si="87"/>
        <v>0</v>
      </c>
      <c r="BI102" s="8">
        <f t="shared" si="87"/>
        <v>0</v>
      </c>
      <c r="BJ102" s="8">
        <f t="shared" si="87"/>
        <v>0</v>
      </c>
      <c r="BK102" s="8">
        <f t="shared" si="87"/>
        <v>0</v>
      </c>
      <c r="BL102" s="8">
        <f t="shared" si="87"/>
        <v>0</v>
      </c>
      <c r="BM102" s="8">
        <f t="shared" si="87"/>
        <v>0</v>
      </c>
      <c r="BN102" s="8">
        <f t="shared" ref="BN102:CS102" si="88">BN17-BN44</f>
        <v>0</v>
      </c>
      <c r="BO102" s="8">
        <f t="shared" si="88"/>
        <v>0</v>
      </c>
      <c r="BP102" s="8">
        <f t="shared" si="88"/>
        <v>0</v>
      </c>
      <c r="BQ102" s="8">
        <f t="shared" si="88"/>
        <v>0</v>
      </c>
      <c r="BR102" s="8">
        <f t="shared" si="88"/>
        <v>0</v>
      </c>
      <c r="BS102" s="8">
        <f t="shared" si="88"/>
        <v>0</v>
      </c>
      <c r="BT102" s="8">
        <f t="shared" si="88"/>
        <v>0</v>
      </c>
      <c r="BU102" s="8">
        <f t="shared" si="88"/>
        <v>0</v>
      </c>
      <c r="BV102" s="8">
        <f t="shared" si="88"/>
        <v>0</v>
      </c>
      <c r="BW102" s="8">
        <f t="shared" si="88"/>
        <v>0</v>
      </c>
      <c r="BX102" s="8">
        <f t="shared" si="88"/>
        <v>0</v>
      </c>
      <c r="BY102" s="8">
        <f t="shared" si="88"/>
        <v>0</v>
      </c>
      <c r="BZ102" s="8">
        <f t="shared" si="88"/>
        <v>0</v>
      </c>
      <c r="CA102" s="8">
        <f t="shared" si="88"/>
        <v>0</v>
      </c>
      <c r="CB102" s="8">
        <f t="shared" si="88"/>
        <v>0</v>
      </c>
      <c r="CC102" s="8">
        <f t="shared" si="88"/>
        <v>0</v>
      </c>
      <c r="CD102" s="8">
        <f t="shared" si="88"/>
        <v>0</v>
      </c>
      <c r="CE102" s="8">
        <f t="shared" si="88"/>
        <v>0</v>
      </c>
      <c r="CF102" s="8">
        <f t="shared" si="88"/>
        <v>0</v>
      </c>
      <c r="CG102" s="8">
        <f t="shared" si="88"/>
        <v>0</v>
      </c>
      <c r="CH102" s="8">
        <f t="shared" si="88"/>
        <v>0</v>
      </c>
      <c r="CI102" s="8">
        <f t="shared" si="88"/>
        <v>0</v>
      </c>
      <c r="CJ102" s="8">
        <f t="shared" si="88"/>
        <v>0</v>
      </c>
      <c r="CK102" s="8">
        <f t="shared" si="88"/>
        <v>0</v>
      </c>
      <c r="CL102" s="8">
        <f t="shared" si="88"/>
        <v>0</v>
      </c>
      <c r="CM102" s="8">
        <f t="shared" si="88"/>
        <v>0</v>
      </c>
      <c r="CN102" s="8">
        <f t="shared" si="88"/>
        <v>0</v>
      </c>
      <c r="CO102" s="8">
        <f t="shared" si="88"/>
        <v>0</v>
      </c>
      <c r="CP102" s="8">
        <f t="shared" si="88"/>
        <v>0</v>
      </c>
      <c r="CQ102" s="8">
        <f t="shared" si="88"/>
        <v>0</v>
      </c>
      <c r="CR102" s="8">
        <f t="shared" si="88"/>
        <v>0</v>
      </c>
      <c r="CS102" s="8">
        <f t="shared" si="88"/>
        <v>0</v>
      </c>
      <c r="CT102" s="6">
        <f>SUMPRODUCT(B102:CS102,$B$101:$CS$101)/1000</f>
        <v>0</v>
      </c>
      <c r="CV102" s="161"/>
      <c r="CX102" s="237"/>
    </row>
    <row r="103" spans="1:102" s="138" customFormat="1">
      <c r="A103" s="6" t="s">
        <v>14</v>
      </c>
      <c r="B103" s="8">
        <f t="shared" ref="B103:AG103" si="89">B18-B45</f>
        <v>0</v>
      </c>
      <c r="C103" s="8">
        <f t="shared" si="89"/>
        <v>0</v>
      </c>
      <c r="D103" s="8">
        <f t="shared" si="89"/>
        <v>0</v>
      </c>
      <c r="E103" s="8">
        <f t="shared" si="89"/>
        <v>0</v>
      </c>
      <c r="F103" s="8">
        <f t="shared" si="89"/>
        <v>0</v>
      </c>
      <c r="G103" s="8">
        <f t="shared" si="89"/>
        <v>0</v>
      </c>
      <c r="H103" s="8">
        <f t="shared" si="89"/>
        <v>0</v>
      </c>
      <c r="I103" s="8">
        <f t="shared" si="89"/>
        <v>0</v>
      </c>
      <c r="J103" s="8">
        <f t="shared" si="89"/>
        <v>0</v>
      </c>
      <c r="K103" s="8">
        <f t="shared" si="89"/>
        <v>0</v>
      </c>
      <c r="L103" s="8">
        <f t="shared" si="89"/>
        <v>0</v>
      </c>
      <c r="M103" s="8">
        <f t="shared" si="89"/>
        <v>0</v>
      </c>
      <c r="N103" s="8">
        <f t="shared" si="89"/>
        <v>0</v>
      </c>
      <c r="O103" s="8">
        <f t="shared" si="89"/>
        <v>0</v>
      </c>
      <c r="P103" s="8">
        <f t="shared" si="89"/>
        <v>0</v>
      </c>
      <c r="Q103" s="8">
        <f t="shared" si="89"/>
        <v>0</v>
      </c>
      <c r="R103" s="8">
        <f t="shared" si="89"/>
        <v>0</v>
      </c>
      <c r="S103" s="8">
        <f t="shared" si="89"/>
        <v>0</v>
      </c>
      <c r="T103" s="8">
        <f t="shared" si="89"/>
        <v>0</v>
      </c>
      <c r="U103" s="8">
        <f t="shared" si="89"/>
        <v>0</v>
      </c>
      <c r="V103" s="8">
        <f t="shared" si="89"/>
        <v>0</v>
      </c>
      <c r="W103" s="8">
        <f t="shared" si="89"/>
        <v>0</v>
      </c>
      <c r="X103" s="8">
        <f t="shared" si="89"/>
        <v>0</v>
      </c>
      <c r="Y103" s="8">
        <f t="shared" si="89"/>
        <v>0</v>
      </c>
      <c r="Z103" s="8">
        <f t="shared" si="89"/>
        <v>0</v>
      </c>
      <c r="AA103" s="8">
        <f t="shared" si="89"/>
        <v>0</v>
      </c>
      <c r="AB103" s="8">
        <f t="shared" si="89"/>
        <v>0</v>
      </c>
      <c r="AC103" s="8">
        <f t="shared" si="89"/>
        <v>0</v>
      </c>
      <c r="AD103" s="8">
        <f t="shared" si="89"/>
        <v>0</v>
      </c>
      <c r="AE103" s="8">
        <f t="shared" si="89"/>
        <v>0</v>
      </c>
      <c r="AF103" s="8">
        <f t="shared" si="89"/>
        <v>0</v>
      </c>
      <c r="AG103" s="8">
        <f t="shared" si="89"/>
        <v>0</v>
      </c>
      <c r="AH103" s="8">
        <f t="shared" ref="AH103:BM103" si="90">AH18-AH45</f>
        <v>0</v>
      </c>
      <c r="AI103" s="8">
        <f t="shared" si="90"/>
        <v>0</v>
      </c>
      <c r="AJ103" s="8">
        <f t="shared" si="90"/>
        <v>0</v>
      </c>
      <c r="AK103" s="8">
        <f t="shared" si="90"/>
        <v>0</v>
      </c>
      <c r="AL103" s="8">
        <f t="shared" si="90"/>
        <v>0</v>
      </c>
      <c r="AM103" s="8">
        <f t="shared" si="90"/>
        <v>0</v>
      </c>
      <c r="AN103" s="8">
        <f t="shared" si="90"/>
        <v>0</v>
      </c>
      <c r="AO103" s="8">
        <f t="shared" si="90"/>
        <v>0</v>
      </c>
      <c r="AP103" s="8">
        <f t="shared" si="90"/>
        <v>0</v>
      </c>
      <c r="AQ103" s="8">
        <f t="shared" si="90"/>
        <v>0</v>
      </c>
      <c r="AR103" s="8">
        <f t="shared" si="90"/>
        <v>105.60000000000002</v>
      </c>
      <c r="AS103" s="8">
        <f t="shared" si="90"/>
        <v>211.2</v>
      </c>
      <c r="AT103" s="8">
        <f t="shared" si="90"/>
        <v>316.8</v>
      </c>
      <c r="AU103" s="8">
        <f t="shared" si="90"/>
        <v>422.4</v>
      </c>
      <c r="AV103" s="8">
        <f t="shared" si="90"/>
        <v>481.5</v>
      </c>
      <c r="AW103" s="8">
        <f t="shared" si="90"/>
        <v>481.5</v>
      </c>
      <c r="AX103" s="8">
        <f t="shared" si="90"/>
        <v>481.5</v>
      </c>
      <c r="AY103" s="8">
        <f t="shared" si="90"/>
        <v>481.5</v>
      </c>
      <c r="AZ103" s="8">
        <f t="shared" si="90"/>
        <v>481.5</v>
      </c>
      <c r="BA103" s="8">
        <f t="shared" si="90"/>
        <v>481.5</v>
      </c>
      <c r="BB103" s="8">
        <f t="shared" si="90"/>
        <v>481.5</v>
      </c>
      <c r="BC103" s="8">
        <f t="shared" si="90"/>
        <v>481.5</v>
      </c>
      <c r="BD103" s="8">
        <f t="shared" si="90"/>
        <v>481.5</v>
      </c>
      <c r="BE103" s="8">
        <f t="shared" si="90"/>
        <v>481.5</v>
      </c>
      <c r="BF103" s="8">
        <f t="shared" si="90"/>
        <v>375.9</v>
      </c>
      <c r="BG103" s="8">
        <f t="shared" si="90"/>
        <v>270.3</v>
      </c>
      <c r="BH103" s="8">
        <f t="shared" si="90"/>
        <v>164.7</v>
      </c>
      <c r="BI103" s="8">
        <f t="shared" si="90"/>
        <v>59.100000000000023</v>
      </c>
      <c r="BJ103" s="8">
        <f t="shared" si="90"/>
        <v>0</v>
      </c>
      <c r="BK103" s="8">
        <f t="shared" si="90"/>
        <v>0</v>
      </c>
      <c r="BL103" s="8">
        <f t="shared" si="90"/>
        <v>0</v>
      </c>
      <c r="BM103" s="8">
        <f t="shared" si="90"/>
        <v>0</v>
      </c>
      <c r="BN103" s="8">
        <f t="shared" ref="BN103:CS103" si="91">BN18-BN45</f>
        <v>0</v>
      </c>
      <c r="BO103" s="8">
        <f t="shared" si="91"/>
        <v>0</v>
      </c>
      <c r="BP103" s="8">
        <f t="shared" si="91"/>
        <v>0</v>
      </c>
      <c r="BQ103" s="8">
        <f t="shared" si="91"/>
        <v>0</v>
      </c>
      <c r="BR103" s="8">
        <f t="shared" si="91"/>
        <v>0</v>
      </c>
      <c r="BS103" s="8">
        <f t="shared" si="91"/>
        <v>0</v>
      </c>
      <c r="BT103" s="8">
        <f t="shared" si="91"/>
        <v>0</v>
      </c>
      <c r="BU103" s="8">
        <f t="shared" si="91"/>
        <v>0</v>
      </c>
      <c r="BV103" s="8">
        <f t="shared" si="91"/>
        <v>0</v>
      </c>
      <c r="BW103" s="8">
        <f t="shared" si="91"/>
        <v>0</v>
      </c>
      <c r="BX103" s="8">
        <f t="shared" si="91"/>
        <v>0</v>
      </c>
      <c r="BY103" s="8">
        <f t="shared" si="91"/>
        <v>0</v>
      </c>
      <c r="BZ103" s="8">
        <f t="shared" si="91"/>
        <v>0</v>
      </c>
      <c r="CA103" s="8">
        <f t="shared" si="91"/>
        <v>0</v>
      </c>
      <c r="CB103" s="8">
        <f t="shared" si="91"/>
        <v>0</v>
      </c>
      <c r="CC103" s="8">
        <f t="shared" si="91"/>
        <v>0</v>
      </c>
      <c r="CD103" s="8">
        <f t="shared" si="91"/>
        <v>0</v>
      </c>
      <c r="CE103" s="8">
        <f t="shared" si="91"/>
        <v>0</v>
      </c>
      <c r="CF103" s="8">
        <f t="shared" si="91"/>
        <v>0</v>
      </c>
      <c r="CG103" s="8">
        <f t="shared" si="91"/>
        <v>0</v>
      </c>
      <c r="CH103" s="8">
        <f t="shared" si="91"/>
        <v>0</v>
      </c>
      <c r="CI103" s="8">
        <f t="shared" si="91"/>
        <v>0</v>
      </c>
      <c r="CJ103" s="8">
        <f t="shared" si="91"/>
        <v>0</v>
      </c>
      <c r="CK103" s="8">
        <f t="shared" si="91"/>
        <v>0</v>
      </c>
      <c r="CL103" s="8">
        <f t="shared" si="91"/>
        <v>0</v>
      </c>
      <c r="CM103" s="8">
        <f t="shared" si="91"/>
        <v>0</v>
      </c>
      <c r="CN103" s="8">
        <f t="shared" si="91"/>
        <v>0</v>
      </c>
      <c r="CO103" s="8">
        <f t="shared" si="91"/>
        <v>0</v>
      </c>
      <c r="CP103" s="8">
        <f t="shared" si="91"/>
        <v>0</v>
      </c>
      <c r="CQ103" s="8">
        <f t="shared" si="91"/>
        <v>0</v>
      </c>
      <c r="CR103" s="8">
        <f t="shared" si="91"/>
        <v>0</v>
      </c>
      <c r="CS103" s="8">
        <f t="shared" si="91"/>
        <v>0</v>
      </c>
      <c r="CT103" s="6">
        <f t="shared" ref="CT103" si="92">SUMPRODUCT(B103:CS103,$B$101:$CS$101)/1000</f>
        <v>1.6852499999999999</v>
      </c>
      <c r="CU103" s="139"/>
      <c r="CV103" s="5"/>
      <c r="CX103" s="151"/>
    </row>
    <row r="104" spans="1:102" s="137" customFormat="1">
      <c r="A104" s="6" t="s">
        <v>70</v>
      </c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38"/>
      <c r="CV104" s="5"/>
      <c r="CX104" s="151"/>
    </row>
    <row r="105" spans="1:102">
      <c r="B105" s="4"/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37"/>
    </row>
    <row r="106" spans="1:102">
      <c r="B106" s="4"/>
      <c r="C106" s="4"/>
      <c r="D106" s="4"/>
      <c r="E106" s="4"/>
      <c r="F106" s="4"/>
      <c r="G106" s="4"/>
      <c r="CV106" s="158"/>
      <c r="CX106" s="234"/>
    </row>
    <row r="107" spans="1:102" s="224" customFormat="1">
      <c r="A107" s="167" t="s">
        <v>71</v>
      </c>
      <c r="B107" s="222"/>
      <c r="C107" s="222"/>
      <c r="D107" s="222"/>
      <c r="E107" s="222"/>
      <c r="F107" s="222"/>
      <c r="G107" s="222"/>
      <c r="H107" s="222"/>
      <c r="I107" s="222"/>
      <c r="J107" s="222"/>
      <c r="K107" s="222"/>
      <c r="L107" s="222"/>
      <c r="M107" s="222"/>
      <c r="N107" s="222"/>
      <c r="O107" s="222"/>
      <c r="P107" s="222"/>
      <c r="Q107" s="222"/>
      <c r="R107" s="222"/>
      <c r="S107" s="222"/>
      <c r="T107" s="222"/>
      <c r="U107" s="222"/>
      <c r="V107" s="222"/>
      <c r="W107" s="222"/>
      <c r="X107" s="222"/>
      <c r="Y107" s="222"/>
      <c r="Z107" s="222"/>
      <c r="AA107" s="222"/>
      <c r="AB107" s="222"/>
      <c r="AC107" s="222"/>
      <c r="AD107" s="222"/>
      <c r="AE107" s="222"/>
      <c r="AF107" s="222"/>
      <c r="AG107" s="222"/>
      <c r="AH107" s="222"/>
      <c r="AI107" s="222"/>
      <c r="AJ107" s="222"/>
      <c r="AK107" s="222"/>
      <c r="AL107" s="222"/>
      <c r="AM107" s="222"/>
      <c r="AN107" s="222"/>
      <c r="AO107" s="222"/>
      <c r="AP107" s="222"/>
      <c r="AQ107" s="222"/>
      <c r="AR107" s="222"/>
      <c r="AS107" s="222"/>
      <c r="AT107" s="222"/>
      <c r="AU107" s="222"/>
      <c r="AV107" s="222"/>
      <c r="AW107" s="222"/>
      <c r="AX107" s="222"/>
      <c r="AY107" s="222"/>
      <c r="AZ107" s="222"/>
      <c r="BA107" s="222"/>
      <c r="BB107" s="222"/>
      <c r="BC107" s="222"/>
      <c r="BD107" s="222"/>
      <c r="BE107" s="222"/>
      <c r="BF107" s="222"/>
      <c r="BG107" s="222"/>
      <c r="BH107" s="222"/>
      <c r="BI107" s="222"/>
      <c r="BJ107" s="222"/>
      <c r="BK107" s="222"/>
      <c r="BL107" s="222"/>
      <c r="BM107" s="222"/>
      <c r="BN107" s="222"/>
      <c r="BO107" s="222"/>
      <c r="BP107" s="222"/>
      <c r="BQ107" s="222"/>
      <c r="BR107" s="222"/>
      <c r="BS107" s="222"/>
      <c r="BT107" s="222"/>
      <c r="BU107" s="222"/>
      <c r="BV107" s="222"/>
      <c r="BW107" s="222"/>
      <c r="BX107" s="222"/>
      <c r="BY107" s="222"/>
      <c r="BZ107" s="222"/>
      <c r="CA107" s="222"/>
      <c r="CB107" s="222"/>
      <c r="CC107" s="222"/>
      <c r="CD107" s="222"/>
      <c r="CE107" s="222"/>
      <c r="CF107" s="222"/>
      <c r="CG107" s="222"/>
      <c r="CH107" s="222"/>
      <c r="CI107" s="222"/>
      <c r="CJ107" s="222"/>
      <c r="CK107" s="222"/>
      <c r="CL107" s="222"/>
      <c r="CM107" s="222"/>
      <c r="CN107" s="222"/>
      <c r="CO107" s="222"/>
      <c r="CP107" s="222"/>
      <c r="CQ107" s="222"/>
      <c r="CR107" s="222"/>
      <c r="CS107" s="222"/>
      <c r="CT107" s="222"/>
      <c r="CV107" s="166"/>
      <c r="CX107" s="243"/>
    </row>
    <row r="108" spans="1:102" hidden="1">
      <c r="A108" s="167" t="s">
        <v>71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>
  <sheetPr codeName="Sheet23">
    <tabColor rgb="FFFFFF99"/>
  </sheetPr>
  <dimension ref="A1:CZ124"/>
  <sheetViews>
    <sheetView showGridLines="0" topLeftCell="A74" workbookViewId="0">
      <pane xSplit="1" topLeftCell="CJ1" activePane="topRight" state="frozen"/>
      <selection activeCell="B89" sqref="B89:CS89"/>
      <selection pane="topRight" activeCell="B89" sqref="B89:CS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384" width="8.7109375" style="135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25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26</v>
      </c>
      <c r="CU2" s="150"/>
      <c r="CX2" s="234"/>
    </row>
    <row r="3" spans="1:102">
      <c r="A3" s="16" t="s">
        <v>31</v>
      </c>
      <c r="B3" s="17">
        <f t="shared" ref="B3:BM3" si="0">B4+B12</f>
        <v>3620.0512940277777</v>
      </c>
      <c r="C3" s="18">
        <f t="shared" si="0"/>
        <v>3620.0512940277777</v>
      </c>
      <c r="D3" s="18">
        <f t="shared" si="0"/>
        <v>3620.0512940277777</v>
      </c>
      <c r="E3" s="18">
        <f t="shared" si="0"/>
        <v>3620.0512940277777</v>
      </c>
      <c r="F3" s="18">
        <f t="shared" si="0"/>
        <v>3620.0512940277777</v>
      </c>
      <c r="G3" s="18">
        <f t="shared" si="0"/>
        <v>3620.0512940277777</v>
      </c>
      <c r="H3" s="18">
        <f t="shared" si="0"/>
        <v>3620.0512940277777</v>
      </c>
      <c r="I3" s="18">
        <f t="shared" si="0"/>
        <v>3620.0512940277777</v>
      </c>
      <c r="J3" s="18">
        <f t="shared" si="0"/>
        <v>3620.0512940277777</v>
      </c>
      <c r="K3" s="18">
        <f t="shared" si="0"/>
        <v>3620.0512940277777</v>
      </c>
      <c r="L3" s="18">
        <f t="shared" si="0"/>
        <v>3620.0512940277777</v>
      </c>
      <c r="M3" s="18">
        <f t="shared" si="0"/>
        <v>3620.0512940277777</v>
      </c>
      <c r="N3" s="18">
        <f t="shared" si="0"/>
        <v>3620.0512940277777</v>
      </c>
      <c r="O3" s="18">
        <f t="shared" si="0"/>
        <v>3620.0512940277777</v>
      </c>
      <c r="P3" s="18">
        <f t="shared" si="0"/>
        <v>3620.0512940277777</v>
      </c>
      <c r="Q3" s="18">
        <f t="shared" si="0"/>
        <v>3620.0512940277777</v>
      </c>
      <c r="R3" s="18">
        <f t="shared" si="0"/>
        <v>3620.0512940277777</v>
      </c>
      <c r="S3" s="18">
        <f t="shared" si="0"/>
        <v>3620.0512940277777</v>
      </c>
      <c r="T3" s="18">
        <f t="shared" si="0"/>
        <v>3620.0512940277777</v>
      </c>
      <c r="U3" s="18">
        <f t="shared" si="0"/>
        <v>3620.0512940277777</v>
      </c>
      <c r="V3" s="18">
        <f t="shared" si="0"/>
        <v>3620.0512940277777</v>
      </c>
      <c r="W3" s="18">
        <f t="shared" si="0"/>
        <v>3620.0512940277777</v>
      </c>
      <c r="X3" s="18">
        <f t="shared" si="0"/>
        <v>3620.0512940277777</v>
      </c>
      <c r="Y3" s="18">
        <f t="shared" si="0"/>
        <v>3620.0512940277777</v>
      </c>
      <c r="Z3" s="18">
        <f t="shared" si="0"/>
        <v>3620.0512940277777</v>
      </c>
      <c r="AA3" s="18">
        <f t="shared" si="0"/>
        <v>3620.0512940277777</v>
      </c>
      <c r="AB3" s="18">
        <f t="shared" si="0"/>
        <v>3620.0512940277777</v>
      </c>
      <c r="AC3" s="18">
        <f t="shared" si="0"/>
        <v>3620.0512940277777</v>
      </c>
      <c r="AD3" s="18">
        <f t="shared" si="0"/>
        <v>3620.0512940277777</v>
      </c>
      <c r="AE3" s="18">
        <f t="shared" si="0"/>
        <v>3620.0512940277777</v>
      </c>
      <c r="AF3" s="18">
        <f t="shared" si="0"/>
        <v>3620.0512940277777</v>
      </c>
      <c r="AG3" s="18">
        <f t="shared" si="0"/>
        <v>3620.0512940277777</v>
      </c>
      <c r="AH3" s="18">
        <f t="shared" si="0"/>
        <v>3620.0512940277777</v>
      </c>
      <c r="AI3" s="18">
        <f t="shared" si="0"/>
        <v>3620.0512940277777</v>
      </c>
      <c r="AJ3" s="18">
        <f t="shared" si="0"/>
        <v>3620.0512940277777</v>
      </c>
      <c r="AK3" s="18">
        <f t="shared" si="0"/>
        <v>3620.0512940277777</v>
      </c>
      <c r="AL3" s="18">
        <f t="shared" si="0"/>
        <v>3620.0512940277777</v>
      </c>
      <c r="AM3" s="18">
        <f t="shared" si="0"/>
        <v>3620.0512940277777</v>
      </c>
      <c r="AN3" s="18">
        <f t="shared" si="0"/>
        <v>3620.0512940277777</v>
      </c>
      <c r="AO3" s="18">
        <f t="shared" si="0"/>
        <v>3620.0512940277777</v>
      </c>
      <c r="AP3" s="18">
        <f t="shared" si="0"/>
        <v>3620.0512940277777</v>
      </c>
      <c r="AQ3" s="18">
        <f t="shared" si="0"/>
        <v>3620.0512940277777</v>
      </c>
      <c r="AR3" s="18">
        <f t="shared" si="0"/>
        <v>3620.0512940277777</v>
      </c>
      <c r="AS3" s="18">
        <f t="shared" si="0"/>
        <v>3620.0512940277777</v>
      </c>
      <c r="AT3" s="18">
        <f t="shared" si="0"/>
        <v>3620.0512940277777</v>
      </c>
      <c r="AU3" s="18">
        <f t="shared" si="0"/>
        <v>3620.0512940277777</v>
      </c>
      <c r="AV3" s="18">
        <f t="shared" si="0"/>
        <v>3620.0512940277777</v>
      </c>
      <c r="AW3" s="18">
        <f t="shared" si="0"/>
        <v>3620.0512940277777</v>
      </c>
      <c r="AX3" s="18">
        <f t="shared" si="0"/>
        <v>3620.0512940277777</v>
      </c>
      <c r="AY3" s="18">
        <f t="shared" si="0"/>
        <v>3620.0512940277777</v>
      </c>
      <c r="AZ3" s="18">
        <f t="shared" si="0"/>
        <v>3620.0512940277777</v>
      </c>
      <c r="BA3" s="18">
        <f t="shared" si="0"/>
        <v>3620.0512940277777</v>
      </c>
      <c r="BB3" s="18">
        <f t="shared" si="0"/>
        <v>3620.0512940277777</v>
      </c>
      <c r="BC3" s="18">
        <f t="shared" si="0"/>
        <v>3620.0512940277777</v>
      </c>
      <c r="BD3" s="18">
        <f t="shared" si="0"/>
        <v>3620.0512940277777</v>
      </c>
      <c r="BE3" s="18">
        <f t="shared" si="0"/>
        <v>3620.0512940277777</v>
      </c>
      <c r="BF3" s="18">
        <f t="shared" si="0"/>
        <v>3620.0512940277777</v>
      </c>
      <c r="BG3" s="18">
        <f t="shared" si="0"/>
        <v>3620.0512940277777</v>
      </c>
      <c r="BH3" s="18">
        <f t="shared" si="0"/>
        <v>3620.0512940277777</v>
      </c>
      <c r="BI3" s="18">
        <f t="shared" si="0"/>
        <v>3620.0512940277777</v>
      </c>
      <c r="BJ3" s="18">
        <f t="shared" si="0"/>
        <v>3620.0512940277777</v>
      </c>
      <c r="BK3" s="18">
        <f t="shared" si="0"/>
        <v>3620.0512940277777</v>
      </c>
      <c r="BL3" s="18">
        <f t="shared" si="0"/>
        <v>3620.0512940277777</v>
      </c>
      <c r="BM3" s="18">
        <f t="shared" si="0"/>
        <v>3620.0512940277777</v>
      </c>
      <c r="BN3" s="18">
        <f t="shared" ref="BN3:CS3" si="1">BN4+BN12</f>
        <v>3620.0512940277777</v>
      </c>
      <c r="BO3" s="18">
        <f t="shared" si="1"/>
        <v>3620.0512940277777</v>
      </c>
      <c r="BP3" s="18">
        <f t="shared" si="1"/>
        <v>3620.0512940277777</v>
      </c>
      <c r="BQ3" s="18">
        <f t="shared" si="1"/>
        <v>3620.0512940277777</v>
      </c>
      <c r="BR3" s="18">
        <f t="shared" si="1"/>
        <v>3620.0512940277777</v>
      </c>
      <c r="BS3" s="18">
        <f t="shared" si="1"/>
        <v>3620.0512940277777</v>
      </c>
      <c r="BT3" s="18">
        <f t="shared" si="1"/>
        <v>3620.0512940277777</v>
      </c>
      <c r="BU3" s="18">
        <f t="shared" si="1"/>
        <v>3620.0512940277777</v>
      </c>
      <c r="BV3" s="18">
        <f t="shared" si="1"/>
        <v>3620.0512940277777</v>
      </c>
      <c r="BW3" s="18">
        <f t="shared" si="1"/>
        <v>3620.0512940277777</v>
      </c>
      <c r="BX3" s="18">
        <f t="shared" si="1"/>
        <v>3620.0512940277777</v>
      </c>
      <c r="BY3" s="18">
        <f t="shared" si="1"/>
        <v>3620.0512940277777</v>
      </c>
      <c r="BZ3" s="18">
        <f t="shared" si="1"/>
        <v>3620.0512940277777</v>
      </c>
      <c r="CA3" s="18">
        <f t="shared" si="1"/>
        <v>3620.0512940277777</v>
      </c>
      <c r="CB3" s="18">
        <f t="shared" si="1"/>
        <v>3620.0512940277777</v>
      </c>
      <c r="CC3" s="18">
        <f t="shared" si="1"/>
        <v>3620.0512940277777</v>
      </c>
      <c r="CD3" s="18">
        <f t="shared" si="1"/>
        <v>3620.0512940277777</v>
      </c>
      <c r="CE3" s="18">
        <f t="shared" si="1"/>
        <v>3620.0512940277777</v>
      </c>
      <c r="CF3" s="18">
        <f t="shared" si="1"/>
        <v>3620.0512940277777</v>
      </c>
      <c r="CG3" s="18">
        <f t="shared" si="1"/>
        <v>3620.0512940277777</v>
      </c>
      <c r="CH3" s="18">
        <f t="shared" si="1"/>
        <v>3620.0512940277777</v>
      </c>
      <c r="CI3" s="18">
        <f t="shared" si="1"/>
        <v>3620.0512940277777</v>
      </c>
      <c r="CJ3" s="18">
        <f t="shared" si="1"/>
        <v>3620.0512940277777</v>
      </c>
      <c r="CK3" s="18">
        <f t="shared" si="1"/>
        <v>3620.0512940277777</v>
      </c>
      <c r="CL3" s="18">
        <f t="shared" si="1"/>
        <v>3620.0512940277777</v>
      </c>
      <c r="CM3" s="18">
        <f t="shared" si="1"/>
        <v>3620.0512940277777</v>
      </c>
      <c r="CN3" s="18">
        <f t="shared" si="1"/>
        <v>3620.0512940277777</v>
      </c>
      <c r="CO3" s="18">
        <f t="shared" si="1"/>
        <v>3620.0512940277777</v>
      </c>
      <c r="CP3" s="18">
        <f t="shared" si="1"/>
        <v>3620.0512940277777</v>
      </c>
      <c r="CQ3" s="18">
        <f t="shared" si="1"/>
        <v>3620.0512940277777</v>
      </c>
      <c r="CR3" s="18">
        <f t="shared" si="1"/>
        <v>3620.0512940277777</v>
      </c>
      <c r="CS3" s="19">
        <f t="shared" si="1"/>
        <v>3620.0512940277777</v>
      </c>
      <c r="CT3" s="73">
        <f t="shared" ref="CT3:CT19" si="2">SUM(B3:CS3)</f>
        <v>347524.92422666628</v>
      </c>
      <c r="CU3" s="150"/>
      <c r="CW3" s="140"/>
    </row>
    <row r="4" spans="1:102">
      <c r="A4" s="21" t="s">
        <v>32</v>
      </c>
      <c r="B4" s="22">
        <f>SUM(B5:B11)</f>
        <v>3415</v>
      </c>
      <c r="C4" s="23">
        <f t="shared" ref="C4:BN4" si="3">SUM(C5:C11)</f>
        <v>3415</v>
      </c>
      <c r="D4" s="23">
        <f t="shared" si="3"/>
        <v>3415</v>
      </c>
      <c r="E4" s="23">
        <f t="shared" si="3"/>
        <v>3415</v>
      </c>
      <c r="F4" s="23">
        <f t="shared" si="3"/>
        <v>3415</v>
      </c>
      <c r="G4" s="23">
        <f t="shared" si="3"/>
        <v>3415</v>
      </c>
      <c r="H4" s="23">
        <f t="shared" si="3"/>
        <v>3415</v>
      </c>
      <c r="I4" s="23">
        <f t="shared" si="3"/>
        <v>3415</v>
      </c>
      <c r="J4" s="23">
        <f t="shared" si="3"/>
        <v>3415</v>
      </c>
      <c r="K4" s="23">
        <f t="shared" si="3"/>
        <v>3415</v>
      </c>
      <c r="L4" s="23">
        <f t="shared" si="3"/>
        <v>3415</v>
      </c>
      <c r="M4" s="23">
        <f t="shared" si="3"/>
        <v>3415</v>
      </c>
      <c r="N4" s="23">
        <f t="shared" si="3"/>
        <v>3415</v>
      </c>
      <c r="O4" s="23">
        <f t="shared" si="3"/>
        <v>3415</v>
      </c>
      <c r="P4" s="23">
        <f t="shared" si="3"/>
        <v>3415</v>
      </c>
      <c r="Q4" s="23">
        <f t="shared" si="3"/>
        <v>3415</v>
      </c>
      <c r="R4" s="23">
        <f t="shared" si="3"/>
        <v>3415</v>
      </c>
      <c r="S4" s="23">
        <f t="shared" si="3"/>
        <v>3415</v>
      </c>
      <c r="T4" s="23">
        <f t="shared" si="3"/>
        <v>3415</v>
      </c>
      <c r="U4" s="23">
        <f t="shared" si="3"/>
        <v>3415</v>
      </c>
      <c r="V4" s="23">
        <f t="shared" si="3"/>
        <v>3415</v>
      </c>
      <c r="W4" s="23">
        <f t="shared" si="3"/>
        <v>3415</v>
      </c>
      <c r="X4" s="23">
        <f t="shared" si="3"/>
        <v>3415</v>
      </c>
      <c r="Y4" s="23">
        <f t="shared" si="3"/>
        <v>3415</v>
      </c>
      <c r="Z4" s="23">
        <f t="shared" si="3"/>
        <v>3415</v>
      </c>
      <c r="AA4" s="23">
        <f t="shared" si="3"/>
        <v>3415</v>
      </c>
      <c r="AB4" s="23">
        <f t="shared" si="3"/>
        <v>3415</v>
      </c>
      <c r="AC4" s="23">
        <f t="shared" si="3"/>
        <v>3415</v>
      </c>
      <c r="AD4" s="23">
        <f t="shared" si="3"/>
        <v>3415</v>
      </c>
      <c r="AE4" s="23">
        <f t="shared" si="3"/>
        <v>3415</v>
      </c>
      <c r="AF4" s="23">
        <f t="shared" si="3"/>
        <v>3415</v>
      </c>
      <c r="AG4" s="23">
        <f t="shared" si="3"/>
        <v>3415</v>
      </c>
      <c r="AH4" s="23">
        <f t="shared" si="3"/>
        <v>3415</v>
      </c>
      <c r="AI4" s="23">
        <f t="shared" si="3"/>
        <v>3415</v>
      </c>
      <c r="AJ4" s="23">
        <f t="shared" si="3"/>
        <v>3415</v>
      </c>
      <c r="AK4" s="23">
        <f t="shared" si="3"/>
        <v>3415</v>
      </c>
      <c r="AL4" s="23">
        <f t="shared" si="3"/>
        <v>3415</v>
      </c>
      <c r="AM4" s="23">
        <f t="shared" si="3"/>
        <v>3415</v>
      </c>
      <c r="AN4" s="23">
        <f t="shared" si="3"/>
        <v>3415</v>
      </c>
      <c r="AO4" s="23">
        <f t="shared" si="3"/>
        <v>3415</v>
      </c>
      <c r="AP4" s="23">
        <f t="shared" si="3"/>
        <v>3415</v>
      </c>
      <c r="AQ4" s="23">
        <f t="shared" si="3"/>
        <v>3415</v>
      </c>
      <c r="AR4" s="23">
        <f t="shared" si="3"/>
        <v>3415</v>
      </c>
      <c r="AS4" s="23">
        <f t="shared" si="3"/>
        <v>3415</v>
      </c>
      <c r="AT4" s="23">
        <f t="shared" si="3"/>
        <v>3415</v>
      </c>
      <c r="AU4" s="23">
        <f t="shared" si="3"/>
        <v>3415</v>
      </c>
      <c r="AV4" s="23">
        <f t="shared" si="3"/>
        <v>3415</v>
      </c>
      <c r="AW4" s="23">
        <f t="shared" si="3"/>
        <v>3415</v>
      </c>
      <c r="AX4" s="23">
        <f t="shared" si="3"/>
        <v>3415</v>
      </c>
      <c r="AY4" s="23">
        <f t="shared" si="3"/>
        <v>3415</v>
      </c>
      <c r="AZ4" s="23">
        <f t="shared" si="3"/>
        <v>3415</v>
      </c>
      <c r="BA4" s="23">
        <f t="shared" si="3"/>
        <v>3415</v>
      </c>
      <c r="BB4" s="23">
        <f t="shared" si="3"/>
        <v>3415</v>
      </c>
      <c r="BC4" s="23">
        <f t="shared" si="3"/>
        <v>3415</v>
      </c>
      <c r="BD4" s="23">
        <f t="shared" si="3"/>
        <v>3415</v>
      </c>
      <c r="BE4" s="23">
        <f t="shared" si="3"/>
        <v>3415</v>
      </c>
      <c r="BF4" s="23">
        <f t="shared" si="3"/>
        <v>3415</v>
      </c>
      <c r="BG4" s="23">
        <f t="shared" si="3"/>
        <v>3415</v>
      </c>
      <c r="BH4" s="23">
        <f t="shared" si="3"/>
        <v>3415</v>
      </c>
      <c r="BI4" s="23">
        <f t="shared" si="3"/>
        <v>3415</v>
      </c>
      <c r="BJ4" s="23">
        <f t="shared" si="3"/>
        <v>3415</v>
      </c>
      <c r="BK4" s="23">
        <f t="shared" si="3"/>
        <v>3415</v>
      </c>
      <c r="BL4" s="23">
        <f t="shared" si="3"/>
        <v>3415</v>
      </c>
      <c r="BM4" s="23">
        <f t="shared" si="3"/>
        <v>3415</v>
      </c>
      <c r="BN4" s="23">
        <f t="shared" si="3"/>
        <v>3415</v>
      </c>
      <c r="BO4" s="23">
        <f t="shared" ref="BO4:CS4" si="4">SUM(BO5:BO11)</f>
        <v>3415</v>
      </c>
      <c r="BP4" s="23">
        <f t="shared" si="4"/>
        <v>3415</v>
      </c>
      <c r="BQ4" s="23">
        <f t="shared" si="4"/>
        <v>3415</v>
      </c>
      <c r="BR4" s="23">
        <f t="shared" si="4"/>
        <v>3415</v>
      </c>
      <c r="BS4" s="23">
        <f t="shared" si="4"/>
        <v>3415</v>
      </c>
      <c r="BT4" s="23">
        <f t="shared" si="4"/>
        <v>3415</v>
      </c>
      <c r="BU4" s="23">
        <f t="shared" si="4"/>
        <v>3415</v>
      </c>
      <c r="BV4" s="23">
        <f t="shared" si="4"/>
        <v>3415</v>
      </c>
      <c r="BW4" s="23">
        <f t="shared" si="4"/>
        <v>3415</v>
      </c>
      <c r="BX4" s="23">
        <f t="shared" si="4"/>
        <v>3415</v>
      </c>
      <c r="BY4" s="23">
        <f t="shared" si="4"/>
        <v>3415</v>
      </c>
      <c r="BZ4" s="23">
        <f t="shared" si="4"/>
        <v>3415</v>
      </c>
      <c r="CA4" s="23">
        <f t="shared" si="4"/>
        <v>3415</v>
      </c>
      <c r="CB4" s="23">
        <f t="shared" si="4"/>
        <v>3415</v>
      </c>
      <c r="CC4" s="23">
        <f t="shared" si="4"/>
        <v>3415</v>
      </c>
      <c r="CD4" s="23">
        <f t="shared" si="4"/>
        <v>3415</v>
      </c>
      <c r="CE4" s="23">
        <f t="shared" si="4"/>
        <v>3415</v>
      </c>
      <c r="CF4" s="23">
        <f t="shared" si="4"/>
        <v>3415</v>
      </c>
      <c r="CG4" s="23">
        <f t="shared" si="4"/>
        <v>3415</v>
      </c>
      <c r="CH4" s="23">
        <f t="shared" si="4"/>
        <v>3415</v>
      </c>
      <c r="CI4" s="23">
        <f t="shared" si="4"/>
        <v>3415</v>
      </c>
      <c r="CJ4" s="23">
        <f t="shared" si="4"/>
        <v>3415</v>
      </c>
      <c r="CK4" s="23">
        <f t="shared" si="4"/>
        <v>3415</v>
      </c>
      <c r="CL4" s="23">
        <f t="shared" si="4"/>
        <v>3415</v>
      </c>
      <c r="CM4" s="23">
        <f t="shared" si="4"/>
        <v>3415</v>
      </c>
      <c r="CN4" s="23">
        <f t="shared" si="4"/>
        <v>3415</v>
      </c>
      <c r="CO4" s="23">
        <f t="shared" si="4"/>
        <v>3415</v>
      </c>
      <c r="CP4" s="23">
        <f t="shared" si="4"/>
        <v>3415</v>
      </c>
      <c r="CQ4" s="23">
        <f t="shared" si="4"/>
        <v>3415</v>
      </c>
      <c r="CR4" s="23">
        <f t="shared" si="4"/>
        <v>3415</v>
      </c>
      <c r="CS4" s="24">
        <f t="shared" si="4"/>
        <v>3415</v>
      </c>
      <c r="CT4" s="30">
        <f t="shared" si="2"/>
        <v>327840</v>
      </c>
      <c r="CU4" s="152"/>
      <c r="CW4" s="140"/>
    </row>
    <row r="5" spans="1:102">
      <c r="A5" s="26" t="s">
        <v>33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2"/>
        <v>45600</v>
      </c>
      <c r="CU5" s="152"/>
      <c r="CV5" s="162"/>
      <c r="CW5" s="140"/>
    </row>
    <row r="6" spans="1:102">
      <c r="A6" s="30" t="s">
        <v>34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2"/>
        <v>54720</v>
      </c>
      <c r="CU6" s="152"/>
      <c r="CV6" s="162"/>
      <c r="CW6" s="140"/>
    </row>
    <row r="7" spans="1:102">
      <c r="A7" s="30" t="s">
        <v>35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2"/>
        <v>96000</v>
      </c>
      <c r="CU7" s="152"/>
      <c r="CV7" s="162"/>
      <c r="CW7" s="140"/>
    </row>
    <row r="8" spans="1:102">
      <c r="A8" s="30" t="s">
        <v>36</v>
      </c>
      <c r="B8" s="31">
        <v>370</v>
      </c>
      <c r="C8" s="32">
        <v>370</v>
      </c>
      <c r="D8" s="32">
        <v>370</v>
      </c>
      <c r="E8" s="32">
        <v>370</v>
      </c>
      <c r="F8" s="32">
        <v>370</v>
      </c>
      <c r="G8" s="32">
        <v>370</v>
      </c>
      <c r="H8" s="32">
        <v>370</v>
      </c>
      <c r="I8" s="32">
        <v>370</v>
      </c>
      <c r="J8" s="32">
        <v>370</v>
      </c>
      <c r="K8" s="32">
        <v>370</v>
      </c>
      <c r="L8" s="32">
        <v>370</v>
      </c>
      <c r="M8" s="32">
        <v>370</v>
      </c>
      <c r="N8" s="32">
        <v>370</v>
      </c>
      <c r="O8" s="32">
        <v>370</v>
      </c>
      <c r="P8" s="32">
        <v>370</v>
      </c>
      <c r="Q8" s="32">
        <v>370</v>
      </c>
      <c r="R8" s="32">
        <v>370</v>
      </c>
      <c r="S8" s="32">
        <v>370</v>
      </c>
      <c r="T8" s="32">
        <v>370</v>
      </c>
      <c r="U8" s="32">
        <v>370</v>
      </c>
      <c r="V8" s="32">
        <v>370</v>
      </c>
      <c r="W8" s="32">
        <v>370</v>
      </c>
      <c r="X8" s="32">
        <v>370</v>
      </c>
      <c r="Y8" s="32">
        <v>370</v>
      </c>
      <c r="Z8" s="32">
        <v>370</v>
      </c>
      <c r="AA8" s="32">
        <v>370</v>
      </c>
      <c r="AB8" s="32">
        <v>370</v>
      </c>
      <c r="AC8" s="32">
        <v>370</v>
      </c>
      <c r="AD8" s="32">
        <v>370</v>
      </c>
      <c r="AE8" s="32">
        <v>370</v>
      </c>
      <c r="AF8" s="32">
        <v>370</v>
      </c>
      <c r="AG8" s="32">
        <v>370</v>
      </c>
      <c r="AH8" s="32">
        <v>370</v>
      </c>
      <c r="AI8" s="32">
        <v>370</v>
      </c>
      <c r="AJ8" s="32">
        <v>370</v>
      </c>
      <c r="AK8" s="32">
        <v>370</v>
      </c>
      <c r="AL8" s="32">
        <v>370</v>
      </c>
      <c r="AM8" s="32">
        <v>370</v>
      </c>
      <c r="AN8" s="32">
        <v>370</v>
      </c>
      <c r="AO8" s="32">
        <v>370</v>
      </c>
      <c r="AP8" s="32">
        <v>370</v>
      </c>
      <c r="AQ8" s="32">
        <v>370</v>
      </c>
      <c r="AR8" s="32">
        <v>370</v>
      </c>
      <c r="AS8" s="32">
        <v>370</v>
      </c>
      <c r="AT8" s="32">
        <v>370</v>
      </c>
      <c r="AU8" s="32">
        <v>370</v>
      </c>
      <c r="AV8" s="32">
        <v>370</v>
      </c>
      <c r="AW8" s="32">
        <v>370</v>
      </c>
      <c r="AX8" s="32">
        <v>370</v>
      </c>
      <c r="AY8" s="32">
        <v>370</v>
      </c>
      <c r="AZ8" s="32">
        <v>370</v>
      </c>
      <c r="BA8" s="32">
        <v>370</v>
      </c>
      <c r="BB8" s="32">
        <v>370</v>
      </c>
      <c r="BC8" s="32">
        <v>370</v>
      </c>
      <c r="BD8" s="32">
        <v>370</v>
      </c>
      <c r="BE8" s="32">
        <v>370</v>
      </c>
      <c r="BF8" s="32">
        <v>370</v>
      </c>
      <c r="BG8" s="32">
        <v>370</v>
      </c>
      <c r="BH8" s="32">
        <v>370</v>
      </c>
      <c r="BI8" s="32">
        <v>370</v>
      </c>
      <c r="BJ8" s="32">
        <v>370</v>
      </c>
      <c r="BK8" s="32">
        <v>370</v>
      </c>
      <c r="BL8" s="32">
        <v>370</v>
      </c>
      <c r="BM8" s="32">
        <v>370</v>
      </c>
      <c r="BN8" s="32">
        <v>370</v>
      </c>
      <c r="BO8" s="32">
        <v>370</v>
      </c>
      <c r="BP8" s="32">
        <v>370</v>
      </c>
      <c r="BQ8" s="32">
        <v>370</v>
      </c>
      <c r="BR8" s="32">
        <v>370</v>
      </c>
      <c r="BS8" s="32">
        <v>370</v>
      </c>
      <c r="BT8" s="32">
        <v>370</v>
      </c>
      <c r="BU8" s="32">
        <v>370</v>
      </c>
      <c r="BV8" s="32">
        <v>370</v>
      </c>
      <c r="BW8" s="32">
        <v>370</v>
      </c>
      <c r="BX8" s="32">
        <v>370</v>
      </c>
      <c r="BY8" s="32">
        <v>370</v>
      </c>
      <c r="BZ8" s="32">
        <v>370</v>
      </c>
      <c r="CA8" s="32">
        <v>370</v>
      </c>
      <c r="CB8" s="32">
        <v>370</v>
      </c>
      <c r="CC8" s="32">
        <v>370</v>
      </c>
      <c r="CD8" s="32">
        <v>370</v>
      </c>
      <c r="CE8" s="32">
        <v>370</v>
      </c>
      <c r="CF8" s="32">
        <v>370</v>
      </c>
      <c r="CG8" s="32">
        <v>370</v>
      </c>
      <c r="CH8" s="32">
        <v>370</v>
      </c>
      <c r="CI8" s="32">
        <v>370</v>
      </c>
      <c r="CJ8" s="32">
        <v>370</v>
      </c>
      <c r="CK8" s="32">
        <v>370</v>
      </c>
      <c r="CL8" s="32">
        <v>370</v>
      </c>
      <c r="CM8" s="32">
        <v>370</v>
      </c>
      <c r="CN8" s="32">
        <v>370</v>
      </c>
      <c r="CO8" s="32">
        <v>370</v>
      </c>
      <c r="CP8" s="32">
        <v>370</v>
      </c>
      <c r="CQ8" s="32">
        <v>370</v>
      </c>
      <c r="CR8" s="32">
        <v>370</v>
      </c>
      <c r="CS8" s="33">
        <v>370</v>
      </c>
      <c r="CT8" s="30">
        <f t="shared" si="2"/>
        <v>35520</v>
      </c>
      <c r="CU8" s="152"/>
      <c r="CV8" s="162"/>
      <c r="CW8" s="140"/>
    </row>
    <row r="9" spans="1:102">
      <c r="A9" s="30" t="s">
        <v>37</v>
      </c>
      <c r="B9" s="31">
        <v>360</v>
      </c>
      <c r="C9" s="32">
        <v>360</v>
      </c>
      <c r="D9" s="32">
        <v>360</v>
      </c>
      <c r="E9" s="32">
        <v>360</v>
      </c>
      <c r="F9" s="32">
        <v>360</v>
      </c>
      <c r="G9" s="32">
        <v>360</v>
      </c>
      <c r="H9" s="32">
        <v>360</v>
      </c>
      <c r="I9" s="32">
        <v>360</v>
      </c>
      <c r="J9" s="32">
        <v>360</v>
      </c>
      <c r="K9" s="32">
        <v>360</v>
      </c>
      <c r="L9" s="32">
        <v>360</v>
      </c>
      <c r="M9" s="32">
        <v>360</v>
      </c>
      <c r="N9" s="32">
        <v>360</v>
      </c>
      <c r="O9" s="32">
        <v>360</v>
      </c>
      <c r="P9" s="32">
        <v>360</v>
      </c>
      <c r="Q9" s="32">
        <v>360</v>
      </c>
      <c r="R9" s="32">
        <v>360</v>
      </c>
      <c r="S9" s="32">
        <v>360</v>
      </c>
      <c r="T9" s="32">
        <v>360</v>
      </c>
      <c r="U9" s="32">
        <v>360</v>
      </c>
      <c r="V9" s="32">
        <v>360</v>
      </c>
      <c r="W9" s="32">
        <v>360</v>
      </c>
      <c r="X9" s="32">
        <v>360</v>
      </c>
      <c r="Y9" s="32">
        <v>360</v>
      </c>
      <c r="Z9" s="32">
        <v>360</v>
      </c>
      <c r="AA9" s="32">
        <v>360</v>
      </c>
      <c r="AB9" s="32">
        <v>360</v>
      </c>
      <c r="AC9" s="32">
        <v>360</v>
      </c>
      <c r="AD9" s="32">
        <v>360</v>
      </c>
      <c r="AE9" s="32">
        <v>360</v>
      </c>
      <c r="AF9" s="32">
        <v>360</v>
      </c>
      <c r="AG9" s="32">
        <v>360</v>
      </c>
      <c r="AH9" s="32">
        <v>360</v>
      </c>
      <c r="AI9" s="32">
        <v>360</v>
      </c>
      <c r="AJ9" s="32">
        <v>360</v>
      </c>
      <c r="AK9" s="32">
        <v>360</v>
      </c>
      <c r="AL9" s="32">
        <v>360</v>
      </c>
      <c r="AM9" s="32">
        <v>360</v>
      </c>
      <c r="AN9" s="32">
        <v>360</v>
      </c>
      <c r="AO9" s="32">
        <v>360</v>
      </c>
      <c r="AP9" s="32">
        <v>360</v>
      </c>
      <c r="AQ9" s="32">
        <v>360</v>
      </c>
      <c r="AR9" s="32">
        <v>360</v>
      </c>
      <c r="AS9" s="32">
        <v>360</v>
      </c>
      <c r="AT9" s="32">
        <v>360</v>
      </c>
      <c r="AU9" s="32">
        <v>360</v>
      </c>
      <c r="AV9" s="32">
        <v>360</v>
      </c>
      <c r="AW9" s="32">
        <v>360</v>
      </c>
      <c r="AX9" s="32">
        <v>360</v>
      </c>
      <c r="AY9" s="32">
        <v>360</v>
      </c>
      <c r="AZ9" s="32">
        <v>360</v>
      </c>
      <c r="BA9" s="32">
        <v>360</v>
      </c>
      <c r="BB9" s="32">
        <v>360</v>
      </c>
      <c r="BC9" s="32">
        <v>360</v>
      </c>
      <c r="BD9" s="32">
        <v>360</v>
      </c>
      <c r="BE9" s="32">
        <v>360</v>
      </c>
      <c r="BF9" s="32">
        <v>360</v>
      </c>
      <c r="BG9" s="32">
        <v>360</v>
      </c>
      <c r="BH9" s="32">
        <v>360</v>
      </c>
      <c r="BI9" s="32">
        <v>360</v>
      </c>
      <c r="BJ9" s="32">
        <v>360</v>
      </c>
      <c r="BK9" s="32">
        <v>360</v>
      </c>
      <c r="BL9" s="32">
        <v>360</v>
      </c>
      <c r="BM9" s="32">
        <v>360</v>
      </c>
      <c r="BN9" s="32">
        <v>360</v>
      </c>
      <c r="BO9" s="32">
        <v>360</v>
      </c>
      <c r="BP9" s="32">
        <v>360</v>
      </c>
      <c r="BQ9" s="32">
        <v>360</v>
      </c>
      <c r="BR9" s="32">
        <v>360</v>
      </c>
      <c r="BS9" s="32">
        <v>360</v>
      </c>
      <c r="BT9" s="32">
        <v>360</v>
      </c>
      <c r="BU9" s="32">
        <v>360</v>
      </c>
      <c r="BV9" s="32">
        <v>360</v>
      </c>
      <c r="BW9" s="32">
        <v>360</v>
      </c>
      <c r="BX9" s="32">
        <v>360</v>
      </c>
      <c r="BY9" s="32">
        <v>360</v>
      </c>
      <c r="BZ9" s="32">
        <v>360</v>
      </c>
      <c r="CA9" s="32">
        <v>360</v>
      </c>
      <c r="CB9" s="32">
        <v>360</v>
      </c>
      <c r="CC9" s="32">
        <v>360</v>
      </c>
      <c r="CD9" s="32">
        <v>360</v>
      </c>
      <c r="CE9" s="32">
        <v>360</v>
      </c>
      <c r="CF9" s="32">
        <v>360</v>
      </c>
      <c r="CG9" s="32">
        <v>360</v>
      </c>
      <c r="CH9" s="32">
        <v>360</v>
      </c>
      <c r="CI9" s="32">
        <v>360</v>
      </c>
      <c r="CJ9" s="32">
        <v>360</v>
      </c>
      <c r="CK9" s="32">
        <v>360</v>
      </c>
      <c r="CL9" s="32">
        <v>360</v>
      </c>
      <c r="CM9" s="32">
        <v>360</v>
      </c>
      <c r="CN9" s="32">
        <v>360</v>
      </c>
      <c r="CO9" s="32">
        <v>360</v>
      </c>
      <c r="CP9" s="32">
        <v>360</v>
      </c>
      <c r="CQ9" s="32">
        <v>360</v>
      </c>
      <c r="CR9" s="32">
        <v>360</v>
      </c>
      <c r="CS9" s="33">
        <v>360</v>
      </c>
      <c r="CT9" s="30">
        <f t="shared" si="2"/>
        <v>34560</v>
      </c>
      <c r="CU9" s="152"/>
      <c r="CV9" s="162"/>
      <c r="CW9" s="140"/>
    </row>
    <row r="10" spans="1:102">
      <c r="A10" s="30" t="s">
        <v>38</v>
      </c>
      <c r="B10" s="31">
        <v>640</v>
      </c>
      <c r="C10" s="32">
        <v>640</v>
      </c>
      <c r="D10" s="32">
        <v>640</v>
      </c>
      <c r="E10" s="32">
        <v>640</v>
      </c>
      <c r="F10" s="32">
        <v>640</v>
      </c>
      <c r="G10" s="32">
        <v>640</v>
      </c>
      <c r="H10" s="32">
        <v>640</v>
      </c>
      <c r="I10" s="32">
        <v>640</v>
      </c>
      <c r="J10" s="32">
        <v>640</v>
      </c>
      <c r="K10" s="32">
        <v>640</v>
      </c>
      <c r="L10" s="32">
        <v>640</v>
      </c>
      <c r="M10" s="32">
        <v>640</v>
      </c>
      <c r="N10" s="32">
        <v>640</v>
      </c>
      <c r="O10" s="32">
        <v>640</v>
      </c>
      <c r="P10" s="32">
        <v>640</v>
      </c>
      <c r="Q10" s="32">
        <v>640</v>
      </c>
      <c r="R10" s="32">
        <v>640</v>
      </c>
      <c r="S10" s="32">
        <v>640</v>
      </c>
      <c r="T10" s="32">
        <v>640</v>
      </c>
      <c r="U10" s="32">
        <v>640</v>
      </c>
      <c r="V10" s="32">
        <v>640</v>
      </c>
      <c r="W10" s="32">
        <v>640</v>
      </c>
      <c r="X10" s="32">
        <v>640</v>
      </c>
      <c r="Y10" s="32">
        <v>640</v>
      </c>
      <c r="Z10" s="32">
        <v>640</v>
      </c>
      <c r="AA10" s="32">
        <v>640</v>
      </c>
      <c r="AB10" s="32">
        <v>640</v>
      </c>
      <c r="AC10" s="32">
        <v>640</v>
      </c>
      <c r="AD10" s="32">
        <v>640</v>
      </c>
      <c r="AE10" s="32">
        <v>640</v>
      </c>
      <c r="AF10" s="32">
        <v>640</v>
      </c>
      <c r="AG10" s="32">
        <v>640</v>
      </c>
      <c r="AH10" s="32">
        <v>640</v>
      </c>
      <c r="AI10" s="32">
        <v>640</v>
      </c>
      <c r="AJ10" s="32">
        <v>640</v>
      </c>
      <c r="AK10" s="32">
        <v>640</v>
      </c>
      <c r="AL10" s="32">
        <v>640</v>
      </c>
      <c r="AM10" s="32">
        <v>640</v>
      </c>
      <c r="AN10" s="32">
        <v>640</v>
      </c>
      <c r="AO10" s="32">
        <v>640</v>
      </c>
      <c r="AP10" s="32">
        <v>640</v>
      </c>
      <c r="AQ10" s="32">
        <v>640</v>
      </c>
      <c r="AR10" s="32">
        <v>640</v>
      </c>
      <c r="AS10" s="32">
        <v>640</v>
      </c>
      <c r="AT10" s="32">
        <v>640</v>
      </c>
      <c r="AU10" s="32">
        <v>640</v>
      </c>
      <c r="AV10" s="32">
        <v>640</v>
      </c>
      <c r="AW10" s="32">
        <v>640</v>
      </c>
      <c r="AX10" s="32">
        <v>640</v>
      </c>
      <c r="AY10" s="32">
        <v>640</v>
      </c>
      <c r="AZ10" s="32">
        <v>640</v>
      </c>
      <c r="BA10" s="32">
        <v>640</v>
      </c>
      <c r="BB10" s="32">
        <v>640</v>
      </c>
      <c r="BC10" s="32">
        <v>640</v>
      </c>
      <c r="BD10" s="32">
        <v>640</v>
      </c>
      <c r="BE10" s="32">
        <v>640</v>
      </c>
      <c r="BF10" s="32">
        <v>640</v>
      </c>
      <c r="BG10" s="32">
        <v>640</v>
      </c>
      <c r="BH10" s="32">
        <v>640</v>
      </c>
      <c r="BI10" s="32">
        <v>640</v>
      </c>
      <c r="BJ10" s="32">
        <v>640</v>
      </c>
      <c r="BK10" s="32">
        <v>640</v>
      </c>
      <c r="BL10" s="32">
        <v>640</v>
      </c>
      <c r="BM10" s="32">
        <v>640</v>
      </c>
      <c r="BN10" s="32">
        <v>640</v>
      </c>
      <c r="BO10" s="32">
        <v>640</v>
      </c>
      <c r="BP10" s="32">
        <v>640</v>
      </c>
      <c r="BQ10" s="32">
        <v>640</v>
      </c>
      <c r="BR10" s="32">
        <v>640</v>
      </c>
      <c r="BS10" s="32">
        <v>640</v>
      </c>
      <c r="BT10" s="32">
        <v>640</v>
      </c>
      <c r="BU10" s="32">
        <v>640</v>
      </c>
      <c r="BV10" s="32">
        <v>640</v>
      </c>
      <c r="BW10" s="32">
        <v>640</v>
      </c>
      <c r="BX10" s="32">
        <v>640</v>
      </c>
      <c r="BY10" s="32">
        <v>640</v>
      </c>
      <c r="BZ10" s="32">
        <v>640</v>
      </c>
      <c r="CA10" s="32">
        <v>640</v>
      </c>
      <c r="CB10" s="32">
        <v>640</v>
      </c>
      <c r="CC10" s="32">
        <v>640</v>
      </c>
      <c r="CD10" s="32">
        <v>640</v>
      </c>
      <c r="CE10" s="32">
        <v>640</v>
      </c>
      <c r="CF10" s="32">
        <v>640</v>
      </c>
      <c r="CG10" s="32">
        <v>640</v>
      </c>
      <c r="CH10" s="32">
        <v>640</v>
      </c>
      <c r="CI10" s="32">
        <v>640</v>
      </c>
      <c r="CJ10" s="32">
        <v>640</v>
      </c>
      <c r="CK10" s="32">
        <v>640</v>
      </c>
      <c r="CL10" s="32">
        <v>640</v>
      </c>
      <c r="CM10" s="32">
        <v>640</v>
      </c>
      <c r="CN10" s="32">
        <v>640</v>
      </c>
      <c r="CO10" s="32">
        <v>640</v>
      </c>
      <c r="CP10" s="32">
        <v>640</v>
      </c>
      <c r="CQ10" s="32">
        <v>640</v>
      </c>
      <c r="CR10" s="32">
        <v>640</v>
      </c>
      <c r="CS10" s="33">
        <v>640</v>
      </c>
      <c r="CT10" s="30">
        <f t="shared" si="2"/>
        <v>61440</v>
      </c>
      <c r="CU10" s="152"/>
      <c r="CV10" s="162"/>
      <c r="CW10" s="140"/>
    </row>
    <row r="11" spans="1:102">
      <c r="A11" s="30" t="s">
        <v>39</v>
      </c>
      <c r="B11" s="31">
        <v>0</v>
      </c>
      <c r="C11" s="32">
        <v>0</v>
      </c>
      <c r="D11" s="32">
        <v>0</v>
      </c>
      <c r="E11" s="32">
        <v>0</v>
      </c>
      <c r="F11" s="32">
        <v>0</v>
      </c>
      <c r="G11" s="32">
        <v>0</v>
      </c>
      <c r="H11" s="32">
        <v>0</v>
      </c>
      <c r="I11" s="32">
        <v>0</v>
      </c>
      <c r="J11" s="32">
        <v>0</v>
      </c>
      <c r="K11" s="32">
        <v>0</v>
      </c>
      <c r="L11" s="32">
        <v>0</v>
      </c>
      <c r="M11" s="32">
        <v>0</v>
      </c>
      <c r="N11" s="32">
        <v>0</v>
      </c>
      <c r="O11" s="32">
        <v>0</v>
      </c>
      <c r="P11" s="32">
        <v>0</v>
      </c>
      <c r="Q11" s="32">
        <v>0</v>
      </c>
      <c r="R11" s="32">
        <v>0</v>
      </c>
      <c r="S11" s="32">
        <v>0</v>
      </c>
      <c r="T11" s="32">
        <v>0</v>
      </c>
      <c r="U11" s="32">
        <v>0</v>
      </c>
      <c r="V11" s="32">
        <v>0</v>
      </c>
      <c r="W11" s="32">
        <v>0</v>
      </c>
      <c r="X11" s="32">
        <v>0</v>
      </c>
      <c r="Y11" s="32">
        <v>0</v>
      </c>
      <c r="Z11" s="32">
        <v>0</v>
      </c>
      <c r="AA11" s="32">
        <v>0</v>
      </c>
      <c r="AB11" s="32">
        <v>0</v>
      </c>
      <c r="AC11" s="32">
        <v>0</v>
      </c>
      <c r="AD11" s="32">
        <v>0</v>
      </c>
      <c r="AE11" s="32">
        <v>0</v>
      </c>
      <c r="AF11" s="32">
        <v>0</v>
      </c>
      <c r="AG11" s="32">
        <v>0</v>
      </c>
      <c r="AH11" s="32">
        <v>0</v>
      </c>
      <c r="AI11" s="32">
        <v>0</v>
      </c>
      <c r="AJ11" s="32">
        <v>0</v>
      </c>
      <c r="AK11" s="32">
        <v>0</v>
      </c>
      <c r="AL11" s="32">
        <v>0</v>
      </c>
      <c r="AM11" s="32">
        <v>0</v>
      </c>
      <c r="AN11" s="32">
        <v>0</v>
      </c>
      <c r="AO11" s="32">
        <v>0</v>
      </c>
      <c r="AP11" s="32">
        <v>0</v>
      </c>
      <c r="AQ11" s="32">
        <v>0</v>
      </c>
      <c r="AR11" s="32">
        <v>0</v>
      </c>
      <c r="AS11" s="32">
        <v>0</v>
      </c>
      <c r="AT11" s="32">
        <v>0</v>
      </c>
      <c r="AU11" s="32">
        <v>0</v>
      </c>
      <c r="AV11" s="32">
        <v>0</v>
      </c>
      <c r="AW11" s="32">
        <v>0</v>
      </c>
      <c r="AX11" s="32">
        <v>0</v>
      </c>
      <c r="AY11" s="32">
        <v>0</v>
      </c>
      <c r="AZ11" s="32">
        <v>0</v>
      </c>
      <c r="BA11" s="32">
        <v>0</v>
      </c>
      <c r="BB11" s="32">
        <v>0</v>
      </c>
      <c r="BC11" s="32">
        <v>0</v>
      </c>
      <c r="BD11" s="32">
        <v>0</v>
      </c>
      <c r="BE11" s="32">
        <v>0</v>
      </c>
      <c r="BF11" s="32">
        <v>0</v>
      </c>
      <c r="BG11" s="32">
        <v>0</v>
      </c>
      <c r="BH11" s="32">
        <v>0</v>
      </c>
      <c r="BI11" s="32">
        <v>0</v>
      </c>
      <c r="BJ11" s="32">
        <v>0</v>
      </c>
      <c r="BK11" s="32">
        <v>0</v>
      </c>
      <c r="BL11" s="32">
        <v>0</v>
      </c>
      <c r="BM11" s="32">
        <v>0</v>
      </c>
      <c r="BN11" s="32">
        <v>0</v>
      </c>
      <c r="BO11" s="32">
        <v>0</v>
      </c>
      <c r="BP11" s="32">
        <v>0</v>
      </c>
      <c r="BQ11" s="32">
        <v>0</v>
      </c>
      <c r="BR11" s="32">
        <v>0</v>
      </c>
      <c r="BS11" s="32">
        <v>0</v>
      </c>
      <c r="BT11" s="32">
        <v>0</v>
      </c>
      <c r="BU11" s="32">
        <v>0</v>
      </c>
      <c r="BV11" s="32">
        <v>0</v>
      </c>
      <c r="BW11" s="32">
        <v>0</v>
      </c>
      <c r="BX11" s="32">
        <v>0</v>
      </c>
      <c r="BY11" s="32">
        <v>0</v>
      </c>
      <c r="BZ11" s="32">
        <v>0</v>
      </c>
      <c r="CA11" s="32">
        <v>0</v>
      </c>
      <c r="CB11" s="32">
        <v>0</v>
      </c>
      <c r="CC11" s="32">
        <v>0</v>
      </c>
      <c r="CD11" s="32">
        <v>0</v>
      </c>
      <c r="CE11" s="32">
        <v>0</v>
      </c>
      <c r="CF11" s="32">
        <v>0</v>
      </c>
      <c r="CG11" s="32">
        <v>0</v>
      </c>
      <c r="CH11" s="32">
        <v>0</v>
      </c>
      <c r="CI11" s="32">
        <v>0</v>
      </c>
      <c r="CJ11" s="32">
        <v>0</v>
      </c>
      <c r="CK11" s="32">
        <v>0</v>
      </c>
      <c r="CL11" s="32">
        <v>0</v>
      </c>
      <c r="CM11" s="32">
        <v>0</v>
      </c>
      <c r="CN11" s="32">
        <v>0</v>
      </c>
      <c r="CO11" s="32">
        <v>0</v>
      </c>
      <c r="CP11" s="32">
        <v>0</v>
      </c>
      <c r="CQ11" s="32">
        <v>0</v>
      </c>
      <c r="CR11" s="32">
        <v>0</v>
      </c>
      <c r="CS11" s="33">
        <v>0</v>
      </c>
      <c r="CT11" s="30">
        <f t="shared" si="2"/>
        <v>0</v>
      </c>
      <c r="CU11" s="152"/>
      <c r="CV11" s="162"/>
      <c r="CW11" s="140"/>
    </row>
    <row r="12" spans="1:102">
      <c r="A12" s="34" t="s">
        <v>40</v>
      </c>
      <c r="B12" s="35">
        <v>205.05129402777777</v>
      </c>
      <c r="C12" s="36">
        <v>205.05129402777777</v>
      </c>
      <c r="D12" s="36">
        <v>205.05129402777777</v>
      </c>
      <c r="E12" s="36">
        <v>205.05129402777777</v>
      </c>
      <c r="F12" s="36">
        <v>205.05129402777777</v>
      </c>
      <c r="G12" s="36">
        <v>205.05129402777777</v>
      </c>
      <c r="H12" s="36">
        <v>205.05129402777777</v>
      </c>
      <c r="I12" s="36">
        <v>205.05129402777777</v>
      </c>
      <c r="J12" s="36">
        <v>205.05129402777777</v>
      </c>
      <c r="K12" s="36">
        <v>205.05129402777777</v>
      </c>
      <c r="L12" s="36">
        <v>205.05129402777777</v>
      </c>
      <c r="M12" s="36">
        <v>205.05129402777777</v>
      </c>
      <c r="N12" s="36">
        <v>205.05129402777777</v>
      </c>
      <c r="O12" s="36">
        <v>205.05129402777777</v>
      </c>
      <c r="P12" s="36">
        <v>205.05129402777777</v>
      </c>
      <c r="Q12" s="36">
        <v>205.05129402777777</v>
      </c>
      <c r="R12" s="36">
        <v>205.05129402777777</v>
      </c>
      <c r="S12" s="36">
        <v>205.05129402777777</v>
      </c>
      <c r="T12" s="36">
        <v>205.05129402777777</v>
      </c>
      <c r="U12" s="36">
        <v>205.05129402777777</v>
      </c>
      <c r="V12" s="36">
        <v>205.05129402777777</v>
      </c>
      <c r="W12" s="36">
        <v>205.05129402777777</v>
      </c>
      <c r="X12" s="36">
        <v>205.05129402777777</v>
      </c>
      <c r="Y12" s="36">
        <v>205.05129402777777</v>
      </c>
      <c r="Z12" s="36">
        <v>205.05129402777777</v>
      </c>
      <c r="AA12" s="36">
        <v>205.05129402777777</v>
      </c>
      <c r="AB12" s="36">
        <v>205.05129402777777</v>
      </c>
      <c r="AC12" s="36">
        <v>205.05129402777777</v>
      </c>
      <c r="AD12" s="36">
        <v>205.05129402777777</v>
      </c>
      <c r="AE12" s="36">
        <v>205.05129402777777</v>
      </c>
      <c r="AF12" s="36">
        <v>205.05129402777777</v>
      </c>
      <c r="AG12" s="36">
        <v>205.05129402777777</v>
      </c>
      <c r="AH12" s="36">
        <v>205.05129402777777</v>
      </c>
      <c r="AI12" s="36">
        <v>205.05129402777777</v>
      </c>
      <c r="AJ12" s="36">
        <v>205.05129402777777</v>
      </c>
      <c r="AK12" s="36">
        <v>205.05129402777777</v>
      </c>
      <c r="AL12" s="36">
        <v>205.05129402777777</v>
      </c>
      <c r="AM12" s="36">
        <v>205.05129402777777</v>
      </c>
      <c r="AN12" s="36">
        <v>205.05129402777777</v>
      </c>
      <c r="AO12" s="36">
        <v>205.05129402777777</v>
      </c>
      <c r="AP12" s="36">
        <v>205.05129402777777</v>
      </c>
      <c r="AQ12" s="36">
        <v>205.05129402777777</v>
      </c>
      <c r="AR12" s="36">
        <v>205.05129402777777</v>
      </c>
      <c r="AS12" s="36">
        <v>205.05129402777777</v>
      </c>
      <c r="AT12" s="36">
        <v>205.05129402777777</v>
      </c>
      <c r="AU12" s="36">
        <v>205.05129402777777</v>
      </c>
      <c r="AV12" s="36">
        <v>205.05129402777777</v>
      </c>
      <c r="AW12" s="36">
        <v>205.05129402777777</v>
      </c>
      <c r="AX12" s="36">
        <v>205.05129402777777</v>
      </c>
      <c r="AY12" s="36">
        <v>205.05129402777777</v>
      </c>
      <c r="AZ12" s="36">
        <v>205.05129402777777</v>
      </c>
      <c r="BA12" s="36">
        <v>205.05129402777777</v>
      </c>
      <c r="BB12" s="36">
        <v>205.05129402777777</v>
      </c>
      <c r="BC12" s="36">
        <v>205.05129402777777</v>
      </c>
      <c r="BD12" s="36">
        <v>205.05129402777777</v>
      </c>
      <c r="BE12" s="36">
        <v>205.05129402777777</v>
      </c>
      <c r="BF12" s="36">
        <v>205.05129402777777</v>
      </c>
      <c r="BG12" s="36">
        <v>205.05129402777777</v>
      </c>
      <c r="BH12" s="36">
        <v>205.05129402777777</v>
      </c>
      <c r="BI12" s="36">
        <v>205.05129402777777</v>
      </c>
      <c r="BJ12" s="36">
        <v>205.05129402777777</v>
      </c>
      <c r="BK12" s="36">
        <v>205.05129402777777</v>
      </c>
      <c r="BL12" s="36">
        <v>205.05129402777777</v>
      </c>
      <c r="BM12" s="36">
        <v>205.05129402777777</v>
      </c>
      <c r="BN12" s="36">
        <v>205.05129402777777</v>
      </c>
      <c r="BO12" s="36">
        <v>205.05129402777777</v>
      </c>
      <c r="BP12" s="36">
        <v>205.05129402777777</v>
      </c>
      <c r="BQ12" s="36">
        <v>205.05129402777777</v>
      </c>
      <c r="BR12" s="36">
        <v>205.05129402777777</v>
      </c>
      <c r="BS12" s="36">
        <v>205.05129402777777</v>
      </c>
      <c r="BT12" s="36">
        <v>205.05129402777777</v>
      </c>
      <c r="BU12" s="36">
        <v>205.05129402777777</v>
      </c>
      <c r="BV12" s="36">
        <v>205.05129402777777</v>
      </c>
      <c r="BW12" s="36">
        <v>205.05129402777777</v>
      </c>
      <c r="BX12" s="36">
        <v>205.05129402777777</v>
      </c>
      <c r="BY12" s="36">
        <v>205.05129402777777</v>
      </c>
      <c r="BZ12" s="36">
        <v>205.05129402777777</v>
      </c>
      <c r="CA12" s="36">
        <v>205.05129402777777</v>
      </c>
      <c r="CB12" s="36">
        <v>205.05129402777777</v>
      </c>
      <c r="CC12" s="36">
        <v>205.05129402777777</v>
      </c>
      <c r="CD12" s="36">
        <v>205.05129402777777</v>
      </c>
      <c r="CE12" s="36">
        <v>205.05129402777777</v>
      </c>
      <c r="CF12" s="36">
        <v>205.05129402777777</v>
      </c>
      <c r="CG12" s="36">
        <v>205.05129402777777</v>
      </c>
      <c r="CH12" s="36">
        <v>205.05129402777777</v>
      </c>
      <c r="CI12" s="36">
        <v>205.05129402777777</v>
      </c>
      <c r="CJ12" s="36">
        <v>205.05129402777777</v>
      </c>
      <c r="CK12" s="36">
        <v>205.05129402777777</v>
      </c>
      <c r="CL12" s="36">
        <v>205.05129402777777</v>
      </c>
      <c r="CM12" s="36">
        <v>205.05129402777777</v>
      </c>
      <c r="CN12" s="36">
        <v>205.05129402777777</v>
      </c>
      <c r="CO12" s="36">
        <v>205.05129402777777</v>
      </c>
      <c r="CP12" s="36">
        <v>205.05129402777777</v>
      </c>
      <c r="CQ12" s="36">
        <v>205.05129402777777</v>
      </c>
      <c r="CR12" s="36">
        <v>205.05129402777777</v>
      </c>
      <c r="CS12" s="37">
        <v>205.05129402777777</v>
      </c>
      <c r="CT12" s="30">
        <f t="shared" si="2"/>
        <v>19684.924226666677</v>
      </c>
      <c r="CU12" s="152"/>
      <c r="CW12" s="140"/>
    </row>
    <row r="13" spans="1:102">
      <c r="A13" s="38" t="s">
        <v>41</v>
      </c>
      <c r="B13" s="39">
        <f t="shared" ref="B13:AG13" si="5">SUM(B14:B14)</f>
        <v>2086.61</v>
      </c>
      <c r="C13" s="40">
        <f t="shared" si="5"/>
        <v>2086.61</v>
      </c>
      <c r="D13" s="40">
        <f t="shared" si="5"/>
        <v>2087.83</v>
      </c>
      <c r="E13" s="40">
        <f t="shared" si="5"/>
        <v>2087.83</v>
      </c>
      <c r="F13" s="40">
        <f t="shared" si="5"/>
        <v>2088.69</v>
      </c>
      <c r="G13" s="40">
        <f t="shared" si="5"/>
        <v>2088.92</v>
      </c>
      <c r="H13" s="40">
        <f t="shared" si="5"/>
        <v>2089.14</v>
      </c>
      <c r="I13" s="40">
        <f t="shared" si="5"/>
        <v>2089.23</v>
      </c>
      <c r="J13" s="40">
        <f t="shared" si="5"/>
        <v>2104.02</v>
      </c>
      <c r="K13" s="40">
        <f t="shared" si="5"/>
        <v>2111.41</v>
      </c>
      <c r="L13" s="40">
        <f t="shared" si="5"/>
        <v>2111.54</v>
      </c>
      <c r="M13" s="40">
        <f t="shared" si="5"/>
        <v>2111.54</v>
      </c>
      <c r="N13" s="40">
        <f t="shared" si="5"/>
        <v>2111.54</v>
      </c>
      <c r="O13" s="40">
        <f t="shared" si="5"/>
        <v>2111.54</v>
      </c>
      <c r="P13" s="40">
        <f t="shared" si="5"/>
        <v>2111.08</v>
      </c>
      <c r="Q13" s="40">
        <f t="shared" si="5"/>
        <v>2111.08</v>
      </c>
      <c r="R13" s="40">
        <f t="shared" si="5"/>
        <v>2118.48</v>
      </c>
      <c r="S13" s="40">
        <f t="shared" si="5"/>
        <v>2132.15</v>
      </c>
      <c r="T13" s="40">
        <f t="shared" si="5"/>
        <v>2132.15</v>
      </c>
      <c r="U13" s="40">
        <f t="shared" si="5"/>
        <v>2132.15</v>
      </c>
      <c r="V13" s="40">
        <f t="shared" si="5"/>
        <v>2116.15</v>
      </c>
      <c r="W13" s="40">
        <f t="shared" si="5"/>
        <v>2116.15</v>
      </c>
      <c r="X13" s="40">
        <f t="shared" si="5"/>
        <v>2081.11</v>
      </c>
      <c r="Y13" s="40">
        <f t="shared" si="5"/>
        <v>2081.27</v>
      </c>
      <c r="Z13" s="40">
        <f t="shared" si="5"/>
        <v>2081.0700000000002</v>
      </c>
      <c r="AA13" s="40">
        <f t="shared" si="5"/>
        <v>2081.0700000000002</v>
      </c>
      <c r="AB13" s="40">
        <f t="shared" si="5"/>
        <v>2081.5100000000002</v>
      </c>
      <c r="AC13" s="40">
        <f t="shared" si="5"/>
        <v>2081.5100000000002</v>
      </c>
      <c r="AD13" s="40">
        <f t="shared" si="5"/>
        <v>2081.38</v>
      </c>
      <c r="AE13" s="40">
        <f t="shared" si="5"/>
        <v>2081.38</v>
      </c>
      <c r="AF13" s="40">
        <f t="shared" si="5"/>
        <v>2081.52</v>
      </c>
      <c r="AG13" s="40">
        <f t="shared" si="5"/>
        <v>2081.52</v>
      </c>
      <c r="AH13" s="40">
        <f t="shared" ref="AH13:BM13" si="6">SUM(AH14:AH14)</f>
        <v>2081.52</v>
      </c>
      <c r="AI13" s="40">
        <f t="shared" si="6"/>
        <v>2081.52</v>
      </c>
      <c r="AJ13" s="40">
        <f t="shared" si="6"/>
        <v>1993.39</v>
      </c>
      <c r="AK13" s="40">
        <f t="shared" si="6"/>
        <v>1993.39</v>
      </c>
      <c r="AL13" s="40">
        <f t="shared" si="6"/>
        <v>1993.39</v>
      </c>
      <c r="AM13" s="40">
        <f t="shared" si="6"/>
        <v>1993.39</v>
      </c>
      <c r="AN13" s="40">
        <f t="shared" si="6"/>
        <v>1993.39</v>
      </c>
      <c r="AO13" s="40">
        <f t="shared" si="6"/>
        <v>1993.49</v>
      </c>
      <c r="AP13" s="40">
        <f t="shared" si="6"/>
        <v>1994.29</v>
      </c>
      <c r="AQ13" s="40">
        <f t="shared" si="6"/>
        <v>1994.74</v>
      </c>
      <c r="AR13" s="40">
        <f t="shared" si="6"/>
        <v>1994.86</v>
      </c>
      <c r="AS13" s="40">
        <f t="shared" si="6"/>
        <v>1995.01</v>
      </c>
      <c r="AT13" s="40">
        <f t="shared" si="6"/>
        <v>1995.14</v>
      </c>
      <c r="AU13" s="40">
        <f t="shared" si="6"/>
        <v>1995.27</v>
      </c>
      <c r="AV13" s="40">
        <f t="shared" si="6"/>
        <v>1995.93</v>
      </c>
      <c r="AW13" s="40">
        <f t="shared" si="6"/>
        <v>1996.4</v>
      </c>
      <c r="AX13" s="40">
        <f t="shared" si="6"/>
        <v>1996.86</v>
      </c>
      <c r="AY13" s="40">
        <f t="shared" si="6"/>
        <v>1996.86</v>
      </c>
      <c r="AZ13" s="40">
        <f t="shared" si="6"/>
        <v>1996.71</v>
      </c>
      <c r="BA13" s="40">
        <f t="shared" si="6"/>
        <v>1996.34</v>
      </c>
      <c r="BB13" s="40">
        <f t="shared" si="6"/>
        <v>1995.6</v>
      </c>
      <c r="BC13" s="40">
        <f t="shared" si="6"/>
        <v>1995.6</v>
      </c>
      <c r="BD13" s="40">
        <f t="shared" si="6"/>
        <v>1996.06</v>
      </c>
      <c r="BE13" s="40">
        <f t="shared" si="6"/>
        <v>1997.18</v>
      </c>
      <c r="BF13" s="40">
        <f t="shared" si="6"/>
        <v>1998.32</v>
      </c>
      <c r="BG13" s="40">
        <f t="shared" si="6"/>
        <v>2000.1</v>
      </c>
      <c r="BH13" s="40">
        <f t="shared" si="6"/>
        <v>2005.71</v>
      </c>
      <c r="BI13" s="40">
        <f t="shared" si="6"/>
        <v>2008.43</v>
      </c>
      <c r="BJ13" s="40">
        <f t="shared" si="6"/>
        <v>2011.15</v>
      </c>
      <c r="BK13" s="40">
        <f t="shared" si="6"/>
        <v>2011.81</v>
      </c>
      <c r="BL13" s="40">
        <f t="shared" si="6"/>
        <v>2013.8</v>
      </c>
      <c r="BM13" s="40">
        <f t="shared" si="6"/>
        <v>2014.47</v>
      </c>
      <c r="BN13" s="40">
        <f t="shared" ref="BN13:CS13" si="7">SUM(BN14:BN14)</f>
        <v>2017.87</v>
      </c>
      <c r="BO13" s="40">
        <f t="shared" si="7"/>
        <v>2019.99</v>
      </c>
      <c r="BP13" s="40">
        <f t="shared" si="7"/>
        <v>2021.58</v>
      </c>
      <c r="BQ13" s="40">
        <f t="shared" si="7"/>
        <v>2022.22</v>
      </c>
      <c r="BR13" s="40">
        <f t="shared" si="7"/>
        <v>2024.17</v>
      </c>
      <c r="BS13" s="40">
        <f t="shared" si="7"/>
        <v>2027.28</v>
      </c>
      <c r="BT13" s="40">
        <f t="shared" si="7"/>
        <v>2014.13</v>
      </c>
      <c r="BU13" s="40">
        <f t="shared" si="7"/>
        <v>2016.47</v>
      </c>
      <c r="BV13" s="40">
        <f t="shared" si="7"/>
        <v>1981.46</v>
      </c>
      <c r="BW13" s="40">
        <f t="shared" si="7"/>
        <v>1981.46</v>
      </c>
      <c r="BX13" s="40">
        <f t="shared" si="7"/>
        <v>1964.8</v>
      </c>
      <c r="BY13" s="40">
        <f t="shared" si="7"/>
        <v>1965.26</v>
      </c>
      <c r="BZ13" s="40">
        <f t="shared" si="7"/>
        <v>1965.69</v>
      </c>
      <c r="CA13" s="40">
        <f t="shared" si="7"/>
        <v>1966.01</v>
      </c>
      <c r="CB13" s="40">
        <f t="shared" si="7"/>
        <v>1965.46</v>
      </c>
      <c r="CC13" s="40">
        <f t="shared" si="7"/>
        <v>1965.98</v>
      </c>
      <c r="CD13" s="40">
        <f t="shared" si="7"/>
        <v>1975.53</v>
      </c>
      <c r="CE13" s="40">
        <f t="shared" si="7"/>
        <v>1975.53</v>
      </c>
      <c r="CF13" s="40">
        <f t="shared" si="7"/>
        <v>1925.07</v>
      </c>
      <c r="CG13" s="40">
        <f t="shared" si="7"/>
        <v>1925.07</v>
      </c>
      <c r="CH13" s="40">
        <f t="shared" si="7"/>
        <v>1921.8</v>
      </c>
      <c r="CI13" s="40">
        <f t="shared" si="7"/>
        <v>1921.8</v>
      </c>
      <c r="CJ13" s="40">
        <f t="shared" si="7"/>
        <v>1938.83</v>
      </c>
      <c r="CK13" s="40">
        <f t="shared" si="7"/>
        <v>1938.83</v>
      </c>
      <c r="CL13" s="40">
        <f t="shared" si="7"/>
        <v>1942.38</v>
      </c>
      <c r="CM13" s="40">
        <f t="shared" si="7"/>
        <v>1942.38</v>
      </c>
      <c r="CN13" s="40">
        <f t="shared" si="7"/>
        <v>1941.94</v>
      </c>
      <c r="CO13" s="40">
        <f t="shared" si="7"/>
        <v>1941.8</v>
      </c>
      <c r="CP13" s="40">
        <f t="shared" si="7"/>
        <v>1941.8</v>
      </c>
      <c r="CQ13" s="40">
        <f t="shared" si="7"/>
        <v>1941.8</v>
      </c>
      <c r="CR13" s="40">
        <f t="shared" si="7"/>
        <v>1941.8</v>
      </c>
      <c r="CS13" s="41">
        <f t="shared" si="7"/>
        <v>1941.8</v>
      </c>
      <c r="CT13" s="146">
        <f t="shared" si="2"/>
        <v>194247.28999999992</v>
      </c>
      <c r="CU13" s="150"/>
      <c r="CW13" s="140"/>
    </row>
    <row r="14" spans="1:102">
      <c r="A14" s="30" t="s">
        <v>12</v>
      </c>
      <c r="B14" s="42">
        <v>2086.61</v>
      </c>
      <c r="C14" s="43">
        <v>2086.61</v>
      </c>
      <c r="D14" s="43">
        <v>2087.83</v>
      </c>
      <c r="E14" s="43">
        <v>2087.83</v>
      </c>
      <c r="F14" s="43">
        <v>2088.69</v>
      </c>
      <c r="G14" s="43">
        <v>2088.92</v>
      </c>
      <c r="H14" s="43">
        <v>2089.14</v>
      </c>
      <c r="I14" s="43">
        <v>2089.23</v>
      </c>
      <c r="J14" s="43">
        <v>2104.02</v>
      </c>
      <c r="K14" s="43">
        <v>2111.41</v>
      </c>
      <c r="L14" s="43">
        <v>2111.54</v>
      </c>
      <c r="M14" s="43">
        <v>2111.54</v>
      </c>
      <c r="N14" s="43">
        <v>2111.54</v>
      </c>
      <c r="O14" s="43">
        <v>2111.54</v>
      </c>
      <c r="P14" s="43">
        <v>2111.08</v>
      </c>
      <c r="Q14" s="43">
        <v>2111.08</v>
      </c>
      <c r="R14" s="43">
        <v>2118.48</v>
      </c>
      <c r="S14" s="43">
        <v>2132.15</v>
      </c>
      <c r="T14" s="43">
        <v>2132.15</v>
      </c>
      <c r="U14" s="43">
        <v>2132.15</v>
      </c>
      <c r="V14" s="43">
        <v>2116.15</v>
      </c>
      <c r="W14" s="43">
        <v>2116.15</v>
      </c>
      <c r="X14" s="43">
        <v>2081.11</v>
      </c>
      <c r="Y14" s="43">
        <v>2081.27</v>
      </c>
      <c r="Z14" s="43">
        <v>2081.0700000000002</v>
      </c>
      <c r="AA14" s="43">
        <v>2081.0700000000002</v>
      </c>
      <c r="AB14" s="43">
        <v>2081.5100000000002</v>
      </c>
      <c r="AC14" s="43">
        <v>2081.5100000000002</v>
      </c>
      <c r="AD14" s="43">
        <v>2081.38</v>
      </c>
      <c r="AE14" s="43">
        <v>2081.38</v>
      </c>
      <c r="AF14" s="43">
        <v>2081.52</v>
      </c>
      <c r="AG14" s="43">
        <v>2081.52</v>
      </c>
      <c r="AH14" s="43">
        <v>2081.52</v>
      </c>
      <c r="AI14" s="43">
        <v>2081.52</v>
      </c>
      <c r="AJ14" s="43">
        <v>1993.39</v>
      </c>
      <c r="AK14" s="43">
        <v>1993.39</v>
      </c>
      <c r="AL14" s="43">
        <v>1993.39</v>
      </c>
      <c r="AM14" s="43">
        <v>1993.39</v>
      </c>
      <c r="AN14" s="43">
        <v>1993.39</v>
      </c>
      <c r="AO14" s="43">
        <v>1993.49</v>
      </c>
      <c r="AP14" s="43">
        <v>1994.29</v>
      </c>
      <c r="AQ14" s="43">
        <v>1994.74</v>
      </c>
      <c r="AR14" s="43">
        <v>1994.86</v>
      </c>
      <c r="AS14" s="43">
        <v>1995.01</v>
      </c>
      <c r="AT14" s="43">
        <v>1995.14</v>
      </c>
      <c r="AU14" s="43">
        <v>1995.27</v>
      </c>
      <c r="AV14" s="43">
        <v>1995.93</v>
      </c>
      <c r="AW14" s="43">
        <v>1996.4</v>
      </c>
      <c r="AX14" s="43">
        <v>1996.86</v>
      </c>
      <c r="AY14" s="43">
        <v>1996.86</v>
      </c>
      <c r="AZ14" s="43">
        <v>1996.71</v>
      </c>
      <c r="BA14" s="43">
        <v>1996.34</v>
      </c>
      <c r="BB14" s="43">
        <v>1995.6</v>
      </c>
      <c r="BC14" s="43">
        <v>1995.6</v>
      </c>
      <c r="BD14" s="43">
        <v>1996.06</v>
      </c>
      <c r="BE14" s="43">
        <v>1997.18</v>
      </c>
      <c r="BF14" s="43">
        <v>1998.32</v>
      </c>
      <c r="BG14" s="43">
        <v>2000.1</v>
      </c>
      <c r="BH14" s="43">
        <v>2005.71</v>
      </c>
      <c r="BI14" s="43">
        <v>2008.43</v>
      </c>
      <c r="BJ14" s="43">
        <v>2011.15</v>
      </c>
      <c r="BK14" s="43">
        <v>2011.81</v>
      </c>
      <c r="BL14" s="43">
        <v>2013.8</v>
      </c>
      <c r="BM14" s="43">
        <v>2014.47</v>
      </c>
      <c r="BN14" s="43">
        <v>2017.87</v>
      </c>
      <c r="BO14" s="43">
        <v>2019.99</v>
      </c>
      <c r="BP14" s="43">
        <v>2021.58</v>
      </c>
      <c r="BQ14" s="43">
        <v>2022.22</v>
      </c>
      <c r="BR14" s="43">
        <v>2024.17</v>
      </c>
      <c r="BS14" s="43">
        <v>2027.28</v>
      </c>
      <c r="BT14" s="43">
        <v>2014.13</v>
      </c>
      <c r="BU14" s="43">
        <v>2016.47</v>
      </c>
      <c r="BV14" s="43">
        <v>1981.46</v>
      </c>
      <c r="BW14" s="43">
        <v>1981.46</v>
      </c>
      <c r="BX14" s="43">
        <v>1964.8</v>
      </c>
      <c r="BY14" s="43">
        <v>1965.26</v>
      </c>
      <c r="BZ14" s="43">
        <v>1965.69</v>
      </c>
      <c r="CA14" s="43">
        <v>1966.01</v>
      </c>
      <c r="CB14" s="43">
        <v>1965.46</v>
      </c>
      <c r="CC14" s="43">
        <v>1965.98</v>
      </c>
      <c r="CD14" s="43">
        <v>1975.53</v>
      </c>
      <c r="CE14" s="43">
        <v>1975.53</v>
      </c>
      <c r="CF14" s="43">
        <v>1925.07</v>
      </c>
      <c r="CG14" s="43">
        <v>1925.07</v>
      </c>
      <c r="CH14" s="43">
        <v>1921.8</v>
      </c>
      <c r="CI14" s="43">
        <v>1921.8</v>
      </c>
      <c r="CJ14" s="43">
        <v>1938.83</v>
      </c>
      <c r="CK14" s="43">
        <v>1938.83</v>
      </c>
      <c r="CL14" s="43">
        <v>1942.38</v>
      </c>
      <c r="CM14" s="43">
        <v>1942.38</v>
      </c>
      <c r="CN14" s="43">
        <v>1941.94</v>
      </c>
      <c r="CO14" s="43">
        <v>1941.8</v>
      </c>
      <c r="CP14" s="43">
        <v>1941.8</v>
      </c>
      <c r="CQ14" s="43">
        <v>1941.8</v>
      </c>
      <c r="CR14" s="43">
        <v>1941.8</v>
      </c>
      <c r="CS14" s="44">
        <v>1941.8</v>
      </c>
      <c r="CT14" s="30">
        <f t="shared" si="2"/>
        <v>194247.28999999992</v>
      </c>
      <c r="CU14" s="152"/>
      <c r="CW14" s="140"/>
    </row>
    <row r="15" spans="1:102">
      <c r="A15" s="38" t="s">
        <v>42</v>
      </c>
      <c r="B15" s="39">
        <f>SUM(B16:B19)</f>
        <v>1970.45</v>
      </c>
      <c r="C15" s="40">
        <f t="shared" ref="C15:BN15" si="8">SUM(C16:C19)</f>
        <v>1970.45</v>
      </c>
      <c r="D15" s="40">
        <f t="shared" si="8"/>
        <v>1970.45</v>
      </c>
      <c r="E15" s="40">
        <f t="shared" si="8"/>
        <v>1970.45</v>
      </c>
      <c r="F15" s="40">
        <f t="shared" si="8"/>
        <v>1970.45</v>
      </c>
      <c r="G15" s="40">
        <f t="shared" si="8"/>
        <v>1970.45</v>
      </c>
      <c r="H15" s="40">
        <f t="shared" si="8"/>
        <v>1970.45</v>
      </c>
      <c r="I15" s="40">
        <f t="shared" si="8"/>
        <v>1970.45</v>
      </c>
      <c r="J15" s="40">
        <f t="shared" si="8"/>
        <v>1970.45</v>
      </c>
      <c r="K15" s="40">
        <f t="shared" si="8"/>
        <v>1970.45</v>
      </c>
      <c r="L15" s="40">
        <f t="shared" si="8"/>
        <v>1970.45</v>
      </c>
      <c r="M15" s="40">
        <f t="shared" si="8"/>
        <v>1970.45</v>
      </c>
      <c r="N15" s="40">
        <f t="shared" si="8"/>
        <v>1970.45</v>
      </c>
      <c r="O15" s="40">
        <f t="shared" si="8"/>
        <v>1970.45</v>
      </c>
      <c r="P15" s="40">
        <f t="shared" si="8"/>
        <v>1970.45</v>
      </c>
      <c r="Q15" s="40">
        <f t="shared" si="8"/>
        <v>1970.45</v>
      </c>
      <c r="R15" s="40">
        <f t="shared" si="8"/>
        <v>1970.45</v>
      </c>
      <c r="S15" s="40">
        <f t="shared" si="8"/>
        <v>1970.45</v>
      </c>
      <c r="T15" s="40">
        <f t="shared" si="8"/>
        <v>1970.45</v>
      </c>
      <c r="U15" s="40">
        <f t="shared" si="8"/>
        <v>1970.45</v>
      </c>
      <c r="V15" s="40">
        <f t="shared" si="8"/>
        <v>1970.45</v>
      </c>
      <c r="W15" s="40">
        <f t="shared" si="8"/>
        <v>1970.45</v>
      </c>
      <c r="X15" s="40">
        <f t="shared" si="8"/>
        <v>1970.45</v>
      </c>
      <c r="Y15" s="40">
        <f t="shared" si="8"/>
        <v>1970.45</v>
      </c>
      <c r="Z15" s="40">
        <f t="shared" si="8"/>
        <v>1970.45</v>
      </c>
      <c r="AA15" s="40">
        <f t="shared" si="8"/>
        <v>1970.45</v>
      </c>
      <c r="AB15" s="40">
        <f t="shared" si="8"/>
        <v>1970.45</v>
      </c>
      <c r="AC15" s="40">
        <f t="shared" si="8"/>
        <v>1970.45</v>
      </c>
      <c r="AD15" s="40">
        <f t="shared" si="8"/>
        <v>1970.45</v>
      </c>
      <c r="AE15" s="40">
        <f t="shared" si="8"/>
        <v>1970.45</v>
      </c>
      <c r="AF15" s="40">
        <f t="shared" si="8"/>
        <v>1970.45</v>
      </c>
      <c r="AG15" s="40">
        <f t="shared" si="8"/>
        <v>1970.45</v>
      </c>
      <c r="AH15" s="40">
        <f t="shared" si="8"/>
        <v>1970.45</v>
      </c>
      <c r="AI15" s="40">
        <f t="shared" si="8"/>
        <v>1970.45</v>
      </c>
      <c r="AJ15" s="40">
        <f t="shared" si="8"/>
        <v>1970.45</v>
      </c>
      <c r="AK15" s="40">
        <f t="shared" si="8"/>
        <v>1970.45</v>
      </c>
      <c r="AL15" s="40">
        <f t="shared" si="8"/>
        <v>1970.45</v>
      </c>
      <c r="AM15" s="40">
        <f t="shared" si="8"/>
        <v>1970.45</v>
      </c>
      <c r="AN15" s="40">
        <f t="shared" si="8"/>
        <v>1970.45</v>
      </c>
      <c r="AO15" s="40">
        <f t="shared" si="8"/>
        <v>1970.45</v>
      </c>
      <c r="AP15" s="40">
        <f t="shared" si="8"/>
        <v>1970.45</v>
      </c>
      <c r="AQ15" s="40">
        <f t="shared" si="8"/>
        <v>1970.45</v>
      </c>
      <c r="AR15" s="40">
        <f t="shared" si="8"/>
        <v>1970.45</v>
      </c>
      <c r="AS15" s="40">
        <f t="shared" si="8"/>
        <v>1970.45</v>
      </c>
      <c r="AT15" s="40">
        <f t="shared" si="8"/>
        <v>1970.45</v>
      </c>
      <c r="AU15" s="40">
        <f t="shared" si="8"/>
        <v>1970.45</v>
      </c>
      <c r="AV15" s="40">
        <f t="shared" si="8"/>
        <v>1970.45</v>
      </c>
      <c r="AW15" s="40">
        <f t="shared" si="8"/>
        <v>1970.45</v>
      </c>
      <c r="AX15" s="40">
        <f t="shared" si="8"/>
        <v>1970.45</v>
      </c>
      <c r="AY15" s="40">
        <f t="shared" si="8"/>
        <v>1970.45</v>
      </c>
      <c r="AZ15" s="40">
        <f t="shared" si="8"/>
        <v>1970.45</v>
      </c>
      <c r="BA15" s="40">
        <f t="shared" si="8"/>
        <v>1970.45</v>
      </c>
      <c r="BB15" s="40">
        <f t="shared" si="8"/>
        <v>1970.45</v>
      </c>
      <c r="BC15" s="40">
        <f t="shared" si="8"/>
        <v>1970.45</v>
      </c>
      <c r="BD15" s="40">
        <f t="shared" si="8"/>
        <v>1970.45</v>
      </c>
      <c r="BE15" s="40">
        <f t="shared" si="8"/>
        <v>1970.45</v>
      </c>
      <c r="BF15" s="40">
        <f t="shared" si="8"/>
        <v>1970.45</v>
      </c>
      <c r="BG15" s="40">
        <f t="shared" si="8"/>
        <v>1970.45</v>
      </c>
      <c r="BH15" s="40">
        <f t="shared" si="8"/>
        <v>1970.45</v>
      </c>
      <c r="BI15" s="40">
        <f t="shared" si="8"/>
        <v>1970.45</v>
      </c>
      <c r="BJ15" s="40">
        <f t="shared" si="8"/>
        <v>1970.45</v>
      </c>
      <c r="BK15" s="40">
        <f t="shared" si="8"/>
        <v>1970.45</v>
      </c>
      <c r="BL15" s="40">
        <f t="shared" si="8"/>
        <v>1970.45</v>
      </c>
      <c r="BM15" s="40">
        <f t="shared" si="8"/>
        <v>1970.45</v>
      </c>
      <c r="BN15" s="40">
        <f t="shared" si="8"/>
        <v>1970.45</v>
      </c>
      <c r="BO15" s="40">
        <f t="shared" ref="BO15:CS15" si="9">SUM(BO16:BO19)</f>
        <v>1970.45</v>
      </c>
      <c r="BP15" s="40">
        <f t="shared" si="9"/>
        <v>1970.45</v>
      </c>
      <c r="BQ15" s="40">
        <f t="shared" si="9"/>
        <v>1970.45</v>
      </c>
      <c r="BR15" s="40">
        <f t="shared" si="9"/>
        <v>1970.45</v>
      </c>
      <c r="BS15" s="40">
        <f t="shared" si="9"/>
        <v>1970.45</v>
      </c>
      <c r="BT15" s="40">
        <f t="shared" si="9"/>
        <v>1970.45</v>
      </c>
      <c r="BU15" s="40">
        <f t="shared" si="9"/>
        <v>1970.45</v>
      </c>
      <c r="BV15" s="40">
        <f t="shared" si="9"/>
        <v>1970.45</v>
      </c>
      <c r="BW15" s="40">
        <f t="shared" si="9"/>
        <v>1970.45</v>
      </c>
      <c r="BX15" s="40">
        <f t="shared" si="9"/>
        <v>1970.45</v>
      </c>
      <c r="BY15" s="40">
        <f t="shared" si="9"/>
        <v>1970.45</v>
      </c>
      <c r="BZ15" s="40">
        <f t="shared" si="9"/>
        <v>1970.45</v>
      </c>
      <c r="CA15" s="40">
        <f t="shared" si="9"/>
        <v>1970.45</v>
      </c>
      <c r="CB15" s="40">
        <f t="shared" si="9"/>
        <v>1970.45</v>
      </c>
      <c r="CC15" s="40">
        <f t="shared" si="9"/>
        <v>1970.45</v>
      </c>
      <c r="CD15" s="40">
        <f t="shared" si="9"/>
        <v>1970.45</v>
      </c>
      <c r="CE15" s="40">
        <f t="shared" si="9"/>
        <v>1970.45</v>
      </c>
      <c r="CF15" s="40">
        <f t="shared" si="9"/>
        <v>1970.45</v>
      </c>
      <c r="CG15" s="40">
        <f t="shared" si="9"/>
        <v>1970.45</v>
      </c>
      <c r="CH15" s="40">
        <f t="shared" si="9"/>
        <v>1970.45</v>
      </c>
      <c r="CI15" s="40">
        <f t="shared" si="9"/>
        <v>1970.45</v>
      </c>
      <c r="CJ15" s="40">
        <f t="shared" si="9"/>
        <v>1970.45</v>
      </c>
      <c r="CK15" s="40">
        <f t="shared" si="9"/>
        <v>1970.45</v>
      </c>
      <c r="CL15" s="40">
        <f t="shared" si="9"/>
        <v>1970.45</v>
      </c>
      <c r="CM15" s="40">
        <f t="shared" si="9"/>
        <v>1970.45</v>
      </c>
      <c r="CN15" s="40">
        <f t="shared" si="9"/>
        <v>1970.45</v>
      </c>
      <c r="CO15" s="40">
        <f t="shared" si="9"/>
        <v>1970.45</v>
      </c>
      <c r="CP15" s="40">
        <f t="shared" si="9"/>
        <v>1970.45</v>
      </c>
      <c r="CQ15" s="40">
        <f t="shared" si="9"/>
        <v>1970.45</v>
      </c>
      <c r="CR15" s="40">
        <f t="shared" si="9"/>
        <v>1970.45</v>
      </c>
      <c r="CS15" s="41">
        <f t="shared" si="9"/>
        <v>1970.45</v>
      </c>
      <c r="CT15" s="38">
        <f t="shared" si="2"/>
        <v>189163.20000000022</v>
      </c>
      <c r="CU15" s="150"/>
      <c r="CW15" s="140"/>
    </row>
    <row r="16" spans="1:102">
      <c r="A16" s="30" t="s">
        <v>43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2"/>
        <v>108576</v>
      </c>
      <c r="CU16" s="152"/>
      <c r="CW16" s="140"/>
    </row>
    <row r="17" spans="1:102">
      <c r="A17" s="47" t="s">
        <v>44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2"/>
        <v>25867.200000000044</v>
      </c>
      <c r="CU17" s="152"/>
      <c r="CV17" s="163"/>
      <c r="CW17" s="140"/>
    </row>
    <row r="18" spans="1:102">
      <c r="A18" s="47" t="s">
        <v>45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2"/>
        <v>54720</v>
      </c>
      <c r="CU18" s="152"/>
      <c r="CV18" s="163"/>
      <c r="CW18" s="140"/>
    </row>
    <row r="19" spans="1:102" hidden="1">
      <c r="A19" s="51" t="s">
        <v>46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2"/>
        <v>0</v>
      </c>
      <c r="CU19" s="152"/>
      <c r="CV19" s="164"/>
      <c r="CW19" s="140"/>
      <c r="CX19" s="235"/>
    </row>
    <row r="20" spans="1:102">
      <c r="A20" s="52" t="s">
        <v>47</v>
      </c>
      <c r="B20" s="53">
        <f t="shared" ref="B20:AG20" si="10">SUM(B21:B24)</f>
        <v>139.07</v>
      </c>
      <c r="C20" s="54">
        <f t="shared" si="10"/>
        <v>139.09</v>
      </c>
      <c r="D20" s="54">
        <f t="shared" si="10"/>
        <v>139.06</v>
      </c>
      <c r="E20" s="54">
        <f t="shared" si="10"/>
        <v>139.04</v>
      </c>
      <c r="F20" s="54">
        <f t="shared" si="10"/>
        <v>139</v>
      </c>
      <c r="G20" s="54">
        <f t="shared" si="10"/>
        <v>138.97999999999999</v>
      </c>
      <c r="H20" s="54">
        <f t="shared" si="10"/>
        <v>138.94999999999999</v>
      </c>
      <c r="I20" s="54">
        <f t="shared" si="10"/>
        <v>138.9</v>
      </c>
      <c r="J20" s="54">
        <f t="shared" si="10"/>
        <v>138.88999999999999</v>
      </c>
      <c r="K20" s="54">
        <f t="shared" si="10"/>
        <v>138.87</v>
      </c>
      <c r="L20" s="54">
        <f t="shared" si="10"/>
        <v>138.82</v>
      </c>
      <c r="M20" s="54">
        <f t="shared" si="10"/>
        <v>138.84</v>
      </c>
      <c r="N20" s="54">
        <f t="shared" si="10"/>
        <v>138.78</v>
      </c>
      <c r="O20" s="54">
        <f t="shared" si="10"/>
        <v>138.75</v>
      </c>
      <c r="P20" s="54">
        <f t="shared" si="10"/>
        <v>138.75</v>
      </c>
      <c r="Q20" s="54">
        <f t="shared" si="10"/>
        <v>138.69999999999999</v>
      </c>
      <c r="R20" s="54">
        <f t="shared" si="10"/>
        <v>138.69999999999999</v>
      </c>
      <c r="S20" s="54">
        <f t="shared" si="10"/>
        <v>138.66999999999999</v>
      </c>
      <c r="T20" s="54">
        <f t="shared" si="10"/>
        <v>138.63</v>
      </c>
      <c r="U20" s="54">
        <f t="shared" si="10"/>
        <v>138.59</v>
      </c>
      <c r="V20" s="54">
        <f t="shared" si="10"/>
        <v>138.51999999999998</v>
      </c>
      <c r="W20" s="54">
        <f t="shared" si="10"/>
        <v>138.5</v>
      </c>
      <c r="X20" s="54">
        <f t="shared" si="10"/>
        <v>3635.72</v>
      </c>
      <c r="Y20" s="54">
        <f t="shared" si="10"/>
        <v>3637.16</v>
      </c>
      <c r="Z20" s="54">
        <f t="shared" si="10"/>
        <v>3640.2400000000002</v>
      </c>
      <c r="AA20" s="54">
        <f t="shared" si="10"/>
        <v>3656.68</v>
      </c>
      <c r="AB20" s="54">
        <f t="shared" si="10"/>
        <v>3689.21</v>
      </c>
      <c r="AC20" s="54">
        <f t="shared" si="10"/>
        <v>3725.57</v>
      </c>
      <c r="AD20" s="54">
        <f t="shared" si="10"/>
        <v>3782.64</v>
      </c>
      <c r="AE20" s="54">
        <f t="shared" si="10"/>
        <v>3853.14</v>
      </c>
      <c r="AF20" s="54">
        <f t="shared" si="10"/>
        <v>3976.12</v>
      </c>
      <c r="AG20" s="54">
        <f t="shared" si="10"/>
        <v>4115.3999999999996</v>
      </c>
      <c r="AH20" s="54">
        <f t="shared" ref="AH20:BM20" si="11">SUM(AH21:AH24)</f>
        <v>4244.4400000000005</v>
      </c>
      <c r="AI20" s="54">
        <f t="shared" si="11"/>
        <v>4387.33</v>
      </c>
      <c r="AJ20" s="54">
        <f t="shared" si="11"/>
        <v>4486.1499999999996</v>
      </c>
      <c r="AK20" s="54">
        <f t="shared" si="11"/>
        <v>4612.67</v>
      </c>
      <c r="AL20" s="54">
        <f t="shared" si="11"/>
        <v>4727.2</v>
      </c>
      <c r="AM20" s="54">
        <f t="shared" si="11"/>
        <v>4835.2300000000005</v>
      </c>
      <c r="AN20" s="54">
        <f t="shared" si="11"/>
        <v>4944.74</v>
      </c>
      <c r="AO20" s="54">
        <f t="shared" si="11"/>
        <v>5027.6099999999997</v>
      </c>
      <c r="AP20" s="54">
        <f t="shared" si="11"/>
        <v>5114.32</v>
      </c>
      <c r="AQ20" s="54">
        <f t="shared" si="11"/>
        <v>5186.1600000000008</v>
      </c>
      <c r="AR20" s="54">
        <f t="shared" si="11"/>
        <v>5242.4900000000007</v>
      </c>
      <c r="AS20" s="54">
        <f t="shared" si="11"/>
        <v>5294.24</v>
      </c>
      <c r="AT20" s="54">
        <f t="shared" si="11"/>
        <v>5336.54</v>
      </c>
      <c r="AU20" s="54">
        <f t="shared" si="11"/>
        <v>5295.43</v>
      </c>
      <c r="AV20" s="54">
        <f t="shared" si="11"/>
        <v>5314.5300000000007</v>
      </c>
      <c r="AW20" s="54">
        <f t="shared" si="11"/>
        <v>5323.02</v>
      </c>
      <c r="AX20" s="54">
        <f t="shared" si="11"/>
        <v>5328.68</v>
      </c>
      <c r="AY20" s="54">
        <f t="shared" si="11"/>
        <v>5347.880000000001</v>
      </c>
      <c r="AZ20" s="54">
        <f t="shared" si="11"/>
        <v>5356</v>
      </c>
      <c r="BA20" s="54">
        <f t="shared" si="11"/>
        <v>5289.02</v>
      </c>
      <c r="BB20" s="54">
        <f t="shared" si="11"/>
        <v>5276.97</v>
      </c>
      <c r="BC20" s="54">
        <f t="shared" si="11"/>
        <v>5266.03</v>
      </c>
      <c r="BD20" s="54">
        <f t="shared" si="11"/>
        <v>5183.83</v>
      </c>
      <c r="BE20" s="54">
        <f t="shared" si="11"/>
        <v>5144.7400000000007</v>
      </c>
      <c r="BF20" s="54">
        <f t="shared" si="11"/>
        <v>5122.7600000000011</v>
      </c>
      <c r="BG20" s="54">
        <f t="shared" si="11"/>
        <v>5092.3400000000011</v>
      </c>
      <c r="BH20" s="54">
        <f t="shared" si="11"/>
        <v>5049.1000000000004</v>
      </c>
      <c r="BI20" s="54">
        <f t="shared" si="11"/>
        <v>4993.42</v>
      </c>
      <c r="BJ20" s="54">
        <f t="shared" si="11"/>
        <v>4914.6100000000006</v>
      </c>
      <c r="BK20" s="54">
        <f t="shared" si="11"/>
        <v>4831.1200000000008</v>
      </c>
      <c r="BL20" s="54">
        <f t="shared" si="11"/>
        <v>4720.2900000000009</v>
      </c>
      <c r="BM20" s="54">
        <f t="shared" si="11"/>
        <v>4624.5600000000004</v>
      </c>
      <c r="BN20" s="54">
        <f t="shared" ref="BN20:CS20" si="12">SUM(BN21:BN24)</f>
        <v>4540.420000000001</v>
      </c>
      <c r="BO20" s="54">
        <f t="shared" si="12"/>
        <v>4444.9000000000005</v>
      </c>
      <c r="BP20" s="54">
        <f t="shared" si="12"/>
        <v>4350.43</v>
      </c>
      <c r="BQ20" s="54">
        <f t="shared" si="12"/>
        <v>4242.2800000000007</v>
      </c>
      <c r="BR20" s="54">
        <f t="shared" si="12"/>
        <v>4165.4100000000008</v>
      </c>
      <c r="BS20" s="54">
        <f t="shared" si="12"/>
        <v>4060.9999999999995</v>
      </c>
      <c r="BT20" s="54">
        <f t="shared" si="12"/>
        <v>3952.74</v>
      </c>
      <c r="BU20" s="54">
        <f t="shared" si="12"/>
        <v>3860.49</v>
      </c>
      <c r="BV20" s="54">
        <f t="shared" si="12"/>
        <v>3793.73</v>
      </c>
      <c r="BW20" s="54">
        <f t="shared" si="12"/>
        <v>3737.42</v>
      </c>
      <c r="BX20" s="54">
        <f t="shared" si="12"/>
        <v>3687.91</v>
      </c>
      <c r="BY20" s="54">
        <f t="shared" si="12"/>
        <v>3658.7299999999996</v>
      </c>
      <c r="BZ20" s="54">
        <f t="shared" si="12"/>
        <v>156.95999999999998</v>
      </c>
      <c r="CA20" s="54">
        <f t="shared" si="12"/>
        <v>155.54</v>
      </c>
      <c r="CB20" s="54">
        <f t="shared" si="12"/>
        <v>155.15</v>
      </c>
      <c r="CC20" s="54">
        <f t="shared" si="12"/>
        <v>155.85999999999999</v>
      </c>
      <c r="CD20" s="54">
        <f t="shared" si="12"/>
        <v>155.72</v>
      </c>
      <c r="CE20" s="54">
        <f t="shared" si="12"/>
        <v>155.94999999999999</v>
      </c>
      <c r="CF20" s="54">
        <f t="shared" si="12"/>
        <v>155.04999999999998</v>
      </c>
      <c r="CG20" s="54">
        <f t="shared" si="12"/>
        <v>152.91</v>
      </c>
      <c r="CH20" s="54">
        <f t="shared" si="12"/>
        <v>152.94</v>
      </c>
      <c r="CI20" s="54">
        <f t="shared" si="12"/>
        <v>153.9</v>
      </c>
      <c r="CJ20" s="54">
        <f t="shared" si="12"/>
        <v>154.44</v>
      </c>
      <c r="CK20" s="54">
        <f t="shared" si="12"/>
        <v>155.91999999999999</v>
      </c>
      <c r="CL20" s="54">
        <f t="shared" si="12"/>
        <v>155.19</v>
      </c>
      <c r="CM20" s="54">
        <f t="shared" si="12"/>
        <v>155.63999999999999</v>
      </c>
      <c r="CN20" s="54">
        <f t="shared" si="12"/>
        <v>155.66999999999999</v>
      </c>
      <c r="CO20" s="54">
        <f t="shared" si="12"/>
        <v>155.19</v>
      </c>
      <c r="CP20" s="54">
        <f t="shared" si="12"/>
        <v>155.18</v>
      </c>
      <c r="CQ20" s="54">
        <f t="shared" si="12"/>
        <v>155.28</v>
      </c>
      <c r="CR20" s="54">
        <f t="shared" si="12"/>
        <v>155.20999999999998</v>
      </c>
      <c r="CS20" s="55">
        <f t="shared" si="12"/>
        <v>155.28</v>
      </c>
      <c r="CT20" s="38">
        <f>SUM(B20:CS20)</f>
        <v>253277.87000000005</v>
      </c>
      <c r="CU20" s="150"/>
      <c r="CW20" s="140"/>
    </row>
    <row r="21" spans="1:102">
      <c r="A21" s="26" t="s">
        <v>48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</v>
      </c>
      <c r="Y21" s="43">
        <v>1.44</v>
      </c>
      <c r="Z21" s="43">
        <v>4.57</v>
      </c>
      <c r="AA21" s="43">
        <v>21.04</v>
      </c>
      <c r="AB21" s="43">
        <v>53.559999999999995</v>
      </c>
      <c r="AC21" s="43">
        <v>89.98</v>
      </c>
      <c r="AD21" s="43">
        <v>147.07000000000002</v>
      </c>
      <c r="AE21" s="43">
        <v>217.59</v>
      </c>
      <c r="AF21" s="43">
        <v>340.61</v>
      </c>
      <c r="AG21" s="43">
        <v>484.59</v>
      </c>
      <c r="AH21" s="43">
        <v>613.66</v>
      </c>
      <c r="AI21" s="43">
        <v>756.57999999999993</v>
      </c>
      <c r="AJ21" s="43">
        <v>855.42000000000007</v>
      </c>
      <c r="AK21" s="43">
        <v>981.98</v>
      </c>
      <c r="AL21" s="43">
        <v>1096.5100000000002</v>
      </c>
      <c r="AM21" s="43">
        <v>1204.6099999999999</v>
      </c>
      <c r="AN21" s="43">
        <v>1314.1399999999999</v>
      </c>
      <c r="AO21" s="43">
        <v>1397.01</v>
      </c>
      <c r="AP21" s="43">
        <v>1483.8</v>
      </c>
      <c r="AQ21" s="43">
        <v>1546.54</v>
      </c>
      <c r="AR21" s="43">
        <v>1593.3600000000001</v>
      </c>
      <c r="AS21" s="43">
        <v>1645.18</v>
      </c>
      <c r="AT21" s="43">
        <v>1687.4299999999998</v>
      </c>
      <c r="AU21" s="43">
        <v>1646.62</v>
      </c>
      <c r="AV21" s="43">
        <v>1666.16</v>
      </c>
      <c r="AW21" s="43">
        <v>1675.0800000000002</v>
      </c>
      <c r="AX21" s="43">
        <v>1685.19</v>
      </c>
      <c r="AY21" s="43">
        <v>1704.5700000000002</v>
      </c>
      <c r="AZ21" s="43">
        <v>1713.8400000000001</v>
      </c>
      <c r="BA21" s="43">
        <v>1646.3</v>
      </c>
      <c r="BB21" s="43">
        <v>1633.27</v>
      </c>
      <c r="BC21" s="43">
        <v>1621.9099999999999</v>
      </c>
      <c r="BD21" s="43">
        <v>1539.63</v>
      </c>
      <c r="BE21" s="43">
        <v>1500.95</v>
      </c>
      <c r="BF21" s="43">
        <v>1479.41</v>
      </c>
      <c r="BG21" s="43">
        <v>1448.83</v>
      </c>
      <c r="BH21" s="43">
        <v>1405.6000000000001</v>
      </c>
      <c r="BI21" s="43">
        <v>1349.98</v>
      </c>
      <c r="BJ21" s="43">
        <v>1271.31</v>
      </c>
      <c r="BK21" s="43">
        <v>1187.78</v>
      </c>
      <c r="BL21" s="43">
        <v>1076.95</v>
      </c>
      <c r="BM21" s="43">
        <v>981.3</v>
      </c>
      <c r="BN21" s="43">
        <v>897.19999999999993</v>
      </c>
      <c r="BO21" s="43">
        <v>801.68000000000006</v>
      </c>
      <c r="BP21" s="43">
        <v>706.68999999999994</v>
      </c>
      <c r="BQ21" s="43">
        <v>599.05999999999995</v>
      </c>
      <c r="BR21" s="43">
        <v>521.16000000000008</v>
      </c>
      <c r="BS21" s="43">
        <v>417.01</v>
      </c>
      <c r="BT21" s="43">
        <v>309.38</v>
      </c>
      <c r="BU21" s="43">
        <v>216.70000000000002</v>
      </c>
      <c r="BV21" s="43">
        <v>146.59</v>
      </c>
      <c r="BW21" s="43">
        <v>89.67</v>
      </c>
      <c r="BX21" s="43">
        <v>39.51</v>
      </c>
      <c r="BY21" s="43">
        <v>10.74</v>
      </c>
      <c r="BZ21" s="43">
        <v>2.42</v>
      </c>
      <c r="CA21" s="43">
        <v>1.1399999999999999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3">SUM(B21:CS21)</f>
        <v>50530.299999999988</v>
      </c>
      <c r="CU21" s="152"/>
      <c r="CW21" s="140"/>
    </row>
    <row r="22" spans="1:102">
      <c r="A22" s="30" t="s">
        <v>49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3497.23</v>
      </c>
      <c r="Y22" s="1">
        <v>3497.23</v>
      </c>
      <c r="Z22" s="1">
        <v>3497.23</v>
      </c>
      <c r="AA22" s="1">
        <v>3497.23</v>
      </c>
      <c r="AB22" s="1">
        <v>3497.23</v>
      </c>
      <c r="AC22" s="1">
        <v>3497.23</v>
      </c>
      <c r="AD22" s="1">
        <v>3497.23</v>
      </c>
      <c r="AE22" s="1">
        <v>3497.23</v>
      </c>
      <c r="AF22" s="1">
        <v>3497.23</v>
      </c>
      <c r="AG22" s="1">
        <v>3492.56</v>
      </c>
      <c r="AH22" s="1">
        <v>3492.56</v>
      </c>
      <c r="AI22" s="1">
        <v>3492.56</v>
      </c>
      <c r="AJ22" s="1">
        <v>3492.56</v>
      </c>
      <c r="AK22" s="1">
        <v>3492.56</v>
      </c>
      <c r="AL22" s="1">
        <v>3492.56</v>
      </c>
      <c r="AM22" s="1">
        <v>3492.56</v>
      </c>
      <c r="AN22" s="1">
        <v>3492.56</v>
      </c>
      <c r="AO22" s="1">
        <v>3492.56</v>
      </c>
      <c r="AP22" s="1">
        <v>3492.56</v>
      </c>
      <c r="AQ22" s="1">
        <v>3492.56</v>
      </c>
      <c r="AR22" s="1">
        <v>3491.56</v>
      </c>
      <c r="AS22" s="1">
        <v>3491.56</v>
      </c>
      <c r="AT22" s="1">
        <v>3491.56</v>
      </c>
      <c r="AU22" s="1">
        <v>3491.56</v>
      </c>
      <c r="AV22" s="1">
        <v>3491.56</v>
      </c>
      <c r="AW22" s="1">
        <v>3491.56</v>
      </c>
      <c r="AX22" s="1">
        <v>3487.57</v>
      </c>
      <c r="AY22" s="1">
        <v>3487.57</v>
      </c>
      <c r="AZ22" s="1">
        <v>3487.57</v>
      </c>
      <c r="BA22" s="1">
        <v>3487.57</v>
      </c>
      <c r="BB22" s="1">
        <v>3487.57</v>
      </c>
      <c r="BC22" s="1">
        <v>3487.57</v>
      </c>
      <c r="BD22" s="1">
        <v>3487.69</v>
      </c>
      <c r="BE22" s="1">
        <v>3487.69</v>
      </c>
      <c r="BF22" s="1">
        <v>3487.69</v>
      </c>
      <c r="BG22" s="1">
        <v>3487.69</v>
      </c>
      <c r="BH22" s="1">
        <v>3487.69</v>
      </c>
      <c r="BI22" s="1">
        <v>3487.69</v>
      </c>
      <c r="BJ22" s="1">
        <v>3487.69</v>
      </c>
      <c r="BK22" s="1">
        <v>3487.69</v>
      </c>
      <c r="BL22" s="1">
        <v>3487.69</v>
      </c>
      <c r="BM22" s="1">
        <v>3487.69</v>
      </c>
      <c r="BN22" s="1">
        <v>3487.69</v>
      </c>
      <c r="BO22" s="1">
        <v>3487.69</v>
      </c>
      <c r="BP22" s="1">
        <v>3488.56</v>
      </c>
      <c r="BQ22" s="1">
        <v>3488.56</v>
      </c>
      <c r="BR22" s="1">
        <v>3488.56</v>
      </c>
      <c r="BS22" s="1">
        <v>3488.56</v>
      </c>
      <c r="BT22" s="1">
        <v>3488.56</v>
      </c>
      <c r="BU22" s="1">
        <v>3488.56</v>
      </c>
      <c r="BV22" s="1">
        <v>3491.56</v>
      </c>
      <c r="BW22" s="1">
        <v>3491.56</v>
      </c>
      <c r="BX22" s="1">
        <v>3492.56</v>
      </c>
      <c r="BY22" s="1">
        <v>3492.56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3"/>
        <v>188519.89</v>
      </c>
      <c r="CU22" s="152"/>
      <c r="CW22" s="140"/>
    </row>
    <row r="23" spans="1:102">
      <c r="A23" s="30" t="s">
        <v>50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3"/>
        <v>12297.60000000002</v>
      </c>
      <c r="CU23" s="152"/>
      <c r="CW23" s="140"/>
    </row>
    <row r="24" spans="1:102" ht="15.75" thickBot="1">
      <c r="A24" s="30" t="s">
        <v>42</v>
      </c>
      <c r="B24" s="45">
        <v>10.97</v>
      </c>
      <c r="C24" s="1">
        <v>10.99</v>
      </c>
      <c r="D24" s="1">
        <v>10.96</v>
      </c>
      <c r="E24" s="1">
        <v>10.94</v>
      </c>
      <c r="F24" s="1">
        <v>10.9</v>
      </c>
      <c r="G24" s="1">
        <v>10.88</v>
      </c>
      <c r="H24" s="1">
        <v>10.85</v>
      </c>
      <c r="I24" s="1">
        <v>10.8</v>
      </c>
      <c r="J24" s="1">
        <v>10.79</v>
      </c>
      <c r="K24" s="1">
        <v>10.77</v>
      </c>
      <c r="L24" s="1">
        <v>10.72</v>
      </c>
      <c r="M24" s="1">
        <v>10.74</v>
      </c>
      <c r="N24" s="1">
        <v>10.68</v>
      </c>
      <c r="O24" s="1">
        <v>10.65</v>
      </c>
      <c r="P24" s="1">
        <v>10.65</v>
      </c>
      <c r="Q24" s="1">
        <v>10.6</v>
      </c>
      <c r="R24" s="1">
        <v>10.6</v>
      </c>
      <c r="S24" s="1">
        <v>10.57</v>
      </c>
      <c r="T24" s="1">
        <v>10.53</v>
      </c>
      <c r="U24" s="1">
        <v>10.49</v>
      </c>
      <c r="V24" s="1">
        <v>10.42</v>
      </c>
      <c r="W24" s="1">
        <v>10.4</v>
      </c>
      <c r="X24" s="1">
        <v>10.39</v>
      </c>
      <c r="Y24" s="1">
        <v>10.39</v>
      </c>
      <c r="Z24" s="1">
        <v>10.34</v>
      </c>
      <c r="AA24" s="1">
        <v>10.31</v>
      </c>
      <c r="AB24" s="1">
        <v>10.32</v>
      </c>
      <c r="AC24" s="1">
        <v>10.26</v>
      </c>
      <c r="AD24" s="1">
        <v>10.24</v>
      </c>
      <c r="AE24" s="1">
        <v>10.220000000000001</v>
      </c>
      <c r="AF24" s="1">
        <v>10.18</v>
      </c>
      <c r="AG24" s="1">
        <v>10.15</v>
      </c>
      <c r="AH24" s="1">
        <v>10.119999999999999</v>
      </c>
      <c r="AI24" s="1">
        <v>10.09</v>
      </c>
      <c r="AJ24" s="1">
        <v>10.07</v>
      </c>
      <c r="AK24" s="1">
        <v>10.029999999999999</v>
      </c>
      <c r="AL24" s="1">
        <v>10.029999999999999</v>
      </c>
      <c r="AM24" s="1">
        <v>9.9600000000000009</v>
      </c>
      <c r="AN24" s="1">
        <v>9.94</v>
      </c>
      <c r="AO24" s="1">
        <v>9.94</v>
      </c>
      <c r="AP24" s="1">
        <v>9.86</v>
      </c>
      <c r="AQ24" s="1">
        <v>18.96</v>
      </c>
      <c r="AR24" s="1">
        <v>29.47</v>
      </c>
      <c r="AS24" s="1">
        <v>29.4</v>
      </c>
      <c r="AT24" s="1">
        <v>29.45</v>
      </c>
      <c r="AU24" s="1">
        <v>29.15</v>
      </c>
      <c r="AV24" s="1">
        <v>28.71</v>
      </c>
      <c r="AW24" s="1">
        <v>28.28</v>
      </c>
      <c r="AX24" s="1">
        <v>27.82</v>
      </c>
      <c r="AY24" s="1">
        <v>27.64</v>
      </c>
      <c r="AZ24" s="1">
        <v>26.49</v>
      </c>
      <c r="BA24" s="1">
        <v>27.05</v>
      </c>
      <c r="BB24" s="1">
        <v>28.03</v>
      </c>
      <c r="BC24" s="1">
        <v>28.45</v>
      </c>
      <c r="BD24" s="1">
        <v>28.41</v>
      </c>
      <c r="BE24" s="1">
        <v>28</v>
      </c>
      <c r="BF24" s="1">
        <v>27.56</v>
      </c>
      <c r="BG24" s="1">
        <v>27.72</v>
      </c>
      <c r="BH24" s="1">
        <v>27.71</v>
      </c>
      <c r="BI24" s="1">
        <v>27.65</v>
      </c>
      <c r="BJ24" s="1">
        <v>27.51</v>
      </c>
      <c r="BK24" s="1">
        <v>27.55</v>
      </c>
      <c r="BL24" s="1">
        <v>27.55</v>
      </c>
      <c r="BM24" s="1">
        <v>27.47</v>
      </c>
      <c r="BN24" s="1">
        <v>27.43</v>
      </c>
      <c r="BO24" s="1">
        <v>27.43</v>
      </c>
      <c r="BP24" s="1">
        <v>27.08</v>
      </c>
      <c r="BQ24" s="1">
        <v>26.56</v>
      </c>
      <c r="BR24" s="1">
        <v>27.59</v>
      </c>
      <c r="BS24" s="1">
        <v>27.33</v>
      </c>
      <c r="BT24" s="1">
        <v>26.7</v>
      </c>
      <c r="BU24" s="1">
        <v>27.13</v>
      </c>
      <c r="BV24" s="1">
        <v>27.48</v>
      </c>
      <c r="BW24" s="1">
        <v>28.09</v>
      </c>
      <c r="BX24" s="1">
        <v>27.74</v>
      </c>
      <c r="BY24" s="1">
        <v>27.33</v>
      </c>
      <c r="BZ24" s="1">
        <v>26.44</v>
      </c>
      <c r="CA24" s="1">
        <v>26.3</v>
      </c>
      <c r="CB24" s="1">
        <v>27.05</v>
      </c>
      <c r="CC24" s="1">
        <v>27.76</v>
      </c>
      <c r="CD24" s="1">
        <v>27.62</v>
      </c>
      <c r="CE24" s="1">
        <v>27.85</v>
      </c>
      <c r="CF24" s="1">
        <v>26.95</v>
      </c>
      <c r="CG24" s="1">
        <v>24.81</v>
      </c>
      <c r="CH24" s="1">
        <v>24.84</v>
      </c>
      <c r="CI24" s="1">
        <v>25.8</v>
      </c>
      <c r="CJ24" s="1">
        <v>26.34</v>
      </c>
      <c r="CK24" s="1">
        <v>27.82</v>
      </c>
      <c r="CL24" s="1">
        <v>27.09</v>
      </c>
      <c r="CM24" s="1">
        <v>27.54</v>
      </c>
      <c r="CN24" s="1">
        <v>27.57</v>
      </c>
      <c r="CO24" s="1">
        <v>27.09</v>
      </c>
      <c r="CP24" s="1">
        <v>27.08</v>
      </c>
      <c r="CQ24" s="1">
        <v>27.18</v>
      </c>
      <c r="CR24" s="1">
        <v>27.11</v>
      </c>
      <c r="CS24" s="46">
        <v>27.18</v>
      </c>
      <c r="CT24" s="30">
        <f t="shared" si="13"/>
        <v>1930.0799999999988</v>
      </c>
      <c r="CU24" s="152"/>
      <c r="CW24" s="140"/>
    </row>
    <row r="25" spans="1:102" ht="15.75" thickBot="1">
      <c r="A25" s="58" t="s">
        <v>51</v>
      </c>
      <c r="B25" s="59">
        <f>SUM(B3,B13,B15,B20)</f>
        <v>7816.1812940277769</v>
      </c>
      <c r="C25" s="60">
        <f t="shared" ref="C25:BN25" si="14">SUM(C3,C13,C15,C20)</f>
        <v>7816.2012940277773</v>
      </c>
      <c r="D25" s="60">
        <f t="shared" si="14"/>
        <v>7817.3912940277778</v>
      </c>
      <c r="E25" s="60">
        <f t="shared" si="14"/>
        <v>7817.3712940277774</v>
      </c>
      <c r="F25" s="60">
        <f t="shared" si="14"/>
        <v>7818.1912940277771</v>
      </c>
      <c r="G25" s="60">
        <f t="shared" si="14"/>
        <v>7818.4012940277771</v>
      </c>
      <c r="H25" s="60">
        <f t="shared" si="14"/>
        <v>7818.5912940277776</v>
      </c>
      <c r="I25" s="60">
        <f t="shared" si="14"/>
        <v>7818.6312940277776</v>
      </c>
      <c r="J25" s="60">
        <f t="shared" si="14"/>
        <v>7833.4112940277773</v>
      </c>
      <c r="K25" s="60">
        <f t="shared" si="14"/>
        <v>7840.7812940277772</v>
      </c>
      <c r="L25" s="60">
        <f t="shared" si="14"/>
        <v>7840.8612940277771</v>
      </c>
      <c r="M25" s="60">
        <f t="shared" si="14"/>
        <v>7840.8812940277776</v>
      </c>
      <c r="N25" s="60">
        <f t="shared" si="14"/>
        <v>7840.8212940277772</v>
      </c>
      <c r="O25" s="60">
        <f t="shared" si="14"/>
        <v>7840.7912940277774</v>
      </c>
      <c r="P25" s="60">
        <f t="shared" si="14"/>
        <v>7840.3312940277774</v>
      </c>
      <c r="Q25" s="60">
        <f t="shared" si="14"/>
        <v>7840.2812940277772</v>
      </c>
      <c r="R25" s="60">
        <f t="shared" si="14"/>
        <v>7847.6812940277778</v>
      </c>
      <c r="S25" s="60">
        <f t="shared" si="14"/>
        <v>7861.3212940277781</v>
      </c>
      <c r="T25" s="60">
        <f t="shared" si="14"/>
        <v>7861.2812940277781</v>
      </c>
      <c r="U25" s="60">
        <f t="shared" si="14"/>
        <v>7861.2412940277782</v>
      </c>
      <c r="V25" s="60">
        <f t="shared" si="14"/>
        <v>7845.1712940277775</v>
      </c>
      <c r="W25" s="60">
        <f t="shared" si="14"/>
        <v>7845.151294027778</v>
      </c>
      <c r="X25" s="60">
        <f t="shared" si="14"/>
        <v>11307.331294027777</v>
      </c>
      <c r="Y25" s="60">
        <f t="shared" si="14"/>
        <v>11308.931294027778</v>
      </c>
      <c r="Z25" s="60">
        <f t="shared" si="14"/>
        <v>11311.811294027779</v>
      </c>
      <c r="AA25" s="60">
        <f t="shared" si="14"/>
        <v>11328.251294027777</v>
      </c>
      <c r="AB25" s="60">
        <f t="shared" si="14"/>
        <v>11361.221294027779</v>
      </c>
      <c r="AC25" s="60">
        <f t="shared" si="14"/>
        <v>11397.581294027777</v>
      </c>
      <c r="AD25" s="60">
        <f t="shared" si="14"/>
        <v>11454.521294027778</v>
      </c>
      <c r="AE25" s="60">
        <f t="shared" si="14"/>
        <v>11525.021294027778</v>
      </c>
      <c r="AF25" s="60">
        <f t="shared" si="14"/>
        <v>11648.141294027777</v>
      </c>
      <c r="AG25" s="60">
        <f t="shared" si="14"/>
        <v>11787.421294027776</v>
      </c>
      <c r="AH25" s="60">
        <f t="shared" si="14"/>
        <v>11916.461294027777</v>
      </c>
      <c r="AI25" s="60">
        <f t="shared" si="14"/>
        <v>12059.351294027776</v>
      </c>
      <c r="AJ25" s="60">
        <f t="shared" si="14"/>
        <v>12070.041294027778</v>
      </c>
      <c r="AK25" s="60">
        <f t="shared" si="14"/>
        <v>12196.561294027779</v>
      </c>
      <c r="AL25" s="60">
        <f t="shared" si="14"/>
        <v>12311.091294027778</v>
      </c>
      <c r="AM25" s="60">
        <f t="shared" si="14"/>
        <v>12419.121294027778</v>
      </c>
      <c r="AN25" s="60">
        <f t="shared" si="14"/>
        <v>12528.631294027778</v>
      </c>
      <c r="AO25" s="60">
        <f t="shared" si="14"/>
        <v>12611.601294027776</v>
      </c>
      <c r="AP25" s="60">
        <f t="shared" si="14"/>
        <v>12699.111294027778</v>
      </c>
      <c r="AQ25" s="60">
        <f t="shared" si="14"/>
        <v>12771.401294027779</v>
      </c>
      <c r="AR25" s="60">
        <f t="shared" si="14"/>
        <v>12827.851294027778</v>
      </c>
      <c r="AS25" s="60">
        <f t="shared" si="14"/>
        <v>12879.751294027777</v>
      </c>
      <c r="AT25" s="60">
        <f t="shared" si="14"/>
        <v>12922.181294027778</v>
      </c>
      <c r="AU25" s="60">
        <f t="shared" si="14"/>
        <v>12881.201294027778</v>
      </c>
      <c r="AV25" s="60">
        <f t="shared" si="14"/>
        <v>12900.961294027778</v>
      </c>
      <c r="AW25" s="60">
        <f t="shared" si="14"/>
        <v>12909.921294027779</v>
      </c>
      <c r="AX25" s="60">
        <f t="shared" si="14"/>
        <v>12916.041294027778</v>
      </c>
      <c r="AY25" s="60">
        <f t="shared" si="14"/>
        <v>12935.241294027779</v>
      </c>
      <c r="AZ25" s="60">
        <f t="shared" si="14"/>
        <v>12943.211294027777</v>
      </c>
      <c r="BA25" s="60">
        <f t="shared" si="14"/>
        <v>12875.861294027778</v>
      </c>
      <c r="BB25" s="60">
        <f t="shared" si="14"/>
        <v>12863.071294027777</v>
      </c>
      <c r="BC25" s="60">
        <f t="shared" si="14"/>
        <v>12852.131294027777</v>
      </c>
      <c r="BD25" s="60">
        <f t="shared" si="14"/>
        <v>12770.391294027777</v>
      </c>
      <c r="BE25" s="60">
        <f t="shared" si="14"/>
        <v>12732.421294027779</v>
      </c>
      <c r="BF25" s="60">
        <f t="shared" si="14"/>
        <v>12711.581294027779</v>
      </c>
      <c r="BG25" s="60">
        <f t="shared" si="14"/>
        <v>12682.941294027778</v>
      </c>
      <c r="BH25" s="60">
        <f t="shared" si="14"/>
        <v>12645.311294027779</v>
      </c>
      <c r="BI25" s="60">
        <f t="shared" si="14"/>
        <v>12592.351294027778</v>
      </c>
      <c r="BJ25" s="60">
        <f t="shared" si="14"/>
        <v>12516.26129402778</v>
      </c>
      <c r="BK25" s="60">
        <f t="shared" si="14"/>
        <v>12433.431294027778</v>
      </c>
      <c r="BL25" s="60">
        <f t="shared" si="14"/>
        <v>12324.591294027778</v>
      </c>
      <c r="BM25" s="60">
        <f t="shared" si="14"/>
        <v>12229.531294027778</v>
      </c>
      <c r="BN25" s="60">
        <f t="shared" si="14"/>
        <v>12148.791294027778</v>
      </c>
      <c r="BO25" s="60">
        <f t="shared" ref="BO25:CS25" si="15">SUM(BO3,BO13,BO15,BO20)</f>
        <v>12055.391294027777</v>
      </c>
      <c r="BP25" s="60">
        <f t="shared" si="15"/>
        <v>11962.511294027778</v>
      </c>
      <c r="BQ25" s="60">
        <f t="shared" si="15"/>
        <v>11855.001294027777</v>
      </c>
      <c r="BR25" s="60">
        <f t="shared" si="15"/>
        <v>11780.081294027779</v>
      </c>
      <c r="BS25" s="60">
        <f t="shared" si="15"/>
        <v>11678.781294027776</v>
      </c>
      <c r="BT25" s="60">
        <f t="shared" si="15"/>
        <v>11557.371294027776</v>
      </c>
      <c r="BU25" s="60">
        <f t="shared" si="15"/>
        <v>11467.461294027777</v>
      </c>
      <c r="BV25" s="60">
        <f t="shared" si="15"/>
        <v>11365.691294027778</v>
      </c>
      <c r="BW25" s="60">
        <f t="shared" si="15"/>
        <v>11309.381294027778</v>
      </c>
      <c r="BX25" s="60">
        <f t="shared" si="15"/>
        <v>11243.211294027777</v>
      </c>
      <c r="BY25" s="60">
        <f t="shared" si="15"/>
        <v>11214.491294027777</v>
      </c>
      <c r="BZ25" s="60">
        <f t="shared" si="15"/>
        <v>7713.1512940277771</v>
      </c>
      <c r="CA25" s="60">
        <f t="shared" si="15"/>
        <v>7712.0512940277777</v>
      </c>
      <c r="CB25" s="60">
        <f t="shared" si="15"/>
        <v>7711.1112940277771</v>
      </c>
      <c r="CC25" s="60">
        <f t="shared" si="15"/>
        <v>7712.3412940277776</v>
      </c>
      <c r="CD25" s="60">
        <f t="shared" si="15"/>
        <v>7721.7512940277775</v>
      </c>
      <c r="CE25" s="60">
        <f t="shared" si="15"/>
        <v>7721.981294027777</v>
      </c>
      <c r="CF25" s="60">
        <f t="shared" si="15"/>
        <v>7670.6212940277774</v>
      </c>
      <c r="CG25" s="60">
        <f t="shared" si="15"/>
        <v>7668.481294027777</v>
      </c>
      <c r="CH25" s="60">
        <f t="shared" si="15"/>
        <v>7665.2412940277773</v>
      </c>
      <c r="CI25" s="60">
        <f t="shared" si="15"/>
        <v>7666.2012940277773</v>
      </c>
      <c r="CJ25" s="60">
        <f t="shared" si="15"/>
        <v>7683.771294027777</v>
      </c>
      <c r="CK25" s="60">
        <f t="shared" si="15"/>
        <v>7685.2512940277775</v>
      </c>
      <c r="CL25" s="60">
        <f t="shared" si="15"/>
        <v>7688.0712940277772</v>
      </c>
      <c r="CM25" s="60">
        <f t="shared" si="15"/>
        <v>7688.5212940277779</v>
      </c>
      <c r="CN25" s="60">
        <f t="shared" si="15"/>
        <v>7688.1112940277771</v>
      </c>
      <c r="CO25" s="60">
        <f t="shared" si="15"/>
        <v>7687.4912940277773</v>
      </c>
      <c r="CP25" s="60">
        <f t="shared" si="15"/>
        <v>7687.4812940277779</v>
      </c>
      <c r="CQ25" s="60">
        <f t="shared" si="15"/>
        <v>7687.5812940277774</v>
      </c>
      <c r="CR25" s="60">
        <f t="shared" si="15"/>
        <v>7687.5112940277777</v>
      </c>
      <c r="CS25" s="61">
        <f t="shared" si="15"/>
        <v>7687.5812940277774</v>
      </c>
      <c r="CT25" s="109">
        <f t="shared" si="13"/>
        <v>984213.28422666632</v>
      </c>
      <c r="CU25" s="150"/>
      <c r="CW25" s="140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02" ht="15.75" thickBot="1">
      <c r="A29" s="67" t="s">
        <v>25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26</v>
      </c>
      <c r="CU29" s="150"/>
      <c r="CX29" s="234"/>
    </row>
    <row r="30" spans="1:102">
      <c r="A30" s="69" t="s">
        <v>31</v>
      </c>
      <c r="B30" s="70">
        <f t="shared" ref="B30:BM30" si="16">B31+B39</f>
        <v>2989.5872940277777</v>
      </c>
      <c r="C30" s="71">
        <f t="shared" si="16"/>
        <v>2993.5872940277777</v>
      </c>
      <c r="D30" s="71">
        <f t="shared" si="16"/>
        <v>2998.5872940277777</v>
      </c>
      <c r="E30" s="71">
        <f t="shared" si="16"/>
        <v>3004.5872940277777</v>
      </c>
      <c r="F30" s="71">
        <f t="shared" si="16"/>
        <v>3010.5872940277777</v>
      </c>
      <c r="G30" s="71">
        <f t="shared" si="16"/>
        <v>3012.5872940277777</v>
      </c>
      <c r="H30" s="71">
        <f t="shared" si="16"/>
        <v>3016.5872940277777</v>
      </c>
      <c r="I30" s="71">
        <f t="shared" si="16"/>
        <v>3022.5872940277777</v>
      </c>
      <c r="J30" s="71">
        <f t="shared" si="16"/>
        <v>3022.5872940277777</v>
      </c>
      <c r="K30" s="71">
        <f t="shared" si="16"/>
        <v>3020.5872940277777</v>
      </c>
      <c r="L30" s="71">
        <f t="shared" si="16"/>
        <v>3020.5872940277777</v>
      </c>
      <c r="M30" s="71">
        <f t="shared" si="16"/>
        <v>3018.5872940277777</v>
      </c>
      <c r="N30" s="71">
        <f t="shared" si="16"/>
        <v>3029.5872940277777</v>
      </c>
      <c r="O30" s="71">
        <f t="shared" si="16"/>
        <v>3028.5872940277777</v>
      </c>
      <c r="P30" s="71">
        <f t="shared" si="16"/>
        <v>3021.5872940277777</v>
      </c>
      <c r="Q30" s="71">
        <f t="shared" si="16"/>
        <v>3018.5872940277777</v>
      </c>
      <c r="R30" s="71">
        <f t="shared" si="16"/>
        <v>3011.5872940277777</v>
      </c>
      <c r="S30" s="71">
        <f t="shared" si="16"/>
        <v>3016.5872940277777</v>
      </c>
      <c r="T30" s="71">
        <f t="shared" si="16"/>
        <v>3018.5872940277777</v>
      </c>
      <c r="U30" s="71">
        <f t="shared" si="16"/>
        <v>3019.5872940277777</v>
      </c>
      <c r="V30" s="71">
        <f t="shared" si="16"/>
        <v>3022.5872940277777</v>
      </c>
      <c r="W30" s="71">
        <f t="shared" si="16"/>
        <v>3021.5872940277777</v>
      </c>
      <c r="X30" s="71">
        <f t="shared" si="16"/>
        <v>2847.5872940277777</v>
      </c>
      <c r="Y30" s="71">
        <f t="shared" si="16"/>
        <v>2812.5872940277777</v>
      </c>
      <c r="Z30" s="71">
        <f t="shared" si="16"/>
        <v>2817.5872940277777</v>
      </c>
      <c r="AA30" s="71">
        <f t="shared" si="16"/>
        <v>2914.5872940277777</v>
      </c>
      <c r="AB30" s="71">
        <f t="shared" si="16"/>
        <v>2935.5872940277777</v>
      </c>
      <c r="AC30" s="71">
        <f t="shared" si="16"/>
        <v>2940.5872940277777</v>
      </c>
      <c r="AD30" s="71">
        <f t="shared" si="16"/>
        <v>3023.5872940277777</v>
      </c>
      <c r="AE30" s="71">
        <f t="shared" si="16"/>
        <v>3031.5872940277777</v>
      </c>
      <c r="AF30" s="71">
        <f t="shared" si="16"/>
        <v>3031.5872940277777</v>
      </c>
      <c r="AG30" s="71">
        <f t="shared" si="16"/>
        <v>2954.5872940277777</v>
      </c>
      <c r="AH30" s="71">
        <f t="shared" si="16"/>
        <v>2939.5872940277777</v>
      </c>
      <c r="AI30" s="71">
        <f t="shared" si="16"/>
        <v>2940.5872940277777</v>
      </c>
      <c r="AJ30" s="71">
        <f t="shared" si="16"/>
        <v>3025.5872940277777</v>
      </c>
      <c r="AK30" s="71">
        <f t="shared" si="16"/>
        <v>3045.5872940277777</v>
      </c>
      <c r="AL30" s="71">
        <f t="shared" si="16"/>
        <v>3046.5872940277777</v>
      </c>
      <c r="AM30" s="71">
        <f t="shared" si="16"/>
        <v>3047.5872940277777</v>
      </c>
      <c r="AN30" s="71">
        <f t="shared" si="16"/>
        <v>3051.5872940277777</v>
      </c>
      <c r="AO30" s="71">
        <f t="shared" si="16"/>
        <v>3052.5872940277777</v>
      </c>
      <c r="AP30" s="71">
        <f t="shared" si="16"/>
        <v>3060.5872940277777</v>
      </c>
      <c r="AQ30" s="71">
        <f t="shared" si="16"/>
        <v>3067.5872940277777</v>
      </c>
      <c r="AR30" s="71">
        <f t="shared" si="16"/>
        <v>3065.5872940277777</v>
      </c>
      <c r="AS30" s="71">
        <f t="shared" si="16"/>
        <v>3068.5872940277777</v>
      </c>
      <c r="AT30" s="71">
        <f t="shared" si="16"/>
        <v>3009.5872940277777</v>
      </c>
      <c r="AU30" s="71">
        <f t="shared" si="16"/>
        <v>2896.5872940277777</v>
      </c>
      <c r="AV30" s="71">
        <f t="shared" si="16"/>
        <v>2862.5872940277777</v>
      </c>
      <c r="AW30" s="71">
        <f t="shared" si="16"/>
        <v>2860.5872940277777</v>
      </c>
      <c r="AX30" s="71">
        <f t="shared" si="16"/>
        <v>2946.5872940277777</v>
      </c>
      <c r="AY30" s="71">
        <f t="shared" si="16"/>
        <v>2974.5872940277777</v>
      </c>
      <c r="AZ30" s="71">
        <f t="shared" si="16"/>
        <v>2977.5872940277777</v>
      </c>
      <c r="BA30" s="71">
        <f t="shared" si="16"/>
        <v>2977.5872940277777</v>
      </c>
      <c r="BB30" s="71">
        <f t="shared" si="16"/>
        <v>2975.5872940277777</v>
      </c>
      <c r="BC30" s="71">
        <f t="shared" si="16"/>
        <v>2975.5872940277777</v>
      </c>
      <c r="BD30" s="71">
        <f t="shared" si="16"/>
        <v>2976.5872940277777</v>
      </c>
      <c r="BE30" s="71">
        <f t="shared" si="16"/>
        <v>2974.5872940277777</v>
      </c>
      <c r="BF30" s="71">
        <f t="shared" si="16"/>
        <v>2975.5872940277777</v>
      </c>
      <c r="BG30" s="71">
        <f t="shared" si="16"/>
        <v>2975.5872940277777</v>
      </c>
      <c r="BH30" s="71">
        <f t="shared" si="16"/>
        <v>2976.5872940277777</v>
      </c>
      <c r="BI30" s="71">
        <f t="shared" si="16"/>
        <v>2974.5872940277777</v>
      </c>
      <c r="BJ30" s="71">
        <f t="shared" si="16"/>
        <v>2973.5872940277777</v>
      </c>
      <c r="BK30" s="71">
        <f t="shared" si="16"/>
        <v>2973.5872940277777</v>
      </c>
      <c r="BL30" s="71">
        <f t="shared" si="16"/>
        <v>2973.5872940277777</v>
      </c>
      <c r="BM30" s="71">
        <f t="shared" si="16"/>
        <v>3037.5872940277777</v>
      </c>
      <c r="BN30" s="71">
        <f t="shared" ref="BN30:CS30" si="17">BN31+BN39</f>
        <v>3066.5872940277777</v>
      </c>
      <c r="BO30" s="71">
        <f t="shared" si="17"/>
        <v>3070.5872940277777</v>
      </c>
      <c r="BP30" s="71">
        <f t="shared" si="17"/>
        <v>3065.5872940277777</v>
      </c>
      <c r="BQ30" s="71">
        <f t="shared" si="17"/>
        <v>3063.5872940277777</v>
      </c>
      <c r="BR30" s="71">
        <f t="shared" si="17"/>
        <v>3067.5872940277777</v>
      </c>
      <c r="BS30" s="71">
        <f t="shared" si="17"/>
        <v>3067.5872940277777</v>
      </c>
      <c r="BT30" s="71">
        <f t="shared" si="17"/>
        <v>3063.5872940277777</v>
      </c>
      <c r="BU30" s="71">
        <f t="shared" si="17"/>
        <v>3063.5872940277777</v>
      </c>
      <c r="BV30" s="71">
        <f t="shared" si="17"/>
        <v>3059.5872940277777</v>
      </c>
      <c r="BW30" s="71">
        <f t="shared" si="17"/>
        <v>3060.5872940277777</v>
      </c>
      <c r="BX30" s="71">
        <f t="shared" si="17"/>
        <v>3064.5872940277777</v>
      </c>
      <c r="BY30" s="71">
        <f t="shared" si="17"/>
        <v>3065.5872940277777</v>
      </c>
      <c r="BZ30" s="71">
        <f t="shared" si="17"/>
        <v>3066.5872940277777</v>
      </c>
      <c r="CA30" s="71">
        <f t="shared" si="17"/>
        <v>3068.5872940277777</v>
      </c>
      <c r="CB30" s="71">
        <f t="shared" si="17"/>
        <v>3068.5872940277777</v>
      </c>
      <c r="CC30" s="71">
        <f t="shared" si="17"/>
        <v>3062.5872940277777</v>
      </c>
      <c r="CD30" s="71">
        <f t="shared" si="17"/>
        <v>3063.5872940277777</v>
      </c>
      <c r="CE30" s="71">
        <f t="shared" si="17"/>
        <v>3062.5872940277777</v>
      </c>
      <c r="CF30" s="71">
        <f t="shared" si="17"/>
        <v>3059.5872940277777</v>
      </c>
      <c r="CG30" s="71">
        <f t="shared" si="17"/>
        <v>3064.5872940277777</v>
      </c>
      <c r="CH30" s="71">
        <f t="shared" si="17"/>
        <v>3061.5872940277777</v>
      </c>
      <c r="CI30" s="71">
        <f t="shared" si="17"/>
        <v>3061.5872940277777</v>
      </c>
      <c r="CJ30" s="71">
        <f t="shared" si="17"/>
        <v>3062.5872940277777</v>
      </c>
      <c r="CK30" s="71">
        <f t="shared" si="17"/>
        <v>3064.5872940277777</v>
      </c>
      <c r="CL30" s="71">
        <f t="shared" si="17"/>
        <v>3062.5872940277777</v>
      </c>
      <c r="CM30" s="71">
        <f t="shared" si="17"/>
        <v>3062.5872940277777</v>
      </c>
      <c r="CN30" s="71">
        <f t="shared" si="17"/>
        <v>3062.5872940277777</v>
      </c>
      <c r="CO30" s="71">
        <f t="shared" si="17"/>
        <v>3062.5872940277777</v>
      </c>
      <c r="CP30" s="71">
        <f t="shared" si="17"/>
        <v>3063.5872940277777</v>
      </c>
      <c r="CQ30" s="71">
        <f t="shared" si="17"/>
        <v>3063.5872940277777</v>
      </c>
      <c r="CR30" s="71">
        <f t="shared" si="17"/>
        <v>3062.5872940277777</v>
      </c>
      <c r="CS30" s="72">
        <f t="shared" si="17"/>
        <v>3064.5872940277777</v>
      </c>
      <c r="CT30" s="73">
        <f t="shared" ref="CT30:CT47" si="18">SUM(B30:CS30)</f>
        <v>289381.38022666733</v>
      </c>
      <c r="CU30" s="150"/>
    </row>
    <row r="31" spans="1:102">
      <c r="A31" s="74" t="s">
        <v>32</v>
      </c>
      <c r="B31" s="75">
        <f>SUM(B32:B38)</f>
        <v>2784.5360000000001</v>
      </c>
      <c r="C31" s="76">
        <f t="shared" ref="C31:BN31" si="19">SUM(C32:C38)</f>
        <v>2788.5360000000001</v>
      </c>
      <c r="D31" s="76">
        <f t="shared" si="19"/>
        <v>2793.5360000000001</v>
      </c>
      <c r="E31" s="76">
        <f t="shared" si="19"/>
        <v>2799.5360000000001</v>
      </c>
      <c r="F31" s="76">
        <f t="shared" si="19"/>
        <v>2805.5360000000001</v>
      </c>
      <c r="G31" s="76">
        <f t="shared" si="19"/>
        <v>2807.5360000000001</v>
      </c>
      <c r="H31" s="76">
        <f t="shared" si="19"/>
        <v>2811.5360000000001</v>
      </c>
      <c r="I31" s="76">
        <f t="shared" si="19"/>
        <v>2817.5360000000001</v>
      </c>
      <c r="J31" s="76">
        <f t="shared" si="19"/>
        <v>2817.5360000000001</v>
      </c>
      <c r="K31" s="76">
        <f t="shared" si="19"/>
        <v>2815.5360000000001</v>
      </c>
      <c r="L31" s="76">
        <f t="shared" si="19"/>
        <v>2815.5360000000001</v>
      </c>
      <c r="M31" s="76">
        <f t="shared" si="19"/>
        <v>2813.5360000000001</v>
      </c>
      <c r="N31" s="76">
        <f t="shared" si="19"/>
        <v>2824.5360000000001</v>
      </c>
      <c r="O31" s="76">
        <f t="shared" si="19"/>
        <v>2823.5360000000001</v>
      </c>
      <c r="P31" s="76">
        <f t="shared" si="19"/>
        <v>2816.5360000000001</v>
      </c>
      <c r="Q31" s="76">
        <f t="shared" si="19"/>
        <v>2813.5360000000001</v>
      </c>
      <c r="R31" s="76">
        <f t="shared" si="19"/>
        <v>2806.5360000000001</v>
      </c>
      <c r="S31" s="76">
        <f t="shared" si="19"/>
        <v>2811.5360000000001</v>
      </c>
      <c r="T31" s="76">
        <f t="shared" si="19"/>
        <v>2813.5360000000001</v>
      </c>
      <c r="U31" s="76">
        <f t="shared" si="19"/>
        <v>2814.5360000000001</v>
      </c>
      <c r="V31" s="76">
        <f t="shared" si="19"/>
        <v>2817.5360000000001</v>
      </c>
      <c r="W31" s="76">
        <f t="shared" si="19"/>
        <v>2816.5360000000001</v>
      </c>
      <c r="X31" s="76">
        <f t="shared" si="19"/>
        <v>2642.5360000000001</v>
      </c>
      <c r="Y31" s="76">
        <f t="shared" si="19"/>
        <v>2607.5360000000001</v>
      </c>
      <c r="Z31" s="76">
        <f t="shared" si="19"/>
        <v>2612.5360000000001</v>
      </c>
      <c r="AA31" s="76">
        <f t="shared" si="19"/>
        <v>2709.5360000000001</v>
      </c>
      <c r="AB31" s="76">
        <f t="shared" si="19"/>
        <v>2730.5360000000001</v>
      </c>
      <c r="AC31" s="76">
        <f t="shared" si="19"/>
        <v>2735.5360000000001</v>
      </c>
      <c r="AD31" s="76">
        <f t="shared" si="19"/>
        <v>2818.5360000000001</v>
      </c>
      <c r="AE31" s="76">
        <f t="shared" si="19"/>
        <v>2826.5360000000001</v>
      </c>
      <c r="AF31" s="76">
        <f t="shared" si="19"/>
        <v>2826.5360000000001</v>
      </c>
      <c r="AG31" s="76">
        <f t="shared" si="19"/>
        <v>2749.5360000000001</v>
      </c>
      <c r="AH31" s="76">
        <f t="shared" si="19"/>
        <v>2734.5360000000001</v>
      </c>
      <c r="AI31" s="76">
        <f t="shared" si="19"/>
        <v>2735.5360000000001</v>
      </c>
      <c r="AJ31" s="76">
        <f t="shared" si="19"/>
        <v>2820.5360000000001</v>
      </c>
      <c r="AK31" s="76">
        <f t="shared" si="19"/>
        <v>2840.5360000000001</v>
      </c>
      <c r="AL31" s="76">
        <f t="shared" si="19"/>
        <v>2841.5360000000001</v>
      </c>
      <c r="AM31" s="76">
        <f t="shared" si="19"/>
        <v>2842.5360000000001</v>
      </c>
      <c r="AN31" s="76">
        <f t="shared" si="19"/>
        <v>2846.5360000000001</v>
      </c>
      <c r="AO31" s="76">
        <f t="shared" si="19"/>
        <v>2847.5360000000001</v>
      </c>
      <c r="AP31" s="76">
        <f t="shared" si="19"/>
        <v>2855.5360000000001</v>
      </c>
      <c r="AQ31" s="76">
        <f t="shared" si="19"/>
        <v>2862.5360000000001</v>
      </c>
      <c r="AR31" s="76">
        <f t="shared" si="19"/>
        <v>2860.5360000000001</v>
      </c>
      <c r="AS31" s="76">
        <f t="shared" si="19"/>
        <v>2863.5360000000001</v>
      </c>
      <c r="AT31" s="76">
        <f t="shared" si="19"/>
        <v>2804.5360000000001</v>
      </c>
      <c r="AU31" s="76">
        <f t="shared" si="19"/>
        <v>2691.5360000000001</v>
      </c>
      <c r="AV31" s="76">
        <f t="shared" si="19"/>
        <v>2657.5360000000001</v>
      </c>
      <c r="AW31" s="76">
        <f t="shared" si="19"/>
        <v>2655.5360000000001</v>
      </c>
      <c r="AX31" s="76">
        <f t="shared" si="19"/>
        <v>2741.5360000000001</v>
      </c>
      <c r="AY31" s="76">
        <f t="shared" si="19"/>
        <v>2769.5360000000001</v>
      </c>
      <c r="AZ31" s="76">
        <f t="shared" si="19"/>
        <v>2772.5360000000001</v>
      </c>
      <c r="BA31" s="76">
        <f t="shared" si="19"/>
        <v>2772.5360000000001</v>
      </c>
      <c r="BB31" s="76">
        <f t="shared" si="19"/>
        <v>2770.5360000000001</v>
      </c>
      <c r="BC31" s="76">
        <f t="shared" si="19"/>
        <v>2770.5360000000001</v>
      </c>
      <c r="BD31" s="76">
        <f t="shared" si="19"/>
        <v>2771.5360000000001</v>
      </c>
      <c r="BE31" s="76">
        <f t="shared" si="19"/>
        <v>2769.5360000000001</v>
      </c>
      <c r="BF31" s="76">
        <f t="shared" si="19"/>
        <v>2770.5360000000001</v>
      </c>
      <c r="BG31" s="76">
        <f t="shared" si="19"/>
        <v>2770.5360000000001</v>
      </c>
      <c r="BH31" s="76">
        <f t="shared" si="19"/>
        <v>2771.5360000000001</v>
      </c>
      <c r="BI31" s="76">
        <f t="shared" si="19"/>
        <v>2769.5360000000001</v>
      </c>
      <c r="BJ31" s="76">
        <f t="shared" si="19"/>
        <v>2768.5360000000001</v>
      </c>
      <c r="BK31" s="76">
        <f t="shared" si="19"/>
        <v>2768.5360000000001</v>
      </c>
      <c r="BL31" s="76">
        <f t="shared" si="19"/>
        <v>2768.5360000000001</v>
      </c>
      <c r="BM31" s="76">
        <f t="shared" si="19"/>
        <v>2832.5360000000001</v>
      </c>
      <c r="BN31" s="76">
        <f t="shared" si="19"/>
        <v>2861.5360000000001</v>
      </c>
      <c r="BO31" s="76">
        <f t="shared" ref="BO31:CS31" si="20">SUM(BO32:BO38)</f>
        <v>2865.5360000000001</v>
      </c>
      <c r="BP31" s="76">
        <f t="shared" si="20"/>
        <v>2860.5360000000001</v>
      </c>
      <c r="BQ31" s="76">
        <f t="shared" si="20"/>
        <v>2858.5360000000001</v>
      </c>
      <c r="BR31" s="76">
        <f t="shared" si="20"/>
        <v>2862.5360000000001</v>
      </c>
      <c r="BS31" s="76">
        <f t="shared" si="20"/>
        <v>2862.5360000000001</v>
      </c>
      <c r="BT31" s="76">
        <f t="shared" si="20"/>
        <v>2858.5360000000001</v>
      </c>
      <c r="BU31" s="76">
        <f t="shared" si="20"/>
        <v>2858.5360000000001</v>
      </c>
      <c r="BV31" s="76">
        <f t="shared" si="20"/>
        <v>2854.5360000000001</v>
      </c>
      <c r="BW31" s="76">
        <f t="shared" si="20"/>
        <v>2855.5360000000001</v>
      </c>
      <c r="BX31" s="76">
        <f t="shared" si="20"/>
        <v>2859.5360000000001</v>
      </c>
      <c r="BY31" s="76">
        <f t="shared" si="20"/>
        <v>2860.5360000000001</v>
      </c>
      <c r="BZ31" s="76">
        <f t="shared" si="20"/>
        <v>2861.5360000000001</v>
      </c>
      <c r="CA31" s="76">
        <f t="shared" si="20"/>
        <v>2863.5360000000001</v>
      </c>
      <c r="CB31" s="76">
        <f t="shared" si="20"/>
        <v>2863.5360000000001</v>
      </c>
      <c r="CC31" s="76">
        <f t="shared" si="20"/>
        <v>2857.5360000000001</v>
      </c>
      <c r="CD31" s="76">
        <f t="shared" si="20"/>
        <v>2858.5360000000001</v>
      </c>
      <c r="CE31" s="76">
        <f t="shared" si="20"/>
        <v>2857.5360000000001</v>
      </c>
      <c r="CF31" s="76">
        <f t="shared" si="20"/>
        <v>2854.5360000000001</v>
      </c>
      <c r="CG31" s="76">
        <f t="shared" si="20"/>
        <v>2859.5360000000001</v>
      </c>
      <c r="CH31" s="76">
        <f t="shared" si="20"/>
        <v>2856.5360000000001</v>
      </c>
      <c r="CI31" s="76">
        <f t="shared" si="20"/>
        <v>2856.5360000000001</v>
      </c>
      <c r="CJ31" s="76">
        <f t="shared" si="20"/>
        <v>2857.5360000000001</v>
      </c>
      <c r="CK31" s="76">
        <f t="shared" si="20"/>
        <v>2859.5360000000001</v>
      </c>
      <c r="CL31" s="76">
        <f t="shared" si="20"/>
        <v>2857.5360000000001</v>
      </c>
      <c r="CM31" s="76">
        <f t="shared" si="20"/>
        <v>2857.5360000000001</v>
      </c>
      <c r="CN31" s="76">
        <f t="shared" si="20"/>
        <v>2857.5360000000001</v>
      </c>
      <c r="CO31" s="76">
        <f t="shared" si="20"/>
        <v>2857.5360000000001</v>
      </c>
      <c r="CP31" s="76">
        <f t="shared" si="20"/>
        <v>2858.5360000000001</v>
      </c>
      <c r="CQ31" s="76">
        <f t="shared" si="20"/>
        <v>2858.5360000000001</v>
      </c>
      <c r="CR31" s="76">
        <f t="shared" si="20"/>
        <v>2857.5360000000001</v>
      </c>
      <c r="CS31" s="77">
        <f t="shared" si="20"/>
        <v>2859.5360000000001</v>
      </c>
      <c r="CT31" s="30">
        <f t="shared" si="18"/>
        <v>269696.45599999954</v>
      </c>
      <c r="CU31" s="152"/>
    </row>
    <row r="32" spans="1:102">
      <c r="A32" s="78" t="s">
        <v>33</v>
      </c>
      <c r="B32" s="79">
        <f>B62-B73</f>
        <v>423</v>
      </c>
      <c r="C32" s="80">
        <f t="shared" ref="C32:BN32" si="21">C62-C73</f>
        <v>423</v>
      </c>
      <c r="D32" s="80">
        <f t="shared" si="21"/>
        <v>423</v>
      </c>
      <c r="E32" s="80">
        <f t="shared" si="21"/>
        <v>423</v>
      </c>
      <c r="F32" s="80">
        <f t="shared" si="21"/>
        <v>423</v>
      </c>
      <c r="G32" s="80">
        <f t="shared" si="21"/>
        <v>423</v>
      </c>
      <c r="H32" s="80">
        <f t="shared" si="21"/>
        <v>423</v>
      </c>
      <c r="I32" s="80">
        <f t="shared" si="21"/>
        <v>423</v>
      </c>
      <c r="J32" s="80">
        <f t="shared" si="21"/>
        <v>423</v>
      </c>
      <c r="K32" s="80">
        <f t="shared" si="21"/>
        <v>423</v>
      </c>
      <c r="L32" s="80">
        <f t="shared" si="21"/>
        <v>423</v>
      </c>
      <c r="M32" s="80">
        <f t="shared" si="21"/>
        <v>423</v>
      </c>
      <c r="N32" s="80">
        <f t="shared" si="21"/>
        <v>423</v>
      </c>
      <c r="O32" s="80">
        <f t="shared" si="21"/>
        <v>423</v>
      </c>
      <c r="P32" s="80">
        <f t="shared" si="21"/>
        <v>423</v>
      </c>
      <c r="Q32" s="80">
        <f t="shared" si="21"/>
        <v>423</v>
      </c>
      <c r="R32" s="80">
        <f t="shared" si="21"/>
        <v>423</v>
      </c>
      <c r="S32" s="80">
        <f t="shared" si="21"/>
        <v>423</v>
      </c>
      <c r="T32" s="80">
        <f t="shared" si="21"/>
        <v>423</v>
      </c>
      <c r="U32" s="80">
        <f t="shared" si="21"/>
        <v>423</v>
      </c>
      <c r="V32" s="80">
        <f t="shared" si="21"/>
        <v>423</v>
      </c>
      <c r="W32" s="80">
        <f t="shared" si="21"/>
        <v>423</v>
      </c>
      <c r="X32" s="80">
        <f t="shared" si="21"/>
        <v>393</v>
      </c>
      <c r="Y32" s="80">
        <f t="shared" si="21"/>
        <v>373</v>
      </c>
      <c r="Z32" s="80">
        <f t="shared" si="21"/>
        <v>373</v>
      </c>
      <c r="AA32" s="80">
        <f t="shared" si="21"/>
        <v>403</v>
      </c>
      <c r="AB32" s="80">
        <f t="shared" si="21"/>
        <v>423</v>
      </c>
      <c r="AC32" s="80">
        <f t="shared" si="21"/>
        <v>423</v>
      </c>
      <c r="AD32" s="80">
        <f t="shared" si="21"/>
        <v>423</v>
      </c>
      <c r="AE32" s="80">
        <f t="shared" si="21"/>
        <v>423</v>
      </c>
      <c r="AF32" s="80">
        <f t="shared" si="21"/>
        <v>423</v>
      </c>
      <c r="AG32" s="80">
        <f t="shared" si="21"/>
        <v>423</v>
      </c>
      <c r="AH32" s="80">
        <f t="shared" si="21"/>
        <v>423</v>
      </c>
      <c r="AI32" s="80">
        <f t="shared" si="21"/>
        <v>423</v>
      </c>
      <c r="AJ32" s="80">
        <f t="shared" si="21"/>
        <v>423</v>
      </c>
      <c r="AK32" s="80">
        <f t="shared" si="21"/>
        <v>423</v>
      </c>
      <c r="AL32" s="80">
        <f t="shared" si="21"/>
        <v>423</v>
      </c>
      <c r="AM32" s="80">
        <f t="shared" si="21"/>
        <v>423</v>
      </c>
      <c r="AN32" s="80">
        <f t="shared" si="21"/>
        <v>423</v>
      </c>
      <c r="AO32" s="80">
        <f t="shared" si="21"/>
        <v>423</v>
      </c>
      <c r="AP32" s="80">
        <f t="shared" si="21"/>
        <v>423</v>
      </c>
      <c r="AQ32" s="80">
        <f t="shared" si="21"/>
        <v>423</v>
      </c>
      <c r="AR32" s="80">
        <f t="shared" si="21"/>
        <v>423</v>
      </c>
      <c r="AS32" s="80">
        <f t="shared" si="21"/>
        <v>423</v>
      </c>
      <c r="AT32" s="80">
        <f t="shared" si="21"/>
        <v>423</v>
      </c>
      <c r="AU32" s="80">
        <f t="shared" si="21"/>
        <v>393</v>
      </c>
      <c r="AV32" s="80">
        <f t="shared" si="21"/>
        <v>367</v>
      </c>
      <c r="AW32" s="80">
        <f t="shared" si="21"/>
        <v>367</v>
      </c>
      <c r="AX32" s="80">
        <f t="shared" si="21"/>
        <v>397</v>
      </c>
      <c r="AY32" s="80">
        <f t="shared" si="21"/>
        <v>423</v>
      </c>
      <c r="AZ32" s="80">
        <f t="shared" si="21"/>
        <v>423</v>
      </c>
      <c r="BA32" s="80">
        <f t="shared" si="21"/>
        <v>423</v>
      </c>
      <c r="BB32" s="80">
        <f t="shared" si="21"/>
        <v>423</v>
      </c>
      <c r="BC32" s="80">
        <f t="shared" si="21"/>
        <v>423</v>
      </c>
      <c r="BD32" s="80">
        <f t="shared" si="21"/>
        <v>423</v>
      </c>
      <c r="BE32" s="80">
        <f t="shared" si="21"/>
        <v>423</v>
      </c>
      <c r="BF32" s="80">
        <f t="shared" si="21"/>
        <v>423</v>
      </c>
      <c r="BG32" s="80">
        <f t="shared" si="21"/>
        <v>423</v>
      </c>
      <c r="BH32" s="80">
        <f t="shared" si="21"/>
        <v>423</v>
      </c>
      <c r="BI32" s="80">
        <f t="shared" si="21"/>
        <v>423</v>
      </c>
      <c r="BJ32" s="80">
        <f t="shared" si="21"/>
        <v>423</v>
      </c>
      <c r="BK32" s="80">
        <f t="shared" si="21"/>
        <v>423</v>
      </c>
      <c r="BL32" s="80">
        <f t="shared" si="21"/>
        <v>423</v>
      </c>
      <c r="BM32" s="80">
        <f t="shared" si="21"/>
        <v>423</v>
      </c>
      <c r="BN32" s="80">
        <f t="shared" si="21"/>
        <v>423</v>
      </c>
      <c r="BO32" s="80">
        <f t="shared" ref="BO32:CS32" si="22">BO62-BO73</f>
        <v>423</v>
      </c>
      <c r="BP32" s="80">
        <f t="shared" si="22"/>
        <v>423</v>
      </c>
      <c r="BQ32" s="80">
        <f t="shared" si="22"/>
        <v>423</v>
      </c>
      <c r="BR32" s="80">
        <f t="shared" si="22"/>
        <v>423</v>
      </c>
      <c r="BS32" s="80">
        <f t="shared" si="22"/>
        <v>423</v>
      </c>
      <c r="BT32" s="80">
        <f t="shared" si="22"/>
        <v>423</v>
      </c>
      <c r="BU32" s="80">
        <f t="shared" si="22"/>
        <v>423</v>
      </c>
      <c r="BV32" s="80">
        <f t="shared" si="22"/>
        <v>423</v>
      </c>
      <c r="BW32" s="80">
        <f t="shared" si="22"/>
        <v>423</v>
      </c>
      <c r="BX32" s="80">
        <f t="shared" si="22"/>
        <v>423</v>
      </c>
      <c r="BY32" s="80">
        <f t="shared" si="22"/>
        <v>423</v>
      </c>
      <c r="BZ32" s="80">
        <f t="shared" si="22"/>
        <v>423</v>
      </c>
      <c r="CA32" s="80">
        <f t="shared" si="22"/>
        <v>423</v>
      </c>
      <c r="CB32" s="80">
        <f t="shared" si="22"/>
        <v>423</v>
      </c>
      <c r="CC32" s="80">
        <f t="shared" si="22"/>
        <v>423</v>
      </c>
      <c r="CD32" s="80">
        <f t="shared" si="22"/>
        <v>423</v>
      </c>
      <c r="CE32" s="80">
        <f t="shared" si="22"/>
        <v>423</v>
      </c>
      <c r="CF32" s="80">
        <f t="shared" si="22"/>
        <v>423</v>
      </c>
      <c r="CG32" s="80">
        <f t="shared" si="22"/>
        <v>423</v>
      </c>
      <c r="CH32" s="80">
        <f t="shared" si="22"/>
        <v>423</v>
      </c>
      <c r="CI32" s="80">
        <f t="shared" si="22"/>
        <v>423</v>
      </c>
      <c r="CJ32" s="80">
        <f t="shared" si="22"/>
        <v>423</v>
      </c>
      <c r="CK32" s="80">
        <f t="shared" si="22"/>
        <v>423</v>
      </c>
      <c r="CL32" s="80">
        <f t="shared" si="22"/>
        <v>423</v>
      </c>
      <c r="CM32" s="80">
        <f t="shared" si="22"/>
        <v>423</v>
      </c>
      <c r="CN32" s="80">
        <f t="shared" si="22"/>
        <v>423</v>
      </c>
      <c r="CO32" s="80">
        <f t="shared" si="22"/>
        <v>423</v>
      </c>
      <c r="CP32" s="80">
        <f t="shared" si="22"/>
        <v>423</v>
      </c>
      <c r="CQ32" s="80">
        <f t="shared" si="22"/>
        <v>423</v>
      </c>
      <c r="CR32" s="80">
        <f t="shared" si="22"/>
        <v>423</v>
      </c>
      <c r="CS32" s="81">
        <f t="shared" si="22"/>
        <v>423</v>
      </c>
      <c r="CT32" s="30">
        <f t="shared" si="18"/>
        <v>40290</v>
      </c>
      <c r="CU32" s="152"/>
    </row>
    <row r="33" spans="1:99">
      <c r="A33" s="25" t="s">
        <v>34</v>
      </c>
      <c r="B33" s="82">
        <f t="shared" ref="B33:Q38" si="23">B63-B74</f>
        <v>507</v>
      </c>
      <c r="C33" s="3">
        <f t="shared" si="23"/>
        <v>507</v>
      </c>
      <c r="D33" s="3">
        <f t="shared" si="23"/>
        <v>507</v>
      </c>
      <c r="E33" s="3">
        <f t="shared" si="23"/>
        <v>507</v>
      </c>
      <c r="F33" s="3">
        <f t="shared" si="23"/>
        <v>507</v>
      </c>
      <c r="G33" s="3">
        <f t="shared" si="23"/>
        <v>507</v>
      </c>
      <c r="H33" s="3">
        <f t="shared" si="23"/>
        <v>507</v>
      </c>
      <c r="I33" s="3">
        <f t="shared" si="23"/>
        <v>507</v>
      </c>
      <c r="J33" s="3">
        <f t="shared" si="23"/>
        <v>507</v>
      </c>
      <c r="K33" s="3">
        <f t="shared" si="23"/>
        <v>507</v>
      </c>
      <c r="L33" s="3">
        <f t="shared" si="23"/>
        <v>507</v>
      </c>
      <c r="M33" s="3">
        <f t="shared" si="23"/>
        <v>507</v>
      </c>
      <c r="N33" s="3">
        <f t="shared" si="23"/>
        <v>507</v>
      </c>
      <c r="O33" s="3">
        <f t="shared" si="23"/>
        <v>507</v>
      </c>
      <c r="P33" s="3">
        <f t="shared" si="23"/>
        <v>507</v>
      </c>
      <c r="Q33" s="3">
        <f t="shared" si="23"/>
        <v>507</v>
      </c>
      <c r="R33" s="3">
        <f t="shared" ref="R33:CC33" si="24">R63-R74</f>
        <v>507</v>
      </c>
      <c r="S33" s="3">
        <f t="shared" si="24"/>
        <v>507</v>
      </c>
      <c r="T33" s="3">
        <f t="shared" si="24"/>
        <v>507</v>
      </c>
      <c r="U33" s="3">
        <f t="shared" si="24"/>
        <v>507</v>
      </c>
      <c r="V33" s="3">
        <f t="shared" si="24"/>
        <v>507</v>
      </c>
      <c r="W33" s="3">
        <f t="shared" si="24"/>
        <v>507</v>
      </c>
      <c r="X33" s="3">
        <f t="shared" si="24"/>
        <v>447</v>
      </c>
      <c r="Y33" s="3">
        <f t="shared" si="24"/>
        <v>445</v>
      </c>
      <c r="Z33" s="3">
        <f t="shared" si="24"/>
        <v>445</v>
      </c>
      <c r="AA33" s="3">
        <f t="shared" si="24"/>
        <v>505</v>
      </c>
      <c r="AB33" s="3">
        <f t="shared" si="24"/>
        <v>507</v>
      </c>
      <c r="AC33" s="3">
        <f t="shared" si="24"/>
        <v>507</v>
      </c>
      <c r="AD33" s="3">
        <f t="shared" si="24"/>
        <v>507</v>
      </c>
      <c r="AE33" s="3">
        <f t="shared" si="24"/>
        <v>507</v>
      </c>
      <c r="AF33" s="3">
        <f t="shared" si="24"/>
        <v>507</v>
      </c>
      <c r="AG33" s="3">
        <f t="shared" si="24"/>
        <v>507</v>
      </c>
      <c r="AH33" s="3">
        <f t="shared" si="24"/>
        <v>507</v>
      </c>
      <c r="AI33" s="3">
        <f t="shared" si="24"/>
        <v>507</v>
      </c>
      <c r="AJ33" s="3">
        <f t="shared" si="24"/>
        <v>507</v>
      </c>
      <c r="AK33" s="3">
        <f t="shared" si="24"/>
        <v>507</v>
      </c>
      <c r="AL33" s="3">
        <f t="shared" si="24"/>
        <v>507</v>
      </c>
      <c r="AM33" s="3">
        <f t="shared" si="24"/>
        <v>507</v>
      </c>
      <c r="AN33" s="3">
        <f t="shared" si="24"/>
        <v>507</v>
      </c>
      <c r="AO33" s="3">
        <f t="shared" si="24"/>
        <v>507</v>
      </c>
      <c r="AP33" s="3">
        <f t="shared" si="24"/>
        <v>507</v>
      </c>
      <c r="AQ33" s="3">
        <f t="shared" si="24"/>
        <v>507</v>
      </c>
      <c r="AR33" s="3">
        <f t="shared" si="24"/>
        <v>507</v>
      </c>
      <c r="AS33" s="3">
        <f t="shared" si="24"/>
        <v>507</v>
      </c>
      <c r="AT33" s="3">
        <f t="shared" si="24"/>
        <v>507</v>
      </c>
      <c r="AU33" s="3">
        <f t="shared" si="24"/>
        <v>452</v>
      </c>
      <c r="AV33" s="3">
        <f t="shared" si="24"/>
        <v>452</v>
      </c>
      <c r="AW33" s="3">
        <f t="shared" si="24"/>
        <v>452</v>
      </c>
      <c r="AX33" s="3">
        <f t="shared" si="24"/>
        <v>507</v>
      </c>
      <c r="AY33" s="3">
        <f t="shared" si="24"/>
        <v>507</v>
      </c>
      <c r="AZ33" s="3">
        <f t="shared" si="24"/>
        <v>507</v>
      </c>
      <c r="BA33" s="3">
        <f t="shared" si="24"/>
        <v>507</v>
      </c>
      <c r="BB33" s="3">
        <f t="shared" si="24"/>
        <v>507</v>
      </c>
      <c r="BC33" s="3">
        <f t="shared" si="24"/>
        <v>507</v>
      </c>
      <c r="BD33" s="3">
        <f t="shared" si="24"/>
        <v>507</v>
      </c>
      <c r="BE33" s="3">
        <f t="shared" si="24"/>
        <v>507</v>
      </c>
      <c r="BF33" s="3">
        <f t="shared" si="24"/>
        <v>507</v>
      </c>
      <c r="BG33" s="3">
        <f t="shared" si="24"/>
        <v>507</v>
      </c>
      <c r="BH33" s="3">
        <f t="shared" si="24"/>
        <v>507</v>
      </c>
      <c r="BI33" s="3">
        <f t="shared" si="24"/>
        <v>507</v>
      </c>
      <c r="BJ33" s="3">
        <f t="shared" si="24"/>
        <v>507</v>
      </c>
      <c r="BK33" s="3">
        <f t="shared" si="24"/>
        <v>507</v>
      </c>
      <c r="BL33" s="3">
        <f t="shared" si="24"/>
        <v>507</v>
      </c>
      <c r="BM33" s="3">
        <f t="shared" si="24"/>
        <v>507</v>
      </c>
      <c r="BN33" s="3">
        <f t="shared" si="24"/>
        <v>507</v>
      </c>
      <c r="BO33" s="3">
        <f t="shared" si="24"/>
        <v>507</v>
      </c>
      <c r="BP33" s="3">
        <f t="shared" si="24"/>
        <v>507</v>
      </c>
      <c r="BQ33" s="3">
        <f t="shared" si="24"/>
        <v>507</v>
      </c>
      <c r="BR33" s="3">
        <f t="shared" si="24"/>
        <v>507</v>
      </c>
      <c r="BS33" s="3">
        <f t="shared" si="24"/>
        <v>507</v>
      </c>
      <c r="BT33" s="3">
        <f t="shared" si="24"/>
        <v>507</v>
      </c>
      <c r="BU33" s="3">
        <f t="shared" si="24"/>
        <v>507</v>
      </c>
      <c r="BV33" s="3">
        <f t="shared" si="24"/>
        <v>507</v>
      </c>
      <c r="BW33" s="3">
        <f t="shared" si="24"/>
        <v>507</v>
      </c>
      <c r="BX33" s="3">
        <f t="shared" si="24"/>
        <v>507</v>
      </c>
      <c r="BY33" s="3">
        <f t="shared" si="24"/>
        <v>507</v>
      </c>
      <c r="BZ33" s="3">
        <f t="shared" si="24"/>
        <v>507</v>
      </c>
      <c r="CA33" s="3">
        <f t="shared" si="24"/>
        <v>507</v>
      </c>
      <c r="CB33" s="3">
        <f t="shared" si="24"/>
        <v>507</v>
      </c>
      <c r="CC33" s="3">
        <f t="shared" si="24"/>
        <v>507</v>
      </c>
      <c r="CD33" s="3">
        <f t="shared" ref="CD33:CS33" si="25">CD63-CD74</f>
        <v>507</v>
      </c>
      <c r="CE33" s="3">
        <f t="shared" si="25"/>
        <v>507</v>
      </c>
      <c r="CF33" s="3">
        <f t="shared" si="25"/>
        <v>507</v>
      </c>
      <c r="CG33" s="3">
        <f t="shared" si="25"/>
        <v>507</v>
      </c>
      <c r="CH33" s="3">
        <f t="shared" si="25"/>
        <v>507</v>
      </c>
      <c r="CI33" s="3">
        <f t="shared" si="25"/>
        <v>507</v>
      </c>
      <c r="CJ33" s="3">
        <f t="shared" si="25"/>
        <v>507</v>
      </c>
      <c r="CK33" s="3">
        <f t="shared" si="25"/>
        <v>507</v>
      </c>
      <c r="CL33" s="3">
        <f t="shared" si="25"/>
        <v>507</v>
      </c>
      <c r="CM33" s="3">
        <f t="shared" si="25"/>
        <v>507</v>
      </c>
      <c r="CN33" s="3">
        <f t="shared" si="25"/>
        <v>507</v>
      </c>
      <c r="CO33" s="3">
        <f t="shared" si="25"/>
        <v>507</v>
      </c>
      <c r="CP33" s="3">
        <f t="shared" si="25"/>
        <v>507</v>
      </c>
      <c r="CQ33" s="3">
        <f t="shared" si="25"/>
        <v>507</v>
      </c>
      <c r="CR33" s="3">
        <f t="shared" si="25"/>
        <v>507</v>
      </c>
      <c r="CS33" s="83">
        <f t="shared" si="25"/>
        <v>507</v>
      </c>
      <c r="CT33" s="30">
        <f t="shared" si="18"/>
        <v>48321</v>
      </c>
      <c r="CU33" s="152"/>
    </row>
    <row r="34" spans="1:99">
      <c r="A34" s="25" t="s">
        <v>35</v>
      </c>
      <c r="B34" s="82">
        <f t="shared" si="23"/>
        <v>512.16599999999994</v>
      </c>
      <c r="C34" s="3">
        <f t="shared" si="23"/>
        <v>512.16599999999994</v>
      </c>
      <c r="D34" s="3">
        <f t="shared" si="23"/>
        <v>512.16599999999994</v>
      </c>
      <c r="E34" s="3">
        <f t="shared" si="23"/>
        <v>512.16599999999994</v>
      </c>
      <c r="F34" s="3">
        <f t="shared" si="23"/>
        <v>512.16599999999994</v>
      </c>
      <c r="G34" s="3">
        <f t="shared" si="23"/>
        <v>512.16599999999994</v>
      </c>
      <c r="H34" s="3">
        <f t="shared" si="23"/>
        <v>512.16599999999994</v>
      </c>
      <c r="I34" s="3">
        <f t="shared" si="23"/>
        <v>512.16599999999994</v>
      </c>
      <c r="J34" s="3">
        <f t="shared" si="23"/>
        <v>512.16599999999994</v>
      </c>
      <c r="K34" s="3">
        <f t="shared" si="23"/>
        <v>512.16599999999994</v>
      </c>
      <c r="L34" s="3">
        <f t="shared" si="23"/>
        <v>512.16599999999994</v>
      </c>
      <c r="M34" s="3">
        <f t="shared" si="23"/>
        <v>512.16599999999994</v>
      </c>
      <c r="N34" s="3">
        <f t="shared" si="23"/>
        <v>512.16599999999994</v>
      </c>
      <c r="O34" s="3">
        <f t="shared" si="23"/>
        <v>512.16599999999994</v>
      </c>
      <c r="P34" s="3">
        <f t="shared" si="23"/>
        <v>512.16599999999994</v>
      </c>
      <c r="Q34" s="3">
        <f t="shared" si="23"/>
        <v>512.16599999999994</v>
      </c>
      <c r="R34" s="3">
        <f t="shared" ref="R34:CC34" si="26">R64-R75</f>
        <v>512.16599999999994</v>
      </c>
      <c r="S34" s="3">
        <f t="shared" si="26"/>
        <v>512.16599999999994</v>
      </c>
      <c r="T34" s="3">
        <f t="shared" si="26"/>
        <v>512.16599999999994</v>
      </c>
      <c r="U34" s="3">
        <f t="shared" si="26"/>
        <v>512.16599999999994</v>
      </c>
      <c r="V34" s="3">
        <f t="shared" si="26"/>
        <v>512.16599999999994</v>
      </c>
      <c r="W34" s="3">
        <f t="shared" si="26"/>
        <v>512.16599999999994</v>
      </c>
      <c r="X34" s="3">
        <f t="shared" si="26"/>
        <v>512.16599999999994</v>
      </c>
      <c r="Y34" s="3">
        <f t="shared" si="26"/>
        <v>512.16599999999994</v>
      </c>
      <c r="Z34" s="3">
        <f t="shared" si="26"/>
        <v>512.16599999999994</v>
      </c>
      <c r="AA34" s="3">
        <f t="shared" si="26"/>
        <v>512.16599999999994</v>
      </c>
      <c r="AB34" s="3">
        <f t="shared" si="26"/>
        <v>512.16599999999994</v>
      </c>
      <c r="AC34" s="3">
        <f t="shared" si="26"/>
        <v>512.16599999999994</v>
      </c>
      <c r="AD34" s="3">
        <f t="shared" si="26"/>
        <v>512.16599999999994</v>
      </c>
      <c r="AE34" s="3">
        <f t="shared" si="26"/>
        <v>512.16599999999994</v>
      </c>
      <c r="AF34" s="3">
        <f t="shared" si="26"/>
        <v>512.16599999999994</v>
      </c>
      <c r="AG34" s="3">
        <f t="shared" si="26"/>
        <v>512.16599999999994</v>
      </c>
      <c r="AH34" s="3">
        <f t="shared" si="26"/>
        <v>512.16599999999994</v>
      </c>
      <c r="AI34" s="3">
        <f t="shared" si="26"/>
        <v>512.16599999999994</v>
      </c>
      <c r="AJ34" s="3">
        <f t="shared" si="26"/>
        <v>512.16599999999994</v>
      </c>
      <c r="AK34" s="3">
        <f t="shared" si="26"/>
        <v>512.16599999999994</v>
      </c>
      <c r="AL34" s="3">
        <f t="shared" si="26"/>
        <v>512.16599999999994</v>
      </c>
      <c r="AM34" s="3">
        <f t="shared" si="26"/>
        <v>512.16599999999994</v>
      </c>
      <c r="AN34" s="3">
        <f t="shared" si="26"/>
        <v>512.16599999999994</v>
      </c>
      <c r="AO34" s="3">
        <f t="shared" si="26"/>
        <v>512.16599999999994</v>
      </c>
      <c r="AP34" s="3">
        <f t="shared" si="26"/>
        <v>512.16599999999994</v>
      </c>
      <c r="AQ34" s="3">
        <f t="shared" si="26"/>
        <v>512.16599999999994</v>
      </c>
      <c r="AR34" s="3">
        <f t="shared" si="26"/>
        <v>512.16599999999994</v>
      </c>
      <c r="AS34" s="3">
        <f t="shared" si="26"/>
        <v>512.16599999999994</v>
      </c>
      <c r="AT34" s="3">
        <f t="shared" si="26"/>
        <v>512.16599999999994</v>
      </c>
      <c r="AU34" s="3">
        <f t="shared" si="26"/>
        <v>512.16599999999994</v>
      </c>
      <c r="AV34" s="3">
        <f t="shared" si="26"/>
        <v>512.16599999999994</v>
      </c>
      <c r="AW34" s="3">
        <f t="shared" si="26"/>
        <v>512.16599999999994</v>
      </c>
      <c r="AX34" s="3">
        <f t="shared" si="26"/>
        <v>512.16599999999994</v>
      </c>
      <c r="AY34" s="3">
        <f t="shared" si="26"/>
        <v>512.16599999999994</v>
      </c>
      <c r="AZ34" s="3">
        <f t="shared" si="26"/>
        <v>512.16599999999994</v>
      </c>
      <c r="BA34" s="3">
        <f t="shared" si="26"/>
        <v>512.16599999999994</v>
      </c>
      <c r="BB34" s="3">
        <f t="shared" si="26"/>
        <v>512.16599999999994</v>
      </c>
      <c r="BC34" s="3">
        <f t="shared" si="26"/>
        <v>512.16599999999994</v>
      </c>
      <c r="BD34" s="3">
        <f t="shared" si="26"/>
        <v>512.16599999999994</v>
      </c>
      <c r="BE34" s="3">
        <f t="shared" si="26"/>
        <v>512.16599999999994</v>
      </c>
      <c r="BF34" s="3">
        <f t="shared" si="26"/>
        <v>512.16599999999994</v>
      </c>
      <c r="BG34" s="3">
        <f t="shared" si="26"/>
        <v>512.16599999999994</v>
      </c>
      <c r="BH34" s="3">
        <f t="shared" si="26"/>
        <v>512.16599999999994</v>
      </c>
      <c r="BI34" s="3">
        <f t="shared" si="26"/>
        <v>512.16599999999994</v>
      </c>
      <c r="BJ34" s="3">
        <f t="shared" si="26"/>
        <v>512.16599999999994</v>
      </c>
      <c r="BK34" s="3">
        <f t="shared" si="26"/>
        <v>512.16599999999994</v>
      </c>
      <c r="BL34" s="3">
        <f t="shared" si="26"/>
        <v>512.16599999999994</v>
      </c>
      <c r="BM34" s="3">
        <f t="shared" si="26"/>
        <v>512.16599999999994</v>
      </c>
      <c r="BN34" s="3">
        <f t="shared" si="26"/>
        <v>512.16599999999994</v>
      </c>
      <c r="BO34" s="3">
        <f t="shared" si="26"/>
        <v>512.16599999999994</v>
      </c>
      <c r="BP34" s="3">
        <f t="shared" si="26"/>
        <v>512.16599999999994</v>
      </c>
      <c r="BQ34" s="3">
        <f t="shared" si="26"/>
        <v>512.16599999999994</v>
      </c>
      <c r="BR34" s="3">
        <f t="shared" si="26"/>
        <v>512.16599999999994</v>
      </c>
      <c r="BS34" s="3">
        <f t="shared" si="26"/>
        <v>512.16599999999994</v>
      </c>
      <c r="BT34" s="3">
        <f t="shared" si="26"/>
        <v>512.16599999999994</v>
      </c>
      <c r="BU34" s="3">
        <f t="shared" si="26"/>
        <v>512.16599999999994</v>
      </c>
      <c r="BV34" s="3">
        <f t="shared" si="26"/>
        <v>512.16599999999994</v>
      </c>
      <c r="BW34" s="3">
        <f t="shared" si="26"/>
        <v>512.16599999999994</v>
      </c>
      <c r="BX34" s="3">
        <f t="shared" si="26"/>
        <v>512.16599999999994</v>
      </c>
      <c r="BY34" s="3">
        <f t="shared" si="26"/>
        <v>512.16599999999994</v>
      </c>
      <c r="BZ34" s="3">
        <f t="shared" si="26"/>
        <v>512.16599999999994</v>
      </c>
      <c r="CA34" s="3">
        <f t="shared" si="26"/>
        <v>512.16599999999994</v>
      </c>
      <c r="CB34" s="3">
        <f t="shared" si="26"/>
        <v>512.16599999999994</v>
      </c>
      <c r="CC34" s="3">
        <f t="shared" si="26"/>
        <v>512.16599999999994</v>
      </c>
      <c r="CD34" s="3">
        <f t="shared" ref="CD34:CS34" si="27">CD64-CD75</f>
        <v>512.16599999999994</v>
      </c>
      <c r="CE34" s="3">
        <f t="shared" si="27"/>
        <v>512.16599999999994</v>
      </c>
      <c r="CF34" s="3">
        <f t="shared" si="27"/>
        <v>512.16599999999994</v>
      </c>
      <c r="CG34" s="3">
        <f t="shared" si="27"/>
        <v>512.16599999999994</v>
      </c>
      <c r="CH34" s="3">
        <f t="shared" si="27"/>
        <v>512.16599999999994</v>
      </c>
      <c r="CI34" s="3">
        <f t="shared" si="27"/>
        <v>512.16599999999994</v>
      </c>
      <c r="CJ34" s="3">
        <f t="shared" si="27"/>
        <v>512.16599999999994</v>
      </c>
      <c r="CK34" s="3">
        <f t="shared" si="27"/>
        <v>512.16599999999994</v>
      </c>
      <c r="CL34" s="3">
        <f t="shared" si="27"/>
        <v>512.16599999999994</v>
      </c>
      <c r="CM34" s="3">
        <f t="shared" si="27"/>
        <v>512.16599999999994</v>
      </c>
      <c r="CN34" s="3">
        <f t="shared" si="27"/>
        <v>512.16599999999994</v>
      </c>
      <c r="CO34" s="3">
        <f t="shared" si="27"/>
        <v>512.16599999999994</v>
      </c>
      <c r="CP34" s="3">
        <f t="shared" si="27"/>
        <v>512.16599999999994</v>
      </c>
      <c r="CQ34" s="3">
        <f t="shared" si="27"/>
        <v>512.16599999999994</v>
      </c>
      <c r="CR34" s="3">
        <f t="shared" si="27"/>
        <v>512.16599999999994</v>
      </c>
      <c r="CS34" s="83">
        <f t="shared" si="27"/>
        <v>512.16599999999994</v>
      </c>
      <c r="CT34" s="30">
        <f t="shared" si="18"/>
        <v>49167.935999999943</v>
      </c>
      <c r="CU34" s="152"/>
    </row>
    <row r="35" spans="1:99">
      <c r="A35" s="25" t="s">
        <v>36</v>
      </c>
      <c r="B35" s="82">
        <f t="shared" si="23"/>
        <v>374</v>
      </c>
      <c r="C35" s="3">
        <f t="shared" si="23"/>
        <v>374</v>
      </c>
      <c r="D35" s="3">
        <f t="shared" si="23"/>
        <v>374</v>
      </c>
      <c r="E35" s="3">
        <f t="shared" si="23"/>
        <v>374</v>
      </c>
      <c r="F35" s="3">
        <f t="shared" si="23"/>
        <v>374</v>
      </c>
      <c r="G35" s="3">
        <f t="shared" si="23"/>
        <v>374</v>
      </c>
      <c r="H35" s="3">
        <f t="shared" si="23"/>
        <v>374</v>
      </c>
      <c r="I35" s="3">
        <f t="shared" si="23"/>
        <v>374</v>
      </c>
      <c r="J35" s="3">
        <f t="shared" si="23"/>
        <v>374</v>
      </c>
      <c r="K35" s="3">
        <f t="shared" si="23"/>
        <v>374</v>
      </c>
      <c r="L35" s="3">
        <f t="shared" si="23"/>
        <v>374</v>
      </c>
      <c r="M35" s="3">
        <f t="shared" si="23"/>
        <v>374</v>
      </c>
      <c r="N35" s="3">
        <f t="shared" si="23"/>
        <v>374</v>
      </c>
      <c r="O35" s="3">
        <f t="shared" si="23"/>
        <v>374</v>
      </c>
      <c r="P35" s="3">
        <f t="shared" si="23"/>
        <v>374</v>
      </c>
      <c r="Q35" s="3">
        <f t="shared" si="23"/>
        <v>374</v>
      </c>
      <c r="R35" s="3">
        <f t="shared" ref="R35:CC35" si="28">R65-R76</f>
        <v>374</v>
      </c>
      <c r="S35" s="3">
        <f t="shared" si="28"/>
        <v>374</v>
      </c>
      <c r="T35" s="3">
        <f t="shared" si="28"/>
        <v>374</v>
      </c>
      <c r="U35" s="3">
        <f t="shared" si="28"/>
        <v>374</v>
      </c>
      <c r="V35" s="3">
        <f t="shared" si="28"/>
        <v>374</v>
      </c>
      <c r="W35" s="3">
        <f t="shared" si="28"/>
        <v>374</v>
      </c>
      <c r="X35" s="3">
        <f t="shared" si="28"/>
        <v>323</v>
      </c>
      <c r="Y35" s="3">
        <f t="shared" si="28"/>
        <v>323</v>
      </c>
      <c r="Z35" s="3">
        <f t="shared" si="28"/>
        <v>323</v>
      </c>
      <c r="AA35" s="3">
        <f t="shared" si="28"/>
        <v>323</v>
      </c>
      <c r="AB35" s="3">
        <f t="shared" si="28"/>
        <v>323</v>
      </c>
      <c r="AC35" s="3">
        <f t="shared" si="28"/>
        <v>323</v>
      </c>
      <c r="AD35" s="3">
        <f t="shared" si="28"/>
        <v>374</v>
      </c>
      <c r="AE35" s="3">
        <f t="shared" si="28"/>
        <v>374</v>
      </c>
      <c r="AF35" s="3">
        <f t="shared" si="28"/>
        <v>374</v>
      </c>
      <c r="AG35" s="3">
        <f t="shared" si="28"/>
        <v>321</v>
      </c>
      <c r="AH35" s="3">
        <f t="shared" si="28"/>
        <v>321</v>
      </c>
      <c r="AI35" s="3">
        <f t="shared" si="28"/>
        <v>321</v>
      </c>
      <c r="AJ35" s="3">
        <f t="shared" si="28"/>
        <v>374</v>
      </c>
      <c r="AK35" s="3">
        <f t="shared" si="28"/>
        <v>374</v>
      </c>
      <c r="AL35" s="3">
        <f t="shared" si="28"/>
        <v>374</v>
      </c>
      <c r="AM35" s="3">
        <f t="shared" si="28"/>
        <v>374</v>
      </c>
      <c r="AN35" s="3">
        <f t="shared" si="28"/>
        <v>374</v>
      </c>
      <c r="AO35" s="3">
        <f t="shared" si="28"/>
        <v>374</v>
      </c>
      <c r="AP35" s="3">
        <f t="shared" si="28"/>
        <v>374</v>
      </c>
      <c r="AQ35" s="3">
        <f t="shared" si="28"/>
        <v>374</v>
      </c>
      <c r="AR35" s="3">
        <f t="shared" si="28"/>
        <v>374</v>
      </c>
      <c r="AS35" s="3">
        <f t="shared" si="28"/>
        <v>374</v>
      </c>
      <c r="AT35" s="3">
        <f t="shared" si="28"/>
        <v>340</v>
      </c>
      <c r="AU35" s="3">
        <f t="shared" si="28"/>
        <v>340</v>
      </c>
      <c r="AV35" s="3">
        <f t="shared" si="28"/>
        <v>340</v>
      </c>
      <c r="AW35" s="3">
        <f t="shared" si="28"/>
        <v>340</v>
      </c>
      <c r="AX35" s="3">
        <f t="shared" si="28"/>
        <v>340</v>
      </c>
      <c r="AY35" s="3">
        <f t="shared" si="28"/>
        <v>340</v>
      </c>
      <c r="AZ35" s="3">
        <f t="shared" si="28"/>
        <v>340</v>
      </c>
      <c r="BA35" s="3">
        <f t="shared" si="28"/>
        <v>340</v>
      </c>
      <c r="BB35" s="3">
        <f t="shared" si="28"/>
        <v>340</v>
      </c>
      <c r="BC35" s="3">
        <f t="shared" si="28"/>
        <v>340</v>
      </c>
      <c r="BD35" s="3">
        <f t="shared" si="28"/>
        <v>340</v>
      </c>
      <c r="BE35" s="3">
        <f t="shared" si="28"/>
        <v>340</v>
      </c>
      <c r="BF35" s="3">
        <f t="shared" si="28"/>
        <v>340</v>
      </c>
      <c r="BG35" s="3">
        <f t="shared" si="28"/>
        <v>340</v>
      </c>
      <c r="BH35" s="3">
        <f t="shared" si="28"/>
        <v>340</v>
      </c>
      <c r="BI35" s="3">
        <f t="shared" si="28"/>
        <v>340</v>
      </c>
      <c r="BJ35" s="3">
        <f t="shared" si="28"/>
        <v>340</v>
      </c>
      <c r="BK35" s="3">
        <f t="shared" si="28"/>
        <v>340</v>
      </c>
      <c r="BL35" s="3">
        <f t="shared" si="28"/>
        <v>340</v>
      </c>
      <c r="BM35" s="3">
        <f t="shared" si="28"/>
        <v>374</v>
      </c>
      <c r="BN35" s="3">
        <f t="shared" si="28"/>
        <v>374</v>
      </c>
      <c r="BO35" s="3">
        <f t="shared" si="28"/>
        <v>374</v>
      </c>
      <c r="BP35" s="3">
        <f t="shared" si="28"/>
        <v>374</v>
      </c>
      <c r="BQ35" s="3">
        <f t="shared" si="28"/>
        <v>374</v>
      </c>
      <c r="BR35" s="3">
        <f t="shared" si="28"/>
        <v>374</v>
      </c>
      <c r="BS35" s="3">
        <f t="shared" si="28"/>
        <v>374</v>
      </c>
      <c r="BT35" s="3">
        <f t="shared" si="28"/>
        <v>374</v>
      </c>
      <c r="BU35" s="3">
        <f t="shared" si="28"/>
        <v>374</v>
      </c>
      <c r="BV35" s="3">
        <f t="shared" si="28"/>
        <v>374</v>
      </c>
      <c r="BW35" s="3">
        <f t="shared" si="28"/>
        <v>374</v>
      </c>
      <c r="BX35" s="3">
        <f t="shared" si="28"/>
        <v>374</v>
      </c>
      <c r="BY35" s="3">
        <f t="shared" si="28"/>
        <v>374</v>
      </c>
      <c r="BZ35" s="3">
        <f t="shared" si="28"/>
        <v>374</v>
      </c>
      <c r="CA35" s="3">
        <f t="shared" si="28"/>
        <v>374</v>
      </c>
      <c r="CB35" s="3">
        <f t="shared" si="28"/>
        <v>374</v>
      </c>
      <c r="CC35" s="3">
        <f t="shared" si="28"/>
        <v>374</v>
      </c>
      <c r="CD35" s="3">
        <f t="shared" ref="CD35:CS35" si="29">CD65-CD76</f>
        <v>374</v>
      </c>
      <c r="CE35" s="3">
        <f t="shared" si="29"/>
        <v>374</v>
      </c>
      <c r="CF35" s="3">
        <f t="shared" si="29"/>
        <v>374</v>
      </c>
      <c r="CG35" s="3">
        <f t="shared" si="29"/>
        <v>374</v>
      </c>
      <c r="CH35" s="3">
        <f t="shared" si="29"/>
        <v>374</v>
      </c>
      <c r="CI35" s="3">
        <f t="shared" si="29"/>
        <v>374</v>
      </c>
      <c r="CJ35" s="3">
        <f t="shared" si="29"/>
        <v>374</v>
      </c>
      <c r="CK35" s="3">
        <f t="shared" si="29"/>
        <v>374</v>
      </c>
      <c r="CL35" s="3">
        <f t="shared" si="29"/>
        <v>374</v>
      </c>
      <c r="CM35" s="3">
        <f t="shared" si="29"/>
        <v>374</v>
      </c>
      <c r="CN35" s="3">
        <f t="shared" si="29"/>
        <v>374</v>
      </c>
      <c r="CO35" s="3">
        <f t="shared" si="29"/>
        <v>374</v>
      </c>
      <c r="CP35" s="3">
        <f t="shared" si="29"/>
        <v>374</v>
      </c>
      <c r="CQ35" s="3">
        <f t="shared" si="29"/>
        <v>374</v>
      </c>
      <c r="CR35" s="3">
        <f t="shared" si="29"/>
        <v>374</v>
      </c>
      <c r="CS35" s="83">
        <f t="shared" si="29"/>
        <v>374</v>
      </c>
      <c r="CT35" s="30">
        <f t="shared" si="18"/>
        <v>34793</v>
      </c>
      <c r="CU35" s="152"/>
    </row>
    <row r="36" spans="1:99">
      <c r="A36" s="25" t="s">
        <v>37</v>
      </c>
      <c r="B36" s="82">
        <f t="shared" si="23"/>
        <v>371.37</v>
      </c>
      <c r="C36" s="3">
        <f t="shared" si="23"/>
        <v>371.37</v>
      </c>
      <c r="D36" s="3">
        <f t="shared" si="23"/>
        <v>371.37</v>
      </c>
      <c r="E36" s="3">
        <f t="shared" si="23"/>
        <v>371.37</v>
      </c>
      <c r="F36" s="3">
        <f t="shared" si="23"/>
        <v>371.37</v>
      </c>
      <c r="G36" s="3">
        <f t="shared" si="23"/>
        <v>371.37</v>
      </c>
      <c r="H36" s="3">
        <f t="shared" si="23"/>
        <v>371.37</v>
      </c>
      <c r="I36" s="3">
        <f t="shared" si="23"/>
        <v>371.37</v>
      </c>
      <c r="J36" s="3">
        <f t="shared" si="23"/>
        <v>371.37</v>
      </c>
      <c r="K36" s="3">
        <f t="shared" si="23"/>
        <v>371.37</v>
      </c>
      <c r="L36" s="3">
        <f t="shared" si="23"/>
        <v>371.37</v>
      </c>
      <c r="M36" s="3">
        <f t="shared" si="23"/>
        <v>371.37</v>
      </c>
      <c r="N36" s="3">
        <f t="shared" si="23"/>
        <v>371.37</v>
      </c>
      <c r="O36" s="3">
        <f t="shared" si="23"/>
        <v>371.37</v>
      </c>
      <c r="P36" s="3">
        <f t="shared" si="23"/>
        <v>371.37</v>
      </c>
      <c r="Q36" s="3">
        <f t="shared" si="23"/>
        <v>371.37</v>
      </c>
      <c r="R36" s="3">
        <f t="shared" ref="R36:CC36" si="30">R66-R77</f>
        <v>371.37</v>
      </c>
      <c r="S36" s="3">
        <f t="shared" si="30"/>
        <v>371.37</v>
      </c>
      <c r="T36" s="3">
        <f t="shared" si="30"/>
        <v>371.37</v>
      </c>
      <c r="U36" s="3">
        <f t="shared" si="30"/>
        <v>371.37</v>
      </c>
      <c r="V36" s="3">
        <f t="shared" si="30"/>
        <v>371.37</v>
      </c>
      <c r="W36" s="3">
        <f t="shared" si="30"/>
        <v>371.37</v>
      </c>
      <c r="X36" s="3">
        <f t="shared" si="30"/>
        <v>341.37</v>
      </c>
      <c r="Y36" s="3">
        <f t="shared" si="30"/>
        <v>331.37</v>
      </c>
      <c r="Z36" s="3">
        <f t="shared" si="30"/>
        <v>331.37</v>
      </c>
      <c r="AA36" s="3">
        <f t="shared" si="30"/>
        <v>331.37</v>
      </c>
      <c r="AB36" s="3">
        <f t="shared" si="30"/>
        <v>331.37</v>
      </c>
      <c r="AC36" s="3">
        <f t="shared" si="30"/>
        <v>331.37</v>
      </c>
      <c r="AD36" s="3">
        <f t="shared" si="30"/>
        <v>361.37</v>
      </c>
      <c r="AE36" s="3">
        <f t="shared" si="30"/>
        <v>371.37</v>
      </c>
      <c r="AF36" s="3">
        <f t="shared" si="30"/>
        <v>371.37</v>
      </c>
      <c r="AG36" s="3">
        <f t="shared" si="30"/>
        <v>341.37</v>
      </c>
      <c r="AH36" s="3">
        <f t="shared" si="30"/>
        <v>326.37</v>
      </c>
      <c r="AI36" s="3">
        <f t="shared" si="30"/>
        <v>326.37</v>
      </c>
      <c r="AJ36" s="3">
        <f t="shared" si="30"/>
        <v>356.37</v>
      </c>
      <c r="AK36" s="3">
        <f t="shared" si="30"/>
        <v>371.37</v>
      </c>
      <c r="AL36" s="3">
        <f t="shared" si="30"/>
        <v>371.37</v>
      </c>
      <c r="AM36" s="3">
        <f t="shared" si="30"/>
        <v>371.37</v>
      </c>
      <c r="AN36" s="3">
        <f t="shared" si="30"/>
        <v>371.37</v>
      </c>
      <c r="AO36" s="3">
        <f t="shared" si="30"/>
        <v>371.37</v>
      </c>
      <c r="AP36" s="3">
        <f t="shared" si="30"/>
        <v>371.37</v>
      </c>
      <c r="AQ36" s="3">
        <f t="shared" si="30"/>
        <v>371.37</v>
      </c>
      <c r="AR36" s="3">
        <f t="shared" si="30"/>
        <v>371.37</v>
      </c>
      <c r="AS36" s="3">
        <f t="shared" si="30"/>
        <v>371.37</v>
      </c>
      <c r="AT36" s="3">
        <f t="shared" si="30"/>
        <v>341.37</v>
      </c>
      <c r="AU36" s="3">
        <f t="shared" si="30"/>
        <v>311.37</v>
      </c>
      <c r="AV36" s="3">
        <f t="shared" si="30"/>
        <v>307.37</v>
      </c>
      <c r="AW36" s="3">
        <f t="shared" si="30"/>
        <v>307.37</v>
      </c>
      <c r="AX36" s="3">
        <f t="shared" si="30"/>
        <v>307.37</v>
      </c>
      <c r="AY36" s="3">
        <f t="shared" si="30"/>
        <v>307.37</v>
      </c>
      <c r="AZ36" s="3">
        <f t="shared" si="30"/>
        <v>307.37</v>
      </c>
      <c r="BA36" s="3">
        <f t="shared" si="30"/>
        <v>307.37</v>
      </c>
      <c r="BB36" s="3">
        <f t="shared" si="30"/>
        <v>307.37</v>
      </c>
      <c r="BC36" s="3">
        <f t="shared" si="30"/>
        <v>307.37</v>
      </c>
      <c r="BD36" s="3">
        <f t="shared" si="30"/>
        <v>307.37</v>
      </c>
      <c r="BE36" s="3">
        <f t="shared" si="30"/>
        <v>307.37</v>
      </c>
      <c r="BF36" s="3">
        <f t="shared" si="30"/>
        <v>307.37</v>
      </c>
      <c r="BG36" s="3">
        <f t="shared" si="30"/>
        <v>307.37</v>
      </c>
      <c r="BH36" s="3">
        <f t="shared" si="30"/>
        <v>307.37</v>
      </c>
      <c r="BI36" s="3">
        <f t="shared" si="30"/>
        <v>307.37</v>
      </c>
      <c r="BJ36" s="3">
        <f t="shared" si="30"/>
        <v>307.37</v>
      </c>
      <c r="BK36" s="3">
        <f t="shared" si="30"/>
        <v>307.37</v>
      </c>
      <c r="BL36" s="3">
        <f t="shared" si="30"/>
        <v>307.37</v>
      </c>
      <c r="BM36" s="3">
        <f t="shared" si="30"/>
        <v>337.37</v>
      </c>
      <c r="BN36" s="3">
        <f t="shared" si="30"/>
        <v>367.37</v>
      </c>
      <c r="BO36" s="3">
        <f t="shared" si="30"/>
        <v>371.37</v>
      </c>
      <c r="BP36" s="3">
        <f t="shared" si="30"/>
        <v>371.37</v>
      </c>
      <c r="BQ36" s="3">
        <f t="shared" si="30"/>
        <v>371.37</v>
      </c>
      <c r="BR36" s="3">
        <f t="shared" si="30"/>
        <v>371.37</v>
      </c>
      <c r="BS36" s="3">
        <f t="shared" si="30"/>
        <v>371.37</v>
      </c>
      <c r="BT36" s="3">
        <f t="shared" si="30"/>
        <v>371.37</v>
      </c>
      <c r="BU36" s="3">
        <f t="shared" si="30"/>
        <v>371.37</v>
      </c>
      <c r="BV36" s="3">
        <f t="shared" si="30"/>
        <v>371.37</v>
      </c>
      <c r="BW36" s="3">
        <f t="shared" si="30"/>
        <v>371.37</v>
      </c>
      <c r="BX36" s="3">
        <f t="shared" si="30"/>
        <v>371.37</v>
      </c>
      <c r="BY36" s="3">
        <f t="shared" si="30"/>
        <v>371.37</v>
      </c>
      <c r="BZ36" s="3">
        <f t="shared" si="30"/>
        <v>371.37</v>
      </c>
      <c r="CA36" s="3">
        <f t="shared" si="30"/>
        <v>371.37</v>
      </c>
      <c r="CB36" s="3">
        <f t="shared" si="30"/>
        <v>371.37</v>
      </c>
      <c r="CC36" s="3">
        <f t="shared" si="30"/>
        <v>371.37</v>
      </c>
      <c r="CD36" s="3">
        <f t="shared" ref="CD36:CS36" si="31">CD66-CD77</f>
        <v>371.37</v>
      </c>
      <c r="CE36" s="3">
        <f t="shared" si="31"/>
        <v>371.37</v>
      </c>
      <c r="CF36" s="3">
        <f t="shared" si="31"/>
        <v>371.37</v>
      </c>
      <c r="CG36" s="3">
        <f t="shared" si="31"/>
        <v>371.37</v>
      </c>
      <c r="CH36" s="3">
        <f t="shared" si="31"/>
        <v>371.37</v>
      </c>
      <c r="CI36" s="3">
        <f t="shared" si="31"/>
        <v>371.37</v>
      </c>
      <c r="CJ36" s="3">
        <f t="shared" si="31"/>
        <v>371.37</v>
      </c>
      <c r="CK36" s="3">
        <f t="shared" si="31"/>
        <v>371.37</v>
      </c>
      <c r="CL36" s="3">
        <f t="shared" si="31"/>
        <v>371.37</v>
      </c>
      <c r="CM36" s="3">
        <f t="shared" si="31"/>
        <v>371.37</v>
      </c>
      <c r="CN36" s="3">
        <f t="shared" si="31"/>
        <v>371.37</v>
      </c>
      <c r="CO36" s="3">
        <f t="shared" si="31"/>
        <v>371.37</v>
      </c>
      <c r="CP36" s="3">
        <f t="shared" si="31"/>
        <v>371.37</v>
      </c>
      <c r="CQ36" s="3">
        <f t="shared" si="31"/>
        <v>371.37</v>
      </c>
      <c r="CR36" s="3">
        <f t="shared" si="31"/>
        <v>371.37</v>
      </c>
      <c r="CS36" s="83">
        <f t="shared" si="31"/>
        <v>371.37</v>
      </c>
      <c r="CT36" s="30">
        <f t="shared" si="18"/>
        <v>34060.519999999975</v>
      </c>
      <c r="CU36" s="152"/>
    </row>
    <row r="37" spans="1:99">
      <c r="A37" s="25" t="s">
        <v>38</v>
      </c>
      <c r="B37" s="82">
        <f t="shared" si="23"/>
        <v>597</v>
      </c>
      <c r="C37" s="3">
        <f t="shared" si="23"/>
        <v>601</v>
      </c>
      <c r="D37" s="3">
        <f t="shared" si="23"/>
        <v>606</v>
      </c>
      <c r="E37" s="3">
        <f t="shared" si="23"/>
        <v>612</v>
      </c>
      <c r="F37" s="3">
        <f t="shared" si="23"/>
        <v>618</v>
      </c>
      <c r="G37" s="3">
        <f t="shared" si="23"/>
        <v>620</v>
      </c>
      <c r="H37" s="3">
        <f t="shared" si="23"/>
        <v>624</v>
      </c>
      <c r="I37" s="3">
        <f t="shared" si="23"/>
        <v>630</v>
      </c>
      <c r="J37" s="3">
        <f t="shared" si="23"/>
        <v>630</v>
      </c>
      <c r="K37" s="3">
        <f t="shared" si="23"/>
        <v>628</v>
      </c>
      <c r="L37" s="3">
        <f t="shared" si="23"/>
        <v>628</v>
      </c>
      <c r="M37" s="3">
        <f t="shared" si="23"/>
        <v>626</v>
      </c>
      <c r="N37" s="3">
        <f t="shared" si="23"/>
        <v>637</v>
      </c>
      <c r="O37" s="3">
        <f t="shared" si="23"/>
        <v>636</v>
      </c>
      <c r="P37" s="3">
        <f t="shared" si="23"/>
        <v>629</v>
      </c>
      <c r="Q37" s="3">
        <f t="shared" si="23"/>
        <v>626</v>
      </c>
      <c r="R37" s="3">
        <f t="shared" ref="R37:CC37" si="32">R67-R78</f>
        <v>619</v>
      </c>
      <c r="S37" s="3">
        <f t="shared" si="32"/>
        <v>624</v>
      </c>
      <c r="T37" s="3">
        <f t="shared" si="32"/>
        <v>626</v>
      </c>
      <c r="U37" s="3">
        <f t="shared" si="32"/>
        <v>627</v>
      </c>
      <c r="V37" s="3">
        <f t="shared" si="32"/>
        <v>630</v>
      </c>
      <c r="W37" s="3">
        <f t="shared" si="32"/>
        <v>629</v>
      </c>
      <c r="X37" s="3">
        <f t="shared" si="32"/>
        <v>626</v>
      </c>
      <c r="Y37" s="3">
        <f t="shared" si="32"/>
        <v>623</v>
      </c>
      <c r="Z37" s="3">
        <f t="shared" si="32"/>
        <v>628</v>
      </c>
      <c r="AA37" s="3">
        <f t="shared" si="32"/>
        <v>635</v>
      </c>
      <c r="AB37" s="3">
        <f t="shared" si="32"/>
        <v>634</v>
      </c>
      <c r="AC37" s="3">
        <f t="shared" si="32"/>
        <v>639</v>
      </c>
      <c r="AD37" s="3">
        <f t="shared" si="32"/>
        <v>641</v>
      </c>
      <c r="AE37" s="3">
        <f t="shared" si="32"/>
        <v>639</v>
      </c>
      <c r="AF37" s="3">
        <f t="shared" si="32"/>
        <v>639</v>
      </c>
      <c r="AG37" s="3">
        <f t="shared" si="32"/>
        <v>645</v>
      </c>
      <c r="AH37" s="3">
        <f t="shared" si="32"/>
        <v>645</v>
      </c>
      <c r="AI37" s="3">
        <f t="shared" si="32"/>
        <v>646</v>
      </c>
      <c r="AJ37" s="3">
        <f t="shared" si="32"/>
        <v>648</v>
      </c>
      <c r="AK37" s="3">
        <f t="shared" si="32"/>
        <v>653</v>
      </c>
      <c r="AL37" s="3">
        <f t="shared" si="32"/>
        <v>654</v>
      </c>
      <c r="AM37" s="3">
        <f t="shared" si="32"/>
        <v>655</v>
      </c>
      <c r="AN37" s="3">
        <f t="shared" si="32"/>
        <v>659</v>
      </c>
      <c r="AO37" s="3">
        <f t="shared" si="32"/>
        <v>660</v>
      </c>
      <c r="AP37" s="3">
        <f t="shared" si="32"/>
        <v>668</v>
      </c>
      <c r="AQ37" s="3">
        <f t="shared" si="32"/>
        <v>675</v>
      </c>
      <c r="AR37" s="3">
        <f t="shared" si="32"/>
        <v>673</v>
      </c>
      <c r="AS37" s="3">
        <f t="shared" si="32"/>
        <v>676</v>
      </c>
      <c r="AT37" s="3">
        <f t="shared" si="32"/>
        <v>681</v>
      </c>
      <c r="AU37" s="3">
        <f t="shared" si="32"/>
        <v>683</v>
      </c>
      <c r="AV37" s="3">
        <f t="shared" si="32"/>
        <v>679</v>
      </c>
      <c r="AW37" s="3">
        <f t="shared" si="32"/>
        <v>677</v>
      </c>
      <c r="AX37" s="3">
        <f t="shared" si="32"/>
        <v>678</v>
      </c>
      <c r="AY37" s="3">
        <f t="shared" si="32"/>
        <v>680</v>
      </c>
      <c r="AZ37" s="3">
        <f t="shared" si="32"/>
        <v>683</v>
      </c>
      <c r="BA37" s="3">
        <f t="shared" si="32"/>
        <v>683</v>
      </c>
      <c r="BB37" s="3">
        <f t="shared" si="32"/>
        <v>681</v>
      </c>
      <c r="BC37" s="3">
        <f t="shared" si="32"/>
        <v>681</v>
      </c>
      <c r="BD37" s="3">
        <f t="shared" si="32"/>
        <v>682</v>
      </c>
      <c r="BE37" s="3">
        <f t="shared" si="32"/>
        <v>680</v>
      </c>
      <c r="BF37" s="3">
        <f t="shared" si="32"/>
        <v>681</v>
      </c>
      <c r="BG37" s="3">
        <f t="shared" si="32"/>
        <v>681</v>
      </c>
      <c r="BH37" s="3">
        <f t="shared" si="32"/>
        <v>682</v>
      </c>
      <c r="BI37" s="3">
        <f t="shared" si="32"/>
        <v>680</v>
      </c>
      <c r="BJ37" s="3">
        <f t="shared" si="32"/>
        <v>679</v>
      </c>
      <c r="BK37" s="3">
        <f t="shared" si="32"/>
        <v>679</v>
      </c>
      <c r="BL37" s="3">
        <f t="shared" si="32"/>
        <v>679</v>
      </c>
      <c r="BM37" s="3">
        <f t="shared" si="32"/>
        <v>679</v>
      </c>
      <c r="BN37" s="3">
        <f t="shared" si="32"/>
        <v>678</v>
      </c>
      <c r="BO37" s="3">
        <f t="shared" si="32"/>
        <v>678</v>
      </c>
      <c r="BP37" s="3">
        <f t="shared" si="32"/>
        <v>673</v>
      </c>
      <c r="BQ37" s="3">
        <f t="shared" si="32"/>
        <v>671</v>
      </c>
      <c r="BR37" s="3">
        <f t="shared" si="32"/>
        <v>675</v>
      </c>
      <c r="BS37" s="3">
        <f t="shared" si="32"/>
        <v>675</v>
      </c>
      <c r="BT37" s="3">
        <f t="shared" si="32"/>
        <v>671</v>
      </c>
      <c r="BU37" s="3">
        <f t="shared" si="32"/>
        <v>671</v>
      </c>
      <c r="BV37" s="3">
        <f t="shared" si="32"/>
        <v>667</v>
      </c>
      <c r="BW37" s="3">
        <f t="shared" si="32"/>
        <v>668</v>
      </c>
      <c r="BX37" s="3">
        <f t="shared" si="32"/>
        <v>672</v>
      </c>
      <c r="BY37" s="3">
        <f t="shared" si="32"/>
        <v>673</v>
      </c>
      <c r="BZ37" s="3">
        <f t="shared" si="32"/>
        <v>674</v>
      </c>
      <c r="CA37" s="3">
        <f t="shared" si="32"/>
        <v>676</v>
      </c>
      <c r="CB37" s="3">
        <f t="shared" si="32"/>
        <v>676</v>
      </c>
      <c r="CC37" s="3">
        <f t="shared" si="32"/>
        <v>670</v>
      </c>
      <c r="CD37" s="3">
        <f t="shared" ref="CD37:CS37" si="33">CD67-CD78</f>
        <v>671</v>
      </c>
      <c r="CE37" s="3">
        <f t="shared" si="33"/>
        <v>670</v>
      </c>
      <c r="CF37" s="3">
        <f t="shared" si="33"/>
        <v>667</v>
      </c>
      <c r="CG37" s="3">
        <f t="shared" si="33"/>
        <v>672</v>
      </c>
      <c r="CH37" s="3">
        <f t="shared" si="33"/>
        <v>669</v>
      </c>
      <c r="CI37" s="3">
        <f t="shared" si="33"/>
        <v>669</v>
      </c>
      <c r="CJ37" s="3">
        <f t="shared" si="33"/>
        <v>670</v>
      </c>
      <c r="CK37" s="3">
        <f t="shared" si="33"/>
        <v>672</v>
      </c>
      <c r="CL37" s="3">
        <f t="shared" si="33"/>
        <v>670</v>
      </c>
      <c r="CM37" s="3">
        <f t="shared" si="33"/>
        <v>670</v>
      </c>
      <c r="CN37" s="3">
        <f t="shared" si="33"/>
        <v>670</v>
      </c>
      <c r="CO37" s="3">
        <f t="shared" si="33"/>
        <v>670</v>
      </c>
      <c r="CP37" s="3">
        <f t="shared" si="33"/>
        <v>671</v>
      </c>
      <c r="CQ37" s="3">
        <f t="shared" si="33"/>
        <v>671</v>
      </c>
      <c r="CR37" s="3">
        <f t="shared" si="33"/>
        <v>670</v>
      </c>
      <c r="CS37" s="83">
        <f t="shared" si="33"/>
        <v>672</v>
      </c>
      <c r="CT37" s="30">
        <f t="shared" si="18"/>
        <v>63064</v>
      </c>
      <c r="CU37" s="152"/>
    </row>
    <row r="38" spans="1:99">
      <c r="A38" s="57" t="s">
        <v>39</v>
      </c>
      <c r="B38" s="84">
        <f t="shared" si="23"/>
        <v>0</v>
      </c>
      <c r="C38" s="85">
        <f t="shared" si="23"/>
        <v>0</v>
      </c>
      <c r="D38" s="85">
        <f t="shared" si="23"/>
        <v>0</v>
      </c>
      <c r="E38" s="85">
        <f t="shared" si="23"/>
        <v>0</v>
      </c>
      <c r="F38" s="85">
        <f t="shared" si="23"/>
        <v>0</v>
      </c>
      <c r="G38" s="85">
        <f t="shared" si="23"/>
        <v>0</v>
      </c>
      <c r="H38" s="85">
        <f t="shared" si="23"/>
        <v>0</v>
      </c>
      <c r="I38" s="85">
        <f t="shared" si="23"/>
        <v>0</v>
      </c>
      <c r="J38" s="85">
        <f t="shared" si="23"/>
        <v>0</v>
      </c>
      <c r="K38" s="85">
        <f t="shared" si="23"/>
        <v>0</v>
      </c>
      <c r="L38" s="85">
        <f t="shared" si="23"/>
        <v>0</v>
      </c>
      <c r="M38" s="85">
        <f t="shared" si="23"/>
        <v>0</v>
      </c>
      <c r="N38" s="85">
        <f t="shared" si="23"/>
        <v>0</v>
      </c>
      <c r="O38" s="85">
        <f t="shared" si="23"/>
        <v>0</v>
      </c>
      <c r="P38" s="85">
        <f t="shared" si="23"/>
        <v>0</v>
      </c>
      <c r="Q38" s="85">
        <f t="shared" si="23"/>
        <v>0</v>
      </c>
      <c r="R38" s="85">
        <f t="shared" ref="R38:CC38" si="34">R68-R79</f>
        <v>0</v>
      </c>
      <c r="S38" s="85">
        <f t="shared" si="34"/>
        <v>0</v>
      </c>
      <c r="T38" s="85">
        <f t="shared" si="34"/>
        <v>0</v>
      </c>
      <c r="U38" s="85">
        <f t="shared" si="34"/>
        <v>0</v>
      </c>
      <c r="V38" s="85">
        <f t="shared" si="34"/>
        <v>0</v>
      </c>
      <c r="W38" s="85">
        <f t="shared" si="34"/>
        <v>0</v>
      </c>
      <c r="X38" s="85">
        <f t="shared" si="34"/>
        <v>0</v>
      </c>
      <c r="Y38" s="85">
        <f t="shared" si="34"/>
        <v>0</v>
      </c>
      <c r="Z38" s="85">
        <f t="shared" si="34"/>
        <v>0</v>
      </c>
      <c r="AA38" s="85">
        <f t="shared" si="34"/>
        <v>0</v>
      </c>
      <c r="AB38" s="85">
        <f t="shared" si="34"/>
        <v>0</v>
      </c>
      <c r="AC38" s="85">
        <f t="shared" si="34"/>
        <v>0</v>
      </c>
      <c r="AD38" s="85">
        <f t="shared" si="34"/>
        <v>0</v>
      </c>
      <c r="AE38" s="85">
        <f t="shared" si="34"/>
        <v>0</v>
      </c>
      <c r="AF38" s="85">
        <f t="shared" si="34"/>
        <v>0</v>
      </c>
      <c r="AG38" s="85">
        <f t="shared" si="34"/>
        <v>0</v>
      </c>
      <c r="AH38" s="85">
        <f t="shared" si="34"/>
        <v>0</v>
      </c>
      <c r="AI38" s="85">
        <f t="shared" si="34"/>
        <v>0</v>
      </c>
      <c r="AJ38" s="85">
        <f t="shared" si="34"/>
        <v>0</v>
      </c>
      <c r="AK38" s="85">
        <f t="shared" si="34"/>
        <v>0</v>
      </c>
      <c r="AL38" s="85">
        <f t="shared" si="34"/>
        <v>0</v>
      </c>
      <c r="AM38" s="85">
        <f t="shared" si="34"/>
        <v>0</v>
      </c>
      <c r="AN38" s="85">
        <f t="shared" si="34"/>
        <v>0</v>
      </c>
      <c r="AO38" s="85">
        <f t="shared" si="34"/>
        <v>0</v>
      </c>
      <c r="AP38" s="85">
        <f t="shared" si="34"/>
        <v>0</v>
      </c>
      <c r="AQ38" s="85">
        <f t="shared" si="34"/>
        <v>0</v>
      </c>
      <c r="AR38" s="85">
        <f t="shared" si="34"/>
        <v>0</v>
      </c>
      <c r="AS38" s="85">
        <f t="shared" si="34"/>
        <v>0</v>
      </c>
      <c r="AT38" s="85">
        <f t="shared" si="34"/>
        <v>0</v>
      </c>
      <c r="AU38" s="85">
        <f t="shared" si="34"/>
        <v>0</v>
      </c>
      <c r="AV38" s="85">
        <f t="shared" si="34"/>
        <v>0</v>
      </c>
      <c r="AW38" s="85">
        <f t="shared" si="34"/>
        <v>0</v>
      </c>
      <c r="AX38" s="85">
        <f t="shared" si="34"/>
        <v>0</v>
      </c>
      <c r="AY38" s="85">
        <f t="shared" si="34"/>
        <v>0</v>
      </c>
      <c r="AZ38" s="85">
        <f t="shared" si="34"/>
        <v>0</v>
      </c>
      <c r="BA38" s="85">
        <f t="shared" si="34"/>
        <v>0</v>
      </c>
      <c r="BB38" s="85">
        <f t="shared" si="34"/>
        <v>0</v>
      </c>
      <c r="BC38" s="85">
        <f t="shared" si="34"/>
        <v>0</v>
      </c>
      <c r="BD38" s="85">
        <f t="shared" si="34"/>
        <v>0</v>
      </c>
      <c r="BE38" s="85">
        <f t="shared" si="34"/>
        <v>0</v>
      </c>
      <c r="BF38" s="85">
        <f t="shared" si="34"/>
        <v>0</v>
      </c>
      <c r="BG38" s="85">
        <f t="shared" si="34"/>
        <v>0</v>
      </c>
      <c r="BH38" s="85">
        <f t="shared" si="34"/>
        <v>0</v>
      </c>
      <c r="BI38" s="85">
        <f t="shared" si="34"/>
        <v>0</v>
      </c>
      <c r="BJ38" s="85">
        <f t="shared" si="34"/>
        <v>0</v>
      </c>
      <c r="BK38" s="85">
        <f t="shared" si="34"/>
        <v>0</v>
      </c>
      <c r="BL38" s="85">
        <f t="shared" si="34"/>
        <v>0</v>
      </c>
      <c r="BM38" s="85">
        <f t="shared" si="34"/>
        <v>0</v>
      </c>
      <c r="BN38" s="85">
        <f t="shared" si="34"/>
        <v>0</v>
      </c>
      <c r="BO38" s="85">
        <f t="shared" si="34"/>
        <v>0</v>
      </c>
      <c r="BP38" s="85">
        <f t="shared" si="34"/>
        <v>0</v>
      </c>
      <c r="BQ38" s="85">
        <f t="shared" si="34"/>
        <v>0</v>
      </c>
      <c r="BR38" s="85">
        <f t="shared" si="34"/>
        <v>0</v>
      </c>
      <c r="BS38" s="85">
        <f t="shared" si="34"/>
        <v>0</v>
      </c>
      <c r="BT38" s="85">
        <f t="shared" si="34"/>
        <v>0</v>
      </c>
      <c r="BU38" s="85">
        <f t="shared" si="34"/>
        <v>0</v>
      </c>
      <c r="BV38" s="85">
        <f t="shared" si="34"/>
        <v>0</v>
      </c>
      <c r="BW38" s="85">
        <f t="shared" si="34"/>
        <v>0</v>
      </c>
      <c r="BX38" s="85">
        <f t="shared" si="34"/>
        <v>0</v>
      </c>
      <c r="BY38" s="85">
        <f t="shared" si="34"/>
        <v>0</v>
      </c>
      <c r="BZ38" s="85">
        <f t="shared" si="34"/>
        <v>0</v>
      </c>
      <c r="CA38" s="85">
        <f t="shared" si="34"/>
        <v>0</v>
      </c>
      <c r="CB38" s="85">
        <f t="shared" si="34"/>
        <v>0</v>
      </c>
      <c r="CC38" s="85">
        <f t="shared" si="34"/>
        <v>0</v>
      </c>
      <c r="CD38" s="85">
        <f t="shared" ref="CD38:CS38" si="35">CD68-CD79</f>
        <v>0</v>
      </c>
      <c r="CE38" s="85">
        <f t="shared" si="35"/>
        <v>0</v>
      </c>
      <c r="CF38" s="85">
        <f t="shared" si="35"/>
        <v>0</v>
      </c>
      <c r="CG38" s="85">
        <f t="shared" si="35"/>
        <v>0</v>
      </c>
      <c r="CH38" s="85">
        <f t="shared" si="35"/>
        <v>0</v>
      </c>
      <c r="CI38" s="85">
        <f t="shared" si="35"/>
        <v>0</v>
      </c>
      <c r="CJ38" s="85">
        <f t="shared" si="35"/>
        <v>0</v>
      </c>
      <c r="CK38" s="85">
        <f t="shared" si="35"/>
        <v>0</v>
      </c>
      <c r="CL38" s="85">
        <f t="shared" si="35"/>
        <v>0</v>
      </c>
      <c r="CM38" s="85">
        <f t="shared" si="35"/>
        <v>0</v>
      </c>
      <c r="CN38" s="85">
        <f t="shared" si="35"/>
        <v>0</v>
      </c>
      <c r="CO38" s="85">
        <f t="shared" si="35"/>
        <v>0</v>
      </c>
      <c r="CP38" s="85">
        <f t="shared" si="35"/>
        <v>0</v>
      </c>
      <c r="CQ38" s="85">
        <f t="shared" si="35"/>
        <v>0</v>
      </c>
      <c r="CR38" s="85">
        <f t="shared" si="35"/>
        <v>0</v>
      </c>
      <c r="CS38" s="86">
        <f t="shared" si="35"/>
        <v>0</v>
      </c>
      <c r="CT38" s="30">
        <f t="shared" si="18"/>
        <v>0</v>
      </c>
      <c r="CU38" s="152"/>
    </row>
    <row r="39" spans="1:99">
      <c r="A39" s="87" t="s">
        <v>40</v>
      </c>
      <c r="B39" s="88">
        <f t="shared" ref="B39:AG39" si="36">B12</f>
        <v>205.05129402777777</v>
      </c>
      <c r="C39" s="89">
        <f t="shared" si="36"/>
        <v>205.05129402777777</v>
      </c>
      <c r="D39" s="89">
        <f t="shared" si="36"/>
        <v>205.05129402777777</v>
      </c>
      <c r="E39" s="89">
        <f t="shared" si="36"/>
        <v>205.05129402777777</v>
      </c>
      <c r="F39" s="89">
        <f t="shared" si="36"/>
        <v>205.05129402777777</v>
      </c>
      <c r="G39" s="89">
        <f t="shared" si="36"/>
        <v>205.05129402777777</v>
      </c>
      <c r="H39" s="89">
        <f t="shared" si="36"/>
        <v>205.05129402777777</v>
      </c>
      <c r="I39" s="89">
        <f t="shared" si="36"/>
        <v>205.05129402777777</v>
      </c>
      <c r="J39" s="89">
        <f t="shared" si="36"/>
        <v>205.05129402777777</v>
      </c>
      <c r="K39" s="89">
        <f t="shared" si="36"/>
        <v>205.05129402777777</v>
      </c>
      <c r="L39" s="89">
        <f t="shared" si="36"/>
        <v>205.05129402777777</v>
      </c>
      <c r="M39" s="89">
        <f t="shared" si="36"/>
        <v>205.05129402777777</v>
      </c>
      <c r="N39" s="89">
        <f t="shared" si="36"/>
        <v>205.05129402777777</v>
      </c>
      <c r="O39" s="89">
        <f t="shared" si="36"/>
        <v>205.05129402777777</v>
      </c>
      <c r="P39" s="89">
        <f t="shared" si="36"/>
        <v>205.05129402777777</v>
      </c>
      <c r="Q39" s="89">
        <f t="shared" si="36"/>
        <v>205.05129402777777</v>
      </c>
      <c r="R39" s="89">
        <f t="shared" si="36"/>
        <v>205.05129402777777</v>
      </c>
      <c r="S39" s="89">
        <f t="shared" si="36"/>
        <v>205.05129402777777</v>
      </c>
      <c r="T39" s="89">
        <f t="shared" si="36"/>
        <v>205.05129402777777</v>
      </c>
      <c r="U39" s="89">
        <f t="shared" si="36"/>
        <v>205.05129402777777</v>
      </c>
      <c r="V39" s="89">
        <f t="shared" si="36"/>
        <v>205.05129402777777</v>
      </c>
      <c r="W39" s="89">
        <f t="shared" si="36"/>
        <v>205.05129402777777</v>
      </c>
      <c r="X39" s="89">
        <f t="shared" si="36"/>
        <v>205.05129402777777</v>
      </c>
      <c r="Y39" s="89">
        <f t="shared" si="36"/>
        <v>205.05129402777777</v>
      </c>
      <c r="Z39" s="89">
        <f t="shared" si="36"/>
        <v>205.05129402777777</v>
      </c>
      <c r="AA39" s="89">
        <f t="shared" si="36"/>
        <v>205.05129402777777</v>
      </c>
      <c r="AB39" s="89">
        <f t="shared" si="36"/>
        <v>205.05129402777777</v>
      </c>
      <c r="AC39" s="89">
        <f t="shared" si="36"/>
        <v>205.05129402777777</v>
      </c>
      <c r="AD39" s="89">
        <f t="shared" si="36"/>
        <v>205.05129402777777</v>
      </c>
      <c r="AE39" s="89">
        <f t="shared" si="36"/>
        <v>205.05129402777777</v>
      </c>
      <c r="AF39" s="89">
        <f t="shared" si="36"/>
        <v>205.05129402777777</v>
      </c>
      <c r="AG39" s="89">
        <f t="shared" si="36"/>
        <v>205.05129402777777</v>
      </c>
      <c r="AH39" s="89">
        <f t="shared" ref="AH39:BM39" si="37">AH12</f>
        <v>205.05129402777777</v>
      </c>
      <c r="AI39" s="89">
        <f t="shared" si="37"/>
        <v>205.05129402777777</v>
      </c>
      <c r="AJ39" s="89">
        <f t="shared" si="37"/>
        <v>205.05129402777777</v>
      </c>
      <c r="AK39" s="89">
        <f t="shared" si="37"/>
        <v>205.05129402777777</v>
      </c>
      <c r="AL39" s="89">
        <f t="shared" si="37"/>
        <v>205.05129402777777</v>
      </c>
      <c r="AM39" s="89">
        <f t="shared" si="37"/>
        <v>205.05129402777777</v>
      </c>
      <c r="AN39" s="89">
        <f t="shared" si="37"/>
        <v>205.05129402777777</v>
      </c>
      <c r="AO39" s="89">
        <f t="shared" si="37"/>
        <v>205.05129402777777</v>
      </c>
      <c r="AP39" s="89">
        <f t="shared" si="37"/>
        <v>205.05129402777777</v>
      </c>
      <c r="AQ39" s="89">
        <f t="shared" si="37"/>
        <v>205.05129402777777</v>
      </c>
      <c r="AR39" s="89">
        <f t="shared" si="37"/>
        <v>205.05129402777777</v>
      </c>
      <c r="AS39" s="89">
        <f t="shared" si="37"/>
        <v>205.05129402777777</v>
      </c>
      <c r="AT39" s="89">
        <f t="shared" si="37"/>
        <v>205.05129402777777</v>
      </c>
      <c r="AU39" s="89">
        <f t="shared" si="37"/>
        <v>205.05129402777777</v>
      </c>
      <c r="AV39" s="89">
        <f t="shared" si="37"/>
        <v>205.05129402777777</v>
      </c>
      <c r="AW39" s="89">
        <f t="shared" si="37"/>
        <v>205.05129402777777</v>
      </c>
      <c r="AX39" s="89">
        <f t="shared" si="37"/>
        <v>205.05129402777777</v>
      </c>
      <c r="AY39" s="89">
        <f t="shared" si="37"/>
        <v>205.05129402777777</v>
      </c>
      <c r="AZ39" s="89">
        <f t="shared" si="37"/>
        <v>205.05129402777777</v>
      </c>
      <c r="BA39" s="89">
        <f t="shared" si="37"/>
        <v>205.05129402777777</v>
      </c>
      <c r="BB39" s="89">
        <f t="shared" si="37"/>
        <v>205.05129402777777</v>
      </c>
      <c r="BC39" s="89">
        <f t="shared" si="37"/>
        <v>205.05129402777777</v>
      </c>
      <c r="BD39" s="89">
        <f t="shared" si="37"/>
        <v>205.05129402777777</v>
      </c>
      <c r="BE39" s="89">
        <f t="shared" si="37"/>
        <v>205.05129402777777</v>
      </c>
      <c r="BF39" s="89">
        <f t="shared" si="37"/>
        <v>205.05129402777777</v>
      </c>
      <c r="BG39" s="89">
        <f t="shared" si="37"/>
        <v>205.05129402777777</v>
      </c>
      <c r="BH39" s="89">
        <f t="shared" si="37"/>
        <v>205.05129402777777</v>
      </c>
      <c r="BI39" s="89">
        <f t="shared" si="37"/>
        <v>205.05129402777777</v>
      </c>
      <c r="BJ39" s="89">
        <f t="shared" si="37"/>
        <v>205.05129402777777</v>
      </c>
      <c r="BK39" s="89">
        <f t="shared" si="37"/>
        <v>205.05129402777777</v>
      </c>
      <c r="BL39" s="89">
        <f t="shared" si="37"/>
        <v>205.05129402777777</v>
      </c>
      <c r="BM39" s="89">
        <f t="shared" si="37"/>
        <v>205.05129402777777</v>
      </c>
      <c r="BN39" s="89">
        <f t="shared" ref="BN39:CS39" si="38">BN12</f>
        <v>205.05129402777777</v>
      </c>
      <c r="BO39" s="89">
        <f t="shared" si="38"/>
        <v>205.05129402777777</v>
      </c>
      <c r="BP39" s="89">
        <f t="shared" si="38"/>
        <v>205.05129402777777</v>
      </c>
      <c r="BQ39" s="89">
        <f t="shared" si="38"/>
        <v>205.05129402777777</v>
      </c>
      <c r="BR39" s="89">
        <f t="shared" si="38"/>
        <v>205.05129402777777</v>
      </c>
      <c r="BS39" s="89">
        <f t="shared" si="38"/>
        <v>205.05129402777777</v>
      </c>
      <c r="BT39" s="89">
        <f t="shared" si="38"/>
        <v>205.05129402777777</v>
      </c>
      <c r="BU39" s="89">
        <f t="shared" si="38"/>
        <v>205.05129402777777</v>
      </c>
      <c r="BV39" s="89">
        <f t="shared" si="38"/>
        <v>205.05129402777777</v>
      </c>
      <c r="BW39" s="89">
        <f t="shared" si="38"/>
        <v>205.05129402777777</v>
      </c>
      <c r="BX39" s="89">
        <f t="shared" si="38"/>
        <v>205.05129402777777</v>
      </c>
      <c r="BY39" s="89">
        <f t="shared" si="38"/>
        <v>205.05129402777777</v>
      </c>
      <c r="BZ39" s="89">
        <f t="shared" si="38"/>
        <v>205.05129402777777</v>
      </c>
      <c r="CA39" s="89">
        <f t="shared" si="38"/>
        <v>205.05129402777777</v>
      </c>
      <c r="CB39" s="89">
        <f t="shared" si="38"/>
        <v>205.05129402777777</v>
      </c>
      <c r="CC39" s="89">
        <f t="shared" si="38"/>
        <v>205.05129402777777</v>
      </c>
      <c r="CD39" s="89">
        <f t="shared" si="38"/>
        <v>205.05129402777777</v>
      </c>
      <c r="CE39" s="89">
        <f t="shared" si="38"/>
        <v>205.05129402777777</v>
      </c>
      <c r="CF39" s="89">
        <f t="shared" si="38"/>
        <v>205.05129402777777</v>
      </c>
      <c r="CG39" s="89">
        <f t="shared" si="38"/>
        <v>205.05129402777777</v>
      </c>
      <c r="CH39" s="89">
        <f t="shared" si="38"/>
        <v>205.05129402777777</v>
      </c>
      <c r="CI39" s="89">
        <f t="shared" si="38"/>
        <v>205.05129402777777</v>
      </c>
      <c r="CJ39" s="89">
        <f t="shared" si="38"/>
        <v>205.05129402777777</v>
      </c>
      <c r="CK39" s="89">
        <f t="shared" si="38"/>
        <v>205.05129402777777</v>
      </c>
      <c r="CL39" s="89">
        <f t="shared" si="38"/>
        <v>205.05129402777777</v>
      </c>
      <c r="CM39" s="89">
        <f t="shared" si="38"/>
        <v>205.05129402777777</v>
      </c>
      <c r="CN39" s="89">
        <f t="shared" si="38"/>
        <v>205.05129402777777</v>
      </c>
      <c r="CO39" s="89">
        <f t="shared" si="38"/>
        <v>205.05129402777777</v>
      </c>
      <c r="CP39" s="89">
        <f t="shared" si="38"/>
        <v>205.05129402777777</v>
      </c>
      <c r="CQ39" s="89">
        <f t="shared" si="38"/>
        <v>205.05129402777777</v>
      </c>
      <c r="CR39" s="89">
        <f t="shared" si="38"/>
        <v>205.05129402777777</v>
      </c>
      <c r="CS39" s="90">
        <f t="shared" si="38"/>
        <v>205.05129402777777</v>
      </c>
      <c r="CT39" s="30">
        <f t="shared" si="18"/>
        <v>19684.924226666677</v>
      </c>
      <c r="CU39" s="152"/>
    </row>
    <row r="40" spans="1:99">
      <c r="A40" s="20" t="s">
        <v>41</v>
      </c>
      <c r="B40" s="39">
        <f t="shared" ref="B40:AG40" si="39">SUM(B41:B41)</f>
        <v>1822.22</v>
      </c>
      <c r="C40" s="40">
        <f t="shared" si="39"/>
        <v>1822.22</v>
      </c>
      <c r="D40" s="40">
        <f t="shared" si="39"/>
        <v>1823.42</v>
      </c>
      <c r="E40" s="40">
        <f t="shared" si="39"/>
        <v>1823.44</v>
      </c>
      <c r="F40" s="40">
        <f t="shared" si="39"/>
        <v>2088.4899999999998</v>
      </c>
      <c r="G40" s="40">
        <f t="shared" si="39"/>
        <v>2088.92</v>
      </c>
      <c r="H40" s="40">
        <f t="shared" si="39"/>
        <v>2089.14</v>
      </c>
      <c r="I40" s="40">
        <f t="shared" si="39"/>
        <v>2089.23</v>
      </c>
      <c r="J40" s="40">
        <f t="shared" si="39"/>
        <v>1834.7</v>
      </c>
      <c r="K40" s="40">
        <f t="shared" si="39"/>
        <v>1845.79</v>
      </c>
      <c r="L40" s="40">
        <f t="shared" si="39"/>
        <v>2042.93</v>
      </c>
      <c r="M40" s="40">
        <f t="shared" si="39"/>
        <v>2132.52</v>
      </c>
      <c r="N40" s="40">
        <f t="shared" si="39"/>
        <v>2032.52</v>
      </c>
      <c r="O40" s="40">
        <f t="shared" si="39"/>
        <v>2032.52</v>
      </c>
      <c r="P40" s="40">
        <f t="shared" si="39"/>
        <v>1923.41</v>
      </c>
      <c r="Q40" s="40">
        <f t="shared" si="39"/>
        <v>1835.13</v>
      </c>
      <c r="R40" s="40">
        <f t="shared" si="39"/>
        <v>1758.14</v>
      </c>
      <c r="S40" s="40">
        <f t="shared" si="39"/>
        <v>1768.83</v>
      </c>
      <c r="T40" s="40">
        <f t="shared" si="39"/>
        <v>1773.05</v>
      </c>
      <c r="U40" s="40">
        <f t="shared" si="39"/>
        <v>1773.05</v>
      </c>
      <c r="V40" s="40">
        <f t="shared" si="39"/>
        <v>1758.04</v>
      </c>
      <c r="W40" s="40">
        <f t="shared" si="39"/>
        <v>1758.05</v>
      </c>
      <c r="X40" s="40">
        <f t="shared" si="39"/>
        <v>1757.27</v>
      </c>
      <c r="Y40" s="40">
        <f t="shared" si="39"/>
        <v>1757.43</v>
      </c>
      <c r="Z40" s="40">
        <f t="shared" si="39"/>
        <v>1901.36</v>
      </c>
      <c r="AA40" s="40">
        <f t="shared" si="39"/>
        <v>1970.06</v>
      </c>
      <c r="AB40" s="40">
        <f t="shared" si="39"/>
        <v>2077.67</v>
      </c>
      <c r="AC40" s="40">
        <f t="shared" si="39"/>
        <v>2208.0500000000002</v>
      </c>
      <c r="AD40" s="40">
        <f t="shared" si="39"/>
        <v>2170.11</v>
      </c>
      <c r="AE40" s="40">
        <f t="shared" si="39"/>
        <v>2187.75</v>
      </c>
      <c r="AF40" s="40">
        <f t="shared" si="39"/>
        <v>2411.4699999999998</v>
      </c>
      <c r="AG40" s="40">
        <f t="shared" si="39"/>
        <v>2411.4699999999998</v>
      </c>
      <c r="AH40" s="40">
        <f t="shared" ref="AH40:BM40" si="40">SUM(AH41:AH41)</f>
        <v>2077.13</v>
      </c>
      <c r="AI40" s="40">
        <f t="shared" si="40"/>
        <v>2004.78</v>
      </c>
      <c r="AJ40" s="40">
        <f t="shared" si="40"/>
        <v>1699.23</v>
      </c>
      <c r="AK40" s="40">
        <f t="shared" si="40"/>
        <v>1476.6</v>
      </c>
      <c r="AL40" s="40">
        <f t="shared" si="40"/>
        <v>1018.87</v>
      </c>
      <c r="AM40" s="40">
        <f t="shared" si="40"/>
        <v>923.62</v>
      </c>
      <c r="AN40" s="40">
        <f t="shared" si="40"/>
        <v>1386.93</v>
      </c>
      <c r="AO40" s="40">
        <f t="shared" si="40"/>
        <v>1416.12</v>
      </c>
      <c r="AP40" s="40">
        <f t="shared" si="40"/>
        <v>1389.2</v>
      </c>
      <c r="AQ40" s="40">
        <f t="shared" si="40"/>
        <v>1399.41</v>
      </c>
      <c r="AR40" s="40">
        <f t="shared" si="40"/>
        <v>1425.62</v>
      </c>
      <c r="AS40" s="40">
        <f t="shared" si="40"/>
        <v>1425.77</v>
      </c>
      <c r="AT40" s="40">
        <f t="shared" si="40"/>
        <v>1168.8499999999999</v>
      </c>
      <c r="AU40" s="40">
        <f t="shared" si="40"/>
        <v>1168.98</v>
      </c>
      <c r="AV40" s="40">
        <f t="shared" si="40"/>
        <v>1008.17</v>
      </c>
      <c r="AW40" s="40">
        <f t="shared" si="40"/>
        <v>997.04</v>
      </c>
      <c r="AX40" s="40">
        <f t="shared" si="40"/>
        <v>1021.72</v>
      </c>
      <c r="AY40" s="40">
        <f t="shared" si="40"/>
        <v>1021.72</v>
      </c>
      <c r="AZ40" s="40">
        <f t="shared" si="40"/>
        <v>1021.57</v>
      </c>
      <c r="BA40" s="40">
        <f t="shared" si="40"/>
        <v>1021.2</v>
      </c>
      <c r="BB40" s="40">
        <f t="shared" si="40"/>
        <v>1355.91</v>
      </c>
      <c r="BC40" s="40">
        <f t="shared" si="40"/>
        <v>1489.36</v>
      </c>
      <c r="BD40" s="40">
        <f t="shared" si="40"/>
        <v>1120.19</v>
      </c>
      <c r="BE40" s="40">
        <f t="shared" si="40"/>
        <v>1022.01</v>
      </c>
      <c r="BF40" s="40">
        <f t="shared" si="40"/>
        <v>1019.81</v>
      </c>
      <c r="BG40" s="40">
        <f t="shared" si="40"/>
        <v>1017.58</v>
      </c>
      <c r="BH40" s="40">
        <f t="shared" si="40"/>
        <v>1429.5</v>
      </c>
      <c r="BI40" s="40">
        <f t="shared" si="40"/>
        <v>1679.36</v>
      </c>
      <c r="BJ40" s="40">
        <f t="shared" si="40"/>
        <v>1761.99</v>
      </c>
      <c r="BK40" s="40">
        <f t="shared" si="40"/>
        <v>1797.46</v>
      </c>
      <c r="BL40" s="40">
        <f t="shared" si="40"/>
        <v>1799.45</v>
      </c>
      <c r="BM40" s="40">
        <f t="shared" si="40"/>
        <v>1800.12</v>
      </c>
      <c r="BN40" s="40">
        <f t="shared" ref="BN40:CS40" si="41">SUM(BN41:BN41)</f>
        <v>1898.22</v>
      </c>
      <c r="BO40" s="40">
        <f t="shared" si="41"/>
        <v>1900.34</v>
      </c>
      <c r="BP40" s="40">
        <f t="shared" si="41"/>
        <v>1981.02</v>
      </c>
      <c r="BQ40" s="40">
        <f t="shared" si="41"/>
        <v>2176.56</v>
      </c>
      <c r="BR40" s="40">
        <f t="shared" si="41"/>
        <v>1975.52</v>
      </c>
      <c r="BS40" s="40">
        <f t="shared" si="41"/>
        <v>1887.31</v>
      </c>
      <c r="BT40" s="40">
        <f t="shared" si="41"/>
        <v>1872.03</v>
      </c>
      <c r="BU40" s="40">
        <f t="shared" si="41"/>
        <v>1874.83</v>
      </c>
      <c r="BV40" s="40">
        <f t="shared" si="41"/>
        <v>1982.56</v>
      </c>
      <c r="BW40" s="40">
        <f t="shared" si="41"/>
        <v>1985.69</v>
      </c>
      <c r="BX40" s="40">
        <f t="shared" si="41"/>
        <v>1970.28</v>
      </c>
      <c r="BY40" s="40">
        <f t="shared" si="41"/>
        <v>1971.23</v>
      </c>
      <c r="BZ40" s="40">
        <f t="shared" si="41"/>
        <v>1971.81</v>
      </c>
      <c r="CA40" s="40">
        <f t="shared" si="41"/>
        <v>1972.13</v>
      </c>
      <c r="CB40" s="40">
        <f t="shared" si="41"/>
        <v>1966.57</v>
      </c>
      <c r="CC40" s="40">
        <f t="shared" si="41"/>
        <v>1967.23</v>
      </c>
      <c r="CD40" s="40">
        <f t="shared" si="41"/>
        <v>1976.77</v>
      </c>
      <c r="CE40" s="40">
        <f t="shared" si="41"/>
        <v>1976.86</v>
      </c>
      <c r="CF40" s="40">
        <f t="shared" si="41"/>
        <v>1926.35</v>
      </c>
      <c r="CG40" s="40">
        <f t="shared" si="41"/>
        <v>1926.4</v>
      </c>
      <c r="CH40" s="40">
        <f t="shared" si="41"/>
        <v>1923.13</v>
      </c>
      <c r="CI40" s="40">
        <f t="shared" si="41"/>
        <v>1923.13</v>
      </c>
      <c r="CJ40" s="40">
        <f t="shared" si="41"/>
        <v>1938.89</v>
      </c>
      <c r="CK40" s="40">
        <f t="shared" si="41"/>
        <v>1940.16</v>
      </c>
      <c r="CL40" s="40">
        <f t="shared" si="41"/>
        <v>1802.7</v>
      </c>
      <c r="CM40" s="40">
        <f t="shared" si="41"/>
        <v>1802.71</v>
      </c>
      <c r="CN40" s="40">
        <f t="shared" si="41"/>
        <v>1708.19</v>
      </c>
      <c r="CO40" s="40">
        <f t="shared" si="41"/>
        <v>1709.6</v>
      </c>
      <c r="CP40" s="40">
        <f t="shared" si="41"/>
        <v>1807.29</v>
      </c>
      <c r="CQ40" s="40">
        <f t="shared" si="41"/>
        <v>1807.29</v>
      </c>
      <c r="CR40" s="40">
        <f t="shared" si="41"/>
        <v>1899.27</v>
      </c>
      <c r="CS40" s="91">
        <f t="shared" si="41"/>
        <v>2090.36</v>
      </c>
      <c r="CT40" s="38">
        <f t="shared" si="18"/>
        <v>167646.10000000003</v>
      </c>
      <c r="CU40" s="150"/>
    </row>
    <row r="41" spans="1:99">
      <c r="A41" s="25" t="s">
        <v>12</v>
      </c>
      <c r="B41" s="42">
        <v>1822.22</v>
      </c>
      <c r="C41" s="43">
        <v>1822.22</v>
      </c>
      <c r="D41" s="43">
        <v>1823.42</v>
      </c>
      <c r="E41" s="43">
        <v>1823.44</v>
      </c>
      <c r="F41" s="43">
        <v>2088.4899999999998</v>
      </c>
      <c r="G41" s="43">
        <v>2088.92</v>
      </c>
      <c r="H41" s="43">
        <v>2089.14</v>
      </c>
      <c r="I41" s="43">
        <v>2089.23</v>
      </c>
      <c r="J41" s="43">
        <v>1834.7</v>
      </c>
      <c r="K41" s="43">
        <v>1845.79</v>
      </c>
      <c r="L41" s="43">
        <v>2042.93</v>
      </c>
      <c r="M41" s="43">
        <v>2132.52</v>
      </c>
      <c r="N41" s="43">
        <v>2032.52</v>
      </c>
      <c r="O41" s="43">
        <v>2032.52</v>
      </c>
      <c r="P41" s="43">
        <v>1923.41</v>
      </c>
      <c r="Q41" s="43">
        <v>1835.13</v>
      </c>
      <c r="R41" s="43">
        <v>1758.14</v>
      </c>
      <c r="S41" s="43">
        <v>1768.83</v>
      </c>
      <c r="T41" s="43">
        <v>1773.05</v>
      </c>
      <c r="U41" s="43">
        <v>1773.05</v>
      </c>
      <c r="V41" s="43">
        <v>1758.04</v>
      </c>
      <c r="W41" s="43">
        <v>1758.05</v>
      </c>
      <c r="X41" s="43">
        <v>1757.27</v>
      </c>
      <c r="Y41" s="43">
        <v>1757.43</v>
      </c>
      <c r="Z41" s="43">
        <v>1901.36</v>
      </c>
      <c r="AA41" s="43">
        <v>1970.06</v>
      </c>
      <c r="AB41" s="43">
        <v>2077.67</v>
      </c>
      <c r="AC41" s="43">
        <v>2208.0500000000002</v>
      </c>
      <c r="AD41" s="43">
        <v>2170.11</v>
      </c>
      <c r="AE41" s="43">
        <v>2187.75</v>
      </c>
      <c r="AF41" s="43">
        <v>2411.4699999999998</v>
      </c>
      <c r="AG41" s="43">
        <v>2411.4699999999998</v>
      </c>
      <c r="AH41" s="43">
        <v>2077.13</v>
      </c>
      <c r="AI41" s="43">
        <v>2004.78</v>
      </c>
      <c r="AJ41" s="43">
        <v>1699.23</v>
      </c>
      <c r="AK41" s="43">
        <v>1476.6</v>
      </c>
      <c r="AL41" s="43">
        <v>1018.87</v>
      </c>
      <c r="AM41" s="43">
        <v>923.62</v>
      </c>
      <c r="AN41" s="43">
        <v>1386.93</v>
      </c>
      <c r="AO41" s="43">
        <v>1416.12</v>
      </c>
      <c r="AP41" s="43">
        <v>1389.2</v>
      </c>
      <c r="AQ41" s="43">
        <v>1399.41</v>
      </c>
      <c r="AR41" s="43">
        <v>1425.62</v>
      </c>
      <c r="AS41" s="43">
        <v>1425.77</v>
      </c>
      <c r="AT41" s="43">
        <v>1168.8499999999999</v>
      </c>
      <c r="AU41" s="43">
        <v>1168.98</v>
      </c>
      <c r="AV41" s="43">
        <v>1008.17</v>
      </c>
      <c r="AW41" s="43">
        <v>997.04</v>
      </c>
      <c r="AX41" s="43">
        <v>1021.72</v>
      </c>
      <c r="AY41" s="43">
        <v>1021.72</v>
      </c>
      <c r="AZ41" s="43">
        <v>1021.57</v>
      </c>
      <c r="BA41" s="43">
        <v>1021.2</v>
      </c>
      <c r="BB41" s="43">
        <v>1355.91</v>
      </c>
      <c r="BC41" s="43">
        <v>1489.36</v>
      </c>
      <c r="BD41" s="43">
        <v>1120.19</v>
      </c>
      <c r="BE41" s="43">
        <v>1022.01</v>
      </c>
      <c r="BF41" s="43">
        <v>1019.81</v>
      </c>
      <c r="BG41" s="43">
        <v>1017.58</v>
      </c>
      <c r="BH41" s="43">
        <v>1429.5</v>
      </c>
      <c r="BI41" s="43">
        <v>1679.36</v>
      </c>
      <c r="BJ41" s="43">
        <v>1761.99</v>
      </c>
      <c r="BK41" s="43">
        <v>1797.46</v>
      </c>
      <c r="BL41" s="43">
        <v>1799.45</v>
      </c>
      <c r="BM41" s="43">
        <v>1800.12</v>
      </c>
      <c r="BN41" s="43">
        <v>1898.22</v>
      </c>
      <c r="BO41" s="43">
        <v>1900.34</v>
      </c>
      <c r="BP41" s="43">
        <v>1981.02</v>
      </c>
      <c r="BQ41" s="43">
        <v>2176.56</v>
      </c>
      <c r="BR41" s="43">
        <v>1975.52</v>
      </c>
      <c r="BS41" s="43">
        <v>1887.31</v>
      </c>
      <c r="BT41" s="43">
        <v>1872.03</v>
      </c>
      <c r="BU41" s="43">
        <v>1874.83</v>
      </c>
      <c r="BV41" s="43">
        <v>1982.56</v>
      </c>
      <c r="BW41" s="43">
        <v>1985.69</v>
      </c>
      <c r="BX41" s="43">
        <v>1970.28</v>
      </c>
      <c r="BY41" s="43">
        <v>1971.23</v>
      </c>
      <c r="BZ41" s="43">
        <v>1971.81</v>
      </c>
      <c r="CA41" s="43">
        <v>1972.13</v>
      </c>
      <c r="CB41" s="43">
        <v>1966.57</v>
      </c>
      <c r="CC41" s="43">
        <v>1967.23</v>
      </c>
      <c r="CD41" s="43">
        <v>1976.77</v>
      </c>
      <c r="CE41" s="43">
        <v>1976.86</v>
      </c>
      <c r="CF41" s="43">
        <v>1926.35</v>
      </c>
      <c r="CG41" s="43">
        <v>1926.4</v>
      </c>
      <c r="CH41" s="43">
        <v>1923.13</v>
      </c>
      <c r="CI41" s="43">
        <v>1923.13</v>
      </c>
      <c r="CJ41" s="43">
        <v>1938.89</v>
      </c>
      <c r="CK41" s="43">
        <v>1940.16</v>
      </c>
      <c r="CL41" s="43">
        <v>1802.7</v>
      </c>
      <c r="CM41" s="43">
        <v>1802.71</v>
      </c>
      <c r="CN41" s="43">
        <v>1708.19</v>
      </c>
      <c r="CO41" s="43">
        <v>1709.6</v>
      </c>
      <c r="CP41" s="43">
        <v>1807.29</v>
      </c>
      <c r="CQ41" s="43">
        <v>1807.29</v>
      </c>
      <c r="CR41" s="43">
        <v>1899.27</v>
      </c>
      <c r="CS41" s="92">
        <v>2090.36</v>
      </c>
      <c r="CT41" s="30">
        <f t="shared" si="18"/>
        <v>167646.10000000003</v>
      </c>
      <c r="CU41" s="152"/>
    </row>
    <row r="42" spans="1:99">
      <c r="A42" s="95" t="s">
        <v>42</v>
      </c>
      <c r="B42" s="39">
        <f t="shared" ref="B42:AG42" si="42">SUM(B43:B46)</f>
        <v>1970.45</v>
      </c>
      <c r="C42" s="40">
        <f t="shared" si="42"/>
        <v>1970.45</v>
      </c>
      <c r="D42" s="40">
        <f t="shared" si="42"/>
        <v>1970.45</v>
      </c>
      <c r="E42" s="40">
        <f t="shared" si="42"/>
        <v>1970.45</v>
      </c>
      <c r="F42" s="40">
        <f t="shared" si="42"/>
        <v>1970.45</v>
      </c>
      <c r="G42" s="40">
        <f t="shared" si="42"/>
        <v>1970.45</v>
      </c>
      <c r="H42" s="40">
        <f t="shared" si="42"/>
        <v>1970.45</v>
      </c>
      <c r="I42" s="40">
        <f t="shared" si="42"/>
        <v>1970.45</v>
      </c>
      <c r="J42" s="40">
        <f t="shared" si="42"/>
        <v>1970.45</v>
      </c>
      <c r="K42" s="40">
        <f t="shared" si="42"/>
        <v>1970.45</v>
      </c>
      <c r="L42" s="40">
        <f t="shared" si="42"/>
        <v>1970.45</v>
      </c>
      <c r="M42" s="40">
        <f t="shared" si="42"/>
        <v>1970.45</v>
      </c>
      <c r="N42" s="40">
        <f t="shared" si="42"/>
        <v>1970.45</v>
      </c>
      <c r="O42" s="40">
        <f t="shared" si="42"/>
        <v>1970.45</v>
      </c>
      <c r="P42" s="40">
        <f t="shared" si="42"/>
        <v>1970.45</v>
      </c>
      <c r="Q42" s="40">
        <f t="shared" si="42"/>
        <v>1970.45</v>
      </c>
      <c r="R42" s="40">
        <f t="shared" si="42"/>
        <v>1970.45</v>
      </c>
      <c r="S42" s="40">
        <f t="shared" si="42"/>
        <v>1970.45</v>
      </c>
      <c r="T42" s="40">
        <f t="shared" si="42"/>
        <v>1970.45</v>
      </c>
      <c r="U42" s="40">
        <f t="shared" si="42"/>
        <v>1970.45</v>
      </c>
      <c r="V42" s="40">
        <f t="shared" si="42"/>
        <v>1970.45</v>
      </c>
      <c r="W42" s="40">
        <f t="shared" si="42"/>
        <v>1970.45</v>
      </c>
      <c r="X42" s="40">
        <f t="shared" si="42"/>
        <v>1906.45</v>
      </c>
      <c r="Y42" s="40">
        <f t="shared" si="42"/>
        <v>1889.45</v>
      </c>
      <c r="Z42" s="40">
        <f t="shared" si="42"/>
        <v>1889.45</v>
      </c>
      <c r="AA42" s="40">
        <f t="shared" si="42"/>
        <v>1953.45</v>
      </c>
      <c r="AB42" s="40">
        <f t="shared" si="42"/>
        <v>1970.45</v>
      </c>
      <c r="AC42" s="40">
        <f t="shared" si="42"/>
        <v>1970.45</v>
      </c>
      <c r="AD42" s="40">
        <f t="shared" si="42"/>
        <v>1970.45</v>
      </c>
      <c r="AE42" s="40">
        <f t="shared" si="42"/>
        <v>1970.45</v>
      </c>
      <c r="AF42" s="40">
        <f t="shared" si="42"/>
        <v>1970.45</v>
      </c>
      <c r="AG42" s="40">
        <f t="shared" si="42"/>
        <v>1906.45</v>
      </c>
      <c r="AH42" s="40">
        <f t="shared" ref="AH42:BM42" si="43">SUM(AH43:AH46)</f>
        <v>1889.45</v>
      </c>
      <c r="AI42" s="40">
        <f t="shared" si="43"/>
        <v>1953.45</v>
      </c>
      <c r="AJ42" s="40">
        <f t="shared" si="43"/>
        <v>1970.45</v>
      </c>
      <c r="AK42" s="40">
        <f t="shared" si="43"/>
        <v>1970.45</v>
      </c>
      <c r="AL42" s="40">
        <f t="shared" si="43"/>
        <v>1970.45</v>
      </c>
      <c r="AM42" s="40">
        <f t="shared" si="43"/>
        <v>1970.45</v>
      </c>
      <c r="AN42" s="40">
        <f t="shared" si="43"/>
        <v>1970.45</v>
      </c>
      <c r="AO42" s="40">
        <f t="shared" si="43"/>
        <v>1970.45</v>
      </c>
      <c r="AP42" s="40">
        <f t="shared" si="43"/>
        <v>1970.45</v>
      </c>
      <c r="AQ42" s="40">
        <f t="shared" si="43"/>
        <v>1970.45</v>
      </c>
      <c r="AR42" s="40">
        <f t="shared" si="43"/>
        <v>1970.45</v>
      </c>
      <c r="AS42" s="40">
        <f t="shared" si="43"/>
        <v>1970.45</v>
      </c>
      <c r="AT42" s="40">
        <f t="shared" si="43"/>
        <v>1906.45</v>
      </c>
      <c r="AU42" s="40">
        <f t="shared" si="43"/>
        <v>1842.45</v>
      </c>
      <c r="AV42" s="40">
        <f t="shared" si="43"/>
        <v>1839.45</v>
      </c>
      <c r="AW42" s="40">
        <f t="shared" si="43"/>
        <v>1839.45</v>
      </c>
      <c r="AX42" s="40">
        <f t="shared" si="43"/>
        <v>1797.85</v>
      </c>
      <c r="AY42" s="40">
        <f t="shared" si="43"/>
        <v>1756.25</v>
      </c>
      <c r="AZ42" s="40">
        <f t="shared" si="43"/>
        <v>1653.65</v>
      </c>
      <c r="BA42" s="40">
        <f t="shared" si="43"/>
        <v>1548.05</v>
      </c>
      <c r="BB42" s="40">
        <f t="shared" si="43"/>
        <v>1653.65</v>
      </c>
      <c r="BC42" s="40">
        <f t="shared" si="43"/>
        <v>1759.25</v>
      </c>
      <c r="BD42" s="40">
        <f t="shared" si="43"/>
        <v>1864.85</v>
      </c>
      <c r="BE42" s="40">
        <f t="shared" si="43"/>
        <v>1970.45</v>
      </c>
      <c r="BF42" s="40">
        <f t="shared" si="43"/>
        <v>1970.45</v>
      </c>
      <c r="BG42" s="40">
        <f t="shared" si="43"/>
        <v>1970.45</v>
      </c>
      <c r="BH42" s="40">
        <f t="shared" si="43"/>
        <v>1970.45</v>
      </c>
      <c r="BI42" s="40">
        <f t="shared" si="43"/>
        <v>1970.45</v>
      </c>
      <c r="BJ42" s="40">
        <f t="shared" si="43"/>
        <v>1970.45</v>
      </c>
      <c r="BK42" s="40">
        <f t="shared" si="43"/>
        <v>1970.45</v>
      </c>
      <c r="BL42" s="40">
        <f t="shared" si="43"/>
        <v>1970.45</v>
      </c>
      <c r="BM42" s="40">
        <f t="shared" si="43"/>
        <v>1970.45</v>
      </c>
      <c r="BN42" s="40">
        <f t="shared" ref="BN42:CS42" si="44">SUM(BN43:BN46)</f>
        <v>1970.45</v>
      </c>
      <c r="BO42" s="40">
        <f t="shared" si="44"/>
        <v>1970.45</v>
      </c>
      <c r="BP42" s="40">
        <f t="shared" si="44"/>
        <v>1970.45</v>
      </c>
      <c r="BQ42" s="40">
        <f t="shared" si="44"/>
        <v>1970.45</v>
      </c>
      <c r="BR42" s="40">
        <f t="shared" si="44"/>
        <v>1970.45</v>
      </c>
      <c r="BS42" s="40">
        <f t="shared" si="44"/>
        <v>1970.45</v>
      </c>
      <c r="BT42" s="40">
        <f t="shared" si="44"/>
        <v>1970.45</v>
      </c>
      <c r="BU42" s="40">
        <f t="shared" si="44"/>
        <v>1970.45</v>
      </c>
      <c r="BV42" s="40">
        <f t="shared" si="44"/>
        <v>1970.45</v>
      </c>
      <c r="BW42" s="40">
        <f t="shared" si="44"/>
        <v>1970.45</v>
      </c>
      <c r="BX42" s="40">
        <f t="shared" si="44"/>
        <v>1970.45</v>
      </c>
      <c r="BY42" s="40">
        <f t="shared" si="44"/>
        <v>1970.45</v>
      </c>
      <c r="BZ42" s="40">
        <f t="shared" si="44"/>
        <v>1970.45</v>
      </c>
      <c r="CA42" s="40">
        <f t="shared" si="44"/>
        <v>1970.45</v>
      </c>
      <c r="CB42" s="40">
        <f t="shared" si="44"/>
        <v>1970.45</v>
      </c>
      <c r="CC42" s="40">
        <f t="shared" si="44"/>
        <v>1970.45</v>
      </c>
      <c r="CD42" s="40">
        <f t="shared" si="44"/>
        <v>1970.45</v>
      </c>
      <c r="CE42" s="40">
        <f t="shared" si="44"/>
        <v>1970.45</v>
      </c>
      <c r="CF42" s="40">
        <f t="shared" si="44"/>
        <v>1970.45</v>
      </c>
      <c r="CG42" s="40">
        <f t="shared" si="44"/>
        <v>1970.45</v>
      </c>
      <c r="CH42" s="40">
        <f t="shared" si="44"/>
        <v>1970.45</v>
      </c>
      <c r="CI42" s="40">
        <f t="shared" si="44"/>
        <v>1970.45</v>
      </c>
      <c r="CJ42" s="40">
        <f t="shared" si="44"/>
        <v>1970.45</v>
      </c>
      <c r="CK42" s="40">
        <f t="shared" si="44"/>
        <v>1970.45</v>
      </c>
      <c r="CL42" s="40">
        <f t="shared" si="44"/>
        <v>1970.45</v>
      </c>
      <c r="CM42" s="40">
        <f t="shared" si="44"/>
        <v>1970.45</v>
      </c>
      <c r="CN42" s="40">
        <f t="shared" si="44"/>
        <v>1970.45</v>
      </c>
      <c r="CO42" s="40">
        <f t="shared" si="44"/>
        <v>1970.45</v>
      </c>
      <c r="CP42" s="40">
        <f t="shared" si="44"/>
        <v>1970.45</v>
      </c>
      <c r="CQ42" s="40">
        <f t="shared" si="44"/>
        <v>1970.45</v>
      </c>
      <c r="CR42" s="40">
        <f t="shared" si="44"/>
        <v>1970.45</v>
      </c>
      <c r="CS42" s="91">
        <f t="shared" si="44"/>
        <v>1970.45</v>
      </c>
      <c r="CT42" s="38">
        <f t="shared" si="18"/>
        <v>186544.60000000021</v>
      </c>
      <c r="CU42" s="150"/>
    </row>
    <row r="43" spans="1:99">
      <c r="A43" s="78" t="s">
        <v>43</v>
      </c>
      <c r="B43" s="42">
        <v>1131</v>
      </c>
      <c r="C43" s="43">
        <v>1131</v>
      </c>
      <c r="D43" s="43">
        <v>1131</v>
      </c>
      <c r="E43" s="43">
        <v>1131</v>
      </c>
      <c r="F43" s="43">
        <v>1131</v>
      </c>
      <c r="G43" s="43">
        <v>1131</v>
      </c>
      <c r="H43" s="43">
        <v>1131</v>
      </c>
      <c r="I43" s="43">
        <v>1131</v>
      </c>
      <c r="J43" s="43">
        <v>1131</v>
      </c>
      <c r="K43" s="43">
        <v>1131</v>
      </c>
      <c r="L43" s="43">
        <v>1131</v>
      </c>
      <c r="M43" s="43">
        <v>1131</v>
      </c>
      <c r="N43" s="43">
        <v>1131</v>
      </c>
      <c r="O43" s="43">
        <v>1131</v>
      </c>
      <c r="P43" s="43">
        <v>1131</v>
      </c>
      <c r="Q43" s="43">
        <v>1131</v>
      </c>
      <c r="R43" s="43">
        <v>1131</v>
      </c>
      <c r="S43" s="43">
        <v>1131</v>
      </c>
      <c r="T43" s="43">
        <v>1131</v>
      </c>
      <c r="U43" s="43">
        <v>1131</v>
      </c>
      <c r="V43" s="43">
        <v>1131</v>
      </c>
      <c r="W43" s="43">
        <v>1131</v>
      </c>
      <c r="X43" s="43">
        <v>1067</v>
      </c>
      <c r="Y43" s="43">
        <v>1050</v>
      </c>
      <c r="Z43" s="43">
        <v>1050</v>
      </c>
      <c r="AA43" s="43">
        <v>1114</v>
      </c>
      <c r="AB43" s="43">
        <v>1131</v>
      </c>
      <c r="AC43" s="43">
        <v>1131</v>
      </c>
      <c r="AD43" s="43">
        <v>1131</v>
      </c>
      <c r="AE43" s="43">
        <v>1131</v>
      </c>
      <c r="AF43" s="43">
        <v>1131</v>
      </c>
      <c r="AG43" s="43">
        <v>1067</v>
      </c>
      <c r="AH43" s="43">
        <v>1050</v>
      </c>
      <c r="AI43" s="43">
        <v>1114</v>
      </c>
      <c r="AJ43" s="43">
        <v>1131</v>
      </c>
      <c r="AK43" s="43">
        <v>1131</v>
      </c>
      <c r="AL43" s="43">
        <v>1131</v>
      </c>
      <c r="AM43" s="43">
        <v>1131</v>
      </c>
      <c r="AN43" s="43">
        <v>1131</v>
      </c>
      <c r="AO43" s="43">
        <v>1131</v>
      </c>
      <c r="AP43" s="43">
        <v>1131</v>
      </c>
      <c r="AQ43" s="43">
        <v>1131</v>
      </c>
      <c r="AR43" s="43">
        <v>1131</v>
      </c>
      <c r="AS43" s="43">
        <v>1131</v>
      </c>
      <c r="AT43" s="43">
        <v>1067</v>
      </c>
      <c r="AU43" s="43">
        <v>1003</v>
      </c>
      <c r="AV43" s="43">
        <v>1000</v>
      </c>
      <c r="AW43" s="43">
        <v>1000</v>
      </c>
      <c r="AX43" s="43">
        <v>1064</v>
      </c>
      <c r="AY43" s="43">
        <v>1128</v>
      </c>
      <c r="AZ43" s="43">
        <v>1131</v>
      </c>
      <c r="BA43" s="43">
        <v>1131</v>
      </c>
      <c r="BB43" s="43">
        <v>1131</v>
      </c>
      <c r="BC43" s="43">
        <v>1131</v>
      </c>
      <c r="BD43" s="43">
        <v>1131</v>
      </c>
      <c r="BE43" s="43">
        <v>1131</v>
      </c>
      <c r="BF43" s="43">
        <v>1131</v>
      </c>
      <c r="BG43" s="43">
        <v>1131</v>
      </c>
      <c r="BH43" s="43">
        <v>1131</v>
      </c>
      <c r="BI43" s="43">
        <v>1131</v>
      </c>
      <c r="BJ43" s="43">
        <v>1131</v>
      </c>
      <c r="BK43" s="43">
        <v>1131</v>
      </c>
      <c r="BL43" s="43">
        <v>1131</v>
      </c>
      <c r="BM43" s="43">
        <v>1131</v>
      </c>
      <c r="BN43" s="43">
        <v>1131</v>
      </c>
      <c r="BO43" s="43">
        <v>1131</v>
      </c>
      <c r="BP43" s="43">
        <v>1131</v>
      </c>
      <c r="BQ43" s="43">
        <v>1131</v>
      </c>
      <c r="BR43" s="43">
        <v>1131</v>
      </c>
      <c r="BS43" s="43">
        <v>1131</v>
      </c>
      <c r="BT43" s="43">
        <v>1131</v>
      </c>
      <c r="BU43" s="43">
        <v>1131</v>
      </c>
      <c r="BV43" s="43">
        <v>1131</v>
      </c>
      <c r="BW43" s="43">
        <v>1131</v>
      </c>
      <c r="BX43" s="43">
        <v>1131</v>
      </c>
      <c r="BY43" s="43">
        <v>1131</v>
      </c>
      <c r="BZ43" s="43">
        <v>1131</v>
      </c>
      <c r="CA43" s="43">
        <v>1131</v>
      </c>
      <c r="CB43" s="43">
        <v>1131</v>
      </c>
      <c r="CC43" s="43">
        <v>1131</v>
      </c>
      <c r="CD43" s="43">
        <v>1131</v>
      </c>
      <c r="CE43" s="43">
        <v>1131</v>
      </c>
      <c r="CF43" s="43">
        <v>1131</v>
      </c>
      <c r="CG43" s="43">
        <v>1131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18"/>
        <v>107647</v>
      </c>
      <c r="CU43" s="152"/>
    </row>
    <row r="44" spans="1:99">
      <c r="A44" s="25" t="s">
        <v>44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18"/>
        <v>25867.200000000044</v>
      </c>
      <c r="CU44" s="152"/>
    </row>
    <row r="45" spans="1:99">
      <c r="A45" s="25" t="s">
        <v>45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464.4</v>
      </c>
      <c r="AY45" s="1">
        <v>358.8</v>
      </c>
      <c r="AZ45" s="1">
        <v>253.2</v>
      </c>
      <c r="BA45" s="1">
        <v>147.6</v>
      </c>
      <c r="BB45" s="1">
        <v>253.2</v>
      </c>
      <c r="BC45" s="1">
        <v>358.8</v>
      </c>
      <c r="BD45" s="1">
        <v>464.4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18"/>
        <v>53030.400000000001</v>
      </c>
      <c r="CU45" s="152"/>
    </row>
    <row r="46" spans="1:99" hidden="1">
      <c r="A46" s="57" t="s">
        <v>46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18"/>
        <v>0</v>
      </c>
      <c r="CU46" s="152"/>
    </row>
    <row r="47" spans="1:99">
      <c r="A47" s="95" t="s">
        <v>47</v>
      </c>
      <c r="B47" s="53">
        <f t="shared" ref="B47:AG47" si="45">SUM(B48:B51)</f>
        <v>46.42</v>
      </c>
      <c r="C47" s="54">
        <f t="shared" si="45"/>
        <v>44.2</v>
      </c>
      <c r="D47" s="54">
        <f t="shared" si="45"/>
        <v>45.51</v>
      </c>
      <c r="E47" s="54">
        <f t="shared" si="45"/>
        <v>45.18</v>
      </c>
      <c r="F47" s="54">
        <f t="shared" si="45"/>
        <v>43.5</v>
      </c>
      <c r="G47" s="54">
        <f t="shared" si="45"/>
        <v>42.62</v>
      </c>
      <c r="H47" s="54">
        <f t="shared" si="45"/>
        <v>30.299999999999997</v>
      </c>
      <c r="I47" s="54">
        <f t="shared" si="45"/>
        <v>21.65</v>
      </c>
      <c r="J47" s="54">
        <f t="shared" si="45"/>
        <v>39.53</v>
      </c>
      <c r="K47" s="54">
        <f t="shared" si="45"/>
        <v>47.120000000000005</v>
      </c>
      <c r="L47" s="54">
        <f t="shared" si="45"/>
        <v>43.15</v>
      </c>
      <c r="M47" s="54">
        <f t="shared" si="45"/>
        <v>43.800000000000004</v>
      </c>
      <c r="N47" s="54">
        <f t="shared" si="45"/>
        <v>44.97</v>
      </c>
      <c r="O47" s="54">
        <f t="shared" si="45"/>
        <v>53.74</v>
      </c>
      <c r="P47" s="54">
        <f t="shared" si="45"/>
        <v>55.46</v>
      </c>
      <c r="Q47" s="54">
        <f t="shared" si="45"/>
        <v>50.1</v>
      </c>
      <c r="R47" s="54">
        <f t="shared" si="45"/>
        <v>54.57</v>
      </c>
      <c r="S47" s="54">
        <f t="shared" si="45"/>
        <v>50.85</v>
      </c>
      <c r="T47" s="54">
        <f t="shared" si="45"/>
        <v>42.86</v>
      </c>
      <c r="U47" s="54">
        <f t="shared" si="45"/>
        <v>35.6</v>
      </c>
      <c r="V47" s="54">
        <f t="shared" si="45"/>
        <v>31.71</v>
      </c>
      <c r="W47" s="54">
        <f t="shared" si="45"/>
        <v>33.54</v>
      </c>
      <c r="X47" s="54">
        <f t="shared" si="45"/>
        <v>35.08</v>
      </c>
      <c r="Y47" s="54">
        <f t="shared" si="45"/>
        <v>33.539859191467286</v>
      </c>
      <c r="Z47" s="54">
        <f t="shared" si="45"/>
        <v>31.183501331110563</v>
      </c>
      <c r="AA47" s="54">
        <f t="shared" si="45"/>
        <v>68.624213103146175</v>
      </c>
      <c r="AB47" s="54">
        <f t="shared" si="45"/>
        <v>180.32687001365133</v>
      </c>
      <c r="AC47" s="54">
        <f t="shared" si="45"/>
        <v>320.33748133574608</v>
      </c>
      <c r="AD47" s="54">
        <f t="shared" si="45"/>
        <v>505.92887483414285</v>
      </c>
      <c r="AE47" s="54">
        <f t="shared" si="45"/>
        <v>732.75399890810672</v>
      </c>
      <c r="AF47" s="54">
        <f t="shared" si="45"/>
        <v>981.42322961763523</v>
      </c>
      <c r="AG47" s="54">
        <f t="shared" si="45"/>
        <v>1220.8205002934399</v>
      </c>
      <c r="AH47" s="54">
        <f t="shared" ref="AH47:BM47" si="46">SUM(AH48:AH51)</f>
        <v>1441.7237912835649</v>
      </c>
      <c r="AI47" s="54">
        <f t="shared" si="46"/>
        <v>1773.6382366399876</v>
      </c>
      <c r="AJ47" s="54">
        <f t="shared" si="46"/>
        <v>1942.6147394765715</v>
      </c>
      <c r="AK47" s="54">
        <f t="shared" si="46"/>
        <v>2171.5439392367166</v>
      </c>
      <c r="AL47" s="54">
        <f t="shared" si="46"/>
        <v>2378.4466589550148</v>
      </c>
      <c r="AM47" s="54">
        <f t="shared" si="46"/>
        <v>2582.5262815235051</v>
      </c>
      <c r="AN47" s="54">
        <f t="shared" si="46"/>
        <v>2767.4429076047663</v>
      </c>
      <c r="AO47" s="54">
        <f t="shared" si="46"/>
        <v>2999.2354540660535</v>
      </c>
      <c r="AP47" s="54">
        <f t="shared" si="46"/>
        <v>3181.8471908889096</v>
      </c>
      <c r="AQ47" s="54">
        <f t="shared" si="46"/>
        <v>3327.0609970145701</v>
      </c>
      <c r="AR47" s="54">
        <f t="shared" si="46"/>
        <v>3489.3411537283855</v>
      </c>
      <c r="AS47" s="54">
        <f t="shared" si="46"/>
        <v>3639.7888039780219</v>
      </c>
      <c r="AT47" s="54">
        <f t="shared" si="46"/>
        <v>3794.0823959777495</v>
      </c>
      <c r="AU47" s="54">
        <f t="shared" si="46"/>
        <v>3782.9462576655806</v>
      </c>
      <c r="AV47" s="54">
        <f t="shared" si="46"/>
        <v>3838.1336340381563</v>
      </c>
      <c r="AW47" s="54">
        <f t="shared" si="46"/>
        <v>3743.1699994046153</v>
      </c>
      <c r="AX47" s="54">
        <f t="shared" si="46"/>
        <v>3714.661797584014</v>
      </c>
      <c r="AY47" s="54">
        <f t="shared" si="46"/>
        <v>3667.881190243555</v>
      </c>
      <c r="AZ47" s="54">
        <f t="shared" si="46"/>
        <v>3695.8659723858345</v>
      </c>
      <c r="BA47" s="54">
        <f t="shared" si="46"/>
        <v>3640.9270279288689</v>
      </c>
      <c r="BB47" s="54">
        <f t="shared" si="46"/>
        <v>3595.3894744186496</v>
      </c>
      <c r="BC47" s="54">
        <f t="shared" si="46"/>
        <v>3491.1952198405643</v>
      </c>
      <c r="BD47" s="54">
        <f t="shared" si="46"/>
        <v>3289.0094169746362</v>
      </c>
      <c r="BE47" s="54">
        <f t="shared" si="46"/>
        <v>3238.4985678706907</v>
      </c>
      <c r="BF47" s="54">
        <f t="shared" si="46"/>
        <v>3217.7051495957762</v>
      </c>
      <c r="BG47" s="54">
        <f t="shared" si="46"/>
        <v>3178.7058636164529</v>
      </c>
      <c r="BH47" s="54">
        <f t="shared" si="46"/>
        <v>3092.4708164215667</v>
      </c>
      <c r="BI47" s="54">
        <f t="shared" si="46"/>
        <v>2989.2997369089744</v>
      </c>
      <c r="BJ47" s="54">
        <f t="shared" si="46"/>
        <v>2865.019554396918</v>
      </c>
      <c r="BK47" s="54">
        <f t="shared" si="46"/>
        <v>2572.1998517863676</v>
      </c>
      <c r="BL47" s="54">
        <f t="shared" si="46"/>
        <v>2300.1801405693159</v>
      </c>
      <c r="BM47" s="54">
        <f t="shared" si="46"/>
        <v>2101.449284730078</v>
      </c>
      <c r="BN47" s="54">
        <f t="shared" ref="BN47:CS47" si="47">SUM(BN48:BN51)</f>
        <v>1880.1756639551845</v>
      </c>
      <c r="BO47" s="54">
        <f t="shared" si="47"/>
        <v>1538.8014926193534</v>
      </c>
      <c r="BP47" s="54">
        <f t="shared" si="47"/>
        <v>1340.7325023177482</v>
      </c>
      <c r="BQ47" s="54">
        <f t="shared" si="47"/>
        <v>1118.7535113250715</v>
      </c>
      <c r="BR47" s="54">
        <f t="shared" si="47"/>
        <v>890.42678772826639</v>
      </c>
      <c r="BS47" s="54">
        <f t="shared" si="47"/>
        <v>656.16494756359987</v>
      </c>
      <c r="BT47" s="54">
        <f t="shared" si="47"/>
        <v>467.22508029190874</v>
      </c>
      <c r="BU47" s="54">
        <f t="shared" si="47"/>
        <v>281.31373799661486</v>
      </c>
      <c r="BV47" s="54">
        <f t="shared" si="47"/>
        <v>185.23230362929633</v>
      </c>
      <c r="BW47" s="54">
        <f t="shared" si="47"/>
        <v>121.57089056825238</v>
      </c>
      <c r="BX47" s="54">
        <f t="shared" si="47"/>
        <v>67.81</v>
      </c>
      <c r="BY47" s="54">
        <f t="shared" si="47"/>
        <v>39.17</v>
      </c>
      <c r="BZ47" s="54">
        <f t="shared" si="47"/>
        <v>30.380000000000003</v>
      </c>
      <c r="CA47" s="54">
        <f t="shared" si="47"/>
        <v>29.75</v>
      </c>
      <c r="CB47" s="54">
        <f t="shared" si="47"/>
        <v>30.09</v>
      </c>
      <c r="CC47" s="54">
        <f t="shared" si="47"/>
        <v>30.880000000000003</v>
      </c>
      <c r="CD47" s="54">
        <f t="shared" si="47"/>
        <v>29.32</v>
      </c>
      <c r="CE47" s="54">
        <f t="shared" si="47"/>
        <v>30.16</v>
      </c>
      <c r="CF47" s="54">
        <f t="shared" si="47"/>
        <v>29.21</v>
      </c>
      <c r="CG47" s="54">
        <f t="shared" si="47"/>
        <v>27.099999999999998</v>
      </c>
      <c r="CH47" s="54">
        <f t="shared" si="47"/>
        <v>26.95</v>
      </c>
      <c r="CI47" s="54">
        <f t="shared" si="47"/>
        <v>27.86</v>
      </c>
      <c r="CJ47" s="54">
        <f t="shared" si="47"/>
        <v>28.2</v>
      </c>
      <c r="CK47" s="54">
        <f t="shared" si="47"/>
        <v>29.67</v>
      </c>
      <c r="CL47" s="54">
        <f t="shared" si="47"/>
        <v>28.94</v>
      </c>
      <c r="CM47" s="54">
        <f t="shared" si="47"/>
        <v>31.07</v>
      </c>
      <c r="CN47" s="54">
        <f t="shared" si="47"/>
        <v>31.69</v>
      </c>
      <c r="CO47" s="54">
        <f t="shared" si="47"/>
        <v>29.74</v>
      </c>
      <c r="CP47" s="54">
        <f t="shared" si="47"/>
        <v>29.889999999999997</v>
      </c>
      <c r="CQ47" s="54">
        <f t="shared" si="47"/>
        <v>29.21</v>
      </c>
      <c r="CR47" s="54">
        <f t="shared" si="47"/>
        <v>29.05</v>
      </c>
      <c r="CS47" s="96">
        <f t="shared" si="47"/>
        <v>28.75</v>
      </c>
      <c r="CT47" s="38">
        <f t="shared" si="18"/>
        <v>111735.68695337823</v>
      </c>
      <c r="CU47" s="150"/>
    </row>
    <row r="48" spans="1:99">
      <c r="A48" s="26" t="s">
        <v>48</v>
      </c>
      <c r="B48" s="42">
        <f t="shared" ref="B48:AG48" si="48">B21</f>
        <v>0</v>
      </c>
      <c r="C48" s="43">
        <f t="shared" si="48"/>
        <v>0</v>
      </c>
      <c r="D48" s="43">
        <f t="shared" si="48"/>
        <v>0</v>
      </c>
      <c r="E48" s="43">
        <f t="shared" si="48"/>
        <v>0</v>
      </c>
      <c r="F48" s="43">
        <f t="shared" si="48"/>
        <v>0</v>
      </c>
      <c r="G48" s="43">
        <f t="shared" si="48"/>
        <v>0</v>
      </c>
      <c r="H48" s="43">
        <f t="shared" si="48"/>
        <v>0</v>
      </c>
      <c r="I48" s="43">
        <f t="shared" si="48"/>
        <v>0</v>
      </c>
      <c r="J48" s="43">
        <f t="shared" si="48"/>
        <v>0</v>
      </c>
      <c r="K48" s="43">
        <f t="shared" si="48"/>
        <v>0</v>
      </c>
      <c r="L48" s="43">
        <f t="shared" si="48"/>
        <v>0</v>
      </c>
      <c r="M48" s="43">
        <f t="shared" si="48"/>
        <v>0</v>
      </c>
      <c r="N48" s="43">
        <f t="shared" si="48"/>
        <v>0</v>
      </c>
      <c r="O48" s="43">
        <f t="shared" si="48"/>
        <v>0</v>
      </c>
      <c r="P48" s="43">
        <f t="shared" si="48"/>
        <v>0</v>
      </c>
      <c r="Q48" s="43">
        <f t="shared" si="48"/>
        <v>0</v>
      </c>
      <c r="R48" s="43">
        <f t="shared" si="48"/>
        <v>0</v>
      </c>
      <c r="S48" s="43">
        <f t="shared" si="48"/>
        <v>0</v>
      </c>
      <c r="T48" s="43">
        <f t="shared" si="48"/>
        <v>0</v>
      </c>
      <c r="U48" s="43">
        <f t="shared" si="48"/>
        <v>0</v>
      </c>
      <c r="V48" s="43">
        <f t="shared" si="48"/>
        <v>0</v>
      </c>
      <c r="W48" s="43">
        <f t="shared" si="48"/>
        <v>0</v>
      </c>
      <c r="X48" s="43">
        <f t="shared" si="48"/>
        <v>0</v>
      </c>
      <c r="Y48" s="43">
        <f t="shared" si="48"/>
        <v>1.44</v>
      </c>
      <c r="Z48" s="43">
        <f t="shared" si="48"/>
        <v>4.57</v>
      </c>
      <c r="AA48" s="43">
        <f t="shared" si="48"/>
        <v>21.04</v>
      </c>
      <c r="AB48" s="43">
        <f t="shared" si="48"/>
        <v>53.559999999999995</v>
      </c>
      <c r="AC48" s="43">
        <f t="shared" si="48"/>
        <v>89.98</v>
      </c>
      <c r="AD48" s="43">
        <f t="shared" si="48"/>
        <v>147.07000000000002</v>
      </c>
      <c r="AE48" s="43">
        <f t="shared" si="48"/>
        <v>217.59</v>
      </c>
      <c r="AF48" s="43">
        <f t="shared" si="48"/>
        <v>340.61</v>
      </c>
      <c r="AG48" s="43">
        <f t="shared" si="48"/>
        <v>484.59</v>
      </c>
      <c r="AH48" s="43">
        <f t="shared" ref="AH48:BM48" si="49">AH21</f>
        <v>613.66</v>
      </c>
      <c r="AI48" s="43">
        <f t="shared" si="49"/>
        <v>756.57999999999993</v>
      </c>
      <c r="AJ48" s="43">
        <f t="shared" si="49"/>
        <v>855.42000000000007</v>
      </c>
      <c r="AK48" s="43">
        <f t="shared" si="49"/>
        <v>981.98</v>
      </c>
      <c r="AL48" s="43">
        <f t="shared" si="49"/>
        <v>1096.5100000000002</v>
      </c>
      <c r="AM48" s="43">
        <f t="shared" si="49"/>
        <v>1204.6099999999999</v>
      </c>
      <c r="AN48" s="43">
        <f t="shared" si="49"/>
        <v>1314.1399999999999</v>
      </c>
      <c r="AO48" s="43">
        <f t="shared" si="49"/>
        <v>1397.01</v>
      </c>
      <c r="AP48" s="43">
        <f t="shared" si="49"/>
        <v>1483.8</v>
      </c>
      <c r="AQ48" s="43">
        <f t="shared" si="49"/>
        <v>1546.54</v>
      </c>
      <c r="AR48" s="43">
        <f t="shared" si="49"/>
        <v>1593.3600000000001</v>
      </c>
      <c r="AS48" s="43">
        <f t="shared" si="49"/>
        <v>1645.18</v>
      </c>
      <c r="AT48" s="43">
        <f t="shared" si="49"/>
        <v>1687.4299999999998</v>
      </c>
      <c r="AU48" s="43">
        <f t="shared" si="49"/>
        <v>1646.62</v>
      </c>
      <c r="AV48" s="43">
        <f t="shared" si="49"/>
        <v>1666.16</v>
      </c>
      <c r="AW48" s="43">
        <f t="shared" si="49"/>
        <v>1675.0800000000002</v>
      </c>
      <c r="AX48" s="43">
        <f t="shared" si="49"/>
        <v>1685.19</v>
      </c>
      <c r="AY48" s="43">
        <f t="shared" si="49"/>
        <v>1704.5700000000002</v>
      </c>
      <c r="AZ48" s="43">
        <f t="shared" si="49"/>
        <v>1713.8400000000001</v>
      </c>
      <c r="BA48" s="43">
        <f t="shared" si="49"/>
        <v>1646.3</v>
      </c>
      <c r="BB48" s="43">
        <f t="shared" si="49"/>
        <v>1633.27</v>
      </c>
      <c r="BC48" s="43">
        <f t="shared" si="49"/>
        <v>1621.9099999999999</v>
      </c>
      <c r="BD48" s="43">
        <f t="shared" si="49"/>
        <v>1539.63</v>
      </c>
      <c r="BE48" s="43">
        <f t="shared" si="49"/>
        <v>1500.95</v>
      </c>
      <c r="BF48" s="43">
        <f t="shared" si="49"/>
        <v>1479.41</v>
      </c>
      <c r="BG48" s="43">
        <f t="shared" si="49"/>
        <v>1448.83</v>
      </c>
      <c r="BH48" s="43">
        <f t="shared" si="49"/>
        <v>1405.6000000000001</v>
      </c>
      <c r="BI48" s="43">
        <f t="shared" si="49"/>
        <v>1349.98</v>
      </c>
      <c r="BJ48" s="43">
        <f t="shared" si="49"/>
        <v>1271.31</v>
      </c>
      <c r="BK48" s="43">
        <f t="shared" si="49"/>
        <v>1187.78</v>
      </c>
      <c r="BL48" s="43">
        <f t="shared" si="49"/>
        <v>1076.95</v>
      </c>
      <c r="BM48" s="43">
        <f t="shared" si="49"/>
        <v>981.3</v>
      </c>
      <c r="BN48" s="43">
        <f t="shared" ref="BN48:CS48" si="50">BN21</f>
        <v>897.19999999999993</v>
      </c>
      <c r="BO48" s="43">
        <f t="shared" si="50"/>
        <v>801.68000000000006</v>
      </c>
      <c r="BP48" s="43">
        <f t="shared" si="50"/>
        <v>706.68999999999994</v>
      </c>
      <c r="BQ48" s="43">
        <f t="shared" si="50"/>
        <v>599.05999999999995</v>
      </c>
      <c r="BR48" s="43">
        <f t="shared" si="50"/>
        <v>521.16000000000008</v>
      </c>
      <c r="BS48" s="43">
        <f t="shared" si="50"/>
        <v>417.01</v>
      </c>
      <c r="BT48" s="43">
        <f t="shared" si="50"/>
        <v>309.38</v>
      </c>
      <c r="BU48" s="43">
        <f t="shared" si="50"/>
        <v>216.70000000000002</v>
      </c>
      <c r="BV48" s="43">
        <f t="shared" si="50"/>
        <v>146.59</v>
      </c>
      <c r="BW48" s="43">
        <f t="shared" si="50"/>
        <v>89.67</v>
      </c>
      <c r="BX48" s="43">
        <f t="shared" si="50"/>
        <v>39.51</v>
      </c>
      <c r="BY48" s="43">
        <f t="shared" si="50"/>
        <v>10.74</v>
      </c>
      <c r="BZ48" s="43">
        <f t="shared" si="50"/>
        <v>2.42</v>
      </c>
      <c r="CA48" s="43">
        <f t="shared" si="50"/>
        <v>1.1399999999999999</v>
      </c>
      <c r="CB48" s="43">
        <f t="shared" si="50"/>
        <v>0</v>
      </c>
      <c r="CC48" s="43">
        <f t="shared" si="50"/>
        <v>0</v>
      </c>
      <c r="CD48" s="43">
        <f t="shared" si="50"/>
        <v>0</v>
      </c>
      <c r="CE48" s="43">
        <f t="shared" si="50"/>
        <v>0</v>
      </c>
      <c r="CF48" s="43">
        <f t="shared" si="50"/>
        <v>0</v>
      </c>
      <c r="CG48" s="43">
        <f t="shared" si="50"/>
        <v>0</v>
      </c>
      <c r="CH48" s="43">
        <f t="shared" si="50"/>
        <v>0</v>
      </c>
      <c r="CI48" s="43">
        <f t="shared" si="50"/>
        <v>0</v>
      </c>
      <c r="CJ48" s="43">
        <f t="shared" si="50"/>
        <v>0</v>
      </c>
      <c r="CK48" s="43">
        <f t="shared" si="50"/>
        <v>0</v>
      </c>
      <c r="CL48" s="43">
        <f t="shared" si="50"/>
        <v>0</v>
      </c>
      <c r="CM48" s="43">
        <f t="shared" si="50"/>
        <v>0</v>
      </c>
      <c r="CN48" s="43">
        <f t="shared" si="50"/>
        <v>0</v>
      </c>
      <c r="CO48" s="43">
        <f t="shared" si="50"/>
        <v>0</v>
      </c>
      <c r="CP48" s="43">
        <f t="shared" si="50"/>
        <v>0</v>
      </c>
      <c r="CQ48" s="43">
        <f t="shared" si="50"/>
        <v>0</v>
      </c>
      <c r="CR48" s="43">
        <f t="shared" si="50"/>
        <v>0</v>
      </c>
      <c r="CS48" s="92">
        <f t="shared" si="50"/>
        <v>0</v>
      </c>
      <c r="CT48" s="30">
        <f t="shared" ref="CT48:CT51" si="51">SUM(B48:CS48)</f>
        <v>50530.299999999988</v>
      </c>
      <c r="CU48" s="152"/>
    </row>
    <row r="49" spans="1:102">
      <c r="A49" s="30" t="s">
        <v>49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5.2798591914672839</v>
      </c>
      <c r="Z49" s="1">
        <v>6.0235013311105634</v>
      </c>
      <c r="AA49" s="1">
        <v>21.584213103146183</v>
      </c>
      <c r="AB49" s="1">
        <v>85.676870013651339</v>
      </c>
      <c r="AC49" s="1">
        <v>205.34748133574607</v>
      </c>
      <c r="AD49" s="1">
        <v>337.93887483414278</v>
      </c>
      <c r="AE49" s="1">
        <v>494.36399890810662</v>
      </c>
      <c r="AF49" s="1">
        <v>623.55322961763522</v>
      </c>
      <c r="AG49" s="1">
        <v>722.43050029343976</v>
      </c>
      <c r="AH49" s="1">
        <v>815.23379128356487</v>
      </c>
      <c r="AI49" s="1">
        <v>1005.9182366399878</v>
      </c>
      <c r="AJ49" s="1">
        <v>1077.0547394765715</v>
      </c>
      <c r="AK49" s="1">
        <v>1179.3639392367165</v>
      </c>
      <c r="AL49" s="1">
        <v>1271.6566589550143</v>
      </c>
      <c r="AM49" s="1">
        <v>1367.356281523505</v>
      </c>
      <c r="AN49" s="1">
        <v>1443.1529076047664</v>
      </c>
      <c r="AO49" s="1">
        <v>1592.1654540660536</v>
      </c>
      <c r="AP49" s="1">
        <v>1687.9671908889097</v>
      </c>
      <c r="AQ49" s="1">
        <v>1761.0809970145699</v>
      </c>
      <c r="AR49" s="1">
        <v>1866.2811537283856</v>
      </c>
      <c r="AS49" s="1">
        <v>1964.9788039780217</v>
      </c>
      <c r="AT49" s="1">
        <v>2077.1423959777499</v>
      </c>
      <c r="AU49" s="1">
        <v>2106.8862576655806</v>
      </c>
      <c r="AV49" s="1">
        <v>2143.0336340381559</v>
      </c>
      <c r="AW49" s="1">
        <v>2039.7699994046152</v>
      </c>
      <c r="AX49" s="1">
        <v>2001.6017975840134</v>
      </c>
      <c r="AY49" s="1">
        <v>1935.5911902435553</v>
      </c>
      <c r="AZ49" s="1">
        <v>1955.335972385835</v>
      </c>
      <c r="BA49" s="1">
        <v>1963.0670279288686</v>
      </c>
      <c r="BB49" s="1">
        <v>1934.0894744186492</v>
      </c>
      <c r="BC49" s="1">
        <v>1840.5752198405644</v>
      </c>
      <c r="BD49" s="1">
        <v>1720.8494169746366</v>
      </c>
      <c r="BE49" s="1">
        <v>1709.4285678706908</v>
      </c>
      <c r="BF49" s="1">
        <v>1710.6151495957763</v>
      </c>
      <c r="BG49" s="1">
        <v>1702.095863616453</v>
      </c>
      <c r="BH49" s="1">
        <v>1659.1008164215668</v>
      </c>
      <c r="BI49" s="1">
        <v>1611.6097369089741</v>
      </c>
      <c r="BJ49" s="1">
        <v>1566.1395543969179</v>
      </c>
      <c r="BK49" s="1">
        <v>1356.8098517863675</v>
      </c>
      <c r="BL49" s="1">
        <v>1195.6201405693157</v>
      </c>
      <c r="BM49" s="1">
        <v>1092.6192847300781</v>
      </c>
      <c r="BN49" s="1">
        <v>955.48566395518458</v>
      </c>
      <c r="BO49" s="1">
        <v>709.63149261935337</v>
      </c>
      <c r="BP49" s="1">
        <v>606.90250231774837</v>
      </c>
      <c r="BQ49" s="1">
        <v>493.07351132507165</v>
      </c>
      <c r="BR49" s="1">
        <v>341.61678772826633</v>
      </c>
      <c r="BS49" s="1">
        <v>211.76494756359986</v>
      </c>
      <c r="BT49" s="1">
        <v>131.08508029190872</v>
      </c>
      <c r="BU49" s="1">
        <v>37.423737996614811</v>
      </c>
      <c r="BV49" s="1">
        <v>11.062303629296339</v>
      </c>
      <c r="BW49" s="1">
        <v>3.4708905682523752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1"/>
        <v>58357.906953378159</v>
      </c>
      <c r="CU49" s="152"/>
    </row>
    <row r="50" spans="1:102">
      <c r="A50" s="30" t="s">
        <v>50</v>
      </c>
      <c r="B50" s="45">
        <v>35.450000000000003</v>
      </c>
      <c r="C50" s="1">
        <v>33.21</v>
      </c>
      <c r="D50" s="1">
        <v>34.549999999999997</v>
      </c>
      <c r="E50" s="1">
        <v>34.24</v>
      </c>
      <c r="F50" s="1">
        <v>32.6</v>
      </c>
      <c r="G50" s="1">
        <v>31.74</v>
      </c>
      <c r="H50" s="1">
        <v>19.45</v>
      </c>
      <c r="I50" s="1">
        <v>10.85</v>
      </c>
      <c r="J50" s="1">
        <v>28.74</v>
      </c>
      <c r="K50" s="1">
        <v>36.35</v>
      </c>
      <c r="L50" s="1">
        <v>32.43</v>
      </c>
      <c r="M50" s="1">
        <v>33.06</v>
      </c>
      <c r="N50" s="1">
        <v>34.29</v>
      </c>
      <c r="O50" s="1">
        <v>43.09</v>
      </c>
      <c r="P50" s="1">
        <v>44.81</v>
      </c>
      <c r="Q50" s="1">
        <v>39.5</v>
      </c>
      <c r="R50" s="1">
        <v>43.97</v>
      </c>
      <c r="S50" s="1">
        <v>40.28</v>
      </c>
      <c r="T50" s="1">
        <v>32.33</v>
      </c>
      <c r="U50" s="1">
        <v>25.11</v>
      </c>
      <c r="V50" s="1">
        <v>21.29</v>
      </c>
      <c r="W50" s="1">
        <v>23.14</v>
      </c>
      <c r="X50" s="1">
        <v>24.69</v>
      </c>
      <c r="Y50" s="1">
        <v>16.43</v>
      </c>
      <c r="Z50" s="1">
        <v>10.25</v>
      </c>
      <c r="AA50" s="1">
        <v>15.69</v>
      </c>
      <c r="AB50" s="1">
        <v>30.77</v>
      </c>
      <c r="AC50" s="1">
        <v>14.75</v>
      </c>
      <c r="AD50" s="1">
        <v>10.68</v>
      </c>
      <c r="AE50" s="1">
        <v>10.58</v>
      </c>
      <c r="AF50" s="1">
        <v>7.08</v>
      </c>
      <c r="AG50" s="1">
        <v>3.65</v>
      </c>
      <c r="AH50" s="1">
        <v>2.71</v>
      </c>
      <c r="AI50" s="1">
        <v>1.05</v>
      </c>
      <c r="AJ50" s="1">
        <v>7.0000000000000007E-2</v>
      </c>
      <c r="AK50" s="1">
        <v>0.17</v>
      </c>
      <c r="AL50" s="1">
        <v>0.25</v>
      </c>
      <c r="AM50" s="1">
        <v>0.6</v>
      </c>
      <c r="AN50" s="1">
        <v>0.21</v>
      </c>
      <c r="AO50" s="1">
        <v>0.12</v>
      </c>
      <c r="AP50" s="1">
        <v>0.22</v>
      </c>
      <c r="AQ50" s="1">
        <v>0.48</v>
      </c>
      <c r="AR50" s="1">
        <v>0.23</v>
      </c>
      <c r="AS50" s="1">
        <v>0.23</v>
      </c>
      <c r="AT50" s="1">
        <v>0.06</v>
      </c>
      <c r="AU50" s="1">
        <v>0.28999999999999998</v>
      </c>
      <c r="AV50" s="1">
        <v>0.23</v>
      </c>
      <c r="AW50" s="1">
        <v>0.04</v>
      </c>
      <c r="AX50" s="1">
        <v>0.05</v>
      </c>
      <c r="AY50" s="1">
        <v>0.08</v>
      </c>
      <c r="AZ50" s="1">
        <v>0.2</v>
      </c>
      <c r="BA50" s="1">
        <v>4.51</v>
      </c>
      <c r="BB50" s="1">
        <v>0</v>
      </c>
      <c r="BC50" s="1">
        <v>0.26</v>
      </c>
      <c r="BD50" s="1">
        <v>0.12</v>
      </c>
      <c r="BE50" s="1">
        <v>0.12</v>
      </c>
      <c r="BF50" s="1">
        <v>0.12</v>
      </c>
      <c r="BG50" s="1">
        <v>0.06</v>
      </c>
      <c r="BH50" s="1">
        <v>0.06</v>
      </c>
      <c r="BI50" s="1">
        <v>0.06</v>
      </c>
      <c r="BJ50" s="1">
        <v>0.06</v>
      </c>
      <c r="BK50" s="1">
        <v>0.06</v>
      </c>
      <c r="BL50" s="1">
        <v>0.06</v>
      </c>
      <c r="BM50" s="1">
        <v>0.06</v>
      </c>
      <c r="BN50" s="1">
        <v>0.06</v>
      </c>
      <c r="BO50" s="1">
        <v>0.06</v>
      </c>
      <c r="BP50" s="1">
        <v>0.06</v>
      </c>
      <c r="BQ50" s="1">
        <v>0.06</v>
      </c>
      <c r="BR50" s="1">
        <v>0.06</v>
      </c>
      <c r="BS50" s="1">
        <v>0.06</v>
      </c>
      <c r="BT50" s="1">
        <v>0.06</v>
      </c>
      <c r="BU50" s="1">
        <v>0.06</v>
      </c>
      <c r="BV50" s="1">
        <v>0.1</v>
      </c>
      <c r="BW50" s="1">
        <v>0.34</v>
      </c>
      <c r="BX50" s="1">
        <v>0.56000000000000005</v>
      </c>
      <c r="BY50" s="1">
        <v>1.1000000000000001</v>
      </c>
      <c r="BZ50" s="1">
        <v>1.52</v>
      </c>
      <c r="CA50" s="1">
        <v>2.31</v>
      </c>
      <c r="CB50" s="1">
        <v>3.04</v>
      </c>
      <c r="CC50" s="1">
        <v>3.12</v>
      </c>
      <c r="CD50" s="1">
        <v>1.7</v>
      </c>
      <c r="CE50" s="1">
        <v>2.31</v>
      </c>
      <c r="CF50" s="1">
        <v>2.2599999999999998</v>
      </c>
      <c r="CG50" s="1">
        <v>2.29</v>
      </c>
      <c r="CH50" s="1">
        <v>2.11</v>
      </c>
      <c r="CI50" s="1">
        <v>2.06</v>
      </c>
      <c r="CJ50" s="1">
        <v>1.86</v>
      </c>
      <c r="CK50" s="1">
        <v>1.85</v>
      </c>
      <c r="CL50" s="1">
        <v>1.85</v>
      </c>
      <c r="CM50" s="1">
        <v>3.53</v>
      </c>
      <c r="CN50" s="1">
        <v>4.12</v>
      </c>
      <c r="CO50" s="1">
        <v>2.65</v>
      </c>
      <c r="CP50" s="1">
        <v>2.81</v>
      </c>
      <c r="CQ50" s="1">
        <v>2.0299999999999998</v>
      </c>
      <c r="CR50" s="1">
        <v>1.94</v>
      </c>
      <c r="CS50" s="93">
        <v>1.57</v>
      </c>
      <c r="CT50" s="30">
        <f t="shared" si="51"/>
        <v>917.3999999999993</v>
      </c>
      <c r="CU50" s="152"/>
    </row>
    <row r="51" spans="1:102">
      <c r="A51" s="30" t="s">
        <v>42</v>
      </c>
      <c r="B51" s="45">
        <f t="shared" ref="B51:AG51" si="52">B24</f>
        <v>10.97</v>
      </c>
      <c r="C51" s="1">
        <f t="shared" si="52"/>
        <v>10.99</v>
      </c>
      <c r="D51" s="1">
        <f t="shared" si="52"/>
        <v>10.96</v>
      </c>
      <c r="E51" s="1">
        <f t="shared" si="52"/>
        <v>10.94</v>
      </c>
      <c r="F51" s="1">
        <f t="shared" si="52"/>
        <v>10.9</v>
      </c>
      <c r="G51" s="1">
        <f t="shared" si="52"/>
        <v>10.88</v>
      </c>
      <c r="H51" s="1">
        <f t="shared" si="52"/>
        <v>10.85</v>
      </c>
      <c r="I51" s="1">
        <f t="shared" si="52"/>
        <v>10.8</v>
      </c>
      <c r="J51" s="1">
        <f t="shared" si="52"/>
        <v>10.79</v>
      </c>
      <c r="K51" s="1">
        <f t="shared" si="52"/>
        <v>10.77</v>
      </c>
      <c r="L51" s="1">
        <f t="shared" si="52"/>
        <v>10.72</v>
      </c>
      <c r="M51" s="1">
        <f t="shared" si="52"/>
        <v>10.74</v>
      </c>
      <c r="N51" s="1">
        <f t="shared" si="52"/>
        <v>10.68</v>
      </c>
      <c r="O51" s="1">
        <f t="shared" si="52"/>
        <v>10.65</v>
      </c>
      <c r="P51" s="1">
        <f t="shared" si="52"/>
        <v>10.65</v>
      </c>
      <c r="Q51" s="1">
        <f t="shared" si="52"/>
        <v>10.6</v>
      </c>
      <c r="R51" s="1">
        <f t="shared" si="52"/>
        <v>10.6</v>
      </c>
      <c r="S51" s="1">
        <f t="shared" si="52"/>
        <v>10.57</v>
      </c>
      <c r="T51" s="1">
        <f t="shared" si="52"/>
        <v>10.53</v>
      </c>
      <c r="U51" s="1">
        <f t="shared" si="52"/>
        <v>10.49</v>
      </c>
      <c r="V51" s="1">
        <f t="shared" si="52"/>
        <v>10.42</v>
      </c>
      <c r="W51" s="1">
        <f t="shared" si="52"/>
        <v>10.4</v>
      </c>
      <c r="X51" s="1">
        <f t="shared" si="52"/>
        <v>10.39</v>
      </c>
      <c r="Y51" s="1">
        <f t="shared" si="52"/>
        <v>10.39</v>
      </c>
      <c r="Z51" s="1">
        <f t="shared" si="52"/>
        <v>10.34</v>
      </c>
      <c r="AA51" s="1">
        <f t="shared" si="52"/>
        <v>10.31</v>
      </c>
      <c r="AB51" s="1">
        <f t="shared" si="52"/>
        <v>10.32</v>
      </c>
      <c r="AC51" s="1">
        <f t="shared" si="52"/>
        <v>10.26</v>
      </c>
      <c r="AD51" s="1">
        <f t="shared" si="52"/>
        <v>10.24</v>
      </c>
      <c r="AE51" s="1">
        <f t="shared" si="52"/>
        <v>10.220000000000001</v>
      </c>
      <c r="AF51" s="1">
        <f t="shared" si="52"/>
        <v>10.18</v>
      </c>
      <c r="AG51" s="1">
        <f t="shared" si="52"/>
        <v>10.15</v>
      </c>
      <c r="AH51" s="1">
        <f t="shared" ref="AH51:BM51" si="53">AH24</f>
        <v>10.119999999999999</v>
      </c>
      <c r="AI51" s="1">
        <f t="shared" si="53"/>
        <v>10.09</v>
      </c>
      <c r="AJ51" s="1">
        <f t="shared" si="53"/>
        <v>10.07</v>
      </c>
      <c r="AK51" s="1">
        <f t="shared" si="53"/>
        <v>10.029999999999999</v>
      </c>
      <c r="AL51" s="1">
        <f t="shared" si="53"/>
        <v>10.029999999999999</v>
      </c>
      <c r="AM51" s="1">
        <f t="shared" si="53"/>
        <v>9.9600000000000009</v>
      </c>
      <c r="AN51" s="1">
        <f t="shared" si="53"/>
        <v>9.94</v>
      </c>
      <c r="AO51" s="1">
        <f t="shared" si="53"/>
        <v>9.94</v>
      </c>
      <c r="AP51" s="1">
        <f t="shared" si="53"/>
        <v>9.86</v>
      </c>
      <c r="AQ51" s="1">
        <f t="shared" si="53"/>
        <v>18.96</v>
      </c>
      <c r="AR51" s="1">
        <f t="shared" si="53"/>
        <v>29.47</v>
      </c>
      <c r="AS51" s="1">
        <f t="shared" si="53"/>
        <v>29.4</v>
      </c>
      <c r="AT51" s="1">
        <f t="shared" si="53"/>
        <v>29.45</v>
      </c>
      <c r="AU51" s="1">
        <f t="shared" si="53"/>
        <v>29.15</v>
      </c>
      <c r="AV51" s="1">
        <f t="shared" si="53"/>
        <v>28.71</v>
      </c>
      <c r="AW51" s="1">
        <f t="shared" si="53"/>
        <v>28.28</v>
      </c>
      <c r="AX51" s="1">
        <f t="shared" si="53"/>
        <v>27.82</v>
      </c>
      <c r="AY51" s="1">
        <f t="shared" si="53"/>
        <v>27.64</v>
      </c>
      <c r="AZ51" s="1">
        <f t="shared" si="53"/>
        <v>26.49</v>
      </c>
      <c r="BA51" s="1">
        <f t="shared" si="53"/>
        <v>27.05</v>
      </c>
      <c r="BB51" s="1">
        <f t="shared" si="53"/>
        <v>28.03</v>
      </c>
      <c r="BC51" s="1">
        <f t="shared" si="53"/>
        <v>28.45</v>
      </c>
      <c r="BD51" s="1">
        <f t="shared" si="53"/>
        <v>28.41</v>
      </c>
      <c r="BE51" s="1">
        <f t="shared" si="53"/>
        <v>28</v>
      </c>
      <c r="BF51" s="1">
        <f t="shared" si="53"/>
        <v>27.56</v>
      </c>
      <c r="BG51" s="1">
        <f t="shared" si="53"/>
        <v>27.72</v>
      </c>
      <c r="BH51" s="1">
        <f t="shared" si="53"/>
        <v>27.71</v>
      </c>
      <c r="BI51" s="1">
        <f t="shared" si="53"/>
        <v>27.65</v>
      </c>
      <c r="BJ51" s="1">
        <f t="shared" si="53"/>
        <v>27.51</v>
      </c>
      <c r="BK51" s="1">
        <f t="shared" si="53"/>
        <v>27.55</v>
      </c>
      <c r="BL51" s="1">
        <f t="shared" si="53"/>
        <v>27.55</v>
      </c>
      <c r="BM51" s="1">
        <f t="shared" si="53"/>
        <v>27.47</v>
      </c>
      <c r="BN51" s="1">
        <f t="shared" ref="BN51:CS51" si="54">BN24</f>
        <v>27.43</v>
      </c>
      <c r="BO51" s="1">
        <f t="shared" si="54"/>
        <v>27.43</v>
      </c>
      <c r="BP51" s="1">
        <f t="shared" si="54"/>
        <v>27.08</v>
      </c>
      <c r="BQ51" s="1">
        <f t="shared" si="54"/>
        <v>26.56</v>
      </c>
      <c r="BR51" s="1">
        <f t="shared" si="54"/>
        <v>27.59</v>
      </c>
      <c r="BS51" s="1">
        <f t="shared" si="54"/>
        <v>27.33</v>
      </c>
      <c r="BT51" s="1">
        <f t="shared" si="54"/>
        <v>26.7</v>
      </c>
      <c r="BU51" s="1">
        <f t="shared" si="54"/>
        <v>27.13</v>
      </c>
      <c r="BV51" s="1">
        <f t="shared" si="54"/>
        <v>27.48</v>
      </c>
      <c r="BW51" s="1">
        <f t="shared" si="54"/>
        <v>28.09</v>
      </c>
      <c r="BX51" s="1">
        <f t="shared" si="54"/>
        <v>27.74</v>
      </c>
      <c r="BY51" s="1">
        <f t="shared" si="54"/>
        <v>27.33</v>
      </c>
      <c r="BZ51" s="1">
        <f t="shared" si="54"/>
        <v>26.44</v>
      </c>
      <c r="CA51" s="1">
        <f t="shared" si="54"/>
        <v>26.3</v>
      </c>
      <c r="CB51" s="1">
        <f t="shared" si="54"/>
        <v>27.05</v>
      </c>
      <c r="CC51" s="1">
        <f t="shared" si="54"/>
        <v>27.76</v>
      </c>
      <c r="CD51" s="1">
        <f t="shared" si="54"/>
        <v>27.62</v>
      </c>
      <c r="CE51" s="1">
        <f t="shared" si="54"/>
        <v>27.85</v>
      </c>
      <c r="CF51" s="1">
        <f t="shared" si="54"/>
        <v>26.95</v>
      </c>
      <c r="CG51" s="1">
        <f t="shared" si="54"/>
        <v>24.81</v>
      </c>
      <c r="CH51" s="1">
        <f t="shared" si="54"/>
        <v>24.84</v>
      </c>
      <c r="CI51" s="1">
        <f t="shared" si="54"/>
        <v>25.8</v>
      </c>
      <c r="CJ51" s="1">
        <f t="shared" si="54"/>
        <v>26.34</v>
      </c>
      <c r="CK51" s="1">
        <f t="shared" si="54"/>
        <v>27.82</v>
      </c>
      <c r="CL51" s="1">
        <f t="shared" si="54"/>
        <v>27.09</v>
      </c>
      <c r="CM51" s="1">
        <f t="shared" si="54"/>
        <v>27.54</v>
      </c>
      <c r="CN51" s="1">
        <f t="shared" si="54"/>
        <v>27.57</v>
      </c>
      <c r="CO51" s="1">
        <f t="shared" si="54"/>
        <v>27.09</v>
      </c>
      <c r="CP51" s="1">
        <f t="shared" si="54"/>
        <v>27.08</v>
      </c>
      <c r="CQ51" s="1">
        <f t="shared" si="54"/>
        <v>27.18</v>
      </c>
      <c r="CR51" s="1">
        <f t="shared" si="54"/>
        <v>27.11</v>
      </c>
      <c r="CS51" s="93">
        <f t="shared" si="54"/>
        <v>27.18</v>
      </c>
      <c r="CT51" s="30">
        <f t="shared" si="51"/>
        <v>1930.0799999999988</v>
      </c>
      <c r="CU51" s="152"/>
    </row>
    <row r="52" spans="1:102" s="137" customFormat="1" ht="15.75" thickBot="1">
      <c r="A52" s="97" t="s">
        <v>52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350</v>
      </c>
      <c r="BR52" s="99">
        <v>250</v>
      </c>
      <c r="BS52" s="99">
        <v>200</v>
      </c>
      <c r="BT52" s="99">
        <v>250</v>
      </c>
      <c r="BU52" s="99">
        <v>100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1150</v>
      </c>
      <c r="CU52" s="150"/>
      <c r="CV52" s="158"/>
      <c r="CX52" s="151"/>
    </row>
    <row r="53" spans="1:102" ht="15.75" thickBot="1">
      <c r="A53" s="101" t="s">
        <v>53</v>
      </c>
      <c r="B53" s="102">
        <f t="shared" ref="B53:AG53" si="55">SUM(B30,B40,B42,B47,-B52)</f>
        <v>6828.6772940277779</v>
      </c>
      <c r="C53" s="103">
        <f t="shared" si="55"/>
        <v>6830.4572940277776</v>
      </c>
      <c r="D53" s="103">
        <f t="shared" si="55"/>
        <v>6837.9672940277778</v>
      </c>
      <c r="E53" s="103">
        <f t="shared" si="55"/>
        <v>6843.6572940277774</v>
      </c>
      <c r="F53" s="103">
        <f t="shared" si="55"/>
        <v>7113.0272940277773</v>
      </c>
      <c r="G53" s="103">
        <f t="shared" si="55"/>
        <v>7114.5772940277775</v>
      </c>
      <c r="H53" s="103">
        <f t="shared" si="55"/>
        <v>7106.477294027778</v>
      </c>
      <c r="I53" s="103">
        <f t="shared" si="55"/>
        <v>7103.9172940277776</v>
      </c>
      <c r="J53" s="103">
        <f t="shared" si="55"/>
        <v>6867.2672940277771</v>
      </c>
      <c r="K53" s="103">
        <f t="shared" si="55"/>
        <v>6883.9472940277774</v>
      </c>
      <c r="L53" s="103">
        <f t="shared" si="55"/>
        <v>7077.1172940277775</v>
      </c>
      <c r="M53" s="103">
        <f t="shared" si="55"/>
        <v>7165.3572940277772</v>
      </c>
      <c r="N53" s="103">
        <f t="shared" si="55"/>
        <v>7077.5272940277773</v>
      </c>
      <c r="O53" s="103">
        <f t="shared" si="55"/>
        <v>7085.2972940277768</v>
      </c>
      <c r="P53" s="103">
        <f t="shared" si="55"/>
        <v>6970.9072940277774</v>
      </c>
      <c r="Q53" s="103">
        <f t="shared" si="55"/>
        <v>6874.267294027778</v>
      </c>
      <c r="R53" s="103">
        <f t="shared" si="55"/>
        <v>6794.7472940277776</v>
      </c>
      <c r="S53" s="103">
        <f t="shared" si="55"/>
        <v>6806.7172940277778</v>
      </c>
      <c r="T53" s="103">
        <f t="shared" si="55"/>
        <v>6804.9472940277774</v>
      </c>
      <c r="U53" s="103">
        <f t="shared" si="55"/>
        <v>6798.6872940277781</v>
      </c>
      <c r="V53" s="103">
        <f t="shared" si="55"/>
        <v>6782.7872940277775</v>
      </c>
      <c r="W53" s="103">
        <f t="shared" si="55"/>
        <v>6783.6272940277777</v>
      </c>
      <c r="X53" s="103">
        <f t="shared" si="55"/>
        <v>6546.387294027777</v>
      </c>
      <c r="Y53" s="103">
        <f t="shared" si="55"/>
        <v>6493.0071532192451</v>
      </c>
      <c r="Z53" s="103">
        <f t="shared" si="55"/>
        <v>6639.5807953588874</v>
      </c>
      <c r="AA53" s="103">
        <f t="shared" si="55"/>
        <v>6906.7215071309238</v>
      </c>
      <c r="AB53" s="103">
        <f t="shared" si="55"/>
        <v>7164.034164041429</v>
      </c>
      <c r="AC53" s="103">
        <f t="shared" si="55"/>
        <v>7439.4247753635236</v>
      </c>
      <c r="AD53" s="103">
        <f t="shared" si="55"/>
        <v>7670.0761688619205</v>
      </c>
      <c r="AE53" s="103">
        <f t="shared" si="55"/>
        <v>7922.5412929358845</v>
      </c>
      <c r="AF53" s="103">
        <f t="shared" si="55"/>
        <v>8394.9305236454129</v>
      </c>
      <c r="AG53" s="103">
        <f t="shared" si="55"/>
        <v>8493.3277943212179</v>
      </c>
      <c r="AH53" s="103">
        <f t="shared" ref="AH53:BM53" si="56">SUM(AH30,AH40,AH42,AH47,-AH52)</f>
        <v>8347.891085311343</v>
      </c>
      <c r="AI53" s="103">
        <f t="shared" si="56"/>
        <v>8672.4555306677648</v>
      </c>
      <c r="AJ53" s="103">
        <f t="shared" si="56"/>
        <v>8637.8820335043492</v>
      </c>
      <c r="AK53" s="103">
        <f t="shared" si="56"/>
        <v>8664.1812332644931</v>
      </c>
      <c r="AL53" s="103">
        <f t="shared" si="56"/>
        <v>8414.3539529827922</v>
      </c>
      <c r="AM53" s="103">
        <f t="shared" si="56"/>
        <v>8524.183575551282</v>
      </c>
      <c r="AN53" s="103">
        <f t="shared" si="56"/>
        <v>9176.4102016325451</v>
      </c>
      <c r="AO53" s="103">
        <f t="shared" si="56"/>
        <v>9438.392748093831</v>
      </c>
      <c r="AP53" s="103">
        <f t="shared" si="56"/>
        <v>9602.0844849166861</v>
      </c>
      <c r="AQ53" s="103">
        <f t="shared" si="56"/>
        <v>9764.508291042348</v>
      </c>
      <c r="AR53" s="103">
        <f t="shared" si="56"/>
        <v>9950.9984477561629</v>
      </c>
      <c r="AS53" s="103">
        <f t="shared" si="56"/>
        <v>10104.596098005799</v>
      </c>
      <c r="AT53" s="103">
        <f t="shared" si="56"/>
        <v>9878.969690005526</v>
      </c>
      <c r="AU53" s="103">
        <f t="shared" si="56"/>
        <v>9690.9635516933595</v>
      </c>
      <c r="AV53" s="103">
        <f t="shared" si="56"/>
        <v>9548.3409280659343</v>
      </c>
      <c r="AW53" s="103">
        <f t="shared" si="56"/>
        <v>9440.2472934323923</v>
      </c>
      <c r="AX53" s="103">
        <f t="shared" si="56"/>
        <v>9480.8190916117928</v>
      </c>
      <c r="AY53" s="103">
        <f t="shared" si="56"/>
        <v>9420.4384842713334</v>
      </c>
      <c r="AZ53" s="103">
        <f t="shared" si="56"/>
        <v>9348.6732664136125</v>
      </c>
      <c r="BA53" s="103">
        <f t="shared" si="56"/>
        <v>9187.7643219566471</v>
      </c>
      <c r="BB53" s="103">
        <f t="shared" si="56"/>
        <v>9580.5367684464272</v>
      </c>
      <c r="BC53" s="103">
        <f t="shared" si="56"/>
        <v>9715.3925138683408</v>
      </c>
      <c r="BD53" s="103">
        <f t="shared" si="56"/>
        <v>9250.6367110024148</v>
      </c>
      <c r="BE53" s="103">
        <f t="shared" si="56"/>
        <v>9205.5458618984685</v>
      </c>
      <c r="BF53" s="103">
        <f t="shared" si="56"/>
        <v>9183.5524436235537</v>
      </c>
      <c r="BG53" s="103">
        <f t="shared" si="56"/>
        <v>9142.3231576442304</v>
      </c>
      <c r="BH53" s="103">
        <f t="shared" si="56"/>
        <v>9469.0081104493438</v>
      </c>
      <c r="BI53" s="103">
        <f t="shared" si="56"/>
        <v>9613.6970309367516</v>
      </c>
      <c r="BJ53" s="103">
        <f t="shared" si="56"/>
        <v>9571.0468484246958</v>
      </c>
      <c r="BK53" s="103">
        <f t="shared" si="56"/>
        <v>9313.6971458141452</v>
      </c>
      <c r="BL53" s="103">
        <f t="shared" si="56"/>
        <v>9043.6674345970932</v>
      </c>
      <c r="BM53" s="103">
        <f t="shared" si="56"/>
        <v>8909.6065787578555</v>
      </c>
      <c r="BN53" s="103">
        <f t="shared" ref="BN53:CS53" si="57">SUM(BN30,BN40,BN42,BN47,-BN52)</f>
        <v>8815.4329579829628</v>
      </c>
      <c r="BO53" s="103">
        <f t="shared" si="57"/>
        <v>8480.1787866471313</v>
      </c>
      <c r="BP53" s="103">
        <f t="shared" si="57"/>
        <v>8357.7897963455252</v>
      </c>
      <c r="BQ53" s="103">
        <f t="shared" si="57"/>
        <v>7979.3508053528494</v>
      </c>
      <c r="BR53" s="103">
        <f t="shared" si="57"/>
        <v>7653.9840817560435</v>
      </c>
      <c r="BS53" s="103">
        <f t="shared" si="57"/>
        <v>7381.5122415913775</v>
      </c>
      <c r="BT53" s="103">
        <f t="shared" si="57"/>
        <v>7123.2923743196861</v>
      </c>
      <c r="BU53" s="103">
        <f t="shared" si="57"/>
        <v>7090.1810320243922</v>
      </c>
      <c r="BV53" s="103">
        <f t="shared" si="57"/>
        <v>7197.8295976570744</v>
      </c>
      <c r="BW53" s="103">
        <f t="shared" si="57"/>
        <v>7138.2981845960294</v>
      </c>
      <c r="BX53" s="103">
        <f t="shared" si="57"/>
        <v>7073.1272940277777</v>
      </c>
      <c r="BY53" s="103">
        <f t="shared" si="57"/>
        <v>7046.4372940277781</v>
      </c>
      <c r="BZ53" s="103">
        <f t="shared" si="57"/>
        <v>7039.227294027778</v>
      </c>
      <c r="CA53" s="103">
        <f t="shared" si="57"/>
        <v>7040.9172940277776</v>
      </c>
      <c r="CB53" s="103">
        <f t="shared" si="57"/>
        <v>7035.6972940277774</v>
      </c>
      <c r="CC53" s="103">
        <f t="shared" si="57"/>
        <v>7031.1472940277781</v>
      </c>
      <c r="CD53" s="103">
        <f t="shared" si="57"/>
        <v>7040.1272940277768</v>
      </c>
      <c r="CE53" s="103">
        <f t="shared" si="57"/>
        <v>7040.0572940277771</v>
      </c>
      <c r="CF53" s="103">
        <f t="shared" si="57"/>
        <v>6985.597294027777</v>
      </c>
      <c r="CG53" s="103">
        <f t="shared" si="57"/>
        <v>6988.5372940277784</v>
      </c>
      <c r="CH53" s="103">
        <f t="shared" si="57"/>
        <v>6982.1172940277775</v>
      </c>
      <c r="CI53" s="103">
        <f t="shared" si="57"/>
        <v>6983.0272940277773</v>
      </c>
      <c r="CJ53" s="103">
        <f t="shared" si="57"/>
        <v>7000.1272940277777</v>
      </c>
      <c r="CK53" s="103">
        <f t="shared" si="57"/>
        <v>7004.8672940277775</v>
      </c>
      <c r="CL53" s="103">
        <f t="shared" si="57"/>
        <v>6864.677294027777</v>
      </c>
      <c r="CM53" s="103">
        <f t="shared" si="57"/>
        <v>6866.8172940277773</v>
      </c>
      <c r="CN53" s="103">
        <f t="shared" si="57"/>
        <v>6772.9172940277767</v>
      </c>
      <c r="CO53" s="103">
        <f t="shared" si="57"/>
        <v>6772.3772940277768</v>
      </c>
      <c r="CP53" s="103">
        <f t="shared" si="57"/>
        <v>6871.2172940277778</v>
      </c>
      <c r="CQ53" s="103">
        <f t="shared" si="57"/>
        <v>6870.5372940277775</v>
      </c>
      <c r="CR53" s="103">
        <f t="shared" si="57"/>
        <v>6961.3572940277772</v>
      </c>
      <c r="CS53" s="104">
        <f t="shared" si="57"/>
        <v>7154.1472940277772</v>
      </c>
      <c r="CT53" s="105">
        <f>SUM(B53:CS53)</f>
        <v>754157.76718004502</v>
      </c>
      <c r="CU53" s="150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02" ht="15.75" thickBot="1">
      <c r="A55" s="106" t="s">
        <v>54</v>
      </c>
      <c r="B55" s="107">
        <f t="shared" ref="B55:AG55" si="58">B25-B53</f>
        <v>987.503999999999</v>
      </c>
      <c r="C55" s="107">
        <f t="shared" si="58"/>
        <v>985.74399999999969</v>
      </c>
      <c r="D55" s="107">
        <f t="shared" si="58"/>
        <v>979.42399999999998</v>
      </c>
      <c r="E55" s="107">
        <f t="shared" si="58"/>
        <v>973.71399999999994</v>
      </c>
      <c r="F55" s="107">
        <f t="shared" si="58"/>
        <v>705.16399999999976</v>
      </c>
      <c r="G55" s="107">
        <f t="shared" si="58"/>
        <v>703.82399999999961</v>
      </c>
      <c r="H55" s="107">
        <f t="shared" si="58"/>
        <v>712.11399999999958</v>
      </c>
      <c r="I55" s="107">
        <f t="shared" si="58"/>
        <v>714.71399999999994</v>
      </c>
      <c r="J55" s="107">
        <f t="shared" si="58"/>
        <v>966.14400000000023</v>
      </c>
      <c r="K55" s="107">
        <f t="shared" si="58"/>
        <v>956.83399999999983</v>
      </c>
      <c r="L55" s="107">
        <f t="shared" si="58"/>
        <v>763.74399999999969</v>
      </c>
      <c r="M55" s="107">
        <f t="shared" si="58"/>
        <v>675.52400000000034</v>
      </c>
      <c r="N55" s="107">
        <f t="shared" si="58"/>
        <v>763.29399999999987</v>
      </c>
      <c r="O55" s="107">
        <f t="shared" si="58"/>
        <v>755.4940000000006</v>
      </c>
      <c r="P55" s="107">
        <f t="shared" si="58"/>
        <v>869.42399999999998</v>
      </c>
      <c r="Q55" s="107">
        <f t="shared" si="58"/>
        <v>966.01399999999921</v>
      </c>
      <c r="R55" s="107">
        <f t="shared" si="58"/>
        <v>1052.9340000000002</v>
      </c>
      <c r="S55" s="107">
        <f t="shared" si="58"/>
        <v>1054.6040000000003</v>
      </c>
      <c r="T55" s="107">
        <f t="shared" si="58"/>
        <v>1056.3340000000007</v>
      </c>
      <c r="U55" s="107">
        <f t="shared" si="58"/>
        <v>1062.5540000000001</v>
      </c>
      <c r="V55" s="107">
        <f t="shared" si="58"/>
        <v>1062.384</v>
      </c>
      <c r="W55" s="107">
        <f t="shared" si="58"/>
        <v>1061.5240000000003</v>
      </c>
      <c r="X55" s="107">
        <f t="shared" si="58"/>
        <v>4760.9440000000004</v>
      </c>
      <c r="Y55" s="107">
        <f t="shared" si="58"/>
        <v>4815.9241408085327</v>
      </c>
      <c r="Z55" s="107">
        <f t="shared" si="58"/>
        <v>4672.2304986688914</v>
      </c>
      <c r="AA55" s="107">
        <f t="shared" si="58"/>
        <v>4421.5297868968537</v>
      </c>
      <c r="AB55" s="107">
        <f t="shared" si="58"/>
        <v>4197.1871299863496</v>
      </c>
      <c r="AC55" s="107">
        <f t="shared" si="58"/>
        <v>3958.1565186642538</v>
      </c>
      <c r="AD55" s="107">
        <f t="shared" si="58"/>
        <v>3784.4451251658575</v>
      </c>
      <c r="AE55" s="107">
        <f t="shared" si="58"/>
        <v>3602.4800010918934</v>
      </c>
      <c r="AF55" s="107">
        <f t="shared" si="58"/>
        <v>3253.210770382364</v>
      </c>
      <c r="AG55" s="107">
        <f t="shared" si="58"/>
        <v>3294.0934997065579</v>
      </c>
      <c r="AH55" s="107">
        <f t="shared" ref="AH55:BM55" si="59">AH25-AH53</f>
        <v>3568.5702087164336</v>
      </c>
      <c r="AI55" s="107">
        <f t="shared" si="59"/>
        <v>3386.8957633600112</v>
      </c>
      <c r="AJ55" s="107">
        <f t="shared" si="59"/>
        <v>3432.1592605234291</v>
      </c>
      <c r="AK55" s="107">
        <f t="shared" si="59"/>
        <v>3532.3800607632857</v>
      </c>
      <c r="AL55" s="107">
        <f t="shared" si="59"/>
        <v>3896.7373410449854</v>
      </c>
      <c r="AM55" s="107">
        <f t="shared" si="59"/>
        <v>3894.9377184764962</v>
      </c>
      <c r="AN55" s="107">
        <f t="shared" si="59"/>
        <v>3352.2210923952334</v>
      </c>
      <c r="AO55" s="107">
        <f t="shared" si="59"/>
        <v>3173.2085459339451</v>
      </c>
      <c r="AP55" s="107">
        <f t="shared" si="59"/>
        <v>3097.026809111092</v>
      </c>
      <c r="AQ55" s="107">
        <f t="shared" si="59"/>
        <v>3006.8930029854309</v>
      </c>
      <c r="AR55" s="107">
        <f t="shared" si="59"/>
        <v>2876.8528462716149</v>
      </c>
      <c r="AS55" s="107">
        <f t="shared" si="59"/>
        <v>2775.1551960219786</v>
      </c>
      <c r="AT55" s="107">
        <f t="shared" si="59"/>
        <v>3043.2116040222518</v>
      </c>
      <c r="AU55" s="107">
        <f t="shared" si="59"/>
        <v>3190.2377423344187</v>
      </c>
      <c r="AV55" s="107">
        <f t="shared" si="59"/>
        <v>3352.6203659618441</v>
      </c>
      <c r="AW55" s="107">
        <f t="shared" si="59"/>
        <v>3469.674000595387</v>
      </c>
      <c r="AX55" s="107">
        <f t="shared" si="59"/>
        <v>3435.2222024159855</v>
      </c>
      <c r="AY55" s="107">
        <f t="shared" si="59"/>
        <v>3514.8028097564456</v>
      </c>
      <c r="AZ55" s="107">
        <f t="shared" si="59"/>
        <v>3594.5380276141641</v>
      </c>
      <c r="BA55" s="107">
        <f t="shared" si="59"/>
        <v>3688.0969720711309</v>
      </c>
      <c r="BB55" s="107">
        <f t="shared" si="59"/>
        <v>3282.53452558135</v>
      </c>
      <c r="BC55" s="107">
        <f t="shared" si="59"/>
        <v>3136.7387801594359</v>
      </c>
      <c r="BD55" s="107">
        <f t="shared" si="59"/>
        <v>3519.7545830253621</v>
      </c>
      <c r="BE55" s="107">
        <f t="shared" si="59"/>
        <v>3526.8754321293109</v>
      </c>
      <c r="BF55" s="107">
        <f t="shared" si="59"/>
        <v>3528.0288504042255</v>
      </c>
      <c r="BG55" s="107">
        <f t="shared" si="59"/>
        <v>3540.6181363835476</v>
      </c>
      <c r="BH55" s="107">
        <f t="shared" si="59"/>
        <v>3176.303183578435</v>
      </c>
      <c r="BI55" s="107">
        <f t="shared" si="59"/>
        <v>2978.6542630910262</v>
      </c>
      <c r="BJ55" s="107">
        <f t="shared" si="59"/>
        <v>2945.2144456030837</v>
      </c>
      <c r="BK55" s="107">
        <f t="shared" si="59"/>
        <v>3119.7341482136326</v>
      </c>
      <c r="BL55" s="107">
        <f t="shared" si="59"/>
        <v>3280.9238594306844</v>
      </c>
      <c r="BM55" s="107">
        <f t="shared" si="59"/>
        <v>3319.9247152699227</v>
      </c>
      <c r="BN55" s="107">
        <f t="shared" ref="BN55:CS55" si="60">BN25-BN53</f>
        <v>3333.3583360448156</v>
      </c>
      <c r="BO55" s="107">
        <f t="shared" si="60"/>
        <v>3575.2125073806455</v>
      </c>
      <c r="BP55" s="107">
        <f t="shared" si="60"/>
        <v>3604.7214976822524</v>
      </c>
      <c r="BQ55" s="107">
        <f t="shared" si="60"/>
        <v>3875.6504886749281</v>
      </c>
      <c r="BR55" s="107">
        <f t="shared" si="60"/>
        <v>4126.0972122717358</v>
      </c>
      <c r="BS55" s="107">
        <f t="shared" si="60"/>
        <v>4297.2690524363989</v>
      </c>
      <c r="BT55" s="107">
        <f t="shared" si="60"/>
        <v>4434.0789197080903</v>
      </c>
      <c r="BU55" s="107">
        <f t="shared" si="60"/>
        <v>4377.2802620033845</v>
      </c>
      <c r="BV55" s="107">
        <f t="shared" si="60"/>
        <v>4167.8616963707036</v>
      </c>
      <c r="BW55" s="107">
        <f t="shared" si="60"/>
        <v>4171.0831094317491</v>
      </c>
      <c r="BX55" s="107">
        <f t="shared" si="60"/>
        <v>4170.0839999999989</v>
      </c>
      <c r="BY55" s="107">
        <f t="shared" si="60"/>
        <v>4168.0539999999992</v>
      </c>
      <c r="BZ55" s="107">
        <f t="shared" si="60"/>
        <v>673.92399999999907</v>
      </c>
      <c r="CA55" s="107">
        <f t="shared" si="60"/>
        <v>671.13400000000001</v>
      </c>
      <c r="CB55" s="107">
        <f t="shared" si="60"/>
        <v>675.41399999999976</v>
      </c>
      <c r="CC55" s="107">
        <f t="shared" si="60"/>
        <v>681.19399999999951</v>
      </c>
      <c r="CD55" s="107">
        <f t="shared" si="60"/>
        <v>681.62400000000071</v>
      </c>
      <c r="CE55" s="107">
        <f t="shared" si="60"/>
        <v>681.92399999999998</v>
      </c>
      <c r="CF55" s="107">
        <f t="shared" si="60"/>
        <v>685.02400000000034</v>
      </c>
      <c r="CG55" s="107">
        <f t="shared" si="60"/>
        <v>679.9439999999986</v>
      </c>
      <c r="CH55" s="107">
        <f t="shared" si="60"/>
        <v>683.1239999999998</v>
      </c>
      <c r="CI55" s="107">
        <f t="shared" si="60"/>
        <v>683.17399999999998</v>
      </c>
      <c r="CJ55" s="107">
        <f t="shared" si="60"/>
        <v>683.64399999999932</v>
      </c>
      <c r="CK55" s="107">
        <f t="shared" si="60"/>
        <v>680.38400000000001</v>
      </c>
      <c r="CL55" s="107">
        <f t="shared" si="60"/>
        <v>823.39400000000023</v>
      </c>
      <c r="CM55" s="107">
        <f t="shared" si="60"/>
        <v>821.70400000000063</v>
      </c>
      <c r="CN55" s="107">
        <f t="shared" si="60"/>
        <v>915.19400000000041</v>
      </c>
      <c r="CO55" s="107">
        <f t="shared" si="60"/>
        <v>915.11400000000049</v>
      </c>
      <c r="CP55" s="107">
        <f t="shared" si="60"/>
        <v>816.26400000000012</v>
      </c>
      <c r="CQ55" s="107">
        <f t="shared" si="60"/>
        <v>817.04399999999987</v>
      </c>
      <c r="CR55" s="107">
        <f t="shared" si="60"/>
        <v>726.15400000000045</v>
      </c>
      <c r="CS55" s="108">
        <f t="shared" si="60"/>
        <v>533.4340000000002</v>
      </c>
      <c r="CT55" s="109">
        <f>SUM(B55:CS55)</f>
        <v>230055.51704662183</v>
      </c>
      <c r="CU55" s="257"/>
      <c r="CV55" s="258"/>
    </row>
    <row r="56" spans="1:102" ht="15.75" thickBot="1">
      <c r="A56" s="56" t="s">
        <v>55</v>
      </c>
      <c r="B56" s="35">
        <v>800</v>
      </c>
      <c r="C56" s="36">
        <v>800</v>
      </c>
      <c r="D56" s="36">
        <v>850</v>
      </c>
      <c r="E56" s="36">
        <v>850</v>
      </c>
      <c r="F56" s="36">
        <v>350</v>
      </c>
      <c r="G56" s="36">
        <v>350</v>
      </c>
      <c r="H56" s="36">
        <v>500</v>
      </c>
      <c r="I56" s="36">
        <v>500</v>
      </c>
      <c r="J56" s="36">
        <v>950</v>
      </c>
      <c r="K56" s="36">
        <v>900</v>
      </c>
      <c r="L56" s="36">
        <v>750</v>
      </c>
      <c r="M56" s="36">
        <v>700</v>
      </c>
      <c r="N56" s="36">
        <v>750</v>
      </c>
      <c r="O56" s="36">
        <v>800</v>
      </c>
      <c r="P56" s="36">
        <v>800</v>
      </c>
      <c r="Q56" s="36">
        <v>800</v>
      </c>
      <c r="R56" s="36">
        <v>800</v>
      </c>
      <c r="S56" s="36">
        <v>900</v>
      </c>
      <c r="T56" s="36">
        <v>950</v>
      </c>
      <c r="U56" s="36">
        <v>1350</v>
      </c>
      <c r="V56" s="36">
        <v>1650</v>
      </c>
      <c r="W56" s="36">
        <v>2100</v>
      </c>
      <c r="X56" s="36">
        <v>2300</v>
      </c>
      <c r="Y56" s="36">
        <v>2650</v>
      </c>
      <c r="Z56" s="36">
        <v>2900</v>
      </c>
      <c r="AA56" s="36">
        <v>3250</v>
      </c>
      <c r="AB56" s="36">
        <v>3200</v>
      </c>
      <c r="AC56" s="36">
        <v>3350</v>
      </c>
      <c r="AD56" s="36">
        <v>3150</v>
      </c>
      <c r="AE56" s="36">
        <v>3150</v>
      </c>
      <c r="AF56" s="36">
        <v>3000</v>
      </c>
      <c r="AG56" s="36">
        <v>3000</v>
      </c>
      <c r="AH56" s="36">
        <v>2750</v>
      </c>
      <c r="AI56" s="36">
        <v>2350</v>
      </c>
      <c r="AJ56" s="36">
        <v>2100</v>
      </c>
      <c r="AK56" s="36">
        <v>1900</v>
      </c>
      <c r="AL56" s="36">
        <v>2246.4499999999998</v>
      </c>
      <c r="AM56" s="36">
        <v>2000</v>
      </c>
      <c r="AN56" s="36">
        <v>1450</v>
      </c>
      <c r="AO56" s="36">
        <v>1150</v>
      </c>
      <c r="AP56" s="36">
        <v>1350</v>
      </c>
      <c r="AQ56" s="36">
        <v>1250</v>
      </c>
      <c r="AR56" s="36">
        <v>1350</v>
      </c>
      <c r="AS56" s="36">
        <v>1200</v>
      </c>
      <c r="AT56" s="36">
        <v>1450</v>
      </c>
      <c r="AU56" s="36">
        <v>1300</v>
      </c>
      <c r="AV56" s="36">
        <v>1400</v>
      </c>
      <c r="AW56" s="36">
        <v>1400</v>
      </c>
      <c r="AX56" s="36">
        <v>1550</v>
      </c>
      <c r="AY56" s="36">
        <v>1350</v>
      </c>
      <c r="AZ56" s="36">
        <v>1500</v>
      </c>
      <c r="BA56" s="36">
        <v>1600</v>
      </c>
      <c r="BB56" s="36">
        <v>1150</v>
      </c>
      <c r="BC56" s="36">
        <v>950</v>
      </c>
      <c r="BD56" s="36">
        <v>1250</v>
      </c>
      <c r="BE56" s="36">
        <v>1300</v>
      </c>
      <c r="BF56" s="36">
        <v>1300</v>
      </c>
      <c r="BG56" s="36">
        <v>1400</v>
      </c>
      <c r="BH56" s="36">
        <v>1200</v>
      </c>
      <c r="BI56" s="36">
        <v>1200</v>
      </c>
      <c r="BJ56" s="36">
        <v>1450</v>
      </c>
      <c r="BK56" s="36">
        <v>1750</v>
      </c>
      <c r="BL56" s="36">
        <v>2050</v>
      </c>
      <c r="BM56" s="36">
        <v>2200</v>
      </c>
      <c r="BN56" s="36">
        <v>2150</v>
      </c>
      <c r="BO56" s="36">
        <v>2300</v>
      </c>
      <c r="BP56" s="36">
        <v>2450</v>
      </c>
      <c r="BQ56" s="36">
        <v>2550</v>
      </c>
      <c r="BR56" s="36">
        <v>2400</v>
      </c>
      <c r="BS56" s="36">
        <v>2100</v>
      </c>
      <c r="BT56" s="36">
        <v>1600</v>
      </c>
      <c r="BU56" s="36">
        <v>1300</v>
      </c>
      <c r="BV56" s="36">
        <v>750</v>
      </c>
      <c r="BW56" s="36">
        <v>545.74</v>
      </c>
      <c r="BX56" s="36">
        <v>1100</v>
      </c>
      <c r="BY56" s="36">
        <v>1100</v>
      </c>
      <c r="BZ56" s="36">
        <v>1300</v>
      </c>
      <c r="CA56" s="36">
        <v>1012.12</v>
      </c>
      <c r="CB56" s="36">
        <v>800</v>
      </c>
      <c r="CC56" s="36">
        <v>800</v>
      </c>
      <c r="CD56" s="36">
        <v>600</v>
      </c>
      <c r="CE56" s="36">
        <v>500</v>
      </c>
      <c r="CF56" s="36">
        <v>400</v>
      </c>
      <c r="CG56" s="36">
        <v>400</v>
      </c>
      <c r="CH56" s="36">
        <v>600</v>
      </c>
      <c r="CI56" s="36">
        <v>550</v>
      </c>
      <c r="CJ56" s="36">
        <v>600</v>
      </c>
      <c r="CK56" s="36">
        <v>550</v>
      </c>
      <c r="CL56" s="36">
        <v>700</v>
      </c>
      <c r="CM56" s="36">
        <v>700</v>
      </c>
      <c r="CN56" s="36">
        <v>750</v>
      </c>
      <c r="CO56" s="36">
        <v>700</v>
      </c>
      <c r="CP56" s="36">
        <v>700</v>
      </c>
      <c r="CQ56" s="36">
        <v>700</v>
      </c>
      <c r="CR56" s="36">
        <v>650</v>
      </c>
      <c r="CS56" s="37">
        <v>500</v>
      </c>
      <c r="CT56" s="51">
        <f>SUM(B56:CS56)</f>
        <v>132854.31</v>
      </c>
      <c r="CU56" s="152"/>
      <c r="CV56" s="259"/>
      <c r="CW56" s="140"/>
    </row>
    <row r="57" spans="1:102" ht="15.75" thickBot="1">
      <c r="A57" s="261" t="s">
        <v>56</v>
      </c>
      <c r="B57" s="107">
        <f>IF(B56&gt;B55,0,B55-B56)</f>
        <v>187.503999999999</v>
      </c>
      <c r="C57" s="107">
        <f t="shared" ref="C57:BN57" si="61">IF(C56&gt;C55,0,C55-C56)</f>
        <v>185.74399999999969</v>
      </c>
      <c r="D57" s="107">
        <f t="shared" si="61"/>
        <v>129.42399999999998</v>
      </c>
      <c r="E57" s="107">
        <f t="shared" si="61"/>
        <v>123.71399999999994</v>
      </c>
      <c r="F57" s="107">
        <f t="shared" si="61"/>
        <v>355.16399999999976</v>
      </c>
      <c r="G57" s="107">
        <f t="shared" si="61"/>
        <v>353.82399999999961</v>
      </c>
      <c r="H57" s="107">
        <f t="shared" si="61"/>
        <v>212.11399999999958</v>
      </c>
      <c r="I57" s="107">
        <f t="shared" si="61"/>
        <v>214.71399999999994</v>
      </c>
      <c r="J57" s="107">
        <f t="shared" si="61"/>
        <v>16.144000000000233</v>
      </c>
      <c r="K57" s="107">
        <f t="shared" si="61"/>
        <v>56.833999999999833</v>
      </c>
      <c r="L57" s="107">
        <f t="shared" si="61"/>
        <v>13.743999999999687</v>
      </c>
      <c r="M57" s="107">
        <f t="shared" si="61"/>
        <v>0</v>
      </c>
      <c r="N57" s="107">
        <f t="shared" si="61"/>
        <v>13.293999999999869</v>
      </c>
      <c r="O57" s="107">
        <f t="shared" si="61"/>
        <v>0</v>
      </c>
      <c r="P57" s="107">
        <f t="shared" si="61"/>
        <v>69.423999999999978</v>
      </c>
      <c r="Q57" s="107">
        <f t="shared" si="61"/>
        <v>166.01399999999921</v>
      </c>
      <c r="R57" s="107">
        <f t="shared" si="61"/>
        <v>252.9340000000002</v>
      </c>
      <c r="S57" s="107">
        <f t="shared" si="61"/>
        <v>154.60400000000027</v>
      </c>
      <c r="T57" s="107">
        <f t="shared" si="61"/>
        <v>106.33400000000074</v>
      </c>
      <c r="U57" s="107">
        <f t="shared" si="61"/>
        <v>0</v>
      </c>
      <c r="V57" s="107">
        <f t="shared" si="61"/>
        <v>0</v>
      </c>
      <c r="W57" s="107">
        <f t="shared" si="61"/>
        <v>0</v>
      </c>
      <c r="X57" s="107">
        <f t="shared" si="61"/>
        <v>2460.9440000000004</v>
      </c>
      <c r="Y57" s="107">
        <f t="shared" si="61"/>
        <v>2165.9241408085327</v>
      </c>
      <c r="Z57" s="107">
        <f t="shared" si="61"/>
        <v>1772.2304986688914</v>
      </c>
      <c r="AA57" s="107">
        <f t="shared" si="61"/>
        <v>1171.5297868968537</v>
      </c>
      <c r="AB57" s="107">
        <f t="shared" si="61"/>
        <v>997.18712998634965</v>
      </c>
      <c r="AC57" s="107">
        <f t="shared" si="61"/>
        <v>608.15651866425378</v>
      </c>
      <c r="AD57" s="107">
        <f t="shared" si="61"/>
        <v>634.44512516585746</v>
      </c>
      <c r="AE57" s="107">
        <f t="shared" si="61"/>
        <v>452.48000109189343</v>
      </c>
      <c r="AF57" s="107">
        <f t="shared" si="61"/>
        <v>253.21077038236399</v>
      </c>
      <c r="AG57" s="107">
        <f t="shared" si="61"/>
        <v>294.09349970655785</v>
      </c>
      <c r="AH57" s="107">
        <f t="shared" si="61"/>
        <v>818.57020871643363</v>
      </c>
      <c r="AI57" s="107">
        <f t="shared" si="61"/>
        <v>1036.8957633600112</v>
      </c>
      <c r="AJ57" s="107">
        <f t="shared" si="61"/>
        <v>1332.1592605234291</v>
      </c>
      <c r="AK57" s="107">
        <f t="shared" si="61"/>
        <v>1632.3800607632857</v>
      </c>
      <c r="AL57" s="107">
        <f t="shared" si="61"/>
        <v>1650.2873410449856</v>
      </c>
      <c r="AM57" s="107">
        <f t="shared" si="61"/>
        <v>1894.9377184764962</v>
      </c>
      <c r="AN57" s="107">
        <f t="shared" si="61"/>
        <v>1902.2210923952334</v>
      </c>
      <c r="AO57" s="107">
        <f t="shared" si="61"/>
        <v>2023.2085459339451</v>
      </c>
      <c r="AP57" s="107">
        <f t="shared" si="61"/>
        <v>1747.026809111092</v>
      </c>
      <c r="AQ57" s="107">
        <f t="shared" si="61"/>
        <v>1756.8930029854309</v>
      </c>
      <c r="AR57" s="107">
        <f t="shared" si="61"/>
        <v>1526.8528462716149</v>
      </c>
      <c r="AS57" s="107">
        <f t="shared" si="61"/>
        <v>1575.1551960219786</v>
      </c>
      <c r="AT57" s="107">
        <f t="shared" si="61"/>
        <v>1593.2116040222518</v>
      </c>
      <c r="AU57" s="107">
        <f t="shared" si="61"/>
        <v>1890.2377423344187</v>
      </c>
      <c r="AV57" s="107">
        <f t="shared" si="61"/>
        <v>1952.6203659618441</v>
      </c>
      <c r="AW57" s="107">
        <f t="shared" si="61"/>
        <v>2069.674000595387</v>
      </c>
      <c r="AX57" s="107">
        <f t="shared" si="61"/>
        <v>1885.2222024159855</v>
      </c>
      <c r="AY57" s="107">
        <f t="shared" si="61"/>
        <v>2164.8028097564456</v>
      </c>
      <c r="AZ57" s="107">
        <f t="shared" si="61"/>
        <v>2094.5380276141641</v>
      </c>
      <c r="BA57" s="107">
        <f t="shared" si="61"/>
        <v>2088.0969720711309</v>
      </c>
      <c r="BB57" s="107">
        <f t="shared" si="61"/>
        <v>2132.53452558135</v>
      </c>
      <c r="BC57" s="107">
        <f t="shared" si="61"/>
        <v>2186.7387801594359</v>
      </c>
      <c r="BD57" s="107">
        <f t="shared" si="61"/>
        <v>2269.7545830253621</v>
      </c>
      <c r="BE57" s="107">
        <f t="shared" si="61"/>
        <v>2226.8754321293109</v>
      </c>
      <c r="BF57" s="107">
        <f t="shared" si="61"/>
        <v>2228.0288504042255</v>
      </c>
      <c r="BG57" s="107">
        <f t="shared" si="61"/>
        <v>2140.6181363835476</v>
      </c>
      <c r="BH57" s="107">
        <f t="shared" si="61"/>
        <v>1976.303183578435</v>
      </c>
      <c r="BI57" s="107">
        <f t="shared" si="61"/>
        <v>1778.6542630910262</v>
      </c>
      <c r="BJ57" s="107">
        <f t="shared" si="61"/>
        <v>1495.2144456030837</v>
      </c>
      <c r="BK57" s="107">
        <f t="shared" si="61"/>
        <v>1369.7341482136326</v>
      </c>
      <c r="BL57" s="107">
        <f t="shared" si="61"/>
        <v>1230.9238594306844</v>
      </c>
      <c r="BM57" s="107">
        <f t="shared" si="61"/>
        <v>1119.9247152699227</v>
      </c>
      <c r="BN57" s="107">
        <f t="shared" si="61"/>
        <v>1183.3583360448156</v>
      </c>
      <c r="BO57" s="107">
        <f t="shared" ref="BO57:CS57" si="62">IF(BO56&gt;BO55,0,BO55-BO56)</f>
        <v>1275.2125073806455</v>
      </c>
      <c r="BP57" s="107">
        <f t="shared" si="62"/>
        <v>1154.7214976822524</v>
      </c>
      <c r="BQ57" s="107">
        <f t="shared" si="62"/>
        <v>1325.6504886749281</v>
      </c>
      <c r="BR57" s="107">
        <f t="shared" si="62"/>
        <v>1726.0972122717358</v>
      </c>
      <c r="BS57" s="107">
        <f t="shared" si="62"/>
        <v>2197.2690524363989</v>
      </c>
      <c r="BT57" s="107">
        <f t="shared" si="62"/>
        <v>2834.0789197080903</v>
      </c>
      <c r="BU57" s="107">
        <f t="shared" si="62"/>
        <v>3077.2802620033845</v>
      </c>
      <c r="BV57" s="107">
        <f t="shared" si="62"/>
        <v>3417.8616963707036</v>
      </c>
      <c r="BW57" s="107">
        <f t="shared" si="62"/>
        <v>3625.3431094317493</v>
      </c>
      <c r="BX57" s="107">
        <f t="shared" si="62"/>
        <v>3070.0839999999989</v>
      </c>
      <c r="BY57" s="107">
        <f t="shared" si="62"/>
        <v>3068.0539999999992</v>
      </c>
      <c r="BZ57" s="107">
        <f t="shared" si="62"/>
        <v>0</v>
      </c>
      <c r="CA57" s="107">
        <f t="shared" si="62"/>
        <v>0</v>
      </c>
      <c r="CB57" s="107">
        <f t="shared" si="62"/>
        <v>0</v>
      </c>
      <c r="CC57" s="107">
        <f t="shared" si="62"/>
        <v>0</v>
      </c>
      <c r="CD57" s="107">
        <f t="shared" si="62"/>
        <v>81.624000000000706</v>
      </c>
      <c r="CE57" s="107">
        <f t="shared" si="62"/>
        <v>181.92399999999998</v>
      </c>
      <c r="CF57" s="107">
        <f t="shared" si="62"/>
        <v>285.02400000000034</v>
      </c>
      <c r="CG57" s="107">
        <f t="shared" si="62"/>
        <v>279.9439999999986</v>
      </c>
      <c r="CH57" s="107">
        <f t="shared" si="62"/>
        <v>83.123999999999796</v>
      </c>
      <c r="CI57" s="107">
        <f t="shared" si="62"/>
        <v>133.17399999999998</v>
      </c>
      <c r="CJ57" s="107">
        <f t="shared" si="62"/>
        <v>83.643999999999323</v>
      </c>
      <c r="CK57" s="107">
        <f t="shared" si="62"/>
        <v>130.38400000000001</v>
      </c>
      <c r="CL57" s="107">
        <f t="shared" si="62"/>
        <v>123.39400000000023</v>
      </c>
      <c r="CM57" s="107">
        <f t="shared" si="62"/>
        <v>121.70400000000063</v>
      </c>
      <c r="CN57" s="107">
        <f t="shared" si="62"/>
        <v>165.19400000000041</v>
      </c>
      <c r="CO57" s="107">
        <f t="shared" si="62"/>
        <v>215.11400000000049</v>
      </c>
      <c r="CP57" s="107">
        <f t="shared" si="62"/>
        <v>116.26400000000012</v>
      </c>
      <c r="CQ57" s="107">
        <f t="shared" si="62"/>
        <v>117.04399999999987</v>
      </c>
      <c r="CR57" s="107">
        <f t="shared" si="62"/>
        <v>76.154000000000451</v>
      </c>
      <c r="CS57" s="108">
        <f t="shared" si="62"/>
        <v>33.434000000000196</v>
      </c>
      <c r="CT57" s="109">
        <f>SUM(B57:CS57)</f>
        <v>100394.18104662183</v>
      </c>
      <c r="CU57" s="257"/>
      <c r="CV57" s="263"/>
    </row>
    <row r="58" spans="1:102">
      <c r="A58" s="150"/>
      <c r="B58" s="255"/>
      <c r="C58" s="255"/>
      <c r="D58" s="255"/>
      <c r="E58" s="255"/>
      <c r="F58" s="255"/>
      <c r="G58" s="255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152"/>
      <c r="CV58" s="256"/>
    </row>
    <row r="59" spans="1:102" ht="15.75" thickBot="1">
      <c r="A59" s="110" t="s">
        <v>72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</row>
    <row r="60" spans="1:102" ht="15.75" thickBot="1">
      <c r="A60" s="111" t="s">
        <v>25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26</v>
      </c>
      <c r="CU60" s="150"/>
      <c r="CV60" s="244"/>
      <c r="CX60" s="234"/>
    </row>
    <row r="61" spans="1:102">
      <c r="A61" s="21" t="s">
        <v>32</v>
      </c>
      <c r="B61" s="172">
        <f>SUM(B62:B68)</f>
        <v>2784.5360000000001</v>
      </c>
      <c r="C61" s="172">
        <f>SUM(C62:C68)</f>
        <v>2788.5360000000001</v>
      </c>
      <c r="D61" s="172">
        <f t="shared" ref="D61:BO61" si="63">SUM(D62:D68)</f>
        <v>2793.5360000000001</v>
      </c>
      <c r="E61" s="172">
        <f t="shared" si="63"/>
        <v>2799.5360000000001</v>
      </c>
      <c r="F61" s="172">
        <f t="shared" si="63"/>
        <v>2805.5360000000001</v>
      </c>
      <c r="G61" s="172">
        <f t="shared" si="63"/>
        <v>2807.5360000000001</v>
      </c>
      <c r="H61" s="172">
        <f t="shared" si="63"/>
        <v>2811.5360000000001</v>
      </c>
      <c r="I61" s="172">
        <f t="shared" si="63"/>
        <v>2817.5360000000001</v>
      </c>
      <c r="J61" s="172">
        <f t="shared" si="63"/>
        <v>2817.5360000000001</v>
      </c>
      <c r="K61" s="172">
        <f t="shared" si="63"/>
        <v>2815.5360000000001</v>
      </c>
      <c r="L61" s="172">
        <f t="shared" si="63"/>
        <v>2815.5360000000001</v>
      </c>
      <c r="M61" s="172">
        <f t="shared" si="63"/>
        <v>2813.5360000000001</v>
      </c>
      <c r="N61" s="172">
        <f t="shared" si="63"/>
        <v>2824.5360000000001</v>
      </c>
      <c r="O61" s="172">
        <f t="shared" si="63"/>
        <v>2823.5360000000001</v>
      </c>
      <c r="P61" s="172">
        <f t="shared" si="63"/>
        <v>2816.5360000000001</v>
      </c>
      <c r="Q61" s="172">
        <f t="shared" si="63"/>
        <v>2813.5360000000001</v>
      </c>
      <c r="R61" s="172">
        <f t="shared" si="63"/>
        <v>2806.5360000000001</v>
      </c>
      <c r="S61" s="172">
        <f t="shared" si="63"/>
        <v>2811.5360000000001</v>
      </c>
      <c r="T61" s="172">
        <f t="shared" si="63"/>
        <v>2813.5360000000001</v>
      </c>
      <c r="U61" s="172">
        <f t="shared" si="63"/>
        <v>2814.5360000000001</v>
      </c>
      <c r="V61" s="172">
        <f t="shared" si="63"/>
        <v>2817.5360000000001</v>
      </c>
      <c r="W61" s="172">
        <f t="shared" si="63"/>
        <v>2816.5360000000001</v>
      </c>
      <c r="X61" s="172">
        <f t="shared" si="63"/>
        <v>2813.5360000000001</v>
      </c>
      <c r="Y61" s="172">
        <f t="shared" si="63"/>
        <v>2810.5360000000001</v>
      </c>
      <c r="Z61" s="172">
        <f t="shared" si="63"/>
        <v>2815.5360000000001</v>
      </c>
      <c r="AA61" s="172">
        <f t="shared" si="63"/>
        <v>2822.5360000000001</v>
      </c>
      <c r="AB61" s="172">
        <f t="shared" si="63"/>
        <v>2821.5360000000001</v>
      </c>
      <c r="AC61" s="172">
        <f t="shared" si="63"/>
        <v>2826.5360000000001</v>
      </c>
      <c r="AD61" s="172">
        <f t="shared" si="63"/>
        <v>2828.5360000000001</v>
      </c>
      <c r="AE61" s="172">
        <f t="shared" si="63"/>
        <v>2826.5360000000001</v>
      </c>
      <c r="AF61" s="172">
        <f t="shared" si="63"/>
        <v>2826.5360000000001</v>
      </c>
      <c r="AG61" s="172">
        <f t="shared" si="63"/>
        <v>2832.5360000000001</v>
      </c>
      <c r="AH61" s="172">
        <f t="shared" si="63"/>
        <v>2832.5360000000001</v>
      </c>
      <c r="AI61" s="172">
        <f t="shared" si="63"/>
        <v>2833.5360000000001</v>
      </c>
      <c r="AJ61" s="172">
        <f t="shared" si="63"/>
        <v>2835.5360000000001</v>
      </c>
      <c r="AK61" s="172">
        <f t="shared" si="63"/>
        <v>2840.5360000000001</v>
      </c>
      <c r="AL61" s="172">
        <f t="shared" si="63"/>
        <v>2841.5360000000001</v>
      </c>
      <c r="AM61" s="172">
        <f t="shared" si="63"/>
        <v>2842.5360000000001</v>
      </c>
      <c r="AN61" s="172">
        <f t="shared" si="63"/>
        <v>2846.5360000000001</v>
      </c>
      <c r="AO61" s="172">
        <f t="shared" si="63"/>
        <v>2847.5360000000001</v>
      </c>
      <c r="AP61" s="172">
        <f t="shared" si="63"/>
        <v>2855.5360000000001</v>
      </c>
      <c r="AQ61" s="172">
        <f t="shared" si="63"/>
        <v>2862.5360000000001</v>
      </c>
      <c r="AR61" s="172">
        <f t="shared" si="63"/>
        <v>2860.5360000000001</v>
      </c>
      <c r="AS61" s="172">
        <f t="shared" si="63"/>
        <v>2863.5360000000001</v>
      </c>
      <c r="AT61" s="172">
        <f t="shared" si="63"/>
        <v>2868.5360000000001</v>
      </c>
      <c r="AU61" s="172">
        <f t="shared" si="63"/>
        <v>2870.5360000000001</v>
      </c>
      <c r="AV61" s="172">
        <f t="shared" si="63"/>
        <v>2866.5360000000001</v>
      </c>
      <c r="AW61" s="172">
        <f t="shared" si="63"/>
        <v>2864.5360000000001</v>
      </c>
      <c r="AX61" s="172">
        <f t="shared" si="63"/>
        <v>2865.5360000000001</v>
      </c>
      <c r="AY61" s="172">
        <f t="shared" si="63"/>
        <v>2867.5360000000001</v>
      </c>
      <c r="AZ61" s="172">
        <f t="shared" si="63"/>
        <v>2870.5360000000001</v>
      </c>
      <c r="BA61" s="172">
        <f t="shared" si="63"/>
        <v>2870.5360000000001</v>
      </c>
      <c r="BB61" s="172">
        <f t="shared" si="63"/>
        <v>2868.5360000000001</v>
      </c>
      <c r="BC61" s="172">
        <f t="shared" si="63"/>
        <v>2868.5360000000001</v>
      </c>
      <c r="BD61" s="172">
        <f t="shared" si="63"/>
        <v>2869.5360000000001</v>
      </c>
      <c r="BE61" s="172">
        <f t="shared" si="63"/>
        <v>2867.5360000000001</v>
      </c>
      <c r="BF61" s="172">
        <f t="shared" si="63"/>
        <v>2868.5360000000001</v>
      </c>
      <c r="BG61" s="172">
        <f t="shared" si="63"/>
        <v>2868.5360000000001</v>
      </c>
      <c r="BH61" s="172">
        <f t="shared" si="63"/>
        <v>2869.5360000000001</v>
      </c>
      <c r="BI61" s="172">
        <f t="shared" si="63"/>
        <v>2867.5360000000001</v>
      </c>
      <c r="BJ61" s="172">
        <f t="shared" si="63"/>
        <v>2866.5360000000001</v>
      </c>
      <c r="BK61" s="172">
        <f t="shared" si="63"/>
        <v>2866.5360000000001</v>
      </c>
      <c r="BL61" s="172">
        <f t="shared" si="63"/>
        <v>2866.5360000000001</v>
      </c>
      <c r="BM61" s="172">
        <f t="shared" si="63"/>
        <v>2866.5360000000001</v>
      </c>
      <c r="BN61" s="172">
        <f t="shared" si="63"/>
        <v>2865.5360000000001</v>
      </c>
      <c r="BO61" s="172">
        <f t="shared" si="63"/>
        <v>2865.5360000000001</v>
      </c>
      <c r="BP61" s="172">
        <f t="shared" ref="BP61:CS61" si="64">SUM(BP62:BP68)</f>
        <v>2860.5360000000001</v>
      </c>
      <c r="BQ61" s="172">
        <f t="shared" si="64"/>
        <v>2858.5360000000001</v>
      </c>
      <c r="BR61" s="172">
        <f t="shared" si="64"/>
        <v>2862.5360000000001</v>
      </c>
      <c r="BS61" s="172">
        <f t="shared" si="64"/>
        <v>2862.5360000000001</v>
      </c>
      <c r="BT61" s="172">
        <f t="shared" si="64"/>
        <v>2858.5360000000001</v>
      </c>
      <c r="BU61" s="172">
        <f t="shared" si="64"/>
        <v>2858.5360000000001</v>
      </c>
      <c r="BV61" s="172">
        <f t="shared" si="64"/>
        <v>2854.5360000000001</v>
      </c>
      <c r="BW61" s="172">
        <f t="shared" si="64"/>
        <v>2855.5360000000001</v>
      </c>
      <c r="BX61" s="172">
        <f t="shared" si="64"/>
        <v>2859.5360000000001</v>
      </c>
      <c r="BY61" s="172">
        <f t="shared" si="64"/>
        <v>2860.5360000000001</v>
      </c>
      <c r="BZ61" s="172">
        <f t="shared" si="64"/>
        <v>2861.5360000000001</v>
      </c>
      <c r="CA61" s="172">
        <f t="shared" si="64"/>
        <v>2863.5360000000001</v>
      </c>
      <c r="CB61" s="172">
        <f t="shared" si="64"/>
        <v>2863.5360000000001</v>
      </c>
      <c r="CC61" s="172">
        <f t="shared" si="64"/>
        <v>2857.5360000000001</v>
      </c>
      <c r="CD61" s="172">
        <f t="shared" si="64"/>
        <v>2858.5360000000001</v>
      </c>
      <c r="CE61" s="172">
        <f t="shared" si="64"/>
        <v>2857.5360000000001</v>
      </c>
      <c r="CF61" s="172">
        <f t="shared" si="64"/>
        <v>2854.5360000000001</v>
      </c>
      <c r="CG61" s="172">
        <f t="shared" si="64"/>
        <v>2859.5360000000001</v>
      </c>
      <c r="CH61" s="172">
        <f t="shared" si="64"/>
        <v>2856.5360000000001</v>
      </c>
      <c r="CI61" s="172">
        <f t="shared" si="64"/>
        <v>2856.5360000000001</v>
      </c>
      <c r="CJ61" s="172">
        <f t="shared" si="64"/>
        <v>2857.5360000000001</v>
      </c>
      <c r="CK61" s="172">
        <f t="shared" si="64"/>
        <v>2859.5360000000001</v>
      </c>
      <c r="CL61" s="172">
        <f t="shared" si="64"/>
        <v>2857.5360000000001</v>
      </c>
      <c r="CM61" s="172">
        <f t="shared" si="64"/>
        <v>2857.5360000000001</v>
      </c>
      <c r="CN61" s="172">
        <f t="shared" si="64"/>
        <v>2857.5360000000001</v>
      </c>
      <c r="CO61" s="172">
        <f t="shared" si="64"/>
        <v>2857.5360000000001</v>
      </c>
      <c r="CP61" s="172">
        <f t="shared" si="64"/>
        <v>2858.5360000000001</v>
      </c>
      <c r="CQ61" s="172">
        <f t="shared" si="64"/>
        <v>2858.5360000000001</v>
      </c>
      <c r="CR61" s="172">
        <f t="shared" si="64"/>
        <v>2857.5360000000001</v>
      </c>
      <c r="CS61" s="173">
        <f t="shared" si="64"/>
        <v>2859.5360000000001</v>
      </c>
      <c r="CT61" s="232">
        <f>SUM(B61:CS61)</f>
        <v>273067.4559999996</v>
      </c>
      <c r="CU61" s="150"/>
      <c r="CV61" s="151"/>
      <c r="CX61" s="236"/>
    </row>
    <row r="62" spans="1:102">
      <c r="A62" s="25" t="s">
        <v>33</v>
      </c>
      <c r="B62" s="31">
        <v>423</v>
      </c>
      <c r="C62" s="32">
        <v>423</v>
      </c>
      <c r="D62" s="32">
        <v>423</v>
      </c>
      <c r="E62" s="32">
        <v>423</v>
      </c>
      <c r="F62" s="32">
        <v>423</v>
      </c>
      <c r="G62" s="32">
        <v>423</v>
      </c>
      <c r="H62" s="32">
        <v>423</v>
      </c>
      <c r="I62" s="32">
        <v>423</v>
      </c>
      <c r="J62" s="32">
        <v>423</v>
      </c>
      <c r="K62" s="32">
        <v>423</v>
      </c>
      <c r="L62" s="32">
        <v>423</v>
      </c>
      <c r="M62" s="32">
        <v>423</v>
      </c>
      <c r="N62" s="32">
        <v>423</v>
      </c>
      <c r="O62" s="32">
        <v>423</v>
      </c>
      <c r="P62" s="32">
        <v>423</v>
      </c>
      <c r="Q62" s="32">
        <v>423</v>
      </c>
      <c r="R62" s="32">
        <v>423</v>
      </c>
      <c r="S62" s="32">
        <v>423</v>
      </c>
      <c r="T62" s="32">
        <v>423</v>
      </c>
      <c r="U62" s="32">
        <v>423</v>
      </c>
      <c r="V62" s="32">
        <v>423</v>
      </c>
      <c r="W62" s="32">
        <v>423</v>
      </c>
      <c r="X62" s="32">
        <v>423</v>
      </c>
      <c r="Y62" s="32">
        <v>423</v>
      </c>
      <c r="Z62" s="32">
        <v>423</v>
      </c>
      <c r="AA62" s="32">
        <v>423</v>
      </c>
      <c r="AB62" s="32">
        <v>423</v>
      </c>
      <c r="AC62" s="32">
        <v>423</v>
      </c>
      <c r="AD62" s="32">
        <v>423</v>
      </c>
      <c r="AE62" s="32">
        <v>423</v>
      </c>
      <c r="AF62" s="32">
        <v>423</v>
      </c>
      <c r="AG62" s="32">
        <v>423</v>
      </c>
      <c r="AH62" s="32">
        <v>423</v>
      </c>
      <c r="AI62" s="32">
        <v>423</v>
      </c>
      <c r="AJ62" s="32">
        <v>423</v>
      </c>
      <c r="AK62" s="32">
        <v>423</v>
      </c>
      <c r="AL62" s="32">
        <v>423</v>
      </c>
      <c r="AM62" s="32">
        <v>423</v>
      </c>
      <c r="AN62" s="32">
        <v>423</v>
      </c>
      <c r="AO62" s="32">
        <v>423</v>
      </c>
      <c r="AP62" s="32">
        <v>423</v>
      </c>
      <c r="AQ62" s="32">
        <v>423</v>
      </c>
      <c r="AR62" s="32">
        <v>423</v>
      </c>
      <c r="AS62" s="32">
        <v>423</v>
      </c>
      <c r="AT62" s="32">
        <v>423</v>
      </c>
      <c r="AU62" s="32">
        <v>423</v>
      </c>
      <c r="AV62" s="32">
        <v>423</v>
      </c>
      <c r="AW62" s="32">
        <v>423</v>
      </c>
      <c r="AX62" s="32">
        <v>423</v>
      </c>
      <c r="AY62" s="32">
        <v>423</v>
      </c>
      <c r="AZ62" s="32">
        <v>423</v>
      </c>
      <c r="BA62" s="32">
        <v>423</v>
      </c>
      <c r="BB62" s="32">
        <v>423</v>
      </c>
      <c r="BC62" s="32">
        <v>423</v>
      </c>
      <c r="BD62" s="32">
        <v>423</v>
      </c>
      <c r="BE62" s="32">
        <v>423</v>
      </c>
      <c r="BF62" s="32">
        <v>423</v>
      </c>
      <c r="BG62" s="32">
        <v>423</v>
      </c>
      <c r="BH62" s="32">
        <v>423</v>
      </c>
      <c r="BI62" s="32">
        <v>423</v>
      </c>
      <c r="BJ62" s="32">
        <v>423</v>
      </c>
      <c r="BK62" s="32">
        <v>423</v>
      </c>
      <c r="BL62" s="32">
        <v>423</v>
      </c>
      <c r="BM62" s="32">
        <v>423</v>
      </c>
      <c r="BN62" s="32">
        <v>423</v>
      </c>
      <c r="BO62" s="32">
        <v>423</v>
      </c>
      <c r="BP62" s="32">
        <v>423</v>
      </c>
      <c r="BQ62" s="32">
        <v>423</v>
      </c>
      <c r="BR62" s="32">
        <v>423</v>
      </c>
      <c r="BS62" s="32">
        <v>423</v>
      </c>
      <c r="BT62" s="32">
        <v>423</v>
      </c>
      <c r="BU62" s="32">
        <v>423</v>
      </c>
      <c r="BV62" s="32">
        <v>423</v>
      </c>
      <c r="BW62" s="32">
        <v>423</v>
      </c>
      <c r="BX62" s="32">
        <v>423</v>
      </c>
      <c r="BY62" s="32">
        <v>423</v>
      </c>
      <c r="BZ62" s="32">
        <v>423</v>
      </c>
      <c r="CA62" s="32">
        <v>423</v>
      </c>
      <c r="CB62" s="32">
        <v>423</v>
      </c>
      <c r="CC62" s="32">
        <v>423</v>
      </c>
      <c r="CD62" s="32">
        <v>423</v>
      </c>
      <c r="CE62" s="32">
        <v>423</v>
      </c>
      <c r="CF62" s="32">
        <v>423</v>
      </c>
      <c r="CG62" s="32">
        <v>423</v>
      </c>
      <c r="CH62" s="32">
        <v>423</v>
      </c>
      <c r="CI62" s="32">
        <v>423</v>
      </c>
      <c r="CJ62" s="32">
        <v>423</v>
      </c>
      <c r="CK62" s="32">
        <v>423</v>
      </c>
      <c r="CL62" s="32">
        <v>423</v>
      </c>
      <c r="CM62" s="32">
        <v>423</v>
      </c>
      <c r="CN62" s="32">
        <v>423</v>
      </c>
      <c r="CO62" s="32">
        <v>423</v>
      </c>
      <c r="CP62" s="32">
        <v>423</v>
      </c>
      <c r="CQ62" s="32">
        <v>423</v>
      </c>
      <c r="CR62" s="32">
        <v>423</v>
      </c>
      <c r="CS62" s="33">
        <v>423</v>
      </c>
      <c r="CT62" s="30">
        <f t="shared" ref="CT62:CT68" si="65">SUM(B62:CS62)</f>
        <v>40608</v>
      </c>
      <c r="CU62" s="152"/>
      <c r="CV62" s="244"/>
    </row>
    <row r="63" spans="1:102">
      <c r="A63" s="25" t="s">
        <v>34</v>
      </c>
      <c r="B63" s="31">
        <v>507</v>
      </c>
      <c r="C63" s="32">
        <v>507</v>
      </c>
      <c r="D63" s="32">
        <v>507</v>
      </c>
      <c r="E63" s="32">
        <v>507</v>
      </c>
      <c r="F63" s="32">
        <v>507</v>
      </c>
      <c r="G63" s="32">
        <v>507</v>
      </c>
      <c r="H63" s="32">
        <v>507</v>
      </c>
      <c r="I63" s="32">
        <v>507</v>
      </c>
      <c r="J63" s="32">
        <v>507</v>
      </c>
      <c r="K63" s="32">
        <v>507</v>
      </c>
      <c r="L63" s="32">
        <v>507</v>
      </c>
      <c r="M63" s="32">
        <v>507</v>
      </c>
      <c r="N63" s="32">
        <v>507</v>
      </c>
      <c r="O63" s="32">
        <v>507</v>
      </c>
      <c r="P63" s="32">
        <v>507</v>
      </c>
      <c r="Q63" s="32">
        <v>507</v>
      </c>
      <c r="R63" s="32">
        <v>507</v>
      </c>
      <c r="S63" s="32">
        <v>507</v>
      </c>
      <c r="T63" s="32">
        <v>507</v>
      </c>
      <c r="U63" s="32">
        <v>507</v>
      </c>
      <c r="V63" s="32">
        <v>507</v>
      </c>
      <c r="W63" s="32">
        <v>507</v>
      </c>
      <c r="X63" s="32">
        <v>507</v>
      </c>
      <c r="Y63" s="32">
        <v>507</v>
      </c>
      <c r="Z63" s="32">
        <v>507</v>
      </c>
      <c r="AA63" s="32">
        <v>507</v>
      </c>
      <c r="AB63" s="32">
        <v>507</v>
      </c>
      <c r="AC63" s="32">
        <v>507</v>
      </c>
      <c r="AD63" s="32">
        <v>507</v>
      </c>
      <c r="AE63" s="32">
        <v>507</v>
      </c>
      <c r="AF63" s="32">
        <v>507</v>
      </c>
      <c r="AG63" s="32">
        <v>507</v>
      </c>
      <c r="AH63" s="32">
        <v>507</v>
      </c>
      <c r="AI63" s="32">
        <v>507</v>
      </c>
      <c r="AJ63" s="32">
        <v>507</v>
      </c>
      <c r="AK63" s="32">
        <v>507</v>
      </c>
      <c r="AL63" s="32">
        <v>507</v>
      </c>
      <c r="AM63" s="32">
        <v>507</v>
      </c>
      <c r="AN63" s="32">
        <v>507</v>
      </c>
      <c r="AO63" s="32">
        <v>507</v>
      </c>
      <c r="AP63" s="32">
        <v>507</v>
      </c>
      <c r="AQ63" s="32">
        <v>507</v>
      </c>
      <c r="AR63" s="32">
        <v>507</v>
      </c>
      <c r="AS63" s="32">
        <v>507</v>
      </c>
      <c r="AT63" s="32">
        <v>507</v>
      </c>
      <c r="AU63" s="32">
        <v>507</v>
      </c>
      <c r="AV63" s="32">
        <v>507</v>
      </c>
      <c r="AW63" s="32">
        <v>507</v>
      </c>
      <c r="AX63" s="32">
        <v>507</v>
      </c>
      <c r="AY63" s="32">
        <v>507</v>
      </c>
      <c r="AZ63" s="32">
        <v>507</v>
      </c>
      <c r="BA63" s="32">
        <v>507</v>
      </c>
      <c r="BB63" s="32">
        <v>507</v>
      </c>
      <c r="BC63" s="32">
        <v>507</v>
      </c>
      <c r="BD63" s="32">
        <v>507</v>
      </c>
      <c r="BE63" s="32">
        <v>507</v>
      </c>
      <c r="BF63" s="32">
        <v>507</v>
      </c>
      <c r="BG63" s="32">
        <v>507</v>
      </c>
      <c r="BH63" s="32">
        <v>507</v>
      </c>
      <c r="BI63" s="32">
        <v>507</v>
      </c>
      <c r="BJ63" s="32">
        <v>507</v>
      </c>
      <c r="BK63" s="32">
        <v>507</v>
      </c>
      <c r="BL63" s="32">
        <v>507</v>
      </c>
      <c r="BM63" s="32">
        <v>507</v>
      </c>
      <c r="BN63" s="32">
        <v>507</v>
      </c>
      <c r="BO63" s="32">
        <v>507</v>
      </c>
      <c r="BP63" s="32">
        <v>507</v>
      </c>
      <c r="BQ63" s="32">
        <v>507</v>
      </c>
      <c r="BR63" s="32">
        <v>507</v>
      </c>
      <c r="BS63" s="32">
        <v>507</v>
      </c>
      <c r="BT63" s="32">
        <v>507</v>
      </c>
      <c r="BU63" s="32">
        <v>507</v>
      </c>
      <c r="BV63" s="32">
        <v>507</v>
      </c>
      <c r="BW63" s="32">
        <v>507</v>
      </c>
      <c r="BX63" s="32">
        <v>507</v>
      </c>
      <c r="BY63" s="32">
        <v>507</v>
      </c>
      <c r="BZ63" s="32">
        <v>507</v>
      </c>
      <c r="CA63" s="32">
        <v>507</v>
      </c>
      <c r="CB63" s="32">
        <v>507</v>
      </c>
      <c r="CC63" s="32">
        <v>507</v>
      </c>
      <c r="CD63" s="32">
        <v>507</v>
      </c>
      <c r="CE63" s="32">
        <v>507</v>
      </c>
      <c r="CF63" s="32">
        <v>507</v>
      </c>
      <c r="CG63" s="32">
        <v>507</v>
      </c>
      <c r="CH63" s="32">
        <v>507</v>
      </c>
      <c r="CI63" s="32">
        <v>507</v>
      </c>
      <c r="CJ63" s="32">
        <v>507</v>
      </c>
      <c r="CK63" s="32">
        <v>507</v>
      </c>
      <c r="CL63" s="32">
        <v>507</v>
      </c>
      <c r="CM63" s="32">
        <v>507</v>
      </c>
      <c r="CN63" s="32">
        <v>507</v>
      </c>
      <c r="CO63" s="32">
        <v>507</v>
      </c>
      <c r="CP63" s="32">
        <v>507</v>
      </c>
      <c r="CQ63" s="32">
        <v>507</v>
      </c>
      <c r="CR63" s="32">
        <v>507</v>
      </c>
      <c r="CS63" s="33">
        <v>507</v>
      </c>
      <c r="CT63" s="30">
        <f t="shared" si="65"/>
        <v>48672</v>
      </c>
      <c r="CU63" s="152"/>
      <c r="CV63" s="244"/>
    </row>
    <row r="64" spans="1:102">
      <c r="A64" s="25" t="s">
        <v>35</v>
      </c>
      <c r="B64" s="31">
        <v>512.16599999999994</v>
      </c>
      <c r="C64" s="32">
        <v>512.16599999999994</v>
      </c>
      <c r="D64" s="32">
        <v>512.16599999999994</v>
      </c>
      <c r="E64" s="32">
        <v>512.16599999999994</v>
      </c>
      <c r="F64" s="32">
        <v>512.16599999999994</v>
      </c>
      <c r="G64" s="32">
        <v>512.16599999999994</v>
      </c>
      <c r="H64" s="32">
        <v>512.16599999999994</v>
      </c>
      <c r="I64" s="32">
        <v>512.16599999999994</v>
      </c>
      <c r="J64" s="32">
        <v>512.16599999999994</v>
      </c>
      <c r="K64" s="32">
        <v>512.16599999999994</v>
      </c>
      <c r="L64" s="32">
        <v>512.16599999999994</v>
      </c>
      <c r="M64" s="32">
        <v>512.16599999999994</v>
      </c>
      <c r="N64" s="32">
        <v>512.16599999999994</v>
      </c>
      <c r="O64" s="32">
        <v>512.16599999999994</v>
      </c>
      <c r="P64" s="32">
        <v>512.16599999999994</v>
      </c>
      <c r="Q64" s="32">
        <v>512.16599999999994</v>
      </c>
      <c r="R64" s="32">
        <v>512.16599999999994</v>
      </c>
      <c r="S64" s="32">
        <v>512.16599999999994</v>
      </c>
      <c r="T64" s="32">
        <v>512.16599999999994</v>
      </c>
      <c r="U64" s="32">
        <v>512.16599999999994</v>
      </c>
      <c r="V64" s="32">
        <v>512.16599999999994</v>
      </c>
      <c r="W64" s="32">
        <v>512.16599999999994</v>
      </c>
      <c r="X64" s="32">
        <v>512.16599999999994</v>
      </c>
      <c r="Y64" s="32">
        <v>512.16599999999994</v>
      </c>
      <c r="Z64" s="32">
        <v>512.16599999999994</v>
      </c>
      <c r="AA64" s="32">
        <v>512.16599999999994</v>
      </c>
      <c r="AB64" s="32">
        <v>512.16599999999994</v>
      </c>
      <c r="AC64" s="32">
        <v>512.16599999999994</v>
      </c>
      <c r="AD64" s="32">
        <v>512.16599999999994</v>
      </c>
      <c r="AE64" s="32">
        <v>512.16599999999994</v>
      </c>
      <c r="AF64" s="32">
        <v>512.16599999999994</v>
      </c>
      <c r="AG64" s="32">
        <v>512.16599999999994</v>
      </c>
      <c r="AH64" s="32">
        <v>512.16599999999994</v>
      </c>
      <c r="AI64" s="32">
        <v>512.16599999999994</v>
      </c>
      <c r="AJ64" s="32">
        <v>512.16599999999994</v>
      </c>
      <c r="AK64" s="32">
        <v>512.16599999999994</v>
      </c>
      <c r="AL64" s="32">
        <v>512.16599999999994</v>
      </c>
      <c r="AM64" s="32">
        <v>512.16599999999994</v>
      </c>
      <c r="AN64" s="32">
        <v>512.16599999999994</v>
      </c>
      <c r="AO64" s="32">
        <v>512.16599999999994</v>
      </c>
      <c r="AP64" s="32">
        <v>512.16599999999994</v>
      </c>
      <c r="AQ64" s="32">
        <v>512.16599999999994</v>
      </c>
      <c r="AR64" s="32">
        <v>512.16599999999994</v>
      </c>
      <c r="AS64" s="32">
        <v>512.16599999999994</v>
      </c>
      <c r="AT64" s="32">
        <v>512.16599999999994</v>
      </c>
      <c r="AU64" s="32">
        <v>512.16599999999994</v>
      </c>
      <c r="AV64" s="32">
        <v>512.16599999999994</v>
      </c>
      <c r="AW64" s="32">
        <v>512.16599999999994</v>
      </c>
      <c r="AX64" s="32">
        <v>512.16599999999994</v>
      </c>
      <c r="AY64" s="32">
        <v>512.16599999999994</v>
      </c>
      <c r="AZ64" s="32">
        <v>512.16599999999994</v>
      </c>
      <c r="BA64" s="32">
        <v>512.16599999999994</v>
      </c>
      <c r="BB64" s="32">
        <v>512.16599999999994</v>
      </c>
      <c r="BC64" s="32">
        <v>512.16599999999994</v>
      </c>
      <c r="BD64" s="32">
        <v>512.16599999999994</v>
      </c>
      <c r="BE64" s="32">
        <v>512.16599999999994</v>
      </c>
      <c r="BF64" s="32">
        <v>512.16599999999994</v>
      </c>
      <c r="BG64" s="32">
        <v>512.16599999999994</v>
      </c>
      <c r="BH64" s="32">
        <v>512.16599999999994</v>
      </c>
      <c r="BI64" s="32">
        <v>512.16599999999994</v>
      </c>
      <c r="BJ64" s="32">
        <v>512.16599999999994</v>
      </c>
      <c r="BK64" s="32">
        <v>512.16599999999994</v>
      </c>
      <c r="BL64" s="32">
        <v>512.16599999999994</v>
      </c>
      <c r="BM64" s="32">
        <v>512.16599999999994</v>
      </c>
      <c r="BN64" s="32">
        <v>512.16599999999994</v>
      </c>
      <c r="BO64" s="32">
        <v>512.16599999999994</v>
      </c>
      <c r="BP64" s="32">
        <v>512.16599999999994</v>
      </c>
      <c r="BQ64" s="32">
        <v>512.16599999999994</v>
      </c>
      <c r="BR64" s="32">
        <v>512.16599999999994</v>
      </c>
      <c r="BS64" s="32">
        <v>512.16599999999994</v>
      </c>
      <c r="BT64" s="32">
        <v>512.16599999999994</v>
      </c>
      <c r="BU64" s="32">
        <v>512.16599999999994</v>
      </c>
      <c r="BV64" s="32">
        <v>512.16599999999994</v>
      </c>
      <c r="BW64" s="32">
        <v>512.16599999999994</v>
      </c>
      <c r="BX64" s="32">
        <v>512.16599999999994</v>
      </c>
      <c r="BY64" s="32">
        <v>512.16599999999994</v>
      </c>
      <c r="BZ64" s="32">
        <v>512.16599999999994</v>
      </c>
      <c r="CA64" s="32">
        <v>512.16599999999994</v>
      </c>
      <c r="CB64" s="32">
        <v>512.16599999999994</v>
      </c>
      <c r="CC64" s="32">
        <v>512.16599999999994</v>
      </c>
      <c r="CD64" s="32">
        <v>512.16599999999994</v>
      </c>
      <c r="CE64" s="32">
        <v>512.16599999999994</v>
      </c>
      <c r="CF64" s="32">
        <v>512.16599999999994</v>
      </c>
      <c r="CG64" s="32">
        <v>512.16599999999994</v>
      </c>
      <c r="CH64" s="32">
        <v>512.16599999999994</v>
      </c>
      <c r="CI64" s="32">
        <v>512.16599999999994</v>
      </c>
      <c r="CJ64" s="32">
        <v>512.16599999999994</v>
      </c>
      <c r="CK64" s="32">
        <v>512.16599999999994</v>
      </c>
      <c r="CL64" s="32">
        <v>512.16599999999994</v>
      </c>
      <c r="CM64" s="32">
        <v>512.16599999999994</v>
      </c>
      <c r="CN64" s="32">
        <v>512.16599999999994</v>
      </c>
      <c r="CO64" s="32">
        <v>512.16599999999994</v>
      </c>
      <c r="CP64" s="32">
        <v>512.16599999999994</v>
      </c>
      <c r="CQ64" s="32">
        <v>512.16599999999994</v>
      </c>
      <c r="CR64" s="32">
        <v>512.16599999999994</v>
      </c>
      <c r="CS64" s="33">
        <v>512.16599999999994</v>
      </c>
      <c r="CT64" s="30">
        <f t="shared" si="65"/>
        <v>49167.935999999943</v>
      </c>
      <c r="CU64" s="152"/>
      <c r="CV64" s="244"/>
    </row>
    <row r="65" spans="1:100">
      <c r="A65" s="25" t="s">
        <v>36</v>
      </c>
      <c r="B65" s="31">
        <v>374</v>
      </c>
      <c r="C65" s="32">
        <v>374</v>
      </c>
      <c r="D65" s="32">
        <v>374</v>
      </c>
      <c r="E65" s="32">
        <v>374</v>
      </c>
      <c r="F65" s="32">
        <v>374</v>
      </c>
      <c r="G65" s="32">
        <v>374</v>
      </c>
      <c r="H65" s="32">
        <v>374</v>
      </c>
      <c r="I65" s="32">
        <v>374</v>
      </c>
      <c r="J65" s="32">
        <v>374</v>
      </c>
      <c r="K65" s="32">
        <v>374</v>
      </c>
      <c r="L65" s="32">
        <v>374</v>
      </c>
      <c r="M65" s="32">
        <v>374</v>
      </c>
      <c r="N65" s="32">
        <v>374</v>
      </c>
      <c r="O65" s="32">
        <v>374</v>
      </c>
      <c r="P65" s="32">
        <v>374</v>
      </c>
      <c r="Q65" s="32">
        <v>374</v>
      </c>
      <c r="R65" s="32">
        <v>374</v>
      </c>
      <c r="S65" s="32">
        <v>374</v>
      </c>
      <c r="T65" s="32">
        <v>374</v>
      </c>
      <c r="U65" s="32">
        <v>374</v>
      </c>
      <c r="V65" s="32">
        <v>374</v>
      </c>
      <c r="W65" s="32">
        <v>374</v>
      </c>
      <c r="X65" s="32">
        <v>374</v>
      </c>
      <c r="Y65" s="32">
        <v>374</v>
      </c>
      <c r="Z65" s="32">
        <v>374</v>
      </c>
      <c r="AA65" s="32">
        <v>374</v>
      </c>
      <c r="AB65" s="32">
        <v>374</v>
      </c>
      <c r="AC65" s="32">
        <v>374</v>
      </c>
      <c r="AD65" s="32">
        <v>374</v>
      </c>
      <c r="AE65" s="32">
        <v>374</v>
      </c>
      <c r="AF65" s="32">
        <v>374</v>
      </c>
      <c r="AG65" s="32">
        <v>374</v>
      </c>
      <c r="AH65" s="32">
        <v>374</v>
      </c>
      <c r="AI65" s="32">
        <v>374</v>
      </c>
      <c r="AJ65" s="32">
        <v>374</v>
      </c>
      <c r="AK65" s="32">
        <v>374</v>
      </c>
      <c r="AL65" s="32">
        <v>374</v>
      </c>
      <c r="AM65" s="32">
        <v>374</v>
      </c>
      <c r="AN65" s="32">
        <v>374</v>
      </c>
      <c r="AO65" s="32">
        <v>374</v>
      </c>
      <c r="AP65" s="32">
        <v>374</v>
      </c>
      <c r="AQ65" s="32">
        <v>374</v>
      </c>
      <c r="AR65" s="32">
        <v>374</v>
      </c>
      <c r="AS65" s="32">
        <v>374</v>
      </c>
      <c r="AT65" s="32">
        <v>374</v>
      </c>
      <c r="AU65" s="32">
        <v>374</v>
      </c>
      <c r="AV65" s="32">
        <v>374</v>
      </c>
      <c r="AW65" s="32">
        <v>374</v>
      </c>
      <c r="AX65" s="32">
        <v>374</v>
      </c>
      <c r="AY65" s="32">
        <v>374</v>
      </c>
      <c r="AZ65" s="32">
        <v>374</v>
      </c>
      <c r="BA65" s="32">
        <v>374</v>
      </c>
      <c r="BB65" s="32">
        <v>374</v>
      </c>
      <c r="BC65" s="32">
        <v>374</v>
      </c>
      <c r="BD65" s="32">
        <v>374</v>
      </c>
      <c r="BE65" s="32">
        <v>374</v>
      </c>
      <c r="BF65" s="32">
        <v>374</v>
      </c>
      <c r="BG65" s="32">
        <v>374</v>
      </c>
      <c r="BH65" s="32">
        <v>374</v>
      </c>
      <c r="BI65" s="32">
        <v>374</v>
      </c>
      <c r="BJ65" s="32">
        <v>374</v>
      </c>
      <c r="BK65" s="32">
        <v>374</v>
      </c>
      <c r="BL65" s="32">
        <v>374</v>
      </c>
      <c r="BM65" s="32">
        <v>374</v>
      </c>
      <c r="BN65" s="32">
        <v>374</v>
      </c>
      <c r="BO65" s="32">
        <v>374</v>
      </c>
      <c r="BP65" s="32">
        <v>374</v>
      </c>
      <c r="BQ65" s="32">
        <v>374</v>
      </c>
      <c r="BR65" s="32">
        <v>374</v>
      </c>
      <c r="BS65" s="32">
        <v>374</v>
      </c>
      <c r="BT65" s="32">
        <v>374</v>
      </c>
      <c r="BU65" s="32">
        <v>374</v>
      </c>
      <c r="BV65" s="32">
        <v>374</v>
      </c>
      <c r="BW65" s="32">
        <v>374</v>
      </c>
      <c r="BX65" s="32">
        <v>374</v>
      </c>
      <c r="BY65" s="32">
        <v>374</v>
      </c>
      <c r="BZ65" s="32">
        <v>374</v>
      </c>
      <c r="CA65" s="32">
        <v>374</v>
      </c>
      <c r="CB65" s="32">
        <v>374</v>
      </c>
      <c r="CC65" s="32">
        <v>374</v>
      </c>
      <c r="CD65" s="32">
        <v>374</v>
      </c>
      <c r="CE65" s="32">
        <v>374</v>
      </c>
      <c r="CF65" s="32">
        <v>374</v>
      </c>
      <c r="CG65" s="32">
        <v>374</v>
      </c>
      <c r="CH65" s="32">
        <v>374</v>
      </c>
      <c r="CI65" s="32">
        <v>374</v>
      </c>
      <c r="CJ65" s="32">
        <v>374</v>
      </c>
      <c r="CK65" s="32">
        <v>374</v>
      </c>
      <c r="CL65" s="32">
        <v>374</v>
      </c>
      <c r="CM65" s="32">
        <v>374</v>
      </c>
      <c r="CN65" s="32">
        <v>374</v>
      </c>
      <c r="CO65" s="32">
        <v>374</v>
      </c>
      <c r="CP65" s="32">
        <v>374</v>
      </c>
      <c r="CQ65" s="32">
        <v>374</v>
      </c>
      <c r="CR65" s="32">
        <v>374</v>
      </c>
      <c r="CS65" s="33">
        <v>374</v>
      </c>
      <c r="CT65" s="30">
        <f t="shared" si="65"/>
        <v>35904</v>
      </c>
      <c r="CU65" s="152"/>
      <c r="CV65" s="244"/>
    </row>
    <row r="66" spans="1:100">
      <c r="A66" s="25" t="s">
        <v>37</v>
      </c>
      <c r="B66" s="31">
        <v>371.37</v>
      </c>
      <c r="C66" s="32">
        <v>371.37</v>
      </c>
      <c r="D66" s="32">
        <v>371.37</v>
      </c>
      <c r="E66" s="32">
        <v>371.37</v>
      </c>
      <c r="F66" s="32">
        <v>371.37</v>
      </c>
      <c r="G66" s="32">
        <v>371.37</v>
      </c>
      <c r="H66" s="32">
        <v>371.37</v>
      </c>
      <c r="I66" s="32">
        <v>371.37</v>
      </c>
      <c r="J66" s="32">
        <v>371.37</v>
      </c>
      <c r="K66" s="32">
        <v>371.37</v>
      </c>
      <c r="L66" s="32">
        <v>371.37</v>
      </c>
      <c r="M66" s="32">
        <v>371.37</v>
      </c>
      <c r="N66" s="32">
        <v>371.37</v>
      </c>
      <c r="O66" s="32">
        <v>371.37</v>
      </c>
      <c r="P66" s="32">
        <v>371.37</v>
      </c>
      <c r="Q66" s="32">
        <v>371.37</v>
      </c>
      <c r="R66" s="32">
        <v>371.37</v>
      </c>
      <c r="S66" s="32">
        <v>371.37</v>
      </c>
      <c r="T66" s="32">
        <v>371.37</v>
      </c>
      <c r="U66" s="32">
        <v>371.37</v>
      </c>
      <c r="V66" s="32">
        <v>371.37</v>
      </c>
      <c r="W66" s="32">
        <v>371.37</v>
      </c>
      <c r="X66" s="32">
        <v>371.37</v>
      </c>
      <c r="Y66" s="32">
        <v>371.37</v>
      </c>
      <c r="Z66" s="32">
        <v>371.37</v>
      </c>
      <c r="AA66" s="32">
        <v>371.37</v>
      </c>
      <c r="AB66" s="32">
        <v>371.37</v>
      </c>
      <c r="AC66" s="32">
        <v>371.37</v>
      </c>
      <c r="AD66" s="32">
        <v>371.37</v>
      </c>
      <c r="AE66" s="32">
        <v>371.37</v>
      </c>
      <c r="AF66" s="32">
        <v>371.37</v>
      </c>
      <c r="AG66" s="32">
        <v>371.37</v>
      </c>
      <c r="AH66" s="32">
        <v>371.37</v>
      </c>
      <c r="AI66" s="32">
        <v>371.37</v>
      </c>
      <c r="AJ66" s="32">
        <v>371.37</v>
      </c>
      <c r="AK66" s="32">
        <v>371.37</v>
      </c>
      <c r="AL66" s="32">
        <v>371.37</v>
      </c>
      <c r="AM66" s="32">
        <v>371.37</v>
      </c>
      <c r="AN66" s="32">
        <v>371.37</v>
      </c>
      <c r="AO66" s="32">
        <v>371.37</v>
      </c>
      <c r="AP66" s="32">
        <v>371.37</v>
      </c>
      <c r="AQ66" s="32">
        <v>371.37</v>
      </c>
      <c r="AR66" s="32">
        <v>371.37</v>
      </c>
      <c r="AS66" s="32">
        <v>371.37</v>
      </c>
      <c r="AT66" s="32">
        <v>371.37</v>
      </c>
      <c r="AU66" s="32">
        <v>371.37</v>
      </c>
      <c r="AV66" s="32">
        <v>371.37</v>
      </c>
      <c r="AW66" s="32">
        <v>371.37</v>
      </c>
      <c r="AX66" s="32">
        <v>371.37</v>
      </c>
      <c r="AY66" s="32">
        <v>371.37</v>
      </c>
      <c r="AZ66" s="32">
        <v>371.37</v>
      </c>
      <c r="BA66" s="32">
        <v>371.37</v>
      </c>
      <c r="BB66" s="32">
        <v>371.37</v>
      </c>
      <c r="BC66" s="32">
        <v>371.37</v>
      </c>
      <c r="BD66" s="32">
        <v>371.37</v>
      </c>
      <c r="BE66" s="32">
        <v>371.37</v>
      </c>
      <c r="BF66" s="32">
        <v>371.37</v>
      </c>
      <c r="BG66" s="32">
        <v>371.37</v>
      </c>
      <c r="BH66" s="32">
        <v>371.37</v>
      </c>
      <c r="BI66" s="32">
        <v>371.37</v>
      </c>
      <c r="BJ66" s="32">
        <v>371.37</v>
      </c>
      <c r="BK66" s="32">
        <v>371.37</v>
      </c>
      <c r="BL66" s="32">
        <v>371.37</v>
      </c>
      <c r="BM66" s="32">
        <v>371.37</v>
      </c>
      <c r="BN66" s="32">
        <v>371.37</v>
      </c>
      <c r="BO66" s="32">
        <v>371.37</v>
      </c>
      <c r="BP66" s="32">
        <v>371.37</v>
      </c>
      <c r="BQ66" s="32">
        <v>371.37</v>
      </c>
      <c r="BR66" s="32">
        <v>371.37</v>
      </c>
      <c r="BS66" s="32">
        <v>371.37</v>
      </c>
      <c r="BT66" s="32">
        <v>371.37</v>
      </c>
      <c r="BU66" s="32">
        <v>371.37</v>
      </c>
      <c r="BV66" s="32">
        <v>371.37</v>
      </c>
      <c r="BW66" s="32">
        <v>371.37</v>
      </c>
      <c r="BX66" s="32">
        <v>371.37</v>
      </c>
      <c r="BY66" s="32">
        <v>371.37</v>
      </c>
      <c r="BZ66" s="32">
        <v>371.37</v>
      </c>
      <c r="CA66" s="32">
        <v>371.37</v>
      </c>
      <c r="CB66" s="32">
        <v>371.37</v>
      </c>
      <c r="CC66" s="32">
        <v>371.37</v>
      </c>
      <c r="CD66" s="32">
        <v>371.37</v>
      </c>
      <c r="CE66" s="32">
        <v>371.37</v>
      </c>
      <c r="CF66" s="32">
        <v>371.37</v>
      </c>
      <c r="CG66" s="32">
        <v>371.37</v>
      </c>
      <c r="CH66" s="32">
        <v>371.37</v>
      </c>
      <c r="CI66" s="32">
        <v>371.37</v>
      </c>
      <c r="CJ66" s="32">
        <v>371.37</v>
      </c>
      <c r="CK66" s="32">
        <v>371.37</v>
      </c>
      <c r="CL66" s="32">
        <v>371.37</v>
      </c>
      <c r="CM66" s="32">
        <v>371.37</v>
      </c>
      <c r="CN66" s="32">
        <v>371.37</v>
      </c>
      <c r="CO66" s="32">
        <v>371.37</v>
      </c>
      <c r="CP66" s="32">
        <v>371.37</v>
      </c>
      <c r="CQ66" s="32">
        <v>371.37</v>
      </c>
      <c r="CR66" s="32">
        <v>371.37</v>
      </c>
      <c r="CS66" s="33">
        <v>371.37</v>
      </c>
      <c r="CT66" s="30">
        <f t="shared" si="65"/>
        <v>35651.51999999999</v>
      </c>
      <c r="CU66" s="152"/>
      <c r="CV66" s="244"/>
    </row>
    <row r="67" spans="1:100">
      <c r="A67" s="25" t="s">
        <v>38</v>
      </c>
      <c r="B67" s="31">
        <v>597</v>
      </c>
      <c r="C67" s="32">
        <v>601</v>
      </c>
      <c r="D67" s="32">
        <v>606</v>
      </c>
      <c r="E67" s="32">
        <v>612</v>
      </c>
      <c r="F67" s="32">
        <v>618</v>
      </c>
      <c r="G67" s="32">
        <v>620</v>
      </c>
      <c r="H67" s="32">
        <v>624</v>
      </c>
      <c r="I67" s="32">
        <v>630</v>
      </c>
      <c r="J67" s="32">
        <v>630</v>
      </c>
      <c r="K67" s="32">
        <v>628</v>
      </c>
      <c r="L67" s="32">
        <v>628</v>
      </c>
      <c r="M67" s="32">
        <v>626</v>
      </c>
      <c r="N67" s="32">
        <v>637</v>
      </c>
      <c r="O67" s="32">
        <v>636</v>
      </c>
      <c r="P67" s="32">
        <v>629</v>
      </c>
      <c r="Q67" s="32">
        <v>626</v>
      </c>
      <c r="R67" s="32">
        <v>619</v>
      </c>
      <c r="S67" s="32">
        <v>624</v>
      </c>
      <c r="T67" s="32">
        <v>626</v>
      </c>
      <c r="U67" s="32">
        <v>627</v>
      </c>
      <c r="V67" s="32">
        <v>630</v>
      </c>
      <c r="W67" s="32">
        <v>629</v>
      </c>
      <c r="X67" s="32">
        <v>626</v>
      </c>
      <c r="Y67" s="32">
        <v>623</v>
      </c>
      <c r="Z67" s="32">
        <v>628</v>
      </c>
      <c r="AA67" s="32">
        <v>635</v>
      </c>
      <c r="AB67" s="32">
        <v>634</v>
      </c>
      <c r="AC67" s="32">
        <v>639</v>
      </c>
      <c r="AD67" s="32">
        <v>641</v>
      </c>
      <c r="AE67" s="32">
        <v>639</v>
      </c>
      <c r="AF67" s="32">
        <v>639</v>
      </c>
      <c r="AG67" s="32">
        <v>645</v>
      </c>
      <c r="AH67" s="32">
        <v>645</v>
      </c>
      <c r="AI67" s="32">
        <v>646</v>
      </c>
      <c r="AJ67" s="32">
        <v>648</v>
      </c>
      <c r="AK67" s="32">
        <v>653</v>
      </c>
      <c r="AL67" s="32">
        <v>654</v>
      </c>
      <c r="AM67" s="32">
        <v>655</v>
      </c>
      <c r="AN67" s="32">
        <v>659</v>
      </c>
      <c r="AO67" s="32">
        <v>660</v>
      </c>
      <c r="AP67" s="32">
        <v>668</v>
      </c>
      <c r="AQ67" s="32">
        <v>675</v>
      </c>
      <c r="AR67" s="32">
        <v>673</v>
      </c>
      <c r="AS67" s="32">
        <v>676</v>
      </c>
      <c r="AT67" s="32">
        <v>681</v>
      </c>
      <c r="AU67" s="32">
        <v>683</v>
      </c>
      <c r="AV67" s="32">
        <v>679</v>
      </c>
      <c r="AW67" s="32">
        <v>677</v>
      </c>
      <c r="AX67" s="32">
        <v>678</v>
      </c>
      <c r="AY67" s="32">
        <v>680</v>
      </c>
      <c r="AZ67" s="32">
        <v>683</v>
      </c>
      <c r="BA67" s="32">
        <v>683</v>
      </c>
      <c r="BB67" s="32">
        <v>681</v>
      </c>
      <c r="BC67" s="32">
        <v>681</v>
      </c>
      <c r="BD67" s="32">
        <v>682</v>
      </c>
      <c r="BE67" s="32">
        <v>680</v>
      </c>
      <c r="BF67" s="32">
        <v>681</v>
      </c>
      <c r="BG67" s="32">
        <v>681</v>
      </c>
      <c r="BH67" s="32">
        <v>682</v>
      </c>
      <c r="BI67" s="32">
        <v>680</v>
      </c>
      <c r="BJ67" s="32">
        <v>679</v>
      </c>
      <c r="BK67" s="32">
        <v>679</v>
      </c>
      <c r="BL67" s="32">
        <v>679</v>
      </c>
      <c r="BM67" s="32">
        <v>679</v>
      </c>
      <c r="BN67" s="32">
        <v>678</v>
      </c>
      <c r="BO67" s="32">
        <v>678</v>
      </c>
      <c r="BP67" s="32">
        <v>673</v>
      </c>
      <c r="BQ67" s="32">
        <v>671</v>
      </c>
      <c r="BR67" s="32">
        <v>675</v>
      </c>
      <c r="BS67" s="32">
        <v>675</v>
      </c>
      <c r="BT67" s="32">
        <v>671</v>
      </c>
      <c r="BU67" s="32">
        <v>671</v>
      </c>
      <c r="BV67" s="32">
        <v>667</v>
      </c>
      <c r="BW67" s="32">
        <v>668</v>
      </c>
      <c r="BX67" s="32">
        <v>672</v>
      </c>
      <c r="BY67" s="32">
        <v>673</v>
      </c>
      <c r="BZ67" s="32">
        <v>674</v>
      </c>
      <c r="CA67" s="32">
        <v>676</v>
      </c>
      <c r="CB67" s="32">
        <v>676</v>
      </c>
      <c r="CC67" s="32">
        <v>670</v>
      </c>
      <c r="CD67" s="32">
        <v>671</v>
      </c>
      <c r="CE67" s="32">
        <v>670</v>
      </c>
      <c r="CF67" s="32">
        <v>667</v>
      </c>
      <c r="CG67" s="32">
        <v>672</v>
      </c>
      <c r="CH67" s="32">
        <v>669</v>
      </c>
      <c r="CI67" s="32">
        <v>669</v>
      </c>
      <c r="CJ67" s="32">
        <v>670</v>
      </c>
      <c r="CK67" s="32">
        <v>672</v>
      </c>
      <c r="CL67" s="32">
        <v>670</v>
      </c>
      <c r="CM67" s="32">
        <v>670</v>
      </c>
      <c r="CN67" s="32">
        <v>670</v>
      </c>
      <c r="CO67" s="32">
        <v>670</v>
      </c>
      <c r="CP67" s="32">
        <v>671</v>
      </c>
      <c r="CQ67" s="32">
        <v>671</v>
      </c>
      <c r="CR67" s="32">
        <v>670</v>
      </c>
      <c r="CS67" s="33">
        <v>672</v>
      </c>
      <c r="CT67" s="30">
        <f t="shared" si="65"/>
        <v>63064</v>
      </c>
      <c r="CU67" s="152"/>
      <c r="CV67" s="244"/>
    </row>
    <row r="68" spans="1:100" ht="15.75" thickBot="1">
      <c r="A68" s="171" t="s">
        <v>39</v>
      </c>
      <c r="B68" s="116">
        <v>0</v>
      </c>
      <c r="C68" s="117">
        <v>0</v>
      </c>
      <c r="D68" s="117">
        <v>0</v>
      </c>
      <c r="E68" s="117">
        <v>0</v>
      </c>
      <c r="F68" s="117">
        <v>0</v>
      </c>
      <c r="G68" s="117">
        <v>0</v>
      </c>
      <c r="H68" s="117">
        <v>0</v>
      </c>
      <c r="I68" s="117">
        <v>0</v>
      </c>
      <c r="J68" s="117">
        <v>0</v>
      </c>
      <c r="K68" s="117">
        <v>0</v>
      </c>
      <c r="L68" s="117">
        <v>0</v>
      </c>
      <c r="M68" s="117">
        <v>0</v>
      </c>
      <c r="N68" s="117">
        <v>0</v>
      </c>
      <c r="O68" s="117">
        <v>0</v>
      </c>
      <c r="P68" s="117">
        <v>0</v>
      </c>
      <c r="Q68" s="117">
        <v>0</v>
      </c>
      <c r="R68" s="117">
        <v>0</v>
      </c>
      <c r="S68" s="117">
        <v>0</v>
      </c>
      <c r="T68" s="117">
        <v>0</v>
      </c>
      <c r="U68" s="117">
        <v>0</v>
      </c>
      <c r="V68" s="117">
        <v>0</v>
      </c>
      <c r="W68" s="117">
        <v>0</v>
      </c>
      <c r="X68" s="117">
        <v>0</v>
      </c>
      <c r="Y68" s="117">
        <v>0</v>
      </c>
      <c r="Z68" s="117">
        <v>0</v>
      </c>
      <c r="AA68" s="117">
        <v>0</v>
      </c>
      <c r="AB68" s="117">
        <v>0</v>
      </c>
      <c r="AC68" s="117">
        <v>0</v>
      </c>
      <c r="AD68" s="117">
        <v>0</v>
      </c>
      <c r="AE68" s="117">
        <v>0</v>
      </c>
      <c r="AF68" s="117">
        <v>0</v>
      </c>
      <c r="AG68" s="117">
        <v>0</v>
      </c>
      <c r="AH68" s="117">
        <v>0</v>
      </c>
      <c r="AI68" s="117">
        <v>0</v>
      </c>
      <c r="AJ68" s="117">
        <v>0</v>
      </c>
      <c r="AK68" s="117">
        <v>0</v>
      </c>
      <c r="AL68" s="117">
        <v>0</v>
      </c>
      <c r="AM68" s="117">
        <v>0</v>
      </c>
      <c r="AN68" s="117">
        <v>0</v>
      </c>
      <c r="AO68" s="117">
        <v>0</v>
      </c>
      <c r="AP68" s="117">
        <v>0</v>
      </c>
      <c r="AQ68" s="117">
        <v>0</v>
      </c>
      <c r="AR68" s="117">
        <v>0</v>
      </c>
      <c r="AS68" s="117">
        <v>0</v>
      </c>
      <c r="AT68" s="117">
        <v>0</v>
      </c>
      <c r="AU68" s="117">
        <v>0</v>
      </c>
      <c r="AV68" s="117">
        <v>0</v>
      </c>
      <c r="AW68" s="117">
        <v>0</v>
      </c>
      <c r="AX68" s="117">
        <v>0</v>
      </c>
      <c r="AY68" s="117">
        <v>0</v>
      </c>
      <c r="AZ68" s="117">
        <v>0</v>
      </c>
      <c r="BA68" s="117">
        <v>0</v>
      </c>
      <c r="BB68" s="117">
        <v>0</v>
      </c>
      <c r="BC68" s="117">
        <v>0</v>
      </c>
      <c r="BD68" s="117">
        <v>0</v>
      </c>
      <c r="BE68" s="117">
        <v>0</v>
      </c>
      <c r="BF68" s="117">
        <v>0</v>
      </c>
      <c r="BG68" s="117">
        <v>0</v>
      </c>
      <c r="BH68" s="117">
        <v>0</v>
      </c>
      <c r="BI68" s="117">
        <v>0</v>
      </c>
      <c r="BJ68" s="117">
        <v>0</v>
      </c>
      <c r="BK68" s="117">
        <v>0</v>
      </c>
      <c r="BL68" s="117">
        <v>0</v>
      </c>
      <c r="BM68" s="117">
        <v>0</v>
      </c>
      <c r="BN68" s="117">
        <v>0</v>
      </c>
      <c r="BO68" s="117">
        <v>0</v>
      </c>
      <c r="BP68" s="117">
        <v>0</v>
      </c>
      <c r="BQ68" s="117">
        <v>0</v>
      </c>
      <c r="BR68" s="117">
        <v>0</v>
      </c>
      <c r="BS68" s="117">
        <v>0</v>
      </c>
      <c r="BT68" s="117">
        <v>0</v>
      </c>
      <c r="BU68" s="117">
        <v>0</v>
      </c>
      <c r="BV68" s="117">
        <v>0</v>
      </c>
      <c r="BW68" s="117">
        <v>0</v>
      </c>
      <c r="BX68" s="117">
        <v>0</v>
      </c>
      <c r="BY68" s="117">
        <v>0</v>
      </c>
      <c r="BZ68" s="117">
        <v>0</v>
      </c>
      <c r="CA68" s="117">
        <v>0</v>
      </c>
      <c r="CB68" s="117">
        <v>0</v>
      </c>
      <c r="CC68" s="117">
        <v>0</v>
      </c>
      <c r="CD68" s="117">
        <v>0</v>
      </c>
      <c r="CE68" s="117">
        <v>0</v>
      </c>
      <c r="CF68" s="117">
        <v>0</v>
      </c>
      <c r="CG68" s="117">
        <v>0</v>
      </c>
      <c r="CH68" s="117">
        <v>0</v>
      </c>
      <c r="CI68" s="117">
        <v>0</v>
      </c>
      <c r="CJ68" s="117">
        <v>0</v>
      </c>
      <c r="CK68" s="117">
        <v>0</v>
      </c>
      <c r="CL68" s="117">
        <v>0</v>
      </c>
      <c r="CM68" s="117">
        <v>0</v>
      </c>
      <c r="CN68" s="117">
        <v>0</v>
      </c>
      <c r="CO68" s="117">
        <v>0</v>
      </c>
      <c r="CP68" s="117">
        <v>0</v>
      </c>
      <c r="CQ68" s="117">
        <v>0</v>
      </c>
      <c r="CR68" s="117">
        <v>0</v>
      </c>
      <c r="CS68" s="118">
        <v>0</v>
      </c>
      <c r="CT68" s="115">
        <f t="shared" si="65"/>
        <v>0</v>
      </c>
      <c r="CU68" s="152"/>
      <c r="CV68" s="244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00" ht="15.75" thickBot="1">
      <c r="A71" s="110" t="s">
        <v>73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</row>
    <row r="72" spans="1:100" ht="15.75" thickBot="1">
      <c r="A72" s="11" t="s">
        <v>25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26</v>
      </c>
      <c r="CU72" s="150"/>
    </row>
    <row r="73" spans="1:100">
      <c r="A73" s="26" t="s">
        <v>33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30</v>
      </c>
      <c r="Y73" s="121">
        <v>50</v>
      </c>
      <c r="Z73" s="121">
        <v>50</v>
      </c>
      <c r="AA73" s="121">
        <v>20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30</v>
      </c>
      <c r="AV73" s="121">
        <v>56</v>
      </c>
      <c r="AW73" s="121">
        <v>56</v>
      </c>
      <c r="AX73" s="121">
        <v>26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122">
        <v>0</v>
      </c>
      <c r="CT73" s="30">
        <f>SUM(B73:CS73)</f>
        <v>318</v>
      </c>
      <c r="CU73" s="152"/>
    </row>
    <row r="74" spans="1:100">
      <c r="A74" s="30" t="s">
        <v>34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60</v>
      </c>
      <c r="Y74" s="1">
        <v>62</v>
      </c>
      <c r="Z74" s="1">
        <v>62</v>
      </c>
      <c r="AA74" s="1">
        <v>2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55</v>
      </c>
      <c r="AV74" s="1">
        <v>55</v>
      </c>
      <c r="AW74" s="1">
        <v>55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0</v>
      </c>
      <c r="CT74" s="30">
        <f t="shared" ref="CT74:CT79" si="66">SUM(B74:CS74)</f>
        <v>351</v>
      </c>
      <c r="CU74" s="152"/>
    </row>
    <row r="75" spans="1:100">
      <c r="A75" s="30" t="s">
        <v>35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6"/>
        <v>0</v>
      </c>
      <c r="CU75" s="152"/>
    </row>
    <row r="76" spans="1:100">
      <c r="A76" s="30" t="s">
        <v>36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51</v>
      </c>
      <c r="Y76" s="1">
        <v>51</v>
      </c>
      <c r="Z76" s="1">
        <v>51</v>
      </c>
      <c r="AA76" s="1">
        <v>51</v>
      </c>
      <c r="AB76" s="1">
        <v>51</v>
      </c>
      <c r="AC76" s="1">
        <v>51</v>
      </c>
      <c r="AD76" s="1">
        <v>0</v>
      </c>
      <c r="AE76" s="1">
        <v>0</v>
      </c>
      <c r="AF76" s="1">
        <v>0</v>
      </c>
      <c r="AG76" s="1">
        <v>53</v>
      </c>
      <c r="AH76" s="1">
        <v>53</v>
      </c>
      <c r="AI76" s="1">
        <v>53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34</v>
      </c>
      <c r="AU76" s="1">
        <v>34</v>
      </c>
      <c r="AV76" s="1">
        <v>34</v>
      </c>
      <c r="AW76" s="1">
        <v>34</v>
      </c>
      <c r="AX76" s="1">
        <v>34</v>
      </c>
      <c r="AY76" s="1">
        <v>34</v>
      </c>
      <c r="AZ76" s="1">
        <v>34</v>
      </c>
      <c r="BA76" s="1">
        <v>34</v>
      </c>
      <c r="BB76" s="1">
        <v>34</v>
      </c>
      <c r="BC76" s="1">
        <v>34</v>
      </c>
      <c r="BD76" s="1">
        <v>34</v>
      </c>
      <c r="BE76" s="1">
        <v>34</v>
      </c>
      <c r="BF76" s="1">
        <v>34</v>
      </c>
      <c r="BG76" s="1">
        <v>34</v>
      </c>
      <c r="BH76" s="1">
        <v>34</v>
      </c>
      <c r="BI76" s="1">
        <v>34</v>
      </c>
      <c r="BJ76" s="1">
        <v>34</v>
      </c>
      <c r="BK76" s="1">
        <v>34</v>
      </c>
      <c r="BL76" s="1">
        <v>34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93">
        <v>0</v>
      </c>
      <c r="CT76" s="30">
        <f t="shared" si="66"/>
        <v>1111</v>
      </c>
      <c r="CU76" s="152"/>
    </row>
    <row r="77" spans="1:100">
      <c r="A77" s="30" t="s">
        <v>37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30</v>
      </c>
      <c r="Y77" s="1">
        <v>40</v>
      </c>
      <c r="Z77" s="1">
        <v>40</v>
      </c>
      <c r="AA77" s="1">
        <v>40</v>
      </c>
      <c r="AB77" s="1">
        <v>40</v>
      </c>
      <c r="AC77" s="1">
        <v>40</v>
      </c>
      <c r="AD77" s="1">
        <v>10</v>
      </c>
      <c r="AE77" s="1">
        <v>0</v>
      </c>
      <c r="AF77" s="1">
        <v>0</v>
      </c>
      <c r="AG77" s="1">
        <v>30</v>
      </c>
      <c r="AH77" s="1">
        <v>45</v>
      </c>
      <c r="AI77" s="1">
        <v>45</v>
      </c>
      <c r="AJ77" s="1">
        <v>15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30</v>
      </c>
      <c r="AU77" s="1">
        <v>60</v>
      </c>
      <c r="AV77" s="1">
        <v>64</v>
      </c>
      <c r="AW77" s="1">
        <v>64</v>
      </c>
      <c r="AX77" s="1">
        <v>64</v>
      </c>
      <c r="AY77" s="1">
        <v>64</v>
      </c>
      <c r="AZ77" s="1">
        <v>64</v>
      </c>
      <c r="BA77" s="1">
        <v>64</v>
      </c>
      <c r="BB77" s="1">
        <v>64</v>
      </c>
      <c r="BC77" s="1">
        <v>64</v>
      </c>
      <c r="BD77" s="1">
        <v>64</v>
      </c>
      <c r="BE77" s="1">
        <v>64</v>
      </c>
      <c r="BF77" s="1">
        <v>64</v>
      </c>
      <c r="BG77" s="1">
        <v>64</v>
      </c>
      <c r="BH77" s="1">
        <v>64</v>
      </c>
      <c r="BI77" s="1">
        <v>64</v>
      </c>
      <c r="BJ77" s="1">
        <v>64</v>
      </c>
      <c r="BK77" s="1">
        <v>64</v>
      </c>
      <c r="BL77" s="1">
        <v>64</v>
      </c>
      <c r="BM77" s="1">
        <v>34</v>
      </c>
      <c r="BN77" s="1">
        <v>4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93">
        <v>0</v>
      </c>
      <c r="CT77" s="30">
        <f t="shared" si="66"/>
        <v>1591</v>
      </c>
      <c r="CU77" s="152"/>
    </row>
    <row r="78" spans="1:100">
      <c r="A78" s="30" t="s">
        <v>38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6"/>
        <v>0</v>
      </c>
      <c r="CU78" s="152"/>
    </row>
    <row r="79" spans="1:100" ht="15.75" thickBot="1">
      <c r="A79" s="115" t="s">
        <v>39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30">
        <f t="shared" si="66"/>
        <v>0</v>
      </c>
      <c r="CU79" s="152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249"/>
      <c r="CU80" s="152"/>
    </row>
    <row r="81" spans="1:102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151"/>
    </row>
    <row r="82" spans="1:102" ht="15.75" thickBot="1">
      <c r="A82" s="126" t="s">
        <v>9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4"/>
    </row>
    <row r="83" spans="1:102" ht="15.75" thickBot="1">
      <c r="A83" s="67" t="s">
        <v>58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26</v>
      </c>
      <c r="CU83" s="150"/>
      <c r="CX83" s="234"/>
    </row>
    <row r="84" spans="1:102">
      <c r="A84" s="204" t="s">
        <v>59</v>
      </c>
      <c r="B84" s="210">
        <f>SUM(B85:B87)</f>
        <v>0.2</v>
      </c>
      <c r="C84" s="211">
        <f t="shared" ref="C84:BN84" si="67">SUM(C85:C87)</f>
        <v>0.2</v>
      </c>
      <c r="D84" s="211">
        <f t="shared" si="67"/>
        <v>0.2</v>
      </c>
      <c r="E84" s="211">
        <f t="shared" si="67"/>
        <v>0.2</v>
      </c>
      <c r="F84" s="211">
        <f t="shared" si="67"/>
        <v>0.2</v>
      </c>
      <c r="G84" s="211">
        <f t="shared" si="67"/>
        <v>0.2</v>
      </c>
      <c r="H84" s="211">
        <f t="shared" si="67"/>
        <v>0.2</v>
      </c>
      <c r="I84" s="211">
        <f t="shared" si="67"/>
        <v>0.2</v>
      </c>
      <c r="J84" s="211">
        <f t="shared" si="67"/>
        <v>0.2</v>
      </c>
      <c r="K84" s="211">
        <f t="shared" si="67"/>
        <v>0.2</v>
      </c>
      <c r="L84" s="211">
        <f t="shared" si="67"/>
        <v>0.2</v>
      </c>
      <c r="M84" s="211">
        <f t="shared" si="67"/>
        <v>0.2</v>
      </c>
      <c r="N84" s="211">
        <f t="shared" si="67"/>
        <v>0.2</v>
      </c>
      <c r="O84" s="211">
        <f t="shared" si="67"/>
        <v>0.2</v>
      </c>
      <c r="P84" s="211">
        <f t="shared" si="67"/>
        <v>0.2</v>
      </c>
      <c r="Q84" s="211">
        <f t="shared" si="67"/>
        <v>0.2</v>
      </c>
      <c r="R84" s="211">
        <f t="shared" si="67"/>
        <v>0.2</v>
      </c>
      <c r="S84" s="211">
        <f t="shared" si="67"/>
        <v>0.2</v>
      </c>
      <c r="T84" s="211">
        <f t="shared" si="67"/>
        <v>0.2</v>
      </c>
      <c r="U84" s="211">
        <f t="shared" si="67"/>
        <v>0.2</v>
      </c>
      <c r="V84" s="211">
        <f t="shared" si="67"/>
        <v>0.2</v>
      </c>
      <c r="W84" s="211">
        <f t="shared" si="67"/>
        <v>0.2</v>
      </c>
      <c r="X84" s="211">
        <f t="shared" si="67"/>
        <v>0.2</v>
      </c>
      <c r="Y84" s="211">
        <f t="shared" si="67"/>
        <v>0.2</v>
      </c>
      <c r="Z84" s="211">
        <f t="shared" si="67"/>
        <v>16.3</v>
      </c>
      <c r="AA84" s="211">
        <f t="shared" si="67"/>
        <v>13.2</v>
      </c>
      <c r="AB84" s="211">
        <f t="shared" si="67"/>
        <v>13.969999999999999</v>
      </c>
      <c r="AC84" s="211">
        <f t="shared" si="67"/>
        <v>15.629999999999999</v>
      </c>
      <c r="AD84" s="211">
        <f t="shared" si="67"/>
        <v>165.6</v>
      </c>
      <c r="AE84" s="211">
        <f t="shared" si="67"/>
        <v>239.5</v>
      </c>
      <c r="AF84" s="211">
        <f t="shared" si="67"/>
        <v>239.9</v>
      </c>
      <c r="AG84" s="211">
        <f t="shared" si="67"/>
        <v>240.29999999999998</v>
      </c>
      <c r="AH84" s="211">
        <f t="shared" si="67"/>
        <v>238.9</v>
      </c>
      <c r="AI84" s="211">
        <f t="shared" si="67"/>
        <v>239.4</v>
      </c>
      <c r="AJ84" s="211">
        <f t="shared" si="67"/>
        <v>239</v>
      </c>
      <c r="AK84" s="211">
        <f t="shared" si="67"/>
        <v>239.2</v>
      </c>
      <c r="AL84" s="211">
        <f t="shared" si="67"/>
        <v>239.2</v>
      </c>
      <c r="AM84" s="211">
        <f t="shared" si="67"/>
        <v>239.2</v>
      </c>
      <c r="AN84" s="211">
        <f t="shared" si="67"/>
        <v>239</v>
      </c>
      <c r="AO84" s="211">
        <f t="shared" si="67"/>
        <v>238.6</v>
      </c>
      <c r="AP84" s="211">
        <f t="shared" si="67"/>
        <v>226.2</v>
      </c>
      <c r="AQ84" s="211">
        <f t="shared" si="67"/>
        <v>225.8</v>
      </c>
      <c r="AR84" s="211">
        <f t="shared" si="67"/>
        <v>237.39999999999998</v>
      </c>
      <c r="AS84" s="211">
        <f t="shared" si="67"/>
        <v>237.2</v>
      </c>
      <c r="AT84" s="211">
        <f t="shared" si="67"/>
        <v>237.1</v>
      </c>
      <c r="AU84" s="211">
        <f t="shared" si="67"/>
        <v>236.89999999999998</v>
      </c>
      <c r="AV84" s="211">
        <f t="shared" si="67"/>
        <v>236.79999999999998</v>
      </c>
      <c r="AW84" s="211">
        <f t="shared" si="67"/>
        <v>237.1</v>
      </c>
      <c r="AX84" s="211">
        <f t="shared" si="67"/>
        <v>237.7</v>
      </c>
      <c r="AY84" s="211">
        <f t="shared" si="67"/>
        <v>204</v>
      </c>
      <c r="AZ84" s="211">
        <f t="shared" si="67"/>
        <v>167.5</v>
      </c>
      <c r="BA84" s="211">
        <f t="shared" si="67"/>
        <v>220.7</v>
      </c>
      <c r="BB84" s="211">
        <f t="shared" si="67"/>
        <v>239</v>
      </c>
      <c r="BC84" s="211">
        <f t="shared" si="67"/>
        <v>238.7</v>
      </c>
      <c r="BD84" s="211">
        <f t="shared" si="67"/>
        <v>238.5</v>
      </c>
      <c r="BE84" s="211">
        <f t="shared" si="67"/>
        <v>238.2</v>
      </c>
      <c r="BF84" s="211">
        <f t="shared" si="67"/>
        <v>184.9</v>
      </c>
      <c r="BG84" s="211">
        <f t="shared" si="67"/>
        <v>166.8</v>
      </c>
      <c r="BH84" s="211">
        <f t="shared" si="67"/>
        <v>235.7</v>
      </c>
      <c r="BI84" s="211">
        <f t="shared" si="67"/>
        <v>212.39999999999998</v>
      </c>
      <c r="BJ84" s="211">
        <f t="shared" si="67"/>
        <v>217.2</v>
      </c>
      <c r="BK84" s="211">
        <f t="shared" si="67"/>
        <v>176.73000000000002</v>
      </c>
      <c r="BL84" s="211">
        <f t="shared" si="67"/>
        <v>24.1</v>
      </c>
      <c r="BM84" s="211">
        <f t="shared" si="67"/>
        <v>24.1</v>
      </c>
      <c r="BN84" s="211">
        <f t="shared" si="67"/>
        <v>53.6</v>
      </c>
      <c r="BO84" s="211">
        <f t="shared" ref="BO84:CS84" si="68">SUM(BO85:BO87)</f>
        <v>24.1</v>
      </c>
      <c r="BP84" s="211">
        <f t="shared" si="68"/>
        <v>16.3</v>
      </c>
      <c r="BQ84" s="211">
        <f t="shared" si="68"/>
        <v>10</v>
      </c>
      <c r="BR84" s="211">
        <f t="shared" si="68"/>
        <v>9.02</v>
      </c>
      <c r="BS84" s="211">
        <f t="shared" si="68"/>
        <v>7</v>
      </c>
      <c r="BT84" s="211">
        <f t="shared" si="68"/>
        <v>7</v>
      </c>
      <c r="BU84" s="211">
        <f t="shared" si="68"/>
        <v>7</v>
      </c>
      <c r="BV84" s="211">
        <f t="shared" si="68"/>
        <v>6.5</v>
      </c>
      <c r="BW84" s="211">
        <f t="shared" si="68"/>
        <v>0.2</v>
      </c>
      <c r="BX84" s="211">
        <f t="shared" si="68"/>
        <v>0.2</v>
      </c>
      <c r="BY84" s="211">
        <f t="shared" si="68"/>
        <v>0.2</v>
      </c>
      <c r="BZ84" s="211">
        <f t="shared" si="68"/>
        <v>0.2</v>
      </c>
      <c r="CA84" s="211">
        <f t="shared" si="68"/>
        <v>0.2</v>
      </c>
      <c r="CB84" s="211">
        <f t="shared" si="68"/>
        <v>0.2</v>
      </c>
      <c r="CC84" s="211">
        <f t="shared" si="68"/>
        <v>0.2</v>
      </c>
      <c r="CD84" s="211">
        <f t="shared" si="68"/>
        <v>0.2</v>
      </c>
      <c r="CE84" s="211">
        <f t="shared" si="68"/>
        <v>0.2</v>
      </c>
      <c r="CF84" s="211">
        <f t="shared" si="68"/>
        <v>166.2</v>
      </c>
      <c r="CG84" s="211">
        <f t="shared" si="68"/>
        <v>166.1</v>
      </c>
      <c r="CH84" s="211">
        <f t="shared" si="68"/>
        <v>0.2</v>
      </c>
      <c r="CI84" s="211">
        <f t="shared" si="68"/>
        <v>0.2</v>
      </c>
      <c r="CJ84" s="211">
        <f t="shared" si="68"/>
        <v>61.7</v>
      </c>
      <c r="CK84" s="211">
        <f t="shared" si="68"/>
        <v>159.02999999999997</v>
      </c>
      <c r="CL84" s="211">
        <f t="shared" si="68"/>
        <v>0.2</v>
      </c>
      <c r="CM84" s="211">
        <f t="shared" si="68"/>
        <v>0.2</v>
      </c>
      <c r="CN84" s="211">
        <f t="shared" si="68"/>
        <v>0.2</v>
      </c>
      <c r="CO84" s="211">
        <f t="shared" si="68"/>
        <v>0.2</v>
      </c>
      <c r="CP84" s="211">
        <f t="shared" si="68"/>
        <v>0.2</v>
      </c>
      <c r="CQ84" s="211">
        <f t="shared" si="68"/>
        <v>0.2</v>
      </c>
      <c r="CR84" s="211">
        <f t="shared" si="68"/>
        <v>0.2</v>
      </c>
      <c r="CS84" s="212">
        <f t="shared" si="68"/>
        <v>0.2</v>
      </c>
      <c r="CT84" s="208">
        <f>SUM(B84:CS84)</f>
        <v>8459.7800000000061</v>
      </c>
      <c r="CU84" s="150"/>
    </row>
    <row r="85" spans="1:102">
      <c r="A85" s="25" t="s">
        <v>60</v>
      </c>
      <c r="B85" s="45">
        <v>0.2</v>
      </c>
      <c r="C85" s="1">
        <v>0.2</v>
      </c>
      <c r="D85" s="1">
        <v>0.2</v>
      </c>
      <c r="E85" s="1">
        <v>0.2</v>
      </c>
      <c r="F85" s="1">
        <v>0.2</v>
      </c>
      <c r="G85" s="1">
        <v>0.2</v>
      </c>
      <c r="H85" s="1">
        <v>0.2</v>
      </c>
      <c r="I85" s="1">
        <v>0.2</v>
      </c>
      <c r="J85" s="1">
        <v>0.2</v>
      </c>
      <c r="K85" s="1">
        <v>0.2</v>
      </c>
      <c r="L85" s="1">
        <v>0.2</v>
      </c>
      <c r="M85" s="1">
        <v>0.2</v>
      </c>
      <c r="N85" s="1">
        <v>0.2</v>
      </c>
      <c r="O85" s="1">
        <v>0.2</v>
      </c>
      <c r="P85" s="1">
        <v>0.2</v>
      </c>
      <c r="Q85" s="1">
        <v>0.2</v>
      </c>
      <c r="R85" s="1">
        <v>0.2</v>
      </c>
      <c r="S85" s="1">
        <v>0.2</v>
      </c>
      <c r="T85" s="1">
        <v>0.2</v>
      </c>
      <c r="U85" s="1">
        <v>0.2</v>
      </c>
      <c r="V85" s="1">
        <v>0.2</v>
      </c>
      <c r="W85" s="1">
        <v>0.2</v>
      </c>
      <c r="X85" s="1">
        <v>0.2</v>
      </c>
      <c r="Y85" s="1">
        <v>0.2</v>
      </c>
      <c r="Z85" s="1">
        <v>16.3</v>
      </c>
      <c r="AA85" s="1">
        <v>13.2</v>
      </c>
      <c r="AB85" s="1">
        <v>13.969999999999999</v>
      </c>
      <c r="AC85" s="1">
        <v>15.629999999999999</v>
      </c>
      <c r="AD85" s="1">
        <v>165.6</v>
      </c>
      <c r="AE85" s="1">
        <v>169</v>
      </c>
      <c r="AF85" s="1">
        <v>169.4</v>
      </c>
      <c r="AG85" s="1">
        <v>169.79999999999998</v>
      </c>
      <c r="AH85" s="1">
        <v>168.4</v>
      </c>
      <c r="AI85" s="1">
        <v>168.9</v>
      </c>
      <c r="AJ85" s="1">
        <v>168.5</v>
      </c>
      <c r="AK85" s="1">
        <v>168.7</v>
      </c>
      <c r="AL85" s="1">
        <v>168.7</v>
      </c>
      <c r="AM85" s="1">
        <v>168.7</v>
      </c>
      <c r="AN85" s="1">
        <v>168.5</v>
      </c>
      <c r="AO85" s="1">
        <v>168.1</v>
      </c>
      <c r="AP85" s="1">
        <v>148.5</v>
      </c>
      <c r="AQ85" s="1">
        <v>148.1</v>
      </c>
      <c r="AR85" s="1">
        <v>159.69999999999999</v>
      </c>
      <c r="AS85" s="1">
        <v>166.7</v>
      </c>
      <c r="AT85" s="1">
        <v>166.6</v>
      </c>
      <c r="AU85" s="1">
        <v>166.39999999999998</v>
      </c>
      <c r="AV85" s="1">
        <v>166.29999999999998</v>
      </c>
      <c r="AW85" s="1">
        <v>166.6</v>
      </c>
      <c r="AX85" s="1">
        <v>167.2</v>
      </c>
      <c r="AY85" s="1">
        <v>167.5</v>
      </c>
      <c r="AZ85" s="1">
        <v>167.5</v>
      </c>
      <c r="BA85" s="1">
        <v>167.7</v>
      </c>
      <c r="BB85" s="1">
        <v>168.5</v>
      </c>
      <c r="BC85" s="1">
        <v>168.2</v>
      </c>
      <c r="BD85" s="1">
        <v>168</v>
      </c>
      <c r="BE85" s="1">
        <v>167.7</v>
      </c>
      <c r="BF85" s="1">
        <v>166.9</v>
      </c>
      <c r="BG85" s="1">
        <v>166.8</v>
      </c>
      <c r="BH85" s="1">
        <v>158</v>
      </c>
      <c r="BI85" s="1">
        <v>155.69999999999999</v>
      </c>
      <c r="BJ85" s="1">
        <v>130.6</v>
      </c>
      <c r="BK85" s="1">
        <v>100.23</v>
      </c>
      <c r="BL85" s="1">
        <v>24.1</v>
      </c>
      <c r="BM85" s="1">
        <v>24.1</v>
      </c>
      <c r="BN85" s="1">
        <v>53.6</v>
      </c>
      <c r="BO85" s="1">
        <v>24.1</v>
      </c>
      <c r="BP85" s="1">
        <v>16.3</v>
      </c>
      <c r="BQ85" s="1">
        <v>10</v>
      </c>
      <c r="BR85" s="1">
        <v>9.02</v>
      </c>
      <c r="BS85" s="1">
        <v>7</v>
      </c>
      <c r="BT85" s="1">
        <v>7</v>
      </c>
      <c r="BU85" s="1">
        <v>7</v>
      </c>
      <c r="BV85" s="1">
        <v>6.5</v>
      </c>
      <c r="BW85" s="1">
        <v>0.2</v>
      </c>
      <c r="BX85" s="1">
        <v>0.2</v>
      </c>
      <c r="BY85" s="1">
        <v>0.2</v>
      </c>
      <c r="BZ85" s="1">
        <v>0.2</v>
      </c>
      <c r="CA85" s="1">
        <v>0.2</v>
      </c>
      <c r="CB85" s="1">
        <v>0.2</v>
      </c>
      <c r="CC85" s="1">
        <v>0.2</v>
      </c>
      <c r="CD85" s="1">
        <v>0.2</v>
      </c>
      <c r="CE85" s="1">
        <v>0.2</v>
      </c>
      <c r="CF85" s="1">
        <v>0.2</v>
      </c>
      <c r="CG85" s="1">
        <v>0.2</v>
      </c>
      <c r="CH85" s="1">
        <v>0.2</v>
      </c>
      <c r="CI85" s="1">
        <v>0.2</v>
      </c>
      <c r="CJ85" s="1">
        <v>0.2</v>
      </c>
      <c r="CK85" s="1">
        <v>0.2</v>
      </c>
      <c r="CL85" s="1">
        <v>0.2</v>
      </c>
      <c r="CM85" s="1">
        <v>0.2</v>
      </c>
      <c r="CN85" s="1">
        <v>0.2</v>
      </c>
      <c r="CO85" s="1">
        <v>0.2</v>
      </c>
      <c r="CP85" s="1">
        <v>0.2</v>
      </c>
      <c r="CQ85" s="1">
        <v>0.2</v>
      </c>
      <c r="CR85" s="1">
        <v>0.2</v>
      </c>
      <c r="CS85" s="93">
        <v>0.2</v>
      </c>
      <c r="CT85" s="209">
        <f>SUM(B85:CS85)</f>
        <v>5788.9499999999971</v>
      </c>
      <c r="CU85" s="152"/>
    </row>
    <row r="86" spans="1:102">
      <c r="A86" s="25" t="s">
        <v>61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70.5</v>
      </c>
      <c r="AF86" s="1">
        <v>70.5</v>
      </c>
      <c r="AG86" s="1">
        <v>70.5</v>
      </c>
      <c r="AH86" s="1">
        <v>70.5</v>
      </c>
      <c r="AI86" s="1">
        <v>70.5</v>
      </c>
      <c r="AJ86" s="1">
        <v>70.5</v>
      </c>
      <c r="AK86" s="1">
        <v>70.5</v>
      </c>
      <c r="AL86" s="1">
        <v>70.5</v>
      </c>
      <c r="AM86" s="1">
        <v>70.5</v>
      </c>
      <c r="AN86" s="1">
        <v>70.5</v>
      </c>
      <c r="AO86" s="1">
        <v>70.5</v>
      </c>
      <c r="AP86" s="1">
        <v>77.7</v>
      </c>
      <c r="AQ86" s="1">
        <v>77.7</v>
      </c>
      <c r="AR86" s="1">
        <v>77.7</v>
      </c>
      <c r="AS86" s="1">
        <v>70.5</v>
      </c>
      <c r="AT86" s="1">
        <v>70.5</v>
      </c>
      <c r="AU86" s="1">
        <v>70.5</v>
      </c>
      <c r="AV86" s="1">
        <v>70.5</v>
      </c>
      <c r="AW86" s="1">
        <v>70.5</v>
      </c>
      <c r="AX86" s="1">
        <v>70.5</v>
      </c>
      <c r="AY86" s="1">
        <v>36.5</v>
      </c>
      <c r="AZ86" s="1">
        <v>0</v>
      </c>
      <c r="BA86" s="1">
        <v>53</v>
      </c>
      <c r="BB86" s="1">
        <v>70.5</v>
      </c>
      <c r="BC86" s="1">
        <v>70.5</v>
      </c>
      <c r="BD86" s="1">
        <v>70.5</v>
      </c>
      <c r="BE86" s="1">
        <v>70.5</v>
      </c>
      <c r="BF86" s="1">
        <v>18</v>
      </c>
      <c r="BG86" s="1">
        <v>0</v>
      </c>
      <c r="BH86" s="1">
        <v>77.7</v>
      </c>
      <c r="BI86" s="1">
        <v>56.7</v>
      </c>
      <c r="BJ86" s="1">
        <v>86.600000000000009</v>
      </c>
      <c r="BK86" s="1">
        <v>76.5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166</v>
      </c>
      <c r="CG86" s="1">
        <v>165.9</v>
      </c>
      <c r="CH86" s="1">
        <v>0</v>
      </c>
      <c r="CI86" s="1">
        <v>0</v>
      </c>
      <c r="CJ86" s="1">
        <v>61.5</v>
      </c>
      <c r="CK86" s="1">
        <v>158.82999999999998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69">SUM(B86:CS86)</f>
        <v>2670.8300000000004</v>
      </c>
      <c r="CU86" s="152"/>
    </row>
    <row r="87" spans="1:102">
      <c r="A87" s="25" t="s">
        <v>62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09">
        <f t="shared" si="69"/>
        <v>0</v>
      </c>
      <c r="CU87" s="152"/>
    </row>
    <row r="88" spans="1:102">
      <c r="A88" s="205" t="s">
        <v>63</v>
      </c>
      <c r="B88" s="213">
        <f t="shared" ref="B88:AG88" si="70">SUM(B89:B90)</f>
        <v>0</v>
      </c>
      <c r="C88" s="128">
        <f t="shared" si="70"/>
        <v>0</v>
      </c>
      <c r="D88" s="128">
        <f t="shared" si="70"/>
        <v>0</v>
      </c>
      <c r="E88" s="128">
        <f t="shared" si="70"/>
        <v>0</v>
      </c>
      <c r="F88" s="128">
        <f t="shared" si="70"/>
        <v>0</v>
      </c>
      <c r="G88" s="128">
        <f t="shared" si="70"/>
        <v>0</v>
      </c>
      <c r="H88" s="128">
        <f t="shared" si="70"/>
        <v>0</v>
      </c>
      <c r="I88" s="128">
        <f t="shared" si="70"/>
        <v>0</v>
      </c>
      <c r="J88" s="128">
        <f t="shared" si="70"/>
        <v>0</v>
      </c>
      <c r="K88" s="128">
        <f t="shared" si="70"/>
        <v>0</v>
      </c>
      <c r="L88" s="128">
        <f t="shared" si="70"/>
        <v>0</v>
      </c>
      <c r="M88" s="128">
        <f t="shared" si="70"/>
        <v>0</v>
      </c>
      <c r="N88" s="128">
        <f t="shared" si="70"/>
        <v>0</v>
      </c>
      <c r="O88" s="128">
        <f t="shared" si="70"/>
        <v>0</v>
      </c>
      <c r="P88" s="128">
        <f t="shared" si="70"/>
        <v>0</v>
      </c>
      <c r="Q88" s="128">
        <f t="shared" si="70"/>
        <v>0</v>
      </c>
      <c r="R88" s="128">
        <f t="shared" si="70"/>
        <v>0</v>
      </c>
      <c r="S88" s="128">
        <f t="shared" si="70"/>
        <v>0</v>
      </c>
      <c r="T88" s="128">
        <f t="shared" si="70"/>
        <v>0</v>
      </c>
      <c r="U88" s="128">
        <f t="shared" si="70"/>
        <v>0</v>
      </c>
      <c r="V88" s="128">
        <f t="shared" si="70"/>
        <v>0</v>
      </c>
      <c r="W88" s="128">
        <f t="shared" si="70"/>
        <v>0</v>
      </c>
      <c r="X88" s="128">
        <f t="shared" si="70"/>
        <v>0</v>
      </c>
      <c r="Y88" s="128">
        <f t="shared" si="70"/>
        <v>3.0000000000000001E-3</v>
      </c>
      <c r="Z88" s="128">
        <f t="shared" si="70"/>
        <v>0.41649999999999998</v>
      </c>
      <c r="AA88" s="128">
        <f t="shared" si="70"/>
        <v>4.3271791999999998</v>
      </c>
      <c r="AB88" s="128">
        <f t="shared" si="70"/>
        <v>9.4266226</v>
      </c>
      <c r="AC88" s="128">
        <f t="shared" si="70"/>
        <v>21.905868299999995</v>
      </c>
      <c r="AD88" s="128">
        <f t="shared" si="70"/>
        <v>36.718223600000002</v>
      </c>
      <c r="AE88" s="128">
        <f t="shared" si="70"/>
        <v>42.284573999999999</v>
      </c>
      <c r="AF88" s="128">
        <f t="shared" si="70"/>
        <v>59.367836000000004</v>
      </c>
      <c r="AG88" s="128">
        <f t="shared" si="70"/>
        <v>71.071675999999997</v>
      </c>
      <c r="AH88" s="128">
        <f t="shared" ref="AH88:BM88" si="71">SUM(AH89:AH90)</f>
        <v>57.651573000000006</v>
      </c>
      <c r="AI88" s="128">
        <f t="shared" si="71"/>
        <v>85.926422000000002</v>
      </c>
      <c r="AJ88" s="128">
        <f t="shared" si="71"/>
        <v>81.47984799999999</v>
      </c>
      <c r="AK88" s="128">
        <f t="shared" si="71"/>
        <v>78.131106000000017</v>
      </c>
      <c r="AL88" s="128">
        <f t="shared" si="71"/>
        <v>86.475291999999996</v>
      </c>
      <c r="AM88" s="128">
        <f t="shared" si="71"/>
        <v>116.53132499999998</v>
      </c>
      <c r="AN88" s="128">
        <f t="shared" si="71"/>
        <v>152.74434299999996</v>
      </c>
      <c r="AO88" s="128">
        <f t="shared" si="71"/>
        <v>174.44629799999998</v>
      </c>
      <c r="AP88" s="128">
        <f t="shared" si="71"/>
        <v>186.98574400000001</v>
      </c>
      <c r="AQ88" s="128">
        <f t="shared" si="71"/>
        <v>182.38482199999999</v>
      </c>
      <c r="AR88" s="128">
        <f t="shared" si="71"/>
        <v>211.16632899999999</v>
      </c>
      <c r="AS88" s="128">
        <f t="shared" si="71"/>
        <v>212.63996499999999</v>
      </c>
      <c r="AT88" s="128">
        <f t="shared" si="71"/>
        <v>216.87325199999998</v>
      </c>
      <c r="AU88" s="128">
        <f t="shared" si="71"/>
        <v>219.762338</v>
      </c>
      <c r="AV88" s="128">
        <f t="shared" si="71"/>
        <v>195.48404299999999</v>
      </c>
      <c r="AW88" s="128">
        <f t="shared" si="71"/>
        <v>180.53823399999999</v>
      </c>
      <c r="AX88" s="128">
        <f t="shared" si="71"/>
        <v>201.70346699999999</v>
      </c>
      <c r="AY88" s="128">
        <f t="shared" si="71"/>
        <v>197.20849699999999</v>
      </c>
      <c r="AZ88" s="128">
        <f t="shared" si="71"/>
        <v>183.048338</v>
      </c>
      <c r="BA88" s="128">
        <f t="shared" si="71"/>
        <v>166.67274999999998</v>
      </c>
      <c r="BB88" s="128">
        <f t="shared" si="71"/>
        <v>197.32366500000001</v>
      </c>
      <c r="BC88" s="128">
        <f t="shared" si="71"/>
        <v>183.03220299999998</v>
      </c>
      <c r="BD88" s="128">
        <f t="shared" si="71"/>
        <v>171.07349799999997</v>
      </c>
      <c r="BE88" s="128">
        <f t="shared" si="71"/>
        <v>153.66493100000002</v>
      </c>
      <c r="BF88" s="128">
        <f t="shared" si="71"/>
        <v>136.31313</v>
      </c>
      <c r="BG88" s="128">
        <f t="shared" si="71"/>
        <v>153.51312600000003</v>
      </c>
      <c r="BH88" s="128">
        <f t="shared" si="71"/>
        <v>159.84941000000003</v>
      </c>
      <c r="BI88" s="128">
        <f t="shared" si="71"/>
        <v>137.53875100000002</v>
      </c>
      <c r="BJ88" s="128">
        <f t="shared" si="71"/>
        <v>128.221509</v>
      </c>
      <c r="BK88" s="128">
        <f t="shared" si="71"/>
        <v>101.95174800000001</v>
      </c>
      <c r="BL88" s="128">
        <f t="shared" si="71"/>
        <v>91.866457999999994</v>
      </c>
      <c r="BM88" s="128">
        <f t="shared" si="71"/>
        <v>85.581457999999998</v>
      </c>
      <c r="BN88" s="128">
        <f t="shared" ref="BN88:CS88" si="72">SUM(BN89:BN90)</f>
        <v>71.402118000000002</v>
      </c>
      <c r="BO88" s="128">
        <f t="shared" si="72"/>
        <v>62.290341299999994</v>
      </c>
      <c r="BP88" s="128">
        <f t="shared" si="72"/>
        <v>48.268689499999994</v>
      </c>
      <c r="BQ88" s="128">
        <f t="shared" si="72"/>
        <v>35.267419599999997</v>
      </c>
      <c r="BR88" s="128">
        <f t="shared" si="72"/>
        <v>25.302607600000002</v>
      </c>
      <c r="BS88" s="128">
        <f t="shared" si="72"/>
        <v>16.132020000000001</v>
      </c>
      <c r="BT88" s="128">
        <f t="shared" si="72"/>
        <v>8.5332689600000009</v>
      </c>
      <c r="BU88" s="128">
        <f t="shared" si="72"/>
        <v>2.1453212800000001</v>
      </c>
      <c r="BV88" s="128">
        <f t="shared" si="72"/>
        <v>0.19969999999999999</v>
      </c>
      <c r="BW88" s="128">
        <f t="shared" si="72"/>
        <v>8.0000000000000002E-3</v>
      </c>
      <c r="BX88" s="128">
        <f t="shared" si="72"/>
        <v>0</v>
      </c>
      <c r="BY88" s="128">
        <f t="shared" si="72"/>
        <v>0</v>
      </c>
      <c r="BZ88" s="128">
        <f t="shared" si="72"/>
        <v>0</v>
      </c>
      <c r="CA88" s="128">
        <f t="shared" si="72"/>
        <v>0</v>
      </c>
      <c r="CB88" s="128">
        <f t="shared" si="72"/>
        <v>0</v>
      </c>
      <c r="CC88" s="128">
        <f t="shared" si="72"/>
        <v>0</v>
      </c>
      <c r="CD88" s="128">
        <f t="shared" si="72"/>
        <v>0</v>
      </c>
      <c r="CE88" s="128">
        <f t="shared" si="72"/>
        <v>0</v>
      </c>
      <c r="CF88" s="128">
        <f t="shared" si="72"/>
        <v>0</v>
      </c>
      <c r="CG88" s="128">
        <f t="shared" si="72"/>
        <v>0</v>
      </c>
      <c r="CH88" s="128">
        <f t="shared" si="72"/>
        <v>0</v>
      </c>
      <c r="CI88" s="128">
        <f t="shared" si="72"/>
        <v>0</v>
      </c>
      <c r="CJ88" s="128">
        <f t="shared" si="72"/>
        <v>0</v>
      </c>
      <c r="CK88" s="128">
        <f t="shared" si="72"/>
        <v>0</v>
      </c>
      <c r="CL88" s="128">
        <f t="shared" si="72"/>
        <v>0</v>
      </c>
      <c r="CM88" s="128">
        <f t="shared" si="72"/>
        <v>0</v>
      </c>
      <c r="CN88" s="128">
        <f t="shared" si="72"/>
        <v>0</v>
      </c>
      <c r="CO88" s="128">
        <f t="shared" si="72"/>
        <v>0</v>
      </c>
      <c r="CP88" s="128">
        <f t="shared" si="72"/>
        <v>0</v>
      </c>
      <c r="CQ88" s="128">
        <f t="shared" si="72"/>
        <v>0</v>
      </c>
      <c r="CR88" s="128">
        <f t="shared" si="72"/>
        <v>0</v>
      </c>
      <c r="CS88" s="208">
        <f t="shared" si="72"/>
        <v>0</v>
      </c>
      <c r="CT88" s="208">
        <f>SUM(B88:CS88)</f>
        <v>5402.8548389399984</v>
      </c>
      <c r="CU88" s="150"/>
    </row>
    <row r="89" spans="1:102">
      <c r="A89" s="25" t="s">
        <v>74</v>
      </c>
      <c r="B89" s="214">
        <v>0</v>
      </c>
      <c r="C89" s="203">
        <v>0</v>
      </c>
      <c r="D89" s="203">
        <v>0</v>
      </c>
      <c r="E89" s="203">
        <v>0</v>
      </c>
      <c r="F89" s="203">
        <v>0</v>
      </c>
      <c r="G89" s="203">
        <v>0</v>
      </c>
      <c r="H89" s="203">
        <v>0</v>
      </c>
      <c r="I89" s="203">
        <v>0</v>
      </c>
      <c r="J89" s="203">
        <v>0</v>
      </c>
      <c r="K89" s="203">
        <v>0</v>
      </c>
      <c r="L89" s="203">
        <v>0</v>
      </c>
      <c r="M89" s="203">
        <v>0</v>
      </c>
      <c r="N89" s="203">
        <v>0</v>
      </c>
      <c r="O89" s="203">
        <v>0</v>
      </c>
      <c r="P89" s="203">
        <v>0</v>
      </c>
      <c r="Q89" s="203">
        <v>0</v>
      </c>
      <c r="R89" s="203">
        <v>0</v>
      </c>
      <c r="S89" s="203">
        <v>0</v>
      </c>
      <c r="T89" s="203">
        <v>0</v>
      </c>
      <c r="U89" s="203">
        <v>0</v>
      </c>
      <c r="V89" s="203">
        <v>0</v>
      </c>
      <c r="W89" s="203">
        <v>0</v>
      </c>
      <c r="X89" s="203">
        <v>0</v>
      </c>
      <c r="Y89" s="203">
        <v>3.0000000000000001E-3</v>
      </c>
      <c r="Z89" s="203">
        <v>0.41649999999999998</v>
      </c>
      <c r="AA89" s="203">
        <v>4.3271791999999998</v>
      </c>
      <c r="AB89" s="203">
        <v>9.4266226</v>
      </c>
      <c r="AC89" s="203">
        <v>21.905868299999995</v>
      </c>
      <c r="AD89" s="203">
        <v>36.718223600000002</v>
      </c>
      <c r="AE89" s="203">
        <v>42.284573999999999</v>
      </c>
      <c r="AF89" s="203">
        <v>59.367836000000004</v>
      </c>
      <c r="AG89" s="203">
        <v>71.071675999999997</v>
      </c>
      <c r="AH89" s="203">
        <v>57.651573000000006</v>
      </c>
      <c r="AI89" s="203">
        <v>85.926422000000002</v>
      </c>
      <c r="AJ89" s="203">
        <v>81.47984799999999</v>
      </c>
      <c r="AK89" s="203">
        <v>78.131106000000017</v>
      </c>
      <c r="AL89" s="203">
        <v>86.475291999999996</v>
      </c>
      <c r="AM89" s="203">
        <v>116.53132499999998</v>
      </c>
      <c r="AN89" s="203">
        <v>152.74434299999996</v>
      </c>
      <c r="AO89" s="203">
        <v>174.44629799999998</v>
      </c>
      <c r="AP89" s="203">
        <v>186.98574400000001</v>
      </c>
      <c r="AQ89" s="203">
        <v>182.38482199999999</v>
      </c>
      <c r="AR89" s="203">
        <v>211.16632899999999</v>
      </c>
      <c r="AS89" s="203">
        <v>212.63996499999999</v>
      </c>
      <c r="AT89" s="203">
        <v>216.87325199999998</v>
      </c>
      <c r="AU89" s="203">
        <v>219.762338</v>
      </c>
      <c r="AV89" s="203">
        <v>195.48404299999999</v>
      </c>
      <c r="AW89" s="203">
        <v>180.53823399999999</v>
      </c>
      <c r="AX89" s="203">
        <v>201.70346699999999</v>
      </c>
      <c r="AY89" s="203">
        <v>197.20849699999999</v>
      </c>
      <c r="AZ89" s="203">
        <v>183.048338</v>
      </c>
      <c r="BA89" s="203">
        <v>166.67274999999998</v>
      </c>
      <c r="BB89" s="203">
        <v>197.32366500000001</v>
      </c>
      <c r="BC89" s="203">
        <v>183.03220299999998</v>
      </c>
      <c r="BD89" s="203">
        <v>171.07349799999997</v>
      </c>
      <c r="BE89" s="203">
        <v>153.66493100000002</v>
      </c>
      <c r="BF89" s="203">
        <v>136.31313</v>
      </c>
      <c r="BG89" s="203">
        <v>153.51312600000003</v>
      </c>
      <c r="BH89" s="203">
        <v>159.84941000000003</v>
      </c>
      <c r="BI89" s="203">
        <v>137.53875100000002</v>
      </c>
      <c r="BJ89" s="203">
        <v>128.221509</v>
      </c>
      <c r="BK89" s="203">
        <v>101.95174800000001</v>
      </c>
      <c r="BL89" s="203">
        <v>91.866457999999994</v>
      </c>
      <c r="BM89" s="203">
        <v>85.581457999999998</v>
      </c>
      <c r="BN89" s="203">
        <v>71.402118000000002</v>
      </c>
      <c r="BO89" s="203">
        <v>62.290341299999994</v>
      </c>
      <c r="BP89" s="203">
        <v>48.268689499999994</v>
      </c>
      <c r="BQ89" s="203">
        <v>35.267419599999997</v>
      </c>
      <c r="BR89" s="203">
        <v>25.302607600000002</v>
      </c>
      <c r="BS89" s="203">
        <v>16.132020000000001</v>
      </c>
      <c r="BT89" s="203">
        <v>8.5332689600000009</v>
      </c>
      <c r="BU89" s="203">
        <v>2.1453212800000001</v>
      </c>
      <c r="BV89" s="203">
        <v>0.19969999999999999</v>
      </c>
      <c r="BW89" s="203">
        <v>8.0000000000000002E-3</v>
      </c>
      <c r="BX89" s="203">
        <v>0</v>
      </c>
      <c r="BY89" s="203">
        <v>0</v>
      </c>
      <c r="BZ89" s="203">
        <v>0</v>
      </c>
      <c r="CA89" s="203">
        <v>0</v>
      </c>
      <c r="CB89" s="203">
        <v>0</v>
      </c>
      <c r="CC89" s="203">
        <v>0</v>
      </c>
      <c r="CD89" s="203">
        <v>0</v>
      </c>
      <c r="CE89" s="203">
        <v>0</v>
      </c>
      <c r="CF89" s="203">
        <v>0</v>
      </c>
      <c r="CG89" s="203">
        <v>0</v>
      </c>
      <c r="CH89" s="203">
        <v>0</v>
      </c>
      <c r="CI89" s="203">
        <v>0</v>
      </c>
      <c r="CJ89" s="203">
        <v>0</v>
      </c>
      <c r="CK89" s="203">
        <v>0</v>
      </c>
      <c r="CL89" s="203">
        <v>0</v>
      </c>
      <c r="CM89" s="203">
        <v>0</v>
      </c>
      <c r="CN89" s="203">
        <v>0</v>
      </c>
      <c r="CO89" s="203">
        <v>0</v>
      </c>
      <c r="CP89" s="203">
        <v>0</v>
      </c>
      <c r="CQ89" s="203">
        <v>0</v>
      </c>
      <c r="CR89" s="203">
        <v>0</v>
      </c>
      <c r="CS89" s="215">
        <v>0</v>
      </c>
      <c r="CT89" s="209">
        <f t="shared" ref="CT89:CT92" si="73">SUM(B89:CS89)</f>
        <v>5402.8548389399984</v>
      </c>
      <c r="CU89" s="152"/>
    </row>
    <row r="90" spans="1:102" s="137" customFormat="1">
      <c r="A90" s="25"/>
      <c r="B90" s="45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93"/>
      <c r="CT90" s="209">
        <f t="shared" si="73"/>
        <v>0</v>
      </c>
      <c r="CU90" s="152"/>
      <c r="CV90" s="5"/>
      <c r="CX90" s="151"/>
    </row>
    <row r="91" spans="1:102">
      <c r="A91" s="206" t="s">
        <v>64</v>
      </c>
      <c r="B91" s="216">
        <f t="shared" ref="B91:AG91" si="74">SUM(B84,B88)</f>
        <v>0.2</v>
      </c>
      <c r="C91" s="129">
        <f t="shared" si="74"/>
        <v>0.2</v>
      </c>
      <c r="D91" s="129">
        <f t="shared" si="74"/>
        <v>0.2</v>
      </c>
      <c r="E91" s="129">
        <f t="shared" si="74"/>
        <v>0.2</v>
      </c>
      <c r="F91" s="129">
        <f t="shared" si="74"/>
        <v>0.2</v>
      </c>
      <c r="G91" s="129">
        <f t="shared" si="74"/>
        <v>0.2</v>
      </c>
      <c r="H91" s="129">
        <f t="shared" si="74"/>
        <v>0.2</v>
      </c>
      <c r="I91" s="129">
        <f t="shared" si="74"/>
        <v>0.2</v>
      </c>
      <c r="J91" s="129">
        <f t="shared" si="74"/>
        <v>0.2</v>
      </c>
      <c r="K91" s="129">
        <f t="shared" si="74"/>
        <v>0.2</v>
      </c>
      <c r="L91" s="129">
        <f t="shared" si="74"/>
        <v>0.2</v>
      </c>
      <c r="M91" s="129">
        <f t="shared" si="74"/>
        <v>0.2</v>
      </c>
      <c r="N91" s="129">
        <f t="shared" si="74"/>
        <v>0.2</v>
      </c>
      <c r="O91" s="129">
        <f t="shared" si="74"/>
        <v>0.2</v>
      </c>
      <c r="P91" s="129">
        <f t="shared" si="74"/>
        <v>0.2</v>
      </c>
      <c r="Q91" s="129">
        <f t="shared" si="74"/>
        <v>0.2</v>
      </c>
      <c r="R91" s="129">
        <f t="shared" si="74"/>
        <v>0.2</v>
      </c>
      <c r="S91" s="129">
        <f t="shared" si="74"/>
        <v>0.2</v>
      </c>
      <c r="T91" s="129">
        <f t="shared" si="74"/>
        <v>0.2</v>
      </c>
      <c r="U91" s="129">
        <f t="shared" si="74"/>
        <v>0.2</v>
      </c>
      <c r="V91" s="129">
        <f t="shared" si="74"/>
        <v>0.2</v>
      </c>
      <c r="W91" s="129">
        <f t="shared" si="74"/>
        <v>0.2</v>
      </c>
      <c r="X91" s="129">
        <f t="shared" si="74"/>
        <v>0.2</v>
      </c>
      <c r="Y91" s="129">
        <f t="shared" si="74"/>
        <v>0.20300000000000001</v>
      </c>
      <c r="Z91" s="129">
        <f t="shared" si="74"/>
        <v>16.7165</v>
      </c>
      <c r="AA91" s="129">
        <f t="shared" si="74"/>
        <v>17.527179199999999</v>
      </c>
      <c r="AB91" s="129">
        <f t="shared" si="74"/>
        <v>23.396622600000001</v>
      </c>
      <c r="AC91" s="129">
        <f t="shared" si="74"/>
        <v>37.53586829999999</v>
      </c>
      <c r="AD91" s="129">
        <f t="shared" si="74"/>
        <v>202.31822360000001</v>
      </c>
      <c r="AE91" s="129">
        <f t="shared" si="74"/>
        <v>281.78457400000002</v>
      </c>
      <c r="AF91" s="129">
        <f t="shared" si="74"/>
        <v>299.26783599999999</v>
      </c>
      <c r="AG91" s="129">
        <f t="shared" si="74"/>
        <v>311.37167599999998</v>
      </c>
      <c r="AH91" s="129">
        <f t="shared" ref="AH91:BM91" si="75">SUM(AH84,AH88)</f>
        <v>296.55157300000002</v>
      </c>
      <c r="AI91" s="129">
        <f t="shared" si="75"/>
        <v>325.32642199999998</v>
      </c>
      <c r="AJ91" s="129">
        <f t="shared" si="75"/>
        <v>320.479848</v>
      </c>
      <c r="AK91" s="129">
        <f t="shared" si="75"/>
        <v>317.33110599999998</v>
      </c>
      <c r="AL91" s="129">
        <f t="shared" si="75"/>
        <v>325.67529200000001</v>
      </c>
      <c r="AM91" s="129">
        <f t="shared" si="75"/>
        <v>355.73132499999997</v>
      </c>
      <c r="AN91" s="129">
        <f t="shared" si="75"/>
        <v>391.74434299999996</v>
      </c>
      <c r="AO91" s="129">
        <f t="shared" si="75"/>
        <v>413.04629799999998</v>
      </c>
      <c r="AP91" s="129">
        <f t="shared" si="75"/>
        <v>413.185744</v>
      </c>
      <c r="AQ91" s="129">
        <f t="shared" si="75"/>
        <v>408.184822</v>
      </c>
      <c r="AR91" s="129">
        <f t="shared" si="75"/>
        <v>448.566329</v>
      </c>
      <c r="AS91" s="129">
        <f t="shared" si="75"/>
        <v>449.83996500000001</v>
      </c>
      <c r="AT91" s="129">
        <f t="shared" si="75"/>
        <v>453.973252</v>
      </c>
      <c r="AU91" s="129">
        <f t="shared" si="75"/>
        <v>456.66233799999998</v>
      </c>
      <c r="AV91" s="129">
        <f t="shared" si="75"/>
        <v>432.284043</v>
      </c>
      <c r="AW91" s="129">
        <f t="shared" si="75"/>
        <v>417.63823400000001</v>
      </c>
      <c r="AX91" s="129">
        <f t="shared" si="75"/>
        <v>439.40346699999998</v>
      </c>
      <c r="AY91" s="129">
        <f t="shared" si="75"/>
        <v>401.20849699999997</v>
      </c>
      <c r="AZ91" s="129">
        <f t="shared" si="75"/>
        <v>350.548338</v>
      </c>
      <c r="BA91" s="129">
        <f t="shared" si="75"/>
        <v>387.37275</v>
      </c>
      <c r="BB91" s="129">
        <f t="shared" si="75"/>
        <v>436.32366500000001</v>
      </c>
      <c r="BC91" s="129">
        <f t="shared" si="75"/>
        <v>421.73220299999997</v>
      </c>
      <c r="BD91" s="129">
        <f t="shared" si="75"/>
        <v>409.57349799999997</v>
      </c>
      <c r="BE91" s="129">
        <f t="shared" si="75"/>
        <v>391.86493100000001</v>
      </c>
      <c r="BF91" s="129">
        <f t="shared" si="75"/>
        <v>321.21312999999998</v>
      </c>
      <c r="BG91" s="129">
        <f t="shared" si="75"/>
        <v>320.31312600000001</v>
      </c>
      <c r="BH91" s="129">
        <f t="shared" si="75"/>
        <v>395.54941000000002</v>
      </c>
      <c r="BI91" s="129">
        <f t="shared" si="75"/>
        <v>349.93875100000002</v>
      </c>
      <c r="BJ91" s="129">
        <f t="shared" si="75"/>
        <v>345.42150900000001</v>
      </c>
      <c r="BK91" s="129">
        <f t="shared" si="75"/>
        <v>278.68174800000003</v>
      </c>
      <c r="BL91" s="129">
        <f t="shared" si="75"/>
        <v>115.96645799999999</v>
      </c>
      <c r="BM91" s="129">
        <f t="shared" si="75"/>
        <v>109.68145799999999</v>
      </c>
      <c r="BN91" s="129">
        <f t="shared" ref="BN91:CS91" si="76">SUM(BN84,BN88)</f>
        <v>125.002118</v>
      </c>
      <c r="BO91" s="129">
        <f t="shared" si="76"/>
        <v>86.390341299999989</v>
      </c>
      <c r="BP91" s="129">
        <f t="shared" si="76"/>
        <v>64.568689499999991</v>
      </c>
      <c r="BQ91" s="129">
        <f t="shared" si="76"/>
        <v>45.267419599999997</v>
      </c>
      <c r="BR91" s="129">
        <f t="shared" si="76"/>
        <v>34.322607599999998</v>
      </c>
      <c r="BS91" s="129">
        <f t="shared" si="76"/>
        <v>23.132020000000001</v>
      </c>
      <c r="BT91" s="129">
        <f t="shared" si="76"/>
        <v>15.533268960000001</v>
      </c>
      <c r="BU91" s="129">
        <f t="shared" si="76"/>
        <v>9.145321280000001</v>
      </c>
      <c r="BV91" s="129">
        <f t="shared" si="76"/>
        <v>6.6997</v>
      </c>
      <c r="BW91" s="129">
        <f t="shared" si="76"/>
        <v>0.20800000000000002</v>
      </c>
      <c r="BX91" s="129">
        <f t="shared" si="76"/>
        <v>0.2</v>
      </c>
      <c r="BY91" s="129">
        <f t="shared" si="76"/>
        <v>0.2</v>
      </c>
      <c r="BZ91" s="129">
        <f t="shared" si="76"/>
        <v>0.2</v>
      </c>
      <c r="CA91" s="129">
        <f t="shared" si="76"/>
        <v>0.2</v>
      </c>
      <c r="CB91" s="129">
        <f t="shared" si="76"/>
        <v>0.2</v>
      </c>
      <c r="CC91" s="129">
        <f t="shared" si="76"/>
        <v>0.2</v>
      </c>
      <c r="CD91" s="129">
        <f t="shared" si="76"/>
        <v>0.2</v>
      </c>
      <c r="CE91" s="129">
        <f t="shared" si="76"/>
        <v>0.2</v>
      </c>
      <c r="CF91" s="129">
        <f t="shared" si="76"/>
        <v>166.2</v>
      </c>
      <c r="CG91" s="129">
        <f t="shared" si="76"/>
        <v>166.1</v>
      </c>
      <c r="CH91" s="129">
        <f t="shared" si="76"/>
        <v>0.2</v>
      </c>
      <c r="CI91" s="129">
        <f t="shared" si="76"/>
        <v>0.2</v>
      </c>
      <c r="CJ91" s="129">
        <f t="shared" si="76"/>
        <v>61.7</v>
      </c>
      <c r="CK91" s="129">
        <f t="shared" si="76"/>
        <v>159.02999999999997</v>
      </c>
      <c r="CL91" s="129">
        <f t="shared" si="76"/>
        <v>0.2</v>
      </c>
      <c r="CM91" s="129">
        <f t="shared" si="76"/>
        <v>0.2</v>
      </c>
      <c r="CN91" s="129">
        <f t="shared" si="76"/>
        <v>0.2</v>
      </c>
      <c r="CO91" s="129">
        <f t="shared" si="76"/>
        <v>0.2</v>
      </c>
      <c r="CP91" s="129">
        <f t="shared" si="76"/>
        <v>0.2</v>
      </c>
      <c r="CQ91" s="129">
        <f t="shared" si="76"/>
        <v>0.2</v>
      </c>
      <c r="CR91" s="129">
        <f t="shared" si="76"/>
        <v>0.2</v>
      </c>
      <c r="CS91" s="217">
        <f t="shared" si="76"/>
        <v>0.2</v>
      </c>
      <c r="CT91" s="208">
        <f t="shared" si="73"/>
        <v>13862.634838940015</v>
      </c>
      <c r="CU91" s="150"/>
      <c r="CV91" s="158"/>
      <c r="CX91" s="234"/>
    </row>
    <row r="92" spans="1:102">
      <c r="A92" s="205" t="s">
        <v>18</v>
      </c>
      <c r="B92" s="216">
        <f t="shared" ref="B92:AG92" si="77">SUM(B93:B95)</f>
        <v>32.630000000000003</v>
      </c>
      <c r="C92" s="220">
        <f t="shared" si="77"/>
        <v>32.630000000000003</v>
      </c>
      <c r="D92" s="220">
        <f t="shared" si="77"/>
        <v>32.630000000000003</v>
      </c>
      <c r="E92" s="220">
        <f t="shared" si="77"/>
        <v>32.630000000000003</v>
      </c>
      <c r="F92" s="220">
        <f t="shared" si="77"/>
        <v>32.630000000000003</v>
      </c>
      <c r="G92" s="220">
        <f t="shared" si="77"/>
        <v>32.630000000000003</v>
      </c>
      <c r="H92" s="220">
        <f t="shared" si="77"/>
        <v>32.630000000000003</v>
      </c>
      <c r="I92" s="220">
        <f t="shared" si="77"/>
        <v>32.630000000000003</v>
      </c>
      <c r="J92" s="220">
        <f t="shared" si="77"/>
        <v>32.630000000000003</v>
      </c>
      <c r="K92" s="220">
        <f t="shared" si="77"/>
        <v>32.630000000000003</v>
      </c>
      <c r="L92" s="220">
        <f t="shared" si="77"/>
        <v>32.630000000000003</v>
      </c>
      <c r="M92" s="220">
        <f t="shared" si="77"/>
        <v>32.630000000000003</v>
      </c>
      <c r="N92" s="220">
        <f t="shared" si="77"/>
        <v>32.630000000000003</v>
      </c>
      <c r="O92" s="220">
        <f t="shared" si="77"/>
        <v>32.630000000000003</v>
      </c>
      <c r="P92" s="220">
        <f t="shared" si="77"/>
        <v>32.630000000000003</v>
      </c>
      <c r="Q92" s="220">
        <f t="shared" si="77"/>
        <v>32.630000000000003</v>
      </c>
      <c r="R92" s="220">
        <f t="shared" si="77"/>
        <v>32.630000000000003</v>
      </c>
      <c r="S92" s="220">
        <f t="shared" si="77"/>
        <v>32.630000000000003</v>
      </c>
      <c r="T92" s="220">
        <f t="shared" si="77"/>
        <v>32.630000000000003</v>
      </c>
      <c r="U92" s="220">
        <f t="shared" si="77"/>
        <v>32.630000000000003</v>
      </c>
      <c r="V92" s="220">
        <f t="shared" si="77"/>
        <v>32.630000000000003</v>
      </c>
      <c r="W92" s="220">
        <f t="shared" si="77"/>
        <v>32.630000000000003</v>
      </c>
      <c r="X92" s="220">
        <f t="shared" si="77"/>
        <v>32.630000000000003</v>
      </c>
      <c r="Y92" s="220">
        <f t="shared" si="77"/>
        <v>32.630000000000003</v>
      </c>
      <c r="Z92" s="220">
        <f t="shared" si="77"/>
        <v>32.630000000000003</v>
      </c>
      <c r="AA92" s="220">
        <f t="shared" si="77"/>
        <v>32.630000000000003</v>
      </c>
      <c r="AB92" s="220">
        <f t="shared" si="77"/>
        <v>32.630000000000003</v>
      </c>
      <c r="AC92" s="220">
        <f t="shared" si="77"/>
        <v>32.630000000000003</v>
      </c>
      <c r="AD92" s="220">
        <f t="shared" si="77"/>
        <v>32.630000000000003</v>
      </c>
      <c r="AE92" s="220">
        <f t="shared" si="77"/>
        <v>32.630000000000003</v>
      </c>
      <c r="AF92" s="220">
        <f t="shared" si="77"/>
        <v>32.630000000000003</v>
      </c>
      <c r="AG92" s="220">
        <f t="shared" si="77"/>
        <v>32.630000000000003</v>
      </c>
      <c r="AH92" s="220">
        <f t="shared" ref="AH92:BM92" si="78">SUM(AH93:AH95)</f>
        <v>32.630000000000003</v>
      </c>
      <c r="AI92" s="220">
        <f t="shared" si="78"/>
        <v>32.630000000000003</v>
      </c>
      <c r="AJ92" s="220">
        <f t="shared" si="78"/>
        <v>32.630000000000003</v>
      </c>
      <c r="AK92" s="220">
        <f t="shared" si="78"/>
        <v>32.630000000000003</v>
      </c>
      <c r="AL92" s="220">
        <f t="shared" si="78"/>
        <v>32.630000000000003</v>
      </c>
      <c r="AM92" s="220">
        <f t="shared" si="78"/>
        <v>32.630000000000003</v>
      </c>
      <c r="AN92" s="220">
        <f t="shared" si="78"/>
        <v>32.630000000000003</v>
      </c>
      <c r="AO92" s="220">
        <f t="shared" si="78"/>
        <v>32.630000000000003</v>
      </c>
      <c r="AP92" s="220">
        <f t="shared" si="78"/>
        <v>32.630000000000003</v>
      </c>
      <c r="AQ92" s="220">
        <f t="shared" si="78"/>
        <v>32.630000000000003</v>
      </c>
      <c r="AR92" s="220">
        <f t="shared" si="78"/>
        <v>32.630000000000003</v>
      </c>
      <c r="AS92" s="220">
        <f t="shared" si="78"/>
        <v>32.630000000000003</v>
      </c>
      <c r="AT92" s="220">
        <f t="shared" si="78"/>
        <v>32.630000000000003</v>
      </c>
      <c r="AU92" s="220">
        <f t="shared" si="78"/>
        <v>32.630000000000003</v>
      </c>
      <c r="AV92" s="220">
        <f t="shared" si="78"/>
        <v>32.630000000000003</v>
      </c>
      <c r="AW92" s="220">
        <f t="shared" si="78"/>
        <v>32.630000000000003</v>
      </c>
      <c r="AX92" s="220">
        <f t="shared" si="78"/>
        <v>32.630000000000003</v>
      </c>
      <c r="AY92" s="220">
        <f t="shared" si="78"/>
        <v>32.630000000000003</v>
      </c>
      <c r="AZ92" s="220">
        <f t="shared" si="78"/>
        <v>32.630000000000003</v>
      </c>
      <c r="BA92" s="220">
        <f t="shared" si="78"/>
        <v>32.630000000000003</v>
      </c>
      <c r="BB92" s="220">
        <f t="shared" si="78"/>
        <v>32.630000000000003</v>
      </c>
      <c r="BC92" s="220">
        <f t="shared" si="78"/>
        <v>32.630000000000003</v>
      </c>
      <c r="BD92" s="220">
        <f t="shared" si="78"/>
        <v>32.630000000000003</v>
      </c>
      <c r="BE92" s="220">
        <f t="shared" si="78"/>
        <v>32.630000000000003</v>
      </c>
      <c r="BF92" s="220">
        <f t="shared" si="78"/>
        <v>32.630000000000003</v>
      </c>
      <c r="BG92" s="220">
        <f t="shared" si="78"/>
        <v>32.630000000000003</v>
      </c>
      <c r="BH92" s="220">
        <f t="shared" si="78"/>
        <v>32.630000000000003</v>
      </c>
      <c r="BI92" s="220">
        <f t="shared" si="78"/>
        <v>32.630000000000003</v>
      </c>
      <c r="BJ92" s="220">
        <f t="shared" si="78"/>
        <v>32.630000000000003</v>
      </c>
      <c r="BK92" s="220">
        <f t="shared" si="78"/>
        <v>32.630000000000003</v>
      </c>
      <c r="BL92" s="220">
        <f t="shared" si="78"/>
        <v>32.630000000000003</v>
      </c>
      <c r="BM92" s="220">
        <f t="shared" si="78"/>
        <v>32.630000000000003</v>
      </c>
      <c r="BN92" s="220">
        <f t="shared" ref="BN92:CS92" si="79">SUM(BN93:BN95)</f>
        <v>32.630000000000003</v>
      </c>
      <c r="BO92" s="220">
        <f t="shared" si="79"/>
        <v>32.630000000000003</v>
      </c>
      <c r="BP92" s="220">
        <f t="shared" si="79"/>
        <v>32.630000000000003</v>
      </c>
      <c r="BQ92" s="220">
        <f t="shared" si="79"/>
        <v>32.630000000000003</v>
      </c>
      <c r="BR92" s="220">
        <f t="shared" si="79"/>
        <v>32.630000000000003</v>
      </c>
      <c r="BS92" s="220">
        <f t="shared" si="79"/>
        <v>32.630000000000003</v>
      </c>
      <c r="BT92" s="220">
        <f t="shared" si="79"/>
        <v>32.630000000000003</v>
      </c>
      <c r="BU92" s="220">
        <f t="shared" si="79"/>
        <v>32.630000000000003</v>
      </c>
      <c r="BV92" s="220">
        <f t="shared" si="79"/>
        <v>32.630000000000003</v>
      </c>
      <c r="BW92" s="220">
        <f t="shared" si="79"/>
        <v>32.630000000000003</v>
      </c>
      <c r="BX92" s="220">
        <f t="shared" si="79"/>
        <v>32.630000000000003</v>
      </c>
      <c r="BY92" s="220">
        <f t="shared" si="79"/>
        <v>32.630000000000003</v>
      </c>
      <c r="BZ92" s="220">
        <f t="shared" si="79"/>
        <v>32.630000000000003</v>
      </c>
      <c r="CA92" s="220">
        <f t="shared" si="79"/>
        <v>32.630000000000003</v>
      </c>
      <c r="CB92" s="220">
        <f t="shared" si="79"/>
        <v>32.630000000000003</v>
      </c>
      <c r="CC92" s="220">
        <f t="shared" si="79"/>
        <v>32.630000000000003</v>
      </c>
      <c r="CD92" s="220">
        <f t="shared" si="79"/>
        <v>32.630000000000003</v>
      </c>
      <c r="CE92" s="220">
        <f t="shared" si="79"/>
        <v>32.630000000000003</v>
      </c>
      <c r="CF92" s="220">
        <f t="shared" si="79"/>
        <v>32.630000000000003</v>
      </c>
      <c r="CG92" s="220">
        <f t="shared" si="79"/>
        <v>32.630000000000003</v>
      </c>
      <c r="CH92" s="220">
        <f t="shared" si="79"/>
        <v>32.630000000000003</v>
      </c>
      <c r="CI92" s="220">
        <f t="shared" si="79"/>
        <v>32.630000000000003</v>
      </c>
      <c r="CJ92" s="220">
        <f t="shared" si="79"/>
        <v>32.630000000000003</v>
      </c>
      <c r="CK92" s="220">
        <f t="shared" si="79"/>
        <v>32.630000000000003</v>
      </c>
      <c r="CL92" s="220">
        <f t="shared" si="79"/>
        <v>32.630000000000003</v>
      </c>
      <c r="CM92" s="220">
        <f t="shared" si="79"/>
        <v>32.630000000000003</v>
      </c>
      <c r="CN92" s="220">
        <f t="shared" si="79"/>
        <v>32.630000000000003</v>
      </c>
      <c r="CO92" s="220">
        <f t="shared" si="79"/>
        <v>32.630000000000003</v>
      </c>
      <c r="CP92" s="220">
        <f t="shared" si="79"/>
        <v>32.630000000000003</v>
      </c>
      <c r="CQ92" s="220">
        <f t="shared" si="79"/>
        <v>32.630000000000003</v>
      </c>
      <c r="CR92" s="220">
        <f t="shared" si="79"/>
        <v>32.630000000000003</v>
      </c>
      <c r="CS92" s="221">
        <f t="shared" si="79"/>
        <v>32.630000000000003</v>
      </c>
      <c r="CT92" s="208">
        <f t="shared" si="73"/>
        <v>3132.4800000000068</v>
      </c>
      <c r="CU92" s="150"/>
    </row>
    <row r="93" spans="1:102">
      <c r="A93" s="25" t="s">
        <v>65</v>
      </c>
      <c r="B93" s="42">
        <v>0.63</v>
      </c>
      <c r="C93" s="43">
        <v>0.63</v>
      </c>
      <c r="D93" s="43">
        <v>0.63</v>
      </c>
      <c r="E93" s="43">
        <v>0.63</v>
      </c>
      <c r="F93" s="43">
        <v>0.63</v>
      </c>
      <c r="G93" s="43">
        <v>0.63</v>
      </c>
      <c r="H93" s="43">
        <v>0.63</v>
      </c>
      <c r="I93" s="43">
        <v>0.63</v>
      </c>
      <c r="J93" s="43">
        <v>0.63</v>
      </c>
      <c r="K93" s="43">
        <v>0.63</v>
      </c>
      <c r="L93" s="43">
        <v>0.63</v>
      </c>
      <c r="M93" s="43">
        <v>0.63</v>
      </c>
      <c r="N93" s="43">
        <v>0.63</v>
      </c>
      <c r="O93" s="43">
        <v>0.63</v>
      </c>
      <c r="P93" s="43">
        <v>0.63</v>
      </c>
      <c r="Q93" s="43">
        <v>0.63</v>
      </c>
      <c r="R93" s="43">
        <v>0.63</v>
      </c>
      <c r="S93" s="43">
        <v>0.63</v>
      </c>
      <c r="T93" s="43">
        <v>0.63</v>
      </c>
      <c r="U93" s="43">
        <v>0.63</v>
      </c>
      <c r="V93" s="43">
        <v>0.63</v>
      </c>
      <c r="W93" s="43">
        <v>0.63</v>
      </c>
      <c r="X93" s="43">
        <v>0.63</v>
      </c>
      <c r="Y93" s="43">
        <v>0.63</v>
      </c>
      <c r="Z93" s="43">
        <v>0.63</v>
      </c>
      <c r="AA93" s="43">
        <v>0.63</v>
      </c>
      <c r="AB93" s="43">
        <v>0.63</v>
      </c>
      <c r="AC93" s="43">
        <v>0.63</v>
      </c>
      <c r="AD93" s="43">
        <v>0.63</v>
      </c>
      <c r="AE93" s="43">
        <v>0.63</v>
      </c>
      <c r="AF93" s="43">
        <v>0.63</v>
      </c>
      <c r="AG93" s="43">
        <v>0.63</v>
      </c>
      <c r="AH93" s="43">
        <v>0.63</v>
      </c>
      <c r="AI93" s="43">
        <v>0.63</v>
      </c>
      <c r="AJ93" s="43">
        <v>0.63</v>
      </c>
      <c r="AK93" s="43">
        <v>0.63</v>
      </c>
      <c r="AL93" s="43">
        <v>0.63</v>
      </c>
      <c r="AM93" s="43">
        <v>0.63</v>
      </c>
      <c r="AN93" s="43">
        <v>0.63</v>
      </c>
      <c r="AO93" s="43">
        <v>0.63</v>
      </c>
      <c r="AP93" s="43">
        <v>0.63</v>
      </c>
      <c r="AQ93" s="43">
        <v>0.63</v>
      </c>
      <c r="AR93" s="43">
        <v>0.63</v>
      </c>
      <c r="AS93" s="43">
        <v>0.63</v>
      </c>
      <c r="AT93" s="43">
        <v>0.63</v>
      </c>
      <c r="AU93" s="43">
        <v>0.63</v>
      </c>
      <c r="AV93" s="43">
        <v>0.63</v>
      </c>
      <c r="AW93" s="43">
        <v>0.63</v>
      </c>
      <c r="AX93" s="43">
        <v>0.63</v>
      </c>
      <c r="AY93" s="43">
        <v>0.63</v>
      </c>
      <c r="AZ93" s="43">
        <v>0.63</v>
      </c>
      <c r="BA93" s="43">
        <v>0.63</v>
      </c>
      <c r="BB93" s="43">
        <v>0.63</v>
      </c>
      <c r="BC93" s="43">
        <v>0.63</v>
      </c>
      <c r="BD93" s="43">
        <v>0.63</v>
      </c>
      <c r="BE93" s="43">
        <v>0.63</v>
      </c>
      <c r="BF93" s="43">
        <v>0.63</v>
      </c>
      <c r="BG93" s="43">
        <v>0.63</v>
      </c>
      <c r="BH93" s="43">
        <v>0.63</v>
      </c>
      <c r="BI93" s="43">
        <v>0.63</v>
      </c>
      <c r="BJ93" s="43">
        <v>0.63</v>
      </c>
      <c r="BK93" s="43">
        <v>0.63</v>
      </c>
      <c r="BL93" s="43">
        <v>0.63</v>
      </c>
      <c r="BM93" s="43">
        <v>0.63</v>
      </c>
      <c r="BN93" s="43">
        <v>0.63</v>
      </c>
      <c r="BO93" s="43">
        <v>0.63</v>
      </c>
      <c r="BP93" s="43">
        <v>0.63</v>
      </c>
      <c r="BQ93" s="43">
        <v>0.63</v>
      </c>
      <c r="BR93" s="43">
        <v>0.63</v>
      </c>
      <c r="BS93" s="43">
        <v>0.63</v>
      </c>
      <c r="BT93" s="43">
        <v>0.63</v>
      </c>
      <c r="BU93" s="43">
        <v>0.63</v>
      </c>
      <c r="BV93" s="43">
        <v>0.63</v>
      </c>
      <c r="BW93" s="43">
        <v>0.63</v>
      </c>
      <c r="BX93" s="43">
        <v>0.63</v>
      </c>
      <c r="BY93" s="43">
        <v>0.63</v>
      </c>
      <c r="BZ93" s="43">
        <v>0.63</v>
      </c>
      <c r="CA93" s="43">
        <v>0.63</v>
      </c>
      <c r="CB93" s="43">
        <v>0.63</v>
      </c>
      <c r="CC93" s="43">
        <v>0.63</v>
      </c>
      <c r="CD93" s="43">
        <v>0.63</v>
      </c>
      <c r="CE93" s="43">
        <v>0.63</v>
      </c>
      <c r="CF93" s="43">
        <v>0.63</v>
      </c>
      <c r="CG93" s="43">
        <v>0.63</v>
      </c>
      <c r="CH93" s="43">
        <v>0.63</v>
      </c>
      <c r="CI93" s="43">
        <v>0.63</v>
      </c>
      <c r="CJ93" s="43">
        <v>0.63</v>
      </c>
      <c r="CK93" s="43">
        <v>0.63</v>
      </c>
      <c r="CL93" s="43">
        <v>0.63</v>
      </c>
      <c r="CM93" s="43">
        <v>0.63</v>
      </c>
      <c r="CN93" s="43">
        <v>0.63</v>
      </c>
      <c r="CO93" s="43">
        <v>0.63</v>
      </c>
      <c r="CP93" s="43">
        <v>0.63</v>
      </c>
      <c r="CQ93" s="43">
        <v>0.63</v>
      </c>
      <c r="CR93" s="43">
        <v>0.63</v>
      </c>
      <c r="CS93" s="92">
        <v>0.63</v>
      </c>
      <c r="CT93" s="209">
        <f t="shared" ref="CT93:CT96" si="80">SUM(B93:CS93)</f>
        <v>60.480000000000103</v>
      </c>
      <c r="CU93" s="152"/>
    </row>
    <row r="94" spans="1:102">
      <c r="A94" s="25" t="s">
        <v>66</v>
      </c>
      <c r="B94" s="264">
        <v>32</v>
      </c>
      <c r="C94" s="265">
        <v>32</v>
      </c>
      <c r="D94" s="265">
        <v>32</v>
      </c>
      <c r="E94" s="265">
        <v>32</v>
      </c>
      <c r="F94" s="265">
        <v>32</v>
      </c>
      <c r="G94" s="265">
        <v>32</v>
      </c>
      <c r="H94" s="265">
        <v>32</v>
      </c>
      <c r="I94" s="265">
        <v>32</v>
      </c>
      <c r="J94" s="265">
        <v>32</v>
      </c>
      <c r="K94" s="265">
        <v>32</v>
      </c>
      <c r="L94" s="265">
        <v>32</v>
      </c>
      <c r="M94" s="265">
        <v>32</v>
      </c>
      <c r="N94" s="265">
        <v>32</v>
      </c>
      <c r="O94" s="265">
        <v>32</v>
      </c>
      <c r="P94" s="265">
        <v>32</v>
      </c>
      <c r="Q94" s="265">
        <v>32</v>
      </c>
      <c r="R94" s="265">
        <v>32</v>
      </c>
      <c r="S94" s="265">
        <v>32</v>
      </c>
      <c r="T94" s="265">
        <v>32</v>
      </c>
      <c r="U94" s="265">
        <v>32</v>
      </c>
      <c r="V94" s="265">
        <v>32</v>
      </c>
      <c r="W94" s="265">
        <v>32</v>
      </c>
      <c r="X94" s="265">
        <v>32</v>
      </c>
      <c r="Y94" s="265">
        <v>32</v>
      </c>
      <c r="Z94" s="265">
        <v>32</v>
      </c>
      <c r="AA94" s="265">
        <v>32</v>
      </c>
      <c r="AB94" s="265">
        <v>32</v>
      </c>
      <c r="AC94" s="265">
        <v>32</v>
      </c>
      <c r="AD94" s="265">
        <v>32</v>
      </c>
      <c r="AE94" s="265">
        <v>32</v>
      </c>
      <c r="AF94" s="265">
        <v>32</v>
      </c>
      <c r="AG94" s="265">
        <v>32</v>
      </c>
      <c r="AH94" s="265">
        <v>32</v>
      </c>
      <c r="AI94" s="265">
        <v>32</v>
      </c>
      <c r="AJ94" s="265">
        <v>32</v>
      </c>
      <c r="AK94" s="265">
        <v>32</v>
      </c>
      <c r="AL94" s="265">
        <v>32</v>
      </c>
      <c r="AM94" s="265">
        <v>32</v>
      </c>
      <c r="AN94" s="265">
        <v>32</v>
      </c>
      <c r="AO94" s="265">
        <v>32</v>
      </c>
      <c r="AP94" s="265">
        <v>32</v>
      </c>
      <c r="AQ94" s="265">
        <v>32</v>
      </c>
      <c r="AR94" s="265">
        <v>32</v>
      </c>
      <c r="AS94" s="265">
        <v>32</v>
      </c>
      <c r="AT94" s="265">
        <v>32</v>
      </c>
      <c r="AU94" s="265">
        <v>32</v>
      </c>
      <c r="AV94" s="265">
        <v>32</v>
      </c>
      <c r="AW94" s="265">
        <v>32</v>
      </c>
      <c r="AX94" s="265">
        <v>32</v>
      </c>
      <c r="AY94" s="265">
        <v>32</v>
      </c>
      <c r="AZ94" s="265">
        <v>32</v>
      </c>
      <c r="BA94" s="265">
        <v>32</v>
      </c>
      <c r="BB94" s="265">
        <v>32</v>
      </c>
      <c r="BC94" s="265">
        <v>32</v>
      </c>
      <c r="BD94" s="265">
        <v>32</v>
      </c>
      <c r="BE94" s="265">
        <v>32</v>
      </c>
      <c r="BF94" s="265">
        <v>32</v>
      </c>
      <c r="BG94" s="265">
        <v>32</v>
      </c>
      <c r="BH94" s="265">
        <v>32</v>
      </c>
      <c r="BI94" s="265">
        <v>32</v>
      </c>
      <c r="BJ94" s="265">
        <v>32</v>
      </c>
      <c r="BK94" s="265">
        <v>32</v>
      </c>
      <c r="BL94" s="265">
        <v>32</v>
      </c>
      <c r="BM94" s="265">
        <v>32</v>
      </c>
      <c r="BN94" s="265">
        <v>32</v>
      </c>
      <c r="BO94" s="265">
        <v>32</v>
      </c>
      <c r="BP94" s="265">
        <v>32</v>
      </c>
      <c r="BQ94" s="265">
        <v>32</v>
      </c>
      <c r="BR94" s="265">
        <v>32</v>
      </c>
      <c r="BS94" s="265">
        <v>32</v>
      </c>
      <c r="BT94" s="265">
        <v>32</v>
      </c>
      <c r="BU94" s="265">
        <v>32</v>
      </c>
      <c r="BV94" s="265">
        <v>32</v>
      </c>
      <c r="BW94" s="265">
        <v>32</v>
      </c>
      <c r="BX94" s="265">
        <v>32</v>
      </c>
      <c r="BY94" s="265">
        <v>32</v>
      </c>
      <c r="BZ94" s="265">
        <v>32</v>
      </c>
      <c r="CA94" s="265">
        <v>32</v>
      </c>
      <c r="CB94" s="265">
        <v>32</v>
      </c>
      <c r="CC94" s="265">
        <v>32</v>
      </c>
      <c r="CD94" s="265">
        <v>32</v>
      </c>
      <c r="CE94" s="265">
        <v>32</v>
      </c>
      <c r="CF94" s="265">
        <v>32</v>
      </c>
      <c r="CG94" s="265">
        <v>32</v>
      </c>
      <c r="CH94" s="265">
        <v>32</v>
      </c>
      <c r="CI94" s="265">
        <v>32</v>
      </c>
      <c r="CJ94" s="265">
        <v>32</v>
      </c>
      <c r="CK94" s="265">
        <v>32</v>
      </c>
      <c r="CL94" s="265">
        <v>32</v>
      </c>
      <c r="CM94" s="265">
        <v>32</v>
      </c>
      <c r="CN94" s="265">
        <v>32</v>
      </c>
      <c r="CO94" s="265">
        <v>32</v>
      </c>
      <c r="CP94" s="265">
        <v>32</v>
      </c>
      <c r="CQ94" s="265">
        <v>32</v>
      </c>
      <c r="CR94" s="265">
        <v>32</v>
      </c>
      <c r="CS94" s="266">
        <v>32</v>
      </c>
      <c r="CT94" s="209">
        <f t="shared" si="80"/>
        <v>3072</v>
      </c>
      <c r="CU94" s="152"/>
    </row>
    <row r="95" spans="1:102" ht="15.75" thickBot="1">
      <c r="A95" s="25" t="s">
        <v>67</v>
      </c>
      <c r="B95" s="123">
        <v>0</v>
      </c>
      <c r="C95" s="124">
        <v>0</v>
      </c>
      <c r="D95" s="124">
        <v>0</v>
      </c>
      <c r="E95" s="124">
        <v>0</v>
      </c>
      <c r="F95" s="124">
        <v>0</v>
      </c>
      <c r="G95" s="124">
        <v>0</v>
      </c>
      <c r="H95" s="124">
        <v>0</v>
      </c>
      <c r="I95" s="124">
        <v>0</v>
      </c>
      <c r="J95" s="124">
        <v>0</v>
      </c>
      <c r="K95" s="124">
        <v>0</v>
      </c>
      <c r="L95" s="124">
        <v>0</v>
      </c>
      <c r="M95" s="124">
        <v>0</v>
      </c>
      <c r="N95" s="124">
        <v>0</v>
      </c>
      <c r="O95" s="124">
        <v>0</v>
      </c>
      <c r="P95" s="124">
        <v>0</v>
      </c>
      <c r="Q95" s="124">
        <v>0</v>
      </c>
      <c r="R95" s="124">
        <v>0</v>
      </c>
      <c r="S95" s="124">
        <v>0</v>
      </c>
      <c r="T95" s="124">
        <v>0</v>
      </c>
      <c r="U95" s="124">
        <v>0</v>
      </c>
      <c r="V95" s="124">
        <v>0</v>
      </c>
      <c r="W95" s="124">
        <v>0</v>
      </c>
      <c r="X95" s="124">
        <v>0</v>
      </c>
      <c r="Y95" s="124">
        <v>0</v>
      </c>
      <c r="Z95" s="124">
        <v>0</v>
      </c>
      <c r="AA95" s="124">
        <v>0</v>
      </c>
      <c r="AB95" s="124">
        <v>0</v>
      </c>
      <c r="AC95" s="124">
        <v>0</v>
      </c>
      <c r="AD95" s="124">
        <v>0</v>
      </c>
      <c r="AE95" s="124">
        <v>0</v>
      </c>
      <c r="AF95" s="124">
        <v>0</v>
      </c>
      <c r="AG95" s="124">
        <v>0</v>
      </c>
      <c r="AH95" s="124">
        <v>0</v>
      </c>
      <c r="AI95" s="124">
        <v>0</v>
      </c>
      <c r="AJ95" s="124">
        <v>0</v>
      </c>
      <c r="AK95" s="124">
        <v>0</v>
      </c>
      <c r="AL95" s="124">
        <v>0</v>
      </c>
      <c r="AM95" s="124">
        <v>0</v>
      </c>
      <c r="AN95" s="124">
        <v>0</v>
      </c>
      <c r="AO95" s="124">
        <v>0</v>
      </c>
      <c r="AP95" s="124">
        <v>0</v>
      </c>
      <c r="AQ95" s="124">
        <v>0</v>
      </c>
      <c r="AR95" s="124">
        <v>0</v>
      </c>
      <c r="AS95" s="124">
        <v>0</v>
      </c>
      <c r="AT95" s="124">
        <v>0</v>
      </c>
      <c r="AU95" s="124">
        <v>0</v>
      </c>
      <c r="AV95" s="124">
        <v>0</v>
      </c>
      <c r="AW95" s="124">
        <v>0</v>
      </c>
      <c r="AX95" s="124">
        <v>0</v>
      </c>
      <c r="AY95" s="124">
        <v>0</v>
      </c>
      <c r="AZ95" s="124">
        <v>0</v>
      </c>
      <c r="BA95" s="124">
        <v>0</v>
      </c>
      <c r="BB95" s="124">
        <v>0</v>
      </c>
      <c r="BC95" s="124">
        <v>0</v>
      </c>
      <c r="BD95" s="124">
        <v>0</v>
      </c>
      <c r="BE95" s="124">
        <v>0</v>
      </c>
      <c r="BF95" s="124">
        <v>0</v>
      </c>
      <c r="BG95" s="124">
        <v>0</v>
      </c>
      <c r="BH95" s="124">
        <v>0</v>
      </c>
      <c r="BI95" s="124">
        <v>0</v>
      </c>
      <c r="BJ95" s="124">
        <v>0</v>
      </c>
      <c r="BK95" s="124">
        <v>0</v>
      </c>
      <c r="BL95" s="124">
        <v>0</v>
      </c>
      <c r="BM95" s="124">
        <v>0</v>
      </c>
      <c r="BN95" s="124">
        <v>0</v>
      </c>
      <c r="BO95" s="124">
        <v>0</v>
      </c>
      <c r="BP95" s="124">
        <v>0</v>
      </c>
      <c r="BQ95" s="124">
        <v>0</v>
      </c>
      <c r="BR95" s="124">
        <v>0</v>
      </c>
      <c r="BS95" s="124">
        <v>0</v>
      </c>
      <c r="BT95" s="124">
        <v>0</v>
      </c>
      <c r="BU95" s="124">
        <v>0</v>
      </c>
      <c r="BV95" s="124">
        <v>0</v>
      </c>
      <c r="BW95" s="124">
        <v>0</v>
      </c>
      <c r="BX95" s="124">
        <v>0</v>
      </c>
      <c r="BY95" s="124">
        <v>0</v>
      </c>
      <c r="BZ95" s="124">
        <v>0</v>
      </c>
      <c r="CA95" s="124">
        <v>0</v>
      </c>
      <c r="CB95" s="124">
        <v>0</v>
      </c>
      <c r="CC95" s="124">
        <v>0</v>
      </c>
      <c r="CD95" s="124">
        <v>0</v>
      </c>
      <c r="CE95" s="124">
        <v>0</v>
      </c>
      <c r="CF95" s="124">
        <v>0</v>
      </c>
      <c r="CG95" s="124">
        <v>0</v>
      </c>
      <c r="CH95" s="124">
        <v>0</v>
      </c>
      <c r="CI95" s="124">
        <v>0</v>
      </c>
      <c r="CJ95" s="124">
        <v>0</v>
      </c>
      <c r="CK95" s="124">
        <v>0</v>
      </c>
      <c r="CL95" s="124">
        <v>0</v>
      </c>
      <c r="CM95" s="124">
        <v>0</v>
      </c>
      <c r="CN95" s="124">
        <v>0</v>
      </c>
      <c r="CO95" s="124">
        <v>0</v>
      </c>
      <c r="CP95" s="124">
        <v>0</v>
      </c>
      <c r="CQ95" s="124">
        <v>0</v>
      </c>
      <c r="CR95" s="124">
        <v>0</v>
      </c>
      <c r="CS95" s="125">
        <v>0</v>
      </c>
      <c r="CT95" s="233">
        <f t="shared" si="80"/>
        <v>0</v>
      </c>
      <c r="CU95" s="152"/>
    </row>
    <row r="96" spans="1:102" s="137" customFormat="1" ht="15.75" thickBot="1">
      <c r="A96" s="207" t="s">
        <v>68</v>
      </c>
      <c r="B96" s="218">
        <f t="shared" ref="B96:AG96" si="81">B91+B92</f>
        <v>32.830000000000005</v>
      </c>
      <c r="C96" s="168">
        <f t="shared" si="81"/>
        <v>32.830000000000005</v>
      </c>
      <c r="D96" s="168">
        <f t="shared" si="81"/>
        <v>32.830000000000005</v>
      </c>
      <c r="E96" s="168">
        <f t="shared" si="81"/>
        <v>32.830000000000005</v>
      </c>
      <c r="F96" s="168">
        <f t="shared" si="81"/>
        <v>32.830000000000005</v>
      </c>
      <c r="G96" s="168">
        <f t="shared" si="81"/>
        <v>32.830000000000005</v>
      </c>
      <c r="H96" s="168">
        <f t="shared" si="81"/>
        <v>32.830000000000005</v>
      </c>
      <c r="I96" s="168">
        <f t="shared" si="81"/>
        <v>32.830000000000005</v>
      </c>
      <c r="J96" s="168">
        <f t="shared" si="81"/>
        <v>32.830000000000005</v>
      </c>
      <c r="K96" s="168">
        <f t="shared" si="81"/>
        <v>32.830000000000005</v>
      </c>
      <c r="L96" s="168">
        <f t="shared" si="81"/>
        <v>32.830000000000005</v>
      </c>
      <c r="M96" s="168">
        <f t="shared" si="81"/>
        <v>32.830000000000005</v>
      </c>
      <c r="N96" s="168">
        <f t="shared" si="81"/>
        <v>32.830000000000005</v>
      </c>
      <c r="O96" s="168">
        <f t="shared" si="81"/>
        <v>32.830000000000005</v>
      </c>
      <c r="P96" s="168">
        <f t="shared" si="81"/>
        <v>32.830000000000005</v>
      </c>
      <c r="Q96" s="168">
        <f t="shared" si="81"/>
        <v>32.830000000000005</v>
      </c>
      <c r="R96" s="168">
        <f t="shared" si="81"/>
        <v>32.830000000000005</v>
      </c>
      <c r="S96" s="168">
        <f t="shared" si="81"/>
        <v>32.830000000000005</v>
      </c>
      <c r="T96" s="168">
        <f t="shared" si="81"/>
        <v>32.830000000000005</v>
      </c>
      <c r="U96" s="168">
        <f t="shared" si="81"/>
        <v>32.830000000000005</v>
      </c>
      <c r="V96" s="168">
        <f t="shared" si="81"/>
        <v>32.830000000000005</v>
      </c>
      <c r="W96" s="168">
        <f t="shared" si="81"/>
        <v>32.830000000000005</v>
      </c>
      <c r="X96" s="168">
        <f t="shared" si="81"/>
        <v>32.830000000000005</v>
      </c>
      <c r="Y96" s="168">
        <f t="shared" si="81"/>
        <v>32.833000000000006</v>
      </c>
      <c r="Z96" s="168">
        <f t="shared" si="81"/>
        <v>49.346500000000006</v>
      </c>
      <c r="AA96" s="168">
        <f t="shared" si="81"/>
        <v>50.157179200000002</v>
      </c>
      <c r="AB96" s="168">
        <f t="shared" si="81"/>
        <v>56.026622600000003</v>
      </c>
      <c r="AC96" s="168">
        <f t="shared" si="81"/>
        <v>70.1658683</v>
      </c>
      <c r="AD96" s="168">
        <f t="shared" si="81"/>
        <v>234.94822360000001</v>
      </c>
      <c r="AE96" s="168">
        <f t="shared" si="81"/>
        <v>314.41457400000002</v>
      </c>
      <c r="AF96" s="168">
        <f t="shared" si="81"/>
        <v>331.89783599999998</v>
      </c>
      <c r="AG96" s="168">
        <f t="shared" si="81"/>
        <v>344.00167599999997</v>
      </c>
      <c r="AH96" s="168">
        <f t="shared" ref="AH96:BM96" si="82">AH91+AH92</f>
        <v>329.18157300000001</v>
      </c>
      <c r="AI96" s="168">
        <f t="shared" si="82"/>
        <v>357.95642199999998</v>
      </c>
      <c r="AJ96" s="168">
        <f t="shared" si="82"/>
        <v>353.109848</v>
      </c>
      <c r="AK96" s="168">
        <f t="shared" si="82"/>
        <v>349.96110599999997</v>
      </c>
      <c r="AL96" s="168">
        <f t="shared" si="82"/>
        <v>358.30529200000001</v>
      </c>
      <c r="AM96" s="168">
        <f t="shared" si="82"/>
        <v>388.36132499999997</v>
      </c>
      <c r="AN96" s="168">
        <f t="shared" si="82"/>
        <v>424.37434299999995</v>
      </c>
      <c r="AO96" s="168">
        <f t="shared" si="82"/>
        <v>445.67629799999997</v>
      </c>
      <c r="AP96" s="168">
        <f t="shared" si="82"/>
        <v>445.815744</v>
      </c>
      <c r="AQ96" s="168">
        <f t="shared" si="82"/>
        <v>440.81482199999999</v>
      </c>
      <c r="AR96" s="168">
        <f t="shared" si="82"/>
        <v>481.19632899999999</v>
      </c>
      <c r="AS96" s="168">
        <f t="shared" si="82"/>
        <v>482.469965</v>
      </c>
      <c r="AT96" s="168">
        <f t="shared" si="82"/>
        <v>486.603252</v>
      </c>
      <c r="AU96" s="168">
        <f t="shared" si="82"/>
        <v>489.29233799999997</v>
      </c>
      <c r="AV96" s="168">
        <f t="shared" si="82"/>
        <v>464.91404299999999</v>
      </c>
      <c r="AW96" s="168">
        <f t="shared" si="82"/>
        <v>450.26823400000001</v>
      </c>
      <c r="AX96" s="168">
        <f t="shared" si="82"/>
        <v>472.03346699999997</v>
      </c>
      <c r="AY96" s="168">
        <f t="shared" si="82"/>
        <v>433.83849699999996</v>
      </c>
      <c r="AZ96" s="168">
        <f t="shared" si="82"/>
        <v>383.178338</v>
      </c>
      <c r="BA96" s="168">
        <f t="shared" si="82"/>
        <v>420.00274999999999</v>
      </c>
      <c r="BB96" s="168">
        <f t="shared" si="82"/>
        <v>468.953665</v>
      </c>
      <c r="BC96" s="168">
        <f t="shared" si="82"/>
        <v>454.36220299999997</v>
      </c>
      <c r="BD96" s="168">
        <f t="shared" si="82"/>
        <v>442.20349799999997</v>
      </c>
      <c r="BE96" s="168">
        <f t="shared" si="82"/>
        <v>424.49493100000001</v>
      </c>
      <c r="BF96" s="168">
        <f t="shared" si="82"/>
        <v>353.84312999999997</v>
      </c>
      <c r="BG96" s="168">
        <f t="shared" si="82"/>
        <v>352.94312600000001</v>
      </c>
      <c r="BH96" s="168">
        <f t="shared" si="82"/>
        <v>428.17941000000002</v>
      </c>
      <c r="BI96" s="168">
        <f t="shared" si="82"/>
        <v>382.56875100000002</v>
      </c>
      <c r="BJ96" s="168">
        <f t="shared" si="82"/>
        <v>378.05150900000001</v>
      </c>
      <c r="BK96" s="168">
        <f t="shared" si="82"/>
        <v>311.31174800000002</v>
      </c>
      <c r="BL96" s="168">
        <f t="shared" si="82"/>
        <v>148.59645799999998</v>
      </c>
      <c r="BM96" s="168">
        <f t="shared" si="82"/>
        <v>142.31145799999999</v>
      </c>
      <c r="BN96" s="168">
        <f t="shared" ref="BN96:CS96" si="83">BN91+BN92</f>
        <v>157.63211799999999</v>
      </c>
      <c r="BO96" s="168">
        <f t="shared" si="83"/>
        <v>119.02034129999998</v>
      </c>
      <c r="BP96" s="168">
        <f t="shared" si="83"/>
        <v>97.1986895</v>
      </c>
      <c r="BQ96" s="168">
        <f t="shared" si="83"/>
        <v>77.897419600000006</v>
      </c>
      <c r="BR96" s="168">
        <f t="shared" si="83"/>
        <v>66.952607599999993</v>
      </c>
      <c r="BS96" s="168">
        <f t="shared" si="83"/>
        <v>55.762020000000007</v>
      </c>
      <c r="BT96" s="168">
        <f t="shared" si="83"/>
        <v>48.163268960000003</v>
      </c>
      <c r="BU96" s="168">
        <f t="shared" si="83"/>
        <v>41.77532128</v>
      </c>
      <c r="BV96" s="168">
        <f t="shared" si="83"/>
        <v>39.329700000000003</v>
      </c>
      <c r="BW96" s="168">
        <f t="shared" si="83"/>
        <v>32.838000000000001</v>
      </c>
      <c r="BX96" s="168">
        <f t="shared" si="83"/>
        <v>32.830000000000005</v>
      </c>
      <c r="BY96" s="168">
        <f t="shared" si="83"/>
        <v>32.830000000000005</v>
      </c>
      <c r="BZ96" s="168">
        <f t="shared" si="83"/>
        <v>32.830000000000005</v>
      </c>
      <c r="CA96" s="168">
        <f t="shared" si="83"/>
        <v>32.830000000000005</v>
      </c>
      <c r="CB96" s="168">
        <f t="shared" si="83"/>
        <v>32.830000000000005</v>
      </c>
      <c r="CC96" s="168">
        <f t="shared" si="83"/>
        <v>32.830000000000005</v>
      </c>
      <c r="CD96" s="168">
        <f t="shared" si="83"/>
        <v>32.830000000000005</v>
      </c>
      <c r="CE96" s="168">
        <f t="shared" si="83"/>
        <v>32.830000000000005</v>
      </c>
      <c r="CF96" s="168">
        <f t="shared" si="83"/>
        <v>198.82999999999998</v>
      </c>
      <c r="CG96" s="168">
        <f t="shared" si="83"/>
        <v>198.73</v>
      </c>
      <c r="CH96" s="168">
        <f t="shared" si="83"/>
        <v>32.830000000000005</v>
      </c>
      <c r="CI96" s="168">
        <f t="shared" si="83"/>
        <v>32.830000000000005</v>
      </c>
      <c r="CJ96" s="168">
        <f t="shared" si="83"/>
        <v>94.330000000000013</v>
      </c>
      <c r="CK96" s="168">
        <f t="shared" si="83"/>
        <v>191.65999999999997</v>
      </c>
      <c r="CL96" s="168">
        <f t="shared" si="83"/>
        <v>32.830000000000005</v>
      </c>
      <c r="CM96" s="168">
        <f t="shared" si="83"/>
        <v>32.830000000000005</v>
      </c>
      <c r="CN96" s="168">
        <f t="shared" si="83"/>
        <v>32.830000000000005</v>
      </c>
      <c r="CO96" s="168">
        <f t="shared" si="83"/>
        <v>32.830000000000005</v>
      </c>
      <c r="CP96" s="168">
        <f t="shared" si="83"/>
        <v>32.830000000000005</v>
      </c>
      <c r="CQ96" s="168">
        <f t="shared" si="83"/>
        <v>32.830000000000005</v>
      </c>
      <c r="CR96" s="168">
        <f t="shared" si="83"/>
        <v>32.830000000000005</v>
      </c>
      <c r="CS96" s="219">
        <f t="shared" si="83"/>
        <v>32.830000000000005</v>
      </c>
      <c r="CT96" s="133">
        <f t="shared" si="80"/>
        <v>16995.114838940019</v>
      </c>
      <c r="CU96" s="150"/>
      <c r="CV96" s="5"/>
      <c r="CX96" s="151"/>
    </row>
    <row r="97" spans="1:102">
      <c r="A97" s="132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50"/>
      <c r="CV97" s="151"/>
    </row>
    <row r="98" spans="1:102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50"/>
      <c r="CV98" s="151"/>
    </row>
    <row r="99" spans="1:102" ht="15.75" thickBot="1">
      <c r="A99" s="130" t="s">
        <v>69</v>
      </c>
      <c r="B99" s="131">
        <f>IF(B57&lt;0,0,MIN(B57,B96))</f>
        <v>32.830000000000005</v>
      </c>
      <c r="C99" s="131">
        <f t="shared" ref="C99:BN99" si="84">IF(C57&lt;0,0,MIN(C57,C96))</f>
        <v>32.830000000000005</v>
      </c>
      <c r="D99" s="131">
        <f t="shared" si="84"/>
        <v>32.830000000000005</v>
      </c>
      <c r="E99" s="131">
        <f t="shared" si="84"/>
        <v>32.830000000000005</v>
      </c>
      <c r="F99" s="131">
        <f t="shared" si="84"/>
        <v>32.830000000000005</v>
      </c>
      <c r="G99" s="131">
        <f t="shared" si="84"/>
        <v>32.830000000000005</v>
      </c>
      <c r="H99" s="131">
        <f t="shared" si="84"/>
        <v>32.830000000000005</v>
      </c>
      <c r="I99" s="131">
        <f t="shared" si="84"/>
        <v>32.830000000000005</v>
      </c>
      <c r="J99" s="131">
        <f t="shared" si="84"/>
        <v>16.144000000000233</v>
      </c>
      <c r="K99" s="131">
        <f t="shared" si="84"/>
        <v>32.830000000000005</v>
      </c>
      <c r="L99" s="131">
        <f t="shared" si="84"/>
        <v>13.743999999999687</v>
      </c>
      <c r="M99" s="131">
        <f t="shared" si="84"/>
        <v>0</v>
      </c>
      <c r="N99" s="131">
        <f t="shared" si="84"/>
        <v>13.293999999999869</v>
      </c>
      <c r="O99" s="131">
        <f t="shared" si="84"/>
        <v>0</v>
      </c>
      <c r="P99" s="131">
        <f t="shared" si="84"/>
        <v>32.830000000000005</v>
      </c>
      <c r="Q99" s="131">
        <f t="shared" si="84"/>
        <v>32.830000000000005</v>
      </c>
      <c r="R99" s="131">
        <f t="shared" si="84"/>
        <v>32.830000000000005</v>
      </c>
      <c r="S99" s="131">
        <f t="shared" si="84"/>
        <v>32.830000000000005</v>
      </c>
      <c r="T99" s="131">
        <f t="shared" si="84"/>
        <v>32.830000000000005</v>
      </c>
      <c r="U99" s="131">
        <f t="shared" si="84"/>
        <v>0</v>
      </c>
      <c r="V99" s="131">
        <f t="shared" si="84"/>
        <v>0</v>
      </c>
      <c r="W99" s="131">
        <f t="shared" si="84"/>
        <v>0</v>
      </c>
      <c r="X99" s="131">
        <f t="shared" si="84"/>
        <v>32.830000000000005</v>
      </c>
      <c r="Y99" s="131">
        <f t="shared" si="84"/>
        <v>32.833000000000006</v>
      </c>
      <c r="Z99" s="131">
        <f t="shared" si="84"/>
        <v>49.346500000000006</v>
      </c>
      <c r="AA99" s="131">
        <f t="shared" si="84"/>
        <v>50.157179200000002</v>
      </c>
      <c r="AB99" s="131">
        <f t="shared" si="84"/>
        <v>56.026622600000003</v>
      </c>
      <c r="AC99" s="131">
        <f t="shared" si="84"/>
        <v>70.1658683</v>
      </c>
      <c r="AD99" s="131">
        <f t="shared" si="84"/>
        <v>234.94822360000001</v>
      </c>
      <c r="AE99" s="131">
        <f t="shared" si="84"/>
        <v>314.41457400000002</v>
      </c>
      <c r="AF99" s="131">
        <f t="shared" si="84"/>
        <v>253.21077038236399</v>
      </c>
      <c r="AG99" s="131">
        <f t="shared" si="84"/>
        <v>294.09349970655785</v>
      </c>
      <c r="AH99" s="131">
        <f t="shared" si="84"/>
        <v>329.18157300000001</v>
      </c>
      <c r="AI99" s="131">
        <f t="shared" si="84"/>
        <v>357.95642199999998</v>
      </c>
      <c r="AJ99" s="131">
        <f t="shared" si="84"/>
        <v>353.109848</v>
      </c>
      <c r="AK99" s="131">
        <f t="shared" si="84"/>
        <v>349.96110599999997</v>
      </c>
      <c r="AL99" s="131">
        <f t="shared" si="84"/>
        <v>358.30529200000001</v>
      </c>
      <c r="AM99" s="131">
        <f t="shared" si="84"/>
        <v>388.36132499999997</v>
      </c>
      <c r="AN99" s="131">
        <f t="shared" si="84"/>
        <v>424.37434299999995</v>
      </c>
      <c r="AO99" s="131">
        <f t="shared" si="84"/>
        <v>445.67629799999997</v>
      </c>
      <c r="AP99" s="131">
        <f t="shared" si="84"/>
        <v>445.815744</v>
      </c>
      <c r="AQ99" s="131">
        <f t="shared" si="84"/>
        <v>440.81482199999999</v>
      </c>
      <c r="AR99" s="131">
        <f t="shared" si="84"/>
        <v>481.19632899999999</v>
      </c>
      <c r="AS99" s="131">
        <f t="shared" si="84"/>
        <v>482.469965</v>
      </c>
      <c r="AT99" s="131">
        <f t="shared" si="84"/>
        <v>486.603252</v>
      </c>
      <c r="AU99" s="131">
        <f t="shared" si="84"/>
        <v>489.29233799999997</v>
      </c>
      <c r="AV99" s="131">
        <f t="shared" si="84"/>
        <v>464.91404299999999</v>
      </c>
      <c r="AW99" s="131">
        <f t="shared" si="84"/>
        <v>450.26823400000001</v>
      </c>
      <c r="AX99" s="131">
        <f t="shared" si="84"/>
        <v>472.03346699999997</v>
      </c>
      <c r="AY99" s="131">
        <f t="shared" si="84"/>
        <v>433.83849699999996</v>
      </c>
      <c r="AZ99" s="131">
        <f t="shared" si="84"/>
        <v>383.178338</v>
      </c>
      <c r="BA99" s="131">
        <f t="shared" si="84"/>
        <v>420.00274999999999</v>
      </c>
      <c r="BB99" s="131">
        <f t="shared" si="84"/>
        <v>468.953665</v>
      </c>
      <c r="BC99" s="131">
        <f t="shared" si="84"/>
        <v>454.36220299999997</v>
      </c>
      <c r="BD99" s="131">
        <f t="shared" si="84"/>
        <v>442.20349799999997</v>
      </c>
      <c r="BE99" s="131">
        <f t="shared" si="84"/>
        <v>424.49493100000001</v>
      </c>
      <c r="BF99" s="131">
        <f t="shared" si="84"/>
        <v>353.84312999999997</v>
      </c>
      <c r="BG99" s="131">
        <f t="shared" si="84"/>
        <v>352.94312600000001</v>
      </c>
      <c r="BH99" s="131">
        <f t="shared" si="84"/>
        <v>428.17941000000002</v>
      </c>
      <c r="BI99" s="131">
        <f t="shared" si="84"/>
        <v>382.56875100000002</v>
      </c>
      <c r="BJ99" s="131">
        <f t="shared" si="84"/>
        <v>378.05150900000001</v>
      </c>
      <c r="BK99" s="131">
        <f t="shared" si="84"/>
        <v>311.31174800000002</v>
      </c>
      <c r="BL99" s="131">
        <f t="shared" si="84"/>
        <v>148.59645799999998</v>
      </c>
      <c r="BM99" s="131">
        <f t="shared" si="84"/>
        <v>142.31145799999999</v>
      </c>
      <c r="BN99" s="131">
        <f t="shared" si="84"/>
        <v>157.63211799999999</v>
      </c>
      <c r="BO99" s="131">
        <f t="shared" ref="BO99:CS99" si="85">IF(BO57&lt;0,0,MIN(BO57,BO96))</f>
        <v>119.02034129999998</v>
      </c>
      <c r="BP99" s="131">
        <f t="shared" si="85"/>
        <v>97.1986895</v>
      </c>
      <c r="BQ99" s="131">
        <f t="shared" si="85"/>
        <v>77.897419600000006</v>
      </c>
      <c r="BR99" s="131">
        <f t="shared" si="85"/>
        <v>66.952607599999993</v>
      </c>
      <c r="BS99" s="131">
        <f t="shared" si="85"/>
        <v>55.762020000000007</v>
      </c>
      <c r="BT99" s="131">
        <f t="shared" si="85"/>
        <v>48.163268960000003</v>
      </c>
      <c r="BU99" s="131">
        <f t="shared" si="85"/>
        <v>41.77532128</v>
      </c>
      <c r="BV99" s="131">
        <f t="shared" si="85"/>
        <v>39.329700000000003</v>
      </c>
      <c r="BW99" s="131">
        <f t="shared" si="85"/>
        <v>32.838000000000001</v>
      </c>
      <c r="BX99" s="131">
        <f t="shared" si="85"/>
        <v>32.830000000000005</v>
      </c>
      <c r="BY99" s="131">
        <f t="shared" si="85"/>
        <v>32.830000000000005</v>
      </c>
      <c r="BZ99" s="131">
        <f t="shared" si="85"/>
        <v>0</v>
      </c>
      <c r="CA99" s="131">
        <f t="shared" si="85"/>
        <v>0</v>
      </c>
      <c r="CB99" s="131">
        <f t="shared" si="85"/>
        <v>0</v>
      </c>
      <c r="CC99" s="131">
        <f t="shared" si="85"/>
        <v>0</v>
      </c>
      <c r="CD99" s="131">
        <f t="shared" si="85"/>
        <v>32.830000000000005</v>
      </c>
      <c r="CE99" s="131">
        <f t="shared" si="85"/>
        <v>32.830000000000005</v>
      </c>
      <c r="CF99" s="131">
        <f t="shared" si="85"/>
        <v>198.82999999999998</v>
      </c>
      <c r="CG99" s="131">
        <f t="shared" si="85"/>
        <v>198.73</v>
      </c>
      <c r="CH99" s="131">
        <f t="shared" si="85"/>
        <v>32.830000000000005</v>
      </c>
      <c r="CI99" s="131">
        <f t="shared" si="85"/>
        <v>32.830000000000005</v>
      </c>
      <c r="CJ99" s="131">
        <f t="shared" si="85"/>
        <v>83.643999999999323</v>
      </c>
      <c r="CK99" s="131">
        <f t="shared" si="85"/>
        <v>130.38400000000001</v>
      </c>
      <c r="CL99" s="131">
        <f t="shared" si="85"/>
        <v>32.830000000000005</v>
      </c>
      <c r="CM99" s="131">
        <f t="shared" si="85"/>
        <v>32.830000000000005</v>
      </c>
      <c r="CN99" s="131">
        <f t="shared" si="85"/>
        <v>32.830000000000005</v>
      </c>
      <c r="CO99" s="131">
        <f t="shared" si="85"/>
        <v>32.830000000000005</v>
      </c>
      <c r="CP99" s="131">
        <f t="shared" si="85"/>
        <v>32.830000000000005</v>
      </c>
      <c r="CQ99" s="131">
        <f t="shared" si="85"/>
        <v>32.830000000000005</v>
      </c>
      <c r="CR99" s="131">
        <f t="shared" si="85"/>
        <v>32.830000000000005</v>
      </c>
      <c r="CS99" s="131">
        <f t="shared" si="85"/>
        <v>32.830000000000005</v>
      </c>
      <c r="CT99" s="133">
        <f>SUM(B99:CS99)</f>
        <v>16443.779597028923</v>
      </c>
      <c r="CU99" s="150"/>
      <c r="CX99" s="234"/>
    </row>
    <row r="100" spans="1:102" s="139" customFormat="1">
      <c r="A100" s="147"/>
      <c r="B100" s="148"/>
      <c r="C100" s="148"/>
      <c r="D100" s="148"/>
      <c r="E100" s="148"/>
      <c r="F100" s="148"/>
      <c r="G100" s="148"/>
      <c r="H100" s="148"/>
      <c r="I100" s="148"/>
      <c r="J100" s="149"/>
      <c r="K100" s="149"/>
      <c r="L100" s="149"/>
      <c r="M100" s="149"/>
      <c r="N100" s="149"/>
      <c r="O100" s="149"/>
      <c r="P100" s="149"/>
      <c r="Q100" s="149"/>
      <c r="R100" s="149"/>
      <c r="S100" s="149"/>
      <c r="T100" s="149"/>
      <c r="U100" s="149"/>
      <c r="V100" s="149"/>
      <c r="W100" s="149"/>
      <c r="X100" s="149"/>
      <c r="Y100" s="149"/>
      <c r="Z100" s="149"/>
      <c r="AA100" s="149"/>
      <c r="AB100" s="149"/>
      <c r="AC100" s="149"/>
      <c r="AD100" s="149"/>
      <c r="AE100" s="149"/>
      <c r="AF100" s="149"/>
      <c r="AG100" s="149"/>
      <c r="AH100" s="149"/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49"/>
      <c r="AZ100" s="149"/>
      <c r="BA100" s="149"/>
      <c r="BB100" s="149"/>
      <c r="BC100" s="149"/>
      <c r="BD100" s="149"/>
      <c r="BE100" s="149"/>
      <c r="BF100" s="149"/>
      <c r="BG100" s="149"/>
      <c r="BH100" s="149"/>
      <c r="BI100" s="149"/>
      <c r="BJ100" s="149"/>
      <c r="BK100" s="149"/>
      <c r="BL100" s="149"/>
      <c r="BM100" s="149"/>
      <c r="BN100" s="149"/>
      <c r="BO100" s="149"/>
      <c r="BP100" s="149"/>
      <c r="BQ100" s="149"/>
      <c r="BR100" s="149"/>
      <c r="BS100" s="149"/>
      <c r="BT100" s="149"/>
      <c r="BU100" s="149"/>
      <c r="BV100" s="149"/>
      <c r="BW100" s="149"/>
      <c r="BX100" s="149"/>
      <c r="BY100" s="149"/>
      <c r="BZ100" s="149"/>
      <c r="CA100" s="149"/>
      <c r="CB100" s="149"/>
      <c r="CC100" s="149"/>
      <c r="CD100" s="149"/>
      <c r="CE100" s="149"/>
      <c r="CF100" s="149"/>
      <c r="CG100" s="149"/>
      <c r="CH100" s="149"/>
      <c r="CI100" s="149"/>
      <c r="CJ100" s="149"/>
      <c r="CK100" s="149"/>
      <c r="CL100" s="149"/>
      <c r="CM100" s="149"/>
      <c r="CN100" s="149"/>
      <c r="CO100" s="149"/>
      <c r="CP100" s="149"/>
      <c r="CQ100" s="149"/>
      <c r="CR100" s="149"/>
      <c r="CS100" s="149"/>
      <c r="CT100" s="149"/>
      <c r="CU100" s="150"/>
      <c r="CV100" s="138"/>
      <c r="CX100" s="151"/>
    </row>
    <row r="101" spans="1:102" s="139" customFormat="1">
      <c r="A101" s="134"/>
      <c r="B101" s="6">
        <v>0.25</v>
      </c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51"/>
    </row>
    <row r="102" spans="1:102" s="139" customFormat="1">
      <c r="A102" s="6" t="s">
        <v>13</v>
      </c>
      <c r="B102" s="8">
        <f t="shared" ref="B102:AG102" si="86">B17-B44</f>
        <v>0</v>
      </c>
      <c r="C102" s="8">
        <f t="shared" si="86"/>
        <v>0</v>
      </c>
      <c r="D102" s="8">
        <f t="shared" si="86"/>
        <v>0</v>
      </c>
      <c r="E102" s="8">
        <f t="shared" si="86"/>
        <v>0</v>
      </c>
      <c r="F102" s="8">
        <f t="shared" si="86"/>
        <v>0</v>
      </c>
      <c r="G102" s="8">
        <f t="shared" si="86"/>
        <v>0</v>
      </c>
      <c r="H102" s="8">
        <f t="shared" si="86"/>
        <v>0</v>
      </c>
      <c r="I102" s="8">
        <f t="shared" si="86"/>
        <v>0</v>
      </c>
      <c r="J102" s="8">
        <f t="shared" si="86"/>
        <v>0</v>
      </c>
      <c r="K102" s="8">
        <f t="shared" si="86"/>
        <v>0</v>
      </c>
      <c r="L102" s="8">
        <f t="shared" si="86"/>
        <v>0</v>
      </c>
      <c r="M102" s="8">
        <f t="shared" si="86"/>
        <v>0</v>
      </c>
      <c r="N102" s="8">
        <f t="shared" si="86"/>
        <v>0</v>
      </c>
      <c r="O102" s="8">
        <f t="shared" si="86"/>
        <v>0</v>
      </c>
      <c r="P102" s="8">
        <f t="shared" si="86"/>
        <v>0</v>
      </c>
      <c r="Q102" s="8">
        <f t="shared" si="86"/>
        <v>0</v>
      </c>
      <c r="R102" s="8">
        <f t="shared" si="86"/>
        <v>0</v>
      </c>
      <c r="S102" s="8">
        <f t="shared" si="86"/>
        <v>0</v>
      </c>
      <c r="T102" s="8">
        <f t="shared" si="86"/>
        <v>0</v>
      </c>
      <c r="U102" s="8">
        <f t="shared" si="86"/>
        <v>0</v>
      </c>
      <c r="V102" s="8">
        <f t="shared" si="86"/>
        <v>0</v>
      </c>
      <c r="W102" s="8">
        <f t="shared" si="86"/>
        <v>0</v>
      </c>
      <c r="X102" s="8">
        <f t="shared" si="86"/>
        <v>0</v>
      </c>
      <c r="Y102" s="8">
        <f t="shared" si="86"/>
        <v>0</v>
      </c>
      <c r="Z102" s="8">
        <f t="shared" si="86"/>
        <v>0</v>
      </c>
      <c r="AA102" s="8">
        <f t="shared" si="86"/>
        <v>0</v>
      </c>
      <c r="AB102" s="8">
        <f t="shared" si="86"/>
        <v>0</v>
      </c>
      <c r="AC102" s="8">
        <f t="shared" si="86"/>
        <v>0</v>
      </c>
      <c r="AD102" s="8">
        <f t="shared" si="86"/>
        <v>0</v>
      </c>
      <c r="AE102" s="8">
        <f t="shared" si="86"/>
        <v>0</v>
      </c>
      <c r="AF102" s="8">
        <f t="shared" si="86"/>
        <v>0</v>
      </c>
      <c r="AG102" s="8">
        <f t="shared" si="86"/>
        <v>0</v>
      </c>
      <c r="AH102" s="8">
        <f t="shared" ref="AH102:BM102" si="87">AH17-AH44</f>
        <v>0</v>
      </c>
      <c r="AI102" s="8">
        <f t="shared" si="87"/>
        <v>0</v>
      </c>
      <c r="AJ102" s="8">
        <f t="shared" si="87"/>
        <v>0</v>
      </c>
      <c r="AK102" s="8">
        <f t="shared" si="87"/>
        <v>0</v>
      </c>
      <c r="AL102" s="8">
        <f t="shared" si="87"/>
        <v>0</v>
      </c>
      <c r="AM102" s="8">
        <f t="shared" si="87"/>
        <v>0</v>
      </c>
      <c r="AN102" s="8">
        <f t="shared" si="87"/>
        <v>0</v>
      </c>
      <c r="AO102" s="8">
        <f t="shared" si="87"/>
        <v>0</v>
      </c>
      <c r="AP102" s="8">
        <f t="shared" si="87"/>
        <v>0</v>
      </c>
      <c r="AQ102" s="8">
        <f t="shared" si="87"/>
        <v>0</v>
      </c>
      <c r="AR102" s="8">
        <f t="shared" si="87"/>
        <v>0</v>
      </c>
      <c r="AS102" s="8">
        <f t="shared" si="87"/>
        <v>0</v>
      </c>
      <c r="AT102" s="8">
        <f t="shared" si="87"/>
        <v>0</v>
      </c>
      <c r="AU102" s="8">
        <f t="shared" si="87"/>
        <v>0</v>
      </c>
      <c r="AV102" s="8">
        <f t="shared" si="87"/>
        <v>0</v>
      </c>
      <c r="AW102" s="8">
        <f t="shared" si="87"/>
        <v>0</v>
      </c>
      <c r="AX102" s="8">
        <f t="shared" si="87"/>
        <v>0</v>
      </c>
      <c r="AY102" s="8">
        <f t="shared" si="87"/>
        <v>0</v>
      </c>
      <c r="AZ102" s="8">
        <f t="shared" si="87"/>
        <v>0</v>
      </c>
      <c r="BA102" s="8">
        <f t="shared" si="87"/>
        <v>0</v>
      </c>
      <c r="BB102" s="8">
        <f t="shared" si="87"/>
        <v>0</v>
      </c>
      <c r="BC102" s="8">
        <f t="shared" si="87"/>
        <v>0</v>
      </c>
      <c r="BD102" s="8">
        <f t="shared" si="87"/>
        <v>0</v>
      </c>
      <c r="BE102" s="8">
        <f t="shared" si="87"/>
        <v>0</v>
      </c>
      <c r="BF102" s="8">
        <f t="shared" si="87"/>
        <v>0</v>
      </c>
      <c r="BG102" s="8">
        <f t="shared" si="87"/>
        <v>0</v>
      </c>
      <c r="BH102" s="8">
        <f t="shared" si="87"/>
        <v>0</v>
      </c>
      <c r="BI102" s="8">
        <f t="shared" si="87"/>
        <v>0</v>
      </c>
      <c r="BJ102" s="8">
        <f t="shared" si="87"/>
        <v>0</v>
      </c>
      <c r="BK102" s="8">
        <f t="shared" si="87"/>
        <v>0</v>
      </c>
      <c r="BL102" s="8">
        <f t="shared" si="87"/>
        <v>0</v>
      </c>
      <c r="BM102" s="8">
        <f t="shared" si="87"/>
        <v>0</v>
      </c>
      <c r="BN102" s="8">
        <f t="shared" ref="BN102:CS102" si="88">BN17-BN44</f>
        <v>0</v>
      </c>
      <c r="BO102" s="8">
        <f t="shared" si="88"/>
        <v>0</v>
      </c>
      <c r="BP102" s="8">
        <f t="shared" si="88"/>
        <v>0</v>
      </c>
      <c r="BQ102" s="8">
        <f t="shared" si="88"/>
        <v>0</v>
      </c>
      <c r="BR102" s="8">
        <f t="shared" si="88"/>
        <v>0</v>
      </c>
      <c r="BS102" s="8">
        <f t="shared" si="88"/>
        <v>0</v>
      </c>
      <c r="BT102" s="8">
        <f t="shared" si="88"/>
        <v>0</v>
      </c>
      <c r="BU102" s="8">
        <f t="shared" si="88"/>
        <v>0</v>
      </c>
      <c r="BV102" s="8">
        <f t="shared" si="88"/>
        <v>0</v>
      </c>
      <c r="BW102" s="8">
        <f t="shared" si="88"/>
        <v>0</v>
      </c>
      <c r="BX102" s="8">
        <f t="shared" si="88"/>
        <v>0</v>
      </c>
      <c r="BY102" s="8">
        <f t="shared" si="88"/>
        <v>0</v>
      </c>
      <c r="BZ102" s="8">
        <f t="shared" si="88"/>
        <v>0</v>
      </c>
      <c r="CA102" s="8">
        <f t="shared" si="88"/>
        <v>0</v>
      </c>
      <c r="CB102" s="8">
        <f t="shared" si="88"/>
        <v>0</v>
      </c>
      <c r="CC102" s="8">
        <f t="shared" si="88"/>
        <v>0</v>
      </c>
      <c r="CD102" s="8">
        <f t="shared" si="88"/>
        <v>0</v>
      </c>
      <c r="CE102" s="8">
        <f t="shared" si="88"/>
        <v>0</v>
      </c>
      <c r="CF102" s="8">
        <f t="shared" si="88"/>
        <v>0</v>
      </c>
      <c r="CG102" s="8">
        <f t="shared" si="88"/>
        <v>0</v>
      </c>
      <c r="CH102" s="8">
        <f t="shared" si="88"/>
        <v>0</v>
      </c>
      <c r="CI102" s="8">
        <f t="shared" si="88"/>
        <v>0</v>
      </c>
      <c r="CJ102" s="8">
        <f t="shared" si="88"/>
        <v>0</v>
      </c>
      <c r="CK102" s="8">
        <f t="shared" si="88"/>
        <v>0</v>
      </c>
      <c r="CL102" s="8">
        <f t="shared" si="88"/>
        <v>0</v>
      </c>
      <c r="CM102" s="8">
        <f t="shared" si="88"/>
        <v>0</v>
      </c>
      <c r="CN102" s="8">
        <f t="shared" si="88"/>
        <v>0</v>
      </c>
      <c r="CO102" s="8">
        <f t="shared" si="88"/>
        <v>0</v>
      </c>
      <c r="CP102" s="8">
        <f t="shared" si="88"/>
        <v>0</v>
      </c>
      <c r="CQ102" s="8">
        <f t="shared" si="88"/>
        <v>0</v>
      </c>
      <c r="CR102" s="8">
        <f t="shared" si="88"/>
        <v>0</v>
      </c>
      <c r="CS102" s="8">
        <f t="shared" si="88"/>
        <v>0</v>
      </c>
      <c r="CT102" s="6">
        <f>SUMPRODUCT(B102:CS102,$B$101:$CS$101)/1000</f>
        <v>0</v>
      </c>
      <c r="CV102" s="161"/>
      <c r="CX102" s="237"/>
    </row>
    <row r="103" spans="1:102" s="138" customFormat="1">
      <c r="A103" s="6" t="s">
        <v>14</v>
      </c>
      <c r="B103" s="8">
        <f t="shared" ref="B103:AG103" si="89">B18-B45</f>
        <v>0</v>
      </c>
      <c r="C103" s="8">
        <f t="shared" si="89"/>
        <v>0</v>
      </c>
      <c r="D103" s="8">
        <f t="shared" si="89"/>
        <v>0</v>
      </c>
      <c r="E103" s="8">
        <f t="shared" si="89"/>
        <v>0</v>
      </c>
      <c r="F103" s="8">
        <f t="shared" si="89"/>
        <v>0</v>
      </c>
      <c r="G103" s="8">
        <f t="shared" si="89"/>
        <v>0</v>
      </c>
      <c r="H103" s="8">
        <f t="shared" si="89"/>
        <v>0</v>
      </c>
      <c r="I103" s="8">
        <f t="shared" si="89"/>
        <v>0</v>
      </c>
      <c r="J103" s="8">
        <f t="shared" si="89"/>
        <v>0</v>
      </c>
      <c r="K103" s="8">
        <f t="shared" si="89"/>
        <v>0</v>
      </c>
      <c r="L103" s="8">
        <f t="shared" si="89"/>
        <v>0</v>
      </c>
      <c r="M103" s="8">
        <f t="shared" si="89"/>
        <v>0</v>
      </c>
      <c r="N103" s="8">
        <f t="shared" si="89"/>
        <v>0</v>
      </c>
      <c r="O103" s="8">
        <f t="shared" si="89"/>
        <v>0</v>
      </c>
      <c r="P103" s="8">
        <f t="shared" si="89"/>
        <v>0</v>
      </c>
      <c r="Q103" s="8">
        <f t="shared" si="89"/>
        <v>0</v>
      </c>
      <c r="R103" s="8">
        <f t="shared" si="89"/>
        <v>0</v>
      </c>
      <c r="S103" s="8">
        <f t="shared" si="89"/>
        <v>0</v>
      </c>
      <c r="T103" s="8">
        <f t="shared" si="89"/>
        <v>0</v>
      </c>
      <c r="U103" s="8">
        <f t="shared" si="89"/>
        <v>0</v>
      </c>
      <c r="V103" s="8">
        <f t="shared" si="89"/>
        <v>0</v>
      </c>
      <c r="W103" s="8">
        <f t="shared" si="89"/>
        <v>0</v>
      </c>
      <c r="X103" s="8">
        <f t="shared" si="89"/>
        <v>0</v>
      </c>
      <c r="Y103" s="8">
        <f t="shared" si="89"/>
        <v>0</v>
      </c>
      <c r="Z103" s="8">
        <f t="shared" si="89"/>
        <v>0</v>
      </c>
      <c r="AA103" s="8">
        <f t="shared" si="89"/>
        <v>0</v>
      </c>
      <c r="AB103" s="8">
        <f t="shared" si="89"/>
        <v>0</v>
      </c>
      <c r="AC103" s="8">
        <f t="shared" si="89"/>
        <v>0</v>
      </c>
      <c r="AD103" s="8">
        <f t="shared" si="89"/>
        <v>0</v>
      </c>
      <c r="AE103" s="8">
        <f t="shared" si="89"/>
        <v>0</v>
      </c>
      <c r="AF103" s="8">
        <f t="shared" si="89"/>
        <v>0</v>
      </c>
      <c r="AG103" s="8">
        <f t="shared" si="89"/>
        <v>0</v>
      </c>
      <c r="AH103" s="8">
        <f t="shared" ref="AH103:BM103" si="90">AH18-AH45</f>
        <v>0</v>
      </c>
      <c r="AI103" s="8">
        <f t="shared" si="90"/>
        <v>0</v>
      </c>
      <c r="AJ103" s="8">
        <f t="shared" si="90"/>
        <v>0</v>
      </c>
      <c r="AK103" s="8">
        <f t="shared" si="90"/>
        <v>0</v>
      </c>
      <c r="AL103" s="8">
        <f t="shared" si="90"/>
        <v>0</v>
      </c>
      <c r="AM103" s="8">
        <f t="shared" si="90"/>
        <v>0</v>
      </c>
      <c r="AN103" s="8">
        <f t="shared" si="90"/>
        <v>0</v>
      </c>
      <c r="AO103" s="8">
        <f t="shared" si="90"/>
        <v>0</v>
      </c>
      <c r="AP103" s="8">
        <f t="shared" si="90"/>
        <v>0</v>
      </c>
      <c r="AQ103" s="8">
        <f t="shared" si="90"/>
        <v>0</v>
      </c>
      <c r="AR103" s="8">
        <f t="shared" si="90"/>
        <v>0</v>
      </c>
      <c r="AS103" s="8">
        <f t="shared" si="90"/>
        <v>0</v>
      </c>
      <c r="AT103" s="8">
        <f t="shared" si="90"/>
        <v>0</v>
      </c>
      <c r="AU103" s="8">
        <f t="shared" si="90"/>
        <v>0</v>
      </c>
      <c r="AV103" s="8">
        <f t="shared" si="90"/>
        <v>0</v>
      </c>
      <c r="AW103" s="8">
        <f t="shared" si="90"/>
        <v>0</v>
      </c>
      <c r="AX103" s="8">
        <f t="shared" si="90"/>
        <v>105.60000000000002</v>
      </c>
      <c r="AY103" s="8">
        <f t="shared" si="90"/>
        <v>211.2</v>
      </c>
      <c r="AZ103" s="8">
        <f t="shared" si="90"/>
        <v>316.8</v>
      </c>
      <c r="BA103" s="8">
        <f t="shared" si="90"/>
        <v>422.4</v>
      </c>
      <c r="BB103" s="8">
        <f t="shared" si="90"/>
        <v>316.8</v>
      </c>
      <c r="BC103" s="8">
        <f t="shared" si="90"/>
        <v>211.2</v>
      </c>
      <c r="BD103" s="8">
        <f t="shared" si="90"/>
        <v>105.60000000000002</v>
      </c>
      <c r="BE103" s="8">
        <f t="shared" si="90"/>
        <v>0</v>
      </c>
      <c r="BF103" s="8">
        <f t="shared" si="90"/>
        <v>0</v>
      </c>
      <c r="BG103" s="8">
        <f t="shared" si="90"/>
        <v>0</v>
      </c>
      <c r="BH103" s="8">
        <f t="shared" si="90"/>
        <v>0</v>
      </c>
      <c r="BI103" s="8">
        <f t="shared" si="90"/>
        <v>0</v>
      </c>
      <c r="BJ103" s="8">
        <f t="shared" si="90"/>
        <v>0</v>
      </c>
      <c r="BK103" s="8">
        <f t="shared" si="90"/>
        <v>0</v>
      </c>
      <c r="BL103" s="8">
        <f t="shared" si="90"/>
        <v>0</v>
      </c>
      <c r="BM103" s="8">
        <f t="shared" si="90"/>
        <v>0</v>
      </c>
      <c r="BN103" s="8">
        <f t="shared" ref="BN103:CS103" si="91">BN18-BN45</f>
        <v>0</v>
      </c>
      <c r="BO103" s="8">
        <f t="shared" si="91"/>
        <v>0</v>
      </c>
      <c r="BP103" s="8">
        <f t="shared" si="91"/>
        <v>0</v>
      </c>
      <c r="BQ103" s="8">
        <f t="shared" si="91"/>
        <v>0</v>
      </c>
      <c r="BR103" s="8">
        <f t="shared" si="91"/>
        <v>0</v>
      </c>
      <c r="BS103" s="8">
        <f t="shared" si="91"/>
        <v>0</v>
      </c>
      <c r="BT103" s="8">
        <f t="shared" si="91"/>
        <v>0</v>
      </c>
      <c r="BU103" s="8">
        <f t="shared" si="91"/>
        <v>0</v>
      </c>
      <c r="BV103" s="8">
        <f t="shared" si="91"/>
        <v>0</v>
      </c>
      <c r="BW103" s="8">
        <f t="shared" si="91"/>
        <v>0</v>
      </c>
      <c r="BX103" s="8">
        <f t="shared" si="91"/>
        <v>0</v>
      </c>
      <c r="BY103" s="8">
        <f t="shared" si="91"/>
        <v>0</v>
      </c>
      <c r="BZ103" s="8">
        <f t="shared" si="91"/>
        <v>0</v>
      </c>
      <c r="CA103" s="8">
        <f t="shared" si="91"/>
        <v>0</v>
      </c>
      <c r="CB103" s="8">
        <f t="shared" si="91"/>
        <v>0</v>
      </c>
      <c r="CC103" s="8">
        <f t="shared" si="91"/>
        <v>0</v>
      </c>
      <c r="CD103" s="8">
        <f t="shared" si="91"/>
        <v>0</v>
      </c>
      <c r="CE103" s="8">
        <f t="shared" si="91"/>
        <v>0</v>
      </c>
      <c r="CF103" s="8">
        <f t="shared" si="91"/>
        <v>0</v>
      </c>
      <c r="CG103" s="8">
        <f t="shared" si="91"/>
        <v>0</v>
      </c>
      <c r="CH103" s="8">
        <f t="shared" si="91"/>
        <v>0</v>
      </c>
      <c r="CI103" s="8">
        <f t="shared" si="91"/>
        <v>0</v>
      </c>
      <c r="CJ103" s="8">
        <f t="shared" si="91"/>
        <v>0</v>
      </c>
      <c r="CK103" s="8">
        <f t="shared" si="91"/>
        <v>0</v>
      </c>
      <c r="CL103" s="8">
        <f t="shared" si="91"/>
        <v>0</v>
      </c>
      <c r="CM103" s="8">
        <f t="shared" si="91"/>
        <v>0</v>
      </c>
      <c r="CN103" s="8">
        <f t="shared" si="91"/>
        <v>0</v>
      </c>
      <c r="CO103" s="8">
        <f t="shared" si="91"/>
        <v>0</v>
      </c>
      <c r="CP103" s="8">
        <f t="shared" si="91"/>
        <v>0</v>
      </c>
      <c r="CQ103" s="8">
        <f t="shared" si="91"/>
        <v>0</v>
      </c>
      <c r="CR103" s="8">
        <f t="shared" si="91"/>
        <v>0</v>
      </c>
      <c r="CS103" s="8">
        <f t="shared" si="91"/>
        <v>0</v>
      </c>
      <c r="CT103" s="6">
        <f t="shared" ref="CT103" si="92">SUMPRODUCT(B103:CS103,$B$101:$CS$101)/1000</f>
        <v>0.4224</v>
      </c>
      <c r="CU103" s="139"/>
      <c r="CV103" s="5"/>
      <c r="CX103" s="151"/>
    </row>
    <row r="104" spans="1:102" s="137" customFormat="1">
      <c r="A104" s="6" t="s">
        <v>70</v>
      </c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38"/>
      <c r="CV104" s="5"/>
      <c r="CX104" s="151"/>
    </row>
    <row r="105" spans="1:102">
      <c r="B105" s="4"/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37"/>
    </row>
    <row r="106" spans="1:102">
      <c r="B106" s="4"/>
      <c r="C106" s="4"/>
      <c r="D106" s="4"/>
      <c r="E106" s="4"/>
      <c r="F106" s="4"/>
      <c r="G106" s="4"/>
      <c r="CV106" s="158"/>
      <c r="CX106" s="234"/>
    </row>
    <row r="107" spans="1:102" s="224" customFormat="1">
      <c r="A107" s="167" t="s">
        <v>71</v>
      </c>
      <c r="B107" s="222"/>
      <c r="C107" s="222"/>
      <c r="D107" s="222"/>
      <c r="E107" s="222"/>
      <c r="F107" s="222"/>
      <c r="G107" s="222"/>
      <c r="H107" s="222"/>
      <c r="I107" s="222"/>
      <c r="J107" s="222"/>
      <c r="K107" s="222"/>
      <c r="L107" s="222"/>
      <c r="M107" s="222"/>
      <c r="N107" s="222"/>
      <c r="O107" s="222"/>
      <c r="P107" s="222"/>
      <c r="Q107" s="222"/>
      <c r="R107" s="222"/>
      <c r="S107" s="222"/>
      <c r="T107" s="222"/>
      <c r="U107" s="222"/>
      <c r="V107" s="222"/>
      <c r="W107" s="222"/>
      <c r="X107" s="222"/>
      <c r="Y107" s="222"/>
      <c r="Z107" s="222"/>
      <c r="AA107" s="222"/>
      <c r="AB107" s="222"/>
      <c r="AC107" s="222"/>
      <c r="AD107" s="222"/>
      <c r="AE107" s="222"/>
      <c r="AF107" s="222"/>
      <c r="AG107" s="222"/>
      <c r="AH107" s="222"/>
      <c r="AI107" s="222"/>
      <c r="AJ107" s="222"/>
      <c r="AK107" s="222"/>
      <c r="AL107" s="222"/>
      <c r="AM107" s="222"/>
      <c r="AN107" s="222"/>
      <c r="AO107" s="222"/>
      <c r="AP107" s="222"/>
      <c r="AQ107" s="222"/>
      <c r="AR107" s="222"/>
      <c r="AS107" s="222"/>
      <c r="AT107" s="222"/>
      <c r="AU107" s="222"/>
      <c r="AV107" s="222"/>
      <c r="AW107" s="222"/>
      <c r="AX107" s="222"/>
      <c r="AY107" s="222"/>
      <c r="AZ107" s="222"/>
      <c r="BA107" s="222"/>
      <c r="BB107" s="222"/>
      <c r="BC107" s="222"/>
      <c r="BD107" s="222"/>
      <c r="BE107" s="222"/>
      <c r="BF107" s="222"/>
      <c r="BG107" s="222"/>
      <c r="BH107" s="222"/>
      <c r="BI107" s="222"/>
      <c r="BJ107" s="222"/>
      <c r="BK107" s="222"/>
      <c r="BL107" s="222"/>
      <c r="BM107" s="222"/>
      <c r="BN107" s="222"/>
      <c r="BO107" s="222"/>
      <c r="BP107" s="222"/>
      <c r="BQ107" s="222"/>
      <c r="BR107" s="222"/>
      <c r="BS107" s="222"/>
      <c r="BT107" s="222"/>
      <c r="BU107" s="222"/>
      <c r="BV107" s="222"/>
      <c r="BW107" s="222"/>
      <c r="BX107" s="222"/>
      <c r="BY107" s="222"/>
      <c r="BZ107" s="222"/>
      <c r="CA107" s="222"/>
      <c r="CB107" s="222"/>
      <c r="CC107" s="222"/>
      <c r="CD107" s="222"/>
      <c r="CE107" s="222"/>
      <c r="CF107" s="222"/>
      <c r="CG107" s="222"/>
      <c r="CH107" s="222"/>
      <c r="CI107" s="222"/>
      <c r="CJ107" s="222"/>
      <c r="CK107" s="222"/>
      <c r="CL107" s="222"/>
      <c r="CM107" s="222"/>
      <c r="CN107" s="222"/>
      <c r="CO107" s="222"/>
      <c r="CP107" s="222"/>
      <c r="CQ107" s="222"/>
      <c r="CR107" s="222"/>
      <c r="CS107" s="222"/>
      <c r="CT107" s="222"/>
      <c r="CV107" s="166"/>
      <c r="CX107" s="243"/>
    </row>
    <row r="108" spans="1:102" hidden="1">
      <c r="A108" s="167" t="s">
        <v>71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>
  <sheetPr codeName="Sheet24">
    <tabColor rgb="FFFFFF99"/>
  </sheetPr>
  <dimension ref="A1:CZ124"/>
  <sheetViews>
    <sheetView showGridLines="0" topLeftCell="A84" workbookViewId="0">
      <pane xSplit="1" topLeftCell="CJ1" activePane="topRight" state="frozen"/>
      <selection activeCell="B89" sqref="B89:CS89"/>
      <selection pane="topRight" activeCell="B89" sqref="B89:CS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384" width="8.7109375" style="135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25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26</v>
      </c>
      <c r="CU2" s="150"/>
      <c r="CX2" s="234"/>
    </row>
    <row r="3" spans="1:102">
      <c r="A3" s="16" t="s">
        <v>31</v>
      </c>
      <c r="B3" s="17">
        <f t="shared" ref="B3:BM3" si="0">B4+B12</f>
        <v>3570.0512940277777</v>
      </c>
      <c r="C3" s="18">
        <f t="shared" si="0"/>
        <v>3570.0512940277777</v>
      </c>
      <c r="D3" s="18">
        <f t="shared" si="0"/>
        <v>3570.0512940277777</v>
      </c>
      <c r="E3" s="18">
        <f t="shared" si="0"/>
        <v>3570.0512940277777</v>
      </c>
      <c r="F3" s="18">
        <f t="shared" si="0"/>
        <v>3570.0512940277777</v>
      </c>
      <c r="G3" s="18">
        <f t="shared" si="0"/>
        <v>3570.0512940277777</v>
      </c>
      <c r="H3" s="18">
        <f t="shared" si="0"/>
        <v>3570.0512940277777</v>
      </c>
      <c r="I3" s="18">
        <f t="shared" si="0"/>
        <v>3570.0512940277777</v>
      </c>
      <c r="J3" s="18">
        <f t="shared" si="0"/>
        <v>3570.0512940277777</v>
      </c>
      <c r="K3" s="18">
        <f t="shared" si="0"/>
        <v>3570.0512940277777</v>
      </c>
      <c r="L3" s="18">
        <f t="shared" si="0"/>
        <v>3570.0512940277777</v>
      </c>
      <c r="M3" s="18">
        <f t="shared" si="0"/>
        <v>3570.0512940277777</v>
      </c>
      <c r="N3" s="18">
        <f t="shared" si="0"/>
        <v>3570.0512940277777</v>
      </c>
      <c r="O3" s="18">
        <f t="shared" si="0"/>
        <v>3570.0512940277777</v>
      </c>
      <c r="P3" s="18">
        <f t="shared" si="0"/>
        <v>3570.0512940277777</v>
      </c>
      <c r="Q3" s="18">
        <f t="shared" si="0"/>
        <v>3570.0512940277777</v>
      </c>
      <c r="R3" s="18">
        <f t="shared" si="0"/>
        <v>3570.0512940277777</v>
      </c>
      <c r="S3" s="18">
        <f t="shared" si="0"/>
        <v>3570.0512940277777</v>
      </c>
      <c r="T3" s="18">
        <f t="shared" si="0"/>
        <v>3570.0512940277777</v>
      </c>
      <c r="U3" s="18">
        <f t="shared" si="0"/>
        <v>3570.0512940277777</v>
      </c>
      <c r="V3" s="18">
        <f t="shared" si="0"/>
        <v>3570.0512940277777</v>
      </c>
      <c r="W3" s="18">
        <f t="shared" si="0"/>
        <v>3570.0512940277777</v>
      </c>
      <c r="X3" s="18">
        <f t="shared" si="0"/>
        <v>3570.0512940277777</v>
      </c>
      <c r="Y3" s="18">
        <f t="shared" si="0"/>
        <v>3570.0512940277777</v>
      </c>
      <c r="Z3" s="18">
        <f t="shared" si="0"/>
        <v>3570.0512940277777</v>
      </c>
      <c r="AA3" s="18">
        <f t="shared" si="0"/>
        <v>3570.0512940277777</v>
      </c>
      <c r="AB3" s="18">
        <f t="shared" si="0"/>
        <v>3570.0512940277777</v>
      </c>
      <c r="AC3" s="18">
        <f t="shared" si="0"/>
        <v>3570.0512940277777</v>
      </c>
      <c r="AD3" s="18">
        <f t="shared" si="0"/>
        <v>3570.0512940277777</v>
      </c>
      <c r="AE3" s="18">
        <f t="shared" si="0"/>
        <v>3570.0512940277777</v>
      </c>
      <c r="AF3" s="18">
        <f t="shared" si="0"/>
        <v>3570.0512940277777</v>
      </c>
      <c r="AG3" s="18">
        <f t="shared" si="0"/>
        <v>3570.0512940277777</v>
      </c>
      <c r="AH3" s="18">
        <f t="shared" si="0"/>
        <v>3570.0512940277777</v>
      </c>
      <c r="AI3" s="18">
        <f t="shared" si="0"/>
        <v>3570.0512940277777</v>
      </c>
      <c r="AJ3" s="18">
        <f t="shared" si="0"/>
        <v>3570.0512940277777</v>
      </c>
      <c r="AK3" s="18">
        <f t="shared" si="0"/>
        <v>3570.0512940277777</v>
      </c>
      <c r="AL3" s="18">
        <f t="shared" si="0"/>
        <v>3570.0512940277777</v>
      </c>
      <c r="AM3" s="18">
        <f t="shared" si="0"/>
        <v>3570.0512940277777</v>
      </c>
      <c r="AN3" s="18">
        <f t="shared" si="0"/>
        <v>3570.0512940277777</v>
      </c>
      <c r="AO3" s="18">
        <f t="shared" si="0"/>
        <v>3570.0512940277777</v>
      </c>
      <c r="AP3" s="18">
        <f t="shared" si="0"/>
        <v>3570.0512940277777</v>
      </c>
      <c r="AQ3" s="18">
        <f t="shared" si="0"/>
        <v>3570.0512940277777</v>
      </c>
      <c r="AR3" s="18">
        <f t="shared" si="0"/>
        <v>3570.0512940277777</v>
      </c>
      <c r="AS3" s="18">
        <f t="shared" si="0"/>
        <v>3570.0512940277777</v>
      </c>
      <c r="AT3" s="18">
        <f t="shared" si="0"/>
        <v>3570.0512940277777</v>
      </c>
      <c r="AU3" s="18">
        <f t="shared" si="0"/>
        <v>3570.0512940277777</v>
      </c>
      <c r="AV3" s="18">
        <f t="shared" si="0"/>
        <v>3570.0512940277777</v>
      </c>
      <c r="AW3" s="18">
        <f t="shared" si="0"/>
        <v>3570.0512940277777</v>
      </c>
      <c r="AX3" s="18">
        <f t="shared" si="0"/>
        <v>3570.0512940277777</v>
      </c>
      <c r="AY3" s="18">
        <f t="shared" si="0"/>
        <v>3570.0512940277777</v>
      </c>
      <c r="AZ3" s="18">
        <f t="shared" si="0"/>
        <v>3570.0512940277777</v>
      </c>
      <c r="BA3" s="18">
        <f t="shared" si="0"/>
        <v>3570.0512940277777</v>
      </c>
      <c r="BB3" s="18">
        <f t="shared" si="0"/>
        <v>3570.0512940277777</v>
      </c>
      <c r="BC3" s="18">
        <f t="shared" si="0"/>
        <v>3570.0512940277777</v>
      </c>
      <c r="BD3" s="18">
        <f t="shared" si="0"/>
        <v>3570.0512940277777</v>
      </c>
      <c r="BE3" s="18">
        <f t="shared" si="0"/>
        <v>3570.0512940277777</v>
      </c>
      <c r="BF3" s="18">
        <f t="shared" si="0"/>
        <v>3570.0512940277777</v>
      </c>
      <c r="BG3" s="18">
        <f t="shared" si="0"/>
        <v>3570.0512940277777</v>
      </c>
      <c r="BH3" s="18">
        <f t="shared" si="0"/>
        <v>3570.0512940277777</v>
      </c>
      <c r="BI3" s="18">
        <f t="shared" si="0"/>
        <v>3570.0512940277777</v>
      </c>
      <c r="BJ3" s="18">
        <f t="shared" si="0"/>
        <v>3570.0512940277777</v>
      </c>
      <c r="BK3" s="18">
        <f t="shared" si="0"/>
        <v>3570.0512940277777</v>
      </c>
      <c r="BL3" s="18">
        <f t="shared" si="0"/>
        <v>3570.0512940277777</v>
      </c>
      <c r="BM3" s="18">
        <f t="shared" si="0"/>
        <v>3570.0512940277777</v>
      </c>
      <c r="BN3" s="18">
        <f t="shared" ref="BN3:CS3" si="1">BN4+BN12</f>
        <v>3570.0512940277777</v>
      </c>
      <c r="BO3" s="18">
        <f t="shared" si="1"/>
        <v>3570.0512940277777</v>
      </c>
      <c r="BP3" s="18">
        <f t="shared" si="1"/>
        <v>3570.0512940277777</v>
      </c>
      <c r="BQ3" s="18">
        <f t="shared" si="1"/>
        <v>3570.0512940277777</v>
      </c>
      <c r="BR3" s="18">
        <f t="shared" si="1"/>
        <v>3570.0512940277777</v>
      </c>
      <c r="BS3" s="18">
        <f t="shared" si="1"/>
        <v>3570.0512940277777</v>
      </c>
      <c r="BT3" s="18">
        <f t="shared" si="1"/>
        <v>3570.0512940277777</v>
      </c>
      <c r="BU3" s="18">
        <f t="shared" si="1"/>
        <v>3570.0512940277777</v>
      </c>
      <c r="BV3" s="18">
        <f t="shared" si="1"/>
        <v>3570.0512940277777</v>
      </c>
      <c r="BW3" s="18">
        <f t="shared" si="1"/>
        <v>3570.0512940277777</v>
      </c>
      <c r="BX3" s="18">
        <f t="shared" si="1"/>
        <v>3570.0512940277777</v>
      </c>
      <c r="BY3" s="18">
        <f t="shared" si="1"/>
        <v>3570.0512940277777</v>
      </c>
      <c r="BZ3" s="18">
        <f t="shared" si="1"/>
        <v>3570.0512940277777</v>
      </c>
      <c r="CA3" s="18">
        <f t="shared" si="1"/>
        <v>3570.0512940277777</v>
      </c>
      <c r="CB3" s="18">
        <f t="shared" si="1"/>
        <v>3570.0512940277777</v>
      </c>
      <c r="CC3" s="18">
        <f t="shared" si="1"/>
        <v>3570.0512940277777</v>
      </c>
      <c r="CD3" s="18">
        <f t="shared" si="1"/>
        <v>3570.0512940277777</v>
      </c>
      <c r="CE3" s="18">
        <f t="shared" si="1"/>
        <v>3570.0512940277777</v>
      </c>
      <c r="CF3" s="18">
        <f t="shared" si="1"/>
        <v>3570.0512940277777</v>
      </c>
      <c r="CG3" s="18">
        <f t="shared" si="1"/>
        <v>3570.0512940277777</v>
      </c>
      <c r="CH3" s="18">
        <f t="shared" si="1"/>
        <v>3570.0512940277777</v>
      </c>
      <c r="CI3" s="18">
        <f t="shared" si="1"/>
        <v>3570.0512940277777</v>
      </c>
      <c r="CJ3" s="18">
        <f t="shared" si="1"/>
        <v>3570.0512940277777</v>
      </c>
      <c r="CK3" s="18">
        <f t="shared" si="1"/>
        <v>3570.0512940277777</v>
      </c>
      <c r="CL3" s="18">
        <f t="shared" si="1"/>
        <v>3570.0512940277777</v>
      </c>
      <c r="CM3" s="18">
        <f t="shared" si="1"/>
        <v>3570.0512940277777</v>
      </c>
      <c r="CN3" s="18">
        <f t="shared" si="1"/>
        <v>3570.0512940277777</v>
      </c>
      <c r="CO3" s="18">
        <f t="shared" si="1"/>
        <v>3570.0512940277777</v>
      </c>
      <c r="CP3" s="18">
        <f t="shared" si="1"/>
        <v>3570.0512940277777</v>
      </c>
      <c r="CQ3" s="18">
        <f t="shared" si="1"/>
        <v>3570.0512940277777</v>
      </c>
      <c r="CR3" s="18">
        <f t="shared" si="1"/>
        <v>3570.0512940277777</v>
      </c>
      <c r="CS3" s="19">
        <f t="shared" si="1"/>
        <v>3570.0512940277777</v>
      </c>
      <c r="CT3" s="73">
        <f t="shared" ref="CT3:CT19" si="2">SUM(B3:CS3)</f>
        <v>342724.92422666628</v>
      </c>
      <c r="CU3" s="150"/>
      <c r="CW3" s="140"/>
    </row>
    <row r="4" spans="1:102">
      <c r="A4" s="21" t="s">
        <v>32</v>
      </c>
      <c r="B4" s="22">
        <f>SUM(B5:B11)</f>
        <v>3365</v>
      </c>
      <c r="C4" s="23">
        <f t="shared" ref="C4:BN4" si="3">SUM(C5:C11)</f>
        <v>3365</v>
      </c>
      <c r="D4" s="23">
        <f t="shared" si="3"/>
        <v>3365</v>
      </c>
      <c r="E4" s="23">
        <f t="shared" si="3"/>
        <v>3365</v>
      </c>
      <c r="F4" s="23">
        <f t="shared" si="3"/>
        <v>3365</v>
      </c>
      <c r="G4" s="23">
        <f t="shared" si="3"/>
        <v>3365</v>
      </c>
      <c r="H4" s="23">
        <f t="shared" si="3"/>
        <v>3365</v>
      </c>
      <c r="I4" s="23">
        <f t="shared" si="3"/>
        <v>3365</v>
      </c>
      <c r="J4" s="23">
        <f t="shared" si="3"/>
        <v>3365</v>
      </c>
      <c r="K4" s="23">
        <f t="shared" si="3"/>
        <v>3365</v>
      </c>
      <c r="L4" s="23">
        <f t="shared" si="3"/>
        <v>3365</v>
      </c>
      <c r="M4" s="23">
        <f t="shared" si="3"/>
        <v>3365</v>
      </c>
      <c r="N4" s="23">
        <f t="shared" si="3"/>
        <v>3365</v>
      </c>
      <c r="O4" s="23">
        <f t="shared" si="3"/>
        <v>3365</v>
      </c>
      <c r="P4" s="23">
        <f t="shared" si="3"/>
        <v>3365</v>
      </c>
      <c r="Q4" s="23">
        <f t="shared" si="3"/>
        <v>3365</v>
      </c>
      <c r="R4" s="23">
        <f t="shared" si="3"/>
        <v>3365</v>
      </c>
      <c r="S4" s="23">
        <f t="shared" si="3"/>
        <v>3365</v>
      </c>
      <c r="T4" s="23">
        <f t="shared" si="3"/>
        <v>3365</v>
      </c>
      <c r="U4" s="23">
        <f t="shared" si="3"/>
        <v>3365</v>
      </c>
      <c r="V4" s="23">
        <f t="shared" si="3"/>
        <v>3365</v>
      </c>
      <c r="W4" s="23">
        <f t="shared" si="3"/>
        <v>3365</v>
      </c>
      <c r="X4" s="23">
        <f t="shared" si="3"/>
        <v>3365</v>
      </c>
      <c r="Y4" s="23">
        <f t="shared" si="3"/>
        <v>3365</v>
      </c>
      <c r="Z4" s="23">
        <f t="shared" si="3"/>
        <v>3365</v>
      </c>
      <c r="AA4" s="23">
        <f t="shared" si="3"/>
        <v>3365</v>
      </c>
      <c r="AB4" s="23">
        <f t="shared" si="3"/>
        <v>3365</v>
      </c>
      <c r="AC4" s="23">
        <f t="shared" si="3"/>
        <v>3365</v>
      </c>
      <c r="AD4" s="23">
        <f t="shared" si="3"/>
        <v>3365</v>
      </c>
      <c r="AE4" s="23">
        <f t="shared" si="3"/>
        <v>3365</v>
      </c>
      <c r="AF4" s="23">
        <f t="shared" si="3"/>
        <v>3365</v>
      </c>
      <c r="AG4" s="23">
        <f t="shared" si="3"/>
        <v>3365</v>
      </c>
      <c r="AH4" s="23">
        <f t="shared" si="3"/>
        <v>3365</v>
      </c>
      <c r="AI4" s="23">
        <f t="shared" si="3"/>
        <v>3365</v>
      </c>
      <c r="AJ4" s="23">
        <f t="shared" si="3"/>
        <v>3365</v>
      </c>
      <c r="AK4" s="23">
        <f t="shared" si="3"/>
        <v>3365</v>
      </c>
      <c r="AL4" s="23">
        <f t="shared" si="3"/>
        <v>3365</v>
      </c>
      <c r="AM4" s="23">
        <f t="shared" si="3"/>
        <v>3365</v>
      </c>
      <c r="AN4" s="23">
        <f t="shared" si="3"/>
        <v>3365</v>
      </c>
      <c r="AO4" s="23">
        <f t="shared" si="3"/>
        <v>3365</v>
      </c>
      <c r="AP4" s="23">
        <f t="shared" si="3"/>
        <v>3365</v>
      </c>
      <c r="AQ4" s="23">
        <f t="shared" si="3"/>
        <v>3365</v>
      </c>
      <c r="AR4" s="23">
        <f t="shared" si="3"/>
        <v>3365</v>
      </c>
      <c r="AS4" s="23">
        <f t="shared" si="3"/>
        <v>3365</v>
      </c>
      <c r="AT4" s="23">
        <f t="shared" si="3"/>
        <v>3365</v>
      </c>
      <c r="AU4" s="23">
        <f t="shared" si="3"/>
        <v>3365</v>
      </c>
      <c r="AV4" s="23">
        <f t="shared" si="3"/>
        <v>3365</v>
      </c>
      <c r="AW4" s="23">
        <f t="shared" si="3"/>
        <v>3365</v>
      </c>
      <c r="AX4" s="23">
        <f t="shared" si="3"/>
        <v>3365</v>
      </c>
      <c r="AY4" s="23">
        <f t="shared" si="3"/>
        <v>3365</v>
      </c>
      <c r="AZ4" s="23">
        <f t="shared" si="3"/>
        <v>3365</v>
      </c>
      <c r="BA4" s="23">
        <f t="shared" si="3"/>
        <v>3365</v>
      </c>
      <c r="BB4" s="23">
        <f t="shared" si="3"/>
        <v>3365</v>
      </c>
      <c r="BC4" s="23">
        <f t="shared" si="3"/>
        <v>3365</v>
      </c>
      <c r="BD4" s="23">
        <f t="shared" si="3"/>
        <v>3365</v>
      </c>
      <c r="BE4" s="23">
        <f t="shared" si="3"/>
        <v>3365</v>
      </c>
      <c r="BF4" s="23">
        <f t="shared" si="3"/>
        <v>3365</v>
      </c>
      <c r="BG4" s="23">
        <f t="shared" si="3"/>
        <v>3365</v>
      </c>
      <c r="BH4" s="23">
        <f t="shared" si="3"/>
        <v>3365</v>
      </c>
      <c r="BI4" s="23">
        <f t="shared" si="3"/>
        <v>3365</v>
      </c>
      <c r="BJ4" s="23">
        <f t="shared" si="3"/>
        <v>3365</v>
      </c>
      <c r="BK4" s="23">
        <f t="shared" si="3"/>
        <v>3365</v>
      </c>
      <c r="BL4" s="23">
        <f t="shared" si="3"/>
        <v>3365</v>
      </c>
      <c r="BM4" s="23">
        <f t="shared" si="3"/>
        <v>3365</v>
      </c>
      <c r="BN4" s="23">
        <f t="shared" si="3"/>
        <v>3365</v>
      </c>
      <c r="BO4" s="23">
        <f t="shared" ref="BO4:CS4" si="4">SUM(BO5:BO11)</f>
        <v>3365</v>
      </c>
      <c r="BP4" s="23">
        <f t="shared" si="4"/>
        <v>3365</v>
      </c>
      <c r="BQ4" s="23">
        <f t="shared" si="4"/>
        <v>3365</v>
      </c>
      <c r="BR4" s="23">
        <f t="shared" si="4"/>
        <v>3365</v>
      </c>
      <c r="BS4" s="23">
        <f t="shared" si="4"/>
        <v>3365</v>
      </c>
      <c r="BT4" s="23">
        <f t="shared" si="4"/>
        <v>3365</v>
      </c>
      <c r="BU4" s="23">
        <f t="shared" si="4"/>
        <v>3365</v>
      </c>
      <c r="BV4" s="23">
        <f t="shared" si="4"/>
        <v>3365</v>
      </c>
      <c r="BW4" s="23">
        <f t="shared" si="4"/>
        <v>3365</v>
      </c>
      <c r="BX4" s="23">
        <f t="shared" si="4"/>
        <v>3365</v>
      </c>
      <c r="BY4" s="23">
        <f t="shared" si="4"/>
        <v>3365</v>
      </c>
      <c r="BZ4" s="23">
        <f t="shared" si="4"/>
        <v>3365</v>
      </c>
      <c r="CA4" s="23">
        <f t="shared" si="4"/>
        <v>3365</v>
      </c>
      <c r="CB4" s="23">
        <f t="shared" si="4"/>
        <v>3365</v>
      </c>
      <c r="CC4" s="23">
        <f t="shared" si="4"/>
        <v>3365</v>
      </c>
      <c r="CD4" s="23">
        <f t="shared" si="4"/>
        <v>3365</v>
      </c>
      <c r="CE4" s="23">
        <f t="shared" si="4"/>
        <v>3365</v>
      </c>
      <c r="CF4" s="23">
        <f t="shared" si="4"/>
        <v>3365</v>
      </c>
      <c r="CG4" s="23">
        <f t="shared" si="4"/>
        <v>3365</v>
      </c>
      <c r="CH4" s="23">
        <f t="shared" si="4"/>
        <v>3365</v>
      </c>
      <c r="CI4" s="23">
        <f t="shared" si="4"/>
        <v>3365</v>
      </c>
      <c r="CJ4" s="23">
        <f t="shared" si="4"/>
        <v>3365</v>
      </c>
      <c r="CK4" s="23">
        <f t="shared" si="4"/>
        <v>3365</v>
      </c>
      <c r="CL4" s="23">
        <f t="shared" si="4"/>
        <v>3365</v>
      </c>
      <c r="CM4" s="23">
        <f t="shared" si="4"/>
        <v>3365</v>
      </c>
      <c r="CN4" s="23">
        <f t="shared" si="4"/>
        <v>3365</v>
      </c>
      <c r="CO4" s="23">
        <f t="shared" si="4"/>
        <v>3365</v>
      </c>
      <c r="CP4" s="23">
        <f t="shared" si="4"/>
        <v>3365</v>
      </c>
      <c r="CQ4" s="23">
        <f t="shared" si="4"/>
        <v>3365</v>
      </c>
      <c r="CR4" s="23">
        <f t="shared" si="4"/>
        <v>3365</v>
      </c>
      <c r="CS4" s="24">
        <f t="shared" si="4"/>
        <v>3365</v>
      </c>
      <c r="CT4" s="30">
        <f t="shared" si="2"/>
        <v>323040</v>
      </c>
      <c r="CU4" s="152"/>
      <c r="CW4" s="140"/>
    </row>
    <row r="5" spans="1:102">
      <c r="A5" s="26" t="s">
        <v>33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2"/>
        <v>45600</v>
      </c>
      <c r="CU5" s="152"/>
      <c r="CV5" s="162"/>
      <c r="CW5" s="140"/>
    </row>
    <row r="6" spans="1:102">
      <c r="A6" s="30" t="s">
        <v>34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2"/>
        <v>54720</v>
      </c>
      <c r="CU6" s="152"/>
      <c r="CV6" s="162"/>
      <c r="CW6" s="140"/>
    </row>
    <row r="7" spans="1:102">
      <c r="A7" s="30" t="s">
        <v>35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2"/>
        <v>96000</v>
      </c>
      <c r="CU7" s="152"/>
      <c r="CV7" s="162"/>
      <c r="CW7" s="140"/>
    </row>
    <row r="8" spans="1:102">
      <c r="A8" s="30" t="s">
        <v>36</v>
      </c>
      <c r="B8" s="31">
        <v>370</v>
      </c>
      <c r="C8" s="32">
        <v>370</v>
      </c>
      <c r="D8" s="32">
        <v>370</v>
      </c>
      <c r="E8" s="32">
        <v>370</v>
      </c>
      <c r="F8" s="32">
        <v>370</v>
      </c>
      <c r="G8" s="32">
        <v>370</v>
      </c>
      <c r="H8" s="32">
        <v>370</v>
      </c>
      <c r="I8" s="32">
        <v>370</v>
      </c>
      <c r="J8" s="32">
        <v>370</v>
      </c>
      <c r="K8" s="32">
        <v>370</v>
      </c>
      <c r="L8" s="32">
        <v>370</v>
      </c>
      <c r="M8" s="32">
        <v>370</v>
      </c>
      <c r="N8" s="32">
        <v>370</v>
      </c>
      <c r="O8" s="32">
        <v>370</v>
      </c>
      <c r="P8" s="32">
        <v>370</v>
      </c>
      <c r="Q8" s="32">
        <v>370</v>
      </c>
      <c r="R8" s="32">
        <v>370</v>
      </c>
      <c r="S8" s="32">
        <v>370</v>
      </c>
      <c r="T8" s="32">
        <v>370</v>
      </c>
      <c r="U8" s="32">
        <v>370</v>
      </c>
      <c r="V8" s="32">
        <v>370</v>
      </c>
      <c r="W8" s="32">
        <v>370</v>
      </c>
      <c r="X8" s="32">
        <v>370</v>
      </c>
      <c r="Y8" s="32">
        <v>370</v>
      </c>
      <c r="Z8" s="32">
        <v>370</v>
      </c>
      <c r="AA8" s="32">
        <v>370</v>
      </c>
      <c r="AB8" s="32">
        <v>370</v>
      </c>
      <c r="AC8" s="32">
        <v>370</v>
      </c>
      <c r="AD8" s="32">
        <v>370</v>
      </c>
      <c r="AE8" s="32">
        <v>370</v>
      </c>
      <c r="AF8" s="32">
        <v>370</v>
      </c>
      <c r="AG8" s="32">
        <v>370</v>
      </c>
      <c r="AH8" s="32">
        <v>370</v>
      </c>
      <c r="AI8" s="32">
        <v>370</v>
      </c>
      <c r="AJ8" s="32">
        <v>370</v>
      </c>
      <c r="AK8" s="32">
        <v>370</v>
      </c>
      <c r="AL8" s="32">
        <v>370</v>
      </c>
      <c r="AM8" s="32">
        <v>370</v>
      </c>
      <c r="AN8" s="32">
        <v>370</v>
      </c>
      <c r="AO8" s="32">
        <v>370</v>
      </c>
      <c r="AP8" s="32">
        <v>370</v>
      </c>
      <c r="AQ8" s="32">
        <v>370</v>
      </c>
      <c r="AR8" s="32">
        <v>370</v>
      </c>
      <c r="AS8" s="32">
        <v>370</v>
      </c>
      <c r="AT8" s="32">
        <v>370</v>
      </c>
      <c r="AU8" s="32">
        <v>370</v>
      </c>
      <c r="AV8" s="32">
        <v>370</v>
      </c>
      <c r="AW8" s="32">
        <v>370</v>
      </c>
      <c r="AX8" s="32">
        <v>370</v>
      </c>
      <c r="AY8" s="32">
        <v>370</v>
      </c>
      <c r="AZ8" s="32">
        <v>370</v>
      </c>
      <c r="BA8" s="32">
        <v>370</v>
      </c>
      <c r="BB8" s="32">
        <v>370</v>
      </c>
      <c r="BC8" s="32">
        <v>370</v>
      </c>
      <c r="BD8" s="32">
        <v>370</v>
      </c>
      <c r="BE8" s="32">
        <v>370</v>
      </c>
      <c r="BF8" s="32">
        <v>370</v>
      </c>
      <c r="BG8" s="32">
        <v>370</v>
      </c>
      <c r="BH8" s="32">
        <v>370</v>
      </c>
      <c r="BI8" s="32">
        <v>370</v>
      </c>
      <c r="BJ8" s="32">
        <v>370</v>
      </c>
      <c r="BK8" s="32">
        <v>370</v>
      </c>
      <c r="BL8" s="32">
        <v>370</v>
      </c>
      <c r="BM8" s="32">
        <v>370</v>
      </c>
      <c r="BN8" s="32">
        <v>370</v>
      </c>
      <c r="BO8" s="32">
        <v>370</v>
      </c>
      <c r="BP8" s="32">
        <v>370</v>
      </c>
      <c r="BQ8" s="32">
        <v>370</v>
      </c>
      <c r="BR8" s="32">
        <v>370</v>
      </c>
      <c r="BS8" s="32">
        <v>370</v>
      </c>
      <c r="BT8" s="32">
        <v>370</v>
      </c>
      <c r="BU8" s="32">
        <v>370</v>
      </c>
      <c r="BV8" s="32">
        <v>370</v>
      </c>
      <c r="BW8" s="32">
        <v>370</v>
      </c>
      <c r="BX8" s="32">
        <v>370</v>
      </c>
      <c r="BY8" s="32">
        <v>370</v>
      </c>
      <c r="BZ8" s="32">
        <v>370</v>
      </c>
      <c r="CA8" s="32">
        <v>370</v>
      </c>
      <c r="CB8" s="32">
        <v>370</v>
      </c>
      <c r="CC8" s="32">
        <v>370</v>
      </c>
      <c r="CD8" s="32">
        <v>370</v>
      </c>
      <c r="CE8" s="32">
        <v>370</v>
      </c>
      <c r="CF8" s="32">
        <v>370</v>
      </c>
      <c r="CG8" s="32">
        <v>370</v>
      </c>
      <c r="CH8" s="32">
        <v>370</v>
      </c>
      <c r="CI8" s="32">
        <v>370</v>
      </c>
      <c r="CJ8" s="32">
        <v>370</v>
      </c>
      <c r="CK8" s="32">
        <v>370</v>
      </c>
      <c r="CL8" s="32">
        <v>370</v>
      </c>
      <c r="CM8" s="32">
        <v>370</v>
      </c>
      <c r="CN8" s="32">
        <v>370</v>
      </c>
      <c r="CO8" s="32">
        <v>370</v>
      </c>
      <c r="CP8" s="32">
        <v>370</v>
      </c>
      <c r="CQ8" s="32">
        <v>370</v>
      </c>
      <c r="CR8" s="32">
        <v>370</v>
      </c>
      <c r="CS8" s="33">
        <v>370</v>
      </c>
      <c r="CT8" s="30">
        <f t="shared" si="2"/>
        <v>35520</v>
      </c>
      <c r="CU8" s="152"/>
      <c r="CV8" s="162"/>
      <c r="CW8" s="140"/>
    </row>
    <row r="9" spans="1:102">
      <c r="A9" s="30" t="s">
        <v>37</v>
      </c>
      <c r="B9" s="31">
        <v>370</v>
      </c>
      <c r="C9" s="32">
        <v>370</v>
      </c>
      <c r="D9" s="32">
        <v>370</v>
      </c>
      <c r="E9" s="32">
        <v>370</v>
      </c>
      <c r="F9" s="32">
        <v>370</v>
      </c>
      <c r="G9" s="32">
        <v>370</v>
      </c>
      <c r="H9" s="32">
        <v>370</v>
      </c>
      <c r="I9" s="32">
        <v>370</v>
      </c>
      <c r="J9" s="32">
        <v>370</v>
      </c>
      <c r="K9" s="32">
        <v>370</v>
      </c>
      <c r="L9" s="32">
        <v>370</v>
      </c>
      <c r="M9" s="32">
        <v>370</v>
      </c>
      <c r="N9" s="32">
        <v>370</v>
      </c>
      <c r="O9" s="32">
        <v>370</v>
      </c>
      <c r="P9" s="32">
        <v>370</v>
      </c>
      <c r="Q9" s="32">
        <v>370</v>
      </c>
      <c r="R9" s="32">
        <v>370</v>
      </c>
      <c r="S9" s="32">
        <v>370</v>
      </c>
      <c r="T9" s="32">
        <v>370</v>
      </c>
      <c r="U9" s="32">
        <v>370</v>
      </c>
      <c r="V9" s="32">
        <v>370</v>
      </c>
      <c r="W9" s="32">
        <v>370</v>
      </c>
      <c r="X9" s="32">
        <v>370</v>
      </c>
      <c r="Y9" s="32">
        <v>370</v>
      </c>
      <c r="Z9" s="32">
        <v>370</v>
      </c>
      <c r="AA9" s="32">
        <v>370</v>
      </c>
      <c r="AB9" s="32">
        <v>370</v>
      </c>
      <c r="AC9" s="32">
        <v>370</v>
      </c>
      <c r="AD9" s="32">
        <v>370</v>
      </c>
      <c r="AE9" s="32">
        <v>370</v>
      </c>
      <c r="AF9" s="32">
        <v>370</v>
      </c>
      <c r="AG9" s="32">
        <v>370</v>
      </c>
      <c r="AH9" s="32">
        <v>370</v>
      </c>
      <c r="AI9" s="32">
        <v>370</v>
      </c>
      <c r="AJ9" s="32">
        <v>370</v>
      </c>
      <c r="AK9" s="32">
        <v>370</v>
      </c>
      <c r="AL9" s="32">
        <v>370</v>
      </c>
      <c r="AM9" s="32">
        <v>370</v>
      </c>
      <c r="AN9" s="32">
        <v>370</v>
      </c>
      <c r="AO9" s="32">
        <v>370</v>
      </c>
      <c r="AP9" s="32">
        <v>370</v>
      </c>
      <c r="AQ9" s="32">
        <v>370</v>
      </c>
      <c r="AR9" s="32">
        <v>370</v>
      </c>
      <c r="AS9" s="32">
        <v>370</v>
      </c>
      <c r="AT9" s="32">
        <v>370</v>
      </c>
      <c r="AU9" s="32">
        <v>370</v>
      </c>
      <c r="AV9" s="32">
        <v>370</v>
      </c>
      <c r="AW9" s="32">
        <v>370</v>
      </c>
      <c r="AX9" s="32">
        <v>370</v>
      </c>
      <c r="AY9" s="32">
        <v>370</v>
      </c>
      <c r="AZ9" s="32">
        <v>370</v>
      </c>
      <c r="BA9" s="32">
        <v>370</v>
      </c>
      <c r="BB9" s="32">
        <v>370</v>
      </c>
      <c r="BC9" s="32">
        <v>370</v>
      </c>
      <c r="BD9" s="32">
        <v>370</v>
      </c>
      <c r="BE9" s="32">
        <v>370</v>
      </c>
      <c r="BF9" s="32">
        <v>370</v>
      </c>
      <c r="BG9" s="32">
        <v>370</v>
      </c>
      <c r="BH9" s="32">
        <v>370</v>
      </c>
      <c r="BI9" s="32">
        <v>370</v>
      </c>
      <c r="BJ9" s="32">
        <v>370</v>
      </c>
      <c r="BK9" s="32">
        <v>370</v>
      </c>
      <c r="BL9" s="32">
        <v>370</v>
      </c>
      <c r="BM9" s="32">
        <v>370</v>
      </c>
      <c r="BN9" s="32">
        <v>370</v>
      </c>
      <c r="BO9" s="32">
        <v>370</v>
      </c>
      <c r="BP9" s="32">
        <v>370</v>
      </c>
      <c r="BQ9" s="32">
        <v>370</v>
      </c>
      <c r="BR9" s="32">
        <v>370</v>
      </c>
      <c r="BS9" s="32">
        <v>370</v>
      </c>
      <c r="BT9" s="32">
        <v>370</v>
      </c>
      <c r="BU9" s="32">
        <v>370</v>
      </c>
      <c r="BV9" s="32">
        <v>370</v>
      </c>
      <c r="BW9" s="32">
        <v>370</v>
      </c>
      <c r="BX9" s="32">
        <v>370</v>
      </c>
      <c r="BY9" s="32">
        <v>370</v>
      </c>
      <c r="BZ9" s="32">
        <v>370</v>
      </c>
      <c r="CA9" s="32">
        <v>370</v>
      </c>
      <c r="CB9" s="32">
        <v>370</v>
      </c>
      <c r="CC9" s="32">
        <v>370</v>
      </c>
      <c r="CD9" s="32">
        <v>370</v>
      </c>
      <c r="CE9" s="32">
        <v>370</v>
      </c>
      <c r="CF9" s="32">
        <v>370</v>
      </c>
      <c r="CG9" s="32">
        <v>370</v>
      </c>
      <c r="CH9" s="32">
        <v>370</v>
      </c>
      <c r="CI9" s="32">
        <v>370</v>
      </c>
      <c r="CJ9" s="32">
        <v>370</v>
      </c>
      <c r="CK9" s="32">
        <v>370</v>
      </c>
      <c r="CL9" s="32">
        <v>370</v>
      </c>
      <c r="CM9" s="32">
        <v>370</v>
      </c>
      <c r="CN9" s="32">
        <v>370</v>
      </c>
      <c r="CO9" s="32">
        <v>370</v>
      </c>
      <c r="CP9" s="32">
        <v>370</v>
      </c>
      <c r="CQ9" s="32">
        <v>370</v>
      </c>
      <c r="CR9" s="32">
        <v>370</v>
      </c>
      <c r="CS9" s="33">
        <v>370</v>
      </c>
      <c r="CT9" s="30">
        <f t="shared" si="2"/>
        <v>35520</v>
      </c>
      <c r="CU9" s="152"/>
      <c r="CV9" s="162"/>
      <c r="CW9" s="140"/>
    </row>
    <row r="10" spans="1:102">
      <c r="A10" s="30" t="s">
        <v>38</v>
      </c>
      <c r="B10" s="31">
        <v>580</v>
      </c>
      <c r="C10" s="32">
        <v>580</v>
      </c>
      <c r="D10" s="32">
        <v>580</v>
      </c>
      <c r="E10" s="32">
        <v>580</v>
      </c>
      <c r="F10" s="32">
        <v>580</v>
      </c>
      <c r="G10" s="32">
        <v>580</v>
      </c>
      <c r="H10" s="32">
        <v>580</v>
      </c>
      <c r="I10" s="32">
        <v>580</v>
      </c>
      <c r="J10" s="32">
        <v>580</v>
      </c>
      <c r="K10" s="32">
        <v>580</v>
      </c>
      <c r="L10" s="32">
        <v>580</v>
      </c>
      <c r="M10" s="32">
        <v>580</v>
      </c>
      <c r="N10" s="32">
        <v>580</v>
      </c>
      <c r="O10" s="32">
        <v>580</v>
      </c>
      <c r="P10" s="32">
        <v>580</v>
      </c>
      <c r="Q10" s="32">
        <v>580</v>
      </c>
      <c r="R10" s="32">
        <v>580</v>
      </c>
      <c r="S10" s="32">
        <v>580</v>
      </c>
      <c r="T10" s="32">
        <v>580</v>
      </c>
      <c r="U10" s="32">
        <v>580</v>
      </c>
      <c r="V10" s="32">
        <v>580</v>
      </c>
      <c r="W10" s="32">
        <v>580</v>
      </c>
      <c r="X10" s="32">
        <v>580</v>
      </c>
      <c r="Y10" s="32">
        <v>580</v>
      </c>
      <c r="Z10" s="32">
        <v>580</v>
      </c>
      <c r="AA10" s="32">
        <v>580</v>
      </c>
      <c r="AB10" s="32">
        <v>580</v>
      </c>
      <c r="AC10" s="32">
        <v>580</v>
      </c>
      <c r="AD10" s="32">
        <v>580</v>
      </c>
      <c r="AE10" s="32">
        <v>580</v>
      </c>
      <c r="AF10" s="32">
        <v>580</v>
      </c>
      <c r="AG10" s="32">
        <v>580</v>
      </c>
      <c r="AH10" s="32">
        <v>580</v>
      </c>
      <c r="AI10" s="32">
        <v>580</v>
      </c>
      <c r="AJ10" s="32">
        <v>580</v>
      </c>
      <c r="AK10" s="32">
        <v>580</v>
      </c>
      <c r="AL10" s="32">
        <v>580</v>
      </c>
      <c r="AM10" s="32">
        <v>580</v>
      </c>
      <c r="AN10" s="32">
        <v>580</v>
      </c>
      <c r="AO10" s="32">
        <v>580</v>
      </c>
      <c r="AP10" s="32">
        <v>580</v>
      </c>
      <c r="AQ10" s="32">
        <v>580</v>
      </c>
      <c r="AR10" s="32">
        <v>580</v>
      </c>
      <c r="AS10" s="32">
        <v>580</v>
      </c>
      <c r="AT10" s="32">
        <v>580</v>
      </c>
      <c r="AU10" s="32">
        <v>580</v>
      </c>
      <c r="AV10" s="32">
        <v>580</v>
      </c>
      <c r="AW10" s="32">
        <v>580</v>
      </c>
      <c r="AX10" s="32">
        <v>580</v>
      </c>
      <c r="AY10" s="32">
        <v>580</v>
      </c>
      <c r="AZ10" s="32">
        <v>580</v>
      </c>
      <c r="BA10" s="32">
        <v>580</v>
      </c>
      <c r="BB10" s="32">
        <v>580</v>
      </c>
      <c r="BC10" s="32">
        <v>580</v>
      </c>
      <c r="BD10" s="32">
        <v>580</v>
      </c>
      <c r="BE10" s="32">
        <v>580</v>
      </c>
      <c r="BF10" s="32">
        <v>580</v>
      </c>
      <c r="BG10" s="32">
        <v>580</v>
      </c>
      <c r="BH10" s="32">
        <v>580</v>
      </c>
      <c r="BI10" s="32">
        <v>580</v>
      </c>
      <c r="BJ10" s="32">
        <v>580</v>
      </c>
      <c r="BK10" s="32">
        <v>580</v>
      </c>
      <c r="BL10" s="32">
        <v>580</v>
      </c>
      <c r="BM10" s="32">
        <v>580</v>
      </c>
      <c r="BN10" s="32">
        <v>580</v>
      </c>
      <c r="BO10" s="32">
        <v>580</v>
      </c>
      <c r="BP10" s="32">
        <v>580</v>
      </c>
      <c r="BQ10" s="32">
        <v>580</v>
      </c>
      <c r="BR10" s="32">
        <v>580</v>
      </c>
      <c r="BS10" s="32">
        <v>580</v>
      </c>
      <c r="BT10" s="32">
        <v>580</v>
      </c>
      <c r="BU10" s="32">
        <v>580</v>
      </c>
      <c r="BV10" s="32">
        <v>580</v>
      </c>
      <c r="BW10" s="32">
        <v>580</v>
      </c>
      <c r="BX10" s="32">
        <v>580</v>
      </c>
      <c r="BY10" s="32">
        <v>580</v>
      </c>
      <c r="BZ10" s="32">
        <v>580</v>
      </c>
      <c r="CA10" s="32">
        <v>580</v>
      </c>
      <c r="CB10" s="32">
        <v>580</v>
      </c>
      <c r="CC10" s="32">
        <v>580</v>
      </c>
      <c r="CD10" s="32">
        <v>580</v>
      </c>
      <c r="CE10" s="32">
        <v>580</v>
      </c>
      <c r="CF10" s="32">
        <v>580</v>
      </c>
      <c r="CG10" s="32">
        <v>580</v>
      </c>
      <c r="CH10" s="32">
        <v>580</v>
      </c>
      <c r="CI10" s="32">
        <v>580</v>
      </c>
      <c r="CJ10" s="32">
        <v>580</v>
      </c>
      <c r="CK10" s="32">
        <v>580</v>
      </c>
      <c r="CL10" s="32">
        <v>580</v>
      </c>
      <c r="CM10" s="32">
        <v>580</v>
      </c>
      <c r="CN10" s="32">
        <v>580</v>
      </c>
      <c r="CO10" s="32">
        <v>580</v>
      </c>
      <c r="CP10" s="32">
        <v>580</v>
      </c>
      <c r="CQ10" s="32">
        <v>580</v>
      </c>
      <c r="CR10" s="32">
        <v>580</v>
      </c>
      <c r="CS10" s="33">
        <v>580</v>
      </c>
      <c r="CT10" s="30">
        <f t="shared" si="2"/>
        <v>55680</v>
      </c>
      <c r="CU10" s="152"/>
      <c r="CV10" s="162"/>
      <c r="CW10" s="140"/>
    </row>
    <row r="11" spans="1:102">
      <c r="A11" s="30" t="s">
        <v>39</v>
      </c>
      <c r="B11" s="31">
        <v>0</v>
      </c>
      <c r="C11" s="32">
        <v>0</v>
      </c>
      <c r="D11" s="32">
        <v>0</v>
      </c>
      <c r="E11" s="32">
        <v>0</v>
      </c>
      <c r="F11" s="32">
        <v>0</v>
      </c>
      <c r="G11" s="32">
        <v>0</v>
      </c>
      <c r="H11" s="32">
        <v>0</v>
      </c>
      <c r="I11" s="32">
        <v>0</v>
      </c>
      <c r="J11" s="32">
        <v>0</v>
      </c>
      <c r="K11" s="32">
        <v>0</v>
      </c>
      <c r="L11" s="32">
        <v>0</v>
      </c>
      <c r="M11" s="32">
        <v>0</v>
      </c>
      <c r="N11" s="32">
        <v>0</v>
      </c>
      <c r="O11" s="32">
        <v>0</v>
      </c>
      <c r="P11" s="32">
        <v>0</v>
      </c>
      <c r="Q11" s="32">
        <v>0</v>
      </c>
      <c r="R11" s="32">
        <v>0</v>
      </c>
      <c r="S11" s="32">
        <v>0</v>
      </c>
      <c r="T11" s="32">
        <v>0</v>
      </c>
      <c r="U11" s="32">
        <v>0</v>
      </c>
      <c r="V11" s="32">
        <v>0</v>
      </c>
      <c r="W11" s="32">
        <v>0</v>
      </c>
      <c r="X11" s="32">
        <v>0</v>
      </c>
      <c r="Y11" s="32">
        <v>0</v>
      </c>
      <c r="Z11" s="32">
        <v>0</v>
      </c>
      <c r="AA11" s="32">
        <v>0</v>
      </c>
      <c r="AB11" s="32">
        <v>0</v>
      </c>
      <c r="AC11" s="32">
        <v>0</v>
      </c>
      <c r="AD11" s="32">
        <v>0</v>
      </c>
      <c r="AE11" s="32">
        <v>0</v>
      </c>
      <c r="AF11" s="32">
        <v>0</v>
      </c>
      <c r="AG11" s="32">
        <v>0</v>
      </c>
      <c r="AH11" s="32">
        <v>0</v>
      </c>
      <c r="AI11" s="32">
        <v>0</v>
      </c>
      <c r="AJ11" s="32">
        <v>0</v>
      </c>
      <c r="AK11" s="32">
        <v>0</v>
      </c>
      <c r="AL11" s="32">
        <v>0</v>
      </c>
      <c r="AM11" s="32">
        <v>0</v>
      </c>
      <c r="AN11" s="32">
        <v>0</v>
      </c>
      <c r="AO11" s="32">
        <v>0</v>
      </c>
      <c r="AP11" s="32">
        <v>0</v>
      </c>
      <c r="AQ11" s="32">
        <v>0</v>
      </c>
      <c r="AR11" s="32">
        <v>0</v>
      </c>
      <c r="AS11" s="32">
        <v>0</v>
      </c>
      <c r="AT11" s="32">
        <v>0</v>
      </c>
      <c r="AU11" s="32">
        <v>0</v>
      </c>
      <c r="AV11" s="32">
        <v>0</v>
      </c>
      <c r="AW11" s="32">
        <v>0</v>
      </c>
      <c r="AX11" s="32">
        <v>0</v>
      </c>
      <c r="AY11" s="32">
        <v>0</v>
      </c>
      <c r="AZ11" s="32">
        <v>0</v>
      </c>
      <c r="BA11" s="32">
        <v>0</v>
      </c>
      <c r="BB11" s="32">
        <v>0</v>
      </c>
      <c r="BC11" s="32">
        <v>0</v>
      </c>
      <c r="BD11" s="32">
        <v>0</v>
      </c>
      <c r="BE11" s="32">
        <v>0</v>
      </c>
      <c r="BF11" s="32">
        <v>0</v>
      </c>
      <c r="BG11" s="32">
        <v>0</v>
      </c>
      <c r="BH11" s="32">
        <v>0</v>
      </c>
      <c r="BI11" s="32">
        <v>0</v>
      </c>
      <c r="BJ11" s="32">
        <v>0</v>
      </c>
      <c r="BK11" s="32">
        <v>0</v>
      </c>
      <c r="BL11" s="32">
        <v>0</v>
      </c>
      <c r="BM11" s="32">
        <v>0</v>
      </c>
      <c r="BN11" s="32">
        <v>0</v>
      </c>
      <c r="BO11" s="32">
        <v>0</v>
      </c>
      <c r="BP11" s="32">
        <v>0</v>
      </c>
      <c r="BQ11" s="32">
        <v>0</v>
      </c>
      <c r="BR11" s="32">
        <v>0</v>
      </c>
      <c r="BS11" s="32">
        <v>0</v>
      </c>
      <c r="BT11" s="32">
        <v>0</v>
      </c>
      <c r="BU11" s="32">
        <v>0</v>
      </c>
      <c r="BV11" s="32">
        <v>0</v>
      </c>
      <c r="BW11" s="32">
        <v>0</v>
      </c>
      <c r="BX11" s="32">
        <v>0</v>
      </c>
      <c r="BY11" s="32">
        <v>0</v>
      </c>
      <c r="BZ11" s="32">
        <v>0</v>
      </c>
      <c r="CA11" s="32">
        <v>0</v>
      </c>
      <c r="CB11" s="32">
        <v>0</v>
      </c>
      <c r="CC11" s="32">
        <v>0</v>
      </c>
      <c r="CD11" s="32">
        <v>0</v>
      </c>
      <c r="CE11" s="32">
        <v>0</v>
      </c>
      <c r="CF11" s="32">
        <v>0</v>
      </c>
      <c r="CG11" s="32">
        <v>0</v>
      </c>
      <c r="CH11" s="32">
        <v>0</v>
      </c>
      <c r="CI11" s="32">
        <v>0</v>
      </c>
      <c r="CJ11" s="32">
        <v>0</v>
      </c>
      <c r="CK11" s="32">
        <v>0</v>
      </c>
      <c r="CL11" s="32">
        <v>0</v>
      </c>
      <c r="CM11" s="32">
        <v>0</v>
      </c>
      <c r="CN11" s="32">
        <v>0</v>
      </c>
      <c r="CO11" s="32">
        <v>0</v>
      </c>
      <c r="CP11" s="32">
        <v>0</v>
      </c>
      <c r="CQ11" s="32">
        <v>0</v>
      </c>
      <c r="CR11" s="32">
        <v>0</v>
      </c>
      <c r="CS11" s="33">
        <v>0</v>
      </c>
      <c r="CT11" s="30">
        <f t="shared" si="2"/>
        <v>0</v>
      </c>
      <c r="CU11" s="152"/>
      <c r="CV11" s="162"/>
      <c r="CW11" s="140"/>
    </row>
    <row r="12" spans="1:102">
      <c r="A12" s="34" t="s">
        <v>40</v>
      </c>
      <c r="B12" s="35">
        <v>205.05129402777777</v>
      </c>
      <c r="C12" s="36">
        <v>205.05129402777777</v>
      </c>
      <c r="D12" s="36">
        <v>205.05129402777777</v>
      </c>
      <c r="E12" s="36">
        <v>205.05129402777777</v>
      </c>
      <c r="F12" s="36">
        <v>205.05129402777777</v>
      </c>
      <c r="G12" s="36">
        <v>205.05129402777777</v>
      </c>
      <c r="H12" s="36">
        <v>205.05129402777777</v>
      </c>
      <c r="I12" s="36">
        <v>205.05129402777777</v>
      </c>
      <c r="J12" s="36">
        <v>205.05129402777777</v>
      </c>
      <c r="K12" s="36">
        <v>205.05129402777777</v>
      </c>
      <c r="L12" s="36">
        <v>205.05129402777777</v>
      </c>
      <c r="M12" s="36">
        <v>205.05129402777777</v>
      </c>
      <c r="N12" s="36">
        <v>205.05129402777777</v>
      </c>
      <c r="O12" s="36">
        <v>205.05129402777777</v>
      </c>
      <c r="P12" s="36">
        <v>205.05129402777777</v>
      </c>
      <c r="Q12" s="36">
        <v>205.05129402777777</v>
      </c>
      <c r="R12" s="36">
        <v>205.05129402777777</v>
      </c>
      <c r="S12" s="36">
        <v>205.05129402777777</v>
      </c>
      <c r="T12" s="36">
        <v>205.05129402777777</v>
      </c>
      <c r="U12" s="36">
        <v>205.05129402777777</v>
      </c>
      <c r="V12" s="36">
        <v>205.05129402777777</v>
      </c>
      <c r="W12" s="36">
        <v>205.05129402777777</v>
      </c>
      <c r="X12" s="36">
        <v>205.05129402777777</v>
      </c>
      <c r="Y12" s="36">
        <v>205.05129402777777</v>
      </c>
      <c r="Z12" s="36">
        <v>205.05129402777777</v>
      </c>
      <c r="AA12" s="36">
        <v>205.05129402777777</v>
      </c>
      <c r="AB12" s="36">
        <v>205.05129402777777</v>
      </c>
      <c r="AC12" s="36">
        <v>205.05129402777777</v>
      </c>
      <c r="AD12" s="36">
        <v>205.05129402777777</v>
      </c>
      <c r="AE12" s="36">
        <v>205.05129402777777</v>
      </c>
      <c r="AF12" s="36">
        <v>205.05129402777777</v>
      </c>
      <c r="AG12" s="36">
        <v>205.05129402777777</v>
      </c>
      <c r="AH12" s="36">
        <v>205.05129402777777</v>
      </c>
      <c r="AI12" s="36">
        <v>205.05129402777777</v>
      </c>
      <c r="AJ12" s="36">
        <v>205.05129402777777</v>
      </c>
      <c r="AK12" s="36">
        <v>205.05129402777777</v>
      </c>
      <c r="AL12" s="36">
        <v>205.05129402777777</v>
      </c>
      <c r="AM12" s="36">
        <v>205.05129402777777</v>
      </c>
      <c r="AN12" s="36">
        <v>205.05129402777777</v>
      </c>
      <c r="AO12" s="36">
        <v>205.05129402777777</v>
      </c>
      <c r="AP12" s="36">
        <v>205.05129402777777</v>
      </c>
      <c r="AQ12" s="36">
        <v>205.05129402777777</v>
      </c>
      <c r="AR12" s="36">
        <v>205.05129402777777</v>
      </c>
      <c r="AS12" s="36">
        <v>205.05129402777777</v>
      </c>
      <c r="AT12" s="36">
        <v>205.05129402777777</v>
      </c>
      <c r="AU12" s="36">
        <v>205.05129402777777</v>
      </c>
      <c r="AV12" s="36">
        <v>205.05129402777777</v>
      </c>
      <c r="AW12" s="36">
        <v>205.05129402777777</v>
      </c>
      <c r="AX12" s="36">
        <v>205.05129402777777</v>
      </c>
      <c r="AY12" s="36">
        <v>205.05129402777777</v>
      </c>
      <c r="AZ12" s="36">
        <v>205.05129402777777</v>
      </c>
      <c r="BA12" s="36">
        <v>205.05129402777777</v>
      </c>
      <c r="BB12" s="36">
        <v>205.05129402777777</v>
      </c>
      <c r="BC12" s="36">
        <v>205.05129402777777</v>
      </c>
      <c r="BD12" s="36">
        <v>205.05129402777777</v>
      </c>
      <c r="BE12" s="36">
        <v>205.05129402777777</v>
      </c>
      <c r="BF12" s="36">
        <v>205.05129402777777</v>
      </c>
      <c r="BG12" s="36">
        <v>205.05129402777777</v>
      </c>
      <c r="BH12" s="36">
        <v>205.05129402777777</v>
      </c>
      <c r="BI12" s="36">
        <v>205.05129402777777</v>
      </c>
      <c r="BJ12" s="36">
        <v>205.05129402777777</v>
      </c>
      <c r="BK12" s="36">
        <v>205.05129402777777</v>
      </c>
      <c r="BL12" s="36">
        <v>205.05129402777777</v>
      </c>
      <c r="BM12" s="36">
        <v>205.05129402777777</v>
      </c>
      <c r="BN12" s="36">
        <v>205.05129402777777</v>
      </c>
      <c r="BO12" s="36">
        <v>205.05129402777777</v>
      </c>
      <c r="BP12" s="36">
        <v>205.05129402777777</v>
      </c>
      <c r="BQ12" s="36">
        <v>205.05129402777777</v>
      </c>
      <c r="BR12" s="36">
        <v>205.05129402777777</v>
      </c>
      <c r="BS12" s="36">
        <v>205.05129402777777</v>
      </c>
      <c r="BT12" s="36">
        <v>205.05129402777777</v>
      </c>
      <c r="BU12" s="36">
        <v>205.05129402777777</v>
      </c>
      <c r="BV12" s="36">
        <v>205.05129402777777</v>
      </c>
      <c r="BW12" s="36">
        <v>205.05129402777777</v>
      </c>
      <c r="BX12" s="36">
        <v>205.05129402777777</v>
      </c>
      <c r="BY12" s="36">
        <v>205.05129402777777</v>
      </c>
      <c r="BZ12" s="36">
        <v>205.05129402777777</v>
      </c>
      <c r="CA12" s="36">
        <v>205.05129402777777</v>
      </c>
      <c r="CB12" s="36">
        <v>205.05129402777777</v>
      </c>
      <c r="CC12" s="36">
        <v>205.05129402777777</v>
      </c>
      <c r="CD12" s="36">
        <v>205.05129402777777</v>
      </c>
      <c r="CE12" s="36">
        <v>205.05129402777777</v>
      </c>
      <c r="CF12" s="36">
        <v>205.05129402777777</v>
      </c>
      <c r="CG12" s="36">
        <v>205.05129402777777</v>
      </c>
      <c r="CH12" s="36">
        <v>205.05129402777777</v>
      </c>
      <c r="CI12" s="36">
        <v>205.05129402777777</v>
      </c>
      <c r="CJ12" s="36">
        <v>205.05129402777777</v>
      </c>
      <c r="CK12" s="36">
        <v>205.05129402777777</v>
      </c>
      <c r="CL12" s="36">
        <v>205.05129402777777</v>
      </c>
      <c r="CM12" s="36">
        <v>205.05129402777777</v>
      </c>
      <c r="CN12" s="36">
        <v>205.05129402777777</v>
      </c>
      <c r="CO12" s="36">
        <v>205.05129402777777</v>
      </c>
      <c r="CP12" s="36">
        <v>205.05129402777777</v>
      </c>
      <c r="CQ12" s="36">
        <v>205.05129402777777</v>
      </c>
      <c r="CR12" s="36">
        <v>205.05129402777777</v>
      </c>
      <c r="CS12" s="37">
        <v>205.05129402777777</v>
      </c>
      <c r="CT12" s="30">
        <f t="shared" si="2"/>
        <v>19684.924226666677</v>
      </c>
      <c r="CU12" s="152"/>
      <c r="CW12" s="140"/>
    </row>
    <row r="13" spans="1:102">
      <c r="A13" s="38" t="s">
        <v>41</v>
      </c>
      <c r="B13" s="39">
        <f t="shared" ref="B13:AG13" si="5">SUM(B14:B14)</f>
        <v>1947.26</v>
      </c>
      <c r="C13" s="40">
        <f t="shared" si="5"/>
        <v>1947.26</v>
      </c>
      <c r="D13" s="40">
        <f t="shared" si="5"/>
        <v>1948.9</v>
      </c>
      <c r="E13" s="40">
        <f t="shared" si="5"/>
        <v>1948.9</v>
      </c>
      <c r="F13" s="40">
        <f t="shared" si="5"/>
        <v>1947.53</v>
      </c>
      <c r="G13" s="40">
        <f t="shared" si="5"/>
        <v>1947.53</v>
      </c>
      <c r="H13" s="40">
        <f t="shared" si="5"/>
        <v>1948.91</v>
      </c>
      <c r="I13" s="40">
        <f t="shared" si="5"/>
        <v>1948.91</v>
      </c>
      <c r="J13" s="40">
        <f t="shared" si="5"/>
        <v>1948.71</v>
      </c>
      <c r="K13" s="40">
        <f t="shared" si="5"/>
        <v>1948.71</v>
      </c>
      <c r="L13" s="40">
        <f t="shared" si="5"/>
        <v>1948.94</v>
      </c>
      <c r="M13" s="40">
        <f t="shared" si="5"/>
        <v>1948.94</v>
      </c>
      <c r="N13" s="40">
        <f t="shared" si="5"/>
        <v>1947.02</v>
      </c>
      <c r="O13" s="40">
        <f t="shared" si="5"/>
        <v>1947.02</v>
      </c>
      <c r="P13" s="40">
        <f t="shared" si="5"/>
        <v>1947.02</v>
      </c>
      <c r="Q13" s="40">
        <f t="shared" si="5"/>
        <v>1947.02</v>
      </c>
      <c r="R13" s="40">
        <f t="shared" si="5"/>
        <v>1948.84</v>
      </c>
      <c r="S13" s="40">
        <f t="shared" si="5"/>
        <v>1948.84</v>
      </c>
      <c r="T13" s="40">
        <f t="shared" si="5"/>
        <v>1949.5</v>
      </c>
      <c r="U13" s="40">
        <f t="shared" si="5"/>
        <v>1949.5</v>
      </c>
      <c r="V13" s="40">
        <f t="shared" si="5"/>
        <v>1949.5</v>
      </c>
      <c r="W13" s="40">
        <f t="shared" si="5"/>
        <v>1949.5</v>
      </c>
      <c r="X13" s="40">
        <f t="shared" si="5"/>
        <v>1949.31</v>
      </c>
      <c r="Y13" s="40">
        <f t="shared" si="5"/>
        <v>1949.84</v>
      </c>
      <c r="Z13" s="40">
        <f t="shared" si="5"/>
        <v>1950.5</v>
      </c>
      <c r="AA13" s="40">
        <f t="shared" si="5"/>
        <v>1950.5</v>
      </c>
      <c r="AB13" s="40">
        <f t="shared" si="5"/>
        <v>1949.13</v>
      </c>
      <c r="AC13" s="40">
        <f t="shared" si="5"/>
        <v>1949.13</v>
      </c>
      <c r="AD13" s="40">
        <f t="shared" si="5"/>
        <v>1958.28</v>
      </c>
      <c r="AE13" s="40">
        <f t="shared" si="5"/>
        <v>1963.72</v>
      </c>
      <c r="AF13" s="40">
        <f t="shared" si="5"/>
        <v>1969.24</v>
      </c>
      <c r="AG13" s="40">
        <f t="shared" si="5"/>
        <v>1969.24</v>
      </c>
      <c r="AH13" s="40">
        <f t="shared" ref="AH13:BM13" si="6">SUM(AH14:AH14)</f>
        <v>1974.6</v>
      </c>
      <c r="AI13" s="40">
        <f t="shared" si="6"/>
        <v>1980.05</v>
      </c>
      <c r="AJ13" s="40">
        <f t="shared" si="6"/>
        <v>1982.75</v>
      </c>
      <c r="AK13" s="40">
        <f t="shared" si="6"/>
        <v>1988.19</v>
      </c>
      <c r="AL13" s="40">
        <f t="shared" si="6"/>
        <v>1993.97</v>
      </c>
      <c r="AM13" s="40">
        <f t="shared" si="6"/>
        <v>1993.97</v>
      </c>
      <c r="AN13" s="40">
        <f t="shared" si="6"/>
        <v>1995.25</v>
      </c>
      <c r="AO13" s="40">
        <f t="shared" si="6"/>
        <v>1995.81</v>
      </c>
      <c r="AP13" s="40">
        <f t="shared" si="6"/>
        <v>2002.49</v>
      </c>
      <c r="AQ13" s="40">
        <f t="shared" si="6"/>
        <v>2003.03</v>
      </c>
      <c r="AR13" s="40">
        <f t="shared" si="6"/>
        <v>2003.65</v>
      </c>
      <c r="AS13" s="40">
        <f t="shared" si="6"/>
        <v>2003.99</v>
      </c>
      <c r="AT13" s="40">
        <f t="shared" si="6"/>
        <v>2003.99</v>
      </c>
      <c r="AU13" s="40">
        <f t="shared" si="6"/>
        <v>2004.66</v>
      </c>
      <c r="AV13" s="40">
        <f t="shared" si="6"/>
        <v>2011.9</v>
      </c>
      <c r="AW13" s="40">
        <f t="shared" si="6"/>
        <v>2016.84</v>
      </c>
      <c r="AX13" s="40">
        <f t="shared" si="6"/>
        <v>2025.02</v>
      </c>
      <c r="AY13" s="40">
        <f t="shared" si="6"/>
        <v>2034.91</v>
      </c>
      <c r="AZ13" s="40">
        <f t="shared" si="6"/>
        <v>2040.57</v>
      </c>
      <c r="BA13" s="40">
        <f t="shared" si="6"/>
        <v>2040.34</v>
      </c>
      <c r="BB13" s="40">
        <f t="shared" si="6"/>
        <v>2040.57</v>
      </c>
      <c r="BC13" s="40">
        <f t="shared" si="6"/>
        <v>2040.57</v>
      </c>
      <c r="BD13" s="40">
        <f t="shared" si="6"/>
        <v>2044.11</v>
      </c>
      <c r="BE13" s="40">
        <f t="shared" si="6"/>
        <v>2044.11</v>
      </c>
      <c r="BF13" s="40">
        <f t="shared" si="6"/>
        <v>2044.11</v>
      </c>
      <c r="BG13" s="40">
        <f t="shared" si="6"/>
        <v>2044.11</v>
      </c>
      <c r="BH13" s="40">
        <f t="shared" si="6"/>
        <v>2044.11</v>
      </c>
      <c r="BI13" s="40">
        <f t="shared" si="6"/>
        <v>2043.96</v>
      </c>
      <c r="BJ13" s="40">
        <f t="shared" si="6"/>
        <v>2043.96</v>
      </c>
      <c r="BK13" s="40">
        <f t="shared" si="6"/>
        <v>2043.96</v>
      </c>
      <c r="BL13" s="40">
        <f t="shared" si="6"/>
        <v>2043.96</v>
      </c>
      <c r="BM13" s="40">
        <f t="shared" si="6"/>
        <v>2043.96</v>
      </c>
      <c r="BN13" s="40">
        <f t="shared" ref="BN13:CS13" si="7">SUM(BN14:BN14)</f>
        <v>2044.43</v>
      </c>
      <c r="BO13" s="40">
        <f t="shared" si="7"/>
        <v>2044.77</v>
      </c>
      <c r="BP13" s="40">
        <f t="shared" si="7"/>
        <v>2045.1</v>
      </c>
      <c r="BQ13" s="40">
        <f t="shared" si="7"/>
        <v>2045.37</v>
      </c>
      <c r="BR13" s="40">
        <f t="shared" si="7"/>
        <v>2045.71</v>
      </c>
      <c r="BS13" s="40">
        <f t="shared" si="7"/>
        <v>2046.12</v>
      </c>
      <c r="BT13" s="40">
        <f t="shared" si="7"/>
        <v>2046.31</v>
      </c>
      <c r="BU13" s="40">
        <f t="shared" si="7"/>
        <v>2046.18</v>
      </c>
      <c r="BV13" s="40">
        <f t="shared" si="7"/>
        <v>2046.17</v>
      </c>
      <c r="BW13" s="40">
        <f t="shared" si="7"/>
        <v>2046.17</v>
      </c>
      <c r="BX13" s="40">
        <f t="shared" si="7"/>
        <v>2037.74</v>
      </c>
      <c r="BY13" s="40">
        <f t="shared" si="7"/>
        <v>2037.74</v>
      </c>
      <c r="BZ13" s="40">
        <f t="shared" si="7"/>
        <v>2037.7</v>
      </c>
      <c r="CA13" s="40">
        <f t="shared" si="7"/>
        <v>2037.56</v>
      </c>
      <c r="CB13" s="40">
        <f t="shared" si="7"/>
        <v>2037.05</v>
      </c>
      <c r="CC13" s="40">
        <f t="shared" si="7"/>
        <v>2037.05</v>
      </c>
      <c r="CD13" s="40">
        <f t="shared" si="7"/>
        <v>2037.19</v>
      </c>
      <c r="CE13" s="40">
        <f t="shared" si="7"/>
        <v>2037.19</v>
      </c>
      <c r="CF13" s="40">
        <f t="shared" si="7"/>
        <v>2036.8</v>
      </c>
      <c r="CG13" s="40">
        <f t="shared" si="7"/>
        <v>2036.46</v>
      </c>
      <c r="CH13" s="40">
        <f t="shared" si="7"/>
        <v>2036.46</v>
      </c>
      <c r="CI13" s="40">
        <f t="shared" si="7"/>
        <v>2036.46</v>
      </c>
      <c r="CJ13" s="40">
        <f t="shared" si="7"/>
        <v>2036.32</v>
      </c>
      <c r="CK13" s="40">
        <f t="shared" si="7"/>
        <v>2036.32</v>
      </c>
      <c r="CL13" s="40">
        <f t="shared" si="7"/>
        <v>2036.3</v>
      </c>
      <c r="CM13" s="40">
        <f t="shared" si="7"/>
        <v>2036.3</v>
      </c>
      <c r="CN13" s="40">
        <f t="shared" si="7"/>
        <v>2044.73</v>
      </c>
      <c r="CO13" s="40">
        <f t="shared" si="7"/>
        <v>2044.59</v>
      </c>
      <c r="CP13" s="40">
        <f t="shared" si="7"/>
        <v>2044.59</v>
      </c>
      <c r="CQ13" s="40">
        <f t="shared" si="7"/>
        <v>2044.59</v>
      </c>
      <c r="CR13" s="40">
        <f t="shared" si="7"/>
        <v>2044.45</v>
      </c>
      <c r="CS13" s="41">
        <f t="shared" si="7"/>
        <v>2044.45</v>
      </c>
      <c r="CT13" s="146">
        <f t="shared" si="2"/>
        <v>192354.99</v>
      </c>
      <c r="CU13" s="150"/>
      <c r="CW13" s="140"/>
    </row>
    <row r="14" spans="1:102">
      <c r="A14" s="30" t="s">
        <v>12</v>
      </c>
      <c r="B14" s="42">
        <v>1947.26</v>
      </c>
      <c r="C14" s="43">
        <v>1947.26</v>
      </c>
      <c r="D14" s="43">
        <v>1948.9</v>
      </c>
      <c r="E14" s="43">
        <v>1948.9</v>
      </c>
      <c r="F14" s="43">
        <v>1947.53</v>
      </c>
      <c r="G14" s="43">
        <v>1947.53</v>
      </c>
      <c r="H14" s="43">
        <v>1948.91</v>
      </c>
      <c r="I14" s="43">
        <v>1948.91</v>
      </c>
      <c r="J14" s="43">
        <v>1948.71</v>
      </c>
      <c r="K14" s="43">
        <v>1948.71</v>
      </c>
      <c r="L14" s="43">
        <v>1948.94</v>
      </c>
      <c r="M14" s="43">
        <v>1948.94</v>
      </c>
      <c r="N14" s="43">
        <v>1947.02</v>
      </c>
      <c r="O14" s="43">
        <v>1947.02</v>
      </c>
      <c r="P14" s="43">
        <v>1947.02</v>
      </c>
      <c r="Q14" s="43">
        <v>1947.02</v>
      </c>
      <c r="R14" s="43">
        <v>1948.84</v>
      </c>
      <c r="S14" s="43">
        <v>1948.84</v>
      </c>
      <c r="T14" s="43">
        <v>1949.5</v>
      </c>
      <c r="U14" s="43">
        <v>1949.5</v>
      </c>
      <c r="V14" s="43">
        <v>1949.5</v>
      </c>
      <c r="W14" s="43">
        <v>1949.5</v>
      </c>
      <c r="X14" s="43">
        <v>1949.31</v>
      </c>
      <c r="Y14" s="43">
        <v>1949.84</v>
      </c>
      <c r="Z14" s="43">
        <v>1950.5</v>
      </c>
      <c r="AA14" s="43">
        <v>1950.5</v>
      </c>
      <c r="AB14" s="43">
        <v>1949.13</v>
      </c>
      <c r="AC14" s="43">
        <v>1949.13</v>
      </c>
      <c r="AD14" s="43">
        <v>1958.28</v>
      </c>
      <c r="AE14" s="43">
        <v>1963.72</v>
      </c>
      <c r="AF14" s="43">
        <v>1969.24</v>
      </c>
      <c r="AG14" s="43">
        <v>1969.24</v>
      </c>
      <c r="AH14" s="43">
        <v>1974.6</v>
      </c>
      <c r="AI14" s="43">
        <v>1980.05</v>
      </c>
      <c r="AJ14" s="43">
        <v>1982.75</v>
      </c>
      <c r="AK14" s="43">
        <v>1988.19</v>
      </c>
      <c r="AL14" s="43">
        <v>1993.97</v>
      </c>
      <c r="AM14" s="43">
        <v>1993.97</v>
      </c>
      <c r="AN14" s="43">
        <v>1995.25</v>
      </c>
      <c r="AO14" s="43">
        <v>1995.81</v>
      </c>
      <c r="AP14" s="43">
        <v>2002.49</v>
      </c>
      <c r="AQ14" s="43">
        <v>2003.03</v>
      </c>
      <c r="AR14" s="43">
        <v>2003.65</v>
      </c>
      <c r="AS14" s="43">
        <v>2003.99</v>
      </c>
      <c r="AT14" s="43">
        <v>2003.99</v>
      </c>
      <c r="AU14" s="43">
        <v>2004.66</v>
      </c>
      <c r="AV14" s="43">
        <v>2011.9</v>
      </c>
      <c r="AW14" s="43">
        <v>2016.84</v>
      </c>
      <c r="AX14" s="43">
        <v>2025.02</v>
      </c>
      <c r="AY14" s="43">
        <v>2034.91</v>
      </c>
      <c r="AZ14" s="43">
        <v>2040.57</v>
      </c>
      <c r="BA14" s="43">
        <v>2040.34</v>
      </c>
      <c r="BB14" s="43">
        <v>2040.57</v>
      </c>
      <c r="BC14" s="43">
        <v>2040.57</v>
      </c>
      <c r="BD14" s="43">
        <v>2044.11</v>
      </c>
      <c r="BE14" s="43">
        <v>2044.11</v>
      </c>
      <c r="BF14" s="43">
        <v>2044.11</v>
      </c>
      <c r="BG14" s="43">
        <v>2044.11</v>
      </c>
      <c r="BH14" s="43">
        <v>2044.11</v>
      </c>
      <c r="BI14" s="43">
        <v>2043.96</v>
      </c>
      <c r="BJ14" s="43">
        <v>2043.96</v>
      </c>
      <c r="BK14" s="43">
        <v>2043.96</v>
      </c>
      <c r="BL14" s="43">
        <v>2043.96</v>
      </c>
      <c r="BM14" s="43">
        <v>2043.96</v>
      </c>
      <c r="BN14" s="43">
        <v>2044.43</v>
      </c>
      <c r="BO14" s="43">
        <v>2044.77</v>
      </c>
      <c r="BP14" s="43">
        <v>2045.1</v>
      </c>
      <c r="BQ14" s="43">
        <v>2045.37</v>
      </c>
      <c r="BR14" s="43">
        <v>2045.71</v>
      </c>
      <c r="BS14" s="43">
        <v>2046.12</v>
      </c>
      <c r="BT14" s="43">
        <v>2046.31</v>
      </c>
      <c r="BU14" s="43">
        <v>2046.18</v>
      </c>
      <c r="BV14" s="43">
        <v>2046.17</v>
      </c>
      <c r="BW14" s="43">
        <v>2046.17</v>
      </c>
      <c r="BX14" s="43">
        <v>2037.74</v>
      </c>
      <c r="BY14" s="43">
        <v>2037.74</v>
      </c>
      <c r="BZ14" s="43">
        <v>2037.7</v>
      </c>
      <c r="CA14" s="43">
        <v>2037.56</v>
      </c>
      <c r="CB14" s="43">
        <v>2037.05</v>
      </c>
      <c r="CC14" s="43">
        <v>2037.05</v>
      </c>
      <c r="CD14" s="43">
        <v>2037.19</v>
      </c>
      <c r="CE14" s="43">
        <v>2037.19</v>
      </c>
      <c r="CF14" s="43">
        <v>2036.8</v>
      </c>
      <c r="CG14" s="43">
        <v>2036.46</v>
      </c>
      <c r="CH14" s="43">
        <v>2036.46</v>
      </c>
      <c r="CI14" s="43">
        <v>2036.46</v>
      </c>
      <c r="CJ14" s="43">
        <v>2036.32</v>
      </c>
      <c r="CK14" s="43">
        <v>2036.32</v>
      </c>
      <c r="CL14" s="43">
        <v>2036.3</v>
      </c>
      <c r="CM14" s="43">
        <v>2036.3</v>
      </c>
      <c r="CN14" s="43">
        <v>2044.73</v>
      </c>
      <c r="CO14" s="43">
        <v>2044.59</v>
      </c>
      <c r="CP14" s="43">
        <v>2044.59</v>
      </c>
      <c r="CQ14" s="43">
        <v>2044.59</v>
      </c>
      <c r="CR14" s="43">
        <v>2044.45</v>
      </c>
      <c r="CS14" s="44">
        <v>2044.45</v>
      </c>
      <c r="CT14" s="30">
        <f t="shared" si="2"/>
        <v>192354.99</v>
      </c>
      <c r="CU14" s="152"/>
      <c r="CW14" s="140"/>
    </row>
    <row r="15" spans="1:102">
      <c r="A15" s="38" t="s">
        <v>42</v>
      </c>
      <c r="B15" s="39">
        <f>SUM(B16:B19)</f>
        <v>1970.45</v>
      </c>
      <c r="C15" s="40">
        <f t="shared" ref="C15:BN15" si="8">SUM(C16:C19)</f>
        <v>1970.45</v>
      </c>
      <c r="D15" s="40">
        <f t="shared" si="8"/>
        <v>1970.45</v>
      </c>
      <c r="E15" s="40">
        <f t="shared" si="8"/>
        <v>1970.45</v>
      </c>
      <c r="F15" s="40">
        <f t="shared" si="8"/>
        <v>1970.45</v>
      </c>
      <c r="G15" s="40">
        <f t="shared" si="8"/>
        <v>1970.45</v>
      </c>
      <c r="H15" s="40">
        <f t="shared" si="8"/>
        <v>1970.45</v>
      </c>
      <c r="I15" s="40">
        <f t="shared" si="8"/>
        <v>1970.45</v>
      </c>
      <c r="J15" s="40">
        <f t="shared" si="8"/>
        <v>1970.45</v>
      </c>
      <c r="K15" s="40">
        <f t="shared" si="8"/>
        <v>1970.45</v>
      </c>
      <c r="L15" s="40">
        <f t="shared" si="8"/>
        <v>1970.45</v>
      </c>
      <c r="M15" s="40">
        <f t="shared" si="8"/>
        <v>1970.45</v>
      </c>
      <c r="N15" s="40">
        <f t="shared" si="8"/>
        <v>1970.45</v>
      </c>
      <c r="O15" s="40">
        <f t="shared" si="8"/>
        <v>1970.45</v>
      </c>
      <c r="P15" s="40">
        <f t="shared" si="8"/>
        <v>1970.45</v>
      </c>
      <c r="Q15" s="40">
        <f t="shared" si="8"/>
        <v>1970.45</v>
      </c>
      <c r="R15" s="40">
        <f t="shared" si="8"/>
        <v>1970.45</v>
      </c>
      <c r="S15" s="40">
        <f t="shared" si="8"/>
        <v>1970.45</v>
      </c>
      <c r="T15" s="40">
        <f t="shared" si="8"/>
        <v>1970.45</v>
      </c>
      <c r="U15" s="40">
        <f t="shared" si="8"/>
        <v>1970.45</v>
      </c>
      <c r="V15" s="40">
        <f t="shared" si="8"/>
        <v>1970.45</v>
      </c>
      <c r="W15" s="40">
        <f t="shared" si="8"/>
        <v>1970.45</v>
      </c>
      <c r="X15" s="40">
        <f t="shared" si="8"/>
        <v>1970.45</v>
      </c>
      <c r="Y15" s="40">
        <f t="shared" si="8"/>
        <v>1970.45</v>
      </c>
      <c r="Z15" s="40">
        <f t="shared" si="8"/>
        <v>1970.45</v>
      </c>
      <c r="AA15" s="40">
        <f t="shared" si="8"/>
        <v>1970.45</v>
      </c>
      <c r="AB15" s="40">
        <f t="shared" si="8"/>
        <v>1970.45</v>
      </c>
      <c r="AC15" s="40">
        <f t="shared" si="8"/>
        <v>1970.45</v>
      </c>
      <c r="AD15" s="40">
        <f t="shared" si="8"/>
        <v>1970.45</v>
      </c>
      <c r="AE15" s="40">
        <f t="shared" si="8"/>
        <v>1970.45</v>
      </c>
      <c r="AF15" s="40">
        <f t="shared" si="8"/>
        <v>1970.45</v>
      </c>
      <c r="AG15" s="40">
        <f t="shared" si="8"/>
        <v>1970.45</v>
      </c>
      <c r="AH15" s="40">
        <f t="shared" si="8"/>
        <v>1970.45</v>
      </c>
      <c r="AI15" s="40">
        <f t="shared" si="8"/>
        <v>1970.45</v>
      </c>
      <c r="AJ15" s="40">
        <f t="shared" si="8"/>
        <v>1970.45</v>
      </c>
      <c r="AK15" s="40">
        <f t="shared" si="8"/>
        <v>1970.45</v>
      </c>
      <c r="AL15" s="40">
        <f t="shared" si="8"/>
        <v>1970.45</v>
      </c>
      <c r="AM15" s="40">
        <f t="shared" si="8"/>
        <v>1970.45</v>
      </c>
      <c r="AN15" s="40">
        <f t="shared" si="8"/>
        <v>1970.45</v>
      </c>
      <c r="AO15" s="40">
        <f t="shared" si="8"/>
        <v>1970.45</v>
      </c>
      <c r="AP15" s="40">
        <f t="shared" si="8"/>
        <v>1970.45</v>
      </c>
      <c r="AQ15" s="40">
        <f t="shared" si="8"/>
        <v>1970.45</v>
      </c>
      <c r="AR15" s="40">
        <f t="shared" si="8"/>
        <v>1970.45</v>
      </c>
      <c r="AS15" s="40">
        <f t="shared" si="8"/>
        <v>1970.45</v>
      </c>
      <c r="AT15" s="40">
        <f t="shared" si="8"/>
        <v>1970.45</v>
      </c>
      <c r="AU15" s="40">
        <f t="shared" si="8"/>
        <v>1970.45</v>
      </c>
      <c r="AV15" s="40">
        <f t="shared" si="8"/>
        <v>1970.45</v>
      </c>
      <c r="AW15" s="40">
        <f t="shared" si="8"/>
        <v>1970.45</v>
      </c>
      <c r="AX15" s="40">
        <f t="shared" si="8"/>
        <v>1970.45</v>
      </c>
      <c r="AY15" s="40">
        <f t="shared" si="8"/>
        <v>1970.45</v>
      </c>
      <c r="AZ15" s="40">
        <f t="shared" si="8"/>
        <v>1970.45</v>
      </c>
      <c r="BA15" s="40">
        <f t="shared" si="8"/>
        <v>1970.45</v>
      </c>
      <c r="BB15" s="40">
        <f t="shared" si="8"/>
        <v>1970.45</v>
      </c>
      <c r="BC15" s="40">
        <f t="shared" si="8"/>
        <v>1970.45</v>
      </c>
      <c r="BD15" s="40">
        <f t="shared" si="8"/>
        <v>1970.45</v>
      </c>
      <c r="BE15" s="40">
        <f t="shared" si="8"/>
        <v>1970.45</v>
      </c>
      <c r="BF15" s="40">
        <f t="shared" si="8"/>
        <v>1970.45</v>
      </c>
      <c r="BG15" s="40">
        <f t="shared" si="8"/>
        <v>1970.45</v>
      </c>
      <c r="BH15" s="40">
        <f t="shared" si="8"/>
        <v>1970.45</v>
      </c>
      <c r="BI15" s="40">
        <f t="shared" si="8"/>
        <v>1970.45</v>
      </c>
      <c r="BJ15" s="40">
        <f t="shared" si="8"/>
        <v>1970.45</v>
      </c>
      <c r="BK15" s="40">
        <f t="shared" si="8"/>
        <v>1970.45</v>
      </c>
      <c r="BL15" s="40">
        <f t="shared" si="8"/>
        <v>1970.45</v>
      </c>
      <c r="BM15" s="40">
        <f t="shared" si="8"/>
        <v>1970.45</v>
      </c>
      <c r="BN15" s="40">
        <f t="shared" si="8"/>
        <v>1970.45</v>
      </c>
      <c r="BO15" s="40">
        <f t="shared" ref="BO15:CS15" si="9">SUM(BO16:BO19)</f>
        <v>1970.45</v>
      </c>
      <c r="BP15" s="40">
        <f t="shared" si="9"/>
        <v>1970.45</v>
      </c>
      <c r="BQ15" s="40">
        <f t="shared" si="9"/>
        <v>1970.45</v>
      </c>
      <c r="BR15" s="40">
        <f t="shared" si="9"/>
        <v>1970.45</v>
      </c>
      <c r="BS15" s="40">
        <f t="shared" si="9"/>
        <v>1970.45</v>
      </c>
      <c r="BT15" s="40">
        <f t="shared" si="9"/>
        <v>1970.45</v>
      </c>
      <c r="BU15" s="40">
        <f t="shared" si="9"/>
        <v>1970.45</v>
      </c>
      <c r="BV15" s="40">
        <f t="shared" si="9"/>
        <v>1970.45</v>
      </c>
      <c r="BW15" s="40">
        <f t="shared" si="9"/>
        <v>1970.45</v>
      </c>
      <c r="BX15" s="40">
        <f t="shared" si="9"/>
        <v>1970.45</v>
      </c>
      <c r="BY15" s="40">
        <f t="shared" si="9"/>
        <v>1970.45</v>
      </c>
      <c r="BZ15" s="40">
        <f t="shared" si="9"/>
        <v>1970.45</v>
      </c>
      <c r="CA15" s="40">
        <f t="shared" si="9"/>
        <v>1970.45</v>
      </c>
      <c r="CB15" s="40">
        <f t="shared" si="9"/>
        <v>1970.45</v>
      </c>
      <c r="CC15" s="40">
        <f t="shared" si="9"/>
        <v>1970.45</v>
      </c>
      <c r="CD15" s="40">
        <f t="shared" si="9"/>
        <v>1970.45</v>
      </c>
      <c r="CE15" s="40">
        <f t="shared" si="9"/>
        <v>1970.45</v>
      </c>
      <c r="CF15" s="40">
        <f t="shared" si="9"/>
        <v>1970.45</v>
      </c>
      <c r="CG15" s="40">
        <f t="shared" si="9"/>
        <v>1970.45</v>
      </c>
      <c r="CH15" s="40">
        <f t="shared" si="9"/>
        <v>1970.45</v>
      </c>
      <c r="CI15" s="40">
        <f t="shared" si="9"/>
        <v>1970.45</v>
      </c>
      <c r="CJ15" s="40">
        <f t="shared" si="9"/>
        <v>1970.45</v>
      </c>
      <c r="CK15" s="40">
        <f t="shared" si="9"/>
        <v>1970.45</v>
      </c>
      <c r="CL15" s="40">
        <f t="shared" si="9"/>
        <v>1970.45</v>
      </c>
      <c r="CM15" s="40">
        <f t="shared" si="9"/>
        <v>1970.45</v>
      </c>
      <c r="CN15" s="40">
        <f t="shared" si="9"/>
        <v>1970.45</v>
      </c>
      <c r="CO15" s="40">
        <f t="shared" si="9"/>
        <v>1970.45</v>
      </c>
      <c r="CP15" s="40">
        <f t="shared" si="9"/>
        <v>1970.45</v>
      </c>
      <c r="CQ15" s="40">
        <f t="shared" si="9"/>
        <v>1970.45</v>
      </c>
      <c r="CR15" s="40">
        <f t="shared" si="9"/>
        <v>1970.45</v>
      </c>
      <c r="CS15" s="41">
        <f t="shared" si="9"/>
        <v>1970.45</v>
      </c>
      <c r="CT15" s="38">
        <f t="shared" si="2"/>
        <v>189163.20000000022</v>
      </c>
      <c r="CU15" s="150"/>
      <c r="CW15" s="140"/>
    </row>
    <row r="16" spans="1:102">
      <c r="A16" s="30" t="s">
        <v>43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2"/>
        <v>108576</v>
      </c>
      <c r="CU16" s="152"/>
      <c r="CW16" s="140"/>
    </row>
    <row r="17" spans="1:102">
      <c r="A17" s="47" t="s">
        <v>44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2"/>
        <v>25867.200000000044</v>
      </c>
      <c r="CU17" s="152"/>
      <c r="CV17" s="163"/>
      <c r="CW17" s="140"/>
    </row>
    <row r="18" spans="1:102">
      <c r="A18" s="47" t="s">
        <v>45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2"/>
        <v>54720</v>
      </c>
      <c r="CU18" s="152"/>
      <c r="CV18" s="163"/>
      <c r="CW18" s="140"/>
    </row>
    <row r="19" spans="1:102" hidden="1">
      <c r="A19" s="51" t="s">
        <v>46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2"/>
        <v>0</v>
      </c>
      <c r="CU19" s="152"/>
      <c r="CV19" s="164"/>
      <c r="CW19" s="140"/>
      <c r="CX19" s="235"/>
    </row>
    <row r="20" spans="1:102">
      <c r="A20" s="52" t="s">
        <v>47</v>
      </c>
      <c r="B20" s="53">
        <f t="shared" ref="B20:AG20" si="10">SUM(B21:B24)</f>
        <v>155.31</v>
      </c>
      <c r="C20" s="54">
        <f t="shared" si="10"/>
        <v>154.91</v>
      </c>
      <c r="D20" s="54">
        <f t="shared" si="10"/>
        <v>155.03</v>
      </c>
      <c r="E20" s="54">
        <f t="shared" si="10"/>
        <v>155.37</v>
      </c>
      <c r="F20" s="54">
        <f t="shared" si="10"/>
        <v>154.51</v>
      </c>
      <c r="G20" s="54">
        <f t="shared" si="10"/>
        <v>154.15</v>
      </c>
      <c r="H20" s="54">
        <f t="shared" si="10"/>
        <v>154.69999999999999</v>
      </c>
      <c r="I20" s="54">
        <f t="shared" si="10"/>
        <v>154.44999999999999</v>
      </c>
      <c r="J20" s="54">
        <f t="shared" si="10"/>
        <v>154.63</v>
      </c>
      <c r="K20" s="54">
        <f t="shared" si="10"/>
        <v>155.01999999999998</v>
      </c>
      <c r="L20" s="54">
        <f t="shared" si="10"/>
        <v>155.37</v>
      </c>
      <c r="M20" s="54">
        <f t="shared" si="10"/>
        <v>155.03</v>
      </c>
      <c r="N20" s="54">
        <f t="shared" si="10"/>
        <v>154.51999999999998</v>
      </c>
      <c r="O20" s="54">
        <f t="shared" si="10"/>
        <v>154.91999999999999</v>
      </c>
      <c r="P20" s="54">
        <f t="shared" si="10"/>
        <v>155.1</v>
      </c>
      <c r="Q20" s="54">
        <f t="shared" si="10"/>
        <v>152.88999999999999</v>
      </c>
      <c r="R20" s="54">
        <f t="shared" si="10"/>
        <v>154.18</v>
      </c>
      <c r="S20" s="54">
        <f t="shared" si="10"/>
        <v>155.20999999999998</v>
      </c>
      <c r="T20" s="54">
        <f t="shared" si="10"/>
        <v>155.18</v>
      </c>
      <c r="U20" s="54">
        <f t="shared" si="10"/>
        <v>154.25</v>
      </c>
      <c r="V20" s="54">
        <f t="shared" si="10"/>
        <v>154.66999999999999</v>
      </c>
      <c r="W20" s="54">
        <f t="shared" si="10"/>
        <v>155.57999999999998</v>
      </c>
      <c r="X20" s="54">
        <f t="shared" si="10"/>
        <v>3660.3</v>
      </c>
      <c r="Y20" s="54">
        <f t="shared" si="10"/>
        <v>3667.43</v>
      </c>
      <c r="Z20" s="54">
        <f t="shared" si="10"/>
        <v>3673.63</v>
      </c>
      <c r="AA20" s="54">
        <f t="shared" si="10"/>
        <v>3702.74</v>
      </c>
      <c r="AB20" s="54">
        <f t="shared" si="10"/>
        <v>3748.03</v>
      </c>
      <c r="AC20" s="54">
        <f t="shared" si="10"/>
        <v>3802.62</v>
      </c>
      <c r="AD20" s="54">
        <f t="shared" si="10"/>
        <v>3880.6</v>
      </c>
      <c r="AE20" s="54">
        <f t="shared" si="10"/>
        <v>3971.73</v>
      </c>
      <c r="AF20" s="54">
        <f t="shared" si="10"/>
        <v>4102.3999999999996</v>
      </c>
      <c r="AG20" s="54">
        <f t="shared" si="10"/>
        <v>4232.38</v>
      </c>
      <c r="AH20" s="54">
        <f t="shared" ref="AH20:BM20" si="11">SUM(AH21:AH24)</f>
        <v>4374.9800000000005</v>
      </c>
      <c r="AI20" s="54">
        <f t="shared" si="11"/>
        <v>4514.29</v>
      </c>
      <c r="AJ20" s="54">
        <f t="shared" si="11"/>
        <v>4637.9800000000005</v>
      </c>
      <c r="AK20" s="54">
        <f t="shared" si="11"/>
        <v>4750.76</v>
      </c>
      <c r="AL20" s="54">
        <f t="shared" si="11"/>
        <v>4844.83</v>
      </c>
      <c r="AM20" s="54">
        <f t="shared" si="11"/>
        <v>4956.8</v>
      </c>
      <c r="AN20" s="54">
        <f t="shared" si="11"/>
        <v>5028.47</v>
      </c>
      <c r="AO20" s="54">
        <f t="shared" si="11"/>
        <v>5099.0400000000009</v>
      </c>
      <c r="AP20" s="54">
        <f t="shared" si="11"/>
        <v>5159.6000000000004</v>
      </c>
      <c r="AQ20" s="54">
        <f t="shared" si="11"/>
        <v>5207.42</v>
      </c>
      <c r="AR20" s="54">
        <f t="shared" si="11"/>
        <v>5248.8700000000008</v>
      </c>
      <c r="AS20" s="54">
        <f t="shared" si="11"/>
        <v>5301.25</v>
      </c>
      <c r="AT20" s="54">
        <f t="shared" si="11"/>
        <v>5302.88</v>
      </c>
      <c r="AU20" s="54">
        <f t="shared" si="11"/>
        <v>5315.7300000000005</v>
      </c>
      <c r="AV20" s="54">
        <f t="shared" si="11"/>
        <v>5325.84</v>
      </c>
      <c r="AW20" s="54">
        <f t="shared" si="11"/>
        <v>5321.35</v>
      </c>
      <c r="AX20" s="54">
        <f t="shared" si="11"/>
        <v>5337.45</v>
      </c>
      <c r="AY20" s="54">
        <f t="shared" si="11"/>
        <v>5323.3600000000006</v>
      </c>
      <c r="AZ20" s="54">
        <f t="shared" si="11"/>
        <v>5292.9800000000005</v>
      </c>
      <c r="BA20" s="54">
        <f t="shared" si="11"/>
        <v>5263.37</v>
      </c>
      <c r="BB20" s="54">
        <f t="shared" si="11"/>
        <v>5250.6100000000006</v>
      </c>
      <c r="BC20" s="54">
        <f t="shared" si="11"/>
        <v>5247.59</v>
      </c>
      <c r="BD20" s="54">
        <f t="shared" si="11"/>
        <v>5217.5</v>
      </c>
      <c r="BE20" s="54">
        <f t="shared" si="11"/>
        <v>5140.4700000000012</v>
      </c>
      <c r="BF20" s="54">
        <f t="shared" si="11"/>
        <v>5089.72</v>
      </c>
      <c r="BG20" s="54">
        <f t="shared" si="11"/>
        <v>5043.12</v>
      </c>
      <c r="BH20" s="54">
        <f t="shared" si="11"/>
        <v>4996.97</v>
      </c>
      <c r="BI20" s="54">
        <f t="shared" si="11"/>
        <v>4943.18</v>
      </c>
      <c r="BJ20" s="54">
        <f t="shared" si="11"/>
        <v>4903.8</v>
      </c>
      <c r="BK20" s="54">
        <f t="shared" si="11"/>
        <v>4807.8900000000003</v>
      </c>
      <c r="BL20" s="54">
        <f t="shared" si="11"/>
        <v>4696.1100000000006</v>
      </c>
      <c r="BM20" s="54">
        <f t="shared" si="11"/>
        <v>4589.1400000000003</v>
      </c>
      <c r="BN20" s="54">
        <f t="shared" ref="BN20:CS20" si="12">SUM(BN21:BN24)</f>
        <v>4495.87</v>
      </c>
      <c r="BO20" s="54">
        <f t="shared" si="12"/>
        <v>4393.4799999999996</v>
      </c>
      <c r="BP20" s="54">
        <f t="shared" si="12"/>
        <v>4298.8200000000006</v>
      </c>
      <c r="BQ20" s="54">
        <f t="shared" si="12"/>
        <v>4182.9600000000009</v>
      </c>
      <c r="BR20" s="54">
        <f t="shared" si="12"/>
        <v>4101.05</v>
      </c>
      <c r="BS20" s="54">
        <f t="shared" si="12"/>
        <v>4005.81</v>
      </c>
      <c r="BT20" s="54">
        <f t="shared" si="12"/>
        <v>3908.22</v>
      </c>
      <c r="BU20" s="54">
        <f t="shared" si="12"/>
        <v>3823.73</v>
      </c>
      <c r="BV20" s="54">
        <f t="shared" si="12"/>
        <v>3759.2</v>
      </c>
      <c r="BW20" s="54">
        <f t="shared" si="12"/>
        <v>3707.62</v>
      </c>
      <c r="BX20" s="54">
        <f t="shared" si="12"/>
        <v>3672.48</v>
      </c>
      <c r="BY20" s="54">
        <f t="shared" si="12"/>
        <v>3655.3799999999997</v>
      </c>
      <c r="BZ20" s="54">
        <f t="shared" si="12"/>
        <v>157.76</v>
      </c>
      <c r="CA20" s="54">
        <f t="shared" si="12"/>
        <v>157.07999999999998</v>
      </c>
      <c r="CB20" s="54">
        <f t="shared" si="12"/>
        <v>156.34</v>
      </c>
      <c r="CC20" s="54">
        <f t="shared" si="12"/>
        <v>155.97</v>
      </c>
      <c r="CD20" s="54">
        <f t="shared" si="12"/>
        <v>156.07</v>
      </c>
      <c r="CE20" s="54">
        <f t="shared" si="12"/>
        <v>155.65</v>
      </c>
      <c r="CF20" s="54">
        <f t="shared" si="12"/>
        <v>154.82</v>
      </c>
      <c r="CG20" s="54">
        <f t="shared" si="12"/>
        <v>153.01</v>
      </c>
      <c r="CH20" s="54">
        <f t="shared" si="12"/>
        <v>151.97</v>
      </c>
      <c r="CI20" s="54">
        <f t="shared" si="12"/>
        <v>152.53</v>
      </c>
      <c r="CJ20" s="54">
        <f t="shared" si="12"/>
        <v>153.26999999999998</v>
      </c>
      <c r="CK20" s="54">
        <f t="shared" si="12"/>
        <v>155.57</v>
      </c>
      <c r="CL20" s="54">
        <f t="shared" si="12"/>
        <v>153.65</v>
      </c>
      <c r="CM20" s="54">
        <f t="shared" si="12"/>
        <v>154.82</v>
      </c>
      <c r="CN20" s="54">
        <f t="shared" si="12"/>
        <v>155.87</v>
      </c>
      <c r="CO20" s="54">
        <f t="shared" si="12"/>
        <v>156.06</v>
      </c>
      <c r="CP20" s="54">
        <f t="shared" si="12"/>
        <v>154.47</v>
      </c>
      <c r="CQ20" s="54">
        <f t="shared" si="12"/>
        <v>154.13999999999999</v>
      </c>
      <c r="CR20" s="54">
        <f t="shared" si="12"/>
        <v>155.06</v>
      </c>
      <c r="CS20" s="55">
        <f t="shared" si="12"/>
        <v>152.26999999999998</v>
      </c>
      <c r="CT20" s="38">
        <f>SUM(B20:CS20)</f>
        <v>254481.19000000003</v>
      </c>
      <c r="CU20" s="150"/>
      <c r="CW20" s="140"/>
    </row>
    <row r="21" spans="1:102">
      <c r="A21" s="26" t="s">
        <v>48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3.55</v>
      </c>
      <c r="Y21" s="43">
        <v>11.92</v>
      </c>
      <c r="Z21" s="43">
        <v>24.71</v>
      </c>
      <c r="AA21" s="43">
        <v>53.04</v>
      </c>
      <c r="AB21" s="43">
        <v>97.11</v>
      </c>
      <c r="AC21" s="43">
        <v>151.35999999999999</v>
      </c>
      <c r="AD21" s="43">
        <v>230.31</v>
      </c>
      <c r="AE21" s="43">
        <v>321.74</v>
      </c>
      <c r="AF21" s="43">
        <v>451.58000000000004</v>
      </c>
      <c r="AG21" s="43">
        <v>584.77</v>
      </c>
      <c r="AH21" s="43">
        <v>727.99</v>
      </c>
      <c r="AI21" s="43">
        <v>867.52</v>
      </c>
      <c r="AJ21" s="43">
        <v>991.26</v>
      </c>
      <c r="AK21" s="43">
        <v>1104.53</v>
      </c>
      <c r="AL21" s="43">
        <v>1199.8399999999999</v>
      </c>
      <c r="AM21" s="43">
        <v>1310.53</v>
      </c>
      <c r="AN21" s="43">
        <v>1382.25</v>
      </c>
      <c r="AO21" s="43">
        <v>1452.71</v>
      </c>
      <c r="AP21" s="43">
        <v>1518.1999999999998</v>
      </c>
      <c r="AQ21" s="43">
        <v>1567.25</v>
      </c>
      <c r="AR21" s="43">
        <v>1608.49</v>
      </c>
      <c r="AS21" s="43">
        <v>1661.58</v>
      </c>
      <c r="AT21" s="43">
        <v>1660.68</v>
      </c>
      <c r="AU21" s="43">
        <v>1672.0800000000002</v>
      </c>
      <c r="AV21" s="43">
        <v>1681.1100000000001</v>
      </c>
      <c r="AW21" s="43">
        <v>1676.17</v>
      </c>
      <c r="AX21" s="43">
        <v>1691.68</v>
      </c>
      <c r="AY21" s="43">
        <v>1678.23</v>
      </c>
      <c r="AZ21" s="43">
        <v>1648.69</v>
      </c>
      <c r="BA21" s="43">
        <v>1619.98</v>
      </c>
      <c r="BB21" s="43">
        <v>1604.94</v>
      </c>
      <c r="BC21" s="43">
        <v>1602.0700000000002</v>
      </c>
      <c r="BD21" s="43">
        <v>1574.7399999999998</v>
      </c>
      <c r="BE21" s="43">
        <v>1496.38</v>
      </c>
      <c r="BF21" s="43">
        <v>1444.5</v>
      </c>
      <c r="BG21" s="43">
        <v>1398.0200000000002</v>
      </c>
      <c r="BH21" s="43">
        <v>1351.26</v>
      </c>
      <c r="BI21" s="43">
        <v>1297.32</v>
      </c>
      <c r="BJ21" s="43">
        <v>1257.2</v>
      </c>
      <c r="BK21" s="43">
        <v>1160.52</v>
      </c>
      <c r="BL21" s="43">
        <v>1049.98</v>
      </c>
      <c r="BM21" s="43">
        <v>943.93</v>
      </c>
      <c r="BN21" s="43">
        <v>850.9799999999999</v>
      </c>
      <c r="BO21" s="43">
        <v>749.13</v>
      </c>
      <c r="BP21" s="43">
        <v>653.41000000000008</v>
      </c>
      <c r="BQ21" s="43">
        <v>537.74</v>
      </c>
      <c r="BR21" s="43">
        <v>456.81</v>
      </c>
      <c r="BS21" s="43">
        <v>362.71</v>
      </c>
      <c r="BT21" s="43">
        <v>265.48</v>
      </c>
      <c r="BU21" s="43">
        <v>179.05</v>
      </c>
      <c r="BV21" s="43">
        <v>111.71000000000001</v>
      </c>
      <c r="BW21" s="43">
        <v>59.64</v>
      </c>
      <c r="BX21" s="43">
        <v>24.77</v>
      </c>
      <c r="BY21" s="43">
        <v>7.04</v>
      </c>
      <c r="BZ21" s="43">
        <v>2.42</v>
      </c>
      <c r="CA21" s="43">
        <v>1.1399999999999999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3">SUM(B21:CS21)</f>
        <v>51093.749999999985</v>
      </c>
      <c r="CU21" s="152"/>
      <c r="CW21" s="140"/>
    </row>
    <row r="22" spans="1:102">
      <c r="A22" s="30" t="s">
        <v>49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3502.23</v>
      </c>
      <c r="Y22" s="1">
        <v>3502.23</v>
      </c>
      <c r="Z22" s="1">
        <v>3496.23</v>
      </c>
      <c r="AA22" s="1">
        <v>3496.23</v>
      </c>
      <c r="AB22" s="1">
        <v>3496.23</v>
      </c>
      <c r="AC22" s="1">
        <v>3496.23</v>
      </c>
      <c r="AD22" s="1">
        <v>3496.23</v>
      </c>
      <c r="AE22" s="1">
        <v>3496.23</v>
      </c>
      <c r="AF22" s="1">
        <v>3496.23</v>
      </c>
      <c r="AG22" s="1">
        <v>3492.56</v>
      </c>
      <c r="AH22" s="1">
        <v>3492.56</v>
      </c>
      <c r="AI22" s="1">
        <v>3492.56</v>
      </c>
      <c r="AJ22" s="1">
        <v>3492.56</v>
      </c>
      <c r="AK22" s="1">
        <v>3492.56</v>
      </c>
      <c r="AL22" s="1">
        <v>3492.56</v>
      </c>
      <c r="AM22" s="1">
        <v>3492.56</v>
      </c>
      <c r="AN22" s="1">
        <v>3492.56</v>
      </c>
      <c r="AO22" s="1">
        <v>3492.56</v>
      </c>
      <c r="AP22" s="1">
        <v>3492.56</v>
      </c>
      <c r="AQ22" s="1">
        <v>3492.56</v>
      </c>
      <c r="AR22" s="1">
        <v>3492.56</v>
      </c>
      <c r="AS22" s="1">
        <v>3491.56</v>
      </c>
      <c r="AT22" s="1">
        <v>3491.56</v>
      </c>
      <c r="AU22" s="1">
        <v>3491.56</v>
      </c>
      <c r="AV22" s="1">
        <v>3491.56</v>
      </c>
      <c r="AW22" s="1">
        <v>3491.56</v>
      </c>
      <c r="AX22" s="1">
        <v>3491.56</v>
      </c>
      <c r="AY22" s="1">
        <v>3490.68</v>
      </c>
      <c r="AZ22" s="1">
        <v>3490.68</v>
      </c>
      <c r="BA22" s="1">
        <v>3490.68</v>
      </c>
      <c r="BB22" s="1">
        <v>3491.56</v>
      </c>
      <c r="BC22" s="1">
        <v>3491.56</v>
      </c>
      <c r="BD22" s="1">
        <v>3491.56</v>
      </c>
      <c r="BE22" s="1">
        <v>3491.56</v>
      </c>
      <c r="BF22" s="1">
        <v>3491.56</v>
      </c>
      <c r="BG22" s="1">
        <v>3491.56</v>
      </c>
      <c r="BH22" s="1">
        <v>3491.56</v>
      </c>
      <c r="BI22" s="1">
        <v>3491.56</v>
      </c>
      <c r="BJ22" s="1">
        <v>3491.56</v>
      </c>
      <c r="BK22" s="1">
        <v>3491.56</v>
      </c>
      <c r="BL22" s="1">
        <v>3491.56</v>
      </c>
      <c r="BM22" s="1">
        <v>3491.56</v>
      </c>
      <c r="BN22" s="1">
        <v>3491.56</v>
      </c>
      <c r="BO22" s="1">
        <v>3491.56</v>
      </c>
      <c r="BP22" s="1">
        <v>3491.56</v>
      </c>
      <c r="BQ22" s="1">
        <v>3491.56</v>
      </c>
      <c r="BR22" s="1">
        <v>3491.56</v>
      </c>
      <c r="BS22" s="1">
        <v>3491.56</v>
      </c>
      <c r="BT22" s="1">
        <v>3491.56</v>
      </c>
      <c r="BU22" s="1">
        <v>3491.56</v>
      </c>
      <c r="BV22" s="1">
        <v>3491.56</v>
      </c>
      <c r="BW22" s="1">
        <v>3491.56</v>
      </c>
      <c r="BX22" s="1">
        <v>3491.56</v>
      </c>
      <c r="BY22" s="1">
        <v>3492.56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3"/>
        <v>188608.62999999989</v>
      </c>
      <c r="CU22" s="152"/>
      <c r="CW22" s="140"/>
    </row>
    <row r="23" spans="1:102">
      <c r="A23" s="30" t="s">
        <v>50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3"/>
        <v>12297.60000000002</v>
      </c>
      <c r="CU23" s="152"/>
      <c r="CW23" s="140"/>
    </row>
    <row r="24" spans="1:102" ht="15.75" thickBot="1">
      <c r="A24" s="30" t="s">
        <v>42</v>
      </c>
      <c r="B24" s="45">
        <v>27.21</v>
      </c>
      <c r="C24" s="1">
        <v>26.81</v>
      </c>
      <c r="D24" s="1">
        <v>26.93</v>
      </c>
      <c r="E24" s="1">
        <v>27.27</v>
      </c>
      <c r="F24" s="1">
        <v>26.41</v>
      </c>
      <c r="G24" s="1">
        <v>26.05</v>
      </c>
      <c r="H24" s="1">
        <v>26.6</v>
      </c>
      <c r="I24" s="1">
        <v>26.35</v>
      </c>
      <c r="J24" s="1">
        <v>26.53</v>
      </c>
      <c r="K24" s="1">
        <v>26.92</v>
      </c>
      <c r="L24" s="1">
        <v>27.27</v>
      </c>
      <c r="M24" s="1">
        <v>26.93</v>
      </c>
      <c r="N24" s="1">
        <v>26.42</v>
      </c>
      <c r="O24" s="1">
        <v>26.82</v>
      </c>
      <c r="P24" s="1">
        <v>27</v>
      </c>
      <c r="Q24" s="1">
        <v>24.79</v>
      </c>
      <c r="R24" s="1">
        <v>26.08</v>
      </c>
      <c r="S24" s="1">
        <v>27.11</v>
      </c>
      <c r="T24" s="1">
        <v>27.08</v>
      </c>
      <c r="U24" s="1">
        <v>26.15</v>
      </c>
      <c r="V24" s="1">
        <v>26.57</v>
      </c>
      <c r="W24" s="1">
        <v>27.48</v>
      </c>
      <c r="X24" s="1">
        <v>26.42</v>
      </c>
      <c r="Y24" s="1">
        <v>25.18</v>
      </c>
      <c r="Z24" s="1">
        <v>24.59</v>
      </c>
      <c r="AA24" s="1">
        <v>25.37</v>
      </c>
      <c r="AB24" s="1">
        <v>26.59</v>
      </c>
      <c r="AC24" s="1">
        <v>26.93</v>
      </c>
      <c r="AD24" s="1">
        <v>25.96</v>
      </c>
      <c r="AE24" s="1">
        <v>25.66</v>
      </c>
      <c r="AF24" s="1">
        <v>26.49</v>
      </c>
      <c r="AG24" s="1">
        <v>26.95</v>
      </c>
      <c r="AH24" s="1">
        <v>26.33</v>
      </c>
      <c r="AI24" s="1">
        <v>26.11</v>
      </c>
      <c r="AJ24" s="1">
        <v>26.06</v>
      </c>
      <c r="AK24" s="1">
        <v>25.57</v>
      </c>
      <c r="AL24" s="1">
        <v>24.33</v>
      </c>
      <c r="AM24" s="1">
        <v>25.61</v>
      </c>
      <c r="AN24" s="1">
        <v>25.56</v>
      </c>
      <c r="AO24" s="1">
        <v>25.67</v>
      </c>
      <c r="AP24" s="1">
        <v>20.74</v>
      </c>
      <c r="AQ24" s="1">
        <v>19.510000000000002</v>
      </c>
      <c r="AR24" s="1">
        <v>19.72</v>
      </c>
      <c r="AS24" s="1">
        <v>20.010000000000002</v>
      </c>
      <c r="AT24" s="1">
        <v>22.54</v>
      </c>
      <c r="AU24" s="1">
        <v>23.99</v>
      </c>
      <c r="AV24" s="1">
        <v>25.07</v>
      </c>
      <c r="AW24" s="1">
        <v>25.52</v>
      </c>
      <c r="AX24" s="1">
        <v>26.11</v>
      </c>
      <c r="AY24" s="1">
        <v>26.35</v>
      </c>
      <c r="AZ24" s="1">
        <v>25.51</v>
      </c>
      <c r="BA24" s="1">
        <v>24.61</v>
      </c>
      <c r="BB24" s="1">
        <v>26.01</v>
      </c>
      <c r="BC24" s="1">
        <v>25.86</v>
      </c>
      <c r="BD24" s="1">
        <v>23.1</v>
      </c>
      <c r="BE24" s="1">
        <v>24.43</v>
      </c>
      <c r="BF24" s="1">
        <v>25.56</v>
      </c>
      <c r="BG24" s="1">
        <v>25.44</v>
      </c>
      <c r="BH24" s="1">
        <v>26.05</v>
      </c>
      <c r="BI24" s="1">
        <v>26.2</v>
      </c>
      <c r="BJ24" s="1">
        <v>26.94</v>
      </c>
      <c r="BK24" s="1">
        <v>27.71</v>
      </c>
      <c r="BL24" s="1">
        <v>26.47</v>
      </c>
      <c r="BM24" s="1">
        <v>25.55</v>
      </c>
      <c r="BN24" s="1">
        <v>25.23</v>
      </c>
      <c r="BO24" s="1">
        <v>24.69</v>
      </c>
      <c r="BP24" s="1">
        <v>25.75</v>
      </c>
      <c r="BQ24" s="1">
        <v>25.56</v>
      </c>
      <c r="BR24" s="1">
        <v>24.58</v>
      </c>
      <c r="BS24" s="1">
        <v>23.44</v>
      </c>
      <c r="BT24" s="1">
        <v>23.08</v>
      </c>
      <c r="BU24" s="1">
        <v>25.02</v>
      </c>
      <c r="BV24" s="1">
        <v>27.83</v>
      </c>
      <c r="BW24" s="1">
        <v>28.32</v>
      </c>
      <c r="BX24" s="1">
        <v>28.05</v>
      </c>
      <c r="BY24" s="1">
        <v>27.68</v>
      </c>
      <c r="BZ24" s="1">
        <v>27.24</v>
      </c>
      <c r="CA24" s="1">
        <v>27.84</v>
      </c>
      <c r="CB24" s="1">
        <v>28.24</v>
      </c>
      <c r="CC24" s="1">
        <v>27.87</v>
      </c>
      <c r="CD24" s="1">
        <v>27.97</v>
      </c>
      <c r="CE24" s="1">
        <v>27.55</v>
      </c>
      <c r="CF24" s="1">
        <v>26.72</v>
      </c>
      <c r="CG24" s="1">
        <v>24.91</v>
      </c>
      <c r="CH24" s="1">
        <v>23.87</v>
      </c>
      <c r="CI24" s="1">
        <v>24.43</v>
      </c>
      <c r="CJ24" s="1">
        <v>25.17</v>
      </c>
      <c r="CK24" s="1">
        <v>27.47</v>
      </c>
      <c r="CL24" s="1">
        <v>25.55</v>
      </c>
      <c r="CM24" s="1">
        <v>26.72</v>
      </c>
      <c r="CN24" s="1">
        <v>27.77</v>
      </c>
      <c r="CO24" s="1">
        <v>27.96</v>
      </c>
      <c r="CP24" s="1">
        <v>26.37</v>
      </c>
      <c r="CQ24" s="1">
        <v>26.04</v>
      </c>
      <c r="CR24" s="1">
        <v>26.96</v>
      </c>
      <c r="CS24" s="46">
        <v>24.17</v>
      </c>
      <c r="CT24" s="30">
        <f t="shared" si="13"/>
        <v>2481.2099999999987</v>
      </c>
      <c r="CU24" s="152"/>
      <c r="CW24" s="140"/>
    </row>
    <row r="25" spans="1:102" ht="15.75" thickBot="1">
      <c r="A25" s="58" t="s">
        <v>51</v>
      </c>
      <c r="B25" s="59">
        <f>SUM(B3,B13,B15,B20)</f>
        <v>7643.0712940277781</v>
      </c>
      <c r="C25" s="60">
        <f t="shared" ref="C25:BN25" si="14">SUM(C3,C13,C15,C20)</f>
        <v>7642.6712940277775</v>
      </c>
      <c r="D25" s="60">
        <f t="shared" si="14"/>
        <v>7644.4312940277778</v>
      </c>
      <c r="E25" s="60">
        <f t="shared" si="14"/>
        <v>7644.7712940277779</v>
      </c>
      <c r="F25" s="60">
        <f t="shared" si="14"/>
        <v>7642.5412940277774</v>
      </c>
      <c r="G25" s="60">
        <f t="shared" si="14"/>
        <v>7642.1812940277769</v>
      </c>
      <c r="H25" s="60">
        <f t="shared" si="14"/>
        <v>7644.1112940277771</v>
      </c>
      <c r="I25" s="60">
        <f t="shared" si="14"/>
        <v>7643.8612940277771</v>
      </c>
      <c r="J25" s="60">
        <f t="shared" si="14"/>
        <v>7643.8412940277776</v>
      </c>
      <c r="K25" s="60">
        <f t="shared" si="14"/>
        <v>7644.231294027777</v>
      </c>
      <c r="L25" s="60">
        <f t="shared" si="14"/>
        <v>7644.811294027777</v>
      </c>
      <c r="M25" s="60">
        <f t="shared" si="14"/>
        <v>7644.4712940277768</v>
      </c>
      <c r="N25" s="60">
        <f t="shared" si="14"/>
        <v>7642.0412940277765</v>
      </c>
      <c r="O25" s="60">
        <f t="shared" si="14"/>
        <v>7642.4412940277771</v>
      </c>
      <c r="P25" s="60">
        <f t="shared" si="14"/>
        <v>7642.6212940277774</v>
      </c>
      <c r="Q25" s="60">
        <f t="shared" si="14"/>
        <v>7640.4112940277773</v>
      </c>
      <c r="R25" s="60">
        <f t="shared" si="14"/>
        <v>7643.5212940277779</v>
      </c>
      <c r="S25" s="60">
        <f t="shared" si="14"/>
        <v>7644.5512940277777</v>
      </c>
      <c r="T25" s="60">
        <f t="shared" si="14"/>
        <v>7645.1812940277778</v>
      </c>
      <c r="U25" s="60">
        <f t="shared" si="14"/>
        <v>7644.2512940277775</v>
      </c>
      <c r="V25" s="60">
        <f t="shared" si="14"/>
        <v>7644.6712940277775</v>
      </c>
      <c r="W25" s="60">
        <f t="shared" si="14"/>
        <v>7645.5812940277774</v>
      </c>
      <c r="X25" s="60">
        <f t="shared" si="14"/>
        <v>11150.111294027778</v>
      </c>
      <c r="Y25" s="60">
        <f t="shared" si="14"/>
        <v>11157.771294027778</v>
      </c>
      <c r="Z25" s="60">
        <f t="shared" si="14"/>
        <v>11164.631294027778</v>
      </c>
      <c r="AA25" s="60">
        <f t="shared" si="14"/>
        <v>11193.741294027777</v>
      </c>
      <c r="AB25" s="60">
        <f t="shared" si="14"/>
        <v>11237.661294027777</v>
      </c>
      <c r="AC25" s="60">
        <f t="shared" si="14"/>
        <v>11292.251294027777</v>
      </c>
      <c r="AD25" s="60">
        <f t="shared" si="14"/>
        <v>11379.381294027777</v>
      </c>
      <c r="AE25" s="60">
        <f t="shared" si="14"/>
        <v>11475.951294027778</v>
      </c>
      <c r="AF25" s="60">
        <f t="shared" si="14"/>
        <v>11612.141294027777</v>
      </c>
      <c r="AG25" s="60">
        <f t="shared" si="14"/>
        <v>11742.121294027776</v>
      </c>
      <c r="AH25" s="60">
        <f t="shared" si="14"/>
        <v>11890.081294027777</v>
      </c>
      <c r="AI25" s="60">
        <f t="shared" si="14"/>
        <v>12034.841294027778</v>
      </c>
      <c r="AJ25" s="60">
        <f t="shared" si="14"/>
        <v>12161.231294027777</v>
      </c>
      <c r="AK25" s="60">
        <f t="shared" si="14"/>
        <v>12279.451294027778</v>
      </c>
      <c r="AL25" s="60">
        <f t="shared" si="14"/>
        <v>12379.301294027777</v>
      </c>
      <c r="AM25" s="60">
        <f t="shared" si="14"/>
        <v>12491.271294027778</v>
      </c>
      <c r="AN25" s="60">
        <f t="shared" si="14"/>
        <v>12564.221294027779</v>
      </c>
      <c r="AO25" s="60">
        <f t="shared" si="14"/>
        <v>12635.35129402778</v>
      </c>
      <c r="AP25" s="60">
        <f t="shared" si="14"/>
        <v>12702.591294027778</v>
      </c>
      <c r="AQ25" s="60">
        <f t="shared" si="14"/>
        <v>12750.951294027778</v>
      </c>
      <c r="AR25" s="60">
        <f t="shared" si="14"/>
        <v>12793.021294027778</v>
      </c>
      <c r="AS25" s="60">
        <f t="shared" si="14"/>
        <v>12845.741294027777</v>
      </c>
      <c r="AT25" s="60">
        <f t="shared" si="14"/>
        <v>12847.371294027776</v>
      </c>
      <c r="AU25" s="60">
        <f t="shared" si="14"/>
        <v>12860.891294027777</v>
      </c>
      <c r="AV25" s="60">
        <f t="shared" si="14"/>
        <v>12878.241294027779</v>
      </c>
      <c r="AW25" s="60">
        <f t="shared" si="14"/>
        <v>12878.691294027778</v>
      </c>
      <c r="AX25" s="60">
        <f t="shared" si="14"/>
        <v>12902.971294027777</v>
      </c>
      <c r="AY25" s="60">
        <f t="shared" si="14"/>
        <v>12898.771294027778</v>
      </c>
      <c r="AZ25" s="60">
        <f t="shared" si="14"/>
        <v>12874.051294027777</v>
      </c>
      <c r="BA25" s="60">
        <f t="shared" si="14"/>
        <v>12844.211294027777</v>
      </c>
      <c r="BB25" s="60">
        <f t="shared" si="14"/>
        <v>12831.681294027778</v>
      </c>
      <c r="BC25" s="60">
        <f t="shared" si="14"/>
        <v>12828.661294027777</v>
      </c>
      <c r="BD25" s="60">
        <f t="shared" si="14"/>
        <v>12802.111294027778</v>
      </c>
      <c r="BE25" s="60">
        <f t="shared" si="14"/>
        <v>12725.081294027779</v>
      </c>
      <c r="BF25" s="60">
        <f t="shared" si="14"/>
        <v>12674.331294027777</v>
      </c>
      <c r="BG25" s="60">
        <f t="shared" si="14"/>
        <v>12627.731294027777</v>
      </c>
      <c r="BH25" s="60">
        <f t="shared" si="14"/>
        <v>12581.581294027777</v>
      </c>
      <c r="BI25" s="60">
        <f t="shared" si="14"/>
        <v>12527.641294027777</v>
      </c>
      <c r="BJ25" s="60">
        <f t="shared" si="14"/>
        <v>12488.261294027778</v>
      </c>
      <c r="BK25" s="60">
        <f t="shared" si="14"/>
        <v>12392.351294027778</v>
      </c>
      <c r="BL25" s="60">
        <f t="shared" si="14"/>
        <v>12280.571294027777</v>
      </c>
      <c r="BM25" s="60">
        <f t="shared" si="14"/>
        <v>12173.601294027778</v>
      </c>
      <c r="BN25" s="60">
        <f t="shared" si="14"/>
        <v>12080.801294027777</v>
      </c>
      <c r="BO25" s="60">
        <f t="shared" ref="BO25:CS25" si="15">SUM(BO3,BO13,BO15,BO20)</f>
        <v>11978.751294027777</v>
      </c>
      <c r="BP25" s="60">
        <f t="shared" si="15"/>
        <v>11884.421294027778</v>
      </c>
      <c r="BQ25" s="60">
        <f t="shared" si="15"/>
        <v>11768.831294027779</v>
      </c>
      <c r="BR25" s="60">
        <f t="shared" si="15"/>
        <v>11687.261294027778</v>
      </c>
      <c r="BS25" s="60">
        <f t="shared" si="15"/>
        <v>11592.431294027778</v>
      </c>
      <c r="BT25" s="60">
        <f t="shared" si="15"/>
        <v>11495.031294027778</v>
      </c>
      <c r="BU25" s="60">
        <f t="shared" si="15"/>
        <v>11410.411294027777</v>
      </c>
      <c r="BV25" s="60">
        <f t="shared" si="15"/>
        <v>11345.871294027776</v>
      </c>
      <c r="BW25" s="60">
        <f t="shared" si="15"/>
        <v>11294.291294027778</v>
      </c>
      <c r="BX25" s="60">
        <f t="shared" si="15"/>
        <v>11250.721294027777</v>
      </c>
      <c r="BY25" s="60">
        <f t="shared" si="15"/>
        <v>11233.621294027776</v>
      </c>
      <c r="BZ25" s="60">
        <f t="shared" si="15"/>
        <v>7735.9612940277775</v>
      </c>
      <c r="CA25" s="60">
        <f t="shared" si="15"/>
        <v>7735.1412940277778</v>
      </c>
      <c r="CB25" s="60">
        <f t="shared" si="15"/>
        <v>7733.8912940277778</v>
      </c>
      <c r="CC25" s="60">
        <f t="shared" si="15"/>
        <v>7733.5212940277779</v>
      </c>
      <c r="CD25" s="60">
        <f t="shared" si="15"/>
        <v>7733.7612940277768</v>
      </c>
      <c r="CE25" s="60">
        <f t="shared" si="15"/>
        <v>7733.3412940277767</v>
      </c>
      <c r="CF25" s="60">
        <f t="shared" si="15"/>
        <v>7732.1212940277774</v>
      </c>
      <c r="CG25" s="60">
        <f t="shared" si="15"/>
        <v>7729.9712940277777</v>
      </c>
      <c r="CH25" s="60">
        <f t="shared" si="15"/>
        <v>7728.9312940277778</v>
      </c>
      <c r="CI25" s="60">
        <f t="shared" si="15"/>
        <v>7729.4912940277773</v>
      </c>
      <c r="CJ25" s="60">
        <f t="shared" si="15"/>
        <v>7730.0912940277776</v>
      </c>
      <c r="CK25" s="60">
        <f t="shared" si="15"/>
        <v>7732.3912940277769</v>
      </c>
      <c r="CL25" s="60">
        <f t="shared" si="15"/>
        <v>7730.4512940277773</v>
      </c>
      <c r="CM25" s="60">
        <f t="shared" si="15"/>
        <v>7731.6212940277774</v>
      </c>
      <c r="CN25" s="60">
        <f t="shared" si="15"/>
        <v>7741.1012940277778</v>
      </c>
      <c r="CO25" s="60">
        <f t="shared" si="15"/>
        <v>7741.151294027778</v>
      </c>
      <c r="CP25" s="60">
        <f t="shared" si="15"/>
        <v>7739.5612940277779</v>
      </c>
      <c r="CQ25" s="60">
        <f t="shared" si="15"/>
        <v>7739.2312940277779</v>
      </c>
      <c r="CR25" s="60">
        <f t="shared" si="15"/>
        <v>7740.0112940277777</v>
      </c>
      <c r="CS25" s="61">
        <f t="shared" si="15"/>
        <v>7737.2212940277768</v>
      </c>
      <c r="CT25" s="109">
        <f t="shared" si="13"/>
        <v>978724.30422666669</v>
      </c>
      <c r="CU25" s="150"/>
      <c r="CW25" s="140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02" ht="15.75" thickBot="1">
      <c r="A29" s="67" t="s">
        <v>25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26</v>
      </c>
      <c r="CU29" s="150"/>
      <c r="CX29" s="234"/>
    </row>
    <row r="30" spans="1:102">
      <c r="A30" s="69" t="s">
        <v>31</v>
      </c>
      <c r="B30" s="70">
        <f t="shared" ref="B30:BM30" si="16">B31+B39</f>
        <v>3038.3912940277778</v>
      </c>
      <c r="C30" s="71">
        <f t="shared" si="16"/>
        <v>3038.3912940277778</v>
      </c>
      <c r="D30" s="71">
        <f t="shared" si="16"/>
        <v>3036.3912940277778</v>
      </c>
      <c r="E30" s="71">
        <f t="shared" si="16"/>
        <v>3036.3912940277778</v>
      </c>
      <c r="F30" s="71">
        <f t="shared" si="16"/>
        <v>3037.3912940277778</v>
      </c>
      <c r="G30" s="71">
        <f t="shared" si="16"/>
        <v>3034.3912940277778</v>
      </c>
      <c r="H30" s="71">
        <f t="shared" si="16"/>
        <v>3031.3912940277778</v>
      </c>
      <c r="I30" s="71">
        <f t="shared" si="16"/>
        <v>3030.3912940277778</v>
      </c>
      <c r="J30" s="71">
        <f t="shared" si="16"/>
        <v>3040.3912940277778</v>
      </c>
      <c r="K30" s="71">
        <f t="shared" si="16"/>
        <v>2990.3912940277778</v>
      </c>
      <c r="L30" s="71">
        <f t="shared" si="16"/>
        <v>3016.3912940277778</v>
      </c>
      <c r="M30" s="71">
        <f t="shared" si="16"/>
        <v>3064.3912940277778</v>
      </c>
      <c r="N30" s="71">
        <f t="shared" si="16"/>
        <v>3111.3912940277778</v>
      </c>
      <c r="O30" s="71">
        <f t="shared" si="16"/>
        <v>2982.3912940277778</v>
      </c>
      <c r="P30" s="71">
        <f t="shared" si="16"/>
        <v>2988.3912940277778</v>
      </c>
      <c r="Q30" s="71">
        <f t="shared" si="16"/>
        <v>2989.3912940277778</v>
      </c>
      <c r="R30" s="71">
        <f t="shared" si="16"/>
        <v>2990.3912940277778</v>
      </c>
      <c r="S30" s="71">
        <f t="shared" si="16"/>
        <v>3004.3912940277778</v>
      </c>
      <c r="T30" s="71">
        <f t="shared" si="16"/>
        <v>3015.3912940277778</v>
      </c>
      <c r="U30" s="71">
        <f t="shared" si="16"/>
        <v>3029.3912940277778</v>
      </c>
      <c r="V30" s="71">
        <f t="shared" si="16"/>
        <v>3066.3912940277778</v>
      </c>
      <c r="W30" s="71">
        <f t="shared" si="16"/>
        <v>3073.3912940277778</v>
      </c>
      <c r="X30" s="71">
        <f t="shared" si="16"/>
        <v>3077.3912940277778</v>
      </c>
      <c r="Y30" s="71">
        <f t="shared" si="16"/>
        <v>3100.3912940277778</v>
      </c>
      <c r="Z30" s="71">
        <f t="shared" si="16"/>
        <v>3100.3912940277778</v>
      </c>
      <c r="AA30" s="71">
        <f t="shared" si="16"/>
        <v>3100.3912940277778</v>
      </c>
      <c r="AB30" s="71">
        <f t="shared" si="16"/>
        <v>3092.3912940277778</v>
      </c>
      <c r="AC30" s="71">
        <f t="shared" si="16"/>
        <v>3084.3912940277778</v>
      </c>
      <c r="AD30" s="71">
        <f t="shared" si="16"/>
        <v>3123.3912940277778</v>
      </c>
      <c r="AE30" s="71">
        <f t="shared" si="16"/>
        <v>3130.3912940277778</v>
      </c>
      <c r="AF30" s="71">
        <f t="shared" si="16"/>
        <v>3132.3912940277778</v>
      </c>
      <c r="AG30" s="71">
        <f t="shared" si="16"/>
        <v>3127.3912940277778</v>
      </c>
      <c r="AH30" s="71">
        <f t="shared" si="16"/>
        <v>3129.3912940277778</v>
      </c>
      <c r="AI30" s="71">
        <f t="shared" si="16"/>
        <v>3129.3912940277778</v>
      </c>
      <c r="AJ30" s="71">
        <f t="shared" si="16"/>
        <v>3128.3912940277778</v>
      </c>
      <c r="AK30" s="71">
        <f t="shared" si="16"/>
        <v>3122.3912940277778</v>
      </c>
      <c r="AL30" s="71">
        <f t="shared" si="16"/>
        <v>3124.3912940277778</v>
      </c>
      <c r="AM30" s="71">
        <f t="shared" si="16"/>
        <v>3119.3912940277778</v>
      </c>
      <c r="AN30" s="71">
        <f t="shared" si="16"/>
        <v>3116.3912940277778</v>
      </c>
      <c r="AO30" s="71">
        <f t="shared" si="16"/>
        <v>3113.3912940277778</v>
      </c>
      <c r="AP30" s="71">
        <f t="shared" si="16"/>
        <v>3113.3912940277778</v>
      </c>
      <c r="AQ30" s="71">
        <f t="shared" si="16"/>
        <v>3109.3912940277778</v>
      </c>
      <c r="AR30" s="71">
        <f t="shared" si="16"/>
        <v>3104.3912940277778</v>
      </c>
      <c r="AS30" s="71">
        <f t="shared" si="16"/>
        <v>3102.3912940277778</v>
      </c>
      <c r="AT30" s="71">
        <f t="shared" si="16"/>
        <v>3004.3912940277778</v>
      </c>
      <c r="AU30" s="71">
        <f t="shared" si="16"/>
        <v>2904.3912940277778</v>
      </c>
      <c r="AV30" s="71">
        <f t="shared" si="16"/>
        <v>2858.3912940277778</v>
      </c>
      <c r="AW30" s="71">
        <f t="shared" si="16"/>
        <v>2822.3912940277778</v>
      </c>
      <c r="AX30" s="71">
        <f t="shared" si="16"/>
        <v>2802.3912940277778</v>
      </c>
      <c r="AY30" s="71">
        <f t="shared" si="16"/>
        <v>2791.3912940277778</v>
      </c>
      <c r="AZ30" s="71">
        <f t="shared" si="16"/>
        <v>2787.3912940277778</v>
      </c>
      <c r="BA30" s="71">
        <f t="shared" si="16"/>
        <v>2784.3912940277778</v>
      </c>
      <c r="BB30" s="71">
        <f t="shared" si="16"/>
        <v>2791.3912940277778</v>
      </c>
      <c r="BC30" s="71">
        <f t="shared" si="16"/>
        <v>2785.3912940277778</v>
      </c>
      <c r="BD30" s="71">
        <f t="shared" si="16"/>
        <v>2782.3912940277778</v>
      </c>
      <c r="BE30" s="71">
        <f t="shared" si="16"/>
        <v>2780.3912940277778</v>
      </c>
      <c r="BF30" s="71">
        <f t="shared" si="16"/>
        <v>2784.3912940277778</v>
      </c>
      <c r="BG30" s="71">
        <f t="shared" si="16"/>
        <v>2784.3912940277778</v>
      </c>
      <c r="BH30" s="71">
        <f t="shared" si="16"/>
        <v>2784.3912940277778</v>
      </c>
      <c r="BI30" s="71">
        <f t="shared" si="16"/>
        <v>2785.3912940277778</v>
      </c>
      <c r="BJ30" s="71">
        <f t="shared" si="16"/>
        <v>2786.3912940277778</v>
      </c>
      <c r="BK30" s="71">
        <f t="shared" si="16"/>
        <v>2779.3912940277778</v>
      </c>
      <c r="BL30" s="71">
        <f t="shared" si="16"/>
        <v>2866.3912940277778</v>
      </c>
      <c r="BM30" s="71">
        <f t="shared" si="16"/>
        <v>2955.3912940277778</v>
      </c>
      <c r="BN30" s="71">
        <f t="shared" ref="BN30:CS30" si="17">BN31+BN39</f>
        <v>2995.3912940277778</v>
      </c>
      <c r="BO30" s="71">
        <f t="shared" si="17"/>
        <v>3076.3912940277778</v>
      </c>
      <c r="BP30" s="71">
        <f t="shared" si="17"/>
        <v>3089.3912940277778</v>
      </c>
      <c r="BQ30" s="71">
        <f t="shared" si="17"/>
        <v>3088.3912940277778</v>
      </c>
      <c r="BR30" s="71">
        <f t="shared" si="17"/>
        <v>3091.3912940277778</v>
      </c>
      <c r="BS30" s="71">
        <f t="shared" si="17"/>
        <v>3084.3912940277778</v>
      </c>
      <c r="BT30" s="71">
        <f t="shared" si="17"/>
        <v>3075.3912940277778</v>
      </c>
      <c r="BU30" s="71">
        <f t="shared" si="17"/>
        <v>3080.3912940277778</v>
      </c>
      <c r="BV30" s="71">
        <f t="shared" si="17"/>
        <v>3088.3912940277778</v>
      </c>
      <c r="BW30" s="71">
        <f t="shared" si="17"/>
        <v>3092.3912940277778</v>
      </c>
      <c r="BX30" s="71">
        <f t="shared" si="17"/>
        <v>3096.3912940277778</v>
      </c>
      <c r="BY30" s="71">
        <f t="shared" si="17"/>
        <v>3096.3912940277778</v>
      </c>
      <c r="BZ30" s="71">
        <f t="shared" si="17"/>
        <v>3098.3912940277778</v>
      </c>
      <c r="CA30" s="71">
        <f t="shared" si="17"/>
        <v>3098.3912940277778</v>
      </c>
      <c r="CB30" s="71">
        <f t="shared" si="17"/>
        <v>3105.3912940277778</v>
      </c>
      <c r="CC30" s="71">
        <f t="shared" si="17"/>
        <v>3105.3912940277778</v>
      </c>
      <c r="CD30" s="71">
        <f t="shared" si="17"/>
        <v>3114.3912940277778</v>
      </c>
      <c r="CE30" s="71">
        <f t="shared" si="17"/>
        <v>3110.3912940277778</v>
      </c>
      <c r="CF30" s="71">
        <f t="shared" si="17"/>
        <v>3109.3912940277778</v>
      </c>
      <c r="CG30" s="71">
        <f t="shared" si="17"/>
        <v>3107.3912940277778</v>
      </c>
      <c r="CH30" s="71">
        <f t="shared" si="17"/>
        <v>3107.3912940277778</v>
      </c>
      <c r="CI30" s="71">
        <f t="shared" si="17"/>
        <v>3108.3912940277778</v>
      </c>
      <c r="CJ30" s="71">
        <f t="shared" si="17"/>
        <v>3109.3912940277778</v>
      </c>
      <c r="CK30" s="71">
        <f t="shared" si="17"/>
        <v>3111.3912940277778</v>
      </c>
      <c r="CL30" s="71">
        <f t="shared" si="17"/>
        <v>3111.3912940277778</v>
      </c>
      <c r="CM30" s="71">
        <f t="shared" si="17"/>
        <v>3115.3912940277778</v>
      </c>
      <c r="CN30" s="71">
        <f t="shared" si="17"/>
        <v>3116.3912940277778</v>
      </c>
      <c r="CO30" s="71">
        <f t="shared" si="17"/>
        <v>3118.3912940277778</v>
      </c>
      <c r="CP30" s="71">
        <f t="shared" si="17"/>
        <v>3115.3912940277778</v>
      </c>
      <c r="CQ30" s="71">
        <f t="shared" si="17"/>
        <v>3117.3912940277778</v>
      </c>
      <c r="CR30" s="71">
        <f t="shared" si="17"/>
        <v>3127.3912940277778</v>
      </c>
      <c r="CS30" s="72">
        <f t="shared" si="17"/>
        <v>3139.3912940277778</v>
      </c>
      <c r="CT30" s="73">
        <f t="shared" ref="CT30:CT47" si="18">SUM(B30:CS30)</f>
        <v>290749.56422666641</v>
      </c>
      <c r="CU30" s="150"/>
    </row>
    <row r="31" spans="1:102">
      <c r="A31" s="74" t="s">
        <v>32</v>
      </c>
      <c r="B31" s="75">
        <f>SUM(B32:B38)</f>
        <v>2833.34</v>
      </c>
      <c r="C31" s="76">
        <f t="shared" ref="C31:BN31" si="19">SUM(C32:C38)</f>
        <v>2833.34</v>
      </c>
      <c r="D31" s="76">
        <f t="shared" si="19"/>
        <v>2831.34</v>
      </c>
      <c r="E31" s="76">
        <f t="shared" si="19"/>
        <v>2831.34</v>
      </c>
      <c r="F31" s="76">
        <f t="shared" si="19"/>
        <v>2832.34</v>
      </c>
      <c r="G31" s="76">
        <f t="shared" si="19"/>
        <v>2829.34</v>
      </c>
      <c r="H31" s="76">
        <f t="shared" si="19"/>
        <v>2826.34</v>
      </c>
      <c r="I31" s="76">
        <f t="shared" si="19"/>
        <v>2825.34</v>
      </c>
      <c r="J31" s="76">
        <f t="shared" si="19"/>
        <v>2835.34</v>
      </c>
      <c r="K31" s="76">
        <f t="shared" si="19"/>
        <v>2785.34</v>
      </c>
      <c r="L31" s="76">
        <f t="shared" si="19"/>
        <v>2811.34</v>
      </c>
      <c r="M31" s="76">
        <f t="shared" si="19"/>
        <v>2859.34</v>
      </c>
      <c r="N31" s="76">
        <f t="shared" si="19"/>
        <v>2906.34</v>
      </c>
      <c r="O31" s="76">
        <f t="shared" si="19"/>
        <v>2777.34</v>
      </c>
      <c r="P31" s="76">
        <f t="shared" si="19"/>
        <v>2783.34</v>
      </c>
      <c r="Q31" s="76">
        <f t="shared" si="19"/>
        <v>2784.34</v>
      </c>
      <c r="R31" s="76">
        <f t="shared" si="19"/>
        <v>2785.34</v>
      </c>
      <c r="S31" s="76">
        <f t="shared" si="19"/>
        <v>2799.34</v>
      </c>
      <c r="T31" s="76">
        <f t="shared" si="19"/>
        <v>2810.34</v>
      </c>
      <c r="U31" s="76">
        <f t="shared" si="19"/>
        <v>2824.34</v>
      </c>
      <c r="V31" s="76">
        <f t="shared" si="19"/>
        <v>2861.34</v>
      </c>
      <c r="W31" s="76">
        <f t="shared" si="19"/>
        <v>2868.34</v>
      </c>
      <c r="X31" s="76">
        <f t="shared" si="19"/>
        <v>2872.34</v>
      </c>
      <c r="Y31" s="76">
        <f t="shared" si="19"/>
        <v>2895.34</v>
      </c>
      <c r="Z31" s="76">
        <f t="shared" si="19"/>
        <v>2895.34</v>
      </c>
      <c r="AA31" s="76">
        <f t="shared" si="19"/>
        <v>2895.34</v>
      </c>
      <c r="AB31" s="76">
        <f t="shared" si="19"/>
        <v>2887.34</v>
      </c>
      <c r="AC31" s="76">
        <f t="shared" si="19"/>
        <v>2879.34</v>
      </c>
      <c r="AD31" s="76">
        <f t="shared" si="19"/>
        <v>2918.34</v>
      </c>
      <c r="AE31" s="76">
        <f t="shared" si="19"/>
        <v>2925.34</v>
      </c>
      <c r="AF31" s="76">
        <f t="shared" si="19"/>
        <v>2927.34</v>
      </c>
      <c r="AG31" s="76">
        <f t="shared" si="19"/>
        <v>2922.34</v>
      </c>
      <c r="AH31" s="76">
        <f t="shared" si="19"/>
        <v>2924.34</v>
      </c>
      <c r="AI31" s="76">
        <f t="shared" si="19"/>
        <v>2924.34</v>
      </c>
      <c r="AJ31" s="76">
        <f t="shared" si="19"/>
        <v>2923.34</v>
      </c>
      <c r="AK31" s="76">
        <f t="shared" si="19"/>
        <v>2917.34</v>
      </c>
      <c r="AL31" s="76">
        <f t="shared" si="19"/>
        <v>2919.34</v>
      </c>
      <c r="AM31" s="76">
        <f t="shared" si="19"/>
        <v>2914.34</v>
      </c>
      <c r="AN31" s="76">
        <f t="shared" si="19"/>
        <v>2911.34</v>
      </c>
      <c r="AO31" s="76">
        <f t="shared" si="19"/>
        <v>2908.34</v>
      </c>
      <c r="AP31" s="76">
        <f t="shared" si="19"/>
        <v>2908.34</v>
      </c>
      <c r="AQ31" s="76">
        <f t="shared" si="19"/>
        <v>2904.34</v>
      </c>
      <c r="AR31" s="76">
        <f t="shared" si="19"/>
        <v>2899.34</v>
      </c>
      <c r="AS31" s="76">
        <f t="shared" si="19"/>
        <v>2897.34</v>
      </c>
      <c r="AT31" s="76">
        <f t="shared" si="19"/>
        <v>2799.34</v>
      </c>
      <c r="AU31" s="76">
        <f t="shared" si="19"/>
        <v>2699.34</v>
      </c>
      <c r="AV31" s="76">
        <f t="shared" si="19"/>
        <v>2653.34</v>
      </c>
      <c r="AW31" s="76">
        <f t="shared" si="19"/>
        <v>2617.34</v>
      </c>
      <c r="AX31" s="76">
        <f t="shared" si="19"/>
        <v>2597.34</v>
      </c>
      <c r="AY31" s="76">
        <f t="shared" si="19"/>
        <v>2586.34</v>
      </c>
      <c r="AZ31" s="76">
        <f t="shared" si="19"/>
        <v>2582.34</v>
      </c>
      <c r="BA31" s="76">
        <f t="shared" si="19"/>
        <v>2579.34</v>
      </c>
      <c r="BB31" s="76">
        <f t="shared" si="19"/>
        <v>2586.34</v>
      </c>
      <c r="BC31" s="76">
        <f t="shared" si="19"/>
        <v>2580.34</v>
      </c>
      <c r="BD31" s="76">
        <f t="shared" si="19"/>
        <v>2577.34</v>
      </c>
      <c r="BE31" s="76">
        <f t="shared" si="19"/>
        <v>2575.34</v>
      </c>
      <c r="BF31" s="76">
        <f t="shared" si="19"/>
        <v>2579.34</v>
      </c>
      <c r="BG31" s="76">
        <f t="shared" si="19"/>
        <v>2579.34</v>
      </c>
      <c r="BH31" s="76">
        <f t="shared" si="19"/>
        <v>2579.34</v>
      </c>
      <c r="BI31" s="76">
        <f t="shared" si="19"/>
        <v>2580.34</v>
      </c>
      <c r="BJ31" s="76">
        <f t="shared" si="19"/>
        <v>2581.34</v>
      </c>
      <c r="BK31" s="76">
        <f t="shared" si="19"/>
        <v>2574.34</v>
      </c>
      <c r="BL31" s="76">
        <f t="shared" si="19"/>
        <v>2661.34</v>
      </c>
      <c r="BM31" s="76">
        <f t="shared" si="19"/>
        <v>2750.34</v>
      </c>
      <c r="BN31" s="76">
        <f t="shared" si="19"/>
        <v>2790.34</v>
      </c>
      <c r="BO31" s="76">
        <f t="shared" ref="BO31:CS31" si="20">SUM(BO32:BO38)</f>
        <v>2871.34</v>
      </c>
      <c r="BP31" s="76">
        <f t="shared" si="20"/>
        <v>2884.34</v>
      </c>
      <c r="BQ31" s="76">
        <f t="shared" si="20"/>
        <v>2883.34</v>
      </c>
      <c r="BR31" s="76">
        <f t="shared" si="20"/>
        <v>2886.34</v>
      </c>
      <c r="BS31" s="76">
        <f t="shared" si="20"/>
        <v>2879.34</v>
      </c>
      <c r="BT31" s="76">
        <f t="shared" si="20"/>
        <v>2870.34</v>
      </c>
      <c r="BU31" s="76">
        <f t="shared" si="20"/>
        <v>2875.34</v>
      </c>
      <c r="BV31" s="76">
        <f t="shared" si="20"/>
        <v>2883.34</v>
      </c>
      <c r="BW31" s="76">
        <f t="shared" si="20"/>
        <v>2887.34</v>
      </c>
      <c r="BX31" s="76">
        <f t="shared" si="20"/>
        <v>2891.34</v>
      </c>
      <c r="BY31" s="76">
        <f t="shared" si="20"/>
        <v>2891.34</v>
      </c>
      <c r="BZ31" s="76">
        <f t="shared" si="20"/>
        <v>2893.34</v>
      </c>
      <c r="CA31" s="76">
        <f t="shared" si="20"/>
        <v>2893.34</v>
      </c>
      <c r="CB31" s="76">
        <f t="shared" si="20"/>
        <v>2900.34</v>
      </c>
      <c r="CC31" s="76">
        <f t="shared" si="20"/>
        <v>2900.34</v>
      </c>
      <c r="CD31" s="76">
        <f t="shared" si="20"/>
        <v>2909.34</v>
      </c>
      <c r="CE31" s="76">
        <f t="shared" si="20"/>
        <v>2905.34</v>
      </c>
      <c r="CF31" s="76">
        <f t="shared" si="20"/>
        <v>2904.34</v>
      </c>
      <c r="CG31" s="76">
        <f t="shared" si="20"/>
        <v>2902.34</v>
      </c>
      <c r="CH31" s="76">
        <f t="shared" si="20"/>
        <v>2902.34</v>
      </c>
      <c r="CI31" s="76">
        <f t="shared" si="20"/>
        <v>2903.34</v>
      </c>
      <c r="CJ31" s="76">
        <f t="shared" si="20"/>
        <v>2904.34</v>
      </c>
      <c r="CK31" s="76">
        <f t="shared" si="20"/>
        <v>2906.34</v>
      </c>
      <c r="CL31" s="76">
        <f t="shared" si="20"/>
        <v>2906.34</v>
      </c>
      <c r="CM31" s="76">
        <f t="shared" si="20"/>
        <v>2910.34</v>
      </c>
      <c r="CN31" s="76">
        <f t="shared" si="20"/>
        <v>2911.34</v>
      </c>
      <c r="CO31" s="76">
        <f t="shared" si="20"/>
        <v>2913.34</v>
      </c>
      <c r="CP31" s="76">
        <f t="shared" si="20"/>
        <v>2910.34</v>
      </c>
      <c r="CQ31" s="76">
        <f t="shared" si="20"/>
        <v>2912.34</v>
      </c>
      <c r="CR31" s="76">
        <f t="shared" si="20"/>
        <v>2922.34</v>
      </c>
      <c r="CS31" s="77">
        <f t="shared" si="20"/>
        <v>2934.34</v>
      </c>
      <c r="CT31" s="30">
        <f t="shared" si="18"/>
        <v>271064.63999999984</v>
      </c>
      <c r="CU31" s="152"/>
    </row>
    <row r="32" spans="1:102">
      <c r="A32" s="78" t="s">
        <v>33</v>
      </c>
      <c r="B32" s="79">
        <f>B62-B73</f>
        <v>430</v>
      </c>
      <c r="C32" s="80">
        <f t="shared" ref="C32:BN32" si="21">C62-C73</f>
        <v>430</v>
      </c>
      <c r="D32" s="80">
        <f t="shared" si="21"/>
        <v>430</v>
      </c>
      <c r="E32" s="80">
        <f t="shared" si="21"/>
        <v>430</v>
      </c>
      <c r="F32" s="80">
        <f t="shared" si="21"/>
        <v>430</v>
      </c>
      <c r="G32" s="80">
        <f t="shared" si="21"/>
        <v>430</v>
      </c>
      <c r="H32" s="80">
        <f t="shared" si="21"/>
        <v>430</v>
      </c>
      <c r="I32" s="80">
        <f t="shared" si="21"/>
        <v>430</v>
      </c>
      <c r="J32" s="80">
        <f t="shared" si="21"/>
        <v>430</v>
      </c>
      <c r="K32" s="80">
        <f t="shared" si="21"/>
        <v>430</v>
      </c>
      <c r="L32" s="80">
        <f t="shared" si="21"/>
        <v>430</v>
      </c>
      <c r="M32" s="80">
        <f t="shared" si="21"/>
        <v>430</v>
      </c>
      <c r="N32" s="80">
        <f t="shared" si="21"/>
        <v>430</v>
      </c>
      <c r="O32" s="80">
        <f t="shared" si="21"/>
        <v>430</v>
      </c>
      <c r="P32" s="80">
        <f t="shared" si="21"/>
        <v>430</v>
      </c>
      <c r="Q32" s="80">
        <f t="shared" si="21"/>
        <v>430</v>
      </c>
      <c r="R32" s="80">
        <f t="shared" si="21"/>
        <v>430</v>
      </c>
      <c r="S32" s="80">
        <f t="shared" si="21"/>
        <v>430</v>
      </c>
      <c r="T32" s="80">
        <f t="shared" si="21"/>
        <v>430</v>
      </c>
      <c r="U32" s="80">
        <f t="shared" si="21"/>
        <v>430</v>
      </c>
      <c r="V32" s="80">
        <f t="shared" si="21"/>
        <v>430</v>
      </c>
      <c r="W32" s="80">
        <f t="shared" si="21"/>
        <v>430</v>
      </c>
      <c r="X32" s="80">
        <f t="shared" si="21"/>
        <v>430</v>
      </c>
      <c r="Y32" s="80">
        <f t="shared" si="21"/>
        <v>430</v>
      </c>
      <c r="Z32" s="80">
        <f t="shared" si="21"/>
        <v>430</v>
      </c>
      <c r="AA32" s="80">
        <f t="shared" si="21"/>
        <v>430</v>
      </c>
      <c r="AB32" s="80">
        <f t="shared" si="21"/>
        <v>430</v>
      </c>
      <c r="AC32" s="80">
        <f t="shared" si="21"/>
        <v>430</v>
      </c>
      <c r="AD32" s="80">
        <f t="shared" si="21"/>
        <v>430</v>
      </c>
      <c r="AE32" s="80">
        <f t="shared" si="21"/>
        <v>430</v>
      </c>
      <c r="AF32" s="80">
        <f t="shared" si="21"/>
        <v>430</v>
      </c>
      <c r="AG32" s="80">
        <f t="shared" si="21"/>
        <v>430</v>
      </c>
      <c r="AH32" s="80">
        <f t="shared" si="21"/>
        <v>430</v>
      </c>
      <c r="AI32" s="80">
        <f t="shared" si="21"/>
        <v>430</v>
      </c>
      <c r="AJ32" s="80">
        <f t="shared" si="21"/>
        <v>430</v>
      </c>
      <c r="AK32" s="80">
        <f t="shared" si="21"/>
        <v>430</v>
      </c>
      <c r="AL32" s="80">
        <f t="shared" si="21"/>
        <v>430</v>
      </c>
      <c r="AM32" s="80">
        <f t="shared" si="21"/>
        <v>430</v>
      </c>
      <c r="AN32" s="80">
        <f t="shared" si="21"/>
        <v>430</v>
      </c>
      <c r="AO32" s="80">
        <f t="shared" si="21"/>
        <v>430</v>
      </c>
      <c r="AP32" s="80">
        <f t="shared" si="21"/>
        <v>430</v>
      </c>
      <c r="AQ32" s="80">
        <f t="shared" si="21"/>
        <v>430</v>
      </c>
      <c r="AR32" s="80">
        <f t="shared" si="21"/>
        <v>430</v>
      </c>
      <c r="AS32" s="80">
        <f t="shared" si="21"/>
        <v>430</v>
      </c>
      <c r="AT32" s="80">
        <f t="shared" si="21"/>
        <v>400</v>
      </c>
      <c r="AU32" s="80">
        <f t="shared" si="21"/>
        <v>370</v>
      </c>
      <c r="AV32" s="80">
        <f t="shared" si="21"/>
        <v>340</v>
      </c>
      <c r="AW32" s="80">
        <f t="shared" si="21"/>
        <v>310</v>
      </c>
      <c r="AX32" s="80">
        <f t="shared" si="21"/>
        <v>295</v>
      </c>
      <c r="AY32" s="80">
        <f t="shared" si="21"/>
        <v>295</v>
      </c>
      <c r="AZ32" s="80">
        <f t="shared" si="21"/>
        <v>295</v>
      </c>
      <c r="BA32" s="80">
        <f t="shared" si="21"/>
        <v>295</v>
      </c>
      <c r="BB32" s="80">
        <f t="shared" si="21"/>
        <v>295</v>
      </c>
      <c r="BC32" s="80">
        <f t="shared" si="21"/>
        <v>295</v>
      </c>
      <c r="BD32" s="80">
        <f t="shared" si="21"/>
        <v>295</v>
      </c>
      <c r="BE32" s="80">
        <f t="shared" si="21"/>
        <v>295</v>
      </c>
      <c r="BF32" s="80">
        <f t="shared" si="21"/>
        <v>295</v>
      </c>
      <c r="BG32" s="80">
        <f t="shared" si="21"/>
        <v>295</v>
      </c>
      <c r="BH32" s="80">
        <f t="shared" si="21"/>
        <v>295</v>
      </c>
      <c r="BI32" s="80">
        <f t="shared" si="21"/>
        <v>295</v>
      </c>
      <c r="BJ32" s="80">
        <f t="shared" si="21"/>
        <v>295</v>
      </c>
      <c r="BK32" s="80">
        <f t="shared" si="21"/>
        <v>295</v>
      </c>
      <c r="BL32" s="80">
        <f t="shared" si="21"/>
        <v>325</v>
      </c>
      <c r="BM32" s="80">
        <f t="shared" si="21"/>
        <v>355</v>
      </c>
      <c r="BN32" s="80">
        <f t="shared" si="21"/>
        <v>385</v>
      </c>
      <c r="BO32" s="80">
        <f t="shared" ref="BO32:CS32" si="22">BO62-BO73</f>
        <v>415</v>
      </c>
      <c r="BP32" s="80">
        <f t="shared" si="22"/>
        <v>430</v>
      </c>
      <c r="BQ32" s="80">
        <f t="shared" si="22"/>
        <v>430</v>
      </c>
      <c r="BR32" s="80">
        <f t="shared" si="22"/>
        <v>430</v>
      </c>
      <c r="BS32" s="80">
        <f t="shared" si="22"/>
        <v>430</v>
      </c>
      <c r="BT32" s="80">
        <f t="shared" si="22"/>
        <v>430</v>
      </c>
      <c r="BU32" s="80">
        <f t="shared" si="22"/>
        <v>430</v>
      </c>
      <c r="BV32" s="80">
        <f t="shared" si="22"/>
        <v>430</v>
      </c>
      <c r="BW32" s="80">
        <f t="shared" si="22"/>
        <v>430</v>
      </c>
      <c r="BX32" s="80">
        <f t="shared" si="22"/>
        <v>430</v>
      </c>
      <c r="BY32" s="80">
        <f t="shared" si="22"/>
        <v>430</v>
      </c>
      <c r="BZ32" s="80">
        <f t="shared" si="22"/>
        <v>430</v>
      </c>
      <c r="CA32" s="80">
        <f t="shared" si="22"/>
        <v>430</v>
      </c>
      <c r="CB32" s="80">
        <f t="shared" si="22"/>
        <v>430</v>
      </c>
      <c r="CC32" s="80">
        <f t="shared" si="22"/>
        <v>430</v>
      </c>
      <c r="CD32" s="80">
        <f t="shared" si="22"/>
        <v>430</v>
      </c>
      <c r="CE32" s="80">
        <f t="shared" si="22"/>
        <v>430</v>
      </c>
      <c r="CF32" s="80">
        <f t="shared" si="22"/>
        <v>430</v>
      </c>
      <c r="CG32" s="80">
        <f t="shared" si="22"/>
        <v>430</v>
      </c>
      <c r="CH32" s="80">
        <f t="shared" si="22"/>
        <v>430</v>
      </c>
      <c r="CI32" s="80">
        <f t="shared" si="22"/>
        <v>430</v>
      </c>
      <c r="CJ32" s="80">
        <f t="shared" si="22"/>
        <v>430</v>
      </c>
      <c r="CK32" s="80">
        <f t="shared" si="22"/>
        <v>430</v>
      </c>
      <c r="CL32" s="80">
        <f t="shared" si="22"/>
        <v>430</v>
      </c>
      <c r="CM32" s="80">
        <f t="shared" si="22"/>
        <v>430</v>
      </c>
      <c r="CN32" s="80">
        <f t="shared" si="22"/>
        <v>430</v>
      </c>
      <c r="CO32" s="80">
        <f t="shared" si="22"/>
        <v>430</v>
      </c>
      <c r="CP32" s="80">
        <f t="shared" si="22"/>
        <v>430</v>
      </c>
      <c r="CQ32" s="80">
        <f t="shared" si="22"/>
        <v>430</v>
      </c>
      <c r="CR32" s="80">
        <f t="shared" si="22"/>
        <v>430</v>
      </c>
      <c r="CS32" s="81">
        <f t="shared" si="22"/>
        <v>430</v>
      </c>
      <c r="CT32" s="30">
        <f t="shared" si="18"/>
        <v>38850</v>
      </c>
      <c r="CU32" s="152"/>
    </row>
    <row r="33" spans="1:99">
      <c r="A33" s="25" t="s">
        <v>34</v>
      </c>
      <c r="B33" s="82">
        <f t="shared" ref="B33:Q38" si="23">B63-B74</f>
        <v>520</v>
      </c>
      <c r="C33" s="3">
        <f t="shared" si="23"/>
        <v>520</v>
      </c>
      <c r="D33" s="3">
        <f t="shared" si="23"/>
        <v>520</v>
      </c>
      <c r="E33" s="3">
        <f t="shared" si="23"/>
        <v>520</v>
      </c>
      <c r="F33" s="3">
        <f t="shared" si="23"/>
        <v>520</v>
      </c>
      <c r="G33" s="3">
        <f t="shared" si="23"/>
        <v>520</v>
      </c>
      <c r="H33" s="3">
        <f t="shared" si="23"/>
        <v>520</v>
      </c>
      <c r="I33" s="3">
        <f t="shared" si="23"/>
        <v>520</v>
      </c>
      <c r="J33" s="3">
        <f t="shared" si="23"/>
        <v>520</v>
      </c>
      <c r="K33" s="3">
        <f t="shared" si="23"/>
        <v>520</v>
      </c>
      <c r="L33" s="3">
        <f t="shared" si="23"/>
        <v>520</v>
      </c>
      <c r="M33" s="3">
        <f t="shared" si="23"/>
        <v>520</v>
      </c>
      <c r="N33" s="3">
        <f t="shared" si="23"/>
        <v>520</v>
      </c>
      <c r="O33" s="3">
        <f t="shared" si="23"/>
        <v>520</v>
      </c>
      <c r="P33" s="3">
        <f t="shared" si="23"/>
        <v>520</v>
      </c>
      <c r="Q33" s="3">
        <f t="shared" si="23"/>
        <v>520</v>
      </c>
      <c r="R33" s="3">
        <f t="shared" ref="R33:CC33" si="24">R63-R74</f>
        <v>520</v>
      </c>
      <c r="S33" s="3">
        <f t="shared" si="24"/>
        <v>520</v>
      </c>
      <c r="T33" s="3">
        <f t="shared" si="24"/>
        <v>520</v>
      </c>
      <c r="U33" s="3">
        <f t="shared" si="24"/>
        <v>520</v>
      </c>
      <c r="V33" s="3">
        <f t="shared" si="24"/>
        <v>520</v>
      </c>
      <c r="W33" s="3">
        <f t="shared" si="24"/>
        <v>520</v>
      </c>
      <c r="X33" s="3">
        <f t="shared" si="24"/>
        <v>520</v>
      </c>
      <c r="Y33" s="3">
        <f t="shared" si="24"/>
        <v>520</v>
      </c>
      <c r="Z33" s="3">
        <f t="shared" si="24"/>
        <v>520</v>
      </c>
      <c r="AA33" s="3">
        <f t="shared" si="24"/>
        <v>520</v>
      </c>
      <c r="AB33" s="3">
        <f t="shared" si="24"/>
        <v>520</v>
      </c>
      <c r="AC33" s="3">
        <f t="shared" si="24"/>
        <v>520</v>
      </c>
      <c r="AD33" s="3">
        <f t="shared" si="24"/>
        <v>520</v>
      </c>
      <c r="AE33" s="3">
        <f t="shared" si="24"/>
        <v>520</v>
      </c>
      <c r="AF33" s="3">
        <f t="shared" si="24"/>
        <v>520</v>
      </c>
      <c r="AG33" s="3">
        <f t="shared" si="24"/>
        <v>520</v>
      </c>
      <c r="AH33" s="3">
        <f t="shared" si="24"/>
        <v>520</v>
      </c>
      <c r="AI33" s="3">
        <f t="shared" si="24"/>
        <v>520</v>
      </c>
      <c r="AJ33" s="3">
        <f t="shared" si="24"/>
        <v>520</v>
      </c>
      <c r="AK33" s="3">
        <f t="shared" si="24"/>
        <v>520</v>
      </c>
      <c r="AL33" s="3">
        <f t="shared" si="24"/>
        <v>520</v>
      </c>
      <c r="AM33" s="3">
        <f t="shared" si="24"/>
        <v>520</v>
      </c>
      <c r="AN33" s="3">
        <f t="shared" si="24"/>
        <v>520</v>
      </c>
      <c r="AO33" s="3">
        <f t="shared" si="24"/>
        <v>520</v>
      </c>
      <c r="AP33" s="3">
        <f t="shared" si="24"/>
        <v>520</v>
      </c>
      <c r="AQ33" s="3">
        <f t="shared" si="24"/>
        <v>520</v>
      </c>
      <c r="AR33" s="3">
        <f t="shared" si="24"/>
        <v>520</v>
      </c>
      <c r="AS33" s="3">
        <f t="shared" si="24"/>
        <v>520</v>
      </c>
      <c r="AT33" s="3">
        <f t="shared" si="24"/>
        <v>460</v>
      </c>
      <c r="AU33" s="3">
        <f t="shared" si="24"/>
        <v>400</v>
      </c>
      <c r="AV33" s="3">
        <f t="shared" si="24"/>
        <v>388</v>
      </c>
      <c r="AW33" s="3">
        <f t="shared" si="24"/>
        <v>388</v>
      </c>
      <c r="AX33" s="3">
        <f t="shared" si="24"/>
        <v>388</v>
      </c>
      <c r="AY33" s="3">
        <f t="shared" si="24"/>
        <v>388</v>
      </c>
      <c r="AZ33" s="3">
        <f t="shared" si="24"/>
        <v>388</v>
      </c>
      <c r="BA33" s="3">
        <f t="shared" si="24"/>
        <v>388</v>
      </c>
      <c r="BB33" s="3">
        <f t="shared" si="24"/>
        <v>388</v>
      </c>
      <c r="BC33" s="3">
        <f t="shared" si="24"/>
        <v>388</v>
      </c>
      <c r="BD33" s="3">
        <f t="shared" si="24"/>
        <v>388</v>
      </c>
      <c r="BE33" s="3">
        <f t="shared" si="24"/>
        <v>388</v>
      </c>
      <c r="BF33" s="3">
        <f t="shared" si="24"/>
        <v>388</v>
      </c>
      <c r="BG33" s="3">
        <f t="shared" si="24"/>
        <v>388</v>
      </c>
      <c r="BH33" s="3">
        <f t="shared" si="24"/>
        <v>388</v>
      </c>
      <c r="BI33" s="3">
        <f t="shared" si="24"/>
        <v>388</v>
      </c>
      <c r="BJ33" s="3">
        <f t="shared" si="24"/>
        <v>388</v>
      </c>
      <c r="BK33" s="3">
        <f t="shared" si="24"/>
        <v>388</v>
      </c>
      <c r="BL33" s="3">
        <f t="shared" si="24"/>
        <v>448</v>
      </c>
      <c r="BM33" s="3">
        <f t="shared" si="24"/>
        <v>508</v>
      </c>
      <c r="BN33" s="3">
        <f t="shared" si="24"/>
        <v>520</v>
      </c>
      <c r="BO33" s="3">
        <f t="shared" si="24"/>
        <v>520</v>
      </c>
      <c r="BP33" s="3">
        <f t="shared" si="24"/>
        <v>520</v>
      </c>
      <c r="BQ33" s="3">
        <f t="shared" si="24"/>
        <v>520</v>
      </c>
      <c r="BR33" s="3">
        <f t="shared" si="24"/>
        <v>520</v>
      </c>
      <c r="BS33" s="3">
        <f t="shared" si="24"/>
        <v>520</v>
      </c>
      <c r="BT33" s="3">
        <f t="shared" si="24"/>
        <v>520</v>
      </c>
      <c r="BU33" s="3">
        <f t="shared" si="24"/>
        <v>520</v>
      </c>
      <c r="BV33" s="3">
        <f t="shared" si="24"/>
        <v>520</v>
      </c>
      <c r="BW33" s="3">
        <f t="shared" si="24"/>
        <v>520</v>
      </c>
      <c r="BX33" s="3">
        <f t="shared" si="24"/>
        <v>520</v>
      </c>
      <c r="BY33" s="3">
        <f t="shared" si="24"/>
        <v>520</v>
      </c>
      <c r="BZ33" s="3">
        <f t="shared" si="24"/>
        <v>520</v>
      </c>
      <c r="CA33" s="3">
        <f t="shared" si="24"/>
        <v>520</v>
      </c>
      <c r="CB33" s="3">
        <f t="shared" si="24"/>
        <v>520</v>
      </c>
      <c r="CC33" s="3">
        <f t="shared" si="24"/>
        <v>520</v>
      </c>
      <c r="CD33" s="3">
        <f t="shared" ref="CD33:CS33" si="25">CD63-CD74</f>
        <v>520</v>
      </c>
      <c r="CE33" s="3">
        <f t="shared" si="25"/>
        <v>520</v>
      </c>
      <c r="CF33" s="3">
        <f t="shared" si="25"/>
        <v>520</v>
      </c>
      <c r="CG33" s="3">
        <f t="shared" si="25"/>
        <v>520</v>
      </c>
      <c r="CH33" s="3">
        <f t="shared" si="25"/>
        <v>520</v>
      </c>
      <c r="CI33" s="3">
        <f t="shared" si="25"/>
        <v>520</v>
      </c>
      <c r="CJ33" s="3">
        <f t="shared" si="25"/>
        <v>520</v>
      </c>
      <c r="CK33" s="3">
        <f t="shared" si="25"/>
        <v>520</v>
      </c>
      <c r="CL33" s="3">
        <f t="shared" si="25"/>
        <v>520</v>
      </c>
      <c r="CM33" s="3">
        <f t="shared" si="25"/>
        <v>520</v>
      </c>
      <c r="CN33" s="3">
        <f t="shared" si="25"/>
        <v>520</v>
      </c>
      <c r="CO33" s="3">
        <f t="shared" si="25"/>
        <v>520</v>
      </c>
      <c r="CP33" s="3">
        <f t="shared" si="25"/>
        <v>520</v>
      </c>
      <c r="CQ33" s="3">
        <f t="shared" si="25"/>
        <v>520</v>
      </c>
      <c r="CR33" s="3">
        <f t="shared" si="25"/>
        <v>520</v>
      </c>
      <c r="CS33" s="83">
        <f t="shared" si="25"/>
        <v>520</v>
      </c>
      <c r="CT33" s="30">
        <f t="shared" si="18"/>
        <v>47544</v>
      </c>
      <c r="CU33" s="152"/>
    </row>
    <row r="34" spans="1:99">
      <c r="A34" s="25" t="s">
        <v>35</v>
      </c>
      <c r="B34" s="82">
        <f t="shared" si="23"/>
        <v>499.76</v>
      </c>
      <c r="C34" s="3">
        <f t="shared" si="23"/>
        <v>499.76</v>
      </c>
      <c r="D34" s="3">
        <f t="shared" si="23"/>
        <v>499.76</v>
      </c>
      <c r="E34" s="3">
        <f t="shared" si="23"/>
        <v>499.76</v>
      </c>
      <c r="F34" s="3">
        <f t="shared" si="23"/>
        <v>499.76</v>
      </c>
      <c r="G34" s="3">
        <f t="shared" si="23"/>
        <v>499.76</v>
      </c>
      <c r="H34" s="3">
        <f t="shared" si="23"/>
        <v>499.76</v>
      </c>
      <c r="I34" s="3">
        <f t="shared" si="23"/>
        <v>499.76</v>
      </c>
      <c r="J34" s="3">
        <f t="shared" si="23"/>
        <v>509.76</v>
      </c>
      <c r="K34" s="3">
        <f t="shared" si="23"/>
        <v>519.76</v>
      </c>
      <c r="L34" s="3">
        <f t="shared" si="23"/>
        <v>539.76</v>
      </c>
      <c r="M34" s="3">
        <f t="shared" si="23"/>
        <v>579.76</v>
      </c>
      <c r="N34" s="3">
        <f t="shared" si="23"/>
        <v>629.76</v>
      </c>
      <c r="O34" s="3">
        <f t="shared" si="23"/>
        <v>499.76</v>
      </c>
      <c r="P34" s="3">
        <f t="shared" si="23"/>
        <v>499.76</v>
      </c>
      <c r="Q34" s="3">
        <f t="shared" si="23"/>
        <v>499.76</v>
      </c>
      <c r="R34" s="3">
        <f t="shared" ref="R34:CC34" si="26">R64-R75</f>
        <v>499.76</v>
      </c>
      <c r="S34" s="3">
        <f t="shared" si="26"/>
        <v>509.76</v>
      </c>
      <c r="T34" s="3">
        <f t="shared" si="26"/>
        <v>519.76</v>
      </c>
      <c r="U34" s="3">
        <f t="shared" si="26"/>
        <v>539.76</v>
      </c>
      <c r="V34" s="3">
        <f t="shared" si="26"/>
        <v>579.76</v>
      </c>
      <c r="W34" s="3">
        <f t="shared" si="26"/>
        <v>579.76</v>
      </c>
      <c r="X34" s="3">
        <f t="shared" si="26"/>
        <v>579.76</v>
      </c>
      <c r="Y34" s="3">
        <f t="shared" si="26"/>
        <v>599.76</v>
      </c>
      <c r="Z34" s="3">
        <f t="shared" si="26"/>
        <v>599.76</v>
      </c>
      <c r="AA34" s="3">
        <f t="shared" si="26"/>
        <v>599.76</v>
      </c>
      <c r="AB34" s="3">
        <f t="shared" si="26"/>
        <v>599.76</v>
      </c>
      <c r="AC34" s="3">
        <f t="shared" si="26"/>
        <v>599.76</v>
      </c>
      <c r="AD34" s="3">
        <f t="shared" si="26"/>
        <v>634.76</v>
      </c>
      <c r="AE34" s="3">
        <f t="shared" si="26"/>
        <v>634.76</v>
      </c>
      <c r="AF34" s="3">
        <f t="shared" si="26"/>
        <v>634.76</v>
      </c>
      <c r="AG34" s="3">
        <f t="shared" si="26"/>
        <v>634.76</v>
      </c>
      <c r="AH34" s="3">
        <f t="shared" si="26"/>
        <v>639.76</v>
      </c>
      <c r="AI34" s="3">
        <f t="shared" si="26"/>
        <v>639.76</v>
      </c>
      <c r="AJ34" s="3">
        <f t="shared" si="26"/>
        <v>639.76</v>
      </c>
      <c r="AK34" s="3">
        <f t="shared" si="26"/>
        <v>639.76</v>
      </c>
      <c r="AL34" s="3">
        <f t="shared" si="26"/>
        <v>644.76</v>
      </c>
      <c r="AM34" s="3">
        <f t="shared" si="26"/>
        <v>644.76</v>
      </c>
      <c r="AN34" s="3">
        <f t="shared" si="26"/>
        <v>644.76</v>
      </c>
      <c r="AO34" s="3">
        <f t="shared" si="26"/>
        <v>644.76</v>
      </c>
      <c r="AP34" s="3">
        <f t="shared" si="26"/>
        <v>644.76</v>
      </c>
      <c r="AQ34" s="3">
        <f t="shared" si="26"/>
        <v>644.76</v>
      </c>
      <c r="AR34" s="3">
        <f t="shared" si="26"/>
        <v>644.76</v>
      </c>
      <c r="AS34" s="3">
        <f t="shared" si="26"/>
        <v>644.76</v>
      </c>
      <c r="AT34" s="3">
        <f t="shared" si="26"/>
        <v>644.76</v>
      </c>
      <c r="AU34" s="3">
        <f t="shared" si="26"/>
        <v>644.76</v>
      </c>
      <c r="AV34" s="3">
        <f t="shared" si="26"/>
        <v>644.76</v>
      </c>
      <c r="AW34" s="3">
        <f t="shared" si="26"/>
        <v>644.76</v>
      </c>
      <c r="AX34" s="3">
        <f t="shared" si="26"/>
        <v>654.76</v>
      </c>
      <c r="AY34" s="3">
        <f t="shared" si="26"/>
        <v>654.76</v>
      </c>
      <c r="AZ34" s="3">
        <f t="shared" si="26"/>
        <v>654.76</v>
      </c>
      <c r="BA34" s="3">
        <f t="shared" si="26"/>
        <v>654.76</v>
      </c>
      <c r="BB34" s="3">
        <f t="shared" si="26"/>
        <v>664.76</v>
      </c>
      <c r="BC34" s="3">
        <f t="shared" si="26"/>
        <v>664.76</v>
      </c>
      <c r="BD34" s="3">
        <f t="shared" si="26"/>
        <v>664.76</v>
      </c>
      <c r="BE34" s="3">
        <f t="shared" si="26"/>
        <v>662.76</v>
      </c>
      <c r="BF34" s="3">
        <f t="shared" si="26"/>
        <v>671.76</v>
      </c>
      <c r="BG34" s="3">
        <f t="shared" si="26"/>
        <v>674.76</v>
      </c>
      <c r="BH34" s="3">
        <f t="shared" si="26"/>
        <v>674.76</v>
      </c>
      <c r="BI34" s="3">
        <f t="shared" si="26"/>
        <v>674.76</v>
      </c>
      <c r="BJ34" s="3">
        <f t="shared" si="26"/>
        <v>674.76</v>
      </c>
      <c r="BK34" s="3">
        <f t="shared" si="26"/>
        <v>674.76</v>
      </c>
      <c r="BL34" s="3">
        <f t="shared" si="26"/>
        <v>674.76</v>
      </c>
      <c r="BM34" s="3">
        <f t="shared" si="26"/>
        <v>674.76</v>
      </c>
      <c r="BN34" s="3">
        <f t="shared" si="26"/>
        <v>674.76</v>
      </c>
      <c r="BO34" s="3">
        <f t="shared" si="26"/>
        <v>674.76</v>
      </c>
      <c r="BP34" s="3">
        <f t="shared" si="26"/>
        <v>674.76</v>
      </c>
      <c r="BQ34" s="3">
        <f t="shared" si="26"/>
        <v>674.76</v>
      </c>
      <c r="BR34" s="3">
        <f t="shared" si="26"/>
        <v>684.76</v>
      </c>
      <c r="BS34" s="3">
        <f t="shared" si="26"/>
        <v>684.76</v>
      </c>
      <c r="BT34" s="3">
        <f t="shared" si="26"/>
        <v>679.76</v>
      </c>
      <c r="BU34" s="3">
        <f t="shared" si="26"/>
        <v>679.76</v>
      </c>
      <c r="BV34" s="3">
        <f t="shared" si="26"/>
        <v>679.76</v>
      </c>
      <c r="BW34" s="3">
        <f t="shared" si="26"/>
        <v>679.76</v>
      </c>
      <c r="BX34" s="3">
        <f t="shared" si="26"/>
        <v>679.76</v>
      </c>
      <c r="BY34" s="3">
        <f t="shared" si="26"/>
        <v>679.76</v>
      </c>
      <c r="BZ34" s="3">
        <f t="shared" si="26"/>
        <v>679.76</v>
      </c>
      <c r="CA34" s="3">
        <f t="shared" si="26"/>
        <v>679.76</v>
      </c>
      <c r="CB34" s="3">
        <f t="shared" si="26"/>
        <v>684.76</v>
      </c>
      <c r="CC34" s="3">
        <f t="shared" si="26"/>
        <v>684.76</v>
      </c>
      <c r="CD34" s="3">
        <f t="shared" ref="CD34:CS34" si="27">CD64-CD75</f>
        <v>694.76</v>
      </c>
      <c r="CE34" s="3">
        <f t="shared" si="27"/>
        <v>694.76</v>
      </c>
      <c r="CF34" s="3">
        <f t="shared" si="27"/>
        <v>694.76</v>
      </c>
      <c r="CG34" s="3">
        <f t="shared" si="27"/>
        <v>694.76</v>
      </c>
      <c r="CH34" s="3">
        <f t="shared" si="27"/>
        <v>694.76</v>
      </c>
      <c r="CI34" s="3">
        <f t="shared" si="27"/>
        <v>694.76</v>
      </c>
      <c r="CJ34" s="3">
        <f t="shared" si="27"/>
        <v>696.76</v>
      </c>
      <c r="CK34" s="3">
        <f t="shared" si="27"/>
        <v>699.76</v>
      </c>
      <c r="CL34" s="3">
        <f t="shared" si="27"/>
        <v>699.76</v>
      </c>
      <c r="CM34" s="3">
        <f t="shared" si="27"/>
        <v>699.76</v>
      </c>
      <c r="CN34" s="3">
        <f t="shared" si="27"/>
        <v>699.76</v>
      </c>
      <c r="CO34" s="3">
        <f t="shared" si="27"/>
        <v>699.76</v>
      </c>
      <c r="CP34" s="3">
        <f t="shared" si="27"/>
        <v>699.76</v>
      </c>
      <c r="CQ34" s="3">
        <f t="shared" si="27"/>
        <v>699.76</v>
      </c>
      <c r="CR34" s="3">
        <f t="shared" si="27"/>
        <v>699.76</v>
      </c>
      <c r="CS34" s="83">
        <f t="shared" si="27"/>
        <v>709.76</v>
      </c>
      <c r="CT34" s="30">
        <f t="shared" si="18"/>
        <v>60638.96000000005</v>
      </c>
      <c r="CU34" s="152"/>
    </row>
    <row r="35" spans="1:99">
      <c r="A35" s="25" t="s">
        <v>36</v>
      </c>
      <c r="B35" s="82">
        <f t="shared" si="23"/>
        <v>390</v>
      </c>
      <c r="C35" s="3">
        <f t="shared" si="23"/>
        <v>390</v>
      </c>
      <c r="D35" s="3">
        <f t="shared" si="23"/>
        <v>390</v>
      </c>
      <c r="E35" s="3">
        <f t="shared" si="23"/>
        <v>390</v>
      </c>
      <c r="F35" s="3">
        <f t="shared" si="23"/>
        <v>390</v>
      </c>
      <c r="G35" s="3">
        <f t="shared" si="23"/>
        <v>390</v>
      </c>
      <c r="H35" s="3">
        <f t="shared" si="23"/>
        <v>390</v>
      </c>
      <c r="I35" s="3">
        <f t="shared" si="23"/>
        <v>390</v>
      </c>
      <c r="J35" s="3">
        <f t="shared" si="23"/>
        <v>390</v>
      </c>
      <c r="K35" s="3">
        <f t="shared" si="23"/>
        <v>335</v>
      </c>
      <c r="L35" s="3">
        <f t="shared" si="23"/>
        <v>335</v>
      </c>
      <c r="M35" s="3">
        <f t="shared" si="23"/>
        <v>335</v>
      </c>
      <c r="N35" s="3">
        <f t="shared" si="23"/>
        <v>335</v>
      </c>
      <c r="O35" s="3">
        <f t="shared" si="23"/>
        <v>335</v>
      </c>
      <c r="P35" s="3">
        <f t="shared" si="23"/>
        <v>335</v>
      </c>
      <c r="Q35" s="3">
        <f t="shared" si="23"/>
        <v>335</v>
      </c>
      <c r="R35" s="3">
        <f t="shared" ref="R35:CC35" si="28">R65-R76</f>
        <v>335</v>
      </c>
      <c r="S35" s="3">
        <f t="shared" si="28"/>
        <v>335</v>
      </c>
      <c r="T35" s="3">
        <f t="shared" si="28"/>
        <v>335</v>
      </c>
      <c r="U35" s="3">
        <f t="shared" si="28"/>
        <v>335</v>
      </c>
      <c r="V35" s="3">
        <f t="shared" si="28"/>
        <v>335</v>
      </c>
      <c r="W35" s="3">
        <f t="shared" si="28"/>
        <v>335</v>
      </c>
      <c r="X35" s="3">
        <f t="shared" si="28"/>
        <v>335</v>
      </c>
      <c r="Y35" s="3">
        <f t="shared" si="28"/>
        <v>335</v>
      </c>
      <c r="Z35" s="3">
        <f t="shared" si="28"/>
        <v>335</v>
      </c>
      <c r="AA35" s="3">
        <f t="shared" si="28"/>
        <v>335</v>
      </c>
      <c r="AB35" s="3">
        <f t="shared" si="28"/>
        <v>335</v>
      </c>
      <c r="AC35" s="3">
        <f t="shared" si="28"/>
        <v>335</v>
      </c>
      <c r="AD35" s="3">
        <f t="shared" si="28"/>
        <v>335</v>
      </c>
      <c r="AE35" s="3">
        <f t="shared" si="28"/>
        <v>335</v>
      </c>
      <c r="AF35" s="3">
        <f t="shared" si="28"/>
        <v>335</v>
      </c>
      <c r="AG35" s="3">
        <f t="shared" si="28"/>
        <v>335</v>
      </c>
      <c r="AH35" s="3">
        <f t="shared" si="28"/>
        <v>335</v>
      </c>
      <c r="AI35" s="3">
        <f t="shared" si="28"/>
        <v>335</v>
      </c>
      <c r="AJ35" s="3">
        <f t="shared" si="28"/>
        <v>335</v>
      </c>
      <c r="AK35" s="3">
        <f t="shared" si="28"/>
        <v>335</v>
      </c>
      <c r="AL35" s="3">
        <f t="shared" si="28"/>
        <v>335</v>
      </c>
      <c r="AM35" s="3">
        <f t="shared" si="28"/>
        <v>335</v>
      </c>
      <c r="AN35" s="3">
        <f t="shared" si="28"/>
        <v>335</v>
      </c>
      <c r="AO35" s="3">
        <f t="shared" si="28"/>
        <v>335</v>
      </c>
      <c r="AP35" s="3">
        <f t="shared" si="28"/>
        <v>335</v>
      </c>
      <c r="AQ35" s="3">
        <f t="shared" si="28"/>
        <v>335</v>
      </c>
      <c r="AR35" s="3">
        <f t="shared" si="28"/>
        <v>335</v>
      </c>
      <c r="AS35" s="3">
        <f t="shared" si="28"/>
        <v>335</v>
      </c>
      <c r="AT35" s="3">
        <f t="shared" si="28"/>
        <v>335</v>
      </c>
      <c r="AU35" s="3">
        <f t="shared" si="28"/>
        <v>335</v>
      </c>
      <c r="AV35" s="3">
        <f t="shared" si="28"/>
        <v>335</v>
      </c>
      <c r="AW35" s="3">
        <f t="shared" si="28"/>
        <v>335</v>
      </c>
      <c r="AX35" s="3">
        <f t="shared" si="28"/>
        <v>335</v>
      </c>
      <c r="AY35" s="3">
        <f t="shared" si="28"/>
        <v>335</v>
      </c>
      <c r="AZ35" s="3">
        <f t="shared" si="28"/>
        <v>335</v>
      </c>
      <c r="BA35" s="3">
        <f t="shared" si="28"/>
        <v>335</v>
      </c>
      <c r="BB35" s="3">
        <f t="shared" si="28"/>
        <v>335</v>
      </c>
      <c r="BC35" s="3">
        <f t="shared" si="28"/>
        <v>335</v>
      </c>
      <c r="BD35" s="3">
        <f t="shared" si="28"/>
        <v>335</v>
      </c>
      <c r="BE35" s="3">
        <f t="shared" si="28"/>
        <v>335</v>
      </c>
      <c r="BF35" s="3">
        <f t="shared" si="28"/>
        <v>335</v>
      </c>
      <c r="BG35" s="3">
        <f t="shared" si="28"/>
        <v>335</v>
      </c>
      <c r="BH35" s="3">
        <f t="shared" si="28"/>
        <v>335</v>
      </c>
      <c r="BI35" s="3">
        <f t="shared" si="28"/>
        <v>335</v>
      </c>
      <c r="BJ35" s="3">
        <f t="shared" si="28"/>
        <v>335</v>
      </c>
      <c r="BK35" s="3">
        <f t="shared" si="28"/>
        <v>335</v>
      </c>
      <c r="BL35" s="3">
        <f t="shared" si="28"/>
        <v>335</v>
      </c>
      <c r="BM35" s="3">
        <f t="shared" si="28"/>
        <v>335</v>
      </c>
      <c r="BN35" s="3">
        <f t="shared" si="28"/>
        <v>335</v>
      </c>
      <c r="BO35" s="3">
        <f t="shared" si="28"/>
        <v>390</v>
      </c>
      <c r="BP35" s="3">
        <f t="shared" si="28"/>
        <v>390</v>
      </c>
      <c r="BQ35" s="3">
        <f t="shared" si="28"/>
        <v>390</v>
      </c>
      <c r="BR35" s="3">
        <f t="shared" si="28"/>
        <v>390</v>
      </c>
      <c r="BS35" s="3">
        <f t="shared" si="28"/>
        <v>390</v>
      </c>
      <c r="BT35" s="3">
        <f t="shared" si="28"/>
        <v>390</v>
      </c>
      <c r="BU35" s="3">
        <f t="shared" si="28"/>
        <v>390</v>
      </c>
      <c r="BV35" s="3">
        <f t="shared" si="28"/>
        <v>390</v>
      </c>
      <c r="BW35" s="3">
        <f t="shared" si="28"/>
        <v>390</v>
      </c>
      <c r="BX35" s="3">
        <f t="shared" si="28"/>
        <v>390</v>
      </c>
      <c r="BY35" s="3">
        <f t="shared" si="28"/>
        <v>390</v>
      </c>
      <c r="BZ35" s="3">
        <f t="shared" si="28"/>
        <v>390</v>
      </c>
      <c r="CA35" s="3">
        <f t="shared" si="28"/>
        <v>390</v>
      </c>
      <c r="CB35" s="3">
        <f t="shared" si="28"/>
        <v>390</v>
      </c>
      <c r="CC35" s="3">
        <f t="shared" si="28"/>
        <v>390</v>
      </c>
      <c r="CD35" s="3">
        <f t="shared" ref="CD35:CS35" si="29">CD65-CD76</f>
        <v>390</v>
      </c>
      <c r="CE35" s="3">
        <f t="shared" si="29"/>
        <v>390</v>
      </c>
      <c r="CF35" s="3">
        <f t="shared" si="29"/>
        <v>390</v>
      </c>
      <c r="CG35" s="3">
        <f t="shared" si="29"/>
        <v>390</v>
      </c>
      <c r="CH35" s="3">
        <f t="shared" si="29"/>
        <v>390</v>
      </c>
      <c r="CI35" s="3">
        <f t="shared" si="29"/>
        <v>390</v>
      </c>
      <c r="CJ35" s="3">
        <f t="shared" si="29"/>
        <v>390</v>
      </c>
      <c r="CK35" s="3">
        <f t="shared" si="29"/>
        <v>390</v>
      </c>
      <c r="CL35" s="3">
        <f t="shared" si="29"/>
        <v>390</v>
      </c>
      <c r="CM35" s="3">
        <f t="shared" si="29"/>
        <v>390</v>
      </c>
      <c r="CN35" s="3">
        <f t="shared" si="29"/>
        <v>390</v>
      </c>
      <c r="CO35" s="3">
        <f t="shared" si="29"/>
        <v>390</v>
      </c>
      <c r="CP35" s="3">
        <f t="shared" si="29"/>
        <v>390</v>
      </c>
      <c r="CQ35" s="3">
        <f t="shared" si="29"/>
        <v>390</v>
      </c>
      <c r="CR35" s="3">
        <f t="shared" si="29"/>
        <v>390</v>
      </c>
      <c r="CS35" s="83">
        <f t="shared" si="29"/>
        <v>390</v>
      </c>
      <c r="CT35" s="30">
        <f t="shared" si="18"/>
        <v>34360</v>
      </c>
      <c r="CU35" s="152"/>
    </row>
    <row r="36" spans="1:99">
      <c r="A36" s="25" t="s">
        <v>37</v>
      </c>
      <c r="B36" s="82">
        <f t="shared" si="23"/>
        <v>325.58</v>
      </c>
      <c r="C36" s="3">
        <f t="shared" si="23"/>
        <v>325.58</v>
      </c>
      <c r="D36" s="3">
        <f t="shared" si="23"/>
        <v>325.58</v>
      </c>
      <c r="E36" s="3">
        <f t="shared" si="23"/>
        <v>325.58</v>
      </c>
      <c r="F36" s="3">
        <f t="shared" si="23"/>
        <v>325.58</v>
      </c>
      <c r="G36" s="3">
        <f t="shared" si="23"/>
        <v>325.58</v>
      </c>
      <c r="H36" s="3">
        <f t="shared" si="23"/>
        <v>325.58</v>
      </c>
      <c r="I36" s="3">
        <f t="shared" si="23"/>
        <v>325.58</v>
      </c>
      <c r="J36" s="3">
        <f t="shared" si="23"/>
        <v>325.58</v>
      </c>
      <c r="K36" s="3">
        <f t="shared" si="23"/>
        <v>320.58</v>
      </c>
      <c r="L36" s="3">
        <f t="shared" si="23"/>
        <v>320.58</v>
      </c>
      <c r="M36" s="3">
        <f t="shared" si="23"/>
        <v>320.58</v>
      </c>
      <c r="N36" s="3">
        <f t="shared" si="23"/>
        <v>320.58</v>
      </c>
      <c r="O36" s="3">
        <f t="shared" si="23"/>
        <v>320.58</v>
      </c>
      <c r="P36" s="3">
        <f t="shared" si="23"/>
        <v>320.58</v>
      </c>
      <c r="Q36" s="3">
        <f t="shared" si="23"/>
        <v>320.58</v>
      </c>
      <c r="R36" s="3">
        <f t="shared" ref="R36:CC36" si="30">R66-R77</f>
        <v>320.58</v>
      </c>
      <c r="S36" s="3">
        <f t="shared" si="30"/>
        <v>320.58</v>
      </c>
      <c r="T36" s="3">
        <f t="shared" si="30"/>
        <v>320.58</v>
      </c>
      <c r="U36" s="3">
        <f t="shared" si="30"/>
        <v>320.58</v>
      </c>
      <c r="V36" s="3">
        <f t="shared" si="30"/>
        <v>320.58</v>
      </c>
      <c r="W36" s="3">
        <f t="shared" si="30"/>
        <v>320.58</v>
      </c>
      <c r="X36" s="3">
        <f t="shared" si="30"/>
        <v>320.58</v>
      </c>
      <c r="Y36" s="3">
        <f t="shared" si="30"/>
        <v>320.58</v>
      </c>
      <c r="Z36" s="3">
        <f t="shared" si="30"/>
        <v>320.58</v>
      </c>
      <c r="AA36" s="3">
        <f t="shared" si="30"/>
        <v>320.58</v>
      </c>
      <c r="AB36" s="3">
        <f t="shared" si="30"/>
        <v>320.58</v>
      </c>
      <c r="AC36" s="3">
        <f t="shared" si="30"/>
        <v>320.58</v>
      </c>
      <c r="AD36" s="3">
        <f t="shared" si="30"/>
        <v>320.58</v>
      </c>
      <c r="AE36" s="3">
        <f t="shared" si="30"/>
        <v>320.58</v>
      </c>
      <c r="AF36" s="3">
        <f t="shared" si="30"/>
        <v>320.58</v>
      </c>
      <c r="AG36" s="3">
        <f t="shared" si="30"/>
        <v>320.58</v>
      </c>
      <c r="AH36" s="3">
        <f t="shared" si="30"/>
        <v>320.58</v>
      </c>
      <c r="AI36" s="3">
        <f t="shared" si="30"/>
        <v>320.58</v>
      </c>
      <c r="AJ36" s="3">
        <f t="shared" si="30"/>
        <v>320.58</v>
      </c>
      <c r="AK36" s="3">
        <f t="shared" si="30"/>
        <v>320.58</v>
      </c>
      <c r="AL36" s="3">
        <f t="shared" si="30"/>
        <v>320.58</v>
      </c>
      <c r="AM36" s="3">
        <f t="shared" si="30"/>
        <v>320.58</v>
      </c>
      <c r="AN36" s="3">
        <f t="shared" si="30"/>
        <v>320.58</v>
      </c>
      <c r="AO36" s="3">
        <f t="shared" si="30"/>
        <v>320.58</v>
      </c>
      <c r="AP36" s="3">
        <f t="shared" si="30"/>
        <v>320.58</v>
      </c>
      <c r="AQ36" s="3">
        <f t="shared" si="30"/>
        <v>320.58</v>
      </c>
      <c r="AR36" s="3">
        <f t="shared" si="30"/>
        <v>320.58</v>
      </c>
      <c r="AS36" s="3">
        <f t="shared" si="30"/>
        <v>320.58</v>
      </c>
      <c r="AT36" s="3">
        <f t="shared" si="30"/>
        <v>320.58</v>
      </c>
      <c r="AU36" s="3">
        <f t="shared" si="30"/>
        <v>320.58</v>
      </c>
      <c r="AV36" s="3">
        <f t="shared" si="30"/>
        <v>320.58</v>
      </c>
      <c r="AW36" s="3">
        <f t="shared" si="30"/>
        <v>320.58</v>
      </c>
      <c r="AX36" s="3">
        <f t="shared" si="30"/>
        <v>320.58</v>
      </c>
      <c r="AY36" s="3">
        <f t="shared" si="30"/>
        <v>320.58</v>
      </c>
      <c r="AZ36" s="3">
        <f t="shared" si="30"/>
        <v>320.58</v>
      </c>
      <c r="BA36" s="3">
        <f t="shared" si="30"/>
        <v>320.58</v>
      </c>
      <c r="BB36" s="3">
        <f t="shared" si="30"/>
        <v>320.58</v>
      </c>
      <c r="BC36" s="3">
        <f t="shared" si="30"/>
        <v>320.58</v>
      </c>
      <c r="BD36" s="3">
        <f t="shared" si="30"/>
        <v>320.58</v>
      </c>
      <c r="BE36" s="3">
        <f t="shared" si="30"/>
        <v>320.58</v>
      </c>
      <c r="BF36" s="3">
        <f t="shared" si="30"/>
        <v>320.58</v>
      </c>
      <c r="BG36" s="3">
        <f t="shared" si="30"/>
        <v>320.58</v>
      </c>
      <c r="BH36" s="3">
        <f t="shared" si="30"/>
        <v>320.58</v>
      </c>
      <c r="BI36" s="3">
        <f t="shared" si="30"/>
        <v>320.58</v>
      </c>
      <c r="BJ36" s="3">
        <f t="shared" si="30"/>
        <v>320.58</v>
      </c>
      <c r="BK36" s="3">
        <f t="shared" si="30"/>
        <v>320.58</v>
      </c>
      <c r="BL36" s="3">
        <f t="shared" si="30"/>
        <v>320.58</v>
      </c>
      <c r="BM36" s="3">
        <f t="shared" si="30"/>
        <v>320.58</v>
      </c>
      <c r="BN36" s="3">
        <f t="shared" si="30"/>
        <v>320.58</v>
      </c>
      <c r="BO36" s="3">
        <f t="shared" si="30"/>
        <v>325.58</v>
      </c>
      <c r="BP36" s="3">
        <f t="shared" si="30"/>
        <v>325.58</v>
      </c>
      <c r="BQ36" s="3">
        <f t="shared" si="30"/>
        <v>325.58</v>
      </c>
      <c r="BR36" s="3">
        <f t="shared" si="30"/>
        <v>325.58</v>
      </c>
      <c r="BS36" s="3">
        <f t="shared" si="30"/>
        <v>325.58</v>
      </c>
      <c r="BT36" s="3">
        <f t="shared" si="30"/>
        <v>325.58</v>
      </c>
      <c r="BU36" s="3">
        <f t="shared" si="30"/>
        <v>325.58</v>
      </c>
      <c r="BV36" s="3">
        <f t="shared" si="30"/>
        <v>325.58</v>
      </c>
      <c r="BW36" s="3">
        <f t="shared" si="30"/>
        <v>325.58</v>
      </c>
      <c r="BX36" s="3">
        <f t="shared" si="30"/>
        <v>325.58</v>
      </c>
      <c r="BY36" s="3">
        <f t="shared" si="30"/>
        <v>325.58</v>
      </c>
      <c r="BZ36" s="3">
        <f t="shared" si="30"/>
        <v>325.58</v>
      </c>
      <c r="CA36" s="3">
        <f t="shared" si="30"/>
        <v>325.58</v>
      </c>
      <c r="CB36" s="3">
        <f t="shared" si="30"/>
        <v>325.58</v>
      </c>
      <c r="CC36" s="3">
        <f t="shared" si="30"/>
        <v>325.58</v>
      </c>
      <c r="CD36" s="3">
        <f t="shared" ref="CD36:CS36" si="31">CD66-CD77</f>
        <v>325.58</v>
      </c>
      <c r="CE36" s="3">
        <f t="shared" si="31"/>
        <v>325.58</v>
      </c>
      <c r="CF36" s="3">
        <f t="shared" si="31"/>
        <v>325.58</v>
      </c>
      <c r="CG36" s="3">
        <f t="shared" si="31"/>
        <v>325.58</v>
      </c>
      <c r="CH36" s="3">
        <f t="shared" si="31"/>
        <v>325.58</v>
      </c>
      <c r="CI36" s="3">
        <f t="shared" si="31"/>
        <v>325.58</v>
      </c>
      <c r="CJ36" s="3">
        <f t="shared" si="31"/>
        <v>325.58</v>
      </c>
      <c r="CK36" s="3">
        <f t="shared" si="31"/>
        <v>325.58</v>
      </c>
      <c r="CL36" s="3">
        <f t="shared" si="31"/>
        <v>325.58</v>
      </c>
      <c r="CM36" s="3">
        <f t="shared" si="31"/>
        <v>325.58</v>
      </c>
      <c r="CN36" s="3">
        <f t="shared" si="31"/>
        <v>325.58</v>
      </c>
      <c r="CO36" s="3">
        <f t="shared" si="31"/>
        <v>325.58</v>
      </c>
      <c r="CP36" s="3">
        <f t="shared" si="31"/>
        <v>325.58</v>
      </c>
      <c r="CQ36" s="3">
        <f t="shared" si="31"/>
        <v>325.58</v>
      </c>
      <c r="CR36" s="3">
        <f t="shared" si="31"/>
        <v>325.58</v>
      </c>
      <c r="CS36" s="83">
        <f t="shared" si="31"/>
        <v>325.58</v>
      </c>
      <c r="CT36" s="30">
        <f t="shared" si="18"/>
        <v>30975.680000000077</v>
      </c>
      <c r="CU36" s="152"/>
    </row>
    <row r="37" spans="1:99">
      <c r="A37" s="25" t="s">
        <v>38</v>
      </c>
      <c r="B37" s="82">
        <f t="shared" si="23"/>
        <v>668</v>
      </c>
      <c r="C37" s="3">
        <f t="shared" si="23"/>
        <v>668</v>
      </c>
      <c r="D37" s="3">
        <f t="shared" si="23"/>
        <v>666</v>
      </c>
      <c r="E37" s="3">
        <f t="shared" si="23"/>
        <v>666</v>
      </c>
      <c r="F37" s="3">
        <f t="shared" si="23"/>
        <v>667</v>
      </c>
      <c r="G37" s="3">
        <f t="shared" si="23"/>
        <v>664</v>
      </c>
      <c r="H37" s="3">
        <f t="shared" si="23"/>
        <v>661</v>
      </c>
      <c r="I37" s="3">
        <f t="shared" si="23"/>
        <v>660</v>
      </c>
      <c r="J37" s="3">
        <f t="shared" si="23"/>
        <v>660</v>
      </c>
      <c r="K37" s="3">
        <f t="shared" si="23"/>
        <v>660</v>
      </c>
      <c r="L37" s="3">
        <f t="shared" si="23"/>
        <v>666</v>
      </c>
      <c r="M37" s="3">
        <f t="shared" si="23"/>
        <v>674</v>
      </c>
      <c r="N37" s="3">
        <f t="shared" si="23"/>
        <v>671</v>
      </c>
      <c r="O37" s="3">
        <f t="shared" si="23"/>
        <v>672</v>
      </c>
      <c r="P37" s="3">
        <f t="shared" si="23"/>
        <v>678</v>
      </c>
      <c r="Q37" s="3">
        <f t="shared" si="23"/>
        <v>679</v>
      </c>
      <c r="R37" s="3">
        <f t="shared" ref="R37:CC37" si="32">R67-R78</f>
        <v>680</v>
      </c>
      <c r="S37" s="3">
        <f t="shared" si="32"/>
        <v>684</v>
      </c>
      <c r="T37" s="3">
        <f t="shared" si="32"/>
        <v>685</v>
      </c>
      <c r="U37" s="3">
        <f t="shared" si="32"/>
        <v>679</v>
      </c>
      <c r="V37" s="3">
        <f t="shared" si="32"/>
        <v>676</v>
      </c>
      <c r="W37" s="3">
        <f t="shared" si="32"/>
        <v>683</v>
      </c>
      <c r="X37" s="3">
        <f t="shared" si="32"/>
        <v>687</v>
      </c>
      <c r="Y37" s="3">
        <f t="shared" si="32"/>
        <v>690</v>
      </c>
      <c r="Z37" s="3">
        <f t="shared" si="32"/>
        <v>690</v>
      </c>
      <c r="AA37" s="3">
        <f t="shared" si="32"/>
        <v>690</v>
      </c>
      <c r="AB37" s="3">
        <f t="shared" si="32"/>
        <v>682</v>
      </c>
      <c r="AC37" s="3">
        <f t="shared" si="32"/>
        <v>674</v>
      </c>
      <c r="AD37" s="3">
        <f t="shared" si="32"/>
        <v>678</v>
      </c>
      <c r="AE37" s="3">
        <f t="shared" si="32"/>
        <v>685</v>
      </c>
      <c r="AF37" s="3">
        <f t="shared" si="32"/>
        <v>687</v>
      </c>
      <c r="AG37" s="3">
        <f t="shared" si="32"/>
        <v>682</v>
      </c>
      <c r="AH37" s="3">
        <f t="shared" si="32"/>
        <v>679</v>
      </c>
      <c r="AI37" s="3">
        <f t="shared" si="32"/>
        <v>679</v>
      </c>
      <c r="AJ37" s="3">
        <f t="shared" si="32"/>
        <v>678</v>
      </c>
      <c r="AK37" s="3">
        <f t="shared" si="32"/>
        <v>672</v>
      </c>
      <c r="AL37" s="3">
        <f t="shared" si="32"/>
        <v>669</v>
      </c>
      <c r="AM37" s="3">
        <f t="shared" si="32"/>
        <v>664</v>
      </c>
      <c r="AN37" s="3">
        <f t="shared" si="32"/>
        <v>661</v>
      </c>
      <c r="AO37" s="3">
        <f t="shared" si="32"/>
        <v>658</v>
      </c>
      <c r="AP37" s="3">
        <f t="shared" si="32"/>
        <v>658</v>
      </c>
      <c r="AQ37" s="3">
        <f t="shared" si="32"/>
        <v>654</v>
      </c>
      <c r="AR37" s="3">
        <f t="shared" si="32"/>
        <v>649</v>
      </c>
      <c r="AS37" s="3">
        <f t="shared" si="32"/>
        <v>647</v>
      </c>
      <c r="AT37" s="3">
        <f t="shared" si="32"/>
        <v>639</v>
      </c>
      <c r="AU37" s="3">
        <f t="shared" si="32"/>
        <v>629</v>
      </c>
      <c r="AV37" s="3">
        <f t="shared" si="32"/>
        <v>625</v>
      </c>
      <c r="AW37" s="3">
        <f t="shared" si="32"/>
        <v>619</v>
      </c>
      <c r="AX37" s="3">
        <f t="shared" si="32"/>
        <v>604</v>
      </c>
      <c r="AY37" s="3">
        <f t="shared" si="32"/>
        <v>593</v>
      </c>
      <c r="AZ37" s="3">
        <f t="shared" si="32"/>
        <v>589</v>
      </c>
      <c r="BA37" s="3">
        <f t="shared" si="32"/>
        <v>586</v>
      </c>
      <c r="BB37" s="3">
        <f t="shared" si="32"/>
        <v>583</v>
      </c>
      <c r="BC37" s="3">
        <f t="shared" si="32"/>
        <v>577</v>
      </c>
      <c r="BD37" s="3">
        <f t="shared" si="32"/>
        <v>574</v>
      </c>
      <c r="BE37" s="3">
        <f t="shared" si="32"/>
        <v>574</v>
      </c>
      <c r="BF37" s="3">
        <f t="shared" si="32"/>
        <v>569</v>
      </c>
      <c r="BG37" s="3">
        <f t="shared" si="32"/>
        <v>566</v>
      </c>
      <c r="BH37" s="3">
        <f t="shared" si="32"/>
        <v>566</v>
      </c>
      <c r="BI37" s="3">
        <f t="shared" si="32"/>
        <v>567</v>
      </c>
      <c r="BJ37" s="3">
        <f t="shared" si="32"/>
        <v>568</v>
      </c>
      <c r="BK37" s="3">
        <f t="shared" si="32"/>
        <v>561</v>
      </c>
      <c r="BL37" s="3">
        <f t="shared" si="32"/>
        <v>558</v>
      </c>
      <c r="BM37" s="3">
        <f t="shared" si="32"/>
        <v>557</v>
      </c>
      <c r="BN37" s="3">
        <f t="shared" si="32"/>
        <v>555</v>
      </c>
      <c r="BO37" s="3">
        <f t="shared" si="32"/>
        <v>546</v>
      </c>
      <c r="BP37" s="3">
        <f t="shared" si="32"/>
        <v>544</v>
      </c>
      <c r="BQ37" s="3">
        <f t="shared" si="32"/>
        <v>543</v>
      </c>
      <c r="BR37" s="3">
        <f t="shared" si="32"/>
        <v>536</v>
      </c>
      <c r="BS37" s="3">
        <f t="shared" si="32"/>
        <v>529</v>
      </c>
      <c r="BT37" s="3">
        <f t="shared" si="32"/>
        <v>525</v>
      </c>
      <c r="BU37" s="3">
        <f t="shared" si="32"/>
        <v>530</v>
      </c>
      <c r="BV37" s="3">
        <f t="shared" si="32"/>
        <v>538</v>
      </c>
      <c r="BW37" s="3">
        <f t="shared" si="32"/>
        <v>542</v>
      </c>
      <c r="BX37" s="3">
        <f t="shared" si="32"/>
        <v>546</v>
      </c>
      <c r="BY37" s="3">
        <f t="shared" si="32"/>
        <v>546</v>
      </c>
      <c r="BZ37" s="3">
        <f t="shared" si="32"/>
        <v>548</v>
      </c>
      <c r="CA37" s="3">
        <f t="shared" si="32"/>
        <v>548</v>
      </c>
      <c r="CB37" s="3">
        <f t="shared" si="32"/>
        <v>550</v>
      </c>
      <c r="CC37" s="3">
        <f t="shared" si="32"/>
        <v>550</v>
      </c>
      <c r="CD37" s="3">
        <f t="shared" ref="CD37:CS37" si="33">CD67-CD78</f>
        <v>549</v>
      </c>
      <c r="CE37" s="3">
        <f t="shared" si="33"/>
        <v>545</v>
      </c>
      <c r="CF37" s="3">
        <f t="shared" si="33"/>
        <v>544</v>
      </c>
      <c r="CG37" s="3">
        <f t="shared" si="33"/>
        <v>542</v>
      </c>
      <c r="CH37" s="3">
        <f t="shared" si="33"/>
        <v>542</v>
      </c>
      <c r="CI37" s="3">
        <f t="shared" si="33"/>
        <v>543</v>
      </c>
      <c r="CJ37" s="3">
        <f t="shared" si="33"/>
        <v>542</v>
      </c>
      <c r="CK37" s="3">
        <f t="shared" si="33"/>
        <v>541</v>
      </c>
      <c r="CL37" s="3">
        <f t="shared" si="33"/>
        <v>541</v>
      </c>
      <c r="CM37" s="3">
        <f t="shared" si="33"/>
        <v>545</v>
      </c>
      <c r="CN37" s="3">
        <f t="shared" si="33"/>
        <v>546</v>
      </c>
      <c r="CO37" s="3">
        <f t="shared" si="33"/>
        <v>548</v>
      </c>
      <c r="CP37" s="3">
        <f t="shared" si="33"/>
        <v>545</v>
      </c>
      <c r="CQ37" s="3">
        <f t="shared" si="33"/>
        <v>547</v>
      </c>
      <c r="CR37" s="3">
        <f t="shared" si="33"/>
        <v>557</v>
      </c>
      <c r="CS37" s="83">
        <f t="shared" si="33"/>
        <v>559</v>
      </c>
      <c r="CT37" s="30">
        <f t="shared" si="18"/>
        <v>58696</v>
      </c>
      <c r="CU37" s="152"/>
    </row>
    <row r="38" spans="1:99">
      <c r="A38" s="57" t="s">
        <v>39</v>
      </c>
      <c r="B38" s="84">
        <f t="shared" si="23"/>
        <v>0</v>
      </c>
      <c r="C38" s="85">
        <f t="shared" si="23"/>
        <v>0</v>
      </c>
      <c r="D38" s="85">
        <f t="shared" si="23"/>
        <v>0</v>
      </c>
      <c r="E38" s="85">
        <f t="shared" si="23"/>
        <v>0</v>
      </c>
      <c r="F38" s="85">
        <f t="shared" si="23"/>
        <v>0</v>
      </c>
      <c r="G38" s="85">
        <f t="shared" si="23"/>
        <v>0</v>
      </c>
      <c r="H38" s="85">
        <f t="shared" si="23"/>
        <v>0</v>
      </c>
      <c r="I38" s="85">
        <f t="shared" si="23"/>
        <v>0</v>
      </c>
      <c r="J38" s="85">
        <f t="shared" si="23"/>
        <v>0</v>
      </c>
      <c r="K38" s="85">
        <f t="shared" si="23"/>
        <v>0</v>
      </c>
      <c r="L38" s="85">
        <f t="shared" si="23"/>
        <v>0</v>
      </c>
      <c r="M38" s="85">
        <f t="shared" si="23"/>
        <v>0</v>
      </c>
      <c r="N38" s="85">
        <f t="shared" si="23"/>
        <v>0</v>
      </c>
      <c r="O38" s="85">
        <f t="shared" si="23"/>
        <v>0</v>
      </c>
      <c r="P38" s="85">
        <f t="shared" si="23"/>
        <v>0</v>
      </c>
      <c r="Q38" s="85">
        <f t="shared" si="23"/>
        <v>0</v>
      </c>
      <c r="R38" s="85">
        <f t="shared" ref="R38:CC38" si="34">R68-R79</f>
        <v>0</v>
      </c>
      <c r="S38" s="85">
        <f t="shared" si="34"/>
        <v>0</v>
      </c>
      <c r="T38" s="85">
        <f t="shared" si="34"/>
        <v>0</v>
      </c>
      <c r="U38" s="85">
        <f t="shared" si="34"/>
        <v>0</v>
      </c>
      <c r="V38" s="85">
        <f t="shared" si="34"/>
        <v>0</v>
      </c>
      <c r="W38" s="85">
        <f t="shared" si="34"/>
        <v>0</v>
      </c>
      <c r="X38" s="85">
        <f t="shared" si="34"/>
        <v>0</v>
      </c>
      <c r="Y38" s="85">
        <f t="shared" si="34"/>
        <v>0</v>
      </c>
      <c r="Z38" s="85">
        <f t="shared" si="34"/>
        <v>0</v>
      </c>
      <c r="AA38" s="85">
        <f t="shared" si="34"/>
        <v>0</v>
      </c>
      <c r="AB38" s="85">
        <f t="shared" si="34"/>
        <v>0</v>
      </c>
      <c r="AC38" s="85">
        <f t="shared" si="34"/>
        <v>0</v>
      </c>
      <c r="AD38" s="85">
        <f t="shared" si="34"/>
        <v>0</v>
      </c>
      <c r="AE38" s="85">
        <f t="shared" si="34"/>
        <v>0</v>
      </c>
      <c r="AF38" s="85">
        <f t="shared" si="34"/>
        <v>0</v>
      </c>
      <c r="AG38" s="85">
        <f t="shared" si="34"/>
        <v>0</v>
      </c>
      <c r="AH38" s="85">
        <f t="shared" si="34"/>
        <v>0</v>
      </c>
      <c r="AI38" s="85">
        <f t="shared" si="34"/>
        <v>0</v>
      </c>
      <c r="AJ38" s="85">
        <f t="shared" si="34"/>
        <v>0</v>
      </c>
      <c r="AK38" s="85">
        <f t="shared" si="34"/>
        <v>0</v>
      </c>
      <c r="AL38" s="85">
        <f t="shared" si="34"/>
        <v>0</v>
      </c>
      <c r="AM38" s="85">
        <f t="shared" si="34"/>
        <v>0</v>
      </c>
      <c r="AN38" s="85">
        <f t="shared" si="34"/>
        <v>0</v>
      </c>
      <c r="AO38" s="85">
        <f t="shared" si="34"/>
        <v>0</v>
      </c>
      <c r="AP38" s="85">
        <f t="shared" si="34"/>
        <v>0</v>
      </c>
      <c r="AQ38" s="85">
        <f t="shared" si="34"/>
        <v>0</v>
      </c>
      <c r="AR38" s="85">
        <f t="shared" si="34"/>
        <v>0</v>
      </c>
      <c r="AS38" s="85">
        <f t="shared" si="34"/>
        <v>0</v>
      </c>
      <c r="AT38" s="85">
        <f t="shared" si="34"/>
        <v>0</v>
      </c>
      <c r="AU38" s="85">
        <f t="shared" si="34"/>
        <v>0</v>
      </c>
      <c r="AV38" s="85">
        <f t="shared" si="34"/>
        <v>0</v>
      </c>
      <c r="AW38" s="85">
        <f t="shared" si="34"/>
        <v>0</v>
      </c>
      <c r="AX38" s="85">
        <f t="shared" si="34"/>
        <v>0</v>
      </c>
      <c r="AY38" s="85">
        <f t="shared" si="34"/>
        <v>0</v>
      </c>
      <c r="AZ38" s="85">
        <f t="shared" si="34"/>
        <v>0</v>
      </c>
      <c r="BA38" s="85">
        <f t="shared" si="34"/>
        <v>0</v>
      </c>
      <c r="BB38" s="85">
        <f t="shared" si="34"/>
        <v>0</v>
      </c>
      <c r="BC38" s="85">
        <f t="shared" si="34"/>
        <v>0</v>
      </c>
      <c r="BD38" s="85">
        <f t="shared" si="34"/>
        <v>0</v>
      </c>
      <c r="BE38" s="85">
        <f t="shared" si="34"/>
        <v>0</v>
      </c>
      <c r="BF38" s="85">
        <f t="shared" si="34"/>
        <v>0</v>
      </c>
      <c r="BG38" s="85">
        <f t="shared" si="34"/>
        <v>0</v>
      </c>
      <c r="BH38" s="85">
        <f t="shared" si="34"/>
        <v>0</v>
      </c>
      <c r="BI38" s="85">
        <f t="shared" si="34"/>
        <v>0</v>
      </c>
      <c r="BJ38" s="85">
        <f t="shared" si="34"/>
        <v>0</v>
      </c>
      <c r="BK38" s="85">
        <f t="shared" si="34"/>
        <v>0</v>
      </c>
      <c r="BL38" s="85">
        <f t="shared" si="34"/>
        <v>0</v>
      </c>
      <c r="BM38" s="85">
        <f t="shared" si="34"/>
        <v>0</v>
      </c>
      <c r="BN38" s="85">
        <f t="shared" si="34"/>
        <v>0</v>
      </c>
      <c r="BO38" s="85">
        <f t="shared" si="34"/>
        <v>0</v>
      </c>
      <c r="BP38" s="85">
        <f t="shared" si="34"/>
        <v>0</v>
      </c>
      <c r="BQ38" s="85">
        <f t="shared" si="34"/>
        <v>0</v>
      </c>
      <c r="BR38" s="85">
        <f t="shared" si="34"/>
        <v>0</v>
      </c>
      <c r="BS38" s="85">
        <f t="shared" si="34"/>
        <v>0</v>
      </c>
      <c r="BT38" s="85">
        <f t="shared" si="34"/>
        <v>0</v>
      </c>
      <c r="BU38" s="85">
        <f t="shared" si="34"/>
        <v>0</v>
      </c>
      <c r="BV38" s="85">
        <f t="shared" si="34"/>
        <v>0</v>
      </c>
      <c r="BW38" s="85">
        <f t="shared" si="34"/>
        <v>0</v>
      </c>
      <c r="BX38" s="85">
        <f t="shared" si="34"/>
        <v>0</v>
      </c>
      <c r="BY38" s="85">
        <f t="shared" si="34"/>
        <v>0</v>
      </c>
      <c r="BZ38" s="85">
        <f t="shared" si="34"/>
        <v>0</v>
      </c>
      <c r="CA38" s="85">
        <f t="shared" si="34"/>
        <v>0</v>
      </c>
      <c r="CB38" s="85">
        <f t="shared" si="34"/>
        <v>0</v>
      </c>
      <c r="CC38" s="85">
        <f t="shared" si="34"/>
        <v>0</v>
      </c>
      <c r="CD38" s="85">
        <f t="shared" ref="CD38:CS38" si="35">CD68-CD79</f>
        <v>0</v>
      </c>
      <c r="CE38" s="85">
        <f t="shared" si="35"/>
        <v>0</v>
      </c>
      <c r="CF38" s="85">
        <f t="shared" si="35"/>
        <v>0</v>
      </c>
      <c r="CG38" s="85">
        <f t="shared" si="35"/>
        <v>0</v>
      </c>
      <c r="CH38" s="85">
        <f t="shared" si="35"/>
        <v>0</v>
      </c>
      <c r="CI38" s="85">
        <f t="shared" si="35"/>
        <v>0</v>
      </c>
      <c r="CJ38" s="85">
        <f t="shared" si="35"/>
        <v>0</v>
      </c>
      <c r="CK38" s="85">
        <f t="shared" si="35"/>
        <v>0</v>
      </c>
      <c r="CL38" s="85">
        <f t="shared" si="35"/>
        <v>0</v>
      </c>
      <c r="CM38" s="85">
        <f t="shared" si="35"/>
        <v>0</v>
      </c>
      <c r="CN38" s="85">
        <f t="shared" si="35"/>
        <v>0</v>
      </c>
      <c r="CO38" s="85">
        <f t="shared" si="35"/>
        <v>0</v>
      </c>
      <c r="CP38" s="85">
        <f t="shared" si="35"/>
        <v>0</v>
      </c>
      <c r="CQ38" s="85">
        <f t="shared" si="35"/>
        <v>0</v>
      </c>
      <c r="CR38" s="85">
        <f t="shared" si="35"/>
        <v>0</v>
      </c>
      <c r="CS38" s="86">
        <f t="shared" si="35"/>
        <v>0</v>
      </c>
      <c r="CT38" s="30">
        <f t="shared" si="18"/>
        <v>0</v>
      </c>
      <c r="CU38" s="152"/>
    </row>
    <row r="39" spans="1:99">
      <c r="A39" s="87" t="s">
        <v>40</v>
      </c>
      <c r="B39" s="88">
        <f t="shared" ref="B39:AG39" si="36">B12</f>
        <v>205.05129402777777</v>
      </c>
      <c r="C39" s="89">
        <f t="shared" si="36"/>
        <v>205.05129402777777</v>
      </c>
      <c r="D39" s="89">
        <f t="shared" si="36"/>
        <v>205.05129402777777</v>
      </c>
      <c r="E39" s="89">
        <f t="shared" si="36"/>
        <v>205.05129402777777</v>
      </c>
      <c r="F39" s="89">
        <f t="shared" si="36"/>
        <v>205.05129402777777</v>
      </c>
      <c r="G39" s="89">
        <f t="shared" si="36"/>
        <v>205.05129402777777</v>
      </c>
      <c r="H39" s="89">
        <f t="shared" si="36"/>
        <v>205.05129402777777</v>
      </c>
      <c r="I39" s="89">
        <f t="shared" si="36"/>
        <v>205.05129402777777</v>
      </c>
      <c r="J39" s="89">
        <f t="shared" si="36"/>
        <v>205.05129402777777</v>
      </c>
      <c r="K39" s="89">
        <f t="shared" si="36"/>
        <v>205.05129402777777</v>
      </c>
      <c r="L39" s="89">
        <f t="shared" si="36"/>
        <v>205.05129402777777</v>
      </c>
      <c r="M39" s="89">
        <f t="shared" si="36"/>
        <v>205.05129402777777</v>
      </c>
      <c r="N39" s="89">
        <f t="shared" si="36"/>
        <v>205.05129402777777</v>
      </c>
      <c r="O39" s="89">
        <f t="shared" si="36"/>
        <v>205.05129402777777</v>
      </c>
      <c r="P39" s="89">
        <f t="shared" si="36"/>
        <v>205.05129402777777</v>
      </c>
      <c r="Q39" s="89">
        <f t="shared" si="36"/>
        <v>205.05129402777777</v>
      </c>
      <c r="R39" s="89">
        <f t="shared" si="36"/>
        <v>205.05129402777777</v>
      </c>
      <c r="S39" s="89">
        <f t="shared" si="36"/>
        <v>205.05129402777777</v>
      </c>
      <c r="T39" s="89">
        <f t="shared" si="36"/>
        <v>205.05129402777777</v>
      </c>
      <c r="U39" s="89">
        <f t="shared" si="36"/>
        <v>205.05129402777777</v>
      </c>
      <c r="V39" s="89">
        <f t="shared" si="36"/>
        <v>205.05129402777777</v>
      </c>
      <c r="W39" s="89">
        <f t="shared" si="36"/>
        <v>205.05129402777777</v>
      </c>
      <c r="X39" s="89">
        <f t="shared" si="36"/>
        <v>205.05129402777777</v>
      </c>
      <c r="Y39" s="89">
        <f t="shared" si="36"/>
        <v>205.05129402777777</v>
      </c>
      <c r="Z39" s="89">
        <f t="shared" si="36"/>
        <v>205.05129402777777</v>
      </c>
      <c r="AA39" s="89">
        <f t="shared" si="36"/>
        <v>205.05129402777777</v>
      </c>
      <c r="AB39" s="89">
        <f t="shared" si="36"/>
        <v>205.05129402777777</v>
      </c>
      <c r="AC39" s="89">
        <f t="shared" si="36"/>
        <v>205.05129402777777</v>
      </c>
      <c r="AD39" s="89">
        <f t="shared" si="36"/>
        <v>205.05129402777777</v>
      </c>
      <c r="AE39" s="89">
        <f t="shared" si="36"/>
        <v>205.05129402777777</v>
      </c>
      <c r="AF39" s="89">
        <f t="shared" si="36"/>
        <v>205.05129402777777</v>
      </c>
      <c r="AG39" s="89">
        <f t="shared" si="36"/>
        <v>205.05129402777777</v>
      </c>
      <c r="AH39" s="89">
        <f t="shared" ref="AH39:BM39" si="37">AH12</f>
        <v>205.05129402777777</v>
      </c>
      <c r="AI39" s="89">
        <f t="shared" si="37"/>
        <v>205.05129402777777</v>
      </c>
      <c r="AJ39" s="89">
        <f t="shared" si="37"/>
        <v>205.05129402777777</v>
      </c>
      <c r="AK39" s="89">
        <f t="shared" si="37"/>
        <v>205.05129402777777</v>
      </c>
      <c r="AL39" s="89">
        <f t="shared" si="37"/>
        <v>205.05129402777777</v>
      </c>
      <c r="AM39" s="89">
        <f t="shared" si="37"/>
        <v>205.05129402777777</v>
      </c>
      <c r="AN39" s="89">
        <f t="shared" si="37"/>
        <v>205.05129402777777</v>
      </c>
      <c r="AO39" s="89">
        <f t="shared" si="37"/>
        <v>205.05129402777777</v>
      </c>
      <c r="AP39" s="89">
        <f t="shared" si="37"/>
        <v>205.05129402777777</v>
      </c>
      <c r="AQ39" s="89">
        <f t="shared" si="37"/>
        <v>205.05129402777777</v>
      </c>
      <c r="AR39" s="89">
        <f t="shared" si="37"/>
        <v>205.05129402777777</v>
      </c>
      <c r="AS39" s="89">
        <f t="shared" si="37"/>
        <v>205.05129402777777</v>
      </c>
      <c r="AT39" s="89">
        <f t="shared" si="37"/>
        <v>205.05129402777777</v>
      </c>
      <c r="AU39" s="89">
        <f t="shared" si="37"/>
        <v>205.05129402777777</v>
      </c>
      <c r="AV39" s="89">
        <f t="shared" si="37"/>
        <v>205.05129402777777</v>
      </c>
      <c r="AW39" s="89">
        <f t="shared" si="37"/>
        <v>205.05129402777777</v>
      </c>
      <c r="AX39" s="89">
        <f t="shared" si="37"/>
        <v>205.05129402777777</v>
      </c>
      <c r="AY39" s="89">
        <f t="shared" si="37"/>
        <v>205.05129402777777</v>
      </c>
      <c r="AZ39" s="89">
        <f t="shared" si="37"/>
        <v>205.05129402777777</v>
      </c>
      <c r="BA39" s="89">
        <f t="shared" si="37"/>
        <v>205.05129402777777</v>
      </c>
      <c r="BB39" s="89">
        <f t="shared" si="37"/>
        <v>205.05129402777777</v>
      </c>
      <c r="BC39" s="89">
        <f t="shared" si="37"/>
        <v>205.05129402777777</v>
      </c>
      <c r="BD39" s="89">
        <f t="shared" si="37"/>
        <v>205.05129402777777</v>
      </c>
      <c r="BE39" s="89">
        <f t="shared" si="37"/>
        <v>205.05129402777777</v>
      </c>
      <c r="BF39" s="89">
        <f t="shared" si="37"/>
        <v>205.05129402777777</v>
      </c>
      <c r="BG39" s="89">
        <f t="shared" si="37"/>
        <v>205.05129402777777</v>
      </c>
      <c r="BH39" s="89">
        <f t="shared" si="37"/>
        <v>205.05129402777777</v>
      </c>
      <c r="BI39" s="89">
        <f t="shared" si="37"/>
        <v>205.05129402777777</v>
      </c>
      <c r="BJ39" s="89">
        <f t="shared" si="37"/>
        <v>205.05129402777777</v>
      </c>
      <c r="BK39" s="89">
        <f t="shared" si="37"/>
        <v>205.05129402777777</v>
      </c>
      <c r="BL39" s="89">
        <f t="shared" si="37"/>
        <v>205.05129402777777</v>
      </c>
      <c r="BM39" s="89">
        <f t="shared" si="37"/>
        <v>205.05129402777777</v>
      </c>
      <c r="BN39" s="89">
        <f t="shared" ref="BN39:CS39" si="38">BN12</f>
        <v>205.05129402777777</v>
      </c>
      <c r="BO39" s="89">
        <f t="shared" si="38"/>
        <v>205.05129402777777</v>
      </c>
      <c r="BP39" s="89">
        <f t="shared" si="38"/>
        <v>205.05129402777777</v>
      </c>
      <c r="BQ39" s="89">
        <f t="shared" si="38"/>
        <v>205.05129402777777</v>
      </c>
      <c r="BR39" s="89">
        <f t="shared" si="38"/>
        <v>205.05129402777777</v>
      </c>
      <c r="BS39" s="89">
        <f t="shared" si="38"/>
        <v>205.05129402777777</v>
      </c>
      <c r="BT39" s="89">
        <f t="shared" si="38"/>
        <v>205.05129402777777</v>
      </c>
      <c r="BU39" s="89">
        <f t="shared" si="38"/>
        <v>205.05129402777777</v>
      </c>
      <c r="BV39" s="89">
        <f t="shared" si="38"/>
        <v>205.05129402777777</v>
      </c>
      <c r="BW39" s="89">
        <f t="shared" si="38"/>
        <v>205.05129402777777</v>
      </c>
      <c r="BX39" s="89">
        <f t="shared" si="38"/>
        <v>205.05129402777777</v>
      </c>
      <c r="BY39" s="89">
        <f t="shared" si="38"/>
        <v>205.05129402777777</v>
      </c>
      <c r="BZ39" s="89">
        <f t="shared" si="38"/>
        <v>205.05129402777777</v>
      </c>
      <c r="CA39" s="89">
        <f t="shared" si="38"/>
        <v>205.05129402777777</v>
      </c>
      <c r="CB39" s="89">
        <f t="shared" si="38"/>
        <v>205.05129402777777</v>
      </c>
      <c r="CC39" s="89">
        <f t="shared" si="38"/>
        <v>205.05129402777777</v>
      </c>
      <c r="CD39" s="89">
        <f t="shared" si="38"/>
        <v>205.05129402777777</v>
      </c>
      <c r="CE39" s="89">
        <f t="shared" si="38"/>
        <v>205.05129402777777</v>
      </c>
      <c r="CF39" s="89">
        <f t="shared" si="38"/>
        <v>205.05129402777777</v>
      </c>
      <c r="CG39" s="89">
        <f t="shared" si="38"/>
        <v>205.05129402777777</v>
      </c>
      <c r="CH39" s="89">
        <f t="shared" si="38"/>
        <v>205.05129402777777</v>
      </c>
      <c r="CI39" s="89">
        <f t="shared" si="38"/>
        <v>205.05129402777777</v>
      </c>
      <c r="CJ39" s="89">
        <f t="shared" si="38"/>
        <v>205.05129402777777</v>
      </c>
      <c r="CK39" s="89">
        <f t="shared" si="38"/>
        <v>205.05129402777777</v>
      </c>
      <c r="CL39" s="89">
        <f t="shared" si="38"/>
        <v>205.05129402777777</v>
      </c>
      <c r="CM39" s="89">
        <f t="shared" si="38"/>
        <v>205.05129402777777</v>
      </c>
      <c r="CN39" s="89">
        <f t="shared" si="38"/>
        <v>205.05129402777777</v>
      </c>
      <c r="CO39" s="89">
        <f t="shared" si="38"/>
        <v>205.05129402777777</v>
      </c>
      <c r="CP39" s="89">
        <f t="shared" si="38"/>
        <v>205.05129402777777</v>
      </c>
      <c r="CQ39" s="89">
        <f t="shared" si="38"/>
        <v>205.05129402777777</v>
      </c>
      <c r="CR39" s="89">
        <f t="shared" si="38"/>
        <v>205.05129402777777</v>
      </c>
      <c r="CS39" s="90">
        <f t="shared" si="38"/>
        <v>205.05129402777777</v>
      </c>
      <c r="CT39" s="30">
        <f t="shared" si="18"/>
        <v>19684.924226666677</v>
      </c>
      <c r="CU39" s="152"/>
    </row>
    <row r="40" spans="1:99">
      <c r="A40" s="20" t="s">
        <v>41</v>
      </c>
      <c r="B40" s="39">
        <f t="shared" ref="B40:AG40" si="39">SUM(B41:B41)</f>
        <v>1913.18</v>
      </c>
      <c r="C40" s="40">
        <f t="shared" si="39"/>
        <v>1935.86</v>
      </c>
      <c r="D40" s="40">
        <f t="shared" si="39"/>
        <v>1911.49</v>
      </c>
      <c r="E40" s="40">
        <f t="shared" si="39"/>
        <v>1861.2</v>
      </c>
      <c r="F40" s="40">
        <f t="shared" si="39"/>
        <v>1922.45</v>
      </c>
      <c r="G40" s="40">
        <f t="shared" si="39"/>
        <v>1895.2</v>
      </c>
      <c r="H40" s="40">
        <f t="shared" si="39"/>
        <v>1857.33</v>
      </c>
      <c r="I40" s="40">
        <f t="shared" si="39"/>
        <v>1858.61</v>
      </c>
      <c r="J40" s="40">
        <f t="shared" si="39"/>
        <v>1837.05</v>
      </c>
      <c r="K40" s="40">
        <f t="shared" si="39"/>
        <v>1837.05</v>
      </c>
      <c r="L40" s="40">
        <f t="shared" si="39"/>
        <v>1746.31</v>
      </c>
      <c r="M40" s="40">
        <f t="shared" si="39"/>
        <v>1741.55</v>
      </c>
      <c r="N40" s="40">
        <f t="shared" si="39"/>
        <v>1742.74</v>
      </c>
      <c r="O40" s="40">
        <f t="shared" si="39"/>
        <v>1743.68</v>
      </c>
      <c r="P40" s="40">
        <f t="shared" si="39"/>
        <v>1712.53</v>
      </c>
      <c r="Q40" s="40">
        <f t="shared" si="39"/>
        <v>1712.53</v>
      </c>
      <c r="R40" s="40">
        <f t="shared" si="39"/>
        <v>1370.75</v>
      </c>
      <c r="S40" s="40">
        <f t="shared" si="39"/>
        <v>1370.75</v>
      </c>
      <c r="T40" s="40">
        <f t="shared" si="39"/>
        <v>1371.37</v>
      </c>
      <c r="U40" s="40">
        <f t="shared" si="39"/>
        <v>1371.41</v>
      </c>
      <c r="V40" s="40">
        <f t="shared" si="39"/>
        <v>1693.01</v>
      </c>
      <c r="W40" s="40">
        <f t="shared" si="39"/>
        <v>1815.69</v>
      </c>
      <c r="X40" s="40">
        <f t="shared" si="39"/>
        <v>1828.52</v>
      </c>
      <c r="Y40" s="40">
        <f t="shared" si="39"/>
        <v>1830.75</v>
      </c>
      <c r="Z40" s="40">
        <f t="shared" si="39"/>
        <v>1992.29</v>
      </c>
      <c r="AA40" s="40">
        <f t="shared" si="39"/>
        <v>1994.93</v>
      </c>
      <c r="AB40" s="40">
        <f t="shared" si="39"/>
        <v>1932.07</v>
      </c>
      <c r="AC40" s="40">
        <f t="shared" si="39"/>
        <v>1932.07</v>
      </c>
      <c r="AD40" s="40">
        <f t="shared" si="39"/>
        <v>2132.6999999999998</v>
      </c>
      <c r="AE40" s="40">
        <f t="shared" si="39"/>
        <v>2192.83</v>
      </c>
      <c r="AF40" s="40">
        <f t="shared" si="39"/>
        <v>2148.19</v>
      </c>
      <c r="AG40" s="40">
        <f t="shared" si="39"/>
        <v>2113.4</v>
      </c>
      <c r="AH40" s="40">
        <f t="shared" ref="AH40:BM40" si="40">SUM(AH41:AH41)</f>
        <v>2005.88</v>
      </c>
      <c r="AI40" s="40">
        <f t="shared" si="40"/>
        <v>1806.37</v>
      </c>
      <c r="AJ40" s="40">
        <f t="shared" si="40"/>
        <v>1533.54</v>
      </c>
      <c r="AK40" s="40">
        <f t="shared" si="40"/>
        <v>1529.93</v>
      </c>
      <c r="AL40" s="40">
        <f t="shared" si="40"/>
        <v>1365.85</v>
      </c>
      <c r="AM40" s="40">
        <f t="shared" si="40"/>
        <v>1364.44</v>
      </c>
      <c r="AN40" s="40">
        <f t="shared" si="40"/>
        <v>1346.79</v>
      </c>
      <c r="AO40" s="40">
        <f t="shared" si="40"/>
        <v>1279.22</v>
      </c>
      <c r="AP40" s="40">
        <f t="shared" si="40"/>
        <v>867.16</v>
      </c>
      <c r="AQ40" s="40">
        <f t="shared" si="40"/>
        <v>867.39</v>
      </c>
      <c r="AR40" s="40">
        <f t="shared" si="40"/>
        <v>1113.5899999999999</v>
      </c>
      <c r="AS40" s="40">
        <f t="shared" si="40"/>
        <v>1134.76</v>
      </c>
      <c r="AT40" s="40">
        <f t="shared" si="40"/>
        <v>1251.1300000000001</v>
      </c>
      <c r="AU40" s="40">
        <f t="shared" si="40"/>
        <v>1249.31</v>
      </c>
      <c r="AV40" s="40">
        <f t="shared" si="40"/>
        <v>1312.21</v>
      </c>
      <c r="AW40" s="40">
        <f t="shared" si="40"/>
        <v>1311.75</v>
      </c>
      <c r="AX40" s="40">
        <f t="shared" si="40"/>
        <v>1237.77</v>
      </c>
      <c r="AY40" s="40">
        <f t="shared" si="40"/>
        <v>1236.8900000000001</v>
      </c>
      <c r="AZ40" s="40">
        <f t="shared" si="40"/>
        <v>1274.81</v>
      </c>
      <c r="BA40" s="40">
        <f t="shared" si="40"/>
        <v>1241.32</v>
      </c>
      <c r="BB40" s="40">
        <f t="shared" si="40"/>
        <v>1213.6400000000001</v>
      </c>
      <c r="BC40" s="40">
        <f t="shared" si="40"/>
        <v>1210.28</v>
      </c>
      <c r="BD40" s="40">
        <f t="shared" si="40"/>
        <v>1243.8699999999999</v>
      </c>
      <c r="BE40" s="40">
        <f t="shared" si="40"/>
        <v>1243.8699999999999</v>
      </c>
      <c r="BF40" s="40">
        <f t="shared" si="40"/>
        <v>1263.1099999999999</v>
      </c>
      <c r="BG40" s="40">
        <f t="shared" si="40"/>
        <v>1262.6500000000001</v>
      </c>
      <c r="BH40" s="40">
        <f t="shared" si="40"/>
        <v>1373.86</v>
      </c>
      <c r="BI40" s="40">
        <f t="shared" si="40"/>
        <v>1373.71</v>
      </c>
      <c r="BJ40" s="40">
        <f t="shared" si="40"/>
        <v>1323.5</v>
      </c>
      <c r="BK40" s="40">
        <f t="shared" si="40"/>
        <v>1323.5</v>
      </c>
      <c r="BL40" s="40">
        <f t="shared" si="40"/>
        <v>1165.1400000000001</v>
      </c>
      <c r="BM40" s="40">
        <f t="shared" si="40"/>
        <v>1155.3399999999999</v>
      </c>
      <c r="BN40" s="40">
        <f t="shared" ref="BN40:CS40" si="41">SUM(BN41:BN41)</f>
        <v>1179.42</v>
      </c>
      <c r="BO40" s="40">
        <f t="shared" si="41"/>
        <v>1115.29</v>
      </c>
      <c r="BP40" s="40">
        <f t="shared" si="41"/>
        <v>1142.68</v>
      </c>
      <c r="BQ40" s="40">
        <f t="shared" si="41"/>
        <v>1181.1500000000001</v>
      </c>
      <c r="BR40" s="40">
        <f t="shared" si="41"/>
        <v>1166.68</v>
      </c>
      <c r="BS40" s="40">
        <f t="shared" si="41"/>
        <v>1193.08</v>
      </c>
      <c r="BT40" s="40">
        <f t="shared" si="41"/>
        <v>1739.14</v>
      </c>
      <c r="BU40" s="40">
        <f t="shared" si="41"/>
        <v>2104.9699999999998</v>
      </c>
      <c r="BV40" s="40">
        <f t="shared" si="41"/>
        <v>2065.3000000000002</v>
      </c>
      <c r="BW40" s="40">
        <f t="shared" si="41"/>
        <v>1981.58</v>
      </c>
      <c r="BX40" s="40">
        <f t="shared" si="41"/>
        <v>2044.64</v>
      </c>
      <c r="BY40" s="40">
        <f t="shared" si="41"/>
        <v>2201.14</v>
      </c>
      <c r="BZ40" s="40">
        <f t="shared" si="41"/>
        <v>2309.14</v>
      </c>
      <c r="CA40" s="40">
        <f t="shared" si="41"/>
        <v>2333.36</v>
      </c>
      <c r="CB40" s="40">
        <f t="shared" si="41"/>
        <v>2331.83</v>
      </c>
      <c r="CC40" s="40">
        <f t="shared" si="41"/>
        <v>2331.12</v>
      </c>
      <c r="CD40" s="40">
        <f t="shared" si="41"/>
        <v>2404.04</v>
      </c>
      <c r="CE40" s="40">
        <f t="shared" si="41"/>
        <v>2446.25</v>
      </c>
      <c r="CF40" s="40">
        <f t="shared" si="41"/>
        <v>2232.34</v>
      </c>
      <c r="CG40" s="40">
        <f t="shared" si="41"/>
        <v>2152.67</v>
      </c>
      <c r="CH40" s="40">
        <f t="shared" si="41"/>
        <v>2052.1999999999998</v>
      </c>
      <c r="CI40" s="40">
        <f t="shared" si="41"/>
        <v>2052.1999999999998</v>
      </c>
      <c r="CJ40" s="40">
        <f t="shared" si="41"/>
        <v>1919</v>
      </c>
      <c r="CK40" s="40">
        <f t="shared" si="41"/>
        <v>1812.92</v>
      </c>
      <c r="CL40" s="40">
        <f t="shared" si="41"/>
        <v>1746.32</v>
      </c>
      <c r="CM40" s="40">
        <f t="shared" si="41"/>
        <v>1746.32</v>
      </c>
      <c r="CN40" s="40">
        <f t="shared" si="41"/>
        <v>1754.75</v>
      </c>
      <c r="CO40" s="40">
        <f t="shared" si="41"/>
        <v>1754.61</v>
      </c>
      <c r="CP40" s="40">
        <f t="shared" si="41"/>
        <v>1774.64</v>
      </c>
      <c r="CQ40" s="40">
        <f t="shared" si="41"/>
        <v>1774.64</v>
      </c>
      <c r="CR40" s="40">
        <f t="shared" si="41"/>
        <v>1774.5</v>
      </c>
      <c r="CS40" s="91">
        <f t="shared" si="41"/>
        <v>1774.5</v>
      </c>
      <c r="CT40" s="38">
        <f t="shared" si="18"/>
        <v>159394.49000000005</v>
      </c>
      <c r="CU40" s="150"/>
    </row>
    <row r="41" spans="1:99">
      <c r="A41" s="25" t="s">
        <v>12</v>
      </c>
      <c r="B41" s="42">
        <v>1913.18</v>
      </c>
      <c r="C41" s="43">
        <v>1935.86</v>
      </c>
      <c r="D41" s="43">
        <v>1911.49</v>
      </c>
      <c r="E41" s="43">
        <v>1861.2</v>
      </c>
      <c r="F41" s="43">
        <v>1922.45</v>
      </c>
      <c r="G41" s="43">
        <v>1895.2</v>
      </c>
      <c r="H41" s="43">
        <v>1857.33</v>
      </c>
      <c r="I41" s="43">
        <v>1858.61</v>
      </c>
      <c r="J41" s="43">
        <v>1837.05</v>
      </c>
      <c r="K41" s="43">
        <v>1837.05</v>
      </c>
      <c r="L41" s="43">
        <v>1746.31</v>
      </c>
      <c r="M41" s="43">
        <v>1741.55</v>
      </c>
      <c r="N41" s="43">
        <v>1742.74</v>
      </c>
      <c r="O41" s="43">
        <v>1743.68</v>
      </c>
      <c r="P41" s="43">
        <v>1712.53</v>
      </c>
      <c r="Q41" s="43">
        <v>1712.53</v>
      </c>
      <c r="R41" s="43">
        <v>1370.75</v>
      </c>
      <c r="S41" s="43">
        <v>1370.75</v>
      </c>
      <c r="T41" s="43">
        <v>1371.37</v>
      </c>
      <c r="U41" s="43">
        <v>1371.41</v>
      </c>
      <c r="V41" s="43">
        <v>1693.01</v>
      </c>
      <c r="W41" s="43">
        <v>1815.69</v>
      </c>
      <c r="X41" s="43">
        <v>1828.52</v>
      </c>
      <c r="Y41" s="43">
        <v>1830.75</v>
      </c>
      <c r="Z41" s="43">
        <v>1992.29</v>
      </c>
      <c r="AA41" s="43">
        <v>1994.93</v>
      </c>
      <c r="AB41" s="43">
        <v>1932.07</v>
      </c>
      <c r="AC41" s="43">
        <v>1932.07</v>
      </c>
      <c r="AD41" s="43">
        <v>2132.6999999999998</v>
      </c>
      <c r="AE41" s="43">
        <v>2192.83</v>
      </c>
      <c r="AF41" s="43">
        <v>2148.19</v>
      </c>
      <c r="AG41" s="43">
        <v>2113.4</v>
      </c>
      <c r="AH41" s="43">
        <v>2005.88</v>
      </c>
      <c r="AI41" s="43">
        <v>1806.37</v>
      </c>
      <c r="AJ41" s="43">
        <v>1533.54</v>
      </c>
      <c r="AK41" s="43">
        <v>1529.93</v>
      </c>
      <c r="AL41" s="43">
        <v>1365.85</v>
      </c>
      <c r="AM41" s="43">
        <v>1364.44</v>
      </c>
      <c r="AN41" s="43">
        <v>1346.79</v>
      </c>
      <c r="AO41" s="43">
        <v>1279.22</v>
      </c>
      <c r="AP41" s="43">
        <v>867.16</v>
      </c>
      <c r="AQ41" s="43">
        <v>867.39</v>
      </c>
      <c r="AR41" s="43">
        <v>1113.5899999999999</v>
      </c>
      <c r="AS41" s="43">
        <v>1134.76</v>
      </c>
      <c r="AT41" s="43">
        <v>1251.1300000000001</v>
      </c>
      <c r="AU41" s="43">
        <v>1249.31</v>
      </c>
      <c r="AV41" s="43">
        <v>1312.21</v>
      </c>
      <c r="AW41" s="43">
        <v>1311.75</v>
      </c>
      <c r="AX41" s="43">
        <v>1237.77</v>
      </c>
      <c r="AY41" s="43">
        <v>1236.8900000000001</v>
      </c>
      <c r="AZ41" s="43">
        <v>1274.81</v>
      </c>
      <c r="BA41" s="43">
        <v>1241.32</v>
      </c>
      <c r="BB41" s="43">
        <v>1213.6400000000001</v>
      </c>
      <c r="BC41" s="43">
        <v>1210.28</v>
      </c>
      <c r="BD41" s="43">
        <v>1243.8699999999999</v>
      </c>
      <c r="BE41" s="43">
        <v>1243.8699999999999</v>
      </c>
      <c r="BF41" s="43">
        <v>1263.1099999999999</v>
      </c>
      <c r="BG41" s="43">
        <v>1262.6500000000001</v>
      </c>
      <c r="BH41" s="43">
        <v>1373.86</v>
      </c>
      <c r="BI41" s="43">
        <v>1373.71</v>
      </c>
      <c r="BJ41" s="43">
        <v>1323.5</v>
      </c>
      <c r="BK41" s="43">
        <v>1323.5</v>
      </c>
      <c r="BL41" s="43">
        <v>1165.1400000000001</v>
      </c>
      <c r="BM41" s="43">
        <v>1155.3399999999999</v>
      </c>
      <c r="BN41" s="43">
        <v>1179.42</v>
      </c>
      <c r="BO41" s="43">
        <v>1115.29</v>
      </c>
      <c r="BP41" s="43">
        <v>1142.68</v>
      </c>
      <c r="BQ41" s="43">
        <v>1181.1500000000001</v>
      </c>
      <c r="BR41" s="43">
        <v>1166.68</v>
      </c>
      <c r="BS41" s="43">
        <v>1193.08</v>
      </c>
      <c r="BT41" s="43">
        <v>1739.14</v>
      </c>
      <c r="BU41" s="43">
        <v>2104.9699999999998</v>
      </c>
      <c r="BV41" s="43">
        <v>2065.3000000000002</v>
      </c>
      <c r="BW41" s="43">
        <v>1981.58</v>
      </c>
      <c r="BX41" s="43">
        <v>2044.64</v>
      </c>
      <c r="BY41" s="43">
        <v>2201.14</v>
      </c>
      <c r="BZ41" s="43">
        <v>2309.14</v>
      </c>
      <c r="CA41" s="43">
        <v>2333.36</v>
      </c>
      <c r="CB41" s="43">
        <v>2331.83</v>
      </c>
      <c r="CC41" s="43">
        <v>2331.12</v>
      </c>
      <c r="CD41" s="43">
        <v>2404.04</v>
      </c>
      <c r="CE41" s="43">
        <v>2446.25</v>
      </c>
      <c r="CF41" s="43">
        <v>2232.34</v>
      </c>
      <c r="CG41" s="43">
        <v>2152.67</v>
      </c>
      <c r="CH41" s="43">
        <v>2052.1999999999998</v>
      </c>
      <c r="CI41" s="43">
        <v>2052.1999999999998</v>
      </c>
      <c r="CJ41" s="43">
        <v>1919</v>
      </c>
      <c r="CK41" s="43">
        <v>1812.92</v>
      </c>
      <c r="CL41" s="43">
        <v>1746.32</v>
      </c>
      <c r="CM41" s="43">
        <v>1746.32</v>
      </c>
      <c r="CN41" s="43">
        <v>1754.75</v>
      </c>
      <c r="CO41" s="43">
        <v>1754.61</v>
      </c>
      <c r="CP41" s="43">
        <v>1774.64</v>
      </c>
      <c r="CQ41" s="43">
        <v>1774.64</v>
      </c>
      <c r="CR41" s="43">
        <v>1774.5</v>
      </c>
      <c r="CS41" s="92">
        <v>1774.5</v>
      </c>
      <c r="CT41" s="30">
        <f t="shared" si="18"/>
        <v>159394.49000000005</v>
      </c>
      <c r="CU41" s="152"/>
    </row>
    <row r="42" spans="1:99">
      <c r="A42" s="95" t="s">
        <v>42</v>
      </c>
      <c r="B42" s="39">
        <f t="shared" ref="B42:AG42" si="42">SUM(B43:B46)</f>
        <v>1970.45</v>
      </c>
      <c r="C42" s="40">
        <f t="shared" si="42"/>
        <v>1970.45</v>
      </c>
      <c r="D42" s="40">
        <f t="shared" si="42"/>
        <v>1970.45</v>
      </c>
      <c r="E42" s="40">
        <f t="shared" si="42"/>
        <v>1970.45</v>
      </c>
      <c r="F42" s="40">
        <f t="shared" si="42"/>
        <v>1970.45</v>
      </c>
      <c r="G42" s="40">
        <f t="shared" si="42"/>
        <v>1970.45</v>
      </c>
      <c r="H42" s="40">
        <f t="shared" si="42"/>
        <v>1970.45</v>
      </c>
      <c r="I42" s="40">
        <f t="shared" si="42"/>
        <v>1970.45</v>
      </c>
      <c r="J42" s="40">
        <f t="shared" si="42"/>
        <v>1970.45</v>
      </c>
      <c r="K42" s="40">
        <f t="shared" si="42"/>
        <v>1970.45</v>
      </c>
      <c r="L42" s="40">
        <f t="shared" si="42"/>
        <v>1970.45</v>
      </c>
      <c r="M42" s="40">
        <f t="shared" si="42"/>
        <v>1970.45</v>
      </c>
      <c r="N42" s="40">
        <f t="shared" si="42"/>
        <v>1970.45</v>
      </c>
      <c r="O42" s="40">
        <f t="shared" si="42"/>
        <v>1970.45</v>
      </c>
      <c r="P42" s="40">
        <f t="shared" si="42"/>
        <v>1970.45</v>
      </c>
      <c r="Q42" s="40">
        <f t="shared" si="42"/>
        <v>1970.45</v>
      </c>
      <c r="R42" s="40">
        <f t="shared" si="42"/>
        <v>1970.45</v>
      </c>
      <c r="S42" s="40">
        <f t="shared" si="42"/>
        <v>1970.45</v>
      </c>
      <c r="T42" s="40">
        <f t="shared" si="42"/>
        <v>1970.45</v>
      </c>
      <c r="U42" s="40">
        <f t="shared" si="42"/>
        <v>1970.45</v>
      </c>
      <c r="V42" s="40">
        <f t="shared" si="42"/>
        <v>1970.45</v>
      </c>
      <c r="W42" s="40">
        <f t="shared" si="42"/>
        <v>1970.45</v>
      </c>
      <c r="X42" s="40">
        <f t="shared" si="42"/>
        <v>1970.45</v>
      </c>
      <c r="Y42" s="40">
        <f t="shared" si="42"/>
        <v>1970.45</v>
      </c>
      <c r="Z42" s="40">
        <f t="shared" si="42"/>
        <v>1970.45</v>
      </c>
      <c r="AA42" s="40">
        <f t="shared" si="42"/>
        <v>1970.45</v>
      </c>
      <c r="AB42" s="40">
        <f t="shared" si="42"/>
        <v>1970.45</v>
      </c>
      <c r="AC42" s="40">
        <f t="shared" si="42"/>
        <v>1970.45</v>
      </c>
      <c r="AD42" s="40">
        <f t="shared" si="42"/>
        <v>1970.45</v>
      </c>
      <c r="AE42" s="40">
        <f t="shared" si="42"/>
        <v>1970.45</v>
      </c>
      <c r="AF42" s="40">
        <f t="shared" si="42"/>
        <v>1970.45</v>
      </c>
      <c r="AG42" s="40">
        <f t="shared" si="42"/>
        <v>1970.45</v>
      </c>
      <c r="AH42" s="40">
        <f t="shared" ref="AH42:BM42" si="43">SUM(AH43:AH46)</f>
        <v>1970.45</v>
      </c>
      <c r="AI42" s="40">
        <f t="shared" si="43"/>
        <v>1970.45</v>
      </c>
      <c r="AJ42" s="40">
        <f t="shared" si="43"/>
        <v>1970.45</v>
      </c>
      <c r="AK42" s="40">
        <f t="shared" si="43"/>
        <v>1970.45</v>
      </c>
      <c r="AL42" s="40">
        <f t="shared" si="43"/>
        <v>1970.45</v>
      </c>
      <c r="AM42" s="40">
        <f t="shared" si="43"/>
        <v>1970.45</v>
      </c>
      <c r="AN42" s="40">
        <f t="shared" si="43"/>
        <v>1970.45</v>
      </c>
      <c r="AO42" s="40">
        <f t="shared" si="43"/>
        <v>1970.45</v>
      </c>
      <c r="AP42" s="40">
        <f t="shared" si="43"/>
        <v>1970.45</v>
      </c>
      <c r="AQ42" s="40">
        <f t="shared" si="43"/>
        <v>1970.45</v>
      </c>
      <c r="AR42" s="40">
        <f t="shared" si="43"/>
        <v>1906.45</v>
      </c>
      <c r="AS42" s="40">
        <f t="shared" si="43"/>
        <v>1842.45</v>
      </c>
      <c r="AT42" s="40">
        <f t="shared" si="43"/>
        <v>1778.45</v>
      </c>
      <c r="AU42" s="40">
        <f t="shared" si="43"/>
        <v>1714.45</v>
      </c>
      <c r="AV42" s="40">
        <f t="shared" si="43"/>
        <v>1575.26</v>
      </c>
      <c r="AW42" s="40">
        <f t="shared" si="43"/>
        <v>1497.0700000000002</v>
      </c>
      <c r="AX42" s="40">
        <f t="shared" si="43"/>
        <v>1421.89</v>
      </c>
      <c r="AY42" s="40">
        <f t="shared" si="43"/>
        <v>1346.7</v>
      </c>
      <c r="AZ42" s="40">
        <f t="shared" si="43"/>
        <v>1304.6200000000001</v>
      </c>
      <c r="BA42" s="40">
        <f t="shared" si="43"/>
        <v>1304.6200000000001</v>
      </c>
      <c r="BB42" s="40">
        <f t="shared" si="43"/>
        <v>1304.6200000000001</v>
      </c>
      <c r="BC42" s="40">
        <f t="shared" si="43"/>
        <v>1304.6200000000001</v>
      </c>
      <c r="BD42" s="40">
        <f t="shared" si="43"/>
        <v>1304.6200000000001</v>
      </c>
      <c r="BE42" s="40">
        <f t="shared" si="43"/>
        <v>1304.6200000000001</v>
      </c>
      <c r="BF42" s="40">
        <f t="shared" si="43"/>
        <v>1304.6200000000001</v>
      </c>
      <c r="BG42" s="40">
        <f t="shared" si="43"/>
        <v>1304.6200000000001</v>
      </c>
      <c r="BH42" s="40">
        <f t="shared" si="43"/>
        <v>1304.6200000000001</v>
      </c>
      <c r="BI42" s="40">
        <f t="shared" si="43"/>
        <v>1304.6200000000001</v>
      </c>
      <c r="BJ42" s="40">
        <f t="shared" si="43"/>
        <v>1379.81</v>
      </c>
      <c r="BK42" s="40">
        <f t="shared" si="43"/>
        <v>1454.99</v>
      </c>
      <c r="BL42" s="40">
        <f t="shared" si="43"/>
        <v>1594.18</v>
      </c>
      <c r="BM42" s="40">
        <f t="shared" si="43"/>
        <v>1733.37</v>
      </c>
      <c r="BN42" s="40">
        <f t="shared" ref="BN42:CS42" si="44">SUM(BN43:BN46)</f>
        <v>1839.45</v>
      </c>
      <c r="BO42" s="40">
        <f t="shared" si="44"/>
        <v>1903.45</v>
      </c>
      <c r="BP42" s="40">
        <f t="shared" si="44"/>
        <v>1861.85</v>
      </c>
      <c r="BQ42" s="40">
        <f t="shared" si="44"/>
        <v>1759.25</v>
      </c>
      <c r="BR42" s="40">
        <f t="shared" si="44"/>
        <v>1864.85</v>
      </c>
      <c r="BS42" s="40">
        <f t="shared" si="44"/>
        <v>1970.45</v>
      </c>
      <c r="BT42" s="40">
        <f t="shared" si="44"/>
        <v>1970.45</v>
      </c>
      <c r="BU42" s="40">
        <f t="shared" si="44"/>
        <v>1970.45</v>
      </c>
      <c r="BV42" s="40">
        <f t="shared" si="44"/>
        <v>1970.45</v>
      </c>
      <c r="BW42" s="40">
        <f t="shared" si="44"/>
        <v>1970.45</v>
      </c>
      <c r="BX42" s="40">
        <f t="shared" si="44"/>
        <v>1970.45</v>
      </c>
      <c r="BY42" s="40">
        <f t="shared" si="44"/>
        <v>1970.45</v>
      </c>
      <c r="BZ42" s="40">
        <f t="shared" si="44"/>
        <v>1970.45</v>
      </c>
      <c r="CA42" s="40">
        <f t="shared" si="44"/>
        <v>1970.45</v>
      </c>
      <c r="CB42" s="40">
        <f t="shared" si="44"/>
        <v>1970.45</v>
      </c>
      <c r="CC42" s="40">
        <f t="shared" si="44"/>
        <v>1970.45</v>
      </c>
      <c r="CD42" s="40">
        <f t="shared" si="44"/>
        <v>1970.45</v>
      </c>
      <c r="CE42" s="40">
        <f t="shared" si="44"/>
        <v>1970.45</v>
      </c>
      <c r="CF42" s="40">
        <f t="shared" si="44"/>
        <v>1970.45</v>
      </c>
      <c r="CG42" s="40">
        <f t="shared" si="44"/>
        <v>1970.45</v>
      </c>
      <c r="CH42" s="40">
        <f t="shared" si="44"/>
        <v>1970.45</v>
      </c>
      <c r="CI42" s="40">
        <f t="shared" si="44"/>
        <v>1970.45</v>
      </c>
      <c r="CJ42" s="40">
        <f t="shared" si="44"/>
        <v>1970.45</v>
      </c>
      <c r="CK42" s="40">
        <f t="shared" si="44"/>
        <v>1970.45</v>
      </c>
      <c r="CL42" s="40">
        <f t="shared" si="44"/>
        <v>1970.45</v>
      </c>
      <c r="CM42" s="40">
        <f t="shared" si="44"/>
        <v>1970.45</v>
      </c>
      <c r="CN42" s="40">
        <f t="shared" si="44"/>
        <v>1970.45</v>
      </c>
      <c r="CO42" s="40">
        <f t="shared" si="44"/>
        <v>1970.45</v>
      </c>
      <c r="CP42" s="40">
        <f t="shared" si="44"/>
        <v>1970.45</v>
      </c>
      <c r="CQ42" s="40">
        <f t="shared" si="44"/>
        <v>1970.45</v>
      </c>
      <c r="CR42" s="40">
        <f t="shared" si="44"/>
        <v>1970.45</v>
      </c>
      <c r="CS42" s="91">
        <f t="shared" si="44"/>
        <v>1970.45</v>
      </c>
      <c r="CT42" s="38">
        <f t="shared" si="18"/>
        <v>177481.17000000013</v>
      </c>
      <c r="CU42" s="150"/>
    </row>
    <row r="43" spans="1:99">
      <c r="A43" s="78" t="s">
        <v>43</v>
      </c>
      <c r="B43" s="42">
        <v>1131</v>
      </c>
      <c r="C43" s="43">
        <v>1131</v>
      </c>
      <c r="D43" s="43">
        <v>1131</v>
      </c>
      <c r="E43" s="43">
        <v>1131</v>
      </c>
      <c r="F43" s="43">
        <v>1131</v>
      </c>
      <c r="G43" s="43">
        <v>1131</v>
      </c>
      <c r="H43" s="43">
        <v>1131</v>
      </c>
      <c r="I43" s="43">
        <v>1131</v>
      </c>
      <c r="J43" s="43">
        <v>1131</v>
      </c>
      <c r="K43" s="43">
        <v>1131</v>
      </c>
      <c r="L43" s="43">
        <v>1131</v>
      </c>
      <c r="M43" s="43">
        <v>1131</v>
      </c>
      <c r="N43" s="43">
        <v>1131</v>
      </c>
      <c r="O43" s="43">
        <v>1131</v>
      </c>
      <c r="P43" s="43">
        <v>1131</v>
      </c>
      <c r="Q43" s="43">
        <v>1131</v>
      </c>
      <c r="R43" s="43">
        <v>1131</v>
      </c>
      <c r="S43" s="43">
        <v>1131</v>
      </c>
      <c r="T43" s="43">
        <v>1131</v>
      </c>
      <c r="U43" s="43">
        <v>1131</v>
      </c>
      <c r="V43" s="43">
        <v>1131</v>
      </c>
      <c r="W43" s="43">
        <v>1131</v>
      </c>
      <c r="X43" s="43">
        <v>1131</v>
      </c>
      <c r="Y43" s="43">
        <v>1131</v>
      </c>
      <c r="Z43" s="43">
        <v>1131</v>
      </c>
      <c r="AA43" s="43">
        <v>1131</v>
      </c>
      <c r="AB43" s="43">
        <v>1131</v>
      </c>
      <c r="AC43" s="43">
        <v>1131</v>
      </c>
      <c r="AD43" s="43">
        <v>1131</v>
      </c>
      <c r="AE43" s="43">
        <v>1131</v>
      </c>
      <c r="AF43" s="43">
        <v>1131</v>
      </c>
      <c r="AG43" s="43">
        <v>1131</v>
      </c>
      <c r="AH43" s="43">
        <v>1131</v>
      </c>
      <c r="AI43" s="43">
        <v>1131</v>
      </c>
      <c r="AJ43" s="43">
        <v>1131</v>
      </c>
      <c r="AK43" s="43">
        <v>1131</v>
      </c>
      <c r="AL43" s="43">
        <v>1131</v>
      </c>
      <c r="AM43" s="43">
        <v>1131</v>
      </c>
      <c r="AN43" s="43">
        <v>1131</v>
      </c>
      <c r="AO43" s="43">
        <v>1131</v>
      </c>
      <c r="AP43" s="43">
        <v>1131</v>
      </c>
      <c r="AQ43" s="43">
        <v>1131</v>
      </c>
      <c r="AR43" s="43">
        <v>1067</v>
      </c>
      <c r="AS43" s="43">
        <v>1003</v>
      </c>
      <c r="AT43" s="43">
        <v>939</v>
      </c>
      <c r="AU43" s="43">
        <v>875</v>
      </c>
      <c r="AV43" s="43">
        <v>811</v>
      </c>
      <c r="AW43" s="43">
        <v>808</v>
      </c>
      <c r="AX43" s="43">
        <v>808</v>
      </c>
      <c r="AY43" s="43">
        <v>808</v>
      </c>
      <c r="AZ43" s="43">
        <v>808</v>
      </c>
      <c r="BA43" s="43">
        <v>808</v>
      </c>
      <c r="BB43" s="43">
        <v>808</v>
      </c>
      <c r="BC43" s="43">
        <v>808</v>
      </c>
      <c r="BD43" s="43">
        <v>808</v>
      </c>
      <c r="BE43" s="43">
        <v>808</v>
      </c>
      <c r="BF43" s="43">
        <v>808</v>
      </c>
      <c r="BG43" s="43">
        <v>808</v>
      </c>
      <c r="BH43" s="43">
        <v>808</v>
      </c>
      <c r="BI43" s="43">
        <v>808</v>
      </c>
      <c r="BJ43" s="43">
        <v>808</v>
      </c>
      <c r="BK43" s="43">
        <v>808</v>
      </c>
      <c r="BL43" s="43">
        <v>872</v>
      </c>
      <c r="BM43" s="43">
        <v>936</v>
      </c>
      <c r="BN43" s="43">
        <v>1000</v>
      </c>
      <c r="BO43" s="43">
        <v>1064</v>
      </c>
      <c r="BP43" s="43">
        <v>1128</v>
      </c>
      <c r="BQ43" s="43">
        <v>1131</v>
      </c>
      <c r="BR43" s="43">
        <v>1131</v>
      </c>
      <c r="BS43" s="43">
        <v>1131</v>
      </c>
      <c r="BT43" s="43">
        <v>1131</v>
      </c>
      <c r="BU43" s="43">
        <v>1131</v>
      </c>
      <c r="BV43" s="43">
        <v>1131</v>
      </c>
      <c r="BW43" s="43">
        <v>1131</v>
      </c>
      <c r="BX43" s="43">
        <v>1131</v>
      </c>
      <c r="BY43" s="43">
        <v>1131</v>
      </c>
      <c r="BZ43" s="43">
        <v>1131</v>
      </c>
      <c r="CA43" s="43">
        <v>1131</v>
      </c>
      <c r="CB43" s="43">
        <v>1131</v>
      </c>
      <c r="CC43" s="43">
        <v>1131</v>
      </c>
      <c r="CD43" s="43">
        <v>1131</v>
      </c>
      <c r="CE43" s="43">
        <v>1131</v>
      </c>
      <c r="CF43" s="43">
        <v>1131</v>
      </c>
      <c r="CG43" s="43">
        <v>1131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18"/>
        <v>102116</v>
      </c>
      <c r="CU43" s="152"/>
    </row>
    <row r="44" spans="1:99">
      <c r="A44" s="25" t="s">
        <v>44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18"/>
        <v>25867.200000000044</v>
      </c>
      <c r="CU44" s="152"/>
    </row>
    <row r="45" spans="1:99">
      <c r="A45" s="25" t="s">
        <v>45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494.81</v>
      </c>
      <c r="AW45" s="1">
        <v>419.62</v>
      </c>
      <c r="AX45" s="1">
        <v>344.44</v>
      </c>
      <c r="AY45" s="1">
        <v>269.25</v>
      </c>
      <c r="AZ45" s="1">
        <v>227.17</v>
      </c>
      <c r="BA45" s="1">
        <v>227.17</v>
      </c>
      <c r="BB45" s="1">
        <v>227.17</v>
      </c>
      <c r="BC45" s="1">
        <v>227.17</v>
      </c>
      <c r="BD45" s="1">
        <v>227.17</v>
      </c>
      <c r="BE45" s="1">
        <v>227.17</v>
      </c>
      <c r="BF45" s="1">
        <v>227.17</v>
      </c>
      <c r="BG45" s="1">
        <v>227.17</v>
      </c>
      <c r="BH45" s="1">
        <v>227.17</v>
      </c>
      <c r="BI45" s="1">
        <v>227.17</v>
      </c>
      <c r="BJ45" s="1">
        <v>302.36</v>
      </c>
      <c r="BK45" s="1">
        <v>377.54</v>
      </c>
      <c r="BL45" s="1">
        <v>452.73</v>
      </c>
      <c r="BM45" s="1">
        <v>527.91999999999996</v>
      </c>
      <c r="BN45" s="1">
        <v>570</v>
      </c>
      <c r="BO45" s="1">
        <v>570</v>
      </c>
      <c r="BP45" s="1">
        <v>464.4</v>
      </c>
      <c r="BQ45" s="1">
        <v>358.8</v>
      </c>
      <c r="BR45" s="1">
        <v>464.4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18"/>
        <v>49497.969999999987</v>
      </c>
      <c r="CU45" s="152"/>
    </row>
    <row r="46" spans="1:99" hidden="1">
      <c r="A46" s="57" t="s">
        <v>46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18"/>
        <v>0</v>
      </c>
      <c r="CU46" s="152"/>
    </row>
    <row r="47" spans="1:99">
      <c r="A47" s="95" t="s">
        <v>47</v>
      </c>
      <c r="B47" s="53">
        <f t="shared" ref="B47:AG47" si="45">SUM(B48:B51)</f>
        <v>28.11</v>
      </c>
      <c r="C47" s="54">
        <f t="shared" si="45"/>
        <v>27.13</v>
      </c>
      <c r="D47" s="54">
        <f t="shared" si="45"/>
        <v>26.94</v>
      </c>
      <c r="E47" s="54">
        <f t="shared" si="45"/>
        <v>35.07</v>
      </c>
      <c r="F47" s="54">
        <f t="shared" si="45"/>
        <v>37.49</v>
      </c>
      <c r="G47" s="54">
        <f t="shared" si="45"/>
        <v>42.06</v>
      </c>
      <c r="H47" s="54">
        <f t="shared" si="45"/>
        <v>59.57</v>
      </c>
      <c r="I47" s="54">
        <f t="shared" si="45"/>
        <v>76.19</v>
      </c>
      <c r="J47" s="54">
        <f t="shared" si="45"/>
        <v>70.289999999999992</v>
      </c>
      <c r="K47" s="54">
        <f t="shared" si="45"/>
        <v>67.45</v>
      </c>
      <c r="L47" s="54">
        <f t="shared" si="45"/>
        <v>34.94</v>
      </c>
      <c r="M47" s="54">
        <f t="shared" si="45"/>
        <v>45.870000000000005</v>
      </c>
      <c r="N47" s="54">
        <f t="shared" si="45"/>
        <v>40.370000000000005</v>
      </c>
      <c r="O47" s="54">
        <f t="shared" si="45"/>
        <v>26.84</v>
      </c>
      <c r="P47" s="54">
        <f t="shared" si="45"/>
        <v>27.02</v>
      </c>
      <c r="Q47" s="54">
        <f t="shared" si="45"/>
        <v>24.81</v>
      </c>
      <c r="R47" s="54">
        <f t="shared" si="45"/>
        <v>26.33</v>
      </c>
      <c r="S47" s="54">
        <f t="shared" si="45"/>
        <v>27.78</v>
      </c>
      <c r="T47" s="54">
        <f t="shared" si="45"/>
        <v>32.67</v>
      </c>
      <c r="U47" s="54">
        <f t="shared" si="45"/>
        <v>34.39</v>
      </c>
      <c r="V47" s="54">
        <f t="shared" si="45"/>
        <v>28.72</v>
      </c>
      <c r="W47" s="54">
        <f t="shared" si="45"/>
        <v>28.5</v>
      </c>
      <c r="X47" s="54">
        <f t="shared" si="45"/>
        <v>30.64</v>
      </c>
      <c r="Y47" s="54">
        <f t="shared" si="45"/>
        <v>37.21</v>
      </c>
      <c r="Z47" s="54">
        <f t="shared" si="45"/>
        <v>49.31</v>
      </c>
      <c r="AA47" s="54">
        <f t="shared" si="45"/>
        <v>90.28699342843899</v>
      </c>
      <c r="AB47" s="54">
        <f t="shared" si="45"/>
        <v>157.58392095521003</v>
      </c>
      <c r="AC47" s="54">
        <f t="shared" si="45"/>
        <v>242.89685226373851</v>
      </c>
      <c r="AD47" s="54">
        <f t="shared" si="45"/>
        <v>388.71550146826172</v>
      </c>
      <c r="AE47" s="54">
        <f t="shared" si="45"/>
        <v>542.34145825713824</v>
      </c>
      <c r="AF47" s="54">
        <f t="shared" si="45"/>
        <v>765.39186677093005</v>
      </c>
      <c r="AG47" s="54">
        <f t="shared" si="45"/>
        <v>999.65707053610163</v>
      </c>
      <c r="AH47" s="54">
        <f t="shared" ref="AH47:BM47" si="46">SUM(AH48:AH51)</f>
        <v>1207.7958556106521</v>
      </c>
      <c r="AI47" s="54">
        <f t="shared" si="46"/>
        <v>1392.7137948558741</v>
      </c>
      <c r="AJ47" s="54">
        <f t="shared" si="46"/>
        <v>1640.6604268484575</v>
      </c>
      <c r="AK47" s="54">
        <f t="shared" si="46"/>
        <v>1867.528464544828</v>
      </c>
      <c r="AL47" s="54">
        <f t="shared" si="46"/>
        <v>2085.5066031164147</v>
      </c>
      <c r="AM47" s="54">
        <f t="shared" si="46"/>
        <v>2294.4187291934236</v>
      </c>
      <c r="AN47" s="54">
        <f t="shared" si="46"/>
        <v>2439.434613169914</v>
      </c>
      <c r="AO47" s="54">
        <f t="shared" si="46"/>
        <v>2595.0472208282658</v>
      </c>
      <c r="AP47" s="54">
        <f t="shared" si="46"/>
        <v>2732.9262776109749</v>
      </c>
      <c r="AQ47" s="54">
        <f t="shared" si="46"/>
        <v>2898.298350613672</v>
      </c>
      <c r="AR47" s="54">
        <f t="shared" si="46"/>
        <v>3086.9871054086466</v>
      </c>
      <c r="AS47" s="54">
        <f t="shared" si="46"/>
        <v>3225.0797699687851</v>
      </c>
      <c r="AT47" s="54">
        <f t="shared" si="46"/>
        <v>3213.271097273137</v>
      </c>
      <c r="AU47" s="54">
        <f t="shared" si="46"/>
        <v>3309.9766409446202</v>
      </c>
      <c r="AV47" s="54">
        <f t="shared" si="46"/>
        <v>3395.7959555927905</v>
      </c>
      <c r="AW47" s="54">
        <f t="shared" si="46"/>
        <v>3425.1318856903486</v>
      </c>
      <c r="AX47" s="54">
        <f t="shared" si="46"/>
        <v>3446.3670055328271</v>
      </c>
      <c r="AY47" s="54">
        <f t="shared" si="46"/>
        <v>3439.3806995347491</v>
      </c>
      <c r="AZ47" s="54">
        <f t="shared" si="46"/>
        <v>3445.9219524797791</v>
      </c>
      <c r="BA47" s="54">
        <f t="shared" si="46"/>
        <v>3420.3760010759456</v>
      </c>
      <c r="BB47" s="54">
        <f t="shared" si="46"/>
        <v>3360.552930186866</v>
      </c>
      <c r="BC47" s="54">
        <f t="shared" si="46"/>
        <v>3295.8784270355786</v>
      </c>
      <c r="BD47" s="54">
        <f t="shared" si="46"/>
        <v>3149.6262575167343</v>
      </c>
      <c r="BE47" s="54">
        <f t="shared" si="46"/>
        <v>2977.7752209728587</v>
      </c>
      <c r="BF47" s="54">
        <f t="shared" si="46"/>
        <v>2994.0390095346643</v>
      </c>
      <c r="BG47" s="54">
        <f t="shared" si="46"/>
        <v>2905.7771448741614</v>
      </c>
      <c r="BH47" s="54">
        <f t="shared" si="46"/>
        <v>2746.4796844885223</v>
      </c>
      <c r="BI47" s="54">
        <f t="shared" si="46"/>
        <v>2711.0630640846803</v>
      </c>
      <c r="BJ47" s="54">
        <f t="shared" si="46"/>
        <v>2620.9973260838133</v>
      </c>
      <c r="BK47" s="54">
        <f t="shared" si="46"/>
        <v>2377.593045032364</v>
      </c>
      <c r="BL47" s="54">
        <f t="shared" si="46"/>
        <v>2129.2811340381554</v>
      </c>
      <c r="BM47" s="54">
        <f t="shared" si="46"/>
        <v>1936.0231870954572</v>
      </c>
      <c r="BN47" s="54">
        <f t="shared" ref="BN47:CS47" si="47">SUM(BN48:BN51)</f>
        <v>1688.8197180427144</v>
      </c>
      <c r="BO47" s="54">
        <f t="shared" si="47"/>
        <v>1506.6212795885042</v>
      </c>
      <c r="BP47" s="54">
        <f t="shared" si="47"/>
        <v>1330.5999297445799</v>
      </c>
      <c r="BQ47" s="54">
        <f t="shared" si="47"/>
        <v>1072.7219037432699</v>
      </c>
      <c r="BR47" s="54">
        <f t="shared" si="47"/>
        <v>808.8079902782149</v>
      </c>
      <c r="BS47" s="54">
        <f t="shared" si="47"/>
        <v>574.00537634705847</v>
      </c>
      <c r="BT47" s="54">
        <f t="shared" si="47"/>
        <v>387.76111734611425</v>
      </c>
      <c r="BU47" s="54">
        <f t="shared" si="47"/>
        <v>244.00418712947922</v>
      </c>
      <c r="BV47" s="54">
        <f t="shared" si="47"/>
        <v>150.86001437429297</v>
      </c>
      <c r="BW47" s="54">
        <f t="shared" si="47"/>
        <v>90.2</v>
      </c>
      <c r="BX47" s="54">
        <f t="shared" si="47"/>
        <v>55.480000000000004</v>
      </c>
      <c r="BY47" s="54">
        <f t="shared" si="47"/>
        <v>35.97</v>
      </c>
      <c r="BZ47" s="54">
        <f t="shared" si="47"/>
        <v>31.64</v>
      </c>
      <c r="CA47" s="54">
        <f t="shared" si="47"/>
        <v>31.91</v>
      </c>
      <c r="CB47" s="54">
        <f t="shared" si="47"/>
        <v>30.659999999999997</v>
      </c>
      <c r="CC47" s="54">
        <f t="shared" si="47"/>
        <v>29.43</v>
      </c>
      <c r="CD47" s="54">
        <f t="shared" si="47"/>
        <v>30.939999999999998</v>
      </c>
      <c r="CE47" s="54">
        <f t="shared" si="47"/>
        <v>31.3</v>
      </c>
      <c r="CF47" s="54">
        <f t="shared" si="47"/>
        <v>32.32</v>
      </c>
      <c r="CG47" s="54">
        <f t="shared" si="47"/>
        <v>30.88</v>
      </c>
      <c r="CH47" s="54">
        <f t="shared" si="47"/>
        <v>30</v>
      </c>
      <c r="CI47" s="54">
        <f t="shared" si="47"/>
        <v>29.509999999999998</v>
      </c>
      <c r="CJ47" s="54">
        <f t="shared" si="47"/>
        <v>31.67</v>
      </c>
      <c r="CK47" s="54">
        <f t="shared" si="47"/>
        <v>37.04</v>
      </c>
      <c r="CL47" s="54">
        <f t="shared" si="47"/>
        <v>34.33</v>
      </c>
      <c r="CM47" s="54">
        <f t="shared" si="47"/>
        <v>33.589999999999996</v>
      </c>
      <c r="CN47" s="54">
        <f t="shared" si="47"/>
        <v>32.19</v>
      </c>
      <c r="CO47" s="54">
        <f t="shared" si="47"/>
        <v>31.72</v>
      </c>
      <c r="CP47" s="54">
        <f t="shared" si="47"/>
        <v>29.86</v>
      </c>
      <c r="CQ47" s="54">
        <f t="shared" si="47"/>
        <v>28.9</v>
      </c>
      <c r="CR47" s="54">
        <f t="shared" si="47"/>
        <v>29.64</v>
      </c>
      <c r="CS47" s="96">
        <f t="shared" si="47"/>
        <v>26.12</v>
      </c>
      <c r="CT47" s="38">
        <f t="shared" si="18"/>
        <v>100489.78006111202</v>
      </c>
      <c r="CU47" s="150"/>
    </row>
    <row r="48" spans="1:99">
      <c r="A48" s="26" t="s">
        <v>48</v>
      </c>
      <c r="B48" s="42">
        <f t="shared" ref="B48:AG48" si="48">B21</f>
        <v>0</v>
      </c>
      <c r="C48" s="43">
        <f t="shared" si="48"/>
        <v>0</v>
      </c>
      <c r="D48" s="43">
        <f t="shared" si="48"/>
        <v>0</v>
      </c>
      <c r="E48" s="43">
        <f t="shared" si="48"/>
        <v>0</v>
      </c>
      <c r="F48" s="43">
        <f t="shared" si="48"/>
        <v>0</v>
      </c>
      <c r="G48" s="43">
        <f t="shared" si="48"/>
        <v>0</v>
      </c>
      <c r="H48" s="43">
        <f t="shared" si="48"/>
        <v>0</v>
      </c>
      <c r="I48" s="43">
        <f t="shared" si="48"/>
        <v>0</v>
      </c>
      <c r="J48" s="43">
        <f t="shared" si="48"/>
        <v>0</v>
      </c>
      <c r="K48" s="43">
        <f t="shared" si="48"/>
        <v>0</v>
      </c>
      <c r="L48" s="43">
        <f t="shared" si="48"/>
        <v>0</v>
      </c>
      <c r="M48" s="43">
        <f t="shared" si="48"/>
        <v>0</v>
      </c>
      <c r="N48" s="43">
        <f t="shared" si="48"/>
        <v>0</v>
      </c>
      <c r="O48" s="43">
        <f t="shared" si="48"/>
        <v>0</v>
      </c>
      <c r="P48" s="43">
        <f t="shared" si="48"/>
        <v>0</v>
      </c>
      <c r="Q48" s="43">
        <f t="shared" si="48"/>
        <v>0</v>
      </c>
      <c r="R48" s="43">
        <f t="shared" si="48"/>
        <v>0</v>
      </c>
      <c r="S48" s="43">
        <f t="shared" si="48"/>
        <v>0</v>
      </c>
      <c r="T48" s="43">
        <f t="shared" si="48"/>
        <v>0</v>
      </c>
      <c r="U48" s="43">
        <f t="shared" si="48"/>
        <v>0</v>
      </c>
      <c r="V48" s="43">
        <f t="shared" si="48"/>
        <v>0</v>
      </c>
      <c r="W48" s="43">
        <f t="shared" si="48"/>
        <v>0</v>
      </c>
      <c r="X48" s="43">
        <f t="shared" si="48"/>
        <v>3.55</v>
      </c>
      <c r="Y48" s="43">
        <f t="shared" si="48"/>
        <v>11.92</v>
      </c>
      <c r="Z48" s="43">
        <f t="shared" si="48"/>
        <v>24.71</v>
      </c>
      <c r="AA48" s="43">
        <f t="shared" si="48"/>
        <v>53.04</v>
      </c>
      <c r="AB48" s="43">
        <f t="shared" si="48"/>
        <v>97.11</v>
      </c>
      <c r="AC48" s="43">
        <f t="shared" si="48"/>
        <v>151.35999999999999</v>
      </c>
      <c r="AD48" s="43">
        <f t="shared" si="48"/>
        <v>230.31</v>
      </c>
      <c r="AE48" s="43">
        <f t="shared" si="48"/>
        <v>321.74</v>
      </c>
      <c r="AF48" s="43">
        <f t="shared" si="48"/>
        <v>451.58000000000004</v>
      </c>
      <c r="AG48" s="43">
        <f t="shared" si="48"/>
        <v>584.77</v>
      </c>
      <c r="AH48" s="43">
        <f t="shared" ref="AH48:BM48" si="49">AH21</f>
        <v>727.99</v>
      </c>
      <c r="AI48" s="43">
        <f t="shared" si="49"/>
        <v>867.52</v>
      </c>
      <c r="AJ48" s="43">
        <f t="shared" si="49"/>
        <v>991.26</v>
      </c>
      <c r="AK48" s="43">
        <f t="shared" si="49"/>
        <v>1104.53</v>
      </c>
      <c r="AL48" s="43">
        <f t="shared" si="49"/>
        <v>1199.8399999999999</v>
      </c>
      <c r="AM48" s="43">
        <f t="shared" si="49"/>
        <v>1310.53</v>
      </c>
      <c r="AN48" s="43">
        <f t="shared" si="49"/>
        <v>1382.25</v>
      </c>
      <c r="AO48" s="43">
        <f t="shared" si="49"/>
        <v>1452.71</v>
      </c>
      <c r="AP48" s="43">
        <f t="shared" si="49"/>
        <v>1518.1999999999998</v>
      </c>
      <c r="AQ48" s="43">
        <f t="shared" si="49"/>
        <v>1567.25</v>
      </c>
      <c r="AR48" s="43">
        <f t="shared" si="49"/>
        <v>1608.49</v>
      </c>
      <c r="AS48" s="43">
        <f t="shared" si="49"/>
        <v>1661.58</v>
      </c>
      <c r="AT48" s="43">
        <f t="shared" si="49"/>
        <v>1660.68</v>
      </c>
      <c r="AU48" s="43">
        <f t="shared" si="49"/>
        <v>1672.0800000000002</v>
      </c>
      <c r="AV48" s="43">
        <f t="shared" si="49"/>
        <v>1681.1100000000001</v>
      </c>
      <c r="AW48" s="43">
        <f t="shared" si="49"/>
        <v>1676.17</v>
      </c>
      <c r="AX48" s="43">
        <f t="shared" si="49"/>
        <v>1691.68</v>
      </c>
      <c r="AY48" s="43">
        <f t="shared" si="49"/>
        <v>1678.23</v>
      </c>
      <c r="AZ48" s="43">
        <f t="shared" si="49"/>
        <v>1648.69</v>
      </c>
      <c r="BA48" s="43">
        <f t="shared" si="49"/>
        <v>1619.98</v>
      </c>
      <c r="BB48" s="43">
        <f t="shared" si="49"/>
        <v>1604.94</v>
      </c>
      <c r="BC48" s="43">
        <f t="shared" si="49"/>
        <v>1602.0700000000002</v>
      </c>
      <c r="BD48" s="43">
        <f t="shared" si="49"/>
        <v>1574.7399999999998</v>
      </c>
      <c r="BE48" s="43">
        <f t="shared" si="49"/>
        <v>1496.38</v>
      </c>
      <c r="BF48" s="43">
        <f t="shared" si="49"/>
        <v>1444.5</v>
      </c>
      <c r="BG48" s="43">
        <f t="shared" si="49"/>
        <v>1398.0200000000002</v>
      </c>
      <c r="BH48" s="43">
        <f t="shared" si="49"/>
        <v>1351.26</v>
      </c>
      <c r="BI48" s="43">
        <f t="shared" si="49"/>
        <v>1297.32</v>
      </c>
      <c r="BJ48" s="43">
        <f t="shared" si="49"/>
        <v>1257.2</v>
      </c>
      <c r="BK48" s="43">
        <f t="shared" si="49"/>
        <v>1160.52</v>
      </c>
      <c r="BL48" s="43">
        <f t="shared" si="49"/>
        <v>1049.98</v>
      </c>
      <c r="BM48" s="43">
        <f t="shared" si="49"/>
        <v>943.93</v>
      </c>
      <c r="BN48" s="43">
        <f t="shared" ref="BN48:CS48" si="50">BN21</f>
        <v>850.9799999999999</v>
      </c>
      <c r="BO48" s="43">
        <f t="shared" si="50"/>
        <v>749.13</v>
      </c>
      <c r="BP48" s="43">
        <f t="shared" si="50"/>
        <v>653.41000000000008</v>
      </c>
      <c r="BQ48" s="43">
        <f t="shared" si="50"/>
        <v>537.74</v>
      </c>
      <c r="BR48" s="43">
        <f t="shared" si="50"/>
        <v>456.81</v>
      </c>
      <c r="BS48" s="43">
        <f t="shared" si="50"/>
        <v>362.71</v>
      </c>
      <c r="BT48" s="43">
        <f t="shared" si="50"/>
        <v>265.48</v>
      </c>
      <c r="BU48" s="43">
        <f t="shared" si="50"/>
        <v>179.05</v>
      </c>
      <c r="BV48" s="43">
        <f t="shared" si="50"/>
        <v>111.71000000000001</v>
      </c>
      <c r="BW48" s="43">
        <f t="shared" si="50"/>
        <v>59.64</v>
      </c>
      <c r="BX48" s="43">
        <f t="shared" si="50"/>
        <v>24.77</v>
      </c>
      <c r="BY48" s="43">
        <f t="shared" si="50"/>
        <v>7.04</v>
      </c>
      <c r="BZ48" s="43">
        <f t="shared" si="50"/>
        <v>2.42</v>
      </c>
      <c r="CA48" s="43">
        <f t="shared" si="50"/>
        <v>1.1399999999999999</v>
      </c>
      <c r="CB48" s="43">
        <f t="shared" si="50"/>
        <v>0</v>
      </c>
      <c r="CC48" s="43">
        <f t="shared" si="50"/>
        <v>0</v>
      </c>
      <c r="CD48" s="43">
        <f t="shared" si="50"/>
        <v>0</v>
      </c>
      <c r="CE48" s="43">
        <f t="shared" si="50"/>
        <v>0</v>
      </c>
      <c r="CF48" s="43">
        <f t="shared" si="50"/>
        <v>0</v>
      </c>
      <c r="CG48" s="43">
        <f t="shared" si="50"/>
        <v>0</v>
      </c>
      <c r="CH48" s="43">
        <f t="shared" si="50"/>
        <v>0</v>
      </c>
      <c r="CI48" s="43">
        <f t="shared" si="50"/>
        <v>0</v>
      </c>
      <c r="CJ48" s="43">
        <f t="shared" si="50"/>
        <v>0</v>
      </c>
      <c r="CK48" s="43">
        <f t="shared" si="50"/>
        <v>0</v>
      </c>
      <c r="CL48" s="43">
        <f t="shared" si="50"/>
        <v>0</v>
      </c>
      <c r="CM48" s="43">
        <f t="shared" si="50"/>
        <v>0</v>
      </c>
      <c r="CN48" s="43">
        <f t="shared" si="50"/>
        <v>0</v>
      </c>
      <c r="CO48" s="43">
        <f t="shared" si="50"/>
        <v>0</v>
      </c>
      <c r="CP48" s="43">
        <f t="shared" si="50"/>
        <v>0</v>
      </c>
      <c r="CQ48" s="43">
        <f t="shared" si="50"/>
        <v>0</v>
      </c>
      <c r="CR48" s="43">
        <f t="shared" si="50"/>
        <v>0</v>
      </c>
      <c r="CS48" s="92">
        <f t="shared" si="50"/>
        <v>0</v>
      </c>
      <c r="CT48" s="30">
        <f t="shared" ref="CT48:CT51" si="51">SUM(B48:CS48)</f>
        <v>51093.749999999985</v>
      </c>
      <c r="CU48" s="152"/>
    </row>
    <row r="49" spans="1:102">
      <c r="A49" s="30" t="s">
        <v>49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11.866993428438986</v>
      </c>
      <c r="AB49" s="1">
        <v>33.853920955210043</v>
      </c>
      <c r="AC49" s="1">
        <v>64.566852263738511</v>
      </c>
      <c r="AD49" s="1">
        <v>132.39550146826173</v>
      </c>
      <c r="AE49" s="1">
        <v>194.87145825713824</v>
      </c>
      <c r="AF49" s="1">
        <v>287.25186677092989</v>
      </c>
      <c r="AG49" s="1">
        <v>387.86707053610155</v>
      </c>
      <c r="AH49" s="1">
        <v>453.40585561065228</v>
      </c>
      <c r="AI49" s="1">
        <v>499.01379485587427</v>
      </c>
      <c r="AJ49" s="1">
        <v>623.24042684845756</v>
      </c>
      <c r="AK49" s="1">
        <v>737.34846454482818</v>
      </c>
      <c r="AL49" s="1">
        <v>861.29660311641476</v>
      </c>
      <c r="AM49" s="1">
        <v>958.25872919342351</v>
      </c>
      <c r="AN49" s="1">
        <v>1031.6046131699143</v>
      </c>
      <c r="AO49" s="1">
        <v>1116.6472208282655</v>
      </c>
      <c r="AP49" s="1">
        <v>1193.9662776109756</v>
      </c>
      <c r="AQ49" s="1">
        <v>1311.5183506136718</v>
      </c>
      <c r="AR49" s="1">
        <v>1458.7671054086468</v>
      </c>
      <c r="AS49" s="1">
        <v>1543.4697699687849</v>
      </c>
      <c r="AT49" s="1">
        <v>1529.7810972731372</v>
      </c>
      <c r="AU49" s="1">
        <v>1613.2866409446206</v>
      </c>
      <c r="AV49" s="1">
        <v>1688.8759555927907</v>
      </c>
      <c r="AW49" s="1">
        <v>1720.0118856903487</v>
      </c>
      <c r="AX49" s="1">
        <v>1713.497005532827</v>
      </c>
      <c r="AY49" s="1">
        <v>1729.8306995347493</v>
      </c>
      <c r="AZ49" s="1">
        <v>1770.1719524797784</v>
      </c>
      <c r="BA49" s="1">
        <v>1760.8660010759456</v>
      </c>
      <c r="BB49" s="1">
        <v>1689.1729301868659</v>
      </c>
      <c r="BC49" s="1">
        <v>1636.6084270355784</v>
      </c>
      <c r="BD49" s="1">
        <v>1525.7162575167345</v>
      </c>
      <c r="BE49" s="1">
        <v>1432.9952209728588</v>
      </c>
      <c r="BF49" s="1">
        <v>1501.9490095346641</v>
      </c>
      <c r="BG49" s="1">
        <v>1462.3771448741611</v>
      </c>
      <c r="BH49" s="1">
        <v>1354.519684488522</v>
      </c>
      <c r="BI49" s="1">
        <v>1382.5930640846807</v>
      </c>
      <c r="BJ49" s="1">
        <v>1330.9473260838133</v>
      </c>
      <c r="BK49" s="1">
        <v>1188.4830450323636</v>
      </c>
      <c r="BL49" s="1">
        <v>1051.9211340381557</v>
      </c>
      <c r="BM49" s="1">
        <v>965.09318709545732</v>
      </c>
      <c r="BN49" s="1">
        <v>809.84971804271458</v>
      </c>
      <c r="BO49" s="1">
        <v>727.67127958850404</v>
      </c>
      <c r="BP49" s="1">
        <v>648.10992974457986</v>
      </c>
      <c r="BQ49" s="1">
        <v>505.95190374326995</v>
      </c>
      <c r="BR49" s="1">
        <v>323.75799027821483</v>
      </c>
      <c r="BS49" s="1">
        <v>185.91537634705838</v>
      </c>
      <c r="BT49" s="1">
        <v>97.621117346114275</v>
      </c>
      <c r="BU49" s="1">
        <v>37.994187129479201</v>
      </c>
      <c r="BV49" s="1">
        <v>10.06001437429298</v>
      </c>
      <c r="BW49" s="1">
        <v>0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1"/>
        <v>46296.840061112001</v>
      </c>
      <c r="CU49" s="152"/>
    </row>
    <row r="50" spans="1:102">
      <c r="A50" s="30" t="s">
        <v>50</v>
      </c>
      <c r="B50" s="45">
        <v>0.9</v>
      </c>
      <c r="C50" s="1">
        <v>0.32</v>
      </c>
      <c r="D50" s="1">
        <v>0.01</v>
      </c>
      <c r="E50" s="1">
        <v>7.8</v>
      </c>
      <c r="F50" s="1">
        <v>11.08</v>
      </c>
      <c r="G50" s="1">
        <v>16.010000000000002</v>
      </c>
      <c r="H50" s="1">
        <v>32.97</v>
      </c>
      <c r="I50" s="1">
        <v>49.84</v>
      </c>
      <c r="J50" s="1">
        <v>43.76</v>
      </c>
      <c r="K50" s="1">
        <v>40.53</v>
      </c>
      <c r="L50" s="1">
        <v>7.67</v>
      </c>
      <c r="M50" s="1">
        <v>18.940000000000001</v>
      </c>
      <c r="N50" s="1">
        <v>13.95</v>
      </c>
      <c r="O50" s="1">
        <v>0.02</v>
      </c>
      <c r="P50" s="1">
        <v>0.02</v>
      </c>
      <c r="Q50" s="1">
        <v>0.02</v>
      </c>
      <c r="R50" s="1">
        <v>0.25</v>
      </c>
      <c r="S50" s="1">
        <v>0.67</v>
      </c>
      <c r="T50" s="1">
        <v>5.59</v>
      </c>
      <c r="U50" s="1">
        <v>8.24</v>
      </c>
      <c r="V50" s="1">
        <v>2.15</v>
      </c>
      <c r="W50" s="1">
        <v>1.02</v>
      </c>
      <c r="X50" s="1">
        <v>0.67</v>
      </c>
      <c r="Y50" s="1">
        <v>0.11</v>
      </c>
      <c r="Z50" s="1">
        <v>0.01</v>
      </c>
      <c r="AA50" s="1">
        <v>0.01</v>
      </c>
      <c r="AB50" s="1">
        <v>0.03</v>
      </c>
      <c r="AC50" s="1">
        <v>0.04</v>
      </c>
      <c r="AD50" s="1">
        <v>0.05</v>
      </c>
      <c r="AE50" s="1">
        <v>7.0000000000000007E-2</v>
      </c>
      <c r="AF50" s="1">
        <v>7.0000000000000007E-2</v>
      </c>
      <c r="AG50" s="1">
        <v>7.0000000000000007E-2</v>
      </c>
      <c r="AH50" s="1">
        <v>7.0000000000000007E-2</v>
      </c>
      <c r="AI50" s="1">
        <v>7.0000000000000007E-2</v>
      </c>
      <c r="AJ50" s="1">
        <v>0.1</v>
      </c>
      <c r="AK50" s="1">
        <v>0.08</v>
      </c>
      <c r="AL50" s="1">
        <v>0.04</v>
      </c>
      <c r="AM50" s="1">
        <v>0.02</v>
      </c>
      <c r="AN50" s="1">
        <v>0.02</v>
      </c>
      <c r="AO50" s="1">
        <v>0.02</v>
      </c>
      <c r="AP50" s="1">
        <v>0.02</v>
      </c>
      <c r="AQ50" s="1">
        <v>0.02</v>
      </c>
      <c r="AR50" s="1">
        <v>0.01</v>
      </c>
      <c r="AS50" s="1">
        <v>0.02</v>
      </c>
      <c r="AT50" s="1">
        <v>0.27</v>
      </c>
      <c r="AU50" s="1">
        <v>0.62</v>
      </c>
      <c r="AV50" s="1">
        <v>0.74</v>
      </c>
      <c r="AW50" s="1">
        <v>3.43</v>
      </c>
      <c r="AX50" s="1">
        <v>15.08</v>
      </c>
      <c r="AY50" s="1">
        <v>4.97</v>
      </c>
      <c r="AZ50" s="1">
        <v>1.55</v>
      </c>
      <c r="BA50" s="1">
        <v>14.92</v>
      </c>
      <c r="BB50" s="1">
        <v>40.43</v>
      </c>
      <c r="BC50" s="1">
        <v>31.34</v>
      </c>
      <c r="BD50" s="1">
        <v>26.07</v>
      </c>
      <c r="BE50" s="1">
        <v>23.97</v>
      </c>
      <c r="BF50" s="1">
        <v>22.03</v>
      </c>
      <c r="BG50" s="1">
        <v>19.940000000000001</v>
      </c>
      <c r="BH50" s="1">
        <v>14.65</v>
      </c>
      <c r="BI50" s="1">
        <v>4.95</v>
      </c>
      <c r="BJ50" s="1">
        <v>5.91</v>
      </c>
      <c r="BK50" s="1">
        <v>0.88</v>
      </c>
      <c r="BL50" s="1">
        <v>0.91</v>
      </c>
      <c r="BM50" s="1">
        <v>1.45</v>
      </c>
      <c r="BN50" s="1">
        <v>2.76</v>
      </c>
      <c r="BO50" s="1">
        <v>5.13</v>
      </c>
      <c r="BP50" s="1">
        <v>3.33</v>
      </c>
      <c r="BQ50" s="1">
        <v>3.47</v>
      </c>
      <c r="BR50" s="1">
        <v>3.66</v>
      </c>
      <c r="BS50" s="1">
        <v>1.94</v>
      </c>
      <c r="BT50" s="1">
        <v>1.58</v>
      </c>
      <c r="BU50" s="1">
        <v>1.94</v>
      </c>
      <c r="BV50" s="1">
        <v>1.26</v>
      </c>
      <c r="BW50" s="1">
        <v>2.2400000000000002</v>
      </c>
      <c r="BX50" s="1">
        <v>2.66</v>
      </c>
      <c r="BY50" s="1">
        <v>1.25</v>
      </c>
      <c r="BZ50" s="1">
        <v>1.98</v>
      </c>
      <c r="CA50" s="1">
        <v>2.93</v>
      </c>
      <c r="CB50" s="1">
        <v>2.42</v>
      </c>
      <c r="CC50" s="1">
        <v>1.56</v>
      </c>
      <c r="CD50" s="1">
        <v>2.97</v>
      </c>
      <c r="CE50" s="1">
        <v>3.75</v>
      </c>
      <c r="CF50" s="1">
        <v>5.6</v>
      </c>
      <c r="CG50" s="1">
        <v>5.97</v>
      </c>
      <c r="CH50" s="1">
        <v>6.13</v>
      </c>
      <c r="CI50" s="1">
        <v>5.08</v>
      </c>
      <c r="CJ50" s="1">
        <v>6.5</v>
      </c>
      <c r="CK50" s="1">
        <v>9.57</v>
      </c>
      <c r="CL50" s="1">
        <v>8.7799999999999994</v>
      </c>
      <c r="CM50" s="1">
        <v>6.87</v>
      </c>
      <c r="CN50" s="1">
        <v>4.42</v>
      </c>
      <c r="CO50" s="1">
        <v>3.76</v>
      </c>
      <c r="CP50" s="1">
        <v>3.49</v>
      </c>
      <c r="CQ50" s="1">
        <v>2.86</v>
      </c>
      <c r="CR50" s="1">
        <v>2.68</v>
      </c>
      <c r="CS50" s="93">
        <v>1.95</v>
      </c>
      <c r="CT50" s="30">
        <f t="shared" si="51"/>
        <v>617.9799999999999</v>
      </c>
      <c r="CU50" s="152"/>
    </row>
    <row r="51" spans="1:102">
      <c r="A51" s="30" t="s">
        <v>42</v>
      </c>
      <c r="B51" s="45">
        <f t="shared" ref="B51:AG51" si="52">B24</f>
        <v>27.21</v>
      </c>
      <c r="C51" s="1">
        <f t="shared" si="52"/>
        <v>26.81</v>
      </c>
      <c r="D51" s="1">
        <f t="shared" si="52"/>
        <v>26.93</v>
      </c>
      <c r="E51" s="1">
        <f t="shared" si="52"/>
        <v>27.27</v>
      </c>
      <c r="F51" s="1">
        <f t="shared" si="52"/>
        <v>26.41</v>
      </c>
      <c r="G51" s="1">
        <f t="shared" si="52"/>
        <v>26.05</v>
      </c>
      <c r="H51" s="1">
        <f t="shared" si="52"/>
        <v>26.6</v>
      </c>
      <c r="I51" s="1">
        <f t="shared" si="52"/>
        <v>26.35</v>
      </c>
      <c r="J51" s="1">
        <f t="shared" si="52"/>
        <v>26.53</v>
      </c>
      <c r="K51" s="1">
        <f t="shared" si="52"/>
        <v>26.92</v>
      </c>
      <c r="L51" s="1">
        <f t="shared" si="52"/>
        <v>27.27</v>
      </c>
      <c r="M51" s="1">
        <f t="shared" si="52"/>
        <v>26.93</v>
      </c>
      <c r="N51" s="1">
        <f t="shared" si="52"/>
        <v>26.42</v>
      </c>
      <c r="O51" s="1">
        <f t="shared" si="52"/>
        <v>26.82</v>
      </c>
      <c r="P51" s="1">
        <f t="shared" si="52"/>
        <v>27</v>
      </c>
      <c r="Q51" s="1">
        <f t="shared" si="52"/>
        <v>24.79</v>
      </c>
      <c r="R51" s="1">
        <f t="shared" si="52"/>
        <v>26.08</v>
      </c>
      <c r="S51" s="1">
        <f t="shared" si="52"/>
        <v>27.11</v>
      </c>
      <c r="T51" s="1">
        <f t="shared" si="52"/>
        <v>27.08</v>
      </c>
      <c r="U51" s="1">
        <f t="shared" si="52"/>
        <v>26.15</v>
      </c>
      <c r="V51" s="1">
        <f t="shared" si="52"/>
        <v>26.57</v>
      </c>
      <c r="W51" s="1">
        <f t="shared" si="52"/>
        <v>27.48</v>
      </c>
      <c r="X51" s="1">
        <f t="shared" si="52"/>
        <v>26.42</v>
      </c>
      <c r="Y51" s="1">
        <f t="shared" si="52"/>
        <v>25.18</v>
      </c>
      <c r="Z51" s="1">
        <f t="shared" si="52"/>
        <v>24.59</v>
      </c>
      <c r="AA51" s="1">
        <f t="shared" si="52"/>
        <v>25.37</v>
      </c>
      <c r="AB51" s="1">
        <f t="shared" si="52"/>
        <v>26.59</v>
      </c>
      <c r="AC51" s="1">
        <f t="shared" si="52"/>
        <v>26.93</v>
      </c>
      <c r="AD51" s="1">
        <f t="shared" si="52"/>
        <v>25.96</v>
      </c>
      <c r="AE51" s="1">
        <f t="shared" si="52"/>
        <v>25.66</v>
      </c>
      <c r="AF51" s="1">
        <f t="shared" si="52"/>
        <v>26.49</v>
      </c>
      <c r="AG51" s="1">
        <f t="shared" si="52"/>
        <v>26.95</v>
      </c>
      <c r="AH51" s="1">
        <f t="shared" ref="AH51:BM51" si="53">AH24</f>
        <v>26.33</v>
      </c>
      <c r="AI51" s="1">
        <f t="shared" si="53"/>
        <v>26.11</v>
      </c>
      <c r="AJ51" s="1">
        <f t="shared" si="53"/>
        <v>26.06</v>
      </c>
      <c r="AK51" s="1">
        <f t="shared" si="53"/>
        <v>25.57</v>
      </c>
      <c r="AL51" s="1">
        <f t="shared" si="53"/>
        <v>24.33</v>
      </c>
      <c r="AM51" s="1">
        <f t="shared" si="53"/>
        <v>25.61</v>
      </c>
      <c r="AN51" s="1">
        <f t="shared" si="53"/>
        <v>25.56</v>
      </c>
      <c r="AO51" s="1">
        <f t="shared" si="53"/>
        <v>25.67</v>
      </c>
      <c r="AP51" s="1">
        <f t="shared" si="53"/>
        <v>20.74</v>
      </c>
      <c r="AQ51" s="1">
        <f t="shared" si="53"/>
        <v>19.510000000000002</v>
      </c>
      <c r="AR51" s="1">
        <f t="shared" si="53"/>
        <v>19.72</v>
      </c>
      <c r="AS51" s="1">
        <f t="shared" si="53"/>
        <v>20.010000000000002</v>
      </c>
      <c r="AT51" s="1">
        <f t="shared" si="53"/>
        <v>22.54</v>
      </c>
      <c r="AU51" s="1">
        <f t="shared" si="53"/>
        <v>23.99</v>
      </c>
      <c r="AV51" s="1">
        <f t="shared" si="53"/>
        <v>25.07</v>
      </c>
      <c r="AW51" s="1">
        <f t="shared" si="53"/>
        <v>25.52</v>
      </c>
      <c r="AX51" s="1">
        <f t="shared" si="53"/>
        <v>26.11</v>
      </c>
      <c r="AY51" s="1">
        <f t="shared" si="53"/>
        <v>26.35</v>
      </c>
      <c r="AZ51" s="1">
        <f t="shared" si="53"/>
        <v>25.51</v>
      </c>
      <c r="BA51" s="1">
        <f t="shared" si="53"/>
        <v>24.61</v>
      </c>
      <c r="BB51" s="1">
        <f t="shared" si="53"/>
        <v>26.01</v>
      </c>
      <c r="BC51" s="1">
        <f t="shared" si="53"/>
        <v>25.86</v>
      </c>
      <c r="BD51" s="1">
        <f t="shared" si="53"/>
        <v>23.1</v>
      </c>
      <c r="BE51" s="1">
        <f t="shared" si="53"/>
        <v>24.43</v>
      </c>
      <c r="BF51" s="1">
        <f t="shared" si="53"/>
        <v>25.56</v>
      </c>
      <c r="BG51" s="1">
        <f t="shared" si="53"/>
        <v>25.44</v>
      </c>
      <c r="BH51" s="1">
        <f t="shared" si="53"/>
        <v>26.05</v>
      </c>
      <c r="BI51" s="1">
        <f t="shared" si="53"/>
        <v>26.2</v>
      </c>
      <c r="BJ51" s="1">
        <f t="shared" si="53"/>
        <v>26.94</v>
      </c>
      <c r="BK51" s="1">
        <f t="shared" si="53"/>
        <v>27.71</v>
      </c>
      <c r="BL51" s="1">
        <f t="shared" si="53"/>
        <v>26.47</v>
      </c>
      <c r="BM51" s="1">
        <f t="shared" si="53"/>
        <v>25.55</v>
      </c>
      <c r="BN51" s="1">
        <f t="shared" ref="BN51:CS51" si="54">BN24</f>
        <v>25.23</v>
      </c>
      <c r="BO51" s="1">
        <f t="shared" si="54"/>
        <v>24.69</v>
      </c>
      <c r="BP51" s="1">
        <f t="shared" si="54"/>
        <v>25.75</v>
      </c>
      <c r="BQ51" s="1">
        <f t="shared" si="54"/>
        <v>25.56</v>
      </c>
      <c r="BR51" s="1">
        <f t="shared" si="54"/>
        <v>24.58</v>
      </c>
      <c r="BS51" s="1">
        <f t="shared" si="54"/>
        <v>23.44</v>
      </c>
      <c r="BT51" s="1">
        <f t="shared" si="54"/>
        <v>23.08</v>
      </c>
      <c r="BU51" s="1">
        <f t="shared" si="54"/>
        <v>25.02</v>
      </c>
      <c r="BV51" s="1">
        <f t="shared" si="54"/>
        <v>27.83</v>
      </c>
      <c r="BW51" s="1">
        <f t="shared" si="54"/>
        <v>28.32</v>
      </c>
      <c r="BX51" s="1">
        <f t="shared" si="54"/>
        <v>28.05</v>
      </c>
      <c r="BY51" s="1">
        <f t="shared" si="54"/>
        <v>27.68</v>
      </c>
      <c r="BZ51" s="1">
        <f t="shared" si="54"/>
        <v>27.24</v>
      </c>
      <c r="CA51" s="1">
        <f t="shared" si="54"/>
        <v>27.84</v>
      </c>
      <c r="CB51" s="1">
        <f t="shared" si="54"/>
        <v>28.24</v>
      </c>
      <c r="CC51" s="1">
        <f t="shared" si="54"/>
        <v>27.87</v>
      </c>
      <c r="CD51" s="1">
        <f t="shared" si="54"/>
        <v>27.97</v>
      </c>
      <c r="CE51" s="1">
        <f t="shared" si="54"/>
        <v>27.55</v>
      </c>
      <c r="CF51" s="1">
        <f t="shared" si="54"/>
        <v>26.72</v>
      </c>
      <c r="CG51" s="1">
        <f t="shared" si="54"/>
        <v>24.91</v>
      </c>
      <c r="CH51" s="1">
        <f t="shared" si="54"/>
        <v>23.87</v>
      </c>
      <c r="CI51" s="1">
        <f t="shared" si="54"/>
        <v>24.43</v>
      </c>
      <c r="CJ51" s="1">
        <f t="shared" si="54"/>
        <v>25.17</v>
      </c>
      <c r="CK51" s="1">
        <f t="shared" si="54"/>
        <v>27.47</v>
      </c>
      <c r="CL51" s="1">
        <f t="shared" si="54"/>
        <v>25.55</v>
      </c>
      <c r="CM51" s="1">
        <f t="shared" si="54"/>
        <v>26.72</v>
      </c>
      <c r="CN51" s="1">
        <f t="shared" si="54"/>
        <v>27.77</v>
      </c>
      <c r="CO51" s="1">
        <f t="shared" si="54"/>
        <v>27.96</v>
      </c>
      <c r="CP51" s="1">
        <f t="shared" si="54"/>
        <v>26.37</v>
      </c>
      <c r="CQ51" s="1">
        <f t="shared" si="54"/>
        <v>26.04</v>
      </c>
      <c r="CR51" s="1">
        <f t="shared" si="54"/>
        <v>26.96</v>
      </c>
      <c r="CS51" s="93">
        <f t="shared" si="54"/>
        <v>24.17</v>
      </c>
      <c r="CT51" s="30">
        <f t="shared" si="51"/>
        <v>2481.2099999999987</v>
      </c>
      <c r="CU51" s="152"/>
    </row>
    <row r="52" spans="1:102" s="137" customFormat="1" ht="15.75" thickBot="1">
      <c r="A52" s="97" t="s">
        <v>52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0</v>
      </c>
      <c r="CU52" s="150"/>
      <c r="CV52" s="158"/>
      <c r="CX52" s="151"/>
    </row>
    <row r="53" spans="1:102" ht="15.75" thickBot="1">
      <c r="A53" s="101" t="s">
        <v>53</v>
      </c>
      <c r="B53" s="102">
        <f t="shared" ref="B53:AG53" si="55">SUM(B30,B40,B42,B47,-B52)</f>
        <v>6950.1312940277776</v>
      </c>
      <c r="C53" s="103">
        <f t="shared" si="55"/>
        <v>6971.8312940277774</v>
      </c>
      <c r="D53" s="103">
        <f t="shared" si="55"/>
        <v>6945.271294027777</v>
      </c>
      <c r="E53" s="103">
        <f t="shared" si="55"/>
        <v>6903.1112940277771</v>
      </c>
      <c r="F53" s="103">
        <f t="shared" si="55"/>
        <v>6967.7812940277772</v>
      </c>
      <c r="G53" s="103">
        <f t="shared" si="55"/>
        <v>6942.1012940277778</v>
      </c>
      <c r="H53" s="103">
        <f t="shared" si="55"/>
        <v>6918.7412940277773</v>
      </c>
      <c r="I53" s="103">
        <f t="shared" si="55"/>
        <v>6935.6412940277769</v>
      </c>
      <c r="J53" s="103">
        <f t="shared" si="55"/>
        <v>6918.1812940277778</v>
      </c>
      <c r="K53" s="103">
        <f t="shared" si="55"/>
        <v>6865.3412940277776</v>
      </c>
      <c r="L53" s="103">
        <f t="shared" si="55"/>
        <v>6768.0912940277776</v>
      </c>
      <c r="M53" s="103">
        <f t="shared" si="55"/>
        <v>6822.2612940277777</v>
      </c>
      <c r="N53" s="103">
        <f t="shared" si="55"/>
        <v>6864.9512940277773</v>
      </c>
      <c r="O53" s="103">
        <f t="shared" si="55"/>
        <v>6723.3612940277781</v>
      </c>
      <c r="P53" s="103">
        <f t="shared" si="55"/>
        <v>6698.3912940277778</v>
      </c>
      <c r="Q53" s="103">
        <f t="shared" si="55"/>
        <v>6697.1812940277778</v>
      </c>
      <c r="R53" s="103">
        <f t="shared" si="55"/>
        <v>6357.9212940277775</v>
      </c>
      <c r="S53" s="103">
        <f t="shared" si="55"/>
        <v>6373.3712940277774</v>
      </c>
      <c r="T53" s="103">
        <f t="shared" si="55"/>
        <v>6389.8812940277776</v>
      </c>
      <c r="U53" s="103">
        <f t="shared" si="55"/>
        <v>6405.6412940277778</v>
      </c>
      <c r="V53" s="103">
        <f t="shared" si="55"/>
        <v>6758.5712940277781</v>
      </c>
      <c r="W53" s="103">
        <f t="shared" si="55"/>
        <v>6888.0312940277772</v>
      </c>
      <c r="X53" s="103">
        <f t="shared" si="55"/>
        <v>6907.0012940277775</v>
      </c>
      <c r="Y53" s="103">
        <f t="shared" si="55"/>
        <v>6938.8012940277777</v>
      </c>
      <c r="Z53" s="103">
        <f t="shared" si="55"/>
        <v>7112.441294027778</v>
      </c>
      <c r="AA53" s="103">
        <f t="shared" si="55"/>
        <v>7156.0582874562169</v>
      </c>
      <c r="AB53" s="103">
        <f t="shared" si="55"/>
        <v>7152.4952149829878</v>
      </c>
      <c r="AC53" s="103">
        <f t="shared" si="55"/>
        <v>7229.8081462915161</v>
      </c>
      <c r="AD53" s="103">
        <f t="shared" si="55"/>
        <v>7615.2567954960396</v>
      </c>
      <c r="AE53" s="103">
        <f t="shared" si="55"/>
        <v>7836.0127522849161</v>
      </c>
      <c r="AF53" s="103">
        <f t="shared" si="55"/>
        <v>8016.4231607987076</v>
      </c>
      <c r="AG53" s="103">
        <f t="shared" si="55"/>
        <v>8210.89836456388</v>
      </c>
      <c r="AH53" s="103">
        <f t="shared" ref="AH53:BM53" si="56">SUM(AH30,AH40,AH42,AH47,-AH52)</f>
        <v>8313.5171496384301</v>
      </c>
      <c r="AI53" s="103">
        <f t="shared" si="56"/>
        <v>8298.9250888836523</v>
      </c>
      <c r="AJ53" s="103">
        <f t="shared" si="56"/>
        <v>8273.0417208762356</v>
      </c>
      <c r="AK53" s="103">
        <f t="shared" si="56"/>
        <v>8490.2997585726062</v>
      </c>
      <c r="AL53" s="103">
        <f t="shared" si="56"/>
        <v>8546.1978971441913</v>
      </c>
      <c r="AM53" s="103">
        <f t="shared" si="56"/>
        <v>8748.7000232212013</v>
      </c>
      <c r="AN53" s="103">
        <f t="shared" si="56"/>
        <v>8873.0659071976916</v>
      </c>
      <c r="AO53" s="103">
        <f t="shared" si="56"/>
        <v>8958.1085148560433</v>
      </c>
      <c r="AP53" s="103">
        <f t="shared" si="56"/>
        <v>8683.9275716387529</v>
      </c>
      <c r="AQ53" s="103">
        <f t="shared" si="56"/>
        <v>8845.5296446414504</v>
      </c>
      <c r="AR53" s="103">
        <f t="shared" si="56"/>
        <v>9211.4183994364248</v>
      </c>
      <c r="AS53" s="103">
        <f t="shared" si="56"/>
        <v>9304.6810639965624</v>
      </c>
      <c r="AT53" s="103">
        <f t="shared" si="56"/>
        <v>9247.2423913009152</v>
      </c>
      <c r="AU53" s="103">
        <f t="shared" si="56"/>
        <v>9178.1279349723991</v>
      </c>
      <c r="AV53" s="103">
        <f t="shared" si="56"/>
        <v>9141.6572496205681</v>
      </c>
      <c r="AW53" s="103">
        <f t="shared" si="56"/>
        <v>9056.3431797181274</v>
      </c>
      <c r="AX53" s="103">
        <f t="shared" si="56"/>
        <v>8908.4182995606043</v>
      </c>
      <c r="AY53" s="103">
        <f t="shared" si="56"/>
        <v>8814.3619935625265</v>
      </c>
      <c r="AZ53" s="103">
        <f t="shared" si="56"/>
        <v>8812.7432465075581</v>
      </c>
      <c r="BA53" s="103">
        <f t="shared" si="56"/>
        <v>8750.7072951037226</v>
      </c>
      <c r="BB53" s="103">
        <f t="shared" si="56"/>
        <v>8670.2042242146435</v>
      </c>
      <c r="BC53" s="103">
        <f t="shared" si="56"/>
        <v>8596.1697210633556</v>
      </c>
      <c r="BD53" s="103">
        <f t="shared" si="56"/>
        <v>8480.5075515445114</v>
      </c>
      <c r="BE53" s="103">
        <f t="shared" si="56"/>
        <v>8306.6565150006354</v>
      </c>
      <c r="BF53" s="103">
        <f t="shared" si="56"/>
        <v>8346.1603035624412</v>
      </c>
      <c r="BG53" s="103">
        <f t="shared" si="56"/>
        <v>8257.4384389019397</v>
      </c>
      <c r="BH53" s="103">
        <f t="shared" si="56"/>
        <v>8209.3509785163005</v>
      </c>
      <c r="BI53" s="103">
        <f t="shared" si="56"/>
        <v>8174.784358112458</v>
      </c>
      <c r="BJ53" s="103">
        <f t="shared" si="56"/>
        <v>8110.6986201115915</v>
      </c>
      <c r="BK53" s="103">
        <f t="shared" si="56"/>
        <v>7935.4743390601416</v>
      </c>
      <c r="BL53" s="103">
        <f t="shared" si="56"/>
        <v>7754.9924280659343</v>
      </c>
      <c r="BM53" s="103">
        <f t="shared" si="56"/>
        <v>7780.1244811232355</v>
      </c>
      <c r="BN53" s="103">
        <f t="shared" ref="BN53:CS53" si="57">SUM(BN30,BN40,BN42,BN47,-BN52)</f>
        <v>7703.0810120704919</v>
      </c>
      <c r="BO53" s="103">
        <f t="shared" si="57"/>
        <v>7601.7525736162816</v>
      </c>
      <c r="BP53" s="103">
        <f t="shared" si="57"/>
        <v>7424.5212237723572</v>
      </c>
      <c r="BQ53" s="103">
        <f t="shared" si="57"/>
        <v>7101.513197771048</v>
      </c>
      <c r="BR53" s="103">
        <f t="shared" si="57"/>
        <v>6931.7292843059922</v>
      </c>
      <c r="BS53" s="103">
        <f t="shared" si="57"/>
        <v>6821.9266703748362</v>
      </c>
      <c r="BT53" s="103">
        <f t="shared" si="57"/>
        <v>7172.7424113738925</v>
      </c>
      <c r="BU53" s="103">
        <f t="shared" si="57"/>
        <v>7399.8154811572567</v>
      </c>
      <c r="BV53" s="103">
        <f t="shared" si="57"/>
        <v>7275.0013084020711</v>
      </c>
      <c r="BW53" s="103">
        <f t="shared" si="57"/>
        <v>7134.6212940277774</v>
      </c>
      <c r="BX53" s="103">
        <f t="shared" si="57"/>
        <v>7166.9612940277775</v>
      </c>
      <c r="BY53" s="103">
        <f t="shared" si="57"/>
        <v>7303.9512940277782</v>
      </c>
      <c r="BZ53" s="103">
        <f t="shared" si="57"/>
        <v>7409.6212940277783</v>
      </c>
      <c r="CA53" s="103">
        <f t="shared" si="57"/>
        <v>7434.1112940277771</v>
      </c>
      <c r="CB53" s="103">
        <f t="shared" si="57"/>
        <v>7438.3312940277774</v>
      </c>
      <c r="CC53" s="103">
        <f t="shared" si="57"/>
        <v>7436.3912940277778</v>
      </c>
      <c r="CD53" s="103">
        <f t="shared" si="57"/>
        <v>7519.8212940277772</v>
      </c>
      <c r="CE53" s="103">
        <f t="shared" si="57"/>
        <v>7558.3912940277778</v>
      </c>
      <c r="CF53" s="103">
        <f t="shared" si="57"/>
        <v>7344.5012940277775</v>
      </c>
      <c r="CG53" s="103">
        <f t="shared" si="57"/>
        <v>7261.3912940277778</v>
      </c>
      <c r="CH53" s="103">
        <f t="shared" si="57"/>
        <v>7160.0412940277774</v>
      </c>
      <c r="CI53" s="103">
        <f t="shared" si="57"/>
        <v>7160.5512940277777</v>
      </c>
      <c r="CJ53" s="103">
        <f t="shared" si="57"/>
        <v>7030.5112940277777</v>
      </c>
      <c r="CK53" s="103">
        <f t="shared" si="57"/>
        <v>6931.8012940277777</v>
      </c>
      <c r="CL53" s="103">
        <f t="shared" si="57"/>
        <v>6862.4912940277773</v>
      </c>
      <c r="CM53" s="103">
        <f t="shared" si="57"/>
        <v>6865.7512940277775</v>
      </c>
      <c r="CN53" s="103">
        <f t="shared" si="57"/>
        <v>6873.7812940277772</v>
      </c>
      <c r="CO53" s="103">
        <f t="shared" si="57"/>
        <v>6875.1712940277775</v>
      </c>
      <c r="CP53" s="103">
        <f t="shared" si="57"/>
        <v>6890.3412940277776</v>
      </c>
      <c r="CQ53" s="103">
        <f t="shared" si="57"/>
        <v>6891.3812940277776</v>
      </c>
      <c r="CR53" s="103">
        <f t="shared" si="57"/>
        <v>6901.9812940277779</v>
      </c>
      <c r="CS53" s="104">
        <f t="shared" si="57"/>
        <v>6910.4612940277775</v>
      </c>
      <c r="CT53" s="105">
        <f>SUM(B53:CS53)</f>
        <v>728115.00428777852</v>
      </c>
      <c r="CU53" s="150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02" ht="15.75" thickBot="1">
      <c r="A55" s="106" t="s">
        <v>54</v>
      </c>
      <c r="B55" s="107">
        <f t="shared" ref="B55:AG55" si="58">B25-B53</f>
        <v>692.94000000000051</v>
      </c>
      <c r="C55" s="107">
        <f t="shared" si="58"/>
        <v>670.84000000000015</v>
      </c>
      <c r="D55" s="107">
        <f t="shared" si="58"/>
        <v>699.16000000000076</v>
      </c>
      <c r="E55" s="107">
        <f t="shared" si="58"/>
        <v>741.66000000000076</v>
      </c>
      <c r="F55" s="107">
        <f t="shared" si="58"/>
        <v>674.76000000000022</v>
      </c>
      <c r="G55" s="107">
        <f t="shared" si="58"/>
        <v>700.07999999999902</v>
      </c>
      <c r="H55" s="107">
        <f t="shared" si="58"/>
        <v>725.36999999999989</v>
      </c>
      <c r="I55" s="107">
        <f t="shared" si="58"/>
        <v>708.22000000000025</v>
      </c>
      <c r="J55" s="107">
        <f t="shared" si="58"/>
        <v>725.65999999999985</v>
      </c>
      <c r="K55" s="107">
        <f t="shared" si="58"/>
        <v>778.88999999999942</v>
      </c>
      <c r="L55" s="107">
        <f t="shared" si="58"/>
        <v>876.71999999999935</v>
      </c>
      <c r="M55" s="107">
        <f t="shared" si="58"/>
        <v>822.20999999999913</v>
      </c>
      <c r="N55" s="107">
        <f t="shared" si="58"/>
        <v>777.08999999999924</v>
      </c>
      <c r="O55" s="107">
        <f t="shared" si="58"/>
        <v>919.07999999999902</v>
      </c>
      <c r="P55" s="107">
        <f t="shared" si="58"/>
        <v>944.22999999999956</v>
      </c>
      <c r="Q55" s="107">
        <f t="shared" si="58"/>
        <v>943.22999999999956</v>
      </c>
      <c r="R55" s="107">
        <f t="shared" si="58"/>
        <v>1285.6000000000004</v>
      </c>
      <c r="S55" s="107">
        <f t="shared" si="58"/>
        <v>1271.1800000000003</v>
      </c>
      <c r="T55" s="107">
        <f t="shared" si="58"/>
        <v>1255.3000000000002</v>
      </c>
      <c r="U55" s="107">
        <f t="shared" si="58"/>
        <v>1238.6099999999997</v>
      </c>
      <c r="V55" s="107">
        <f t="shared" si="58"/>
        <v>886.09999999999945</v>
      </c>
      <c r="W55" s="107">
        <f t="shared" si="58"/>
        <v>757.55000000000018</v>
      </c>
      <c r="X55" s="107">
        <f t="shared" si="58"/>
        <v>4243.1100000000006</v>
      </c>
      <c r="Y55" s="107">
        <f t="shared" si="58"/>
        <v>4218.97</v>
      </c>
      <c r="Z55" s="107">
        <f t="shared" si="58"/>
        <v>4052.1900000000005</v>
      </c>
      <c r="AA55" s="107">
        <f t="shared" si="58"/>
        <v>4037.6830065715603</v>
      </c>
      <c r="AB55" s="107">
        <f t="shared" si="58"/>
        <v>4085.1660790447895</v>
      </c>
      <c r="AC55" s="107">
        <f t="shared" si="58"/>
        <v>4062.4431477362614</v>
      </c>
      <c r="AD55" s="107">
        <f t="shared" si="58"/>
        <v>3764.1244985317371</v>
      </c>
      <c r="AE55" s="107">
        <f t="shared" si="58"/>
        <v>3639.9385417428621</v>
      </c>
      <c r="AF55" s="107">
        <f t="shared" si="58"/>
        <v>3595.7181332290693</v>
      </c>
      <c r="AG55" s="107">
        <f t="shared" si="58"/>
        <v>3531.2229294638964</v>
      </c>
      <c r="AH55" s="107">
        <f t="shared" ref="AH55:BM55" si="59">AH25-AH53</f>
        <v>3576.5641443893473</v>
      </c>
      <c r="AI55" s="107">
        <f t="shared" si="59"/>
        <v>3735.9162051441253</v>
      </c>
      <c r="AJ55" s="107">
        <f t="shared" si="59"/>
        <v>3888.1895731515415</v>
      </c>
      <c r="AK55" s="107">
        <f t="shared" si="59"/>
        <v>3789.1515354551721</v>
      </c>
      <c r="AL55" s="107">
        <f t="shared" si="59"/>
        <v>3833.1033968835854</v>
      </c>
      <c r="AM55" s="107">
        <f t="shared" si="59"/>
        <v>3742.5712708065766</v>
      </c>
      <c r="AN55" s="107">
        <f t="shared" si="59"/>
        <v>3691.1553868300871</v>
      </c>
      <c r="AO55" s="107">
        <f t="shared" si="59"/>
        <v>3677.2427791717364</v>
      </c>
      <c r="AP55" s="107">
        <f t="shared" si="59"/>
        <v>4018.6637223890248</v>
      </c>
      <c r="AQ55" s="107">
        <f t="shared" si="59"/>
        <v>3905.4216493863278</v>
      </c>
      <c r="AR55" s="107">
        <f t="shared" si="59"/>
        <v>3581.6028945913531</v>
      </c>
      <c r="AS55" s="107">
        <f t="shared" si="59"/>
        <v>3541.0602300312148</v>
      </c>
      <c r="AT55" s="107">
        <f t="shared" si="59"/>
        <v>3600.1289027268613</v>
      </c>
      <c r="AU55" s="107">
        <f t="shared" si="59"/>
        <v>3682.7633590553778</v>
      </c>
      <c r="AV55" s="107">
        <f t="shared" si="59"/>
        <v>3736.584044407211</v>
      </c>
      <c r="AW55" s="107">
        <f t="shared" si="59"/>
        <v>3822.3481143096506</v>
      </c>
      <c r="AX55" s="107">
        <f t="shared" si="59"/>
        <v>3994.5529944671725</v>
      </c>
      <c r="AY55" s="107">
        <f t="shared" si="59"/>
        <v>4084.4093004652514</v>
      </c>
      <c r="AZ55" s="107">
        <f t="shared" si="59"/>
        <v>4061.3080475202187</v>
      </c>
      <c r="BA55" s="107">
        <f t="shared" si="59"/>
        <v>4093.503998924054</v>
      </c>
      <c r="BB55" s="107">
        <f t="shared" si="59"/>
        <v>4161.4770698131342</v>
      </c>
      <c r="BC55" s="107">
        <f t="shared" si="59"/>
        <v>4232.4915729644217</v>
      </c>
      <c r="BD55" s="107">
        <f t="shared" si="59"/>
        <v>4321.6037424832666</v>
      </c>
      <c r="BE55" s="107">
        <f t="shared" si="59"/>
        <v>4418.4247790271438</v>
      </c>
      <c r="BF55" s="107">
        <f t="shared" si="59"/>
        <v>4328.1709904653362</v>
      </c>
      <c r="BG55" s="107">
        <f t="shared" si="59"/>
        <v>4370.2928551258374</v>
      </c>
      <c r="BH55" s="107">
        <f t="shared" si="59"/>
        <v>4372.2303155114769</v>
      </c>
      <c r="BI55" s="107">
        <f t="shared" si="59"/>
        <v>4352.8569359153189</v>
      </c>
      <c r="BJ55" s="107">
        <f t="shared" si="59"/>
        <v>4377.5626739161862</v>
      </c>
      <c r="BK55" s="107">
        <f t="shared" si="59"/>
        <v>4456.8769549676363</v>
      </c>
      <c r="BL55" s="107">
        <f t="shared" si="59"/>
        <v>4525.5788659618429</v>
      </c>
      <c r="BM55" s="107">
        <f t="shared" si="59"/>
        <v>4393.4768129045424</v>
      </c>
      <c r="BN55" s="107">
        <f t="shared" ref="BN55:CS55" si="60">BN25-BN53</f>
        <v>4377.7202819572849</v>
      </c>
      <c r="BO55" s="107">
        <f t="shared" si="60"/>
        <v>4376.9987204114959</v>
      </c>
      <c r="BP55" s="107">
        <f t="shared" si="60"/>
        <v>4459.9000702554204</v>
      </c>
      <c r="BQ55" s="107">
        <f t="shared" si="60"/>
        <v>4667.3180962567312</v>
      </c>
      <c r="BR55" s="107">
        <f t="shared" si="60"/>
        <v>4755.5320097217855</v>
      </c>
      <c r="BS55" s="107">
        <f t="shared" si="60"/>
        <v>4770.5046236529415</v>
      </c>
      <c r="BT55" s="107">
        <f t="shared" si="60"/>
        <v>4322.2888826538856</v>
      </c>
      <c r="BU55" s="107">
        <f t="shared" si="60"/>
        <v>4010.5958128705206</v>
      </c>
      <c r="BV55" s="107">
        <f t="shared" si="60"/>
        <v>4070.8699856257053</v>
      </c>
      <c r="BW55" s="107">
        <f t="shared" si="60"/>
        <v>4159.670000000001</v>
      </c>
      <c r="BX55" s="107">
        <f t="shared" si="60"/>
        <v>4083.7599999999993</v>
      </c>
      <c r="BY55" s="107">
        <f t="shared" si="60"/>
        <v>3929.6699999999983</v>
      </c>
      <c r="BZ55" s="107">
        <f t="shared" si="60"/>
        <v>326.33999999999924</v>
      </c>
      <c r="CA55" s="107">
        <f t="shared" si="60"/>
        <v>301.03000000000065</v>
      </c>
      <c r="CB55" s="107">
        <f t="shared" si="60"/>
        <v>295.5600000000004</v>
      </c>
      <c r="CC55" s="107">
        <f t="shared" si="60"/>
        <v>297.13000000000011</v>
      </c>
      <c r="CD55" s="107">
        <f t="shared" si="60"/>
        <v>213.9399999999996</v>
      </c>
      <c r="CE55" s="107">
        <f t="shared" si="60"/>
        <v>174.94999999999891</v>
      </c>
      <c r="CF55" s="107">
        <f t="shared" si="60"/>
        <v>387.61999999999989</v>
      </c>
      <c r="CG55" s="107">
        <f t="shared" si="60"/>
        <v>468.57999999999993</v>
      </c>
      <c r="CH55" s="107">
        <f t="shared" si="60"/>
        <v>568.89000000000033</v>
      </c>
      <c r="CI55" s="107">
        <f t="shared" si="60"/>
        <v>568.9399999999996</v>
      </c>
      <c r="CJ55" s="107">
        <f t="shared" si="60"/>
        <v>699.57999999999993</v>
      </c>
      <c r="CK55" s="107">
        <f t="shared" si="60"/>
        <v>800.58999999999924</v>
      </c>
      <c r="CL55" s="107">
        <f t="shared" si="60"/>
        <v>867.96</v>
      </c>
      <c r="CM55" s="107">
        <f t="shared" si="60"/>
        <v>865.86999999999989</v>
      </c>
      <c r="CN55" s="107">
        <f t="shared" si="60"/>
        <v>867.32000000000062</v>
      </c>
      <c r="CO55" s="107">
        <f t="shared" si="60"/>
        <v>865.98000000000047</v>
      </c>
      <c r="CP55" s="107">
        <f t="shared" si="60"/>
        <v>849.22000000000025</v>
      </c>
      <c r="CQ55" s="107">
        <f t="shared" si="60"/>
        <v>847.85000000000036</v>
      </c>
      <c r="CR55" s="107">
        <f t="shared" si="60"/>
        <v>838.02999999999975</v>
      </c>
      <c r="CS55" s="108">
        <f t="shared" si="60"/>
        <v>826.75999999999931</v>
      </c>
      <c r="CT55" s="109">
        <f>SUM(B55:CS55)</f>
        <v>250609.29993888806</v>
      </c>
      <c r="CU55" s="257"/>
      <c r="CV55" s="258"/>
    </row>
    <row r="56" spans="1:102" ht="15.75" thickBot="1">
      <c r="A56" s="56" t="s">
        <v>55</v>
      </c>
      <c r="B56" s="35">
        <v>500</v>
      </c>
      <c r="C56" s="36">
        <v>500</v>
      </c>
      <c r="D56" s="36">
        <v>600</v>
      </c>
      <c r="E56" s="36">
        <v>600</v>
      </c>
      <c r="F56" s="36">
        <v>400</v>
      </c>
      <c r="G56" s="36">
        <v>400</v>
      </c>
      <c r="H56" s="36">
        <v>500</v>
      </c>
      <c r="I56" s="36">
        <v>500</v>
      </c>
      <c r="J56" s="36">
        <v>500</v>
      </c>
      <c r="K56" s="36">
        <v>500</v>
      </c>
      <c r="L56" s="36">
        <v>600</v>
      </c>
      <c r="M56" s="36">
        <v>600</v>
      </c>
      <c r="N56" s="36">
        <v>600</v>
      </c>
      <c r="O56" s="36">
        <v>600</v>
      </c>
      <c r="P56" s="36">
        <v>600</v>
      </c>
      <c r="Q56" s="36">
        <v>600</v>
      </c>
      <c r="R56" s="36">
        <v>900</v>
      </c>
      <c r="S56" s="36">
        <v>900</v>
      </c>
      <c r="T56" s="36">
        <v>1000</v>
      </c>
      <c r="U56" s="36">
        <v>1100</v>
      </c>
      <c r="V56" s="36">
        <v>850</v>
      </c>
      <c r="W56" s="36">
        <v>1050</v>
      </c>
      <c r="X56" s="36">
        <v>1450</v>
      </c>
      <c r="Y56" s="36">
        <v>1850</v>
      </c>
      <c r="Z56" s="36">
        <v>2150</v>
      </c>
      <c r="AA56" s="36">
        <v>2650</v>
      </c>
      <c r="AB56" s="36">
        <v>3000</v>
      </c>
      <c r="AC56" s="36">
        <v>3350</v>
      </c>
      <c r="AD56" s="36">
        <v>3450</v>
      </c>
      <c r="AE56" s="36">
        <v>3500</v>
      </c>
      <c r="AF56" s="36">
        <v>3200</v>
      </c>
      <c r="AG56" s="36">
        <v>3000</v>
      </c>
      <c r="AH56" s="36">
        <v>2800</v>
      </c>
      <c r="AI56" s="36">
        <v>2700</v>
      </c>
      <c r="AJ56" s="36">
        <v>2550</v>
      </c>
      <c r="AK56" s="36">
        <v>2350</v>
      </c>
      <c r="AL56" s="36">
        <v>2350</v>
      </c>
      <c r="AM56" s="36">
        <v>2100</v>
      </c>
      <c r="AN56" s="36">
        <v>2300</v>
      </c>
      <c r="AO56" s="36">
        <v>2150</v>
      </c>
      <c r="AP56" s="36">
        <v>2400</v>
      </c>
      <c r="AQ56" s="36">
        <v>2250</v>
      </c>
      <c r="AR56" s="36">
        <v>1850</v>
      </c>
      <c r="AS56" s="36">
        <v>1750</v>
      </c>
      <c r="AT56" s="36">
        <v>1750</v>
      </c>
      <c r="AU56" s="36">
        <v>1700</v>
      </c>
      <c r="AV56" s="36">
        <v>1550</v>
      </c>
      <c r="AW56" s="36">
        <v>1500</v>
      </c>
      <c r="AX56" s="36">
        <v>1600</v>
      </c>
      <c r="AY56" s="36">
        <v>1600</v>
      </c>
      <c r="AZ56" s="36">
        <v>1900</v>
      </c>
      <c r="BA56" s="36">
        <v>1850</v>
      </c>
      <c r="BB56" s="36">
        <v>1750</v>
      </c>
      <c r="BC56" s="36">
        <v>1750</v>
      </c>
      <c r="BD56" s="36">
        <v>1750</v>
      </c>
      <c r="BE56" s="36">
        <v>1900</v>
      </c>
      <c r="BF56" s="36">
        <v>2050</v>
      </c>
      <c r="BG56" s="36">
        <v>2200</v>
      </c>
      <c r="BH56" s="36">
        <v>2371.6999999999998</v>
      </c>
      <c r="BI56" s="36">
        <v>2432.3000000000002</v>
      </c>
      <c r="BJ56" s="36">
        <v>2650</v>
      </c>
      <c r="BK56" s="36">
        <v>2700</v>
      </c>
      <c r="BL56" s="36">
        <v>2850</v>
      </c>
      <c r="BM56" s="36">
        <v>3000</v>
      </c>
      <c r="BN56" s="36">
        <v>2850</v>
      </c>
      <c r="BO56" s="36">
        <v>3050</v>
      </c>
      <c r="BP56" s="36">
        <v>3206.26</v>
      </c>
      <c r="BQ56" s="36">
        <v>3350</v>
      </c>
      <c r="BR56" s="36">
        <v>3150</v>
      </c>
      <c r="BS56" s="36">
        <v>2700</v>
      </c>
      <c r="BT56" s="36">
        <v>1849.99</v>
      </c>
      <c r="BU56" s="36">
        <v>1350</v>
      </c>
      <c r="BV56" s="36">
        <v>1200</v>
      </c>
      <c r="BW56" s="36">
        <v>1350</v>
      </c>
      <c r="BX56" s="36">
        <v>1200</v>
      </c>
      <c r="BY56" s="36">
        <v>850</v>
      </c>
      <c r="BZ56" s="36">
        <v>300</v>
      </c>
      <c r="CA56" s="36">
        <v>200</v>
      </c>
      <c r="CB56" s="36">
        <v>300</v>
      </c>
      <c r="CC56" s="36">
        <v>200</v>
      </c>
      <c r="CD56" s="36">
        <v>0</v>
      </c>
      <c r="CE56" s="36">
        <v>0</v>
      </c>
      <c r="CF56" s="36">
        <v>0</v>
      </c>
      <c r="CG56" s="36">
        <v>0</v>
      </c>
      <c r="CH56" s="36">
        <v>0</v>
      </c>
      <c r="CI56" s="36">
        <v>0</v>
      </c>
      <c r="CJ56" s="36">
        <v>0</v>
      </c>
      <c r="CK56" s="36">
        <v>0</v>
      </c>
      <c r="CL56" s="36">
        <v>200</v>
      </c>
      <c r="CM56" s="36">
        <v>200</v>
      </c>
      <c r="CN56" s="36">
        <v>250</v>
      </c>
      <c r="CO56" s="36">
        <v>250</v>
      </c>
      <c r="CP56" s="36">
        <v>150</v>
      </c>
      <c r="CQ56" s="36">
        <v>150</v>
      </c>
      <c r="CR56" s="36">
        <v>0</v>
      </c>
      <c r="CS56" s="37">
        <v>0</v>
      </c>
      <c r="CT56" s="51">
        <f>SUM(B56:CS56)</f>
        <v>138710.25</v>
      </c>
      <c r="CU56" s="152"/>
      <c r="CV56" s="259"/>
      <c r="CW56" s="140"/>
    </row>
    <row r="57" spans="1:102" ht="15.75" thickBot="1">
      <c r="A57" s="261" t="s">
        <v>56</v>
      </c>
      <c r="B57" s="107">
        <f>IF(B56&gt;B55,0,B55-B56)</f>
        <v>192.94000000000051</v>
      </c>
      <c r="C57" s="107">
        <f t="shared" ref="C57:BN57" si="61">IF(C56&gt;C55,0,C55-C56)</f>
        <v>170.84000000000015</v>
      </c>
      <c r="D57" s="107">
        <f t="shared" si="61"/>
        <v>99.160000000000764</v>
      </c>
      <c r="E57" s="107">
        <f t="shared" si="61"/>
        <v>141.66000000000076</v>
      </c>
      <c r="F57" s="107">
        <f t="shared" si="61"/>
        <v>274.76000000000022</v>
      </c>
      <c r="G57" s="107">
        <f t="shared" si="61"/>
        <v>300.07999999999902</v>
      </c>
      <c r="H57" s="107">
        <f t="shared" si="61"/>
        <v>225.36999999999989</v>
      </c>
      <c r="I57" s="107">
        <f t="shared" si="61"/>
        <v>208.22000000000025</v>
      </c>
      <c r="J57" s="107">
        <f t="shared" si="61"/>
        <v>225.65999999999985</v>
      </c>
      <c r="K57" s="107">
        <f t="shared" si="61"/>
        <v>278.88999999999942</v>
      </c>
      <c r="L57" s="107">
        <f t="shared" si="61"/>
        <v>276.71999999999935</v>
      </c>
      <c r="M57" s="107">
        <f t="shared" si="61"/>
        <v>222.20999999999913</v>
      </c>
      <c r="N57" s="107">
        <f t="shared" si="61"/>
        <v>177.08999999999924</v>
      </c>
      <c r="O57" s="107">
        <f t="shared" si="61"/>
        <v>319.07999999999902</v>
      </c>
      <c r="P57" s="107">
        <f t="shared" si="61"/>
        <v>344.22999999999956</v>
      </c>
      <c r="Q57" s="107">
        <f t="shared" si="61"/>
        <v>343.22999999999956</v>
      </c>
      <c r="R57" s="107">
        <f t="shared" si="61"/>
        <v>385.60000000000036</v>
      </c>
      <c r="S57" s="107">
        <f t="shared" si="61"/>
        <v>371.18000000000029</v>
      </c>
      <c r="T57" s="107">
        <f t="shared" si="61"/>
        <v>255.30000000000018</v>
      </c>
      <c r="U57" s="107">
        <f t="shared" si="61"/>
        <v>138.60999999999967</v>
      </c>
      <c r="V57" s="107">
        <f t="shared" si="61"/>
        <v>36.099999999999454</v>
      </c>
      <c r="W57" s="107">
        <f t="shared" si="61"/>
        <v>0</v>
      </c>
      <c r="X57" s="107">
        <f t="shared" si="61"/>
        <v>2793.1100000000006</v>
      </c>
      <c r="Y57" s="107">
        <f t="shared" si="61"/>
        <v>2368.9700000000003</v>
      </c>
      <c r="Z57" s="107">
        <f t="shared" si="61"/>
        <v>1902.1900000000005</v>
      </c>
      <c r="AA57" s="107">
        <f t="shared" si="61"/>
        <v>1387.6830065715603</v>
      </c>
      <c r="AB57" s="107">
        <f t="shared" si="61"/>
        <v>1085.1660790447895</v>
      </c>
      <c r="AC57" s="107">
        <f t="shared" si="61"/>
        <v>712.44314773626138</v>
      </c>
      <c r="AD57" s="107">
        <f t="shared" si="61"/>
        <v>314.12449853173712</v>
      </c>
      <c r="AE57" s="107">
        <f t="shared" si="61"/>
        <v>139.93854174286207</v>
      </c>
      <c r="AF57" s="107">
        <f t="shared" si="61"/>
        <v>395.71813322906928</v>
      </c>
      <c r="AG57" s="107">
        <f t="shared" si="61"/>
        <v>531.22292946389643</v>
      </c>
      <c r="AH57" s="107">
        <f t="shared" si="61"/>
        <v>776.56414438934735</v>
      </c>
      <c r="AI57" s="107">
        <f t="shared" si="61"/>
        <v>1035.9162051441253</v>
      </c>
      <c r="AJ57" s="107">
        <f t="shared" si="61"/>
        <v>1338.1895731515415</v>
      </c>
      <c r="AK57" s="107">
        <f t="shared" si="61"/>
        <v>1439.1515354551721</v>
      </c>
      <c r="AL57" s="107">
        <f t="shared" si="61"/>
        <v>1483.1033968835854</v>
      </c>
      <c r="AM57" s="107">
        <f t="shared" si="61"/>
        <v>1642.5712708065766</v>
      </c>
      <c r="AN57" s="107">
        <f t="shared" si="61"/>
        <v>1391.1553868300871</v>
      </c>
      <c r="AO57" s="107">
        <f t="shared" si="61"/>
        <v>1527.2427791717364</v>
      </c>
      <c r="AP57" s="107">
        <f t="shared" si="61"/>
        <v>1618.6637223890248</v>
      </c>
      <c r="AQ57" s="107">
        <f t="shared" si="61"/>
        <v>1655.4216493863278</v>
      </c>
      <c r="AR57" s="107">
        <f t="shared" si="61"/>
        <v>1731.6028945913531</v>
      </c>
      <c r="AS57" s="107">
        <f t="shared" si="61"/>
        <v>1791.0602300312148</v>
      </c>
      <c r="AT57" s="107">
        <f t="shared" si="61"/>
        <v>1850.1289027268613</v>
      </c>
      <c r="AU57" s="107">
        <f t="shared" si="61"/>
        <v>1982.7633590553778</v>
      </c>
      <c r="AV57" s="107">
        <f t="shared" si="61"/>
        <v>2186.584044407211</v>
      </c>
      <c r="AW57" s="107">
        <f t="shared" si="61"/>
        <v>2322.3481143096506</v>
      </c>
      <c r="AX57" s="107">
        <f t="shared" si="61"/>
        <v>2394.5529944671725</v>
      </c>
      <c r="AY57" s="107">
        <f t="shared" si="61"/>
        <v>2484.4093004652514</v>
      </c>
      <c r="AZ57" s="107">
        <f t="shared" si="61"/>
        <v>2161.3080475202187</v>
      </c>
      <c r="BA57" s="107">
        <f t="shared" si="61"/>
        <v>2243.503998924054</v>
      </c>
      <c r="BB57" s="107">
        <f t="shared" si="61"/>
        <v>2411.4770698131342</v>
      </c>
      <c r="BC57" s="107">
        <f t="shared" si="61"/>
        <v>2482.4915729644217</v>
      </c>
      <c r="BD57" s="107">
        <f t="shared" si="61"/>
        <v>2571.6037424832666</v>
      </c>
      <c r="BE57" s="107">
        <f t="shared" si="61"/>
        <v>2518.4247790271438</v>
      </c>
      <c r="BF57" s="107">
        <f t="shared" si="61"/>
        <v>2278.1709904653362</v>
      </c>
      <c r="BG57" s="107">
        <f t="shared" si="61"/>
        <v>2170.2928551258374</v>
      </c>
      <c r="BH57" s="107">
        <f t="shared" si="61"/>
        <v>2000.5303155114771</v>
      </c>
      <c r="BI57" s="107">
        <f t="shared" si="61"/>
        <v>1920.5569359153187</v>
      </c>
      <c r="BJ57" s="107">
        <f t="shared" si="61"/>
        <v>1727.5626739161862</v>
      </c>
      <c r="BK57" s="107">
        <f t="shared" si="61"/>
        <v>1756.8769549676363</v>
      </c>
      <c r="BL57" s="107">
        <f t="shared" si="61"/>
        <v>1675.5788659618429</v>
      </c>
      <c r="BM57" s="107">
        <f t="shared" si="61"/>
        <v>1393.4768129045424</v>
      </c>
      <c r="BN57" s="107">
        <f t="shared" si="61"/>
        <v>1527.7202819572849</v>
      </c>
      <c r="BO57" s="107">
        <f t="shared" ref="BO57:CS57" si="62">IF(BO56&gt;BO55,0,BO55-BO56)</f>
        <v>1326.9987204114959</v>
      </c>
      <c r="BP57" s="107">
        <f t="shared" si="62"/>
        <v>1253.6400702554201</v>
      </c>
      <c r="BQ57" s="107">
        <f t="shared" si="62"/>
        <v>1317.3180962567312</v>
      </c>
      <c r="BR57" s="107">
        <f t="shared" si="62"/>
        <v>1605.5320097217855</v>
      </c>
      <c r="BS57" s="107">
        <f t="shared" si="62"/>
        <v>2070.5046236529415</v>
      </c>
      <c r="BT57" s="107">
        <f t="shared" si="62"/>
        <v>2472.2988826538858</v>
      </c>
      <c r="BU57" s="107">
        <f t="shared" si="62"/>
        <v>2660.5958128705206</v>
      </c>
      <c r="BV57" s="107">
        <f t="shared" si="62"/>
        <v>2870.8699856257053</v>
      </c>
      <c r="BW57" s="107">
        <f t="shared" si="62"/>
        <v>2809.670000000001</v>
      </c>
      <c r="BX57" s="107">
        <f t="shared" si="62"/>
        <v>2883.7599999999993</v>
      </c>
      <c r="BY57" s="107">
        <f t="shared" si="62"/>
        <v>3079.6699999999983</v>
      </c>
      <c r="BZ57" s="107">
        <f t="shared" si="62"/>
        <v>26.339999999999236</v>
      </c>
      <c r="CA57" s="107">
        <f t="shared" si="62"/>
        <v>101.03000000000065</v>
      </c>
      <c r="CB57" s="107">
        <f t="shared" si="62"/>
        <v>0</v>
      </c>
      <c r="CC57" s="107">
        <f t="shared" si="62"/>
        <v>97.130000000000109</v>
      </c>
      <c r="CD57" s="107">
        <f t="shared" si="62"/>
        <v>213.9399999999996</v>
      </c>
      <c r="CE57" s="107">
        <f t="shared" si="62"/>
        <v>174.94999999999891</v>
      </c>
      <c r="CF57" s="107">
        <f t="shared" si="62"/>
        <v>387.61999999999989</v>
      </c>
      <c r="CG57" s="107">
        <f t="shared" si="62"/>
        <v>468.57999999999993</v>
      </c>
      <c r="CH57" s="107">
        <f t="shared" si="62"/>
        <v>568.89000000000033</v>
      </c>
      <c r="CI57" s="107">
        <f t="shared" si="62"/>
        <v>568.9399999999996</v>
      </c>
      <c r="CJ57" s="107">
        <f t="shared" si="62"/>
        <v>699.57999999999993</v>
      </c>
      <c r="CK57" s="107">
        <f t="shared" si="62"/>
        <v>800.58999999999924</v>
      </c>
      <c r="CL57" s="107">
        <f t="shared" si="62"/>
        <v>667.96</v>
      </c>
      <c r="CM57" s="107">
        <f t="shared" si="62"/>
        <v>665.86999999999989</v>
      </c>
      <c r="CN57" s="107">
        <f t="shared" si="62"/>
        <v>617.32000000000062</v>
      </c>
      <c r="CO57" s="107">
        <f t="shared" si="62"/>
        <v>615.98000000000047</v>
      </c>
      <c r="CP57" s="107">
        <f t="shared" si="62"/>
        <v>699.22000000000025</v>
      </c>
      <c r="CQ57" s="107">
        <f t="shared" si="62"/>
        <v>697.85000000000036</v>
      </c>
      <c r="CR57" s="107">
        <f t="shared" si="62"/>
        <v>838.02999999999975</v>
      </c>
      <c r="CS57" s="108">
        <f t="shared" si="62"/>
        <v>826.75999999999931</v>
      </c>
      <c r="CT57" s="109">
        <f>SUM(B57:CS57)</f>
        <v>112195.93993888797</v>
      </c>
      <c r="CU57" s="257"/>
      <c r="CV57" s="263"/>
    </row>
    <row r="58" spans="1:102">
      <c r="A58" s="150"/>
      <c r="B58" s="255"/>
      <c r="C58" s="255"/>
      <c r="D58" s="255"/>
      <c r="E58" s="255"/>
      <c r="F58" s="255"/>
      <c r="G58" s="255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152"/>
      <c r="CV58" s="256"/>
    </row>
    <row r="59" spans="1:102" ht="15.75" thickBot="1">
      <c r="A59" s="110" t="s">
        <v>72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</row>
    <row r="60" spans="1:102" ht="15.75" thickBot="1">
      <c r="A60" s="111" t="s">
        <v>25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26</v>
      </c>
      <c r="CU60" s="150"/>
      <c r="CV60" s="244"/>
      <c r="CX60" s="234"/>
    </row>
    <row r="61" spans="1:102">
      <c r="A61" s="21" t="s">
        <v>32</v>
      </c>
      <c r="B61" s="172">
        <f>SUM(B62:B68)</f>
        <v>2833.34</v>
      </c>
      <c r="C61" s="172">
        <f>SUM(C62:C68)</f>
        <v>2833.34</v>
      </c>
      <c r="D61" s="172">
        <f t="shared" ref="D61:BO61" si="63">SUM(D62:D68)</f>
        <v>2831.34</v>
      </c>
      <c r="E61" s="172">
        <f t="shared" si="63"/>
        <v>2831.34</v>
      </c>
      <c r="F61" s="172">
        <f t="shared" si="63"/>
        <v>2832.34</v>
      </c>
      <c r="G61" s="172">
        <f t="shared" si="63"/>
        <v>2829.34</v>
      </c>
      <c r="H61" s="172">
        <f t="shared" si="63"/>
        <v>2826.34</v>
      </c>
      <c r="I61" s="172">
        <f t="shared" si="63"/>
        <v>2825.34</v>
      </c>
      <c r="J61" s="172">
        <f t="shared" si="63"/>
        <v>2835.34</v>
      </c>
      <c r="K61" s="172">
        <f t="shared" si="63"/>
        <v>2845.34</v>
      </c>
      <c r="L61" s="172">
        <f t="shared" si="63"/>
        <v>2871.34</v>
      </c>
      <c r="M61" s="172">
        <f t="shared" si="63"/>
        <v>2919.34</v>
      </c>
      <c r="N61" s="172">
        <f t="shared" si="63"/>
        <v>2966.34</v>
      </c>
      <c r="O61" s="172">
        <f t="shared" si="63"/>
        <v>2837.34</v>
      </c>
      <c r="P61" s="172">
        <f t="shared" si="63"/>
        <v>2843.34</v>
      </c>
      <c r="Q61" s="172">
        <f t="shared" si="63"/>
        <v>2844.34</v>
      </c>
      <c r="R61" s="172">
        <f t="shared" si="63"/>
        <v>2845.34</v>
      </c>
      <c r="S61" s="172">
        <f t="shared" si="63"/>
        <v>2859.34</v>
      </c>
      <c r="T61" s="172">
        <f t="shared" si="63"/>
        <v>2870.34</v>
      </c>
      <c r="U61" s="172">
        <f t="shared" si="63"/>
        <v>2884.34</v>
      </c>
      <c r="V61" s="172">
        <f t="shared" si="63"/>
        <v>2921.34</v>
      </c>
      <c r="W61" s="172">
        <f t="shared" si="63"/>
        <v>2928.34</v>
      </c>
      <c r="X61" s="172">
        <f t="shared" si="63"/>
        <v>2932.34</v>
      </c>
      <c r="Y61" s="172">
        <f t="shared" si="63"/>
        <v>2955.34</v>
      </c>
      <c r="Z61" s="172">
        <f t="shared" si="63"/>
        <v>2955.34</v>
      </c>
      <c r="AA61" s="172">
        <f t="shared" si="63"/>
        <v>2955.34</v>
      </c>
      <c r="AB61" s="172">
        <f t="shared" si="63"/>
        <v>2947.34</v>
      </c>
      <c r="AC61" s="172">
        <f t="shared" si="63"/>
        <v>2939.34</v>
      </c>
      <c r="AD61" s="172">
        <f t="shared" si="63"/>
        <v>2978.34</v>
      </c>
      <c r="AE61" s="172">
        <f t="shared" si="63"/>
        <v>2985.34</v>
      </c>
      <c r="AF61" s="172">
        <f t="shared" si="63"/>
        <v>2987.34</v>
      </c>
      <c r="AG61" s="172">
        <f t="shared" si="63"/>
        <v>2982.34</v>
      </c>
      <c r="AH61" s="172">
        <f t="shared" si="63"/>
        <v>2984.34</v>
      </c>
      <c r="AI61" s="172">
        <f t="shared" si="63"/>
        <v>2984.34</v>
      </c>
      <c r="AJ61" s="172">
        <f t="shared" si="63"/>
        <v>2983.34</v>
      </c>
      <c r="AK61" s="172">
        <f t="shared" si="63"/>
        <v>2977.34</v>
      </c>
      <c r="AL61" s="172">
        <f t="shared" si="63"/>
        <v>2979.34</v>
      </c>
      <c r="AM61" s="172">
        <f t="shared" si="63"/>
        <v>2974.34</v>
      </c>
      <c r="AN61" s="172">
        <f t="shared" si="63"/>
        <v>2971.34</v>
      </c>
      <c r="AO61" s="172">
        <f t="shared" si="63"/>
        <v>2968.34</v>
      </c>
      <c r="AP61" s="172">
        <f t="shared" si="63"/>
        <v>2968.34</v>
      </c>
      <c r="AQ61" s="172">
        <f t="shared" si="63"/>
        <v>2964.34</v>
      </c>
      <c r="AR61" s="172">
        <f t="shared" si="63"/>
        <v>2959.34</v>
      </c>
      <c r="AS61" s="172">
        <f t="shared" si="63"/>
        <v>2957.34</v>
      </c>
      <c r="AT61" s="172">
        <f t="shared" si="63"/>
        <v>2949.34</v>
      </c>
      <c r="AU61" s="172">
        <f t="shared" si="63"/>
        <v>2939.34</v>
      </c>
      <c r="AV61" s="172">
        <f t="shared" si="63"/>
        <v>2935.34</v>
      </c>
      <c r="AW61" s="172">
        <f t="shared" si="63"/>
        <v>2929.34</v>
      </c>
      <c r="AX61" s="172">
        <f t="shared" si="63"/>
        <v>2924.34</v>
      </c>
      <c r="AY61" s="172">
        <f t="shared" si="63"/>
        <v>2913.34</v>
      </c>
      <c r="AZ61" s="172">
        <f t="shared" si="63"/>
        <v>2909.34</v>
      </c>
      <c r="BA61" s="172">
        <f t="shared" si="63"/>
        <v>2906.34</v>
      </c>
      <c r="BB61" s="172">
        <f t="shared" si="63"/>
        <v>2913.34</v>
      </c>
      <c r="BC61" s="172">
        <f t="shared" si="63"/>
        <v>2907.34</v>
      </c>
      <c r="BD61" s="172">
        <f t="shared" si="63"/>
        <v>2904.34</v>
      </c>
      <c r="BE61" s="172">
        <f t="shared" si="63"/>
        <v>2902.34</v>
      </c>
      <c r="BF61" s="172">
        <f t="shared" si="63"/>
        <v>2906.34</v>
      </c>
      <c r="BG61" s="172">
        <f t="shared" si="63"/>
        <v>2906.34</v>
      </c>
      <c r="BH61" s="172">
        <f t="shared" si="63"/>
        <v>2906.34</v>
      </c>
      <c r="BI61" s="172">
        <f t="shared" si="63"/>
        <v>2907.34</v>
      </c>
      <c r="BJ61" s="172">
        <f t="shared" si="63"/>
        <v>2908.34</v>
      </c>
      <c r="BK61" s="172">
        <f t="shared" si="63"/>
        <v>2901.34</v>
      </c>
      <c r="BL61" s="172">
        <f t="shared" si="63"/>
        <v>2898.34</v>
      </c>
      <c r="BM61" s="172">
        <f t="shared" si="63"/>
        <v>2897.34</v>
      </c>
      <c r="BN61" s="172">
        <f t="shared" si="63"/>
        <v>2895.34</v>
      </c>
      <c r="BO61" s="172">
        <f t="shared" si="63"/>
        <v>2886.34</v>
      </c>
      <c r="BP61" s="172">
        <f t="shared" ref="BP61:CS61" si="64">SUM(BP62:BP68)</f>
        <v>2884.34</v>
      </c>
      <c r="BQ61" s="172">
        <f t="shared" si="64"/>
        <v>2883.34</v>
      </c>
      <c r="BR61" s="172">
        <f t="shared" si="64"/>
        <v>2886.34</v>
      </c>
      <c r="BS61" s="172">
        <f t="shared" si="64"/>
        <v>2879.34</v>
      </c>
      <c r="BT61" s="172">
        <f t="shared" si="64"/>
        <v>2870.34</v>
      </c>
      <c r="BU61" s="172">
        <f t="shared" si="64"/>
        <v>2875.34</v>
      </c>
      <c r="BV61" s="172">
        <f t="shared" si="64"/>
        <v>2883.34</v>
      </c>
      <c r="BW61" s="172">
        <f t="shared" si="64"/>
        <v>2887.34</v>
      </c>
      <c r="BX61" s="172">
        <f t="shared" si="64"/>
        <v>2891.34</v>
      </c>
      <c r="BY61" s="172">
        <f t="shared" si="64"/>
        <v>2891.34</v>
      </c>
      <c r="BZ61" s="172">
        <f t="shared" si="64"/>
        <v>2893.34</v>
      </c>
      <c r="CA61" s="172">
        <f t="shared" si="64"/>
        <v>2893.34</v>
      </c>
      <c r="CB61" s="172">
        <f t="shared" si="64"/>
        <v>2900.34</v>
      </c>
      <c r="CC61" s="172">
        <f t="shared" si="64"/>
        <v>2900.34</v>
      </c>
      <c r="CD61" s="172">
        <f t="shared" si="64"/>
        <v>2909.34</v>
      </c>
      <c r="CE61" s="172">
        <f t="shared" si="64"/>
        <v>2905.34</v>
      </c>
      <c r="CF61" s="172">
        <f t="shared" si="64"/>
        <v>2904.34</v>
      </c>
      <c r="CG61" s="172">
        <f t="shared" si="64"/>
        <v>2902.34</v>
      </c>
      <c r="CH61" s="172">
        <f t="shared" si="64"/>
        <v>2902.34</v>
      </c>
      <c r="CI61" s="172">
        <f t="shared" si="64"/>
        <v>2903.34</v>
      </c>
      <c r="CJ61" s="172">
        <f t="shared" si="64"/>
        <v>2904.34</v>
      </c>
      <c r="CK61" s="172">
        <f t="shared" si="64"/>
        <v>2906.34</v>
      </c>
      <c r="CL61" s="172">
        <f t="shared" si="64"/>
        <v>2906.34</v>
      </c>
      <c r="CM61" s="172">
        <f t="shared" si="64"/>
        <v>2910.34</v>
      </c>
      <c r="CN61" s="172">
        <f t="shared" si="64"/>
        <v>2911.34</v>
      </c>
      <c r="CO61" s="172">
        <f t="shared" si="64"/>
        <v>2913.34</v>
      </c>
      <c r="CP61" s="172">
        <f t="shared" si="64"/>
        <v>2910.34</v>
      </c>
      <c r="CQ61" s="172">
        <f t="shared" si="64"/>
        <v>2912.34</v>
      </c>
      <c r="CR61" s="172">
        <f t="shared" si="64"/>
        <v>2922.34</v>
      </c>
      <c r="CS61" s="173">
        <f t="shared" si="64"/>
        <v>2934.34</v>
      </c>
      <c r="CT61" s="232">
        <f>SUM(B61:CS61)</f>
        <v>279230.6399999999</v>
      </c>
      <c r="CU61" s="150"/>
      <c r="CV61" s="151"/>
      <c r="CX61" s="236"/>
    </row>
    <row r="62" spans="1:102">
      <c r="A62" s="25" t="s">
        <v>33</v>
      </c>
      <c r="B62" s="31">
        <v>430</v>
      </c>
      <c r="C62" s="32">
        <v>430</v>
      </c>
      <c r="D62" s="32">
        <v>430</v>
      </c>
      <c r="E62" s="32">
        <v>430</v>
      </c>
      <c r="F62" s="32">
        <v>430</v>
      </c>
      <c r="G62" s="32">
        <v>430</v>
      </c>
      <c r="H62" s="32">
        <v>430</v>
      </c>
      <c r="I62" s="32">
        <v>430</v>
      </c>
      <c r="J62" s="32">
        <v>430</v>
      </c>
      <c r="K62" s="32">
        <v>430</v>
      </c>
      <c r="L62" s="32">
        <v>430</v>
      </c>
      <c r="M62" s="32">
        <v>430</v>
      </c>
      <c r="N62" s="32">
        <v>430</v>
      </c>
      <c r="O62" s="32">
        <v>430</v>
      </c>
      <c r="P62" s="32">
        <v>430</v>
      </c>
      <c r="Q62" s="32">
        <v>430</v>
      </c>
      <c r="R62" s="32">
        <v>430</v>
      </c>
      <c r="S62" s="32">
        <v>430</v>
      </c>
      <c r="T62" s="32">
        <v>430</v>
      </c>
      <c r="U62" s="32">
        <v>430</v>
      </c>
      <c r="V62" s="32">
        <v>430</v>
      </c>
      <c r="W62" s="32">
        <v>430</v>
      </c>
      <c r="X62" s="32">
        <v>430</v>
      </c>
      <c r="Y62" s="32">
        <v>430</v>
      </c>
      <c r="Z62" s="32">
        <v>430</v>
      </c>
      <c r="AA62" s="32">
        <v>430</v>
      </c>
      <c r="AB62" s="32">
        <v>430</v>
      </c>
      <c r="AC62" s="32">
        <v>430</v>
      </c>
      <c r="AD62" s="32">
        <v>430</v>
      </c>
      <c r="AE62" s="32">
        <v>430</v>
      </c>
      <c r="AF62" s="32">
        <v>430</v>
      </c>
      <c r="AG62" s="32">
        <v>430</v>
      </c>
      <c r="AH62" s="32">
        <v>430</v>
      </c>
      <c r="AI62" s="32">
        <v>430</v>
      </c>
      <c r="AJ62" s="32">
        <v>430</v>
      </c>
      <c r="AK62" s="32">
        <v>430</v>
      </c>
      <c r="AL62" s="32">
        <v>430</v>
      </c>
      <c r="AM62" s="32">
        <v>430</v>
      </c>
      <c r="AN62" s="32">
        <v>430</v>
      </c>
      <c r="AO62" s="32">
        <v>430</v>
      </c>
      <c r="AP62" s="32">
        <v>430</v>
      </c>
      <c r="AQ62" s="32">
        <v>430</v>
      </c>
      <c r="AR62" s="32">
        <v>430</v>
      </c>
      <c r="AS62" s="32">
        <v>430</v>
      </c>
      <c r="AT62" s="32">
        <v>430</v>
      </c>
      <c r="AU62" s="32">
        <v>430</v>
      </c>
      <c r="AV62" s="32">
        <v>430</v>
      </c>
      <c r="AW62" s="32">
        <v>430</v>
      </c>
      <c r="AX62" s="32">
        <v>430</v>
      </c>
      <c r="AY62" s="32">
        <v>430</v>
      </c>
      <c r="AZ62" s="32">
        <v>430</v>
      </c>
      <c r="BA62" s="32">
        <v>430</v>
      </c>
      <c r="BB62" s="32">
        <v>430</v>
      </c>
      <c r="BC62" s="32">
        <v>430</v>
      </c>
      <c r="BD62" s="32">
        <v>430</v>
      </c>
      <c r="BE62" s="32">
        <v>430</v>
      </c>
      <c r="BF62" s="32">
        <v>430</v>
      </c>
      <c r="BG62" s="32">
        <v>430</v>
      </c>
      <c r="BH62" s="32">
        <v>430</v>
      </c>
      <c r="BI62" s="32">
        <v>430</v>
      </c>
      <c r="BJ62" s="32">
        <v>430</v>
      </c>
      <c r="BK62" s="32">
        <v>430</v>
      </c>
      <c r="BL62" s="32">
        <v>430</v>
      </c>
      <c r="BM62" s="32">
        <v>430</v>
      </c>
      <c r="BN62" s="32">
        <v>430</v>
      </c>
      <c r="BO62" s="32">
        <v>430</v>
      </c>
      <c r="BP62" s="32">
        <v>430</v>
      </c>
      <c r="BQ62" s="32">
        <v>430</v>
      </c>
      <c r="BR62" s="32">
        <v>430</v>
      </c>
      <c r="BS62" s="32">
        <v>430</v>
      </c>
      <c r="BT62" s="32">
        <v>430</v>
      </c>
      <c r="BU62" s="32">
        <v>430</v>
      </c>
      <c r="BV62" s="32">
        <v>430</v>
      </c>
      <c r="BW62" s="32">
        <v>430</v>
      </c>
      <c r="BX62" s="32">
        <v>430</v>
      </c>
      <c r="BY62" s="32">
        <v>430</v>
      </c>
      <c r="BZ62" s="32">
        <v>430</v>
      </c>
      <c r="CA62" s="32">
        <v>430</v>
      </c>
      <c r="CB62" s="32">
        <v>430</v>
      </c>
      <c r="CC62" s="32">
        <v>430</v>
      </c>
      <c r="CD62" s="32">
        <v>430</v>
      </c>
      <c r="CE62" s="32">
        <v>430</v>
      </c>
      <c r="CF62" s="32">
        <v>430</v>
      </c>
      <c r="CG62" s="32">
        <v>430</v>
      </c>
      <c r="CH62" s="32">
        <v>430</v>
      </c>
      <c r="CI62" s="32">
        <v>430</v>
      </c>
      <c r="CJ62" s="32">
        <v>430</v>
      </c>
      <c r="CK62" s="32">
        <v>430</v>
      </c>
      <c r="CL62" s="32">
        <v>430</v>
      </c>
      <c r="CM62" s="32">
        <v>430</v>
      </c>
      <c r="CN62" s="32">
        <v>430</v>
      </c>
      <c r="CO62" s="32">
        <v>430</v>
      </c>
      <c r="CP62" s="32">
        <v>430</v>
      </c>
      <c r="CQ62" s="32">
        <v>430</v>
      </c>
      <c r="CR62" s="32">
        <v>430</v>
      </c>
      <c r="CS62" s="33">
        <v>430</v>
      </c>
      <c r="CT62" s="30">
        <f t="shared" ref="CT62:CT68" si="65">SUM(B62:CS62)</f>
        <v>41280</v>
      </c>
      <c r="CU62" s="152"/>
      <c r="CV62" s="244"/>
    </row>
    <row r="63" spans="1:102">
      <c r="A63" s="25" t="s">
        <v>34</v>
      </c>
      <c r="B63" s="31">
        <v>520</v>
      </c>
      <c r="C63" s="32">
        <v>520</v>
      </c>
      <c r="D63" s="32">
        <v>520</v>
      </c>
      <c r="E63" s="32">
        <v>520</v>
      </c>
      <c r="F63" s="32">
        <v>520</v>
      </c>
      <c r="G63" s="32">
        <v>520</v>
      </c>
      <c r="H63" s="32">
        <v>520</v>
      </c>
      <c r="I63" s="32">
        <v>520</v>
      </c>
      <c r="J63" s="32">
        <v>520</v>
      </c>
      <c r="K63" s="32">
        <v>520</v>
      </c>
      <c r="L63" s="32">
        <v>520</v>
      </c>
      <c r="M63" s="32">
        <v>520</v>
      </c>
      <c r="N63" s="32">
        <v>520</v>
      </c>
      <c r="O63" s="32">
        <v>520</v>
      </c>
      <c r="P63" s="32">
        <v>520</v>
      </c>
      <c r="Q63" s="32">
        <v>520</v>
      </c>
      <c r="R63" s="32">
        <v>520</v>
      </c>
      <c r="S63" s="32">
        <v>520</v>
      </c>
      <c r="T63" s="32">
        <v>520</v>
      </c>
      <c r="U63" s="32">
        <v>520</v>
      </c>
      <c r="V63" s="32">
        <v>520</v>
      </c>
      <c r="W63" s="32">
        <v>520</v>
      </c>
      <c r="X63" s="32">
        <v>520</v>
      </c>
      <c r="Y63" s="32">
        <v>520</v>
      </c>
      <c r="Z63" s="32">
        <v>520</v>
      </c>
      <c r="AA63" s="32">
        <v>520</v>
      </c>
      <c r="AB63" s="32">
        <v>520</v>
      </c>
      <c r="AC63" s="32">
        <v>520</v>
      </c>
      <c r="AD63" s="32">
        <v>520</v>
      </c>
      <c r="AE63" s="32">
        <v>520</v>
      </c>
      <c r="AF63" s="32">
        <v>520</v>
      </c>
      <c r="AG63" s="32">
        <v>520</v>
      </c>
      <c r="AH63" s="32">
        <v>520</v>
      </c>
      <c r="AI63" s="32">
        <v>520</v>
      </c>
      <c r="AJ63" s="32">
        <v>520</v>
      </c>
      <c r="AK63" s="32">
        <v>520</v>
      </c>
      <c r="AL63" s="32">
        <v>520</v>
      </c>
      <c r="AM63" s="32">
        <v>520</v>
      </c>
      <c r="AN63" s="32">
        <v>520</v>
      </c>
      <c r="AO63" s="32">
        <v>520</v>
      </c>
      <c r="AP63" s="32">
        <v>520</v>
      </c>
      <c r="AQ63" s="32">
        <v>520</v>
      </c>
      <c r="AR63" s="32">
        <v>520</v>
      </c>
      <c r="AS63" s="32">
        <v>520</v>
      </c>
      <c r="AT63" s="32">
        <v>520</v>
      </c>
      <c r="AU63" s="32">
        <v>520</v>
      </c>
      <c r="AV63" s="32">
        <v>520</v>
      </c>
      <c r="AW63" s="32">
        <v>520</v>
      </c>
      <c r="AX63" s="32">
        <v>520</v>
      </c>
      <c r="AY63" s="32">
        <v>520</v>
      </c>
      <c r="AZ63" s="32">
        <v>520</v>
      </c>
      <c r="BA63" s="32">
        <v>520</v>
      </c>
      <c r="BB63" s="32">
        <v>520</v>
      </c>
      <c r="BC63" s="32">
        <v>520</v>
      </c>
      <c r="BD63" s="32">
        <v>520</v>
      </c>
      <c r="BE63" s="32">
        <v>520</v>
      </c>
      <c r="BF63" s="32">
        <v>520</v>
      </c>
      <c r="BG63" s="32">
        <v>520</v>
      </c>
      <c r="BH63" s="32">
        <v>520</v>
      </c>
      <c r="BI63" s="32">
        <v>520</v>
      </c>
      <c r="BJ63" s="32">
        <v>520</v>
      </c>
      <c r="BK63" s="32">
        <v>520</v>
      </c>
      <c r="BL63" s="32">
        <v>520</v>
      </c>
      <c r="BM63" s="32">
        <v>520</v>
      </c>
      <c r="BN63" s="32">
        <v>520</v>
      </c>
      <c r="BO63" s="32">
        <v>520</v>
      </c>
      <c r="BP63" s="32">
        <v>520</v>
      </c>
      <c r="BQ63" s="32">
        <v>520</v>
      </c>
      <c r="BR63" s="32">
        <v>520</v>
      </c>
      <c r="BS63" s="32">
        <v>520</v>
      </c>
      <c r="BT63" s="32">
        <v>520</v>
      </c>
      <c r="BU63" s="32">
        <v>520</v>
      </c>
      <c r="BV63" s="32">
        <v>520</v>
      </c>
      <c r="BW63" s="32">
        <v>520</v>
      </c>
      <c r="BX63" s="32">
        <v>520</v>
      </c>
      <c r="BY63" s="32">
        <v>520</v>
      </c>
      <c r="BZ63" s="32">
        <v>520</v>
      </c>
      <c r="CA63" s="32">
        <v>520</v>
      </c>
      <c r="CB63" s="32">
        <v>520</v>
      </c>
      <c r="CC63" s="32">
        <v>520</v>
      </c>
      <c r="CD63" s="32">
        <v>520</v>
      </c>
      <c r="CE63" s="32">
        <v>520</v>
      </c>
      <c r="CF63" s="32">
        <v>520</v>
      </c>
      <c r="CG63" s="32">
        <v>520</v>
      </c>
      <c r="CH63" s="32">
        <v>520</v>
      </c>
      <c r="CI63" s="32">
        <v>520</v>
      </c>
      <c r="CJ63" s="32">
        <v>520</v>
      </c>
      <c r="CK63" s="32">
        <v>520</v>
      </c>
      <c r="CL63" s="32">
        <v>520</v>
      </c>
      <c r="CM63" s="32">
        <v>520</v>
      </c>
      <c r="CN63" s="32">
        <v>520</v>
      </c>
      <c r="CO63" s="32">
        <v>520</v>
      </c>
      <c r="CP63" s="32">
        <v>520</v>
      </c>
      <c r="CQ63" s="32">
        <v>520</v>
      </c>
      <c r="CR63" s="32">
        <v>520</v>
      </c>
      <c r="CS63" s="33">
        <v>520</v>
      </c>
      <c r="CT63" s="30">
        <f t="shared" si="65"/>
        <v>49920</v>
      </c>
      <c r="CU63" s="152"/>
      <c r="CV63" s="244"/>
    </row>
    <row r="64" spans="1:102">
      <c r="A64" s="25" t="s">
        <v>35</v>
      </c>
      <c r="B64" s="31">
        <v>499.76</v>
      </c>
      <c r="C64" s="32">
        <v>499.76</v>
      </c>
      <c r="D64" s="32">
        <v>499.76</v>
      </c>
      <c r="E64" s="32">
        <v>499.76</v>
      </c>
      <c r="F64" s="32">
        <v>499.76</v>
      </c>
      <c r="G64" s="32">
        <v>499.76</v>
      </c>
      <c r="H64" s="32">
        <v>499.76</v>
      </c>
      <c r="I64" s="32">
        <v>499.76</v>
      </c>
      <c r="J64" s="32">
        <v>509.76</v>
      </c>
      <c r="K64" s="32">
        <v>519.76</v>
      </c>
      <c r="L64" s="32">
        <v>539.76</v>
      </c>
      <c r="M64" s="32">
        <v>579.76</v>
      </c>
      <c r="N64" s="32">
        <v>629.76</v>
      </c>
      <c r="O64" s="32">
        <v>499.76</v>
      </c>
      <c r="P64" s="32">
        <v>499.76</v>
      </c>
      <c r="Q64" s="32">
        <v>499.76</v>
      </c>
      <c r="R64" s="32">
        <v>499.76</v>
      </c>
      <c r="S64" s="32">
        <v>509.76</v>
      </c>
      <c r="T64" s="32">
        <v>519.76</v>
      </c>
      <c r="U64" s="32">
        <v>539.76</v>
      </c>
      <c r="V64" s="32">
        <v>579.76</v>
      </c>
      <c r="W64" s="32">
        <v>579.76</v>
      </c>
      <c r="X64" s="32">
        <v>579.76</v>
      </c>
      <c r="Y64" s="32">
        <v>599.76</v>
      </c>
      <c r="Z64" s="32">
        <v>599.76</v>
      </c>
      <c r="AA64" s="32">
        <v>599.76</v>
      </c>
      <c r="AB64" s="32">
        <v>599.76</v>
      </c>
      <c r="AC64" s="32">
        <v>599.76</v>
      </c>
      <c r="AD64" s="32">
        <v>634.76</v>
      </c>
      <c r="AE64" s="32">
        <v>634.76</v>
      </c>
      <c r="AF64" s="32">
        <v>634.76</v>
      </c>
      <c r="AG64" s="32">
        <v>634.76</v>
      </c>
      <c r="AH64" s="32">
        <v>639.76</v>
      </c>
      <c r="AI64" s="32">
        <v>639.76</v>
      </c>
      <c r="AJ64" s="32">
        <v>639.76</v>
      </c>
      <c r="AK64" s="32">
        <v>639.76</v>
      </c>
      <c r="AL64" s="32">
        <v>644.76</v>
      </c>
      <c r="AM64" s="32">
        <v>644.76</v>
      </c>
      <c r="AN64" s="32">
        <v>644.76</v>
      </c>
      <c r="AO64" s="32">
        <v>644.76</v>
      </c>
      <c r="AP64" s="32">
        <v>644.76</v>
      </c>
      <c r="AQ64" s="32">
        <v>644.76</v>
      </c>
      <c r="AR64" s="32">
        <v>644.76</v>
      </c>
      <c r="AS64" s="32">
        <v>644.76</v>
      </c>
      <c r="AT64" s="32">
        <v>644.76</v>
      </c>
      <c r="AU64" s="32">
        <v>644.76</v>
      </c>
      <c r="AV64" s="32">
        <v>644.76</v>
      </c>
      <c r="AW64" s="32">
        <v>644.76</v>
      </c>
      <c r="AX64" s="32">
        <v>654.76</v>
      </c>
      <c r="AY64" s="32">
        <v>654.76</v>
      </c>
      <c r="AZ64" s="32">
        <v>654.76</v>
      </c>
      <c r="BA64" s="32">
        <v>654.76</v>
      </c>
      <c r="BB64" s="32">
        <v>664.76</v>
      </c>
      <c r="BC64" s="32">
        <v>664.76</v>
      </c>
      <c r="BD64" s="32">
        <v>664.76</v>
      </c>
      <c r="BE64" s="32">
        <v>662.76</v>
      </c>
      <c r="BF64" s="32">
        <v>671.76</v>
      </c>
      <c r="BG64" s="32">
        <v>674.76</v>
      </c>
      <c r="BH64" s="32">
        <v>674.76</v>
      </c>
      <c r="BI64" s="32">
        <v>674.76</v>
      </c>
      <c r="BJ64" s="32">
        <v>674.76</v>
      </c>
      <c r="BK64" s="32">
        <v>674.76</v>
      </c>
      <c r="BL64" s="32">
        <v>674.76</v>
      </c>
      <c r="BM64" s="32">
        <v>674.76</v>
      </c>
      <c r="BN64" s="32">
        <v>674.76</v>
      </c>
      <c r="BO64" s="32">
        <v>674.76</v>
      </c>
      <c r="BP64" s="32">
        <v>674.76</v>
      </c>
      <c r="BQ64" s="32">
        <v>674.76</v>
      </c>
      <c r="BR64" s="32">
        <v>684.76</v>
      </c>
      <c r="BS64" s="32">
        <v>684.76</v>
      </c>
      <c r="BT64" s="32">
        <v>679.76</v>
      </c>
      <c r="BU64" s="32">
        <v>679.76</v>
      </c>
      <c r="BV64" s="32">
        <v>679.76</v>
      </c>
      <c r="BW64" s="32">
        <v>679.76</v>
      </c>
      <c r="BX64" s="32">
        <v>679.76</v>
      </c>
      <c r="BY64" s="32">
        <v>679.76</v>
      </c>
      <c r="BZ64" s="32">
        <v>679.76</v>
      </c>
      <c r="CA64" s="32">
        <v>679.76</v>
      </c>
      <c r="CB64" s="32">
        <v>684.76</v>
      </c>
      <c r="CC64" s="32">
        <v>684.76</v>
      </c>
      <c r="CD64" s="32">
        <v>694.76</v>
      </c>
      <c r="CE64" s="32">
        <v>694.76</v>
      </c>
      <c r="CF64" s="32">
        <v>694.76</v>
      </c>
      <c r="CG64" s="32">
        <v>694.76</v>
      </c>
      <c r="CH64" s="32">
        <v>694.76</v>
      </c>
      <c r="CI64" s="32">
        <v>694.76</v>
      </c>
      <c r="CJ64" s="32">
        <v>696.76</v>
      </c>
      <c r="CK64" s="32">
        <v>699.76</v>
      </c>
      <c r="CL64" s="32">
        <v>699.76</v>
      </c>
      <c r="CM64" s="32">
        <v>699.76</v>
      </c>
      <c r="CN64" s="32">
        <v>699.76</v>
      </c>
      <c r="CO64" s="32">
        <v>699.76</v>
      </c>
      <c r="CP64" s="32">
        <v>699.76</v>
      </c>
      <c r="CQ64" s="32">
        <v>699.76</v>
      </c>
      <c r="CR64" s="32">
        <v>699.76</v>
      </c>
      <c r="CS64" s="33">
        <v>709.76</v>
      </c>
      <c r="CT64" s="30">
        <f t="shared" si="65"/>
        <v>60638.96000000005</v>
      </c>
      <c r="CU64" s="152"/>
      <c r="CV64" s="244"/>
    </row>
    <row r="65" spans="1:100">
      <c r="A65" s="25" t="s">
        <v>36</v>
      </c>
      <c r="B65" s="31">
        <v>390</v>
      </c>
      <c r="C65" s="32">
        <v>390</v>
      </c>
      <c r="D65" s="32">
        <v>390</v>
      </c>
      <c r="E65" s="32">
        <v>390</v>
      </c>
      <c r="F65" s="32">
        <v>390</v>
      </c>
      <c r="G65" s="32">
        <v>390</v>
      </c>
      <c r="H65" s="32">
        <v>390</v>
      </c>
      <c r="I65" s="32">
        <v>390</v>
      </c>
      <c r="J65" s="32">
        <v>390</v>
      </c>
      <c r="K65" s="32">
        <v>390</v>
      </c>
      <c r="L65" s="32">
        <v>390</v>
      </c>
      <c r="M65" s="32">
        <v>390</v>
      </c>
      <c r="N65" s="32">
        <v>390</v>
      </c>
      <c r="O65" s="32">
        <v>390</v>
      </c>
      <c r="P65" s="32">
        <v>390</v>
      </c>
      <c r="Q65" s="32">
        <v>390</v>
      </c>
      <c r="R65" s="32">
        <v>390</v>
      </c>
      <c r="S65" s="32">
        <v>390</v>
      </c>
      <c r="T65" s="32">
        <v>390</v>
      </c>
      <c r="U65" s="32">
        <v>390</v>
      </c>
      <c r="V65" s="32">
        <v>390</v>
      </c>
      <c r="W65" s="32">
        <v>390</v>
      </c>
      <c r="X65" s="32">
        <v>390</v>
      </c>
      <c r="Y65" s="32">
        <v>390</v>
      </c>
      <c r="Z65" s="32">
        <v>390</v>
      </c>
      <c r="AA65" s="32">
        <v>390</v>
      </c>
      <c r="AB65" s="32">
        <v>390</v>
      </c>
      <c r="AC65" s="32">
        <v>390</v>
      </c>
      <c r="AD65" s="32">
        <v>390</v>
      </c>
      <c r="AE65" s="32">
        <v>390</v>
      </c>
      <c r="AF65" s="32">
        <v>390</v>
      </c>
      <c r="AG65" s="32">
        <v>390</v>
      </c>
      <c r="AH65" s="32">
        <v>390</v>
      </c>
      <c r="AI65" s="32">
        <v>390</v>
      </c>
      <c r="AJ65" s="32">
        <v>390</v>
      </c>
      <c r="AK65" s="32">
        <v>390</v>
      </c>
      <c r="AL65" s="32">
        <v>390</v>
      </c>
      <c r="AM65" s="32">
        <v>390</v>
      </c>
      <c r="AN65" s="32">
        <v>390</v>
      </c>
      <c r="AO65" s="32">
        <v>390</v>
      </c>
      <c r="AP65" s="32">
        <v>390</v>
      </c>
      <c r="AQ65" s="32">
        <v>390</v>
      </c>
      <c r="AR65" s="32">
        <v>390</v>
      </c>
      <c r="AS65" s="32">
        <v>390</v>
      </c>
      <c r="AT65" s="32">
        <v>390</v>
      </c>
      <c r="AU65" s="32">
        <v>390</v>
      </c>
      <c r="AV65" s="32">
        <v>390</v>
      </c>
      <c r="AW65" s="32">
        <v>390</v>
      </c>
      <c r="AX65" s="32">
        <v>390</v>
      </c>
      <c r="AY65" s="32">
        <v>390</v>
      </c>
      <c r="AZ65" s="32">
        <v>390</v>
      </c>
      <c r="BA65" s="32">
        <v>390</v>
      </c>
      <c r="BB65" s="32">
        <v>390</v>
      </c>
      <c r="BC65" s="32">
        <v>390</v>
      </c>
      <c r="BD65" s="32">
        <v>390</v>
      </c>
      <c r="BE65" s="32">
        <v>390</v>
      </c>
      <c r="BF65" s="32">
        <v>390</v>
      </c>
      <c r="BG65" s="32">
        <v>390</v>
      </c>
      <c r="BH65" s="32">
        <v>390</v>
      </c>
      <c r="BI65" s="32">
        <v>390</v>
      </c>
      <c r="BJ65" s="32">
        <v>390</v>
      </c>
      <c r="BK65" s="32">
        <v>390</v>
      </c>
      <c r="BL65" s="32">
        <v>390</v>
      </c>
      <c r="BM65" s="32">
        <v>390</v>
      </c>
      <c r="BN65" s="32">
        <v>390</v>
      </c>
      <c r="BO65" s="32">
        <v>390</v>
      </c>
      <c r="BP65" s="32">
        <v>390</v>
      </c>
      <c r="BQ65" s="32">
        <v>390</v>
      </c>
      <c r="BR65" s="32">
        <v>390</v>
      </c>
      <c r="BS65" s="32">
        <v>390</v>
      </c>
      <c r="BT65" s="32">
        <v>390</v>
      </c>
      <c r="BU65" s="32">
        <v>390</v>
      </c>
      <c r="BV65" s="32">
        <v>390</v>
      </c>
      <c r="BW65" s="32">
        <v>390</v>
      </c>
      <c r="BX65" s="32">
        <v>390</v>
      </c>
      <c r="BY65" s="32">
        <v>390</v>
      </c>
      <c r="BZ65" s="32">
        <v>390</v>
      </c>
      <c r="CA65" s="32">
        <v>390</v>
      </c>
      <c r="CB65" s="32">
        <v>390</v>
      </c>
      <c r="CC65" s="32">
        <v>390</v>
      </c>
      <c r="CD65" s="32">
        <v>390</v>
      </c>
      <c r="CE65" s="32">
        <v>390</v>
      </c>
      <c r="CF65" s="32">
        <v>390</v>
      </c>
      <c r="CG65" s="32">
        <v>390</v>
      </c>
      <c r="CH65" s="32">
        <v>390</v>
      </c>
      <c r="CI65" s="32">
        <v>390</v>
      </c>
      <c r="CJ65" s="32">
        <v>390</v>
      </c>
      <c r="CK65" s="32">
        <v>390</v>
      </c>
      <c r="CL65" s="32">
        <v>390</v>
      </c>
      <c r="CM65" s="32">
        <v>390</v>
      </c>
      <c r="CN65" s="32">
        <v>390</v>
      </c>
      <c r="CO65" s="32">
        <v>390</v>
      </c>
      <c r="CP65" s="32">
        <v>390</v>
      </c>
      <c r="CQ65" s="32">
        <v>390</v>
      </c>
      <c r="CR65" s="32">
        <v>390</v>
      </c>
      <c r="CS65" s="33">
        <v>390</v>
      </c>
      <c r="CT65" s="30">
        <f t="shared" si="65"/>
        <v>37440</v>
      </c>
      <c r="CU65" s="152"/>
      <c r="CV65" s="244"/>
    </row>
    <row r="66" spans="1:100">
      <c r="A66" s="25" t="s">
        <v>37</v>
      </c>
      <c r="B66" s="31">
        <v>325.58</v>
      </c>
      <c r="C66" s="32">
        <v>325.58</v>
      </c>
      <c r="D66" s="32">
        <v>325.58</v>
      </c>
      <c r="E66" s="32">
        <v>325.58</v>
      </c>
      <c r="F66" s="32">
        <v>325.58</v>
      </c>
      <c r="G66" s="32">
        <v>325.58</v>
      </c>
      <c r="H66" s="32">
        <v>325.58</v>
      </c>
      <c r="I66" s="32">
        <v>325.58</v>
      </c>
      <c r="J66" s="32">
        <v>325.58</v>
      </c>
      <c r="K66" s="32">
        <v>325.58</v>
      </c>
      <c r="L66" s="32">
        <v>325.58</v>
      </c>
      <c r="M66" s="32">
        <v>325.58</v>
      </c>
      <c r="N66" s="32">
        <v>325.58</v>
      </c>
      <c r="O66" s="32">
        <v>325.58</v>
      </c>
      <c r="P66" s="32">
        <v>325.58</v>
      </c>
      <c r="Q66" s="32">
        <v>325.58</v>
      </c>
      <c r="R66" s="32">
        <v>325.58</v>
      </c>
      <c r="S66" s="32">
        <v>325.58</v>
      </c>
      <c r="T66" s="32">
        <v>325.58</v>
      </c>
      <c r="U66" s="32">
        <v>325.58</v>
      </c>
      <c r="V66" s="32">
        <v>325.58</v>
      </c>
      <c r="W66" s="32">
        <v>325.58</v>
      </c>
      <c r="X66" s="32">
        <v>325.58</v>
      </c>
      <c r="Y66" s="32">
        <v>325.58</v>
      </c>
      <c r="Z66" s="32">
        <v>325.58</v>
      </c>
      <c r="AA66" s="32">
        <v>325.58</v>
      </c>
      <c r="AB66" s="32">
        <v>325.58</v>
      </c>
      <c r="AC66" s="32">
        <v>325.58</v>
      </c>
      <c r="AD66" s="32">
        <v>325.58</v>
      </c>
      <c r="AE66" s="32">
        <v>325.58</v>
      </c>
      <c r="AF66" s="32">
        <v>325.58</v>
      </c>
      <c r="AG66" s="32">
        <v>325.58</v>
      </c>
      <c r="AH66" s="32">
        <v>325.58</v>
      </c>
      <c r="AI66" s="32">
        <v>325.58</v>
      </c>
      <c r="AJ66" s="32">
        <v>325.58</v>
      </c>
      <c r="AK66" s="32">
        <v>325.58</v>
      </c>
      <c r="AL66" s="32">
        <v>325.58</v>
      </c>
      <c r="AM66" s="32">
        <v>325.58</v>
      </c>
      <c r="AN66" s="32">
        <v>325.58</v>
      </c>
      <c r="AO66" s="32">
        <v>325.58</v>
      </c>
      <c r="AP66" s="32">
        <v>325.58</v>
      </c>
      <c r="AQ66" s="32">
        <v>325.58</v>
      </c>
      <c r="AR66" s="32">
        <v>325.58</v>
      </c>
      <c r="AS66" s="32">
        <v>325.58</v>
      </c>
      <c r="AT66" s="32">
        <v>325.58</v>
      </c>
      <c r="AU66" s="32">
        <v>325.58</v>
      </c>
      <c r="AV66" s="32">
        <v>325.58</v>
      </c>
      <c r="AW66" s="32">
        <v>325.58</v>
      </c>
      <c r="AX66" s="32">
        <v>325.58</v>
      </c>
      <c r="AY66" s="32">
        <v>325.58</v>
      </c>
      <c r="AZ66" s="32">
        <v>325.58</v>
      </c>
      <c r="BA66" s="32">
        <v>325.58</v>
      </c>
      <c r="BB66" s="32">
        <v>325.58</v>
      </c>
      <c r="BC66" s="32">
        <v>325.58</v>
      </c>
      <c r="BD66" s="32">
        <v>325.58</v>
      </c>
      <c r="BE66" s="32">
        <v>325.58</v>
      </c>
      <c r="BF66" s="32">
        <v>325.58</v>
      </c>
      <c r="BG66" s="32">
        <v>325.58</v>
      </c>
      <c r="BH66" s="32">
        <v>325.58</v>
      </c>
      <c r="BI66" s="32">
        <v>325.58</v>
      </c>
      <c r="BJ66" s="32">
        <v>325.58</v>
      </c>
      <c r="BK66" s="32">
        <v>325.58</v>
      </c>
      <c r="BL66" s="32">
        <v>325.58</v>
      </c>
      <c r="BM66" s="32">
        <v>325.58</v>
      </c>
      <c r="BN66" s="32">
        <v>325.58</v>
      </c>
      <c r="BO66" s="32">
        <v>325.58</v>
      </c>
      <c r="BP66" s="32">
        <v>325.58</v>
      </c>
      <c r="BQ66" s="32">
        <v>325.58</v>
      </c>
      <c r="BR66" s="32">
        <v>325.58</v>
      </c>
      <c r="BS66" s="32">
        <v>325.58</v>
      </c>
      <c r="BT66" s="32">
        <v>325.58</v>
      </c>
      <c r="BU66" s="32">
        <v>325.58</v>
      </c>
      <c r="BV66" s="32">
        <v>325.58</v>
      </c>
      <c r="BW66" s="32">
        <v>325.58</v>
      </c>
      <c r="BX66" s="32">
        <v>325.58</v>
      </c>
      <c r="BY66" s="32">
        <v>325.58</v>
      </c>
      <c r="BZ66" s="32">
        <v>325.58</v>
      </c>
      <c r="CA66" s="32">
        <v>325.58</v>
      </c>
      <c r="CB66" s="32">
        <v>325.58</v>
      </c>
      <c r="CC66" s="32">
        <v>325.58</v>
      </c>
      <c r="CD66" s="32">
        <v>325.58</v>
      </c>
      <c r="CE66" s="32">
        <v>325.58</v>
      </c>
      <c r="CF66" s="32">
        <v>325.58</v>
      </c>
      <c r="CG66" s="32">
        <v>325.58</v>
      </c>
      <c r="CH66" s="32">
        <v>325.58</v>
      </c>
      <c r="CI66" s="32">
        <v>325.58</v>
      </c>
      <c r="CJ66" s="32">
        <v>325.58</v>
      </c>
      <c r="CK66" s="32">
        <v>325.58</v>
      </c>
      <c r="CL66" s="32">
        <v>325.58</v>
      </c>
      <c r="CM66" s="32">
        <v>325.58</v>
      </c>
      <c r="CN66" s="32">
        <v>325.58</v>
      </c>
      <c r="CO66" s="32">
        <v>325.58</v>
      </c>
      <c r="CP66" s="32">
        <v>325.58</v>
      </c>
      <c r="CQ66" s="32">
        <v>325.58</v>
      </c>
      <c r="CR66" s="32">
        <v>325.58</v>
      </c>
      <c r="CS66" s="33">
        <v>325.58</v>
      </c>
      <c r="CT66" s="30">
        <f t="shared" si="65"/>
        <v>31255.680000000077</v>
      </c>
      <c r="CU66" s="152"/>
      <c r="CV66" s="244"/>
    </row>
    <row r="67" spans="1:100">
      <c r="A67" s="25" t="s">
        <v>38</v>
      </c>
      <c r="B67" s="31">
        <v>668</v>
      </c>
      <c r="C67" s="32">
        <v>668</v>
      </c>
      <c r="D67" s="32">
        <v>666</v>
      </c>
      <c r="E67" s="32">
        <v>666</v>
      </c>
      <c r="F67" s="32">
        <v>667</v>
      </c>
      <c r="G67" s="32">
        <v>664</v>
      </c>
      <c r="H67" s="32">
        <v>661</v>
      </c>
      <c r="I67" s="32">
        <v>660</v>
      </c>
      <c r="J67" s="32">
        <v>660</v>
      </c>
      <c r="K67" s="32">
        <v>660</v>
      </c>
      <c r="L67" s="32">
        <v>666</v>
      </c>
      <c r="M67" s="32">
        <v>674</v>
      </c>
      <c r="N67" s="32">
        <v>671</v>
      </c>
      <c r="O67" s="32">
        <v>672</v>
      </c>
      <c r="P67" s="32">
        <v>678</v>
      </c>
      <c r="Q67" s="32">
        <v>679</v>
      </c>
      <c r="R67" s="32">
        <v>680</v>
      </c>
      <c r="S67" s="32">
        <v>684</v>
      </c>
      <c r="T67" s="32">
        <v>685</v>
      </c>
      <c r="U67" s="32">
        <v>679</v>
      </c>
      <c r="V67" s="32">
        <v>676</v>
      </c>
      <c r="W67" s="32">
        <v>683</v>
      </c>
      <c r="X67" s="32">
        <v>687</v>
      </c>
      <c r="Y67" s="32">
        <v>690</v>
      </c>
      <c r="Z67" s="32">
        <v>690</v>
      </c>
      <c r="AA67" s="32">
        <v>690</v>
      </c>
      <c r="AB67" s="32">
        <v>682</v>
      </c>
      <c r="AC67" s="32">
        <v>674</v>
      </c>
      <c r="AD67" s="32">
        <v>678</v>
      </c>
      <c r="AE67" s="32">
        <v>685</v>
      </c>
      <c r="AF67" s="32">
        <v>687</v>
      </c>
      <c r="AG67" s="32">
        <v>682</v>
      </c>
      <c r="AH67" s="32">
        <v>679</v>
      </c>
      <c r="AI67" s="32">
        <v>679</v>
      </c>
      <c r="AJ67" s="32">
        <v>678</v>
      </c>
      <c r="AK67" s="32">
        <v>672</v>
      </c>
      <c r="AL67" s="32">
        <v>669</v>
      </c>
      <c r="AM67" s="32">
        <v>664</v>
      </c>
      <c r="AN67" s="32">
        <v>661</v>
      </c>
      <c r="AO67" s="32">
        <v>658</v>
      </c>
      <c r="AP67" s="32">
        <v>658</v>
      </c>
      <c r="AQ67" s="32">
        <v>654</v>
      </c>
      <c r="AR67" s="32">
        <v>649</v>
      </c>
      <c r="AS67" s="32">
        <v>647</v>
      </c>
      <c r="AT67" s="32">
        <v>639</v>
      </c>
      <c r="AU67" s="32">
        <v>629</v>
      </c>
      <c r="AV67" s="32">
        <v>625</v>
      </c>
      <c r="AW67" s="32">
        <v>619</v>
      </c>
      <c r="AX67" s="32">
        <v>604</v>
      </c>
      <c r="AY67" s="32">
        <v>593</v>
      </c>
      <c r="AZ67" s="32">
        <v>589</v>
      </c>
      <c r="BA67" s="32">
        <v>586</v>
      </c>
      <c r="BB67" s="32">
        <v>583</v>
      </c>
      <c r="BC67" s="32">
        <v>577</v>
      </c>
      <c r="BD67" s="32">
        <v>574</v>
      </c>
      <c r="BE67" s="32">
        <v>574</v>
      </c>
      <c r="BF67" s="32">
        <v>569</v>
      </c>
      <c r="BG67" s="32">
        <v>566</v>
      </c>
      <c r="BH67" s="32">
        <v>566</v>
      </c>
      <c r="BI67" s="32">
        <v>567</v>
      </c>
      <c r="BJ67" s="32">
        <v>568</v>
      </c>
      <c r="BK67" s="32">
        <v>561</v>
      </c>
      <c r="BL67" s="32">
        <v>558</v>
      </c>
      <c r="BM67" s="32">
        <v>557</v>
      </c>
      <c r="BN67" s="32">
        <v>555</v>
      </c>
      <c r="BO67" s="32">
        <v>546</v>
      </c>
      <c r="BP67" s="32">
        <v>544</v>
      </c>
      <c r="BQ67" s="32">
        <v>543</v>
      </c>
      <c r="BR67" s="32">
        <v>536</v>
      </c>
      <c r="BS67" s="32">
        <v>529</v>
      </c>
      <c r="BT67" s="32">
        <v>525</v>
      </c>
      <c r="BU67" s="32">
        <v>530</v>
      </c>
      <c r="BV67" s="32">
        <v>538</v>
      </c>
      <c r="BW67" s="32">
        <v>542</v>
      </c>
      <c r="BX67" s="32">
        <v>546</v>
      </c>
      <c r="BY67" s="32">
        <v>546</v>
      </c>
      <c r="BZ67" s="32">
        <v>548</v>
      </c>
      <c r="CA67" s="32">
        <v>548</v>
      </c>
      <c r="CB67" s="32">
        <v>550</v>
      </c>
      <c r="CC67" s="32">
        <v>550</v>
      </c>
      <c r="CD67" s="32">
        <v>549</v>
      </c>
      <c r="CE67" s="32">
        <v>545</v>
      </c>
      <c r="CF67" s="32">
        <v>544</v>
      </c>
      <c r="CG67" s="32">
        <v>542</v>
      </c>
      <c r="CH67" s="32">
        <v>542</v>
      </c>
      <c r="CI67" s="32">
        <v>543</v>
      </c>
      <c r="CJ67" s="32">
        <v>542</v>
      </c>
      <c r="CK67" s="32">
        <v>541</v>
      </c>
      <c r="CL67" s="32">
        <v>541</v>
      </c>
      <c r="CM67" s="32">
        <v>545</v>
      </c>
      <c r="CN67" s="32">
        <v>546</v>
      </c>
      <c r="CO67" s="32">
        <v>548</v>
      </c>
      <c r="CP67" s="32">
        <v>545</v>
      </c>
      <c r="CQ67" s="32">
        <v>547</v>
      </c>
      <c r="CR67" s="32">
        <v>557</v>
      </c>
      <c r="CS67" s="33">
        <v>559</v>
      </c>
      <c r="CT67" s="30">
        <f t="shared" si="65"/>
        <v>58696</v>
      </c>
      <c r="CU67" s="152"/>
      <c r="CV67" s="244"/>
    </row>
    <row r="68" spans="1:100" ht="15.75" thickBot="1">
      <c r="A68" s="171" t="s">
        <v>39</v>
      </c>
      <c r="B68" s="116">
        <v>0</v>
      </c>
      <c r="C68" s="117">
        <v>0</v>
      </c>
      <c r="D68" s="117">
        <v>0</v>
      </c>
      <c r="E68" s="117">
        <v>0</v>
      </c>
      <c r="F68" s="117">
        <v>0</v>
      </c>
      <c r="G68" s="117">
        <v>0</v>
      </c>
      <c r="H68" s="117">
        <v>0</v>
      </c>
      <c r="I68" s="117">
        <v>0</v>
      </c>
      <c r="J68" s="117">
        <v>0</v>
      </c>
      <c r="K68" s="117">
        <v>0</v>
      </c>
      <c r="L68" s="117">
        <v>0</v>
      </c>
      <c r="M68" s="117">
        <v>0</v>
      </c>
      <c r="N68" s="117">
        <v>0</v>
      </c>
      <c r="O68" s="117">
        <v>0</v>
      </c>
      <c r="P68" s="117">
        <v>0</v>
      </c>
      <c r="Q68" s="117">
        <v>0</v>
      </c>
      <c r="R68" s="117">
        <v>0</v>
      </c>
      <c r="S68" s="117">
        <v>0</v>
      </c>
      <c r="T68" s="117">
        <v>0</v>
      </c>
      <c r="U68" s="117">
        <v>0</v>
      </c>
      <c r="V68" s="117">
        <v>0</v>
      </c>
      <c r="W68" s="117">
        <v>0</v>
      </c>
      <c r="X68" s="117">
        <v>0</v>
      </c>
      <c r="Y68" s="117">
        <v>0</v>
      </c>
      <c r="Z68" s="117">
        <v>0</v>
      </c>
      <c r="AA68" s="117">
        <v>0</v>
      </c>
      <c r="AB68" s="117">
        <v>0</v>
      </c>
      <c r="AC68" s="117">
        <v>0</v>
      </c>
      <c r="AD68" s="117">
        <v>0</v>
      </c>
      <c r="AE68" s="117">
        <v>0</v>
      </c>
      <c r="AF68" s="117">
        <v>0</v>
      </c>
      <c r="AG68" s="117">
        <v>0</v>
      </c>
      <c r="AH68" s="117">
        <v>0</v>
      </c>
      <c r="AI68" s="117">
        <v>0</v>
      </c>
      <c r="AJ68" s="117">
        <v>0</v>
      </c>
      <c r="AK68" s="117">
        <v>0</v>
      </c>
      <c r="AL68" s="117">
        <v>0</v>
      </c>
      <c r="AM68" s="117">
        <v>0</v>
      </c>
      <c r="AN68" s="117">
        <v>0</v>
      </c>
      <c r="AO68" s="117">
        <v>0</v>
      </c>
      <c r="AP68" s="117">
        <v>0</v>
      </c>
      <c r="AQ68" s="117">
        <v>0</v>
      </c>
      <c r="AR68" s="117">
        <v>0</v>
      </c>
      <c r="AS68" s="117">
        <v>0</v>
      </c>
      <c r="AT68" s="117">
        <v>0</v>
      </c>
      <c r="AU68" s="117">
        <v>0</v>
      </c>
      <c r="AV68" s="117">
        <v>0</v>
      </c>
      <c r="AW68" s="117">
        <v>0</v>
      </c>
      <c r="AX68" s="117">
        <v>0</v>
      </c>
      <c r="AY68" s="117">
        <v>0</v>
      </c>
      <c r="AZ68" s="117">
        <v>0</v>
      </c>
      <c r="BA68" s="117">
        <v>0</v>
      </c>
      <c r="BB68" s="117">
        <v>0</v>
      </c>
      <c r="BC68" s="117">
        <v>0</v>
      </c>
      <c r="BD68" s="117">
        <v>0</v>
      </c>
      <c r="BE68" s="117">
        <v>0</v>
      </c>
      <c r="BF68" s="117">
        <v>0</v>
      </c>
      <c r="BG68" s="117">
        <v>0</v>
      </c>
      <c r="BH68" s="117">
        <v>0</v>
      </c>
      <c r="BI68" s="117">
        <v>0</v>
      </c>
      <c r="BJ68" s="117">
        <v>0</v>
      </c>
      <c r="BK68" s="117">
        <v>0</v>
      </c>
      <c r="BL68" s="117">
        <v>0</v>
      </c>
      <c r="BM68" s="117">
        <v>0</v>
      </c>
      <c r="BN68" s="117">
        <v>0</v>
      </c>
      <c r="BO68" s="117">
        <v>0</v>
      </c>
      <c r="BP68" s="117">
        <v>0</v>
      </c>
      <c r="BQ68" s="117">
        <v>0</v>
      </c>
      <c r="BR68" s="117">
        <v>0</v>
      </c>
      <c r="BS68" s="117">
        <v>0</v>
      </c>
      <c r="BT68" s="117">
        <v>0</v>
      </c>
      <c r="BU68" s="117">
        <v>0</v>
      </c>
      <c r="BV68" s="117">
        <v>0</v>
      </c>
      <c r="BW68" s="117">
        <v>0</v>
      </c>
      <c r="BX68" s="117">
        <v>0</v>
      </c>
      <c r="BY68" s="117">
        <v>0</v>
      </c>
      <c r="BZ68" s="117">
        <v>0</v>
      </c>
      <c r="CA68" s="117">
        <v>0</v>
      </c>
      <c r="CB68" s="117">
        <v>0</v>
      </c>
      <c r="CC68" s="117">
        <v>0</v>
      </c>
      <c r="CD68" s="117">
        <v>0</v>
      </c>
      <c r="CE68" s="117">
        <v>0</v>
      </c>
      <c r="CF68" s="117">
        <v>0</v>
      </c>
      <c r="CG68" s="117">
        <v>0</v>
      </c>
      <c r="CH68" s="117">
        <v>0</v>
      </c>
      <c r="CI68" s="117">
        <v>0</v>
      </c>
      <c r="CJ68" s="117">
        <v>0</v>
      </c>
      <c r="CK68" s="117">
        <v>0</v>
      </c>
      <c r="CL68" s="117">
        <v>0</v>
      </c>
      <c r="CM68" s="117">
        <v>0</v>
      </c>
      <c r="CN68" s="117">
        <v>0</v>
      </c>
      <c r="CO68" s="117">
        <v>0</v>
      </c>
      <c r="CP68" s="117">
        <v>0</v>
      </c>
      <c r="CQ68" s="117">
        <v>0</v>
      </c>
      <c r="CR68" s="117">
        <v>0</v>
      </c>
      <c r="CS68" s="118">
        <v>0</v>
      </c>
      <c r="CT68" s="115">
        <f t="shared" si="65"/>
        <v>0</v>
      </c>
      <c r="CU68" s="152"/>
      <c r="CV68" s="244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00" ht="15.75" thickBot="1">
      <c r="A71" s="110" t="s">
        <v>73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</row>
    <row r="72" spans="1:100" ht="15.75" thickBot="1">
      <c r="A72" s="11" t="s">
        <v>25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26</v>
      </c>
      <c r="CU72" s="150"/>
    </row>
    <row r="73" spans="1:100">
      <c r="A73" s="26" t="s">
        <v>33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30</v>
      </c>
      <c r="AU73" s="121">
        <v>60</v>
      </c>
      <c r="AV73" s="121">
        <v>90</v>
      </c>
      <c r="AW73" s="121">
        <v>120</v>
      </c>
      <c r="AX73" s="121">
        <v>135</v>
      </c>
      <c r="AY73" s="121">
        <v>135</v>
      </c>
      <c r="AZ73" s="121">
        <v>135</v>
      </c>
      <c r="BA73" s="121">
        <v>135</v>
      </c>
      <c r="BB73" s="121">
        <v>135</v>
      </c>
      <c r="BC73" s="121">
        <v>135</v>
      </c>
      <c r="BD73" s="121">
        <v>135</v>
      </c>
      <c r="BE73" s="121">
        <v>135</v>
      </c>
      <c r="BF73" s="121">
        <v>135</v>
      </c>
      <c r="BG73" s="121">
        <v>135</v>
      </c>
      <c r="BH73" s="121">
        <v>135</v>
      </c>
      <c r="BI73" s="121">
        <v>135</v>
      </c>
      <c r="BJ73" s="121">
        <v>135</v>
      </c>
      <c r="BK73" s="121">
        <v>135</v>
      </c>
      <c r="BL73" s="121">
        <v>105</v>
      </c>
      <c r="BM73" s="121">
        <v>75</v>
      </c>
      <c r="BN73" s="121">
        <v>45</v>
      </c>
      <c r="BO73" s="121">
        <v>15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122">
        <v>0</v>
      </c>
      <c r="CT73" s="30">
        <f>SUM(B73:CS73)</f>
        <v>2430</v>
      </c>
      <c r="CU73" s="152"/>
    </row>
    <row r="74" spans="1:100">
      <c r="A74" s="30" t="s">
        <v>34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60</v>
      </c>
      <c r="AU74" s="1">
        <v>120</v>
      </c>
      <c r="AV74" s="1">
        <v>132</v>
      </c>
      <c r="AW74" s="1">
        <v>132</v>
      </c>
      <c r="AX74" s="1">
        <v>132</v>
      </c>
      <c r="AY74" s="1">
        <v>132</v>
      </c>
      <c r="AZ74" s="1">
        <v>132</v>
      </c>
      <c r="BA74" s="1">
        <v>132</v>
      </c>
      <c r="BB74" s="1">
        <v>132</v>
      </c>
      <c r="BC74" s="1">
        <v>132</v>
      </c>
      <c r="BD74" s="1">
        <v>132</v>
      </c>
      <c r="BE74" s="1">
        <v>132</v>
      </c>
      <c r="BF74" s="1">
        <v>132</v>
      </c>
      <c r="BG74" s="1">
        <v>132</v>
      </c>
      <c r="BH74" s="1">
        <v>132</v>
      </c>
      <c r="BI74" s="1">
        <v>132</v>
      </c>
      <c r="BJ74" s="1">
        <v>132</v>
      </c>
      <c r="BK74" s="1">
        <v>132</v>
      </c>
      <c r="BL74" s="1">
        <v>72</v>
      </c>
      <c r="BM74" s="1">
        <v>12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0</v>
      </c>
      <c r="CT74" s="30">
        <f t="shared" ref="CT74:CT79" si="66">SUM(B74:CS74)</f>
        <v>2376</v>
      </c>
      <c r="CU74" s="152"/>
    </row>
    <row r="75" spans="1:100">
      <c r="A75" s="30" t="s">
        <v>35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6"/>
        <v>0</v>
      </c>
      <c r="CU75" s="152"/>
    </row>
    <row r="76" spans="1:100">
      <c r="A76" s="30" t="s">
        <v>36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55</v>
      </c>
      <c r="L76" s="1">
        <v>55</v>
      </c>
      <c r="M76" s="1">
        <v>55</v>
      </c>
      <c r="N76" s="1">
        <v>55</v>
      </c>
      <c r="O76" s="1">
        <v>55</v>
      </c>
      <c r="P76" s="1">
        <v>55</v>
      </c>
      <c r="Q76" s="1">
        <v>55</v>
      </c>
      <c r="R76" s="1">
        <v>55</v>
      </c>
      <c r="S76" s="1">
        <v>55</v>
      </c>
      <c r="T76" s="1">
        <v>55</v>
      </c>
      <c r="U76" s="1">
        <v>55</v>
      </c>
      <c r="V76" s="1">
        <v>55</v>
      </c>
      <c r="W76" s="1">
        <v>55</v>
      </c>
      <c r="X76" s="1">
        <v>55</v>
      </c>
      <c r="Y76" s="1">
        <v>55</v>
      </c>
      <c r="Z76" s="1">
        <v>55</v>
      </c>
      <c r="AA76" s="1">
        <v>55</v>
      </c>
      <c r="AB76" s="1">
        <v>55</v>
      </c>
      <c r="AC76" s="1">
        <v>55</v>
      </c>
      <c r="AD76" s="1">
        <v>55</v>
      </c>
      <c r="AE76" s="1">
        <v>55</v>
      </c>
      <c r="AF76" s="1">
        <v>55</v>
      </c>
      <c r="AG76" s="1">
        <v>55</v>
      </c>
      <c r="AH76" s="1">
        <v>55</v>
      </c>
      <c r="AI76" s="1">
        <v>55</v>
      </c>
      <c r="AJ76" s="1">
        <v>55</v>
      </c>
      <c r="AK76" s="1">
        <v>55</v>
      </c>
      <c r="AL76" s="1">
        <v>55</v>
      </c>
      <c r="AM76" s="1">
        <v>55</v>
      </c>
      <c r="AN76" s="1">
        <v>55</v>
      </c>
      <c r="AO76" s="1">
        <v>55</v>
      </c>
      <c r="AP76" s="1">
        <v>55</v>
      </c>
      <c r="AQ76" s="1">
        <v>55</v>
      </c>
      <c r="AR76" s="1">
        <v>55</v>
      </c>
      <c r="AS76" s="1">
        <v>55</v>
      </c>
      <c r="AT76" s="1">
        <v>55</v>
      </c>
      <c r="AU76" s="1">
        <v>55</v>
      </c>
      <c r="AV76" s="1">
        <v>55</v>
      </c>
      <c r="AW76" s="1">
        <v>55</v>
      </c>
      <c r="AX76" s="1">
        <v>55</v>
      </c>
      <c r="AY76" s="1">
        <v>55</v>
      </c>
      <c r="AZ76" s="1">
        <v>55</v>
      </c>
      <c r="BA76" s="1">
        <v>55</v>
      </c>
      <c r="BB76" s="1">
        <v>55</v>
      </c>
      <c r="BC76" s="1">
        <v>55</v>
      </c>
      <c r="BD76" s="1">
        <v>55</v>
      </c>
      <c r="BE76" s="1">
        <v>55</v>
      </c>
      <c r="BF76" s="1">
        <v>55</v>
      </c>
      <c r="BG76" s="1">
        <v>55</v>
      </c>
      <c r="BH76" s="1">
        <v>55</v>
      </c>
      <c r="BI76" s="1">
        <v>55</v>
      </c>
      <c r="BJ76" s="1">
        <v>55</v>
      </c>
      <c r="BK76" s="1">
        <v>55</v>
      </c>
      <c r="BL76" s="1">
        <v>55</v>
      </c>
      <c r="BM76" s="1">
        <v>55</v>
      </c>
      <c r="BN76" s="1">
        <v>55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93">
        <v>0</v>
      </c>
      <c r="CT76" s="30">
        <f t="shared" si="66"/>
        <v>3080</v>
      </c>
      <c r="CU76" s="152"/>
    </row>
    <row r="77" spans="1:100">
      <c r="A77" s="30" t="s">
        <v>37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5</v>
      </c>
      <c r="L77" s="1">
        <v>5</v>
      </c>
      <c r="M77" s="1">
        <v>5</v>
      </c>
      <c r="N77" s="1">
        <v>5</v>
      </c>
      <c r="O77" s="1">
        <v>5</v>
      </c>
      <c r="P77" s="1">
        <v>5</v>
      </c>
      <c r="Q77" s="1">
        <v>5</v>
      </c>
      <c r="R77" s="1">
        <v>5</v>
      </c>
      <c r="S77" s="1">
        <v>5</v>
      </c>
      <c r="T77" s="1">
        <v>5</v>
      </c>
      <c r="U77" s="1">
        <v>5</v>
      </c>
      <c r="V77" s="1">
        <v>5</v>
      </c>
      <c r="W77" s="1">
        <v>5</v>
      </c>
      <c r="X77" s="1">
        <v>5</v>
      </c>
      <c r="Y77" s="1">
        <v>5</v>
      </c>
      <c r="Z77" s="1">
        <v>5</v>
      </c>
      <c r="AA77" s="1">
        <v>5</v>
      </c>
      <c r="AB77" s="1">
        <v>5</v>
      </c>
      <c r="AC77" s="1">
        <v>5</v>
      </c>
      <c r="AD77" s="1">
        <v>5</v>
      </c>
      <c r="AE77" s="1">
        <v>5</v>
      </c>
      <c r="AF77" s="1">
        <v>5</v>
      </c>
      <c r="AG77" s="1">
        <v>5</v>
      </c>
      <c r="AH77" s="1">
        <v>5</v>
      </c>
      <c r="AI77" s="1">
        <v>5</v>
      </c>
      <c r="AJ77" s="1">
        <v>5</v>
      </c>
      <c r="AK77" s="1">
        <v>5</v>
      </c>
      <c r="AL77" s="1">
        <v>5</v>
      </c>
      <c r="AM77" s="1">
        <v>5</v>
      </c>
      <c r="AN77" s="1">
        <v>5</v>
      </c>
      <c r="AO77" s="1">
        <v>5</v>
      </c>
      <c r="AP77" s="1">
        <v>5</v>
      </c>
      <c r="AQ77" s="1">
        <v>5</v>
      </c>
      <c r="AR77" s="1">
        <v>5</v>
      </c>
      <c r="AS77" s="1">
        <v>5</v>
      </c>
      <c r="AT77" s="1">
        <v>5</v>
      </c>
      <c r="AU77" s="1">
        <v>5</v>
      </c>
      <c r="AV77" s="1">
        <v>5</v>
      </c>
      <c r="AW77" s="1">
        <v>5</v>
      </c>
      <c r="AX77" s="1">
        <v>5</v>
      </c>
      <c r="AY77" s="1">
        <v>5</v>
      </c>
      <c r="AZ77" s="1">
        <v>5</v>
      </c>
      <c r="BA77" s="1">
        <v>5</v>
      </c>
      <c r="BB77" s="1">
        <v>5</v>
      </c>
      <c r="BC77" s="1">
        <v>5</v>
      </c>
      <c r="BD77" s="1">
        <v>5</v>
      </c>
      <c r="BE77" s="1">
        <v>5</v>
      </c>
      <c r="BF77" s="1">
        <v>5</v>
      </c>
      <c r="BG77" s="1">
        <v>5</v>
      </c>
      <c r="BH77" s="1">
        <v>5</v>
      </c>
      <c r="BI77" s="1">
        <v>5</v>
      </c>
      <c r="BJ77" s="1">
        <v>5</v>
      </c>
      <c r="BK77" s="1">
        <v>5</v>
      </c>
      <c r="BL77" s="1">
        <v>5</v>
      </c>
      <c r="BM77" s="1">
        <v>5</v>
      </c>
      <c r="BN77" s="1">
        <v>5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93">
        <v>0</v>
      </c>
      <c r="CT77" s="30">
        <f t="shared" si="66"/>
        <v>280</v>
      </c>
      <c r="CU77" s="152"/>
    </row>
    <row r="78" spans="1:100">
      <c r="A78" s="30" t="s">
        <v>38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6"/>
        <v>0</v>
      </c>
      <c r="CU78" s="152"/>
    </row>
    <row r="79" spans="1:100" ht="15.75" thickBot="1">
      <c r="A79" s="115" t="s">
        <v>39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30">
        <f t="shared" si="66"/>
        <v>0</v>
      </c>
      <c r="CU79" s="152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249"/>
      <c r="CU80" s="152"/>
    </row>
    <row r="81" spans="1:102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151"/>
    </row>
    <row r="82" spans="1:102" ht="15.75" thickBot="1">
      <c r="A82" s="126" t="s">
        <v>9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4"/>
    </row>
    <row r="83" spans="1:102" ht="15.75" thickBot="1">
      <c r="A83" s="67" t="s">
        <v>58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26</v>
      </c>
      <c r="CU83" s="150"/>
      <c r="CX83" s="234"/>
    </row>
    <row r="84" spans="1:102">
      <c r="A84" s="204" t="s">
        <v>59</v>
      </c>
      <c r="B84" s="210">
        <f>SUM(B85:B87)</f>
        <v>0.30000000000000004</v>
      </c>
      <c r="C84" s="211">
        <f t="shared" ref="C84:BN84" si="67">SUM(C85:C87)</f>
        <v>0.30000000000000004</v>
      </c>
      <c r="D84" s="211">
        <f t="shared" si="67"/>
        <v>0.30000000000000004</v>
      </c>
      <c r="E84" s="211">
        <f t="shared" si="67"/>
        <v>0.30000000000000004</v>
      </c>
      <c r="F84" s="211">
        <f t="shared" si="67"/>
        <v>0.30000000000000004</v>
      </c>
      <c r="G84" s="211">
        <f t="shared" si="67"/>
        <v>0.30000000000000004</v>
      </c>
      <c r="H84" s="211">
        <f t="shared" si="67"/>
        <v>0.30000000000000004</v>
      </c>
      <c r="I84" s="211">
        <f t="shared" si="67"/>
        <v>0.30000000000000004</v>
      </c>
      <c r="J84" s="211">
        <f t="shared" si="67"/>
        <v>0.30000000000000004</v>
      </c>
      <c r="K84" s="211">
        <f t="shared" si="67"/>
        <v>0.30000000000000004</v>
      </c>
      <c r="L84" s="211">
        <f t="shared" si="67"/>
        <v>0.30000000000000004</v>
      </c>
      <c r="M84" s="211">
        <f t="shared" si="67"/>
        <v>0.30000000000000004</v>
      </c>
      <c r="N84" s="211">
        <f t="shared" si="67"/>
        <v>0.30000000000000004</v>
      </c>
      <c r="O84" s="211">
        <f t="shared" si="67"/>
        <v>0.30000000000000004</v>
      </c>
      <c r="P84" s="211">
        <f t="shared" si="67"/>
        <v>0.30000000000000004</v>
      </c>
      <c r="Q84" s="211">
        <f t="shared" si="67"/>
        <v>0.30000000000000004</v>
      </c>
      <c r="R84" s="211">
        <f t="shared" si="67"/>
        <v>0.30000000000000004</v>
      </c>
      <c r="S84" s="211">
        <f t="shared" si="67"/>
        <v>0.30000000000000004</v>
      </c>
      <c r="T84" s="211">
        <f t="shared" si="67"/>
        <v>0.30000000000000004</v>
      </c>
      <c r="U84" s="211">
        <f t="shared" si="67"/>
        <v>0.30000000000000004</v>
      </c>
      <c r="V84" s="211">
        <f t="shared" si="67"/>
        <v>0.30000000000000004</v>
      </c>
      <c r="W84" s="211">
        <f t="shared" si="67"/>
        <v>0.30000000000000004</v>
      </c>
      <c r="X84" s="211">
        <f t="shared" si="67"/>
        <v>0.30000000000000004</v>
      </c>
      <c r="Y84" s="211">
        <f t="shared" si="67"/>
        <v>0.30000000000000004</v>
      </c>
      <c r="Z84" s="211">
        <f t="shared" si="67"/>
        <v>198.60000000000002</v>
      </c>
      <c r="AA84" s="211">
        <f t="shared" si="67"/>
        <v>148.4</v>
      </c>
      <c r="AB84" s="211">
        <f t="shared" si="67"/>
        <v>137.32999999999998</v>
      </c>
      <c r="AC84" s="211">
        <f t="shared" si="67"/>
        <v>106.60000000000001</v>
      </c>
      <c r="AD84" s="211">
        <f t="shared" si="67"/>
        <v>186.1</v>
      </c>
      <c r="AE84" s="211">
        <f t="shared" si="67"/>
        <v>238.3</v>
      </c>
      <c r="AF84" s="211">
        <f t="shared" si="67"/>
        <v>238.7</v>
      </c>
      <c r="AG84" s="211">
        <f t="shared" si="67"/>
        <v>239.09999999999997</v>
      </c>
      <c r="AH84" s="211">
        <f t="shared" si="67"/>
        <v>237.7</v>
      </c>
      <c r="AI84" s="211">
        <f t="shared" si="67"/>
        <v>238.2</v>
      </c>
      <c r="AJ84" s="211">
        <f t="shared" si="67"/>
        <v>237.8</v>
      </c>
      <c r="AK84" s="211">
        <f t="shared" si="67"/>
        <v>238</v>
      </c>
      <c r="AL84" s="211">
        <f t="shared" si="67"/>
        <v>237.89999999999998</v>
      </c>
      <c r="AM84" s="211">
        <f t="shared" si="67"/>
        <v>237.89999999999998</v>
      </c>
      <c r="AN84" s="211">
        <f t="shared" si="67"/>
        <v>237.7</v>
      </c>
      <c r="AO84" s="211">
        <f t="shared" si="67"/>
        <v>237.3</v>
      </c>
      <c r="AP84" s="211">
        <f t="shared" si="67"/>
        <v>236.89999999999998</v>
      </c>
      <c r="AQ84" s="211">
        <f t="shared" si="67"/>
        <v>236.5</v>
      </c>
      <c r="AR84" s="211">
        <f t="shared" si="67"/>
        <v>237.09999999999997</v>
      </c>
      <c r="AS84" s="211">
        <f t="shared" si="67"/>
        <v>236.89999999999998</v>
      </c>
      <c r="AT84" s="211">
        <f t="shared" si="67"/>
        <v>236.8</v>
      </c>
      <c r="AU84" s="211">
        <f t="shared" si="67"/>
        <v>236.59999999999997</v>
      </c>
      <c r="AV84" s="211">
        <f t="shared" si="67"/>
        <v>235.5</v>
      </c>
      <c r="AW84" s="211">
        <f t="shared" si="67"/>
        <v>235.8</v>
      </c>
      <c r="AX84" s="211">
        <f t="shared" si="67"/>
        <v>236.39999999999998</v>
      </c>
      <c r="AY84" s="211">
        <f t="shared" si="67"/>
        <v>236.7</v>
      </c>
      <c r="AZ84" s="211">
        <f t="shared" si="67"/>
        <v>236.7</v>
      </c>
      <c r="BA84" s="211">
        <f t="shared" si="67"/>
        <v>236.89999999999998</v>
      </c>
      <c r="BB84" s="211">
        <f t="shared" si="67"/>
        <v>237.7</v>
      </c>
      <c r="BC84" s="211">
        <f t="shared" si="67"/>
        <v>237.39999999999998</v>
      </c>
      <c r="BD84" s="211">
        <f t="shared" si="67"/>
        <v>237.39999999999998</v>
      </c>
      <c r="BE84" s="211">
        <f t="shared" si="67"/>
        <v>237.09999999999997</v>
      </c>
      <c r="BF84" s="211">
        <f t="shared" si="67"/>
        <v>236.3</v>
      </c>
      <c r="BG84" s="211">
        <f t="shared" si="67"/>
        <v>236.2</v>
      </c>
      <c r="BH84" s="211">
        <f t="shared" si="67"/>
        <v>235.39999999999998</v>
      </c>
      <c r="BI84" s="211">
        <f t="shared" si="67"/>
        <v>233.09999999999997</v>
      </c>
      <c r="BJ84" s="211">
        <f t="shared" si="67"/>
        <v>235</v>
      </c>
      <c r="BK84" s="211">
        <f t="shared" si="67"/>
        <v>237.59999999999997</v>
      </c>
      <c r="BL84" s="211">
        <f t="shared" si="67"/>
        <v>237.59999999999997</v>
      </c>
      <c r="BM84" s="211">
        <f t="shared" si="67"/>
        <v>237.39999999999998</v>
      </c>
      <c r="BN84" s="211">
        <f t="shared" si="67"/>
        <v>238.7</v>
      </c>
      <c r="BO84" s="211">
        <f t="shared" ref="BO84:CS84" si="68">SUM(BO85:BO87)</f>
        <v>238.8</v>
      </c>
      <c r="BP84" s="211">
        <f t="shared" si="68"/>
        <v>211.82</v>
      </c>
      <c r="BQ84" s="211">
        <f t="shared" si="68"/>
        <v>107.5</v>
      </c>
      <c r="BR84" s="211">
        <f t="shared" si="68"/>
        <v>184.4</v>
      </c>
      <c r="BS84" s="211">
        <f t="shared" si="68"/>
        <v>150.80000000000001</v>
      </c>
      <c r="BT84" s="211">
        <f t="shared" si="68"/>
        <v>169.2</v>
      </c>
      <c r="BU84" s="211">
        <f t="shared" si="68"/>
        <v>141.80000000000001</v>
      </c>
      <c r="BV84" s="211">
        <f t="shared" si="68"/>
        <v>172.6</v>
      </c>
      <c r="BW84" s="211">
        <f t="shared" si="68"/>
        <v>158</v>
      </c>
      <c r="BX84" s="211">
        <f t="shared" si="68"/>
        <v>103.46</v>
      </c>
      <c r="BY84" s="211">
        <f t="shared" si="68"/>
        <v>150.20000000000002</v>
      </c>
      <c r="BZ84" s="211">
        <f t="shared" si="68"/>
        <v>156.9</v>
      </c>
      <c r="CA84" s="211">
        <f t="shared" si="68"/>
        <v>156.6</v>
      </c>
      <c r="CB84" s="211">
        <f t="shared" si="68"/>
        <v>129.59</v>
      </c>
      <c r="CC84" s="211">
        <f t="shared" si="68"/>
        <v>136.02000000000001</v>
      </c>
      <c r="CD84" s="211">
        <f t="shared" si="68"/>
        <v>157.19999999999999</v>
      </c>
      <c r="CE84" s="211">
        <f t="shared" si="68"/>
        <v>142.16</v>
      </c>
      <c r="CF84" s="211">
        <f t="shared" si="68"/>
        <v>158.19999999999999</v>
      </c>
      <c r="CG84" s="211">
        <f t="shared" si="68"/>
        <v>158.1</v>
      </c>
      <c r="CH84" s="211">
        <f t="shared" si="68"/>
        <v>158.19999999999999</v>
      </c>
      <c r="CI84" s="211">
        <f t="shared" si="68"/>
        <v>158</v>
      </c>
      <c r="CJ84" s="211">
        <f t="shared" si="68"/>
        <v>157.6</v>
      </c>
      <c r="CK84" s="211">
        <f t="shared" si="68"/>
        <v>157.4</v>
      </c>
      <c r="CL84" s="211">
        <f t="shared" si="68"/>
        <v>106.67</v>
      </c>
      <c r="CM84" s="211">
        <f t="shared" si="68"/>
        <v>0.30000000000000004</v>
      </c>
      <c r="CN84" s="211">
        <f t="shared" si="68"/>
        <v>0.30000000000000004</v>
      </c>
      <c r="CO84" s="211">
        <f t="shared" si="68"/>
        <v>0.30000000000000004</v>
      </c>
      <c r="CP84" s="211">
        <f t="shared" si="68"/>
        <v>0.30000000000000004</v>
      </c>
      <c r="CQ84" s="211">
        <f t="shared" si="68"/>
        <v>0.30000000000000004</v>
      </c>
      <c r="CR84" s="211">
        <f t="shared" si="68"/>
        <v>0.30000000000000004</v>
      </c>
      <c r="CS84" s="212">
        <f t="shared" si="68"/>
        <v>0.30000000000000004</v>
      </c>
      <c r="CT84" s="208">
        <f>SUM(B84:CS84)</f>
        <v>13041.849999999997</v>
      </c>
      <c r="CU84" s="150"/>
    </row>
    <row r="85" spans="1:102">
      <c r="A85" s="25" t="s">
        <v>60</v>
      </c>
      <c r="B85" s="45">
        <v>0.30000000000000004</v>
      </c>
      <c r="C85" s="1">
        <v>0.30000000000000004</v>
      </c>
      <c r="D85" s="1">
        <v>0.30000000000000004</v>
      </c>
      <c r="E85" s="1">
        <v>0.30000000000000004</v>
      </c>
      <c r="F85" s="1">
        <v>0.30000000000000004</v>
      </c>
      <c r="G85" s="1">
        <v>0.30000000000000004</v>
      </c>
      <c r="H85" s="1">
        <v>0.30000000000000004</v>
      </c>
      <c r="I85" s="1">
        <v>0.30000000000000004</v>
      </c>
      <c r="J85" s="1">
        <v>0.30000000000000004</v>
      </c>
      <c r="K85" s="1">
        <v>0.30000000000000004</v>
      </c>
      <c r="L85" s="1">
        <v>0.30000000000000004</v>
      </c>
      <c r="M85" s="1">
        <v>0.30000000000000004</v>
      </c>
      <c r="N85" s="1">
        <v>0.30000000000000004</v>
      </c>
      <c r="O85" s="1">
        <v>0.30000000000000004</v>
      </c>
      <c r="P85" s="1">
        <v>0.30000000000000004</v>
      </c>
      <c r="Q85" s="1">
        <v>0.30000000000000004</v>
      </c>
      <c r="R85" s="1">
        <v>0.30000000000000004</v>
      </c>
      <c r="S85" s="1">
        <v>0.30000000000000004</v>
      </c>
      <c r="T85" s="1">
        <v>0.30000000000000004</v>
      </c>
      <c r="U85" s="1">
        <v>0.30000000000000004</v>
      </c>
      <c r="V85" s="1">
        <v>0.30000000000000004</v>
      </c>
      <c r="W85" s="1">
        <v>0.30000000000000004</v>
      </c>
      <c r="X85" s="1">
        <v>0.30000000000000004</v>
      </c>
      <c r="Y85" s="1">
        <v>0.30000000000000004</v>
      </c>
      <c r="Z85" s="1">
        <v>109.2</v>
      </c>
      <c r="AA85" s="1">
        <v>71</v>
      </c>
      <c r="AB85" s="1">
        <v>137.32999999999998</v>
      </c>
      <c r="AC85" s="1">
        <v>106.60000000000001</v>
      </c>
      <c r="AD85" s="1">
        <v>168.1</v>
      </c>
      <c r="AE85" s="1">
        <v>171.5</v>
      </c>
      <c r="AF85" s="1">
        <v>171.9</v>
      </c>
      <c r="AG85" s="1">
        <v>172.29999999999998</v>
      </c>
      <c r="AH85" s="1">
        <v>170.9</v>
      </c>
      <c r="AI85" s="1">
        <v>171.4</v>
      </c>
      <c r="AJ85" s="1">
        <v>171</v>
      </c>
      <c r="AK85" s="1">
        <v>171.2</v>
      </c>
      <c r="AL85" s="1">
        <v>171.1</v>
      </c>
      <c r="AM85" s="1">
        <v>171.1</v>
      </c>
      <c r="AN85" s="1">
        <v>170.9</v>
      </c>
      <c r="AO85" s="1">
        <v>170.5</v>
      </c>
      <c r="AP85" s="1">
        <v>170.1</v>
      </c>
      <c r="AQ85" s="1">
        <v>169.7</v>
      </c>
      <c r="AR85" s="1">
        <v>170.29999999999998</v>
      </c>
      <c r="AS85" s="1">
        <v>170.1</v>
      </c>
      <c r="AT85" s="1">
        <v>170</v>
      </c>
      <c r="AU85" s="1">
        <v>169.79999999999998</v>
      </c>
      <c r="AV85" s="1">
        <v>168.7</v>
      </c>
      <c r="AW85" s="1">
        <v>169</v>
      </c>
      <c r="AX85" s="1">
        <v>169.6</v>
      </c>
      <c r="AY85" s="1">
        <v>169.9</v>
      </c>
      <c r="AZ85" s="1">
        <v>169.9</v>
      </c>
      <c r="BA85" s="1">
        <v>170.1</v>
      </c>
      <c r="BB85" s="1">
        <v>170.9</v>
      </c>
      <c r="BC85" s="1">
        <v>170.6</v>
      </c>
      <c r="BD85" s="1">
        <v>170.6</v>
      </c>
      <c r="BE85" s="1">
        <v>170.29999999999998</v>
      </c>
      <c r="BF85" s="1">
        <v>169.5</v>
      </c>
      <c r="BG85" s="1">
        <v>169.4</v>
      </c>
      <c r="BH85" s="1">
        <v>168.6</v>
      </c>
      <c r="BI85" s="1">
        <v>166.29999999999998</v>
      </c>
      <c r="BJ85" s="1">
        <v>168.2</v>
      </c>
      <c r="BK85" s="1">
        <v>170.79999999999998</v>
      </c>
      <c r="BL85" s="1">
        <v>170.79999999999998</v>
      </c>
      <c r="BM85" s="1">
        <v>170.6</v>
      </c>
      <c r="BN85" s="1">
        <v>171.89999999999998</v>
      </c>
      <c r="BO85" s="1">
        <v>164.8</v>
      </c>
      <c r="BP85" s="1">
        <v>122.42</v>
      </c>
      <c r="BQ85" s="1">
        <v>107.5</v>
      </c>
      <c r="BR85" s="1">
        <v>131.4</v>
      </c>
      <c r="BS85" s="1">
        <v>114.8</v>
      </c>
      <c r="BT85" s="1">
        <v>100.8</v>
      </c>
      <c r="BU85" s="1">
        <v>19.8</v>
      </c>
      <c r="BV85" s="1">
        <v>14.299999999999999</v>
      </c>
      <c r="BW85" s="1">
        <v>0.30000000000000004</v>
      </c>
      <c r="BX85" s="1">
        <v>0.30000000000000004</v>
      </c>
      <c r="BY85" s="1">
        <v>0.30000000000000004</v>
      </c>
      <c r="BZ85" s="1">
        <v>0.30000000000000004</v>
      </c>
      <c r="CA85" s="1">
        <v>0.30000000000000004</v>
      </c>
      <c r="CB85" s="1">
        <v>0.30000000000000004</v>
      </c>
      <c r="CC85" s="1">
        <v>0.30000000000000004</v>
      </c>
      <c r="CD85" s="1">
        <v>0.30000000000000004</v>
      </c>
      <c r="CE85" s="1">
        <v>0.30000000000000004</v>
      </c>
      <c r="CF85" s="1">
        <v>0.30000000000000004</v>
      </c>
      <c r="CG85" s="1">
        <v>0.30000000000000004</v>
      </c>
      <c r="CH85" s="1">
        <v>0.30000000000000004</v>
      </c>
      <c r="CI85" s="1">
        <v>0.30000000000000004</v>
      </c>
      <c r="CJ85" s="1">
        <v>0.30000000000000004</v>
      </c>
      <c r="CK85" s="1">
        <v>0.30000000000000004</v>
      </c>
      <c r="CL85" s="1">
        <v>0.30000000000000004</v>
      </c>
      <c r="CM85" s="1">
        <v>0.30000000000000004</v>
      </c>
      <c r="CN85" s="1">
        <v>0.30000000000000004</v>
      </c>
      <c r="CO85" s="1">
        <v>0.30000000000000004</v>
      </c>
      <c r="CP85" s="1">
        <v>0.30000000000000004</v>
      </c>
      <c r="CQ85" s="1">
        <v>0.30000000000000004</v>
      </c>
      <c r="CR85" s="1">
        <v>0.30000000000000004</v>
      </c>
      <c r="CS85" s="93">
        <v>0.30000000000000004</v>
      </c>
      <c r="CT85" s="209">
        <f>SUM(B85:CS85)</f>
        <v>7511.650000000006</v>
      </c>
      <c r="CU85" s="152"/>
    </row>
    <row r="86" spans="1:102">
      <c r="A86" s="25" t="s">
        <v>61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89.4</v>
      </c>
      <c r="AA86" s="1">
        <v>77.400000000000006</v>
      </c>
      <c r="AB86" s="1">
        <v>0</v>
      </c>
      <c r="AC86" s="1">
        <v>0</v>
      </c>
      <c r="AD86" s="1">
        <v>18</v>
      </c>
      <c r="AE86" s="1">
        <v>66.8</v>
      </c>
      <c r="AF86" s="1">
        <v>66.8</v>
      </c>
      <c r="AG86" s="1">
        <v>66.8</v>
      </c>
      <c r="AH86" s="1">
        <v>66.8</v>
      </c>
      <c r="AI86" s="1">
        <v>66.8</v>
      </c>
      <c r="AJ86" s="1">
        <v>66.8</v>
      </c>
      <c r="AK86" s="1">
        <v>66.8</v>
      </c>
      <c r="AL86" s="1">
        <v>66.8</v>
      </c>
      <c r="AM86" s="1">
        <v>66.8</v>
      </c>
      <c r="AN86" s="1">
        <v>66.8</v>
      </c>
      <c r="AO86" s="1">
        <v>66.8</v>
      </c>
      <c r="AP86" s="1">
        <v>66.8</v>
      </c>
      <c r="AQ86" s="1">
        <v>66.8</v>
      </c>
      <c r="AR86" s="1">
        <v>66.8</v>
      </c>
      <c r="AS86" s="1">
        <v>66.8</v>
      </c>
      <c r="AT86" s="1">
        <v>66.8</v>
      </c>
      <c r="AU86" s="1">
        <v>66.8</v>
      </c>
      <c r="AV86" s="1">
        <v>66.8</v>
      </c>
      <c r="AW86" s="1">
        <v>66.8</v>
      </c>
      <c r="AX86" s="1">
        <v>66.8</v>
      </c>
      <c r="AY86" s="1">
        <v>66.8</v>
      </c>
      <c r="AZ86" s="1">
        <v>66.8</v>
      </c>
      <c r="BA86" s="1">
        <v>66.8</v>
      </c>
      <c r="BB86" s="1">
        <v>66.8</v>
      </c>
      <c r="BC86" s="1">
        <v>66.8</v>
      </c>
      <c r="BD86" s="1">
        <v>66.8</v>
      </c>
      <c r="BE86" s="1">
        <v>66.8</v>
      </c>
      <c r="BF86" s="1">
        <v>66.8</v>
      </c>
      <c r="BG86" s="1">
        <v>66.8</v>
      </c>
      <c r="BH86" s="1">
        <v>66.8</v>
      </c>
      <c r="BI86" s="1">
        <v>66.8</v>
      </c>
      <c r="BJ86" s="1">
        <v>66.8</v>
      </c>
      <c r="BK86" s="1">
        <v>66.8</v>
      </c>
      <c r="BL86" s="1">
        <v>66.8</v>
      </c>
      <c r="BM86" s="1">
        <v>66.8</v>
      </c>
      <c r="BN86" s="1">
        <v>66.8</v>
      </c>
      <c r="BO86" s="1">
        <v>74</v>
      </c>
      <c r="BP86" s="1">
        <v>89.4</v>
      </c>
      <c r="BQ86" s="1">
        <v>0</v>
      </c>
      <c r="BR86" s="1">
        <v>53</v>
      </c>
      <c r="BS86" s="1">
        <v>36</v>
      </c>
      <c r="BT86" s="1">
        <v>68.400000000000006</v>
      </c>
      <c r="BU86" s="1">
        <v>122</v>
      </c>
      <c r="BV86" s="1">
        <v>158.29999999999998</v>
      </c>
      <c r="BW86" s="1">
        <v>157.69999999999999</v>
      </c>
      <c r="BX86" s="1">
        <v>103.16</v>
      </c>
      <c r="BY86" s="1">
        <v>149.9</v>
      </c>
      <c r="BZ86" s="1">
        <v>156.6</v>
      </c>
      <c r="CA86" s="1">
        <v>156.29999999999998</v>
      </c>
      <c r="CB86" s="1">
        <v>129.29</v>
      </c>
      <c r="CC86" s="1">
        <v>135.72</v>
      </c>
      <c r="CD86" s="1">
        <v>156.89999999999998</v>
      </c>
      <c r="CE86" s="1">
        <v>141.85999999999999</v>
      </c>
      <c r="CF86" s="1">
        <v>157.89999999999998</v>
      </c>
      <c r="CG86" s="1">
        <v>157.79999999999998</v>
      </c>
      <c r="CH86" s="1">
        <v>157.89999999999998</v>
      </c>
      <c r="CI86" s="1">
        <v>157.69999999999999</v>
      </c>
      <c r="CJ86" s="1">
        <v>157.29999999999998</v>
      </c>
      <c r="CK86" s="1">
        <v>157.1</v>
      </c>
      <c r="CL86" s="1">
        <v>106.37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69">SUM(B86:CS86)</f>
        <v>5530.2</v>
      </c>
      <c r="CU86" s="152"/>
    </row>
    <row r="87" spans="1:102">
      <c r="A87" s="25" t="s">
        <v>62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09">
        <f t="shared" si="69"/>
        <v>0</v>
      </c>
      <c r="CU87" s="152"/>
    </row>
    <row r="88" spans="1:102">
      <c r="A88" s="205" t="s">
        <v>63</v>
      </c>
      <c r="B88" s="213">
        <f t="shared" ref="B88:AG88" si="70">SUM(B89:B90)</f>
        <v>0</v>
      </c>
      <c r="C88" s="128">
        <f t="shared" si="70"/>
        <v>0</v>
      </c>
      <c r="D88" s="128">
        <f t="shared" si="70"/>
        <v>0</v>
      </c>
      <c r="E88" s="128">
        <f t="shared" si="70"/>
        <v>0</v>
      </c>
      <c r="F88" s="128">
        <f t="shared" si="70"/>
        <v>0</v>
      </c>
      <c r="G88" s="128">
        <f t="shared" si="70"/>
        <v>0</v>
      </c>
      <c r="H88" s="128">
        <f t="shared" si="70"/>
        <v>0</v>
      </c>
      <c r="I88" s="128">
        <f t="shared" si="70"/>
        <v>0</v>
      </c>
      <c r="J88" s="128">
        <f t="shared" si="70"/>
        <v>0</v>
      </c>
      <c r="K88" s="128">
        <f t="shared" si="70"/>
        <v>0</v>
      </c>
      <c r="L88" s="128">
        <f t="shared" si="70"/>
        <v>0</v>
      </c>
      <c r="M88" s="128">
        <f t="shared" si="70"/>
        <v>0</v>
      </c>
      <c r="N88" s="128">
        <f t="shared" si="70"/>
        <v>0</v>
      </c>
      <c r="O88" s="128">
        <f t="shared" si="70"/>
        <v>0</v>
      </c>
      <c r="P88" s="128">
        <f t="shared" si="70"/>
        <v>0</v>
      </c>
      <c r="Q88" s="128">
        <f t="shared" si="70"/>
        <v>0</v>
      </c>
      <c r="R88" s="128">
        <f t="shared" si="70"/>
        <v>0</v>
      </c>
      <c r="S88" s="128">
        <f t="shared" si="70"/>
        <v>0</v>
      </c>
      <c r="T88" s="128">
        <f t="shared" si="70"/>
        <v>0</v>
      </c>
      <c r="U88" s="128">
        <f t="shared" si="70"/>
        <v>0</v>
      </c>
      <c r="V88" s="128">
        <f t="shared" si="70"/>
        <v>0</v>
      </c>
      <c r="W88" s="128">
        <f t="shared" si="70"/>
        <v>0</v>
      </c>
      <c r="X88" s="128">
        <f t="shared" si="70"/>
        <v>0</v>
      </c>
      <c r="Y88" s="128">
        <f t="shared" si="70"/>
        <v>8.0000000000000002E-3</v>
      </c>
      <c r="Z88" s="128">
        <f t="shared" si="70"/>
        <v>1.2096</v>
      </c>
      <c r="AA88" s="128">
        <f t="shared" si="70"/>
        <v>5.7493905600000001</v>
      </c>
      <c r="AB88" s="128">
        <f t="shared" si="70"/>
        <v>11.6949307</v>
      </c>
      <c r="AC88" s="128">
        <f t="shared" si="70"/>
        <v>17.271224</v>
      </c>
      <c r="AD88" s="128">
        <f t="shared" si="70"/>
        <v>26.815340200000001</v>
      </c>
      <c r="AE88" s="128">
        <f t="shared" si="70"/>
        <v>34.649115700000003</v>
      </c>
      <c r="AF88" s="128">
        <f t="shared" si="70"/>
        <v>46.416276999999994</v>
      </c>
      <c r="AG88" s="128">
        <f t="shared" si="70"/>
        <v>62.752299699999995</v>
      </c>
      <c r="AH88" s="128">
        <f t="shared" ref="AH88:BM88" si="71">SUM(AH89:AH90)</f>
        <v>70.729974900000002</v>
      </c>
      <c r="AI88" s="128">
        <f t="shared" si="71"/>
        <v>53.102525999999997</v>
      </c>
      <c r="AJ88" s="128">
        <f t="shared" si="71"/>
        <v>84.665168999999992</v>
      </c>
      <c r="AK88" s="128">
        <f t="shared" si="71"/>
        <v>77.334564</v>
      </c>
      <c r="AL88" s="128">
        <f t="shared" si="71"/>
        <v>97.427043999999995</v>
      </c>
      <c r="AM88" s="128">
        <f t="shared" si="71"/>
        <v>102.985046</v>
      </c>
      <c r="AN88" s="128">
        <f t="shared" si="71"/>
        <v>105.26256599999999</v>
      </c>
      <c r="AO88" s="128">
        <f t="shared" si="71"/>
        <v>144.58958100000001</v>
      </c>
      <c r="AP88" s="128">
        <f t="shared" si="71"/>
        <v>139.80166700000001</v>
      </c>
      <c r="AQ88" s="128">
        <f t="shared" si="71"/>
        <v>172.10267399999998</v>
      </c>
      <c r="AR88" s="128">
        <f t="shared" si="71"/>
        <v>183.65432600000003</v>
      </c>
      <c r="AS88" s="128">
        <f t="shared" si="71"/>
        <v>187.29299199999997</v>
      </c>
      <c r="AT88" s="128">
        <f t="shared" si="71"/>
        <v>208.21778499999996</v>
      </c>
      <c r="AU88" s="128">
        <f t="shared" si="71"/>
        <v>211.93367500000002</v>
      </c>
      <c r="AV88" s="128">
        <f t="shared" si="71"/>
        <v>195.99996399999998</v>
      </c>
      <c r="AW88" s="128">
        <f t="shared" si="71"/>
        <v>175.792619</v>
      </c>
      <c r="AX88" s="128">
        <f t="shared" si="71"/>
        <v>177.662239</v>
      </c>
      <c r="AY88" s="128">
        <f t="shared" si="71"/>
        <v>170.25944299999998</v>
      </c>
      <c r="AZ88" s="128">
        <f t="shared" si="71"/>
        <v>153.90925799999999</v>
      </c>
      <c r="BA88" s="128">
        <f t="shared" si="71"/>
        <v>141.79754299999999</v>
      </c>
      <c r="BB88" s="128">
        <f t="shared" si="71"/>
        <v>163.89249699999999</v>
      </c>
      <c r="BC88" s="128">
        <f t="shared" si="71"/>
        <v>166.75687299999998</v>
      </c>
      <c r="BD88" s="128">
        <f t="shared" si="71"/>
        <v>165.68851599999999</v>
      </c>
      <c r="BE88" s="128">
        <f t="shared" si="71"/>
        <v>127.468176</v>
      </c>
      <c r="BF88" s="128">
        <f t="shared" si="71"/>
        <v>126.96696999999998</v>
      </c>
      <c r="BG88" s="128">
        <f t="shared" si="71"/>
        <v>128.18280200000001</v>
      </c>
      <c r="BH88" s="128">
        <f t="shared" si="71"/>
        <v>118.12127700000001</v>
      </c>
      <c r="BI88" s="128">
        <f t="shared" si="71"/>
        <v>102.43135499999997</v>
      </c>
      <c r="BJ88" s="128">
        <f t="shared" si="71"/>
        <v>78.95288699999999</v>
      </c>
      <c r="BK88" s="128">
        <f t="shared" si="71"/>
        <v>85.1021109</v>
      </c>
      <c r="BL88" s="128">
        <f t="shared" si="71"/>
        <v>89.506187199999999</v>
      </c>
      <c r="BM88" s="128">
        <f t="shared" si="71"/>
        <v>79.215226000000001</v>
      </c>
      <c r="BN88" s="128">
        <f t="shared" ref="BN88:CS88" si="72">SUM(BN89:BN90)</f>
        <v>66.918817000000004</v>
      </c>
      <c r="BO88" s="128">
        <f t="shared" si="72"/>
        <v>50.353846600000011</v>
      </c>
      <c r="BP88" s="128">
        <f t="shared" si="72"/>
        <v>34.542054500000006</v>
      </c>
      <c r="BQ88" s="128">
        <f t="shared" si="72"/>
        <v>27.669369999999997</v>
      </c>
      <c r="BR88" s="128">
        <f t="shared" si="72"/>
        <v>19.450119100000002</v>
      </c>
      <c r="BS88" s="128">
        <f t="shared" si="72"/>
        <v>12.344443399999999</v>
      </c>
      <c r="BT88" s="128">
        <f t="shared" si="72"/>
        <v>6.7553326999999985</v>
      </c>
      <c r="BU88" s="128">
        <f t="shared" si="72"/>
        <v>1.9683317</v>
      </c>
      <c r="BV88" s="128">
        <f t="shared" si="72"/>
        <v>6.284511999999999E-2</v>
      </c>
      <c r="BW88" s="128">
        <f t="shared" si="72"/>
        <v>0</v>
      </c>
      <c r="BX88" s="128">
        <f t="shared" si="72"/>
        <v>0</v>
      </c>
      <c r="BY88" s="128">
        <f t="shared" si="72"/>
        <v>0</v>
      </c>
      <c r="BZ88" s="128">
        <f t="shared" si="72"/>
        <v>0</v>
      </c>
      <c r="CA88" s="128">
        <f t="shared" si="72"/>
        <v>0</v>
      </c>
      <c r="CB88" s="128">
        <f t="shared" si="72"/>
        <v>0</v>
      </c>
      <c r="CC88" s="128">
        <f t="shared" si="72"/>
        <v>0</v>
      </c>
      <c r="CD88" s="128">
        <f t="shared" si="72"/>
        <v>0</v>
      </c>
      <c r="CE88" s="128">
        <f t="shared" si="72"/>
        <v>0</v>
      </c>
      <c r="CF88" s="128">
        <f t="shared" si="72"/>
        <v>0</v>
      </c>
      <c r="CG88" s="128">
        <f t="shared" si="72"/>
        <v>0</v>
      </c>
      <c r="CH88" s="128">
        <f t="shared" si="72"/>
        <v>0</v>
      </c>
      <c r="CI88" s="128">
        <f t="shared" si="72"/>
        <v>0</v>
      </c>
      <c r="CJ88" s="128">
        <f t="shared" si="72"/>
        <v>0</v>
      </c>
      <c r="CK88" s="128">
        <f t="shared" si="72"/>
        <v>0</v>
      </c>
      <c r="CL88" s="128">
        <f t="shared" si="72"/>
        <v>0</v>
      </c>
      <c r="CM88" s="128">
        <f t="shared" si="72"/>
        <v>0</v>
      </c>
      <c r="CN88" s="128">
        <f t="shared" si="72"/>
        <v>0</v>
      </c>
      <c r="CO88" s="128">
        <f t="shared" si="72"/>
        <v>0</v>
      </c>
      <c r="CP88" s="128">
        <f t="shared" si="72"/>
        <v>0</v>
      </c>
      <c r="CQ88" s="128">
        <f t="shared" si="72"/>
        <v>0</v>
      </c>
      <c r="CR88" s="128">
        <f t="shared" si="72"/>
        <v>0</v>
      </c>
      <c r="CS88" s="208">
        <f t="shared" si="72"/>
        <v>0</v>
      </c>
      <c r="CT88" s="208">
        <f>SUM(B88:CS88)</f>
        <v>4713.4368709799983</v>
      </c>
      <c r="CU88" s="150"/>
    </row>
    <row r="89" spans="1:102">
      <c r="A89" s="25" t="s">
        <v>74</v>
      </c>
      <c r="B89" s="214">
        <v>0</v>
      </c>
      <c r="C89" s="203">
        <v>0</v>
      </c>
      <c r="D89" s="203">
        <v>0</v>
      </c>
      <c r="E89" s="203">
        <v>0</v>
      </c>
      <c r="F89" s="203">
        <v>0</v>
      </c>
      <c r="G89" s="203">
        <v>0</v>
      </c>
      <c r="H89" s="203">
        <v>0</v>
      </c>
      <c r="I89" s="203">
        <v>0</v>
      </c>
      <c r="J89" s="203">
        <v>0</v>
      </c>
      <c r="K89" s="203">
        <v>0</v>
      </c>
      <c r="L89" s="203">
        <v>0</v>
      </c>
      <c r="M89" s="203">
        <v>0</v>
      </c>
      <c r="N89" s="203">
        <v>0</v>
      </c>
      <c r="O89" s="203">
        <v>0</v>
      </c>
      <c r="P89" s="203">
        <v>0</v>
      </c>
      <c r="Q89" s="203">
        <v>0</v>
      </c>
      <c r="R89" s="203">
        <v>0</v>
      </c>
      <c r="S89" s="203">
        <v>0</v>
      </c>
      <c r="T89" s="203">
        <v>0</v>
      </c>
      <c r="U89" s="203">
        <v>0</v>
      </c>
      <c r="V89" s="203">
        <v>0</v>
      </c>
      <c r="W89" s="203">
        <v>0</v>
      </c>
      <c r="X89" s="203">
        <v>0</v>
      </c>
      <c r="Y89" s="203">
        <v>8.0000000000000002E-3</v>
      </c>
      <c r="Z89" s="203">
        <v>1.2096</v>
      </c>
      <c r="AA89" s="203">
        <v>5.7493905600000001</v>
      </c>
      <c r="AB89" s="203">
        <v>11.6949307</v>
      </c>
      <c r="AC89" s="203">
        <v>17.271224</v>
      </c>
      <c r="AD89" s="203">
        <v>26.815340200000001</v>
      </c>
      <c r="AE89" s="203">
        <v>34.649115700000003</v>
      </c>
      <c r="AF89" s="203">
        <v>46.416276999999994</v>
      </c>
      <c r="AG89" s="203">
        <v>62.752299699999995</v>
      </c>
      <c r="AH89" s="203">
        <v>70.729974900000002</v>
      </c>
      <c r="AI89" s="203">
        <v>53.102525999999997</v>
      </c>
      <c r="AJ89" s="203">
        <v>84.665168999999992</v>
      </c>
      <c r="AK89" s="203">
        <v>77.334564</v>
      </c>
      <c r="AL89" s="203">
        <v>97.427043999999995</v>
      </c>
      <c r="AM89" s="203">
        <v>102.985046</v>
      </c>
      <c r="AN89" s="203">
        <v>105.26256599999999</v>
      </c>
      <c r="AO89" s="203">
        <v>144.58958100000001</v>
      </c>
      <c r="AP89" s="203">
        <v>139.80166700000001</v>
      </c>
      <c r="AQ89" s="203">
        <v>172.10267399999998</v>
      </c>
      <c r="AR89" s="203">
        <v>183.65432600000003</v>
      </c>
      <c r="AS89" s="203">
        <v>187.29299199999997</v>
      </c>
      <c r="AT89" s="203">
        <v>208.21778499999996</v>
      </c>
      <c r="AU89" s="203">
        <v>211.93367500000002</v>
      </c>
      <c r="AV89" s="203">
        <v>195.99996399999998</v>
      </c>
      <c r="AW89" s="203">
        <v>175.792619</v>
      </c>
      <c r="AX89" s="203">
        <v>177.662239</v>
      </c>
      <c r="AY89" s="203">
        <v>170.25944299999998</v>
      </c>
      <c r="AZ89" s="203">
        <v>153.90925799999999</v>
      </c>
      <c r="BA89" s="203">
        <v>141.79754299999999</v>
      </c>
      <c r="BB89" s="203">
        <v>163.89249699999999</v>
      </c>
      <c r="BC89" s="203">
        <v>166.75687299999998</v>
      </c>
      <c r="BD89" s="203">
        <v>165.68851599999999</v>
      </c>
      <c r="BE89" s="203">
        <v>127.468176</v>
      </c>
      <c r="BF89" s="203">
        <v>126.96696999999998</v>
      </c>
      <c r="BG89" s="203">
        <v>128.18280200000001</v>
      </c>
      <c r="BH89" s="203">
        <v>118.12127700000001</v>
      </c>
      <c r="BI89" s="203">
        <v>102.43135499999997</v>
      </c>
      <c r="BJ89" s="203">
        <v>78.95288699999999</v>
      </c>
      <c r="BK89" s="203">
        <v>85.1021109</v>
      </c>
      <c r="BL89" s="203">
        <v>89.506187199999999</v>
      </c>
      <c r="BM89" s="203">
        <v>79.215226000000001</v>
      </c>
      <c r="BN89" s="203">
        <v>66.918817000000004</v>
      </c>
      <c r="BO89" s="203">
        <v>50.353846600000011</v>
      </c>
      <c r="BP89" s="203">
        <v>34.542054500000006</v>
      </c>
      <c r="BQ89" s="203">
        <v>27.669369999999997</v>
      </c>
      <c r="BR89" s="203">
        <v>19.450119100000002</v>
      </c>
      <c r="BS89" s="203">
        <v>12.344443399999999</v>
      </c>
      <c r="BT89" s="203">
        <v>6.7553326999999985</v>
      </c>
      <c r="BU89" s="203">
        <v>1.9683317</v>
      </c>
      <c r="BV89" s="203">
        <v>6.284511999999999E-2</v>
      </c>
      <c r="BW89" s="203">
        <v>0</v>
      </c>
      <c r="BX89" s="203">
        <v>0</v>
      </c>
      <c r="BY89" s="203">
        <v>0</v>
      </c>
      <c r="BZ89" s="203">
        <v>0</v>
      </c>
      <c r="CA89" s="203">
        <v>0</v>
      </c>
      <c r="CB89" s="203">
        <v>0</v>
      </c>
      <c r="CC89" s="203">
        <v>0</v>
      </c>
      <c r="CD89" s="203">
        <v>0</v>
      </c>
      <c r="CE89" s="203">
        <v>0</v>
      </c>
      <c r="CF89" s="203">
        <v>0</v>
      </c>
      <c r="CG89" s="203">
        <v>0</v>
      </c>
      <c r="CH89" s="203">
        <v>0</v>
      </c>
      <c r="CI89" s="203">
        <v>0</v>
      </c>
      <c r="CJ89" s="203">
        <v>0</v>
      </c>
      <c r="CK89" s="203">
        <v>0</v>
      </c>
      <c r="CL89" s="203">
        <v>0</v>
      </c>
      <c r="CM89" s="203">
        <v>0</v>
      </c>
      <c r="CN89" s="203">
        <v>0</v>
      </c>
      <c r="CO89" s="203">
        <v>0</v>
      </c>
      <c r="CP89" s="203">
        <v>0</v>
      </c>
      <c r="CQ89" s="203">
        <v>0</v>
      </c>
      <c r="CR89" s="203">
        <v>0</v>
      </c>
      <c r="CS89" s="215">
        <v>0</v>
      </c>
      <c r="CT89" s="209">
        <f t="shared" ref="CT89:CT92" si="73">SUM(B89:CS89)</f>
        <v>4713.4368709799983</v>
      </c>
      <c r="CU89" s="152"/>
    </row>
    <row r="90" spans="1:102" s="137" customFormat="1">
      <c r="A90" s="25"/>
      <c r="B90" s="45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93"/>
      <c r="CT90" s="209">
        <f t="shared" si="73"/>
        <v>0</v>
      </c>
      <c r="CU90" s="152"/>
      <c r="CV90" s="5"/>
      <c r="CX90" s="151"/>
    </row>
    <row r="91" spans="1:102">
      <c r="A91" s="206" t="s">
        <v>64</v>
      </c>
      <c r="B91" s="216">
        <f t="shared" ref="B91:AG91" si="74">SUM(B84,B88)</f>
        <v>0.30000000000000004</v>
      </c>
      <c r="C91" s="129">
        <f t="shared" si="74"/>
        <v>0.30000000000000004</v>
      </c>
      <c r="D91" s="129">
        <f t="shared" si="74"/>
        <v>0.30000000000000004</v>
      </c>
      <c r="E91" s="129">
        <f t="shared" si="74"/>
        <v>0.30000000000000004</v>
      </c>
      <c r="F91" s="129">
        <f t="shared" si="74"/>
        <v>0.30000000000000004</v>
      </c>
      <c r="G91" s="129">
        <f t="shared" si="74"/>
        <v>0.30000000000000004</v>
      </c>
      <c r="H91" s="129">
        <f t="shared" si="74"/>
        <v>0.30000000000000004</v>
      </c>
      <c r="I91" s="129">
        <f t="shared" si="74"/>
        <v>0.30000000000000004</v>
      </c>
      <c r="J91" s="129">
        <f t="shared" si="74"/>
        <v>0.30000000000000004</v>
      </c>
      <c r="K91" s="129">
        <f t="shared" si="74"/>
        <v>0.30000000000000004</v>
      </c>
      <c r="L91" s="129">
        <f t="shared" si="74"/>
        <v>0.30000000000000004</v>
      </c>
      <c r="M91" s="129">
        <f t="shared" si="74"/>
        <v>0.30000000000000004</v>
      </c>
      <c r="N91" s="129">
        <f t="shared" si="74"/>
        <v>0.30000000000000004</v>
      </c>
      <c r="O91" s="129">
        <f t="shared" si="74"/>
        <v>0.30000000000000004</v>
      </c>
      <c r="P91" s="129">
        <f t="shared" si="74"/>
        <v>0.30000000000000004</v>
      </c>
      <c r="Q91" s="129">
        <f t="shared" si="74"/>
        <v>0.30000000000000004</v>
      </c>
      <c r="R91" s="129">
        <f t="shared" si="74"/>
        <v>0.30000000000000004</v>
      </c>
      <c r="S91" s="129">
        <f t="shared" si="74"/>
        <v>0.30000000000000004</v>
      </c>
      <c r="T91" s="129">
        <f t="shared" si="74"/>
        <v>0.30000000000000004</v>
      </c>
      <c r="U91" s="129">
        <f t="shared" si="74"/>
        <v>0.30000000000000004</v>
      </c>
      <c r="V91" s="129">
        <f t="shared" si="74"/>
        <v>0.30000000000000004</v>
      </c>
      <c r="W91" s="129">
        <f t="shared" si="74"/>
        <v>0.30000000000000004</v>
      </c>
      <c r="X91" s="129">
        <f t="shared" si="74"/>
        <v>0.30000000000000004</v>
      </c>
      <c r="Y91" s="129">
        <f t="shared" si="74"/>
        <v>0.30800000000000005</v>
      </c>
      <c r="Z91" s="129">
        <f t="shared" si="74"/>
        <v>199.80960000000002</v>
      </c>
      <c r="AA91" s="129">
        <f t="shared" si="74"/>
        <v>154.14939056</v>
      </c>
      <c r="AB91" s="129">
        <f t="shared" si="74"/>
        <v>149.02493069999997</v>
      </c>
      <c r="AC91" s="129">
        <f t="shared" si="74"/>
        <v>123.87122400000001</v>
      </c>
      <c r="AD91" s="129">
        <f t="shared" si="74"/>
        <v>212.9153402</v>
      </c>
      <c r="AE91" s="129">
        <f t="shared" si="74"/>
        <v>272.94911569999999</v>
      </c>
      <c r="AF91" s="129">
        <f t="shared" si="74"/>
        <v>285.11627699999997</v>
      </c>
      <c r="AG91" s="129">
        <f t="shared" si="74"/>
        <v>301.85229969999995</v>
      </c>
      <c r="AH91" s="129">
        <f t="shared" ref="AH91:BM91" si="75">SUM(AH84,AH88)</f>
        <v>308.42997489999999</v>
      </c>
      <c r="AI91" s="129">
        <f t="shared" si="75"/>
        <v>291.302526</v>
      </c>
      <c r="AJ91" s="129">
        <f t="shared" si="75"/>
        <v>322.465169</v>
      </c>
      <c r="AK91" s="129">
        <f t="shared" si="75"/>
        <v>315.334564</v>
      </c>
      <c r="AL91" s="129">
        <f t="shared" si="75"/>
        <v>335.327044</v>
      </c>
      <c r="AM91" s="129">
        <f t="shared" si="75"/>
        <v>340.88504599999999</v>
      </c>
      <c r="AN91" s="129">
        <f t="shared" si="75"/>
        <v>342.96256599999998</v>
      </c>
      <c r="AO91" s="129">
        <f t="shared" si="75"/>
        <v>381.88958100000002</v>
      </c>
      <c r="AP91" s="129">
        <f t="shared" si="75"/>
        <v>376.70166699999999</v>
      </c>
      <c r="AQ91" s="129">
        <f t="shared" si="75"/>
        <v>408.60267399999998</v>
      </c>
      <c r="AR91" s="129">
        <f t="shared" si="75"/>
        <v>420.75432599999999</v>
      </c>
      <c r="AS91" s="129">
        <f t="shared" si="75"/>
        <v>424.19299199999995</v>
      </c>
      <c r="AT91" s="129">
        <f t="shared" si="75"/>
        <v>445.017785</v>
      </c>
      <c r="AU91" s="129">
        <f t="shared" si="75"/>
        <v>448.53367500000002</v>
      </c>
      <c r="AV91" s="129">
        <f t="shared" si="75"/>
        <v>431.49996399999998</v>
      </c>
      <c r="AW91" s="129">
        <f t="shared" si="75"/>
        <v>411.59261900000001</v>
      </c>
      <c r="AX91" s="129">
        <f t="shared" si="75"/>
        <v>414.06223899999998</v>
      </c>
      <c r="AY91" s="129">
        <f t="shared" si="75"/>
        <v>406.95944299999996</v>
      </c>
      <c r="AZ91" s="129">
        <f t="shared" si="75"/>
        <v>390.60925799999995</v>
      </c>
      <c r="BA91" s="129">
        <f t="shared" si="75"/>
        <v>378.697543</v>
      </c>
      <c r="BB91" s="129">
        <f t="shared" si="75"/>
        <v>401.59249699999998</v>
      </c>
      <c r="BC91" s="129">
        <f t="shared" si="75"/>
        <v>404.15687299999996</v>
      </c>
      <c r="BD91" s="129">
        <f t="shared" si="75"/>
        <v>403.08851599999997</v>
      </c>
      <c r="BE91" s="129">
        <f t="shared" si="75"/>
        <v>364.56817599999999</v>
      </c>
      <c r="BF91" s="129">
        <f t="shared" si="75"/>
        <v>363.26697000000001</v>
      </c>
      <c r="BG91" s="129">
        <f t="shared" si="75"/>
        <v>364.38280199999997</v>
      </c>
      <c r="BH91" s="129">
        <f t="shared" si="75"/>
        <v>353.521277</v>
      </c>
      <c r="BI91" s="129">
        <f t="shared" si="75"/>
        <v>335.53135499999996</v>
      </c>
      <c r="BJ91" s="129">
        <f t="shared" si="75"/>
        <v>313.95288699999998</v>
      </c>
      <c r="BK91" s="129">
        <f t="shared" si="75"/>
        <v>322.70211089999998</v>
      </c>
      <c r="BL91" s="129">
        <f t="shared" si="75"/>
        <v>327.10618719999997</v>
      </c>
      <c r="BM91" s="129">
        <f t="shared" si="75"/>
        <v>316.61522600000001</v>
      </c>
      <c r="BN91" s="129">
        <f t="shared" ref="BN91:CS91" si="76">SUM(BN84,BN88)</f>
        <v>305.61881699999998</v>
      </c>
      <c r="BO91" s="129">
        <f t="shared" si="76"/>
        <v>289.15384660000001</v>
      </c>
      <c r="BP91" s="129">
        <f t="shared" si="76"/>
        <v>246.3620545</v>
      </c>
      <c r="BQ91" s="129">
        <f t="shared" si="76"/>
        <v>135.16936999999999</v>
      </c>
      <c r="BR91" s="129">
        <f t="shared" si="76"/>
        <v>203.8501191</v>
      </c>
      <c r="BS91" s="129">
        <f t="shared" si="76"/>
        <v>163.1444434</v>
      </c>
      <c r="BT91" s="129">
        <f t="shared" si="76"/>
        <v>175.95533269999999</v>
      </c>
      <c r="BU91" s="129">
        <f t="shared" si="76"/>
        <v>143.7683317</v>
      </c>
      <c r="BV91" s="129">
        <f t="shared" si="76"/>
        <v>172.66284511999999</v>
      </c>
      <c r="BW91" s="129">
        <f t="shared" si="76"/>
        <v>158</v>
      </c>
      <c r="BX91" s="129">
        <f t="shared" si="76"/>
        <v>103.46</v>
      </c>
      <c r="BY91" s="129">
        <f t="shared" si="76"/>
        <v>150.20000000000002</v>
      </c>
      <c r="BZ91" s="129">
        <f t="shared" si="76"/>
        <v>156.9</v>
      </c>
      <c r="CA91" s="129">
        <f t="shared" si="76"/>
        <v>156.6</v>
      </c>
      <c r="CB91" s="129">
        <f t="shared" si="76"/>
        <v>129.59</v>
      </c>
      <c r="CC91" s="129">
        <f t="shared" si="76"/>
        <v>136.02000000000001</v>
      </c>
      <c r="CD91" s="129">
        <f t="shared" si="76"/>
        <v>157.19999999999999</v>
      </c>
      <c r="CE91" s="129">
        <f t="shared" si="76"/>
        <v>142.16</v>
      </c>
      <c r="CF91" s="129">
        <f t="shared" si="76"/>
        <v>158.19999999999999</v>
      </c>
      <c r="CG91" s="129">
        <f t="shared" si="76"/>
        <v>158.1</v>
      </c>
      <c r="CH91" s="129">
        <f t="shared" si="76"/>
        <v>158.19999999999999</v>
      </c>
      <c r="CI91" s="129">
        <f t="shared" si="76"/>
        <v>158</v>
      </c>
      <c r="CJ91" s="129">
        <f t="shared" si="76"/>
        <v>157.6</v>
      </c>
      <c r="CK91" s="129">
        <f t="shared" si="76"/>
        <v>157.4</v>
      </c>
      <c r="CL91" s="129">
        <f t="shared" si="76"/>
        <v>106.67</v>
      </c>
      <c r="CM91" s="129">
        <f t="shared" si="76"/>
        <v>0.30000000000000004</v>
      </c>
      <c r="CN91" s="129">
        <f t="shared" si="76"/>
        <v>0.30000000000000004</v>
      </c>
      <c r="CO91" s="129">
        <f t="shared" si="76"/>
        <v>0.30000000000000004</v>
      </c>
      <c r="CP91" s="129">
        <f t="shared" si="76"/>
        <v>0.30000000000000004</v>
      </c>
      <c r="CQ91" s="129">
        <f t="shared" si="76"/>
        <v>0.30000000000000004</v>
      </c>
      <c r="CR91" s="129">
        <f t="shared" si="76"/>
        <v>0.30000000000000004</v>
      </c>
      <c r="CS91" s="217">
        <f t="shared" si="76"/>
        <v>0.30000000000000004</v>
      </c>
      <c r="CT91" s="208">
        <f t="shared" si="73"/>
        <v>17755.286870979991</v>
      </c>
      <c r="CU91" s="150"/>
      <c r="CV91" s="158"/>
      <c r="CX91" s="234"/>
    </row>
    <row r="92" spans="1:102">
      <c r="A92" s="205" t="s">
        <v>18</v>
      </c>
      <c r="B92" s="216">
        <f t="shared" ref="B92:AG92" si="77">SUM(B93:B95)</f>
        <v>32.630000000000003</v>
      </c>
      <c r="C92" s="220">
        <f t="shared" si="77"/>
        <v>32.630000000000003</v>
      </c>
      <c r="D92" s="220">
        <f t="shared" si="77"/>
        <v>32.630000000000003</v>
      </c>
      <c r="E92" s="220">
        <f t="shared" si="77"/>
        <v>32.630000000000003</v>
      </c>
      <c r="F92" s="220">
        <f t="shared" si="77"/>
        <v>32.630000000000003</v>
      </c>
      <c r="G92" s="220">
        <f t="shared" si="77"/>
        <v>32.630000000000003</v>
      </c>
      <c r="H92" s="220">
        <f t="shared" si="77"/>
        <v>32.630000000000003</v>
      </c>
      <c r="I92" s="220">
        <f t="shared" si="77"/>
        <v>32.630000000000003</v>
      </c>
      <c r="J92" s="220">
        <f t="shared" si="77"/>
        <v>32.630000000000003</v>
      </c>
      <c r="K92" s="220">
        <f t="shared" si="77"/>
        <v>32.630000000000003</v>
      </c>
      <c r="L92" s="220">
        <f t="shared" si="77"/>
        <v>32.630000000000003</v>
      </c>
      <c r="M92" s="220">
        <f t="shared" si="77"/>
        <v>32.630000000000003</v>
      </c>
      <c r="N92" s="220">
        <f t="shared" si="77"/>
        <v>32.630000000000003</v>
      </c>
      <c r="O92" s="220">
        <f t="shared" si="77"/>
        <v>32.630000000000003</v>
      </c>
      <c r="P92" s="220">
        <f t="shared" si="77"/>
        <v>32.630000000000003</v>
      </c>
      <c r="Q92" s="220">
        <f t="shared" si="77"/>
        <v>32.630000000000003</v>
      </c>
      <c r="R92" s="220">
        <f t="shared" si="77"/>
        <v>32.630000000000003</v>
      </c>
      <c r="S92" s="220">
        <f t="shared" si="77"/>
        <v>32.630000000000003</v>
      </c>
      <c r="T92" s="220">
        <f t="shared" si="77"/>
        <v>32.630000000000003</v>
      </c>
      <c r="U92" s="220">
        <f t="shared" si="77"/>
        <v>32.630000000000003</v>
      </c>
      <c r="V92" s="220">
        <f t="shared" si="77"/>
        <v>32.630000000000003</v>
      </c>
      <c r="W92" s="220">
        <f t="shared" si="77"/>
        <v>32.630000000000003</v>
      </c>
      <c r="X92" s="220">
        <f t="shared" si="77"/>
        <v>32.630000000000003</v>
      </c>
      <c r="Y92" s="220">
        <f t="shared" si="77"/>
        <v>32.630000000000003</v>
      </c>
      <c r="Z92" s="220">
        <f t="shared" si="77"/>
        <v>32.630000000000003</v>
      </c>
      <c r="AA92" s="220">
        <f t="shared" si="77"/>
        <v>32.630000000000003</v>
      </c>
      <c r="AB92" s="220">
        <f t="shared" si="77"/>
        <v>32.630000000000003</v>
      </c>
      <c r="AC92" s="220">
        <f t="shared" si="77"/>
        <v>32.630000000000003</v>
      </c>
      <c r="AD92" s="220">
        <f t="shared" si="77"/>
        <v>32.630000000000003</v>
      </c>
      <c r="AE92" s="220">
        <f t="shared" si="77"/>
        <v>32.630000000000003</v>
      </c>
      <c r="AF92" s="220">
        <f t="shared" si="77"/>
        <v>32.630000000000003</v>
      </c>
      <c r="AG92" s="220">
        <f t="shared" si="77"/>
        <v>32.630000000000003</v>
      </c>
      <c r="AH92" s="220">
        <f t="shared" ref="AH92:BM92" si="78">SUM(AH93:AH95)</f>
        <v>32.630000000000003</v>
      </c>
      <c r="AI92" s="220">
        <f t="shared" si="78"/>
        <v>32.630000000000003</v>
      </c>
      <c r="AJ92" s="220">
        <f t="shared" si="78"/>
        <v>32.630000000000003</v>
      </c>
      <c r="AK92" s="220">
        <f t="shared" si="78"/>
        <v>32.630000000000003</v>
      </c>
      <c r="AL92" s="220">
        <f t="shared" si="78"/>
        <v>32.630000000000003</v>
      </c>
      <c r="AM92" s="220">
        <f t="shared" si="78"/>
        <v>32.630000000000003</v>
      </c>
      <c r="AN92" s="220">
        <f t="shared" si="78"/>
        <v>32.630000000000003</v>
      </c>
      <c r="AO92" s="220">
        <f t="shared" si="78"/>
        <v>32.630000000000003</v>
      </c>
      <c r="AP92" s="220">
        <f t="shared" si="78"/>
        <v>32.630000000000003</v>
      </c>
      <c r="AQ92" s="220">
        <f t="shared" si="78"/>
        <v>32.630000000000003</v>
      </c>
      <c r="AR92" s="220">
        <f t="shared" si="78"/>
        <v>32.630000000000003</v>
      </c>
      <c r="AS92" s="220">
        <f t="shared" si="78"/>
        <v>32.630000000000003</v>
      </c>
      <c r="AT92" s="220">
        <f t="shared" si="78"/>
        <v>32.630000000000003</v>
      </c>
      <c r="AU92" s="220">
        <f t="shared" si="78"/>
        <v>32.630000000000003</v>
      </c>
      <c r="AV92" s="220">
        <f t="shared" si="78"/>
        <v>32.630000000000003</v>
      </c>
      <c r="AW92" s="220">
        <f t="shared" si="78"/>
        <v>32.630000000000003</v>
      </c>
      <c r="AX92" s="220">
        <f t="shared" si="78"/>
        <v>32.630000000000003</v>
      </c>
      <c r="AY92" s="220">
        <f t="shared" si="78"/>
        <v>32.630000000000003</v>
      </c>
      <c r="AZ92" s="220">
        <f t="shared" si="78"/>
        <v>32.630000000000003</v>
      </c>
      <c r="BA92" s="220">
        <f t="shared" si="78"/>
        <v>32.630000000000003</v>
      </c>
      <c r="BB92" s="220">
        <f t="shared" si="78"/>
        <v>32.630000000000003</v>
      </c>
      <c r="BC92" s="220">
        <f t="shared" si="78"/>
        <v>32.630000000000003</v>
      </c>
      <c r="BD92" s="220">
        <f t="shared" si="78"/>
        <v>32.630000000000003</v>
      </c>
      <c r="BE92" s="220">
        <f t="shared" si="78"/>
        <v>32.630000000000003</v>
      </c>
      <c r="BF92" s="220">
        <f t="shared" si="78"/>
        <v>32.630000000000003</v>
      </c>
      <c r="BG92" s="220">
        <f t="shared" si="78"/>
        <v>32.630000000000003</v>
      </c>
      <c r="BH92" s="220">
        <f t="shared" si="78"/>
        <v>32.630000000000003</v>
      </c>
      <c r="BI92" s="220">
        <f t="shared" si="78"/>
        <v>32.630000000000003</v>
      </c>
      <c r="BJ92" s="220">
        <f t="shared" si="78"/>
        <v>32.630000000000003</v>
      </c>
      <c r="BK92" s="220">
        <f t="shared" si="78"/>
        <v>32.630000000000003</v>
      </c>
      <c r="BL92" s="220">
        <f t="shared" si="78"/>
        <v>32.630000000000003</v>
      </c>
      <c r="BM92" s="220">
        <f t="shared" si="78"/>
        <v>32.630000000000003</v>
      </c>
      <c r="BN92" s="220">
        <f t="shared" ref="BN92:CS92" si="79">SUM(BN93:BN95)</f>
        <v>32.630000000000003</v>
      </c>
      <c r="BO92" s="220">
        <f t="shared" si="79"/>
        <v>32.630000000000003</v>
      </c>
      <c r="BP92" s="220">
        <f t="shared" si="79"/>
        <v>32.630000000000003</v>
      </c>
      <c r="BQ92" s="220">
        <f t="shared" si="79"/>
        <v>32.630000000000003</v>
      </c>
      <c r="BR92" s="220">
        <f t="shared" si="79"/>
        <v>32.630000000000003</v>
      </c>
      <c r="BS92" s="220">
        <f t="shared" si="79"/>
        <v>32.630000000000003</v>
      </c>
      <c r="BT92" s="220">
        <f t="shared" si="79"/>
        <v>32.630000000000003</v>
      </c>
      <c r="BU92" s="220">
        <f t="shared" si="79"/>
        <v>32.630000000000003</v>
      </c>
      <c r="BV92" s="220">
        <f t="shared" si="79"/>
        <v>32.630000000000003</v>
      </c>
      <c r="BW92" s="220">
        <f t="shared" si="79"/>
        <v>32.630000000000003</v>
      </c>
      <c r="BX92" s="220">
        <f t="shared" si="79"/>
        <v>32.630000000000003</v>
      </c>
      <c r="BY92" s="220">
        <f t="shared" si="79"/>
        <v>32.630000000000003</v>
      </c>
      <c r="BZ92" s="220">
        <f t="shared" si="79"/>
        <v>32.630000000000003</v>
      </c>
      <c r="CA92" s="220">
        <f t="shared" si="79"/>
        <v>32.630000000000003</v>
      </c>
      <c r="CB92" s="220">
        <f t="shared" si="79"/>
        <v>32.630000000000003</v>
      </c>
      <c r="CC92" s="220">
        <f t="shared" si="79"/>
        <v>32.630000000000003</v>
      </c>
      <c r="CD92" s="220">
        <f t="shared" si="79"/>
        <v>32.630000000000003</v>
      </c>
      <c r="CE92" s="220">
        <f t="shared" si="79"/>
        <v>32.630000000000003</v>
      </c>
      <c r="CF92" s="220">
        <f t="shared" si="79"/>
        <v>32.630000000000003</v>
      </c>
      <c r="CG92" s="220">
        <f t="shared" si="79"/>
        <v>32.630000000000003</v>
      </c>
      <c r="CH92" s="220">
        <f t="shared" si="79"/>
        <v>32.630000000000003</v>
      </c>
      <c r="CI92" s="220">
        <f t="shared" si="79"/>
        <v>32.630000000000003</v>
      </c>
      <c r="CJ92" s="220">
        <f t="shared" si="79"/>
        <v>32.630000000000003</v>
      </c>
      <c r="CK92" s="220">
        <f t="shared" si="79"/>
        <v>32.630000000000003</v>
      </c>
      <c r="CL92" s="220">
        <f t="shared" si="79"/>
        <v>32.630000000000003</v>
      </c>
      <c r="CM92" s="220">
        <f t="shared" si="79"/>
        <v>32.630000000000003</v>
      </c>
      <c r="CN92" s="220">
        <f t="shared" si="79"/>
        <v>32.630000000000003</v>
      </c>
      <c r="CO92" s="220">
        <f t="shared" si="79"/>
        <v>32.630000000000003</v>
      </c>
      <c r="CP92" s="220">
        <f t="shared" si="79"/>
        <v>32.630000000000003</v>
      </c>
      <c r="CQ92" s="220">
        <f t="shared" si="79"/>
        <v>32.630000000000003</v>
      </c>
      <c r="CR92" s="220">
        <f t="shared" si="79"/>
        <v>32.630000000000003</v>
      </c>
      <c r="CS92" s="221">
        <f t="shared" si="79"/>
        <v>32.630000000000003</v>
      </c>
      <c r="CT92" s="208">
        <f t="shared" si="73"/>
        <v>3132.4800000000068</v>
      </c>
      <c r="CU92" s="150"/>
    </row>
    <row r="93" spans="1:102">
      <c r="A93" s="25" t="s">
        <v>65</v>
      </c>
      <c r="B93" s="42">
        <v>0.63</v>
      </c>
      <c r="C93" s="43">
        <v>0.63</v>
      </c>
      <c r="D93" s="43">
        <v>0.63</v>
      </c>
      <c r="E93" s="43">
        <v>0.63</v>
      </c>
      <c r="F93" s="43">
        <v>0.63</v>
      </c>
      <c r="G93" s="43">
        <v>0.63</v>
      </c>
      <c r="H93" s="43">
        <v>0.63</v>
      </c>
      <c r="I93" s="43">
        <v>0.63</v>
      </c>
      <c r="J93" s="43">
        <v>0.63</v>
      </c>
      <c r="K93" s="43">
        <v>0.63</v>
      </c>
      <c r="L93" s="43">
        <v>0.63</v>
      </c>
      <c r="M93" s="43">
        <v>0.63</v>
      </c>
      <c r="N93" s="43">
        <v>0.63</v>
      </c>
      <c r="O93" s="43">
        <v>0.63</v>
      </c>
      <c r="P93" s="43">
        <v>0.63</v>
      </c>
      <c r="Q93" s="43">
        <v>0.63</v>
      </c>
      <c r="R93" s="43">
        <v>0.63</v>
      </c>
      <c r="S93" s="43">
        <v>0.63</v>
      </c>
      <c r="T93" s="43">
        <v>0.63</v>
      </c>
      <c r="U93" s="43">
        <v>0.63</v>
      </c>
      <c r="V93" s="43">
        <v>0.63</v>
      </c>
      <c r="W93" s="43">
        <v>0.63</v>
      </c>
      <c r="X93" s="43">
        <v>0.63</v>
      </c>
      <c r="Y93" s="43">
        <v>0.63</v>
      </c>
      <c r="Z93" s="43">
        <v>0.63</v>
      </c>
      <c r="AA93" s="43">
        <v>0.63</v>
      </c>
      <c r="AB93" s="43">
        <v>0.63</v>
      </c>
      <c r="AC93" s="43">
        <v>0.63</v>
      </c>
      <c r="AD93" s="43">
        <v>0.63</v>
      </c>
      <c r="AE93" s="43">
        <v>0.63</v>
      </c>
      <c r="AF93" s="43">
        <v>0.63</v>
      </c>
      <c r="AG93" s="43">
        <v>0.63</v>
      </c>
      <c r="AH93" s="43">
        <v>0.63</v>
      </c>
      <c r="AI93" s="43">
        <v>0.63</v>
      </c>
      <c r="AJ93" s="43">
        <v>0.63</v>
      </c>
      <c r="AK93" s="43">
        <v>0.63</v>
      </c>
      <c r="AL93" s="43">
        <v>0.63</v>
      </c>
      <c r="AM93" s="43">
        <v>0.63</v>
      </c>
      <c r="AN93" s="43">
        <v>0.63</v>
      </c>
      <c r="AO93" s="43">
        <v>0.63</v>
      </c>
      <c r="AP93" s="43">
        <v>0.63</v>
      </c>
      <c r="AQ93" s="43">
        <v>0.63</v>
      </c>
      <c r="AR93" s="43">
        <v>0.63</v>
      </c>
      <c r="AS93" s="43">
        <v>0.63</v>
      </c>
      <c r="AT93" s="43">
        <v>0.63</v>
      </c>
      <c r="AU93" s="43">
        <v>0.63</v>
      </c>
      <c r="AV93" s="43">
        <v>0.63</v>
      </c>
      <c r="AW93" s="43">
        <v>0.63</v>
      </c>
      <c r="AX93" s="43">
        <v>0.63</v>
      </c>
      <c r="AY93" s="43">
        <v>0.63</v>
      </c>
      <c r="AZ93" s="43">
        <v>0.63</v>
      </c>
      <c r="BA93" s="43">
        <v>0.63</v>
      </c>
      <c r="BB93" s="43">
        <v>0.63</v>
      </c>
      <c r="BC93" s="43">
        <v>0.63</v>
      </c>
      <c r="BD93" s="43">
        <v>0.63</v>
      </c>
      <c r="BE93" s="43">
        <v>0.63</v>
      </c>
      <c r="BF93" s="43">
        <v>0.63</v>
      </c>
      <c r="BG93" s="43">
        <v>0.63</v>
      </c>
      <c r="BH93" s="43">
        <v>0.63</v>
      </c>
      <c r="BI93" s="43">
        <v>0.63</v>
      </c>
      <c r="BJ93" s="43">
        <v>0.63</v>
      </c>
      <c r="BK93" s="43">
        <v>0.63</v>
      </c>
      <c r="BL93" s="43">
        <v>0.63</v>
      </c>
      <c r="BM93" s="43">
        <v>0.63</v>
      </c>
      <c r="BN93" s="43">
        <v>0.63</v>
      </c>
      <c r="BO93" s="43">
        <v>0.63</v>
      </c>
      <c r="BP93" s="43">
        <v>0.63</v>
      </c>
      <c r="BQ93" s="43">
        <v>0.63</v>
      </c>
      <c r="BR93" s="43">
        <v>0.63</v>
      </c>
      <c r="BS93" s="43">
        <v>0.63</v>
      </c>
      <c r="BT93" s="43">
        <v>0.63</v>
      </c>
      <c r="BU93" s="43">
        <v>0.63</v>
      </c>
      <c r="BV93" s="43">
        <v>0.63</v>
      </c>
      <c r="BW93" s="43">
        <v>0.63</v>
      </c>
      <c r="BX93" s="43">
        <v>0.63</v>
      </c>
      <c r="BY93" s="43">
        <v>0.63</v>
      </c>
      <c r="BZ93" s="43">
        <v>0.63</v>
      </c>
      <c r="CA93" s="43">
        <v>0.63</v>
      </c>
      <c r="CB93" s="43">
        <v>0.63</v>
      </c>
      <c r="CC93" s="43">
        <v>0.63</v>
      </c>
      <c r="CD93" s="43">
        <v>0.63</v>
      </c>
      <c r="CE93" s="43">
        <v>0.63</v>
      </c>
      <c r="CF93" s="43">
        <v>0.63</v>
      </c>
      <c r="CG93" s="43">
        <v>0.63</v>
      </c>
      <c r="CH93" s="43">
        <v>0.63</v>
      </c>
      <c r="CI93" s="43">
        <v>0.63</v>
      </c>
      <c r="CJ93" s="43">
        <v>0.63</v>
      </c>
      <c r="CK93" s="43">
        <v>0.63</v>
      </c>
      <c r="CL93" s="43">
        <v>0.63</v>
      </c>
      <c r="CM93" s="43">
        <v>0.63</v>
      </c>
      <c r="CN93" s="43">
        <v>0.63</v>
      </c>
      <c r="CO93" s="43">
        <v>0.63</v>
      </c>
      <c r="CP93" s="43">
        <v>0.63</v>
      </c>
      <c r="CQ93" s="43">
        <v>0.63</v>
      </c>
      <c r="CR93" s="43">
        <v>0.63</v>
      </c>
      <c r="CS93" s="92">
        <v>0.63</v>
      </c>
      <c r="CT93" s="209">
        <f t="shared" ref="CT93:CT96" si="80">SUM(B93:CS93)</f>
        <v>60.480000000000103</v>
      </c>
      <c r="CU93" s="152"/>
    </row>
    <row r="94" spans="1:102">
      <c r="A94" s="25" t="s">
        <v>66</v>
      </c>
      <c r="B94" s="264">
        <v>32</v>
      </c>
      <c r="C94" s="265">
        <v>32</v>
      </c>
      <c r="D94" s="265">
        <v>32</v>
      </c>
      <c r="E94" s="265">
        <v>32</v>
      </c>
      <c r="F94" s="265">
        <v>32</v>
      </c>
      <c r="G94" s="265">
        <v>32</v>
      </c>
      <c r="H94" s="265">
        <v>32</v>
      </c>
      <c r="I94" s="265">
        <v>32</v>
      </c>
      <c r="J94" s="265">
        <v>32</v>
      </c>
      <c r="K94" s="265">
        <v>32</v>
      </c>
      <c r="L94" s="265">
        <v>32</v>
      </c>
      <c r="M94" s="265">
        <v>32</v>
      </c>
      <c r="N94" s="265">
        <v>32</v>
      </c>
      <c r="O94" s="265">
        <v>32</v>
      </c>
      <c r="P94" s="265">
        <v>32</v>
      </c>
      <c r="Q94" s="265">
        <v>32</v>
      </c>
      <c r="R94" s="265">
        <v>32</v>
      </c>
      <c r="S94" s="265">
        <v>32</v>
      </c>
      <c r="T94" s="265">
        <v>32</v>
      </c>
      <c r="U94" s="265">
        <v>32</v>
      </c>
      <c r="V94" s="265">
        <v>32</v>
      </c>
      <c r="W94" s="265">
        <v>32</v>
      </c>
      <c r="X94" s="265">
        <v>32</v>
      </c>
      <c r="Y94" s="265">
        <v>32</v>
      </c>
      <c r="Z94" s="265">
        <v>32</v>
      </c>
      <c r="AA94" s="265">
        <v>32</v>
      </c>
      <c r="AB94" s="265">
        <v>32</v>
      </c>
      <c r="AC94" s="265">
        <v>32</v>
      </c>
      <c r="AD94" s="265">
        <v>32</v>
      </c>
      <c r="AE94" s="265">
        <v>32</v>
      </c>
      <c r="AF94" s="265">
        <v>32</v>
      </c>
      <c r="AG94" s="265">
        <v>32</v>
      </c>
      <c r="AH94" s="265">
        <v>32</v>
      </c>
      <c r="AI94" s="265">
        <v>32</v>
      </c>
      <c r="AJ94" s="265">
        <v>32</v>
      </c>
      <c r="AK94" s="265">
        <v>32</v>
      </c>
      <c r="AL94" s="265">
        <v>32</v>
      </c>
      <c r="AM94" s="265">
        <v>32</v>
      </c>
      <c r="AN94" s="265">
        <v>32</v>
      </c>
      <c r="AO94" s="265">
        <v>32</v>
      </c>
      <c r="AP94" s="265">
        <v>32</v>
      </c>
      <c r="AQ94" s="265">
        <v>32</v>
      </c>
      <c r="AR94" s="265">
        <v>32</v>
      </c>
      <c r="AS94" s="265">
        <v>32</v>
      </c>
      <c r="AT94" s="265">
        <v>32</v>
      </c>
      <c r="AU94" s="265">
        <v>32</v>
      </c>
      <c r="AV94" s="265">
        <v>32</v>
      </c>
      <c r="AW94" s="265">
        <v>32</v>
      </c>
      <c r="AX94" s="265">
        <v>32</v>
      </c>
      <c r="AY94" s="265">
        <v>32</v>
      </c>
      <c r="AZ94" s="265">
        <v>32</v>
      </c>
      <c r="BA94" s="265">
        <v>32</v>
      </c>
      <c r="BB94" s="265">
        <v>32</v>
      </c>
      <c r="BC94" s="265">
        <v>32</v>
      </c>
      <c r="BD94" s="265">
        <v>32</v>
      </c>
      <c r="BE94" s="265">
        <v>32</v>
      </c>
      <c r="BF94" s="265">
        <v>32</v>
      </c>
      <c r="BG94" s="265">
        <v>32</v>
      </c>
      <c r="BH94" s="265">
        <v>32</v>
      </c>
      <c r="BI94" s="265">
        <v>32</v>
      </c>
      <c r="BJ94" s="265">
        <v>32</v>
      </c>
      <c r="BK94" s="265">
        <v>32</v>
      </c>
      <c r="BL94" s="265">
        <v>32</v>
      </c>
      <c r="BM94" s="265">
        <v>32</v>
      </c>
      <c r="BN94" s="265">
        <v>32</v>
      </c>
      <c r="BO94" s="265">
        <v>32</v>
      </c>
      <c r="BP94" s="265">
        <v>32</v>
      </c>
      <c r="BQ94" s="265">
        <v>32</v>
      </c>
      <c r="BR94" s="265">
        <v>32</v>
      </c>
      <c r="BS94" s="265">
        <v>32</v>
      </c>
      <c r="BT94" s="265">
        <v>32</v>
      </c>
      <c r="BU94" s="265">
        <v>32</v>
      </c>
      <c r="BV94" s="265">
        <v>32</v>
      </c>
      <c r="BW94" s="265">
        <v>32</v>
      </c>
      <c r="BX94" s="265">
        <v>32</v>
      </c>
      <c r="BY94" s="265">
        <v>32</v>
      </c>
      <c r="BZ94" s="265">
        <v>32</v>
      </c>
      <c r="CA94" s="265">
        <v>32</v>
      </c>
      <c r="CB94" s="265">
        <v>32</v>
      </c>
      <c r="CC94" s="265">
        <v>32</v>
      </c>
      <c r="CD94" s="265">
        <v>32</v>
      </c>
      <c r="CE94" s="265">
        <v>32</v>
      </c>
      <c r="CF94" s="265">
        <v>32</v>
      </c>
      <c r="CG94" s="265">
        <v>32</v>
      </c>
      <c r="CH94" s="265">
        <v>32</v>
      </c>
      <c r="CI94" s="265">
        <v>32</v>
      </c>
      <c r="CJ94" s="265">
        <v>32</v>
      </c>
      <c r="CK94" s="265">
        <v>32</v>
      </c>
      <c r="CL94" s="265">
        <v>32</v>
      </c>
      <c r="CM94" s="265">
        <v>32</v>
      </c>
      <c r="CN94" s="265">
        <v>32</v>
      </c>
      <c r="CO94" s="265">
        <v>32</v>
      </c>
      <c r="CP94" s="265">
        <v>32</v>
      </c>
      <c r="CQ94" s="265">
        <v>32</v>
      </c>
      <c r="CR94" s="265">
        <v>32</v>
      </c>
      <c r="CS94" s="266">
        <v>32</v>
      </c>
      <c r="CT94" s="209">
        <f t="shared" si="80"/>
        <v>3072</v>
      </c>
      <c r="CU94" s="152"/>
    </row>
    <row r="95" spans="1:102" ht="15.75" thickBot="1">
      <c r="A95" s="25" t="s">
        <v>67</v>
      </c>
      <c r="B95" s="123">
        <v>0</v>
      </c>
      <c r="C95" s="124">
        <v>0</v>
      </c>
      <c r="D95" s="124">
        <v>0</v>
      </c>
      <c r="E95" s="124">
        <v>0</v>
      </c>
      <c r="F95" s="124">
        <v>0</v>
      </c>
      <c r="G95" s="124">
        <v>0</v>
      </c>
      <c r="H95" s="124">
        <v>0</v>
      </c>
      <c r="I95" s="124">
        <v>0</v>
      </c>
      <c r="J95" s="124">
        <v>0</v>
      </c>
      <c r="K95" s="124">
        <v>0</v>
      </c>
      <c r="L95" s="124">
        <v>0</v>
      </c>
      <c r="M95" s="124">
        <v>0</v>
      </c>
      <c r="N95" s="124">
        <v>0</v>
      </c>
      <c r="O95" s="124">
        <v>0</v>
      </c>
      <c r="P95" s="124">
        <v>0</v>
      </c>
      <c r="Q95" s="124">
        <v>0</v>
      </c>
      <c r="R95" s="124">
        <v>0</v>
      </c>
      <c r="S95" s="124">
        <v>0</v>
      </c>
      <c r="T95" s="124">
        <v>0</v>
      </c>
      <c r="U95" s="124">
        <v>0</v>
      </c>
      <c r="V95" s="124">
        <v>0</v>
      </c>
      <c r="W95" s="124">
        <v>0</v>
      </c>
      <c r="X95" s="124">
        <v>0</v>
      </c>
      <c r="Y95" s="124">
        <v>0</v>
      </c>
      <c r="Z95" s="124">
        <v>0</v>
      </c>
      <c r="AA95" s="124">
        <v>0</v>
      </c>
      <c r="AB95" s="124">
        <v>0</v>
      </c>
      <c r="AC95" s="124">
        <v>0</v>
      </c>
      <c r="AD95" s="124">
        <v>0</v>
      </c>
      <c r="AE95" s="124">
        <v>0</v>
      </c>
      <c r="AF95" s="124">
        <v>0</v>
      </c>
      <c r="AG95" s="124">
        <v>0</v>
      </c>
      <c r="AH95" s="124">
        <v>0</v>
      </c>
      <c r="AI95" s="124">
        <v>0</v>
      </c>
      <c r="AJ95" s="124">
        <v>0</v>
      </c>
      <c r="AK95" s="124">
        <v>0</v>
      </c>
      <c r="AL95" s="124">
        <v>0</v>
      </c>
      <c r="AM95" s="124">
        <v>0</v>
      </c>
      <c r="AN95" s="124">
        <v>0</v>
      </c>
      <c r="AO95" s="124">
        <v>0</v>
      </c>
      <c r="AP95" s="124">
        <v>0</v>
      </c>
      <c r="AQ95" s="124">
        <v>0</v>
      </c>
      <c r="AR95" s="124">
        <v>0</v>
      </c>
      <c r="AS95" s="124">
        <v>0</v>
      </c>
      <c r="AT95" s="124">
        <v>0</v>
      </c>
      <c r="AU95" s="124">
        <v>0</v>
      </c>
      <c r="AV95" s="124">
        <v>0</v>
      </c>
      <c r="AW95" s="124">
        <v>0</v>
      </c>
      <c r="AX95" s="124">
        <v>0</v>
      </c>
      <c r="AY95" s="124">
        <v>0</v>
      </c>
      <c r="AZ95" s="124">
        <v>0</v>
      </c>
      <c r="BA95" s="124">
        <v>0</v>
      </c>
      <c r="BB95" s="124">
        <v>0</v>
      </c>
      <c r="BC95" s="124">
        <v>0</v>
      </c>
      <c r="BD95" s="124">
        <v>0</v>
      </c>
      <c r="BE95" s="124">
        <v>0</v>
      </c>
      <c r="BF95" s="124">
        <v>0</v>
      </c>
      <c r="BG95" s="124">
        <v>0</v>
      </c>
      <c r="BH95" s="124">
        <v>0</v>
      </c>
      <c r="BI95" s="124">
        <v>0</v>
      </c>
      <c r="BJ95" s="124">
        <v>0</v>
      </c>
      <c r="BK95" s="124">
        <v>0</v>
      </c>
      <c r="BL95" s="124">
        <v>0</v>
      </c>
      <c r="BM95" s="124">
        <v>0</v>
      </c>
      <c r="BN95" s="124">
        <v>0</v>
      </c>
      <c r="BO95" s="124">
        <v>0</v>
      </c>
      <c r="BP95" s="124">
        <v>0</v>
      </c>
      <c r="BQ95" s="124">
        <v>0</v>
      </c>
      <c r="BR95" s="124">
        <v>0</v>
      </c>
      <c r="BS95" s="124">
        <v>0</v>
      </c>
      <c r="BT95" s="124">
        <v>0</v>
      </c>
      <c r="BU95" s="124">
        <v>0</v>
      </c>
      <c r="BV95" s="124">
        <v>0</v>
      </c>
      <c r="BW95" s="124">
        <v>0</v>
      </c>
      <c r="BX95" s="124">
        <v>0</v>
      </c>
      <c r="BY95" s="124">
        <v>0</v>
      </c>
      <c r="BZ95" s="124">
        <v>0</v>
      </c>
      <c r="CA95" s="124">
        <v>0</v>
      </c>
      <c r="CB95" s="124">
        <v>0</v>
      </c>
      <c r="CC95" s="124">
        <v>0</v>
      </c>
      <c r="CD95" s="124">
        <v>0</v>
      </c>
      <c r="CE95" s="124">
        <v>0</v>
      </c>
      <c r="CF95" s="124">
        <v>0</v>
      </c>
      <c r="CG95" s="124">
        <v>0</v>
      </c>
      <c r="CH95" s="124">
        <v>0</v>
      </c>
      <c r="CI95" s="124">
        <v>0</v>
      </c>
      <c r="CJ95" s="124">
        <v>0</v>
      </c>
      <c r="CK95" s="124">
        <v>0</v>
      </c>
      <c r="CL95" s="124">
        <v>0</v>
      </c>
      <c r="CM95" s="124">
        <v>0</v>
      </c>
      <c r="CN95" s="124">
        <v>0</v>
      </c>
      <c r="CO95" s="124">
        <v>0</v>
      </c>
      <c r="CP95" s="124">
        <v>0</v>
      </c>
      <c r="CQ95" s="124">
        <v>0</v>
      </c>
      <c r="CR95" s="124">
        <v>0</v>
      </c>
      <c r="CS95" s="125">
        <v>0</v>
      </c>
      <c r="CT95" s="233">
        <f t="shared" si="80"/>
        <v>0</v>
      </c>
      <c r="CU95" s="152"/>
    </row>
    <row r="96" spans="1:102" s="137" customFormat="1" ht="15.75" thickBot="1">
      <c r="A96" s="207" t="s">
        <v>68</v>
      </c>
      <c r="B96" s="218">
        <f t="shared" ref="B96:AG96" si="81">B91+B92</f>
        <v>32.93</v>
      </c>
      <c r="C96" s="168">
        <f t="shared" si="81"/>
        <v>32.93</v>
      </c>
      <c r="D96" s="168">
        <f t="shared" si="81"/>
        <v>32.93</v>
      </c>
      <c r="E96" s="168">
        <f t="shared" si="81"/>
        <v>32.93</v>
      </c>
      <c r="F96" s="168">
        <f t="shared" si="81"/>
        <v>32.93</v>
      </c>
      <c r="G96" s="168">
        <f t="shared" si="81"/>
        <v>32.93</v>
      </c>
      <c r="H96" s="168">
        <f t="shared" si="81"/>
        <v>32.93</v>
      </c>
      <c r="I96" s="168">
        <f t="shared" si="81"/>
        <v>32.93</v>
      </c>
      <c r="J96" s="168">
        <f t="shared" si="81"/>
        <v>32.93</v>
      </c>
      <c r="K96" s="168">
        <f t="shared" si="81"/>
        <v>32.93</v>
      </c>
      <c r="L96" s="168">
        <f t="shared" si="81"/>
        <v>32.93</v>
      </c>
      <c r="M96" s="168">
        <f t="shared" si="81"/>
        <v>32.93</v>
      </c>
      <c r="N96" s="168">
        <f t="shared" si="81"/>
        <v>32.93</v>
      </c>
      <c r="O96" s="168">
        <f t="shared" si="81"/>
        <v>32.93</v>
      </c>
      <c r="P96" s="168">
        <f t="shared" si="81"/>
        <v>32.93</v>
      </c>
      <c r="Q96" s="168">
        <f t="shared" si="81"/>
        <v>32.93</v>
      </c>
      <c r="R96" s="168">
        <f t="shared" si="81"/>
        <v>32.93</v>
      </c>
      <c r="S96" s="168">
        <f t="shared" si="81"/>
        <v>32.93</v>
      </c>
      <c r="T96" s="168">
        <f t="shared" si="81"/>
        <v>32.93</v>
      </c>
      <c r="U96" s="168">
        <f t="shared" si="81"/>
        <v>32.93</v>
      </c>
      <c r="V96" s="168">
        <f t="shared" si="81"/>
        <v>32.93</v>
      </c>
      <c r="W96" s="168">
        <f t="shared" si="81"/>
        <v>32.93</v>
      </c>
      <c r="X96" s="168">
        <f t="shared" si="81"/>
        <v>32.93</v>
      </c>
      <c r="Y96" s="168">
        <f t="shared" si="81"/>
        <v>32.938000000000002</v>
      </c>
      <c r="Z96" s="168">
        <f t="shared" si="81"/>
        <v>232.43960000000001</v>
      </c>
      <c r="AA96" s="168">
        <f t="shared" si="81"/>
        <v>186.77939056</v>
      </c>
      <c r="AB96" s="168">
        <f t="shared" si="81"/>
        <v>181.65493069999997</v>
      </c>
      <c r="AC96" s="168">
        <f t="shared" si="81"/>
        <v>156.50122400000001</v>
      </c>
      <c r="AD96" s="168">
        <f t="shared" si="81"/>
        <v>245.5453402</v>
      </c>
      <c r="AE96" s="168">
        <f t="shared" si="81"/>
        <v>305.57911569999999</v>
      </c>
      <c r="AF96" s="168">
        <f t="shared" si="81"/>
        <v>317.74627699999996</v>
      </c>
      <c r="AG96" s="168">
        <f t="shared" si="81"/>
        <v>334.48229969999994</v>
      </c>
      <c r="AH96" s="168">
        <f t="shared" ref="AH96:BM96" si="82">AH91+AH92</f>
        <v>341.05997489999999</v>
      </c>
      <c r="AI96" s="168">
        <f t="shared" si="82"/>
        <v>323.932526</v>
      </c>
      <c r="AJ96" s="168">
        <f t="shared" si="82"/>
        <v>355.095169</v>
      </c>
      <c r="AK96" s="168">
        <f t="shared" si="82"/>
        <v>347.964564</v>
      </c>
      <c r="AL96" s="168">
        <f t="shared" si="82"/>
        <v>367.957044</v>
      </c>
      <c r="AM96" s="168">
        <f t="shared" si="82"/>
        <v>373.51504599999998</v>
      </c>
      <c r="AN96" s="168">
        <f t="shared" si="82"/>
        <v>375.59256599999998</v>
      </c>
      <c r="AO96" s="168">
        <f t="shared" si="82"/>
        <v>414.51958100000002</v>
      </c>
      <c r="AP96" s="168">
        <f t="shared" si="82"/>
        <v>409.33166699999998</v>
      </c>
      <c r="AQ96" s="168">
        <f t="shared" si="82"/>
        <v>441.23267399999997</v>
      </c>
      <c r="AR96" s="168">
        <f t="shared" si="82"/>
        <v>453.38432599999999</v>
      </c>
      <c r="AS96" s="168">
        <f t="shared" si="82"/>
        <v>456.82299199999994</v>
      </c>
      <c r="AT96" s="168">
        <f t="shared" si="82"/>
        <v>477.647785</v>
      </c>
      <c r="AU96" s="168">
        <f t="shared" si="82"/>
        <v>481.16367500000001</v>
      </c>
      <c r="AV96" s="168">
        <f t="shared" si="82"/>
        <v>464.12996399999997</v>
      </c>
      <c r="AW96" s="168">
        <f t="shared" si="82"/>
        <v>444.22261900000001</v>
      </c>
      <c r="AX96" s="168">
        <f t="shared" si="82"/>
        <v>446.69223899999997</v>
      </c>
      <c r="AY96" s="168">
        <f t="shared" si="82"/>
        <v>439.58944299999996</v>
      </c>
      <c r="AZ96" s="168">
        <f t="shared" si="82"/>
        <v>423.23925799999995</v>
      </c>
      <c r="BA96" s="168">
        <f t="shared" si="82"/>
        <v>411.32754299999999</v>
      </c>
      <c r="BB96" s="168">
        <f t="shared" si="82"/>
        <v>434.22249699999998</v>
      </c>
      <c r="BC96" s="168">
        <f t="shared" si="82"/>
        <v>436.78687299999996</v>
      </c>
      <c r="BD96" s="168">
        <f t="shared" si="82"/>
        <v>435.71851599999997</v>
      </c>
      <c r="BE96" s="168">
        <f t="shared" si="82"/>
        <v>397.19817599999999</v>
      </c>
      <c r="BF96" s="168">
        <f t="shared" si="82"/>
        <v>395.89697000000001</v>
      </c>
      <c r="BG96" s="168">
        <f t="shared" si="82"/>
        <v>397.01280199999997</v>
      </c>
      <c r="BH96" s="168">
        <f t="shared" si="82"/>
        <v>386.15127699999999</v>
      </c>
      <c r="BI96" s="168">
        <f t="shared" si="82"/>
        <v>368.16135499999996</v>
      </c>
      <c r="BJ96" s="168">
        <f t="shared" si="82"/>
        <v>346.58288699999997</v>
      </c>
      <c r="BK96" s="168">
        <f t="shared" si="82"/>
        <v>355.33211089999998</v>
      </c>
      <c r="BL96" s="168">
        <f t="shared" si="82"/>
        <v>359.73618719999996</v>
      </c>
      <c r="BM96" s="168">
        <f t="shared" si="82"/>
        <v>349.245226</v>
      </c>
      <c r="BN96" s="168">
        <f t="shared" ref="BN96:CS96" si="83">BN91+BN92</f>
        <v>338.24881699999997</v>
      </c>
      <c r="BO96" s="168">
        <f t="shared" si="83"/>
        <v>321.7838466</v>
      </c>
      <c r="BP96" s="168">
        <f t="shared" si="83"/>
        <v>278.99205449999999</v>
      </c>
      <c r="BQ96" s="168">
        <f t="shared" si="83"/>
        <v>167.79936999999998</v>
      </c>
      <c r="BR96" s="168">
        <f t="shared" si="83"/>
        <v>236.4801191</v>
      </c>
      <c r="BS96" s="168">
        <f t="shared" si="83"/>
        <v>195.7744434</v>
      </c>
      <c r="BT96" s="168">
        <f t="shared" si="83"/>
        <v>208.58533269999998</v>
      </c>
      <c r="BU96" s="168">
        <f t="shared" si="83"/>
        <v>176.3983317</v>
      </c>
      <c r="BV96" s="168">
        <f t="shared" si="83"/>
        <v>205.29284511999998</v>
      </c>
      <c r="BW96" s="168">
        <f t="shared" si="83"/>
        <v>190.63</v>
      </c>
      <c r="BX96" s="168">
        <f t="shared" si="83"/>
        <v>136.09</v>
      </c>
      <c r="BY96" s="168">
        <f t="shared" si="83"/>
        <v>182.83</v>
      </c>
      <c r="BZ96" s="168">
        <f t="shared" si="83"/>
        <v>189.53</v>
      </c>
      <c r="CA96" s="168">
        <f t="shared" si="83"/>
        <v>189.23</v>
      </c>
      <c r="CB96" s="168">
        <f t="shared" si="83"/>
        <v>162.22</v>
      </c>
      <c r="CC96" s="168">
        <f t="shared" si="83"/>
        <v>168.65</v>
      </c>
      <c r="CD96" s="168">
        <f t="shared" si="83"/>
        <v>189.82999999999998</v>
      </c>
      <c r="CE96" s="168">
        <f t="shared" si="83"/>
        <v>174.79</v>
      </c>
      <c r="CF96" s="168">
        <f t="shared" si="83"/>
        <v>190.82999999999998</v>
      </c>
      <c r="CG96" s="168">
        <f t="shared" si="83"/>
        <v>190.73</v>
      </c>
      <c r="CH96" s="168">
        <f t="shared" si="83"/>
        <v>190.82999999999998</v>
      </c>
      <c r="CI96" s="168">
        <f t="shared" si="83"/>
        <v>190.63</v>
      </c>
      <c r="CJ96" s="168">
        <f t="shared" si="83"/>
        <v>190.23</v>
      </c>
      <c r="CK96" s="168">
        <f t="shared" si="83"/>
        <v>190.03</v>
      </c>
      <c r="CL96" s="168">
        <f t="shared" si="83"/>
        <v>139.30000000000001</v>
      </c>
      <c r="CM96" s="168">
        <f t="shared" si="83"/>
        <v>32.93</v>
      </c>
      <c r="CN96" s="168">
        <f t="shared" si="83"/>
        <v>32.93</v>
      </c>
      <c r="CO96" s="168">
        <f t="shared" si="83"/>
        <v>32.93</v>
      </c>
      <c r="CP96" s="168">
        <f t="shared" si="83"/>
        <v>32.93</v>
      </c>
      <c r="CQ96" s="168">
        <f t="shared" si="83"/>
        <v>32.93</v>
      </c>
      <c r="CR96" s="168">
        <f t="shared" si="83"/>
        <v>32.93</v>
      </c>
      <c r="CS96" s="219">
        <f t="shared" si="83"/>
        <v>32.93</v>
      </c>
      <c r="CT96" s="133">
        <f t="shared" si="80"/>
        <v>20887.766870980009</v>
      </c>
      <c r="CU96" s="150"/>
      <c r="CV96" s="5"/>
      <c r="CX96" s="151"/>
    </row>
    <row r="97" spans="1:102">
      <c r="A97" s="132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50"/>
      <c r="CV97" s="151"/>
    </row>
    <row r="98" spans="1:102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50"/>
      <c r="CV98" s="151"/>
    </row>
    <row r="99" spans="1:102" ht="15.75" thickBot="1">
      <c r="A99" s="130" t="s">
        <v>69</v>
      </c>
      <c r="B99" s="131">
        <f>IF(B57&lt;0,0,MIN(B57,B96))</f>
        <v>32.93</v>
      </c>
      <c r="C99" s="131">
        <f t="shared" ref="C99:BN99" si="84">IF(C57&lt;0,0,MIN(C57,C96))</f>
        <v>32.93</v>
      </c>
      <c r="D99" s="131">
        <f t="shared" si="84"/>
        <v>32.93</v>
      </c>
      <c r="E99" s="131">
        <f t="shared" si="84"/>
        <v>32.93</v>
      </c>
      <c r="F99" s="131">
        <f t="shared" si="84"/>
        <v>32.93</v>
      </c>
      <c r="G99" s="131">
        <f t="shared" si="84"/>
        <v>32.93</v>
      </c>
      <c r="H99" s="131">
        <f t="shared" si="84"/>
        <v>32.93</v>
      </c>
      <c r="I99" s="131">
        <f t="shared" si="84"/>
        <v>32.93</v>
      </c>
      <c r="J99" s="131">
        <f t="shared" si="84"/>
        <v>32.93</v>
      </c>
      <c r="K99" s="131">
        <f t="shared" si="84"/>
        <v>32.93</v>
      </c>
      <c r="L99" s="131">
        <f t="shared" si="84"/>
        <v>32.93</v>
      </c>
      <c r="M99" s="131">
        <f t="shared" si="84"/>
        <v>32.93</v>
      </c>
      <c r="N99" s="131">
        <f t="shared" si="84"/>
        <v>32.93</v>
      </c>
      <c r="O99" s="131">
        <f t="shared" si="84"/>
        <v>32.93</v>
      </c>
      <c r="P99" s="131">
        <f t="shared" si="84"/>
        <v>32.93</v>
      </c>
      <c r="Q99" s="131">
        <f t="shared" si="84"/>
        <v>32.93</v>
      </c>
      <c r="R99" s="131">
        <f t="shared" si="84"/>
        <v>32.93</v>
      </c>
      <c r="S99" s="131">
        <f t="shared" si="84"/>
        <v>32.93</v>
      </c>
      <c r="T99" s="131">
        <f t="shared" si="84"/>
        <v>32.93</v>
      </c>
      <c r="U99" s="131">
        <f t="shared" si="84"/>
        <v>32.93</v>
      </c>
      <c r="V99" s="131">
        <f t="shared" si="84"/>
        <v>32.93</v>
      </c>
      <c r="W99" s="131">
        <f t="shared" si="84"/>
        <v>0</v>
      </c>
      <c r="X99" s="131">
        <f t="shared" si="84"/>
        <v>32.93</v>
      </c>
      <c r="Y99" s="131">
        <f t="shared" si="84"/>
        <v>32.938000000000002</v>
      </c>
      <c r="Z99" s="131">
        <f t="shared" si="84"/>
        <v>232.43960000000001</v>
      </c>
      <c r="AA99" s="131">
        <f t="shared" si="84"/>
        <v>186.77939056</v>
      </c>
      <c r="AB99" s="131">
        <f t="shared" si="84"/>
        <v>181.65493069999997</v>
      </c>
      <c r="AC99" s="131">
        <f t="shared" si="84"/>
        <v>156.50122400000001</v>
      </c>
      <c r="AD99" s="131">
        <f t="shared" si="84"/>
        <v>245.5453402</v>
      </c>
      <c r="AE99" s="131">
        <f t="shared" si="84"/>
        <v>139.93854174286207</v>
      </c>
      <c r="AF99" s="131">
        <f t="shared" si="84"/>
        <v>317.74627699999996</v>
      </c>
      <c r="AG99" s="131">
        <f t="shared" si="84"/>
        <v>334.48229969999994</v>
      </c>
      <c r="AH99" s="131">
        <f t="shared" si="84"/>
        <v>341.05997489999999</v>
      </c>
      <c r="AI99" s="131">
        <f t="shared" si="84"/>
        <v>323.932526</v>
      </c>
      <c r="AJ99" s="131">
        <f t="shared" si="84"/>
        <v>355.095169</v>
      </c>
      <c r="AK99" s="131">
        <f t="shared" si="84"/>
        <v>347.964564</v>
      </c>
      <c r="AL99" s="131">
        <f t="shared" si="84"/>
        <v>367.957044</v>
      </c>
      <c r="AM99" s="131">
        <f t="shared" si="84"/>
        <v>373.51504599999998</v>
      </c>
      <c r="AN99" s="131">
        <f t="shared" si="84"/>
        <v>375.59256599999998</v>
      </c>
      <c r="AO99" s="131">
        <f t="shared" si="84"/>
        <v>414.51958100000002</v>
      </c>
      <c r="AP99" s="131">
        <f t="shared" si="84"/>
        <v>409.33166699999998</v>
      </c>
      <c r="AQ99" s="131">
        <f t="shared" si="84"/>
        <v>441.23267399999997</v>
      </c>
      <c r="AR99" s="131">
        <f t="shared" si="84"/>
        <v>453.38432599999999</v>
      </c>
      <c r="AS99" s="131">
        <f t="shared" si="84"/>
        <v>456.82299199999994</v>
      </c>
      <c r="AT99" s="131">
        <f t="shared" si="84"/>
        <v>477.647785</v>
      </c>
      <c r="AU99" s="131">
        <f t="shared" si="84"/>
        <v>481.16367500000001</v>
      </c>
      <c r="AV99" s="131">
        <f t="shared" si="84"/>
        <v>464.12996399999997</v>
      </c>
      <c r="AW99" s="131">
        <f t="shared" si="84"/>
        <v>444.22261900000001</v>
      </c>
      <c r="AX99" s="131">
        <f t="shared" si="84"/>
        <v>446.69223899999997</v>
      </c>
      <c r="AY99" s="131">
        <f t="shared" si="84"/>
        <v>439.58944299999996</v>
      </c>
      <c r="AZ99" s="131">
        <f t="shared" si="84"/>
        <v>423.23925799999995</v>
      </c>
      <c r="BA99" s="131">
        <f t="shared" si="84"/>
        <v>411.32754299999999</v>
      </c>
      <c r="BB99" s="131">
        <f t="shared" si="84"/>
        <v>434.22249699999998</v>
      </c>
      <c r="BC99" s="131">
        <f t="shared" si="84"/>
        <v>436.78687299999996</v>
      </c>
      <c r="BD99" s="131">
        <f t="shared" si="84"/>
        <v>435.71851599999997</v>
      </c>
      <c r="BE99" s="131">
        <f t="shared" si="84"/>
        <v>397.19817599999999</v>
      </c>
      <c r="BF99" s="131">
        <f t="shared" si="84"/>
        <v>395.89697000000001</v>
      </c>
      <c r="BG99" s="131">
        <f t="shared" si="84"/>
        <v>397.01280199999997</v>
      </c>
      <c r="BH99" s="131">
        <f t="shared" si="84"/>
        <v>386.15127699999999</v>
      </c>
      <c r="BI99" s="131">
        <f t="shared" si="84"/>
        <v>368.16135499999996</v>
      </c>
      <c r="BJ99" s="131">
        <f t="shared" si="84"/>
        <v>346.58288699999997</v>
      </c>
      <c r="BK99" s="131">
        <f t="shared" si="84"/>
        <v>355.33211089999998</v>
      </c>
      <c r="BL99" s="131">
        <f t="shared" si="84"/>
        <v>359.73618719999996</v>
      </c>
      <c r="BM99" s="131">
        <f t="shared" si="84"/>
        <v>349.245226</v>
      </c>
      <c r="BN99" s="131">
        <f t="shared" si="84"/>
        <v>338.24881699999997</v>
      </c>
      <c r="BO99" s="131">
        <f t="shared" ref="BO99:CS99" si="85">IF(BO57&lt;0,0,MIN(BO57,BO96))</f>
        <v>321.7838466</v>
      </c>
      <c r="BP99" s="131">
        <f t="shared" si="85"/>
        <v>278.99205449999999</v>
      </c>
      <c r="BQ99" s="131">
        <f t="shared" si="85"/>
        <v>167.79936999999998</v>
      </c>
      <c r="BR99" s="131">
        <f t="shared" si="85"/>
        <v>236.4801191</v>
      </c>
      <c r="BS99" s="131">
        <f t="shared" si="85"/>
        <v>195.7744434</v>
      </c>
      <c r="BT99" s="131">
        <f t="shared" si="85"/>
        <v>208.58533269999998</v>
      </c>
      <c r="BU99" s="131">
        <f t="shared" si="85"/>
        <v>176.3983317</v>
      </c>
      <c r="BV99" s="131">
        <f t="shared" si="85"/>
        <v>205.29284511999998</v>
      </c>
      <c r="BW99" s="131">
        <f t="shared" si="85"/>
        <v>190.63</v>
      </c>
      <c r="BX99" s="131">
        <f t="shared" si="85"/>
        <v>136.09</v>
      </c>
      <c r="BY99" s="131">
        <f t="shared" si="85"/>
        <v>182.83</v>
      </c>
      <c r="BZ99" s="131">
        <f t="shared" si="85"/>
        <v>26.339999999999236</v>
      </c>
      <c r="CA99" s="131">
        <f t="shared" si="85"/>
        <v>101.03000000000065</v>
      </c>
      <c r="CB99" s="131">
        <f t="shared" si="85"/>
        <v>0</v>
      </c>
      <c r="CC99" s="131">
        <f t="shared" si="85"/>
        <v>97.130000000000109</v>
      </c>
      <c r="CD99" s="131">
        <f t="shared" si="85"/>
        <v>189.82999999999998</v>
      </c>
      <c r="CE99" s="131">
        <f t="shared" si="85"/>
        <v>174.79</v>
      </c>
      <c r="CF99" s="131">
        <f t="shared" si="85"/>
        <v>190.82999999999998</v>
      </c>
      <c r="CG99" s="131">
        <f t="shared" si="85"/>
        <v>190.73</v>
      </c>
      <c r="CH99" s="131">
        <f t="shared" si="85"/>
        <v>190.82999999999998</v>
      </c>
      <c r="CI99" s="131">
        <f t="shared" si="85"/>
        <v>190.63</v>
      </c>
      <c r="CJ99" s="131">
        <f t="shared" si="85"/>
        <v>190.23</v>
      </c>
      <c r="CK99" s="131">
        <f t="shared" si="85"/>
        <v>190.03</v>
      </c>
      <c r="CL99" s="131">
        <f t="shared" si="85"/>
        <v>139.30000000000001</v>
      </c>
      <c r="CM99" s="131">
        <f t="shared" si="85"/>
        <v>32.93</v>
      </c>
      <c r="CN99" s="131">
        <f t="shared" si="85"/>
        <v>32.93</v>
      </c>
      <c r="CO99" s="131">
        <f t="shared" si="85"/>
        <v>32.93</v>
      </c>
      <c r="CP99" s="131">
        <f t="shared" si="85"/>
        <v>32.93</v>
      </c>
      <c r="CQ99" s="131">
        <f t="shared" si="85"/>
        <v>32.93</v>
      </c>
      <c r="CR99" s="131">
        <f t="shared" si="85"/>
        <v>32.93</v>
      </c>
      <c r="CS99" s="131">
        <f t="shared" si="85"/>
        <v>32.93</v>
      </c>
      <c r="CT99" s="133">
        <f>SUM(B99:CS99)</f>
        <v>20204.06629702287</v>
      </c>
      <c r="CU99" s="150"/>
      <c r="CX99" s="234"/>
    </row>
    <row r="100" spans="1:102" s="139" customFormat="1">
      <c r="A100" s="147"/>
      <c r="B100" s="148"/>
      <c r="C100" s="148"/>
      <c r="D100" s="148"/>
      <c r="E100" s="148"/>
      <c r="F100" s="148"/>
      <c r="G100" s="148"/>
      <c r="H100" s="148"/>
      <c r="I100" s="148"/>
      <c r="J100" s="149"/>
      <c r="K100" s="149"/>
      <c r="L100" s="149"/>
      <c r="M100" s="149"/>
      <c r="N100" s="149"/>
      <c r="O100" s="149"/>
      <c r="P100" s="149"/>
      <c r="Q100" s="149"/>
      <c r="R100" s="149"/>
      <c r="S100" s="149"/>
      <c r="T100" s="149"/>
      <c r="U100" s="149"/>
      <c r="V100" s="149"/>
      <c r="W100" s="149"/>
      <c r="X100" s="149"/>
      <c r="Y100" s="149"/>
      <c r="Z100" s="149"/>
      <c r="AA100" s="149"/>
      <c r="AB100" s="149"/>
      <c r="AC100" s="149"/>
      <c r="AD100" s="149"/>
      <c r="AE100" s="149"/>
      <c r="AF100" s="149"/>
      <c r="AG100" s="149"/>
      <c r="AH100" s="149"/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49"/>
      <c r="AZ100" s="149"/>
      <c r="BA100" s="149"/>
      <c r="BB100" s="149"/>
      <c r="BC100" s="149"/>
      <c r="BD100" s="149"/>
      <c r="BE100" s="149"/>
      <c r="BF100" s="149"/>
      <c r="BG100" s="149"/>
      <c r="BH100" s="149"/>
      <c r="BI100" s="149"/>
      <c r="BJ100" s="149"/>
      <c r="BK100" s="149"/>
      <c r="BL100" s="149"/>
      <c r="BM100" s="149"/>
      <c r="BN100" s="149"/>
      <c r="BO100" s="149"/>
      <c r="BP100" s="149"/>
      <c r="BQ100" s="149"/>
      <c r="BR100" s="149"/>
      <c r="BS100" s="149"/>
      <c r="BT100" s="149"/>
      <c r="BU100" s="149"/>
      <c r="BV100" s="149"/>
      <c r="BW100" s="149"/>
      <c r="BX100" s="149"/>
      <c r="BY100" s="149"/>
      <c r="BZ100" s="149"/>
      <c r="CA100" s="149"/>
      <c r="CB100" s="149"/>
      <c r="CC100" s="149"/>
      <c r="CD100" s="149"/>
      <c r="CE100" s="149"/>
      <c r="CF100" s="149"/>
      <c r="CG100" s="149"/>
      <c r="CH100" s="149"/>
      <c r="CI100" s="149"/>
      <c r="CJ100" s="149"/>
      <c r="CK100" s="149"/>
      <c r="CL100" s="149"/>
      <c r="CM100" s="149"/>
      <c r="CN100" s="149"/>
      <c r="CO100" s="149"/>
      <c r="CP100" s="149"/>
      <c r="CQ100" s="149"/>
      <c r="CR100" s="149"/>
      <c r="CS100" s="149"/>
      <c r="CT100" s="149"/>
      <c r="CU100" s="150"/>
      <c r="CV100" s="138"/>
      <c r="CX100" s="151"/>
    </row>
    <row r="101" spans="1:102" s="139" customFormat="1">
      <c r="A101" s="134"/>
      <c r="B101" s="6">
        <v>0.25</v>
      </c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51"/>
    </row>
    <row r="102" spans="1:102" s="139" customFormat="1">
      <c r="A102" s="6" t="s">
        <v>13</v>
      </c>
      <c r="B102" s="8">
        <f t="shared" ref="B102:AG102" si="86">B17-B44</f>
        <v>0</v>
      </c>
      <c r="C102" s="8">
        <f t="shared" si="86"/>
        <v>0</v>
      </c>
      <c r="D102" s="8">
        <f t="shared" si="86"/>
        <v>0</v>
      </c>
      <c r="E102" s="8">
        <f t="shared" si="86"/>
        <v>0</v>
      </c>
      <c r="F102" s="8">
        <f t="shared" si="86"/>
        <v>0</v>
      </c>
      <c r="G102" s="8">
        <f t="shared" si="86"/>
        <v>0</v>
      </c>
      <c r="H102" s="8">
        <f t="shared" si="86"/>
        <v>0</v>
      </c>
      <c r="I102" s="8">
        <f t="shared" si="86"/>
        <v>0</v>
      </c>
      <c r="J102" s="8">
        <f t="shared" si="86"/>
        <v>0</v>
      </c>
      <c r="K102" s="8">
        <f t="shared" si="86"/>
        <v>0</v>
      </c>
      <c r="L102" s="8">
        <f t="shared" si="86"/>
        <v>0</v>
      </c>
      <c r="M102" s="8">
        <f t="shared" si="86"/>
        <v>0</v>
      </c>
      <c r="N102" s="8">
        <f t="shared" si="86"/>
        <v>0</v>
      </c>
      <c r="O102" s="8">
        <f t="shared" si="86"/>
        <v>0</v>
      </c>
      <c r="P102" s="8">
        <f t="shared" si="86"/>
        <v>0</v>
      </c>
      <c r="Q102" s="8">
        <f t="shared" si="86"/>
        <v>0</v>
      </c>
      <c r="R102" s="8">
        <f t="shared" si="86"/>
        <v>0</v>
      </c>
      <c r="S102" s="8">
        <f t="shared" si="86"/>
        <v>0</v>
      </c>
      <c r="T102" s="8">
        <f t="shared" si="86"/>
        <v>0</v>
      </c>
      <c r="U102" s="8">
        <f t="shared" si="86"/>
        <v>0</v>
      </c>
      <c r="V102" s="8">
        <f t="shared" si="86"/>
        <v>0</v>
      </c>
      <c r="W102" s="8">
        <f t="shared" si="86"/>
        <v>0</v>
      </c>
      <c r="X102" s="8">
        <f t="shared" si="86"/>
        <v>0</v>
      </c>
      <c r="Y102" s="8">
        <f t="shared" si="86"/>
        <v>0</v>
      </c>
      <c r="Z102" s="8">
        <f t="shared" si="86"/>
        <v>0</v>
      </c>
      <c r="AA102" s="8">
        <f t="shared" si="86"/>
        <v>0</v>
      </c>
      <c r="AB102" s="8">
        <f t="shared" si="86"/>
        <v>0</v>
      </c>
      <c r="AC102" s="8">
        <f t="shared" si="86"/>
        <v>0</v>
      </c>
      <c r="AD102" s="8">
        <f t="shared" si="86"/>
        <v>0</v>
      </c>
      <c r="AE102" s="8">
        <f t="shared" si="86"/>
        <v>0</v>
      </c>
      <c r="AF102" s="8">
        <f t="shared" si="86"/>
        <v>0</v>
      </c>
      <c r="AG102" s="8">
        <f t="shared" si="86"/>
        <v>0</v>
      </c>
      <c r="AH102" s="8">
        <f t="shared" ref="AH102:BM102" si="87">AH17-AH44</f>
        <v>0</v>
      </c>
      <c r="AI102" s="8">
        <f t="shared" si="87"/>
        <v>0</v>
      </c>
      <c r="AJ102" s="8">
        <f t="shared" si="87"/>
        <v>0</v>
      </c>
      <c r="AK102" s="8">
        <f t="shared" si="87"/>
        <v>0</v>
      </c>
      <c r="AL102" s="8">
        <f t="shared" si="87"/>
        <v>0</v>
      </c>
      <c r="AM102" s="8">
        <f t="shared" si="87"/>
        <v>0</v>
      </c>
      <c r="AN102" s="8">
        <f t="shared" si="87"/>
        <v>0</v>
      </c>
      <c r="AO102" s="8">
        <f t="shared" si="87"/>
        <v>0</v>
      </c>
      <c r="AP102" s="8">
        <f t="shared" si="87"/>
        <v>0</v>
      </c>
      <c r="AQ102" s="8">
        <f t="shared" si="87"/>
        <v>0</v>
      </c>
      <c r="AR102" s="8">
        <f t="shared" si="87"/>
        <v>0</v>
      </c>
      <c r="AS102" s="8">
        <f t="shared" si="87"/>
        <v>0</v>
      </c>
      <c r="AT102" s="8">
        <f t="shared" si="87"/>
        <v>0</v>
      </c>
      <c r="AU102" s="8">
        <f t="shared" si="87"/>
        <v>0</v>
      </c>
      <c r="AV102" s="8">
        <f t="shared" si="87"/>
        <v>0</v>
      </c>
      <c r="AW102" s="8">
        <f t="shared" si="87"/>
        <v>0</v>
      </c>
      <c r="AX102" s="8">
        <f t="shared" si="87"/>
        <v>0</v>
      </c>
      <c r="AY102" s="8">
        <f t="shared" si="87"/>
        <v>0</v>
      </c>
      <c r="AZ102" s="8">
        <f t="shared" si="87"/>
        <v>0</v>
      </c>
      <c r="BA102" s="8">
        <f t="shared" si="87"/>
        <v>0</v>
      </c>
      <c r="BB102" s="8">
        <f t="shared" si="87"/>
        <v>0</v>
      </c>
      <c r="BC102" s="8">
        <f t="shared" si="87"/>
        <v>0</v>
      </c>
      <c r="BD102" s="8">
        <f t="shared" si="87"/>
        <v>0</v>
      </c>
      <c r="BE102" s="8">
        <f t="shared" si="87"/>
        <v>0</v>
      </c>
      <c r="BF102" s="8">
        <f t="shared" si="87"/>
        <v>0</v>
      </c>
      <c r="BG102" s="8">
        <f t="shared" si="87"/>
        <v>0</v>
      </c>
      <c r="BH102" s="8">
        <f t="shared" si="87"/>
        <v>0</v>
      </c>
      <c r="BI102" s="8">
        <f t="shared" si="87"/>
        <v>0</v>
      </c>
      <c r="BJ102" s="8">
        <f t="shared" si="87"/>
        <v>0</v>
      </c>
      <c r="BK102" s="8">
        <f t="shared" si="87"/>
        <v>0</v>
      </c>
      <c r="BL102" s="8">
        <f t="shared" si="87"/>
        <v>0</v>
      </c>
      <c r="BM102" s="8">
        <f t="shared" si="87"/>
        <v>0</v>
      </c>
      <c r="BN102" s="8">
        <f t="shared" ref="BN102:CS102" si="88">BN17-BN44</f>
        <v>0</v>
      </c>
      <c r="BO102" s="8">
        <f t="shared" si="88"/>
        <v>0</v>
      </c>
      <c r="BP102" s="8">
        <f t="shared" si="88"/>
        <v>0</v>
      </c>
      <c r="BQ102" s="8">
        <f t="shared" si="88"/>
        <v>0</v>
      </c>
      <c r="BR102" s="8">
        <f t="shared" si="88"/>
        <v>0</v>
      </c>
      <c r="BS102" s="8">
        <f t="shared" si="88"/>
        <v>0</v>
      </c>
      <c r="BT102" s="8">
        <f t="shared" si="88"/>
        <v>0</v>
      </c>
      <c r="BU102" s="8">
        <f t="shared" si="88"/>
        <v>0</v>
      </c>
      <c r="BV102" s="8">
        <f t="shared" si="88"/>
        <v>0</v>
      </c>
      <c r="BW102" s="8">
        <f t="shared" si="88"/>
        <v>0</v>
      </c>
      <c r="BX102" s="8">
        <f t="shared" si="88"/>
        <v>0</v>
      </c>
      <c r="BY102" s="8">
        <f t="shared" si="88"/>
        <v>0</v>
      </c>
      <c r="BZ102" s="8">
        <f t="shared" si="88"/>
        <v>0</v>
      </c>
      <c r="CA102" s="8">
        <f t="shared" si="88"/>
        <v>0</v>
      </c>
      <c r="CB102" s="8">
        <f t="shared" si="88"/>
        <v>0</v>
      </c>
      <c r="CC102" s="8">
        <f t="shared" si="88"/>
        <v>0</v>
      </c>
      <c r="CD102" s="8">
        <f t="shared" si="88"/>
        <v>0</v>
      </c>
      <c r="CE102" s="8">
        <f t="shared" si="88"/>
        <v>0</v>
      </c>
      <c r="CF102" s="8">
        <f t="shared" si="88"/>
        <v>0</v>
      </c>
      <c r="CG102" s="8">
        <f t="shared" si="88"/>
        <v>0</v>
      </c>
      <c r="CH102" s="8">
        <f t="shared" si="88"/>
        <v>0</v>
      </c>
      <c r="CI102" s="8">
        <f t="shared" si="88"/>
        <v>0</v>
      </c>
      <c r="CJ102" s="8">
        <f t="shared" si="88"/>
        <v>0</v>
      </c>
      <c r="CK102" s="8">
        <f t="shared" si="88"/>
        <v>0</v>
      </c>
      <c r="CL102" s="8">
        <f t="shared" si="88"/>
        <v>0</v>
      </c>
      <c r="CM102" s="8">
        <f t="shared" si="88"/>
        <v>0</v>
      </c>
      <c r="CN102" s="8">
        <f t="shared" si="88"/>
        <v>0</v>
      </c>
      <c r="CO102" s="8">
        <f t="shared" si="88"/>
        <v>0</v>
      </c>
      <c r="CP102" s="8">
        <f t="shared" si="88"/>
        <v>0</v>
      </c>
      <c r="CQ102" s="8">
        <f t="shared" si="88"/>
        <v>0</v>
      </c>
      <c r="CR102" s="8">
        <f t="shared" si="88"/>
        <v>0</v>
      </c>
      <c r="CS102" s="8">
        <f t="shared" si="88"/>
        <v>0</v>
      </c>
      <c r="CT102" s="6">
        <f>SUMPRODUCT(B102:CS102,$B$101:$CS$101)/1000</f>
        <v>0</v>
      </c>
      <c r="CV102" s="161"/>
      <c r="CX102" s="237"/>
    </row>
    <row r="103" spans="1:102" s="138" customFormat="1">
      <c r="A103" s="6" t="s">
        <v>14</v>
      </c>
      <c r="B103" s="8">
        <f t="shared" ref="B103:AG103" si="89">B18-B45</f>
        <v>0</v>
      </c>
      <c r="C103" s="8">
        <f t="shared" si="89"/>
        <v>0</v>
      </c>
      <c r="D103" s="8">
        <f t="shared" si="89"/>
        <v>0</v>
      </c>
      <c r="E103" s="8">
        <f t="shared" si="89"/>
        <v>0</v>
      </c>
      <c r="F103" s="8">
        <f t="shared" si="89"/>
        <v>0</v>
      </c>
      <c r="G103" s="8">
        <f t="shared" si="89"/>
        <v>0</v>
      </c>
      <c r="H103" s="8">
        <f t="shared" si="89"/>
        <v>0</v>
      </c>
      <c r="I103" s="8">
        <f t="shared" si="89"/>
        <v>0</v>
      </c>
      <c r="J103" s="8">
        <f t="shared" si="89"/>
        <v>0</v>
      </c>
      <c r="K103" s="8">
        <f t="shared" si="89"/>
        <v>0</v>
      </c>
      <c r="L103" s="8">
        <f t="shared" si="89"/>
        <v>0</v>
      </c>
      <c r="M103" s="8">
        <f t="shared" si="89"/>
        <v>0</v>
      </c>
      <c r="N103" s="8">
        <f t="shared" si="89"/>
        <v>0</v>
      </c>
      <c r="O103" s="8">
        <f t="shared" si="89"/>
        <v>0</v>
      </c>
      <c r="P103" s="8">
        <f t="shared" si="89"/>
        <v>0</v>
      </c>
      <c r="Q103" s="8">
        <f t="shared" si="89"/>
        <v>0</v>
      </c>
      <c r="R103" s="8">
        <f t="shared" si="89"/>
        <v>0</v>
      </c>
      <c r="S103" s="8">
        <f t="shared" si="89"/>
        <v>0</v>
      </c>
      <c r="T103" s="8">
        <f t="shared" si="89"/>
        <v>0</v>
      </c>
      <c r="U103" s="8">
        <f t="shared" si="89"/>
        <v>0</v>
      </c>
      <c r="V103" s="8">
        <f t="shared" si="89"/>
        <v>0</v>
      </c>
      <c r="W103" s="8">
        <f t="shared" si="89"/>
        <v>0</v>
      </c>
      <c r="X103" s="8">
        <f t="shared" si="89"/>
        <v>0</v>
      </c>
      <c r="Y103" s="8">
        <f t="shared" si="89"/>
        <v>0</v>
      </c>
      <c r="Z103" s="8">
        <f t="shared" si="89"/>
        <v>0</v>
      </c>
      <c r="AA103" s="8">
        <f t="shared" si="89"/>
        <v>0</v>
      </c>
      <c r="AB103" s="8">
        <f t="shared" si="89"/>
        <v>0</v>
      </c>
      <c r="AC103" s="8">
        <f t="shared" si="89"/>
        <v>0</v>
      </c>
      <c r="AD103" s="8">
        <f t="shared" si="89"/>
        <v>0</v>
      </c>
      <c r="AE103" s="8">
        <f t="shared" si="89"/>
        <v>0</v>
      </c>
      <c r="AF103" s="8">
        <f t="shared" si="89"/>
        <v>0</v>
      </c>
      <c r="AG103" s="8">
        <f t="shared" si="89"/>
        <v>0</v>
      </c>
      <c r="AH103" s="8">
        <f t="shared" ref="AH103:BM103" si="90">AH18-AH45</f>
        <v>0</v>
      </c>
      <c r="AI103" s="8">
        <f t="shared" si="90"/>
        <v>0</v>
      </c>
      <c r="AJ103" s="8">
        <f t="shared" si="90"/>
        <v>0</v>
      </c>
      <c r="AK103" s="8">
        <f t="shared" si="90"/>
        <v>0</v>
      </c>
      <c r="AL103" s="8">
        <f t="shared" si="90"/>
        <v>0</v>
      </c>
      <c r="AM103" s="8">
        <f t="shared" si="90"/>
        <v>0</v>
      </c>
      <c r="AN103" s="8">
        <f t="shared" si="90"/>
        <v>0</v>
      </c>
      <c r="AO103" s="8">
        <f t="shared" si="90"/>
        <v>0</v>
      </c>
      <c r="AP103" s="8">
        <f t="shared" si="90"/>
        <v>0</v>
      </c>
      <c r="AQ103" s="8">
        <f t="shared" si="90"/>
        <v>0</v>
      </c>
      <c r="AR103" s="8">
        <f t="shared" si="90"/>
        <v>0</v>
      </c>
      <c r="AS103" s="8">
        <f t="shared" si="90"/>
        <v>0</v>
      </c>
      <c r="AT103" s="8">
        <f t="shared" si="90"/>
        <v>0</v>
      </c>
      <c r="AU103" s="8">
        <f t="shared" si="90"/>
        <v>0</v>
      </c>
      <c r="AV103" s="8">
        <f t="shared" si="90"/>
        <v>75.19</v>
      </c>
      <c r="AW103" s="8">
        <f t="shared" si="90"/>
        <v>150.38</v>
      </c>
      <c r="AX103" s="8">
        <f t="shared" si="90"/>
        <v>225.56</v>
      </c>
      <c r="AY103" s="8">
        <f t="shared" si="90"/>
        <v>300.75</v>
      </c>
      <c r="AZ103" s="8">
        <f t="shared" si="90"/>
        <v>342.83000000000004</v>
      </c>
      <c r="BA103" s="8">
        <f t="shared" si="90"/>
        <v>342.83000000000004</v>
      </c>
      <c r="BB103" s="8">
        <f t="shared" si="90"/>
        <v>342.83000000000004</v>
      </c>
      <c r="BC103" s="8">
        <f t="shared" si="90"/>
        <v>342.83000000000004</v>
      </c>
      <c r="BD103" s="8">
        <f t="shared" si="90"/>
        <v>342.83000000000004</v>
      </c>
      <c r="BE103" s="8">
        <f t="shared" si="90"/>
        <v>342.83000000000004</v>
      </c>
      <c r="BF103" s="8">
        <f t="shared" si="90"/>
        <v>342.83000000000004</v>
      </c>
      <c r="BG103" s="8">
        <f t="shared" si="90"/>
        <v>342.83000000000004</v>
      </c>
      <c r="BH103" s="8">
        <f t="shared" si="90"/>
        <v>342.83000000000004</v>
      </c>
      <c r="BI103" s="8">
        <f t="shared" si="90"/>
        <v>342.83000000000004</v>
      </c>
      <c r="BJ103" s="8">
        <f t="shared" si="90"/>
        <v>267.64</v>
      </c>
      <c r="BK103" s="8">
        <f t="shared" si="90"/>
        <v>192.45999999999998</v>
      </c>
      <c r="BL103" s="8">
        <f t="shared" si="90"/>
        <v>117.26999999999998</v>
      </c>
      <c r="BM103" s="8">
        <f t="shared" si="90"/>
        <v>42.080000000000041</v>
      </c>
      <c r="BN103" s="8">
        <f t="shared" ref="BN103:CS103" si="91">BN18-BN45</f>
        <v>0</v>
      </c>
      <c r="BO103" s="8">
        <f t="shared" si="91"/>
        <v>0</v>
      </c>
      <c r="BP103" s="8">
        <f t="shared" si="91"/>
        <v>105.60000000000002</v>
      </c>
      <c r="BQ103" s="8">
        <f t="shared" si="91"/>
        <v>211.2</v>
      </c>
      <c r="BR103" s="8">
        <f t="shared" si="91"/>
        <v>105.60000000000002</v>
      </c>
      <c r="BS103" s="8">
        <f t="shared" si="91"/>
        <v>0</v>
      </c>
      <c r="BT103" s="8">
        <f t="shared" si="91"/>
        <v>0</v>
      </c>
      <c r="BU103" s="8">
        <f t="shared" si="91"/>
        <v>0</v>
      </c>
      <c r="BV103" s="8">
        <f t="shared" si="91"/>
        <v>0</v>
      </c>
      <c r="BW103" s="8">
        <f t="shared" si="91"/>
        <v>0</v>
      </c>
      <c r="BX103" s="8">
        <f t="shared" si="91"/>
        <v>0</v>
      </c>
      <c r="BY103" s="8">
        <f t="shared" si="91"/>
        <v>0</v>
      </c>
      <c r="BZ103" s="8">
        <f t="shared" si="91"/>
        <v>0</v>
      </c>
      <c r="CA103" s="8">
        <f t="shared" si="91"/>
        <v>0</v>
      </c>
      <c r="CB103" s="8">
        <f t="shared" si="91"/>
        <v>0</v>
      </c>
      <c r="CC103" s="8">
        <f t="shared" si="91"/>
        <v>0</v>
      </c>
      <c r="CD103" s="8">
        <f t="shared" si="91"/>
        <v>0</v>
      </c>
      <c r="CE103" s="8">
        <f t="shared" si="91"/>
        <v>0</v>
      </c>
      <c r="CF103" s="8">
        <f t="shared" si="91"/>
        <v>0</v>
      </c>
      <c r="CG103" s="8">
        <f t="shared" si="91"/>
        <v>0</v>
      </c>
      <c r="CH103" s="8">
        <f t="shared" si="91"/>
        <v>0</v>
      </c>
      <c r="CI103" s="8">
        <f t="shared" si="91"/>
        <v>0</v>
      </c>
      <c r="CJ103" s="8">
        <f t="shared" si="91"/>
        <v>0</v>
      </c>
      <c r="CK103" s="8">
        <f t="shared" si="91"/>
        <v>0</v>
      </c>
      <c r="CL103" s="8">
        <f t="shared" si="91"/>
        <v>0</v>
      </c>
      <c r="CM103" s="8">
        <f t="shared" si="91"/>
        <v>0</v>
      </c>
      <c r="CN103" s="8">
        <f t="shared" si="91"/>
        <v>0</v>
      </c>
      <c r="CO103" s="8">
        <f t="shared" si="91"/>
        <v>0</v>
      </c>
      <c r="CP103" s="8">
        <f t="shared" si="91"/>
        <v>0</v>
      </c>
      <c r="CQ103" s="8">
        <f t="shared" si="91"/>
        <v>0</v>
      </c>
      <c r="CR103" s="8">
        <f t="shared" si="91"/>
        <v>0</v>
      </c>
      <c r="CS103" s="8">
        <f t="shared" si="91"/>
        <v>0</v>
      </c>
      <c r="CT103" s="6">
        <f t="shared" ref="CT103" si="92">SUMPRODUCT(B103:CS103,$B$101:$CS$101)/1000</f>
        <v>1.3055075</v>
      </c>
      <c r="CU103" s="139"/>
      <c r="CV103" s="5"/>
      <c r="CX103" s="151"/>
    </row>
    <row r="104" spans="1:102" s="137" customFormat="1">
      <c r="A104" s="6" t="s">
        <v>70</v>
      </c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38"/>
      <c r="CV104" s="5"/>
      <c r="CX104" s="151"/>
    </row>
    <row r="105" spans="1:102">
      <c r="B105" s="4"/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37"/>
    </row>
    <row r="106" spans="1:102">
      <c r="B106" s="4"/>
      <c r="C106" s="4"/>
      <c r="D106" s="4"/>
      <c r="E106" s="4"/>
      <c r="F106" s="4"/>
      <c r="G106" s="4"/>
      <c r="CV106" s="158"/>
      <c r="CX106" s="234"/>
    </row>
    <row r="107" spans="1:102" s="224" customFormat="1">
      <c r="A107" s="167" t="s">
        <v>71</v>
      </c>
      <c r="B107" s="222"/>
      <c r="C107" s="222"/>
      <c r="D107" s="222"/>
      <c r="E107" s="222"/>
      <c r="F107" s="222"/>
      <c r="G107" s="222"/>
      <c r="H107" s="222"/>
      <c r="I107" s="222"/>
      <c r="J107" s="222"/>
      <c r="K107" s="222"/>
      <c r="L107" s="222"/>
      <c r="M107" s="222"/>
      <c r="N107" s="222"/>
      <c r="O107" s="222"/>
      <c r="P107" s="222"/>
      <c r="Q107" s="222"/>
      <c r="R107" s="222"/>
      <c r="S107" s="222"/>
      <c r="T107" s="222"/>
      <c r="U107" s="222"/>
      <c r="V107" s="222"/>
      <c r="W107" s="222"/>
      <c r="X107" s="222"/>
      <c r="Y107" s="222"/>
      <c r="Z107" s="222"/>
      <c r="AA107" s="222"/>
      <c r="AB107" s="222"/>
      <c r="AC107" s="222"/>
      <c r="AD107" s="222"/>
      <c r="AE107" s="222"/>
      <c r="AF107" s="222"/>
      <c r="AG107" s="222"/>
      <c r="AH107" s="222"/>
      <c r="AI107" s="222"/>
      <c r="AJ107" s="222"/>
      <c r="AK107" s="222"/>
      <c r="AL107" s="222"/>
      <c r="AM107" s="222"/>
      <c r="AN107" s="222"/>
      <c r="AO107" s="222"/>
      <c r="AP107" s="222"/>
      <c r="AQ107" s="222"/>
      <c r="AR107" s="222"/>
      <c r="AS107" s="222"/>
      <c r="AT107" s="222"/>
      <c r="AU107" s="222"/>
      <c r="AV107" s="222"/>
      <c r="AW107" s="222"/>
      <c r="AX107" s="222"/>
      <c r="AY107" s="222"/>
      <c r="AZ107" s="222"/>
      <c r="BA107" s="222"/>
      <c r="BB107" s="222"/>
      <c r="BC107" s="222"/>
      <c r="BD107" s="222"/>
      <c r="BE107" s="222"/>
      <c r="BF107" s="222"/>
      <c r="BG107" s="222"/>
      <c r="BH107" s="222"/>
      <c r="BI107" s="222"/>
      <c r="BJ107" s="222"/>
      <c r="BK107" s="222"/>
      <c r="BL107" s="222"/>
      <c r="BM107" s="222"/>
      <c r="BN107" s="222"/>
      <c r="BO107" s="222"/>
      <c r="BP107" s="222"/>
      <c r="BQ107" s="222"/>
      <c r="BR107" s="222"/>
      <c r="BS107" s="222"/>
      <c r="BT107" s="222"/>
      <c r="BU107" s="222"/>
      <c r="BV107" s="222"/>
      <c r="BW107" s="222"/>
      <c r="BX107" s="222"/>
      <c r="BY107" s="222"/>
      <c r="BZ107" s="222"/>
      <c r="CA107" s="222"/>
      <c r="CB107" s="222"/>
      <c r="CC107" s="222"/>
      <c r="CD107" s="222"/>
      <c r="CE107" s="222"/>
      <c r="CF107" s="222"/>
      <c r="CG107" s="222"/>
      <c r="CH107" s="222"/>
      <c r="CI107" s="222"/>
      <c r="CJ107" s="222"/>
      <c r="CK107" s="222"/>
      <c r="CL107" s="222"/>
      <c r="CM107" s="222"/>
      <c r="CN107" s="222"/>
      <c r="CO107" s="222"/>
      <c r="CP107" s="222"/>
      <c r="CQ107" s="222"/>
      <c r="CR107" s="222"/>
      <c r="CS107" s="222"/>
      <c r="CT107" s="222"/>
      <c r="CV107" s="166"/>
      <c r="CX107" s="243"/>
    </row>
    <row r="108" spans="1:102" hidden="1">
      <c r="A108" s="167" t="s">
        <v>71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>
  <sheetPr codeName="Sheet25">
    <tabColor rgb="FFFFFF99"/>
  </sheetPr>
  <dimension ref="A1:CZ124"/>
  <sheetViews>
    <sheetView showGridLines="0" topLeftCell="A81" workbookViewId="0">
      <pane xSplit="1" topLeftCell="B1" activePane="topRight" state="frozen"/>
      <selection activeCell="B89" sqref="B89:CS89"/>
      <selection pane="topRight" activeCell="B89" sqref="B89:CS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384" width="8.7109375" style="135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25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26</v>
      </c>
      <c r="CU2" s="150"/>
      <c r="CX2" s="234"/>
    </row>
    <row r="3" spans="1:102">
      <c r="A3" s="16" t="s">
        <v>31</v>
      </c>
      <c r="B3" s="17">
        <f t="shared" ref="B3:BM3" si="0">B4+B12</f>
        <v>3625.0512940277777</v>
      </c>
      <c r="C3" s="18">
        <f t="shared" si="0"/>
        <v>3625.0512940277777</v>
      </c>
      <c r="D3" s="18">
        <f t="shared" si="0"/>
        <v>3625.0512940277777</v>
      </c>
      <c r="E3" s="18">
        <f t="shared" si="0"/>
        <v>3625.0512940277777</v>
      </c>
      <c r="F3" s="18">
        <f t="shared" si="0"/>
        <v>3625.0512940277777</v>
      </c>
      <c r="G3" s="18">
        <f t="shared" si="0"/>
        <v>3625.0512940277777</v>
      </c>
      <c r="H3" s="18">
        <f t="shared" si="0"/>
        <v>3625.0512940277777</v>
      </c>
      <c r="I3" s="18">
        <f t="shared" si="0"/>
        <v>3625.0512940277777</v>
      </c>
      <c r="J3" s="18">
        <f t="shared" si="0"/>
        <v>3625.0512940277777</v>
      </c>
      <c r="K3" s="18">
        <f t="shared" si="0"/>
        <v>3625.0512940277777</v>
      </c>
      <c r="L3" s="18">
        <f t="shared" si="0"/>
        <v>3625.0512940277777</v>
      </c>
      <c r="M3" s="18">
        <f t="shared" si="0"/>
        <v>3625.0512940277777</v>
      </c>
      <c r="N3" s="18">
        <f t="shared" si="0"/>
        <v>3625.0512940277777</v>
      </c>
      <c r="O3" s="18">
        <f t="shared" si="0"/>
        <v>3625.0512940277777</v>
      </c>
      <c r="P3" s="18">
        <f t="shared" si="0"/>
        <v>3625.0512940277777</v>
      </c>
      <c r="Q3" s="18">
        <f t="shared" si="0"/>
        <v>3625.0512940277777</v>
      </c>
      <c r="R3" s="18">
        <f t="shared" si="0"/>
        <v>3625.0512940277777</v>
      </c>
      <c r="S3" s="18">
        <f t="shared" si="0"/>
        <v>3625.0512940277777</v>
      </c>
      <c r="T3" s="18">
        <f t="shared" si="0"/>
        <v>3625.0512940277777</v>
      </c>
      <c r="U3" s="18">
        <f t="shared" si="0"/>
        <v>3625.0512940277777</v>
      </c>
      <c r="V3" s="18">
        <f t="shared" si="0"/>
        <v>3625.0512940277777</v>
      </c>
      <c r="W3" s="18">
        <f t="shared" si="0"/>
        <v>3625.0512940277777</v>
      </c>
      <c r="X3" s="18">
        <f t="shared" si="0"/>
        <v>3625.0512940277777</v>
      </c>
      <c r="Y3" s="18">
        <f t="shared" si="0"/>
        <v>3625.0512940277777</v>
      </c>
      <c r="Z3" s="18">
        <f t="shared" si="0"/>
        <v>3625.0512940277777</v>
      </c>
      <c r="AA3" s="18">
        <f t="shared" si="0"/>
        <v>3625.0512940277777</v>
      </c>
      <c r="AB3" s="18">
        <f t="shared" si="0"/>
        <v>3625.0512940277777</v>
      </c>
      <c r="AC3" s="18">
        <f t="shared" si="0"/>
        <v>3625.0512940277777</v>
      </c>
      <c r="AD3" s="18">
        <f t="shared" si="0"/>
        <v>3625.0512940277777</v>
      </c>
      <c r="AE3" s="18">
        <f t="shared" si="0"/>
        <v>3625.0512940277777</v>
      </c>
      <c r="AF3" s="18">
        <f t="shared" si="0"/>
        <v>3625.0512940277777</v>
      </c>
      <c r="AG3" s="18">
        <f t="shared" si="0"/>
        <v>3625.0512940277777</v>
      </c>
      <c r="AH3" s="18">
        <f t="shared" si="0"/>
        <v>3625.0512940277777</v>
      </c>
      <c r="AI3" s="18">
        <f t="shared" si="0"/>
        <v>3625.0512940277777</v>
      </c>
      <c r="AJ3" s="18">
        <f t="shared" si="0"/>
        <v>3625.0512940277777</v>
      </c>
      <c r="AK3" s="18">
        <f t="shared" si="0"/>
        <v>3625.0512940277777</v>
      </c>
      <c r="AL3" s="18">
        <f t="shared" si="0"/>
        <v>3625.0512940277777</v>
      </c>
      <c r="AM3" s="18">
        <f t="shared" si="0"/>
        <v>3625.0512940277777</v>
      </c>
      <c r="AN3" s="18">
        <f t="shared" si="0"/>
        <v>3625.0512940277777</v>
      </c>
      <c r="AO3" s="18">
        <f t="shared" si="0"/>
        <v>3625.0512940277777</v>
      </c>
      <c r="AP3" s="18">
        <f t="shared" si="0"/>
        <v>3625.0512940277777</v>
      </c>
      <c r="AQ3" s="18">
        <f t="shared" si="0"/>
        <v>3625.0512940277777</v>
      </c>
      <c r="AR3" s="18">
        <f t="shared" si="0"/>
        <v>3625.0512940277777</v>
      </c>
      <c r="AS3" s="18">
        <f t="shared" si="0"/>
        <v>3625.0512940277777</v>
      </c>
      <c r="AT3" s="18">
        <f t="shared" si="0"/>
        <v>3625.0512940277777</v>
      </c>
      <c r="AU3" s="18">
        <f t="shared" si="0"/>
        <v>3625.0512940277777</v>
      </c>
      <c r="AV3" s="18">
        <f t="shared" si="0"/>
        <v>3625.0512940277777</v>
      </c>
      <c r="AW3" s="18">
        <f t="shared" si="0"/>
        <v>3625.0512940277777</v>
      </c>
      <c r="AX3" s="18">
        <f t="shared" si="0"/>
        <v>3625.0512940277777</v>
      </c>
      <c r="AY3" s="18">
        <f t="shared" si="0"/>
        <v>3625.0512940277777</v>
      </c>
      <c r="AZ3" s="18">
        <f t="shared" si="0"/>
        <v>3625.0512940277777</v>
      </c>
      <c r="BA3" s="18">
        <f t="shared" si="0"/>
        <v>3625.0512940277777</v>
      </c>
      <c r="BB3" s="18">
        <f t="shared" si="0"/>
        <v>3625.0512940277777</v>
      </c>
      <c r="BC3" s="18">
        <f t="shared" si="0"/>
        <v>3625.0512940277777</v>
      </c>
      <c r="BD3" s="18">
        <f t="shared" si="0"/>
        <v>3625.0512940277777</v>
      </c>
      <c r="BE3" s="18">
        <f t="shared" si="0"/>
        <v>3625.0512940277777</v>
      </c>
      <c r="BF3" s="18">
        <f t="shared" si="0"/>
        <v>3625.0512940277777</v>
      </c>
      <c r="BG3" s="18">
        <f t="shared" si="0"/>
        <v>3625.0512940277777</v>
      </c>
      <c r="BH3" s="18">
        <f t="shared" si="0"/>
        <v>3625.0512940277777</v>
      </c>
      <c r="BI3" s="18">
        <f t="shared" si="0"/>
        <v>3625.0512940277777</v>
      </c>
      <c r="BJ3" s="18">
        <f t="shared" si="0"/>
        <v>3625.0512940277777</v>
      </c>
      <c r="BK3" s="18">
        <f t="shared" si="0"/>
        <v>3625.0512940277777</v>
      </c>
      <c r="BL3" s="18">
        <f t="shared" si="0"/>
        <v>3625.0512940277777</v>
      </c>
      <c r="BM3" s="18">
        <f t="shared" si="0"/>
        <v>3625.0512940277777</v>
      </c>
      <c r="BN3" s="18">
        <f t="shared" ref="BN3:CS3" si="1">BN4+BN12</f>
        <v>3625.0512940277777</v>
      </c>
      <c r="BO3" s="18">
        <f t="shared" si="1"/>
        <v>3625.0512940277777</v>
      </c>
      <c r="BP3" s="18">
        <f t="shared" si="1"/>
        <v>3625.0512940277777</v>
      </c>
      <c r="BQ3" s="18">
        <f t="shared" si="1"/>
        <v>3625.0512940277777</v>
      </c>
      <c r="BR3" s="18">
        <f t="shared" si="1"/>
        <v>3625.0512940277777</v>
      </c>
      <c r="BS3" s="18">
        <f t="shared" si="1"/>
        <v>3625.0512940277777</v>
      </c>
      <c r="BT3" s="18">
        <f t="shared" si="1"/>
        <v>3625.0512940277777</v>
      </c>
      <c r="BU3" s="18">
        <f t="shared" si="1"/>
        <v>3625.0512940277777</v>
      </c>
      <c r="BV3" s="18">
        <f t="shared" si="1"/>
        <v>3625.0512940277777</v>
      </c>
      <c r="BW3" s="18">
        <f t="shared" si="1"/>
        <v>3625.0512940277777</v>
      </c>
      <c r="BX3" s="18">
        <f t="shared" si="1"/>
        <v>3625.0512940277777</v>
      </c>
      <c r="BY3" s="18">
        <f t="shared" si="1"/>
        <v>3625.0512940277777</v>
      </c>
      <c r="BZ3" s="18">
        <f t="shared" si="1"/>
        <v>3625.0512940277777</v>
      </c>
      <c r="CA3" s="18">
        <f t="shared" si="1"/>
        <v>3625.0512940277777</v>
      </c>
      <c r="CB3" s="18">
        <f t="shared" si="1"/>
        <v>3625.0512940277777</v>
      </c>
      <c r="CC3" s="18">
        <f t="shared" si="1"/>
        <v>3625.0512940277777</v>
      </c>
      <c r="CD3" s="18">
        <f t="shared" si="1"/>
        <v>3625.0512940277777</v>
      </c>
      <c r="CE3" s="18">
        <f t="shared" si="1"/>
        <v>3625.0512940277777</v>
      </c>
      <c r="CF3" s="18">
        <f t="shared" si="1"/>
        <v>3625.0512940277777</v>
      </c>
      <c r="CG3" s="18">
        <f t="shared" si="1"/>
        <v>3625.0512940277777</v>
      </c>
      <c r="CH3" s="18">
        <f t="shared" si="1"/>
        <v>3625.0512940277777</v>
      </c>
      <c r="CI3" s="18">
        <f t="shared" si="1"/>
        <v>3625.0512940277777</v>
      </c>
      <c r="CJ3" s="18">
        <f t="shared" si="1"/>
        <v>3625.0512940277777</v>
      </c>
      <c r="CK3" s="18">
        <f t="shared" si="1"/>
        <v>3625.0512940277777</v>
      </c>
      <c r="CL3" s="18">
        <f t="shared" si="1"/>
        <v>3625.0512940277777</v>
      </c>
      <c r="CM3" s="18">
        <f t="shared" si="1"/>
        <v>3625.0512940277777</v>
      </c>
      <c r="CN3" s="18">
        <f t="shared" si="1"/>
        <v>3625.0512940277777</v>
      </c>
      <c r="CO3" s="18">
        <f t="shared" si="1"/>
        <v>3625.0512940277777</v>
      </c>
      <c r="CP3" s="18">
        <f t="shared" si="1"/>
        <v>3625.0512940277777</v>
      </c>
      <c r="CQ3" s="18">
        <f t="shared" si="1"/>
        <v>3625.0512940277777</v>
      </c>
      <c r="CR3" s="18">
        <f t="shared" si="1"/>
        <v>3625.0512940277777</v>
      </c>
      <c r="CS3" s="19">
        <f t="shared" si="1"/>
        <v>3625.0512940277777</v>
      </c>
      <c r="CT3" s="73">
        <f t="shared" ref="CT3:CT19" si="2">SUM(B3:CS3)</f>
        <v>348004.92422666628</v>
      </c>
      <c r="CU3" s="150"/>
      <c r="CW3" s="140"/>
    </row>
    <row r="4" spans="1:102">
      <c r="A4" s="21" t="s">
        <v>32</v>
      </c>
      <c r="B4" s="22">
        <f>SUM(B5:B11)</f>
        <v>3420</v>
      </c>
      <c r="C4" s="23">
        <f t="shared" ref="C4:BN4" si="3">SUM(C5:C11)</f>
        <v>3420</v>
      </c>
      <c r="D4" s="23">
        <f t="shared" si="3"/>
        <v>3420</v>
      </c>
      <c r="E4" s="23">
        <f t="shared" si="3"/>
        <v>3420</v>
      </c>
      <c r="F4" s="23">
        <f t="shared" si="3"/>
        <v>3420</v>
      </c>
      <c r="G4" s="23">
        <f t="shared" si="3"/>
        <v>3420</v>
      </c>
      <c r="H4" s="23">
        <f t="shared" si="3"/>
        <v>3420</v>
      </c>
      <c r="I4" s="23">
        <f t="shared" si="3"/>
        <v>3420</v>
      </c>
      <c r="J4" s="23">
        <f t="shared" si="3"/>
        <v>3420</v>
      </c>
      <c r="K4" s="23">
        <f t="shared" si="3"/>
        <v>3420</v>
      </c>
      <c r="L4" s="23">
        <f t="shared" si="3"/>
        <v>3420</v>
      </c>
      <c r="M4" s="23">
        <f t="shared" si="3"/>
        <v>3420</v>
      </c>
      <c r="N4" s="23">
        <f t="shared" si="3"/>
        <v>3420</v>
      </c>
      <c r="O4" s="23">
        <f t="shared" si="3"/>
        <v>3420</v>
      </c>
      <c r="P4" s="23">
        <f t="shared" si="3"/>
        <v>3420</v>
      </c>
      <c r="Q4" s="23">
        <f t="shared" si="3"/>
        <v>3420</v>
      </c>
      <c r="R4" s="23">
        <f t="shared" si="3"/>
        <v>3420</v>
      </c>
      <c r="S4" s="23">
        <f t="shared" si="3"/>
        <v>3420</v>
      </c>
      <c r="T4" s="23">
        <f t="shared" si="3"/>
        <v>3420</v>
      </c>
      <c r="U4" s="23">
        <f t="shared" si="3"/>
        <v>3420</v>
      </c>
      <c r="V4" s="23">
        <f t="shared" si="3"/>
        <v>3420</v>
      </c>
      <c r="W4" s="23">
        <f t="shared" si="3"/>
        <v>3420</v>
      </c>
      <c r="X4" s="23">
        <f t="shared" si="3"/>
        <v>3420</v>
      </c>
      <c r="Y4" s="23">
        <f t="shared" si="3"/>
        <v>3420</v>
      </c>
      <c r="Z4" s="23">
        <f t="shared" si="3"/>
        <v>3420</v>
      </c>
      <c r="AA4" s="23">
        <f t="shared" si="3"/>
        <v>3420</v>
      </c>
      <c r="AB4" s="23">
        <f t="shared" si="3"/>
        <v>3420</v>
      </c>
      <c r="AC4" s="23">
        <f t="shared" si="3"/>
        <v>3420</v>
      </c>
      <c r="AD4" s="23">
        <f t="shared" si="3"/>
        <v>3420</v>
      </c>
      <c r="AE4" s="23">
        <f t="shared" si="3"/>
        <v>3420</v>
      </c>
      <c r="AF4" s="23">
        <f t="shared" si="3"/>
        <v>3420</v>
      </c>
      <c r="AG4" s="23">
        <f t="shared" si="3"/>
        <v>3420</v>
      </c>
      <c r="AH4" s="23">
        <f t="shared" si="3"/>
        <v>3420</v>
      </c>
      <c r="AI4" s="23">
        <f t="shared" si="3"/>
        <v>3420</v>
      </c>
      <c r="AJ4" s="23">
        <f t="shared" si="3"/>
        <v>3420</v>
      </c>
      <c r="AK4" s="23">
        <f t="shared" si="3"/>
        <v>3420</v>
      </c>
      <c r="AL4" s="23">
        <f t="shared" si="3"/>
        <v>3420</v>
      </c>
      <c r="AM4" s="23">
        <f t="shared" si="3"/>
        <v>3420</v>
      </c>
      <c r="AN4" s="23">
        <f t="shared" si="3"/>
        <v>3420</v>
      </c>
      <c r="AO4" s="23">
        <f t="shared" si="3"/>
        <v>3420</v>
      </c>
      <c r="AP4" s="23">
        <f t="shared" si="3"/>
        <v>3420</v>
      </c>
      <c r="AQ4" s="23">
        <f t="shared" si="3"/>
        <v>3420</v>
      </c>
      <c r="AR4" s="23">
        <f t="shared" si="3"/>
        <v>3420</v>
      </c>
      <c r="AS4" s="23">
        <f t="shared" si="3"/>
        <v>3420</v>
      </c>
      <c r="AT4" s="23">
        <f t="shared" si="3"/>
        <v>3420</v>
      </c>
      <c r="AU4" s="23">
        <f t="shared" si="3"/>
        <v>3420</v>
      </c>
      <c r="AV4" s="23">
        <f t="shared" si="3"/>
        <v>3420</v>
      </c>
      <c r="AW4" s="23">
        <f t="shared" si="3"/>
        <v>3420</v>
      </c>
      <c r="AX4" s="23">
        <f t="shared" si="3"/>
        <v>3420</v>
      </c>
      <c r="AY4" s="23">
        <f t="shared" si="3"/>
        <v>3420</v>
      </c>
      <c r="AZ4" s="23">
        <f t="shared" si="3"/>
        <v>3420</v>
      </c>
      <c r="BA4" s="23">
        <f t="shared" si="3"/>
        <v>3420</v>
      </c>
      <c r="BB4" s="23">
        <f t="shared" si="3"/>
        <v>3420</v>
      </c>
      <c r="BC4" s="23">
        <f t="shared" si="3"/>
        <v>3420</v>
      </c>
      <c r="BD4" s="23">
        <f t="shared" si="3"/>
        <v>3420</v>
      </c>
      <c r="BE4" s="23">
        <f t="shared" si="3"/>
        <v>3420</v>
      </c>
      <c r="BF4" s="23">
        <f t="shared" si="3"/>
        <v>3420</v>
      </c>
      <c r="BG4" s="23">
        <f t="shared" si="3"/>
        <v>3420</v>
      </c>
      <c r="BH4" s="23">
        <f t="shared" si="3"/>
        <v>3420</v>
      </c>
      <c r="BI4" s="23">
        <f t="shared" si="3"/>
        <v>3420</v>
      </c>
      <c r="BJ4" s="23">
        <f t="shared" si="3"/>
        <v>3420</v>
      </c>
      <c r="BK4" s="23">
        <f t="shared" si="3"/>
        <v>3420</v>
      </c>
      <c r="BL4" s="23">
        <f t="shared" si="3"/>
        <v>3420</v>
      </c>
      <c r="BM4" s="23">
        <f t="shared" si="3"/>
        <v>3420</v>
      </c>
      <c r="BN4" s="23">
        <f t="shared" si="3"/>
        <v>3420</v>
      </c>
      <c r="BO4" s="23">
        <f t="shared" ref="BO4:CS4" si="4">SUM(BO5:BO11)</f>
        <v>3420</v>
      </c>
      <c r="BP4" s="23">
        <f t="shared" si="4"/>
        <v>3420</v>
      </c>
      <c r="BQ4" s="23">
        <f t="shared" si="4"/>
        <v>3420</v>
      </c>
      <c r="BR4" s="23">
        <f t="shared" si="4"/>
        <v>3420</v>
      </c>
      <c r="BS4" s="23">
        <f t="shared" si="4"/>
        <v>3420</v>
      </c>
      <c r="BT4" s="23">
        <f t="shared" si="4"/>
        <v>3420</v>
      </c>
      <c r="BU4" s="23">
        <f t="shared" si="4"/>
        <v>3420</v>
      </c>
      <c r="BV4" s="23">
        <f t="shared" si="4"/>
        <v>3420</v>
      </c>
      <c r="BW4" s="23">
        <f t="shared" si="4"/>
        <v>3420</v>
      </c>
      <c r="BX4" s="23">
        <f t="shared" si="4"/>
        <v>3420</v>
      </c>
      <c r="BY4" s="23">
        <f t="shared" si="4"/>
        <v>3420</v>
      </c>
      <c r="BZ4" s="23">
        <f t="shared" si="4"/>
        <v>3420</v>
      </c>
      <c r="CA4" s="23">
        <f t="shared" si="4"/>
        <v>3420</v>
      </c>
      <c r="CB4" s="23">
        <f t="shared" si="4"/>
        <v>3420</v>
      </c>
      <c r="CC4" s="23">
        <f t="shared" si="4"/>
        <v>3420</v>
      </c>
      <c r="CD4" s="23">
        <f t="shared" si="4"/>
        <v>3420</v>
      </c>
      <c r="CE4" s="23">
        <f t="shared" si="4"/>
        <v>3420</v>
      </c>
      <c r="CF4" s="23">
        <f t="shared" si="4"/>
        <v>3420</v>
      </c>
      <c r="CG4" s="23">
        <f t="shared" si="4"/>
        <v>3420</v>
      </c>
      <c r="CH4" s="23">
        <f t="shared" si="4"/>
        <v>3420</v>
      </c>
      <c r="CI4" s="23">
        <f t="shared" si="4"/>
        <v>3420</v>
      </c>
      <c r="CJ4" s="23">
        <f t="shared" si="4"/>
        <v>3420</v>
      </c>
      <c r="CK4" s="23">
        <f t="shared" si="4"/>
        <v>3420</v>
      </c>
      <c r="CL4" s="23">
        <f t="shared" si="4"/>
        <v>3420</v>
      </c>
      <c r="CM4" s="23">
        <f t="shared" si="4"/>
        <v>3420</v>
      </c>
      <c r="CN4" s="23">
        <f t="shared" si="4"/>
        <v>3420</v>
      </c>
      <c r="CO4" s="23">
        <f t="shared" si="4"/>
        <v>3420</v>
      </c>
      <c r="CP4" s="23">
        <f t="shared" si="4"/>
        <v>3420</v>
      </c>
      <c r="CQ4" s="23">
        <f t="shared" si="4"/>
        <v>3420</v>
      </c>
      <c r="CR4" s="23">
        <f t="shared" si="4"/>
        <v>3420</v>
      </c>
      <c r="CS4" s="24">
        <f t="shared" si="4"/>
        <v>3420</v>
      </c>
      <c r="CT4" s="30">
        <f t="shared" si="2"/>
        <v>328320</v>
      </c>
      <c r="CU4" s="152"/>
      <c r="CW4" s="140"/>
    </row>
    <row r="5" spans="1:102">
      <c r="A5" s="26" t="s">
        <v>33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2"/>
        <v>45600</v>
      </c>
      <c r="CU5" s="152"/>
      <c r="CV5" s="162"/>
      <c r="CW5" s="140"/>
    </row>
    <row r="6" spans="1:102">
      <c r="A6" s="30" t="s">
        <v>34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2"/>
        <v>54720</v>
      </c>
      <c r="CU6" s="152"/>
      <c r="CV6" s="162"/>
      <c r="CW6" s="140"/>
    </row>
    <row r="7" spans="1:102">
      <c r="A7" s="30" t="s">
        <v>35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2"/>
        <v>96000</v>
      </c>
      <c r="CU7" s="152"/>
      <c r="CV7" s="162"/>
      <c r="CW7" s="140"/>
    </row>
    <row r="8" spans="1:102">
      <c r="A8" s="30" t="s">
        <v>36</v>
      </c>
      <c r="B8" s="31">
        <v>370</v>
      </c>
      <c r="C8" s="32">
        <v>370</v>
      </c>
      <c r="D8" s="32">
        <v>370</v>
      </c>
      <c r="E8" s="32">
        <v>370</v>
      </c>
      <c r="F8" s="32">
        <v>370</v>
      </c>
      <c r="G8" s="32">
        <v>370</v>
      </c>
      <c r="H8" s="32">
        <v>370</v>
      </c>
      <c r="I8" s="32">
        <v>370</v>
      </c>
      <c r="J8" s="32">
        <v>370</v>
      </c>
      <c r="K8" s="32">
        <v>370</v>
      </c>
      <c r="L8" s="32">
        <v>370</v>
      </c>
      <c r="M8" s="32">
        <v>370</v>
      </c>
      <c r="N8" s="32">
        <v>370</v>
      </c>
      <c r="O8" s="32">
        <v>370</v>
      </c>
      <c r="P8" s="32">
        <v>370</v>
      </c>
      <c r="Q8" s="32">
        <v>370</v>
      </c>
      <c r="R8" s="32">
        <v>370</v>
      </c>
      <c r="S8" s="32">
        <v>370</v>
      </c>
      <c r="T8" s="32">
        <v>370</v>
      </c>
      <c r="U8" s="32">
        <v>370</v>
      </c>
      <c r="V8" s="32">
        <v>370</v>
      </c>
      <c r="W8" s="32">
        <v>370</v>
      </c>
      <c r="X8" s="32">
        <v>370</v>
      </c>
      <c r="Y8" s="32">
        <v>370</v>
      </c>
      <c r="Z8" s="32">
        <v>370</v>
      </c>
      <c r="AA8" s="32">
        <v>370</v>
      </c>
      <c r="AB8" s="32">
        <v>370</v>
      </c>
      <c r="AC8" s="32">
        <v>370</v>
      </c>
      <c r="AD8" s="32">
        <v>370</v>
      </c>
      <c r="AE8" s="32">
        <v>370</v>
      </c>
      <c r="AF8" s="32">
        <v>370</v>
      </c>
      <c r="AG8" s="32">
        <v>370</v>
      </c>
      <c r="AH8" s="32">
        <v>370</v>
      </c>
      <c r="AI8" s="32">
        <v>370</v>
      </c>
      <c r="AJ8" s="32">
        <v>370</v>
      </c>
      <c r="AK8" s="32">
        <v>370</v>
      </c>
      <c r="AL8" s="32">
        <v>370</v>
      </c>
      <c r="AM8" s="32">
        <v>370</v>
      </c>
      <c r="AN8" s="32">
        <v>370</v>
      </c>
      <c r="AO8" s="32">
        <v>370</v>
      </c>
      <c r="AP8" s="32">
        <v>370</v>
      </c>
      <c r="AQ8" s="32">
        <v>370</v>
      </c>
      <c r="AR8" s="32">
        <v>370</v>
      </c>
      <c r="AS8" s="32">
        <v>370</v>
      </c>
      <c r="AT8" s="32">
        <v>370</v>
      </c>
      <c r="AU8" s="32">
        <v>370</v>
      </c>
      <c r="AV8" s="32">
        <v>370</v>
      </c>
      <c r="AW8" s="32">
        <v>370</v>
      </c>
      <c r="AX8" s="32">
        <v>370</v>
      </c>
      <c r="AY8" s="32">
        <v>370</v>
      </c>
      <c r="AZ8" s="32">
        <v>370</v>
      </c>
      <c r="BA8" s="32">
        <v>370</v>
      </c>
      <c r="BB8" s="32">
        <v>370</v>
      </c>
      <c r="BC8" s="32">
        <v>370</v>
      </c>
      <c r="BD8" s="32">
        <v>370</v>
      </c>
      <c r="BE8" s="32">
        <v>370</v>
      </c>
      <c r="BF8" s="32">
        <v>370</v>
      </c>
      <c r="BG8" s="32">
        <v>370</v>
      </c>
      <c r="BH8" s="32">
        <v>370</v>
      </c>
      <c r="BI8" s="32">
        <v>370</v>
      </c>
      <c r="BJ8" s="32">
        <v>370</v>
      </c>
      <c r="BK8" s="32">
        <v>370</v>
      </c>
      <c r="BL8" s="32">
        <v>370</v>
      </c>
      <c r="BM8" s="32">
        <v>370</v>
      </c>
      <c r="BN8" s="32">
        <v>370</v>
      </c>
      <c r="BO8" s="32">
        <v>370</v>
      </c>
      <c r="BP8" s="32">
        <v>370</v>
      </c>
      <c r="BQ8" s="32">
        <v>370</v>
      </c>
      <c r="BR8" s="32">
        <v>370</v>
      </c>
      <c r="BS8" s="32">
        <v>370</v>
      </c>
      <c r="BT8" s="32">
        <v>370</v>
      </c>
      <c r="BU8" s="32">
        <v>370</v>
      </c>
      <c r="BV8" s="32">
        <v>370</v>
      </c>
      <c r="BW8" s="32">
        <v>370</v>
      </c>
      <c r="BX8" s="32">
        <v>370</v>
      </c>
      <c r="BY8" s="32">
        <v>370</v>
      </c>
      <c r="BZ8" s="32">
        <v>370</v>
      </c>
      <c r="CA8" s="32">
        <v>370</v>
      </c>
      <c r="CB8" s="32">
        <v>370</v>
      </c>
      <c r="CC8" s="32">
        <v>370</v>
      </c>
      <c r="CD8" s="32">
        <v>370</v>
      </c>
      <c r="CE8" s="32">
        <v>370</v>
      </c>
      <c r="CF8" s="32">
        <v>370</v>
      </c>
      <c r="CG8" s="32">
        <v>370</v>
      </c>
      <c r="CH8" s="32">
        <v>370</v>
      </c>
      <c r="CI8" s="32">
        <v>370</v>
      </c>
      <c r="CJ8" s="32">
        <v>370</v>
      </c>
      <c r="CK8" s="32">
        <v>370</v>
      </c>
      <c r="CL8" s="32">
        <v>370</v>
      </c>
      <c r="CM8" s="32">
        <v>370</v>
      </c>
      <c r="CN8" s="32">
        <v>370</v>
      </c>
      <c r="CO8" s="32">
        <v>370</v>
      </c>
      <c r="CP8" s="32">
        <v>370</v>
      </c>
      <c r="CQ8" s="32">
        <v>370</v>
      </c>
      <c r="CR8" s="32">
        <v>370</v>
      </c>
      <c r="CS8" s="33">
        <v>370</v>
      </c>
      <c r="CT8" s="30">
        <f t="shared" si="2"/>
        <v>35520</v>
      </c>
      <c r="CU8" s="152"/>
      <c r="CV8" s="162"/>
      <c r="CW8" s="140"/>
    </row>
    <row r="9" spans="1:102">
      <c r="A9" s="30" t="s">
        <v>37</v>
      </c>
      <c r="B9" s="31">
        <v>345</v>
      </c>
      <c r="C9" s="32">
        <v>345</v>
      </c>
      <c r="D9" s="32">
        <v>345</v>
      </c>
      <c r="E9" s="32">
        <v>345</v>
      </c>
      <c r="F9" s="32">
        <v>345</v>
      </c>
      <c r="G9" s="32">
        <v>345</v>
      </c>
      <c r="H9" s="32">
        <v>345</v>
      </c>
      <c r="I9" s="32">
        <v>345</v>
      </c>
      <c r="J9" s="32">
        <v>345</v>
      </c>
      <c r="K9" s="32">
        <v>345</v>
      </c>
      <c r="L9" s="32">
        <v>345</v>
      </c>
      <c r="M9" s="32">
        <v>345</v>
      </c>
      <c r="N9" s="32">
        <v>345</v>
      </c>
      <c r="O9" s="32">
        <v>345</v>
      </c>
      <c r="P9" s="32">
        <v>345</v>
      </c>
      <c r="Q9" s="32">
        <v>345</v>
      </c>
      <c r="R9" s="32">
        <v>345</v>
      </c>
      <c r="S9" s="32">
        <v>345</v>
      </c>
      <c r="T9" s="32">
        <v>345</v>
      </c>
      <c r="U9" s="32">
        <v>345</v>
      </c>
      <c r="V9" s="32">
        <v>345</v>
      </c>
      <c r="W9" s="32">
        <v>345</v>
      </c>
      <c r="X9" s="32">
        <v>345</v>
      </c>
      <c r="Y9" s="32">
        <v>345</v>
      </c>
      <c r="Z9" s="32">
        <v>345</v>
      </c>
      <c r="AA9" s="32">
        <v>345</v>
      </c>
      <c r="AB9" s="32">
        <v>345</v>
      </c>
      <c r="AC9" s="32">
        <v>345</v>
      </c>
      <c r="AD9" s="32">
        <v>345</v>
      </c>
      <c r="AE9" s="32">
        <v>345</v>
      </c>
      <c r="AF9" s="32">
        <v>345</v>
      </c>
      <c r="AG9" s="32">
        <v>345</v>
      </c>
      <c r="AH9" s="32">
        <v>345</v>
      </c>
      <c r="AI9" s="32">
        <v>345</v>
      </c>
      <c r="AJ9" s="32">
        <v>345</v>
      </c>
      <c r="AK9" s="32">
        <v>345</v>
      </c>
      <c r="AL9" s="32">
        <v>345</v>
      </c>
      <c r="AM9" s="32">
        <v>345</v>
      </c>
      <c r="AN9" s="32">
        <v>345</v>
      </c>
      <c r="AO9" s="32">
        <v>345</v>
      </c>
      <c r="AP9" s="32">
        <v>345</v>
      </c>
      <c r="AQ9" s="32">
        <v>345</v>
      </c>
      <c r="AR9" s="32">
        <v>345</v>
      </c>
      <c r="AS9" s="32">
        <v>345</v>
      </c>
      <c r="AT9" s="32">
        <v>345</v>
      </c>
      <c r="AU9" s="32">
        <v>345</v>
      </c>
      <c r="AV9" s="32">
        <v>345</v>
      </c>
      <c r="AW9" s="32">
        <v>345</v>
      </c>
      <c r="AX9" s="32">
        <v>345</v>
      </c>
      <c r="AY9" s="32">
        <v>345</v>
      </c>
      <c r="AZ9" s="32">
        <v>345</v>
      </c>
      <c r="BA9" s="32">
        <v>345</v>
      </c>
      <c r="BB9" s="32">
        <v>345</v>
      </c>
      <c r="BC9" s="32">
        <v>345</v>
      </c>
      <c r="BD9" s="32">
        <v>345</v>
      </c>
      <c r="BE9" s="32">
        <v>345</v>
      </c>
      <c r="BF9" s="32">
        <v>345</v>
      </c>
      <c r="BG9" s="32">
        <v>345</v>
      </c>
      <c r="BH9" s="32">
        <v>345</v>
      </c>
      <c r="BI9" s="32">
        <v>345</v>
      </c>
      <c r="BJ9" s="32">
        <v>345</v>
      </c>
      <c r="BK9" s="32">
        <v>345</v>
      </c>
      <c r="BL9" s="32">
        <v>345</v>
      </c>
      <c r="BM9" s="32">
        <v>345</v>
      </c>
      <c r="BN9" s="32">
        <v>345</v>
      </c>
      <c r="BO9" s="32">
        <v>345</v>
      </c>
      <c r="BP9" s="32">
        <v>345</v>
      </c>
      <c r="BQ9" s="32">
        <v>345</v>
      </c>
      <c r="BR9" s="32">
        <v>345</v>
      </c>
      <c r="BS9" s="32">
        <v>345</v>
      </c>
      <c r="BT9" s="32">
        <v>345</v>
      </c>
      <c r="BU9" s="32">
        <v>345</v>
      </c>
      <c r="BV9" s="32">
        <v>345</v>
      </c>
      <c r="BW9" s="32">
        <v>345</v>
      </c>
      <c r="BX9" s="32">
        <v>345</v>
      </c>
      <c r="BY9" s="32">
        <v>345</v>
      </c>
      <c r="BZ9" s="32">
        <v>345</v>
      </c>
      <c r="CA9" s="32">
        <v>345</v>
      </c>
      <c r="CB9" s="32">
        <v>345</v>
      </c>
      <c r="CC9" s="32">
        <v>345</v>
      </c>
      <c r="CD9" s="32">
        <v>345</v>
      </c>
      <c r="CE9" s="32">
        <v>345</v>
      </c>
      <c r="CF9" s="32">
        <v>345</v>
      </c>
      <c r="CG9" s="32">
        <v>345</v>
      </c>
      <c r="CH9" s="32">
        <v>345</v>
      </c>
      <c r="CI9" s="32">
        <v>345</v>
      </c>
      <c r="CJ9" s="32">
        <v>345</v>
      </c>
      <c r="CK9" s="32">
        <v>345</v>
      </c>
      <c r="CL9" s="32">
        <v>345</v>
      </c>
      <c r="CM9" s="32">
        <v>345</v>
      </c>
      <c r="CN9" s="32">
        <v>345</v>
      </c>
      <c r="CO9" s="32">
        <v>345</v>
      </c>
      <c r="CP9" s="32">
        <v>345</v>
      </c>
      <c r="CQ9" s="32">
        <v>345</v>
      </c>
      <c r="CR9" s="32">
        <v>345</v>
      </c>
      <c r="CS9" s="33">
        <v>345</v>
      </c>
      <c r="CT9" s="30">
        <f t="shared" si="2"/>
        <v>33120</v>
      </c>
      <c r="CU9" s="152"/>
      <c r="CV9" s="162"/>
      <c r="CW9" s="140"/>
    </row>
    <row r="10" spans="1:102">
      <c r="A10" s="30" t="s">
        <v>38</v>
      </c>
      <c r="B10" s="31">
        <v>660</v>
      </c>
      <c r="C10" s="32">
        <v>660</v>
      </c>
      <c r="D10" s="32">
        <v>660</v>
      </c>
      <c r="E10" s="32">
        <v>660</v>
      </c>
      <c r="F10" s="32">
        <v>660</v>
      </c>
      <c r="G10" s="32">
        <v>660</v>
      </c>
      <c r="H10" s="32">
        <v>660</v>
      </c>
      <c r="I10" s="32">
        <v>660</v>
      </c>
      <c r="J10" s="32">
        <v>660</v>
      </c>
      <c r="K10" s="32">
        <v>660</v>
      </c>
      <c r="L10" s="32">
        <v>660</v>
      </c>
      <c r="M10" s="32">
        <v>660</v>
      </c>
      <c r="N10" s="32">
        <v>660</v>
      </c>
      <c r="O10" s="32">
        <v>660</v>
      </c>
      <c r="P10" s="32">
        <v>660</v>
      </c>
      <c r="Q10" s="32">
        <v>660</v>
      </c>
      <c r="R10" s="32">
        <v>660</v>
      </c>
      <c r="S10" s="32">
        <v>660</v>
      </c>
      <c r="T10" s="32">
        <v>660</v>
      </c>
      <c r="U10" s="32">
        <v>660</v>
      </c>
      <c r="V10" s="32">
        <v>660</v>
      </c>
      <c r="W10" s="32">
        <v>660</v>
      </c>
      <c r="X10" s="32">
        <v>660</v>
      </c>
      <c r="Y10" s="32">
        <v>660</v>
      </c>
      <c r="Z10" s="32">
        <v>660</v>
      </c>
      <c r="AA10" s="32">
        <v>660</v>
      </c>
      <c r="AB10" s="32">
        <v>660</v>
      </c>
      <c r="AC10" s="32">
        <v>660</v>
      </c>
      <c r="AD10" s="32">
        <v>660</v>
      </c>
      <c r="AE10" s="32">
        <v>660</v>
      </c>
      <c r="AF10" s="32">
        <v>660</v>
      </c>
      <c r="AG10" s="32">
        <v>660</v>
      </c>
      <c r="AH10" s="32">
        <v>660</v>
      </c>
      <c r="AI10" s="32">
        <v>660</v>
      </c>
      <c r="AJ10" s="32">
        <v>660</v>
      </c>
      <c r="AK10" s="32">
        <v>660</v>
      </c>
      <c r="AL10" s="32">
        <v>660</v>
      </c>
      <c r="AM10" s="32">
        <v>660</v>
      </c>
      <c r="AN10" s="32">
        <v>660</v>
      </c>
      <c r="AO10" s="32">
        <v>660</v>
      </c>
      <c r="AP10" s="32">
        <v>660</v>
      </c>
      <c r="AQ10" s="32">
        <v>660</v>
      </c>
      <c r="AR10" s="32">
        <v>660</v>
      </c>
      <c r="AS10" s="32">
        <v>660</v>
      </c>
      <c r="AT10" s="32">
        <v>660</v>
      </c>
      <c r="AU10" s="32">
        <v>660</v>
      </c>
      <c r="AV10" s="32">
        <v>660</v>
      </c>
      <c r="AW10" s="32">
        <v>660</v>
      </c>
      <c r="AX10" s="32">
        <v>660</v>
      </c>
      <c r="AY10" s="32">
        <v>660</v>
      </c>
      <c r="AZ10" s="32">
        <v>660</v>
      </c>
      <c r="BA10" s="32">
        <v>660</v>
      </c>
      <c r="BB10" s="32">
        <v>660</v>
      </c>
      <c r="BC10" s="32">
        <v>660</v>
      </c>
      <c r="BD10" s="32">
        <v>660</v>
      </c>
      <c r="BE10" s="32">
        <v>660</v>
      </c>
      <c r="BF10" s="32">
        <v>660</v>
      </c>
      <c r="BG10" s="32">
        <v>660</v>
      </c>
      <c r="BH10" s="32">
        <v>660</v>
      </c>
      <c r="BI10" s="32">
        <v>660</v>
      </c>
      <c r="BJ10" s="32">
        <v>660</v>
      </c>
      <c r="BK10" s="32">
        <v>660</v>
      </c>
      <c r="BL10" s="32">
        <v>660</v>
      </c>
      <c r="BM10" s="32">
        <v>660</v>
      </c>
      <c r="BN10" s="32">
        <v>660</v>
      </c>
      <c r="BO10" s="32">
        <v>660</v>
      </c>
      <c r="BP10" s="32">
        <v>660</v>
      </c>
      <c r="BQ10" s="32">
        <v>660</v>
      </c>
      <c r="BR10" s="32">
        <v>660</v>
      </c>
      <c r="BS10" s="32">
        <v>660</v>
      </c>
      <c r="BT10" s="32">
        <v>660</v>
      </c>
      <c r="BU10" s="32">
        <v>660</v>
      </c>
      <c r="BV10" s="32">
        <v>660</v>
      </c>
      <c r="BW10" s="32">
        <v>660</v>
      </c>
      <c r="BX10" s="32">
        <v>660</v>
      </c>
      <c r="BY10" s="32">
        <v>660</v>
      </c>
      <c r="BZ10" s="32">
        <v>660</v>
      </c>
      <c r="CA10" s="32">
        <v>660</v>
      </c>
      <c r="CB10" s="32">
        <v>660</v>
      </c>
      <c r="CC10" s="32">
        <v>660</v>
      </c>
      <c r="CD10" s="32">
        <v>660</v>
      </c>
      <c r="CE10" s="32">
        <v>660</v>
      </c>
      <c r="CF10" s="32">
        <v>660</v>
      </c>
      <c r="CG10" s="32">
        <v>660</v>
      </c>
      <c r="CH10" s="32">
        <v>660</v>
      </c>
      <c r="CI10" s="32">
        <v>660</v>
      </c>
      <c r="CJ10" s="32">
        <v>660</v>
      </c>
      <c r="CK10" s="32">
        <v>660</v>
      </c>
      <c r="CL10" s="32">
        <v>660</v>
      </c>
      <c r="CM10" s="32">
        <v>660</v>
      </c>
      <c r="CN10" s="32">
        <v>660</v>
      </c>
      <c r="CO10" s="32">
        <v>660</v>
      </c>
      <c r="CP10" s="32">
        <v>660</v>
      </c>
      <c r="CQ10" s="32">
        <v>660</v>
      </c>
      <c r="CR10" s="32">
        <v>660</v>
      </c>
      <c r="CS10" s="33">
        <v>660</v>
      </c>
      <c r="CT10" s="30">
        <f t="shared" si="2"/>
        <v>63360</v>
      </c>
      <c r="CU10" s="152"/>
      <c r="CV10" s="162"/>
      <c r="CW10" s="140"/>
    </row>
    <row r="11" spans="1:102">
      <c r="A11" s="30" t="s">
        <v>39</v>
      </c>
      <c r="B11" s="31">
        <v>0</v>
      </c>
      <c r="C11" s="32">
        <v>0</v>
      </c>
      <c r="D11" s="32">
        <v>0</v>
      </c>
      <c r="E11" s="32">
        <v>0</v>
      </c>
      <c r="F11" s="32">
        <v>0</v>
      </c>
      <c r="G11" s="32">
        <v>0</v>
      </c>
      <c r="H11" s="32">
        <v>0</v>
      </c>
      <c r="I11" s="32">
        <v>0</v>
      </c>
      <c r="J11" s="32">
        <v>0</v>
      </c>
      <c r="K11" s="32">
        <v>0</v>
      </c>
      <c r="L11" s="32">
        <v>0</v>
      </c>
      <c r="M11" s="32">
        <v>0</v>
      </c>
      <c r="N11" s="32">
        <v>0</v>
      </c>
      <c r="O11" s="32">
        <v>0</v>
      </c>
      <c r="P11" s="32">
        <v>0</v>
      </c>
      <c r="Q11" s="32">
        <v>0</v>
      </c>
      <c r="R11" s="32">
        <v>0</v>
      </c>
      <c r="S11" s="32">
        <v>0</v>
      </c>
      <c r="T11" s="32">
        <v>0</v>
      </c>
      <c r="U11" s="32">
        <v>0</v>
      </c>
      <c r="V11" s="32">
        <v>0</v>
      </c>
      <c r="W11" s="32">
        <v>0</v>
      </c>
      <c r="X11" s="32">
        <v>0</v>
      </c>
      <c r="Y11" s="32">
        <v>0</v>
      </c>
      <c r="Z11" s="32">
        <v>0</v>
      </c>
      <c r="AA11" s="32">
        <v>0</v>
      </c>
      <c r="AB11" s="32">
        <v>0</v>
      </c>
      <c r="AC11" s="32">
        <v>0</v>
      </c>
      <c r="AD11" s="32">
        <v>0</v>
      </c>
      <c r="AE11" s="32">
        <v>0</v>
      </c>
      <c r="AF11" s="32">
        <v>0</v>
      </c>
      <c r="AG11" s="32">
        <v>0</v>
      </c>
      <c r="AH11" s="32">
        <v>0</v>
      </c>
      <c r="AI11" s="32">
        <v>0</v>
      </c>
      <c r="AJ11" s="32">
        <v>0</v>
      </c>
      <c r="AK11" s="32">
        <v>0</v>
      </c>
      <c r="AL11" s="32">
        <v>0</v>
      </c>
      <c r="AM11" s="32">
        <v>0</v>
      </c>
      <c r="AN11" s="32">
        <v>0</v>
      </c>
      <c r="AO11" s="32">
        <v>0</v>
      </c>
      <c r="AP11" s="32">
        <v>0</v>
      </c>
      <c r="AQ11" s="32">
        <v>0</v>
      </c>
      <c r="AR11" s="32">
        <v>0</v>
      </c>
      <c r="AS11" s="32">
        <v>0</v>
      </c>
      <c r="AT11" s="32">
        <v>0</v>
      </c>
      <c r="AU11" s="32">
        <v>0</v>
      </c>
      <c r="AV11" s="32">
        <v>0</v>
      </c>
      <c r="AW11" s="32">
        <v>0</v>
      </c>
      <c r="AX11" s="32">
        <v>0</v>
      </c>
      <c r="AY11" s="32">
        <v>0</v>
      </c>
      <c r="AZ11" s="32">
        <v>0</v>
      </c>
      <c r="BA11" s="32">
        <v>0</v>
      </c>
      <c r="BB11" s="32">
        <v>0</v>
      </c>
      <c r="BC11" s="32">
        <v>0</v>
      </c>
      <c r="BD11" s="32">
        <v>0</v>
      </c>
      <c r="BE11" s="32">
        <v>0</v>
      </c>
      <c r="BF11" s="32">
        <v>0</v>
      </c>
      <c r="BG11" s="32">
        <v>0</v>
      </c>
      <c r="BH11" s="32">
        <v>0</v>
      </c>
      <c r="BI11" s="32">
        <v>0</v>
      </c>
      <c r="BJ11" s="32">
        <v>0</v>
      </c>
      <c r="BK11" s="32">
        <v>0</v>
      </c>
      <c r="BL11" s="32">
        <v>0</v>
      </c>
      <c r="BM11" s="32">
        <v>0</v>
      </c>
      <c r="BN11" s="32">
        <v>0</v>
      </c>
      <c r="BO11" s="32">
        <v>0</v>
      </c>
      <c r="BP11" s="32">
        <v>0</v>
      </c>
      <c r="BQ11" s="32">
        <v>0</v>
      </c>
      <c r="BR11" s="32">
        <v>0</v>
      </c>
      <c r="BS11" s="32">
        <v>0</v>
      </c>
      <c r="BT11" s="32">
        <v>0</v>
      </c>
      <c r="BU11" s="32">
        <v>0</v>
      </c>
      <c r="BV11" s="32">
        <v>0</v>
      </c>
      <c r="BW11" s="32">
        <v>0</v>
      </c>
      <c r="BX11" s="32">
        <v>0</v>
      </c>
      <c r="BY11" s="32">
        <v>0</v>
      </c>
      <c r="BZ11" s="32">
        <v>0</v>
      </c>
      <c r="CA11" s="32">
        <v>0</v>
      </c>
      <c r="CB11" s="32">
        <v>0</v>
      </c>
      <c r="CC11" s="32">
        <v>0</v>
      </c>
      <c r="CD11" s="32">
        <v>0</v>
      </c>
      <c r="CE11" s="32">
        <v>0</v>
      </c>
      <c r="CF11" s="32">
        <v>0</v>
      </c>
      <c r="CG11" s="32">
        <v>0</v>
      </c>
      <c r="CH11" s="32">
        <v>0</v>
      </c>
      <c r="CI11" s="32">
        <v>0</v>
      </c>
      <c r="CJ11" s="32">
        <v>0</v>
      </c>
      <c r="CK11" s="32">
        <v>0</v>
      </c>
      <c r="CL11" s="32">
        <v>0</v>
      </c>
      <c r="CM11" s="32">
        <v>0</v>
      </c>
      <c r="CN11" s="32">
        <v>0</v>
      </c>
      <c r="CO11" s="32">
        <v>0</v>
      </c>
      <c r="CP11" s="32">
        <v>0</v>
      </c>
      <c r="CQ11" s="32">
        <v>0</v>
      </c>
      <c r="CR11" s="32">
        <v>0</v>
      </c>
      <c r="CS11" s="33">
        <v>0</v>
      </c>
      <c r="CT11" s="30">
        <f t="shared" si="2"/>
        <v>0</v>
      </c>
      <c r="CU11" s="152"/>
      <c r="CV11" s="162"/>
      <c r="CW11" s="140"/>
    </row>
    <row r="12" spans="1:102">
      <c r="A12" s="34" t="s">
        <v>40</v>
      </c>
      <c r="B12" s="35">
        <v>205.05129402777777</v>
      </c>
      <c r="C12" s="36">
        <v>205.05129402777777</v>
      </c>
      <c r="D12" s="36">
        <v>205.05129402777777</v>
      </c>
      <c r="E12" s="36">
        <v>205.05129402777777</v>
      </c>
      <c r="F12" s="36">
        <v>205.05129402777777</v>
      </c>
      <c r="G12" s="36">
        <v>205.05129402777777</v>
      </c>
      <c r="H12" s="36">
        <v>205.05129402777777</v>
      </c>
      <c r="I12" s="36">
        <v>205.05129402777777</v>
      </c>
      <c r="J12" s="36">
        <v>205.05129402777777</v>
      </c>
      <c r="K12" s="36">
        <v>205.05129402777777</v>
      </c>
      <c r="L12" s="36">
        <v>205.05129402777777</v>
      </c>
      <c r="M12" s="36">
        <v>205.05129402777777</v>
      </c>
      <c r="N12" s="36">
        <v>205.05129402777777</v>
      </c>
      <c r="O12" s="36">
        <v>205.05129402777777</v>
      </c>
      <c r="P12" s="36">
        <v>205.05129402777777</v>
      </c>
      <c r="Q12" s="36">
        <v>205.05129402777777</v>
      </c>
      <c r="R12" s="36">
        <v>205.05129402777777</v>
      </c>
      <c r="S12" s="36">
        <v>205.05129402777777</v>
      </c>
      <c r="T12" s="36">
        <v>205.05129402777777</v>
      </c>
      <c r="U12" s="36">
        <v>205.05129402777777</v>
      </c>
      <c r="V12" s="36">
        <v>205.05129402777777</v>
      </c>
      <c r="W12" s="36">
        <v>205.05129402777777</v>
      </c>
      <c r="X12" s="36">
        <v>205.05129402777777</v>
      </c>
      <c r="Y12" s="36">
        <v>205.05129402777777</v>
      </c>
      <c r="Z12" s="36">
        <v>205.05129402777777</v>
      </c>
      <c r="AA12" s="36">
        <v>205.05129402777777</v>
      </c>
      <c r="AB12" s="36">
        <v>205.05129402777777</v>
      </c>
      <c r="AC12" s="36">
        <v>205.05129402777777</v>
      </c>
      <c r="AD12" s="36">
        <v>205.05129402777777</v>
      </c>
      <c r="AE12" s="36">
        <v>205.05129402777777</v>
      </c>
      <c r="AF12" s="36">
        <v>205.05129402777777</v>
      </c>
      <c r="AG12" s="36">
        <v>205.05129402777777</v>
      </c>
      <c r="AH12" s="36">
        <v>205.05129402777777</v>
      </c>
      <c r="AI12" s="36">
        <v>205.05129402777777</v>
      </c>
      <c r="AJ12" s="36">
        <v>205.05129402777777</v>
      </c>
      <c r="AK12" s="36">
        <v>205.05129402777777</v>
      </c>
      <c r="AL12" s="36">
        <v>205.05129402777777</v>
      </c>
      <c r="AM12" s="36">
        <v>205.05129402777777</v>
      </c>
      <c r="AN12" s="36">
        <v>205.05129402777777</v>
      </c>
      <c r="AO12" s="36">
        <v>205.05129402777777</v>
      </c>
      <c r="AP12" s="36">
        <v>205.05129402777777</v>
      </c>
      <c r="AQ12" s="36">
        <v>205.05129402777777</v>
      </c>
      <c r="AR12" s="36">
        <v>205.05129402777777</v>
      </c>
      <c r="AS12" s="36">
        <v>205.05129402777777</v>
      </c>
      <c r="AT12" s="36">
        <v>205.05129402777777</v>
      </c>
      <c r="AU12" s="36">
        <v>205.05129402777777</v>
      </c>
      <c r="AV12" s="36">
        <v>205.05129402777777</v>
      </c>
      <c r="AW12" s="36">
        <v>205.05129402777777</v>
      </c>
      <c r="AX12" s="36">
        <v>205.05129402777777</v>
      </c>
      <c r="AY12" s="36">
        <v>205.05129402777777</v>
      </c>
      <c r="AZ12" s="36">
        <v>205.05129402777777</v>
      </c>
      <c r="BA12" s="36">
        <v>205.05129402777777</v>
      </c>
      <c r="BB12" s="36">
        <v>205.05129402777777</v>
      </c>
      <c r="BC12" s="36">
        <v>205.05129402777777</v>
      </c>
      <c r="BD12" s="36">
        <v>205.05129402777777</v>
      </c>
      <c r="BE12" s="36">
        <v>205.05129402777777</v>
      </c>
      <c r="BF12" s="36">
        <v>205.05129402777777</v>
      </c>
      <c r="BG12" s="36">
        <v>205.05129402777777</v>
      </c>
      <c r="BH12" s="36">
        <v>205.05129402777777</v>
      </c>
      <c r="BI12" s="36">
        <v>205.05129402777777</v>
      </c>
      <c r="BJ12" s="36">
        <v>205.05129402777777</v>
      </c>
      <c r="BK12" s="36">
        <v>205.05129402777777</v>
      </c>
      <c r="BL12" s="36">
        <v>205.05129402777777</v>
      </c>
      <c r="BM12" s="36">
        <v>205.05129402777777</v>
      </c>
      <c r="BN12" s="36">
        <v>205.05129402777777</v>
      </c>
      <c r="BO12" s="36">
        <v>205.05129402777777</v>
      </c>
      <c r="BP12" s="36">
        <v>205.05129402777777</v>
      </c>
      <c r="BQ12" s="36">
        <v>205.05129402777777</v>
      </c>
      <c r="BR12" s="36">
        <v>205.05129402777777</v>
      </c>
      <c r="BS12" s="36">
        <v>205.05129402777777</v>
      </c>
      <c r="BT12" s="36">
        <v>205.05129402777777</v>
      </c>
      <c r="BU12" s="36">
        <v>205.05129402777777</v>
      </c>
      <c r="BV12" s="36">
        <v>205.05129402777777</v>
      </c>
      <c r="BW12" s="36">
        <v>205.05129402777777</v>
      </c>
      <c r="BX12" s="36">
        <v>205.05129402777777</v>
      </c>
      <c r="BY12" s="36">
        <v>205.05129402777777</v>
      </c>
      <c r="BZ12" s="36">
        <v>205.05129402777777</v>
      </c>
      <c r="CA12" s="36">
        <v>205.05129402777777</v>
      </c>
      <c r="CB12" s="36">
        <v>205.05129402777777</v>
      </c>
      <c r="CC12" s="36">
        <v>205.05129402777777</v>
      </c>
      <c r="CD12" s="36">
        <v>205.05129402777777</v>
      </c>
      <c r="CE12" s="36">
        <v>205.05129402777777</v>
      </c>
      <c r="CF12" s="36">
        <v>205.05129402777777</v>
      </c>
      <c r="CG12" s="36">
        <v>205.05129402777777</v>
      </c>
      <c r="CH12" s="36">
        <v>205.05129402777777</v>
      </c>
      <c r="CI12" s="36">
        <v>205.05129402777777</v>
      </c>
      <c r="CJ12" s="36">
        <v>205.05129402777777</v>
      </c>
      <c r="CK12" s="36">
        <v>205.05129402777777</v>
      </c>
      <c r="CL12" s="36">
        <v>205.05129402777777</v>
      </c>
      <c r="CM12" s="36">
        <v>205.05129402777777</v>
      </c>
      <c r="CN12" s="36">
        <v>205.05129402777777</v>
      </c>
      <c r="CO12" s="36">
        <v>205.05129402777777</v>
      </c>
      <c r="CP12" s="36">
        <v>205.05129402777777</v>
      </c>
      <c r="CQ12" s="36">
        <v>205.05129402777777</v>
      </c>
      <c r="CR12" s="36">
        <v>205.05129402777777</v>
      </c>
      <c r="CS12" s="37">
        <v>205.05129402777777</v>
      </c>
      <c r="CT12" s="30">
        <f t="shared" si="2"/>
        <v>19684.924226666677</v>
      </c>
      <c r="CU12" s="152"/>
      <c r="CW12" s="140"/>
    </row>
    <row r="13" spans="1:102">
      <c r="A13" s="38" t="s">
        <v>41</v>
      </c>
      <c r="B13" s="39">
        <f t="shared" ref="B13:AG13" si="5">SUM(B14:B14)</f>
        <v>2045.17</v>
      </c>
      <c r="C13" s="40">
        <f t="shared" si="5"/>
        <v>2045.17</v>
      </c>
      <c r="D13" s="40">
        <f t="shared" si="5"/>
        <v>2045.38</v>
      </c>
      <c r="E13" s="40">
        <f t="shared" si="5"/>
        <v>2045.38</v>
      </c>
      <c r="F13" s="40">
        <f t="shared" si="5"/>
        <v>2045.51</v>
      </c>
      <c r="G13" s="40">
        <f t="shared" si="5"/>
        <v>2045.51</v>
      </c>
      <c r="H13" s="40">
        <f t="shared" si="5"/>
        <v>2045.51</v>
      </c>
      <c r="I13" s="40">
        <f t="shared" si="5"/>
        <v>2045.51</v>
      </c>
      <c r="J13" s="40">
        <f t="shared" si="5"/>
        <v>2045.51</v>
      </c>
      <c r="K13" s="40">
        <f t="shared" si="5"/>
        <v>2045.51</v>
      </c>
      <c r="L13" s="40">
        <f t="shared" si="5"/>
        <v>2045.51</v>
      </c>
      <c r="M13" s="40">
        <f t="shared" si="5"/>
        <v>2045.51</v>
      </c>
      <c r="N13" s="40">
        <f t="shared" si="5"/>
        <v>2045.51</v>
      </c>
      <c r="O13" s="40">
        <f t="shared" si="5"/>
        <v>2045.51</v>
      </c>
      <c r="P13" s="40">
        <f t="shared" si="5"/>
        <v>2045.65</v>
      </c>
      <c r="Q13" s="40">
        <f t="shared" si="5"/>
        <v>2045.65</v>
      </c>
      <c r="R13" s="40">
        <f t="shared" si="5"/>
        <v>2045.65</v>
      </c>
      <c r="S13" s="40">
        <f t="shared" si="5"/>
        <v>2045.65</v>
      </c>
      <c r="T13" s="40">
        <f t="shared" si="5"/>
        <v>2045.65</v>
      </c>
      <c r="U13" s="40">
        <f t="shared" si="5"/>
        <v>2045.65</v>
      </c>
      <c r="V13" s="40">
        <f t="shared" si="5"/>
        <v>2041.85</v>
      </c>
      <c r="W13" s="40">
        <f t="shared" si="5"/>
        <v>2041.85</v>
      </c>
      <c r="X13" s="40">
        <f t="shared" si="5"/>
        <v>2042.12</v>
      </c>
      <c r="Y13" s="40">
        <f t="shared" si="5"/>
        <v>2042.5</v>
      </c>
      <c r="Z13" s="40">
        <f t="shared" si="5"/>
        <v>2042.95</v>
      </c>
      <c r="AA13" s="40">
        <f t="shared" si="5"/>
        <v>2042.62</v>
      </c>
      <c r="AB13" s="40">
        <f t="shared" si="5"/>
        <v>2042.74</v>
      </c>
      <c r="AC13" s="40">
        <f t="shared" si="5"/>
        <v>2042.74</v>
      </c>
      <c r="AD13" s="40">
        <f t="shared" si="5"/>
        <v>2042.3</v>
      </c>
      <c r="AE13" s="40">
        <f t="shared" si="5"/>
        <v>2042.3</v>
      </c>
      <c r="AF13" s="40">
        <f t="shared" si="5"/>
        <v>2042.44</v>
      </c>
      <c r="AG13" s="40">
        <f t="shared" si="5"/>
        <v>2042.44</v>
      </c>
      <c r="AH13" s="40">
        <f t="shared" ref="AH13:BM13" si="6">SUM(AH14:AH14)</f>
        <v>2042.3</v>
      </c>
      <c r="AI13" s="40">
        <f t="shared" si="6"/>
        <v>2042.3</v>
      </c>
      <c r="AJ13" s="40">
        <f t="shared" si="6"/>
        <v>2041.96</v>
      </c>
      <c r="AK13" s="40">
        <f t="shared" si="6"/>
        <v>2041.96</v>
      </c>
      <c r="AL13" s="40">
        <f t="shared" si="6"/>
        <v>2041.96</v>
      </c>
      <c r="AM13" s="40">
        <f t="shared" si="6"/>
        <v>2041.96</v>
      </c>
      <c r="AN13" s="40">
        <f t="shared" si="6"/>
        <v>2041.62</v>
      </c>
      <c r="AO13" s="40">
        <f t="shared" si="6"/>
        <v>2041.72</v>
      </c>
      <c r="AP13" s="40">
        <f t="shared" si="6"/>
        <v>2043.4</v>
      </c>
      <c r="AQ13" s="40">
        <f t="shared" si="6"/>
        <v>2043.6</v>
      </c>
      <c r="AR13" s="40">
        <f t="shared" si="6"/>
        <v>2043.6</v>
      </c>
      <c r="AS13" s="40">
        <f t="shared" si="6"/>
        <v>2043.6</v>
      </c>
      <c r="AT13" s="40">
        <f t="shared" si="6"/>
        <v>2043.6</v>
      </c>
      <c r="AU13" s="40">
        <f t="shared" si="6"/>
        <v>2043.6</v>
      </c>
      <c r="AV13" s="40">
        <f t="shared" si="6"/>
        <v>2043.6</v>
      </c>
      <c r="AW13" s="40">
        <f t="shared" si="6"/>
        <v>2043.6</v>
      </c>
      <c r="AX13" s="40">
        <f t="shared" si="6"/>
        <v>2043.6</v>
      </c>
      <c r="AY13" s="40">
        <f t="shared" si="6"/>
        <v>2043.6</v>
      </c>
      <c r="AZ13" s="40">
        <f t="shared" si="6"/>
        <v>2042.6</v>
      </c>
      <c r="BA13" s="40">
        <f t="shared" si="6"/>
        <v>2042.37</v>
      </c>
      <c r="BB13" s="40">
        <f t="shared" si="6"/>
        <v>2042.37</v>
      </c>
      <c r="BC13" s="40">
        <f t="shared" si="6"/>
        <v>2042.37</v>
      </c>
      <c r="BD13" s="40">
        <f t="shared" si="6"/>
        <v>2042.37</v>
      </c>
      <c r="BE13" s="40">
        <f t="shared" si="6"/>
        <v>2043.04</v>
      </c>
      <c r="BF13" s="40">
        <f t="shared" si="6"/>
        <v>2043</v>
      </c>
      <c r="BG13" s="40">
        <f t="shared" si="6"/>
        <v>2042.33</v>
      </c>
      <c r="BH13" s="40">
        <f t="shared" si="6"/>
        <v>2042.2</v>
      </c>
      <c r="BI13" s="40">
        <f t="shared" si="6"/>
        <v>2042.05</v>
      </c>
      <c r="BJ13" s="40">
        <f t="shared" si="6"/>
        <v>2042.05</v>
      </c>
      <c r="BK13" s="40">
        <f t="shared" si="6"/>
        <v>2042.05</v>
      </c>
      <c r="BL13" s="40">
        <f t="shared" si="6"/>
        <v>2042.39</v>
      </c>
      <c r="BM13" s="40">
        <f t="shared" si="6"/>
        <v>2042.39</v>
      </c>
      <c r="BN13" s="40">
        <f t="shared" ref="BN13:CS13" si="7">SUM(BN14:BN14)</f>
        <v>2042.52</v>
      </c>
      <c r="BO13" s="40">
        <f t="shared" si="7"/>
        <v>2042.52</v>
      </c>
      <c r="BP13" s="40">
        <f t="shared" si="7"/>
        <v>2042.31</v>
      </c>
      <c r="BQ13" s="40">
        <f t="shared" si="7"/>
        <v>2042.31</v>
      </c>
      <c r="BR13" s="40">
        <f t="shared" si="7"/>
        <v>2042.31</v>
      </c>
      <c r="BS13" s="40">
        <f t="shared" si="7"/>
        <v>2042.31</v>
      </c>
      <c r="BT13" s="40">
        <f t="shared" si="7"/>
        <v>2042.31</v>
      </c>
      <c r="BU13" s="40">
        <f t="shared" si="7"/>
        <v>2042.31</v>
      </c>
      <c r="BV13" s="40">
        <f t="shared" si="7"/>
        <v>2042.68</v>
      </c>
      <c r="BW13" s="40">
        <f t="shared" si="7"/>
        <v>2042.68</v>
      </c>
      <c r="BX13" s="40">
        <f t="shared" si="7"/>
        <v>2036.47</v>
      </c>
      <c r="BY13" s="40">
        <f t="shared" si="7"/>
        <v>2036.47</v>
      </c>
      <c r="BZ13" s="40">
        <f t="shared" si="7"/>
        <v>2042.75</v>
      </c>
      <c r="CA13" s="40">
        <f t="shared" si="7"/>
        <v>2042.75</v>
      </c>
      <c r="CB13" s="40">
        <f t="shared" si="7"/>
        <v>2042.61</v>
      </c>
      <c r="CC13" s="40">
        <f t="shared" si="7"/>
        <v>2042.61</v>
      </c>
      <c r="CD13" s="40">
        <f t="shared" si="7"/>
        <v>2042.24</v>
      </c>
      <c r="CE13" s="40">
        <f t="shared" si="7"/>
        <v>2042.24</v>
      </c>
      <c r="CF13" s="40">
        <f t="shared" si="7"/>
        <v>2042.1</v>
      </c>
      <c r="CG13" s="40">
        <f t="shared" si="7"/>
        <v>2042.1</v>
      </c>
      <c r="CH13" s="40">
        <f t="shared" si="7"/>
        <v>2041.26</v>
      </c>
      <c r="CI13" s="40">
        <f t="shared" si="7"/>
        <v>2040.38</v>
      </c>
      <c r="CJ13" s="40">
        <f t="shared" si="7"/>
        <v>2039.19</v>
      </c>
      <c r="CK13" s="40">
        <f t="shared" si="7"/>
        <v>2039.37</v>
      </c>
      <c r="CL13" s="40">
        <f t="shared" si="7"/>
        <v>2039.48</v>
      </c>
      <c r="CM13" s="40">
        <f t="shared" si="7"/>
        <v>2038.81</v>
      </c>
      <c r="CN13" s="40">
        <f t="shared" si="7"/>
        <v>2038.81</v>
      </c>
      <c r="CO13" s="40">
        <f t="shared" si="7"/>
        <v>2038.67</v>
      </c>
      <c r="CP13" s="40">
        <f t="shared" si="7"/>
        <v>2038.67</v>
      </c>
      <c r="CQ13" s="40">
        <f t="shared" si="7"/>
        <v>2038.67</v>
      </c>
      <c r="CR13" s="40">
        <f t="shared" si="7"/>
        <v>2036.35</v>
      </c>
      <c r="CS13" s="41">
        <f t="shared" si="7"/>
        <v>2036.35</v>
      </c>
      <c r="CT13" s="146">
        <f t="shared" si="2"/>
        <v>196086.72000000006</v>
      </c>
      <c r="CU13" s="150"/>
      <c r="CW13" s="140"/>
    </row>
    <row r="14" spans="1:102">
      <c r="A14" s="30" t="s">
        <v>12</v>
      </c>
      <c r="B14" s="42">
        <v>2045.17</v>
      </c>
      <c r="C14" s="43">
        <v>2045.17</v>
      </c>
      <c r="D14" s="43">
        <v>2045.38</v>
      </c>
      <c r="E14" s="43">
        <v>2045.38</v>
      </c>
      <c r="F14" s="43">
        <v>2045.51</v>
      </c>
      <c r="G14" s="43">
        <v>2045.51</v>
      </c>
      <c r="H14" s="43">
        <v>2045.51</v>
      </c>
      <c r="I14" s="43">
        <v>2045.51</v>
      </c>
      <c r="J14" s="43">
        <v>2045.51</v>
      </c>
      <c r="K14" s="43">
        <v>2045.51</v>
      </c>
      <c r="L14" s="43">
        <v>2045.51</v>
      </c>
      <c r="M14" s="43">
        <v>2045.51</v>
      </c>
      <c r="N14" s="43">
        <v>2045.51</v>
      </c>
      <c r="O14" s="43">
        <v>2045.51</v>
      </c>
      <c r="P14" s="43">
        <v>2045.65</v>
      </c>
      <c r="Q14" s="43">
        <v>2045.65</v>
      </c>
      <c r="R14" s="43">
        <v>2045.65</v>
      </c>
      <c r="S14" s="43">
        <v>2045.65</v>
      </c>
      <c r="T14" s="43">
        <v>2045.65</v>
      </c>
      <c r="U14" s="43">
        <v>2045.65</v>
      </c>
      <c r="V14" s="43">
        <v>2041.85</v>
      </c>
      <c r="W14" s="43">
        <v>2041.85</v>
      </c>
      <c r="X14" s="43">
        <v>2042.12</v>
      </c>
      <c r="Y14" s="43">
        <v>2042.5</v>
      </c>
      <c r="Z14" s="43">
        <v>2042.95</v>
      </c>
      <c r="AA14" s="43">
        <v>2042.62</v>
      </c>
      <c r="AB14" s="43">
        <v>2042.74</v>
      </c>
      <c r="AC14" s="43">
        <v>2042.74</v>
      </c>
      <c r="AD14" s="43">
        <v>2042.3</v>
      </c>
      <c r="AE14" s="43">
        <v>2042.3</v>
      </c>
      <c r="AF14" s="43">
        <v>2042.44</v>
      </c>
      <c r="AG14" s="43">
        <v>2042.44</v>
      </c>
      <c r="AH14" s="43">
        <v>2042.3</v>
      </c>
      <c r="AI14" s="43">
        <v>2042.3</v>
      </c>
      <c r="AJ14" s="43">
        <v>2041.96</v>
      </c>
      <c r="AK14" s="43">
        <v>2041.96</v>
      </c>
      <c r="AL14" s="43">
        <v>2041.96</v>
      </c>
      <c r="AM14" s="43">
        <v>2041.96</v>
      </c>
      <c r="AN14" s="43">
        <v>2041.62</v>
      </c>
      <c r="AO14" s="43">
        <v>2041.72</v>
      </c>
      <c r="AP14" s="43">
        <v>2043.4</v>
      </c>
      <c r="AQ14" s="43">
        <v>2043.6</v>
      </c>
      <c r="AR14" s="43">
        <v>2043.6</v>
      </c>
      <c r="AS14" s="43">
        <v>2043.6</v>
      </c>
      <c r="AT14" s="43">
        <v>2043.6</v>
      </c>
      <c r="AU14" s="43">
        <v>2043.6</v>
      </c>
      <c r="AV14" s="43">
        <v>2043.6</v>
      </c>
      <c r="AW14" s="43">
        <v>2043.6</v>
      </c>
      <c r="AX14" s="43">
        <v>2043.6</v>
      </c>
      <c r="AY14" s="43">
        <v>2043.6</v>
      </c>
      <c r="AZ14" s="43">
        <v>2042.6</v>
      </c>
      <c r="BA14" s="43">
        <v>2042.37</v>
      </c>
      <c r="BB14" s="43">
        <v>2042.37</v>
      </c>
      <c r="BC14" s="43">
        <v>2042.37</v>
      </c>
      <c r="BD14" s="43">
        <v>2042.37</v>
      </c>
      <c r="BE14" s="43">
        <v>2043.04</v>
      </c>
      <c r="BF14" s="43">
        <v>2043</v>
      </c>
      <c r="BG14" s="43">
        <v>2042.33</v>
      </c>
      <c r="BH14" s="43">
        <v>2042.2</v>
      </c>
      <c r="BI14" s="43">
        <v>2042.05</v>
      </c>
      <c r="BJ14" s="43">
        <v>2042.05</v>
      </c>
      <c r="BK14" s="43">
        <v>2042.05</v>
      </c>
      <c r="BL14" s="43">
        <v>2042.39</v>
      </c>
      <c r="BM14" s="43">
        <v>2042.39</v>
      </c>
      <c r="BN14" s="43">
        <v>2042.52</v>
      </c>
      <c r="BO14" s="43">
        <v>2042.52</v>
      </c>
      <c r="BP14" s="43">
        <v>2042.31</v>
      </c>
      <c r="BQ14" s="43">
        <v>2042.31</v>
      </c>
      <c r="BR14" s="43">
        <v>2042.31</v>
      </c>
      <c r="BS14" s="43">
        <v>2042.31</v>
      </c>
      <c r="BT14" s="43">
        <v>2042.31</v>
      </c>
      <c r="BU14" s="43">
        <v>2042.31</v>
      </c>
      <c r="BV14" s="43">
        <v>2042.68</v>
      </c>
      <c r="BW14" s="43">
        <v>2042.68</v>
      </c>
      <c r="BX14" s="43">
        <v>2036.47</v>
      </c>
      <c r="BY14" s="43">
        <v>2036.47</v>
      </c>
      <c r="BZ14" s="43">
        <v>2042.75</v>
      </c>
      <c r="CA14" s="43">
        <v>2042.75</v>
      </c>
      <c r="CB14" s="43">
        <v>2042.61</v>
      </c>
      <c r="CC14" s="43">
        <v>2042.61</v>
      </c>
      <c r="CD14" s="43">
        <v>2042.24</v>
      </c>
      <c r="CE14" s="43">
        <v>2042.24</v>
      </c>
      <c r="CF14" s="43">
        <v>2042.1</v>
      </c>
      <c r="CG14" s="43">
        <v>2042.1</v>
      </c>
      <c r="CH14" s="43">
        <v>2041.26</v>
      </c>
      <c r="CI14" s="43">
        <v>2040.38</v>
      </c>
      <c r="CJ14" s="43">
        <v>2039.19</v>
      </c>
      <c r="CK14" s="43">
        <v>2039.37</v>
      </c>
      <c r="CL14" s="43">
        <v>2039.48</v>
      </c>
      <c r="CM14" s="43">
        <v>2038.81</v>
      </c>
      <c r="CN14" s="43">
        <v>2038.81</v>
      </c>
      <c r="CO14" s="43">
        <v>2038.67</v>
      </c>
      <c r="CP14" s="43">
        <v>2038.67</v>
      </c>
      <c r="CQ14" s="43">
        <v>2038.67</v>
      </c>
      <c r="CR14" s="43">
        <v>2036.35</v>
      </c>
      <c r="CS14" s="44">
        <v>2036.35</v>
      </c>
      <c r="CT14" s="30">
        <f t="shared" si="2"/>
        <v>196086.72000000006</v>
      </c>
      <c r="CU14" s="152"/>
      <c r="CW14" s="140"/>
    </row>
    <row r="15" spans="1:102">
      <c r="A15" s="38" t="s">
        <v>42</v>
      </c>
      <c r="B15" s="39">
        <f>SUM(B16:B19)</f>
        <v>1970.45</v>
      </c>
      <c r="C15" s="40">
        <f t="shared" ref="C15:BN15" si="8">SUM(C16:C19)</f>
        <v>1970.45</v>
      </c>
      <c r="D15" s="40">
        <f t="shared" si="8"/>
        <v>1970.45</v>
      </c>
      <c r="E15" s="40">
        <f t="shared" si="8"/>
        <v>1970.45</v>
      </c>
      <c r="F15" s="40">
        <f t="shared" si="8"/>
        <v>1970.45</v>
      </c>
      <c r="G15" s="40">
        <f t="shared" si="8"/>
        <v>1970.45</v>
      </c>
      <c r="H15" s="40">
        <f t="shared" si="8"/>
        <v>1970.45</v>
      </c>
      <c r="I15" s="40">
        <f t="shared" si="8"/>
        <v>1970.45</v>
      </c>
      <c r="J15" s="40">
        <f t="shared" si="8"/>
        <v>1970.45</v>
      </c>
      <c r="K15" s="40">
        <f t="shared" si="8"/>
        <v>1970.45</v>
      </c>
      <c r="L15" s="40">
        <f t="shared" si="8"/>
        <v>1970.45</v>
      </c>
      <c r="M15" s="40">
        <f t="shared" si="8"/>
        <v>1970.45</v>
      </c>
      <c r="N15" s="40">
        <f t="shared" si="8"/>
        <v>1970.45</v>
      </c>
      <c r="O15" s="40">
        <f t="shared" si="8"/>
        <v>1970.45</v>
      </c>
      <c r="P15" s="40">
        <f t="shared" si="8"/>
        <v>1970.45</v>
      </c>
      <c r="Q15" s="40">
        <f t="shared" si="8"/>
        <v>1970.45</v>
      </c>
      <c r="R15" s="40">
        <f t="shared" si="8"/>
        <v>1970.45</v>
      </c>
      <c r="S15" s="40">
        <f t="shared" si="8"/>
        <v>1970.45</v>
      </c>
      <c r="T15" s="40">
        <f t="shared" si="8"/>
        <v>1970.45</v>
      </c>
      <c r="U15" s="40">
        <f t="shared" si="8"/>
        <v>1970.45</v>
      </c>
      <c r="V15" s="40">
        <f t="shared" si="8"/>
        <v>1970.45</v>
      </c>
      <c r="W15" s="40">
        <f t="shared" si="8"/>
        <v>1970.45</v>
      </c>
      <c r="X15" s="40">
        <f t="shared" si="8"/>
        <v>1970.45</v>
      </c>
      <c r="Y15" s="40">
        <f t="shared" si="8"/>
        <v>1970.45</v>
      </c>
      <c r="Z15" s="40">
        <f t="shared" si="8"/>
        <v>1970.45</v>
      </c>
      <c r="AA15" s="40">
        <f t="shared" si="8"/>
        <v>1970.45</v>
      </c>
      <c r="AB15" s="40">
        <f t="shared" si="8"/>
        <v>1970.45</v>
      </c>
      <c r="AC15" s="40">
        <f t="shared" si="8"/>
        <v>1970.45</v>
      </c>
      <c r="AD15" s="40">
        <f t="shared" si="8"/>
        <v>1970.45</v>
      </c>
      <c r="AE15" s="40">
        <f t="shared" si="8"/>
        <v>1970.45</v>
      </c>
      <c r="AF15" s="40">
        <f t="shared" si="8"/>
        <v>1970.45</v>
      </c>
      <c r="AG15" s="40">
        <f t="shared" si="8"/>
        <v>1970.45</v>
      </c>
      <c r="AH15" s="40">
        <f t="shared" si="8"/>
        <v>1970.45</v>
      </c>
      <c r="AI15" s="40">
        <f t="shared" si="8"/>
        <v>1970.45</v>
      </c>
      <c r="AJ15" s="40">
        <f t="shared" si="8"/>
        <v>1970.45</v>
      </c>
      <c r="AK15" s="40">
        <f t="shared" si="8"/>
        <v>1970.45</v>
      </c>
      <c r="AL15" s="40">
        <f t="shared" si="8"/>
        <v>1970.45</v>
      </c>
      <c r="AM15" s="40">
        <f t="shared" si="8"/>
        <v>1970.45</v>
      </c>
      <c r="AN15" s="40">
        <f t="shared" si="8"/>
        <v>1970.45</v>
      </c>
      <c r="AO15" s="40">
        <f t="shared" si="8"/>
        <v>1970.45</v>
      </c>
      <c r="AP15" s="40">
        <f t="shared" si="8"/>
        <v>1970.45</v>
      </c>
      <c r="AQ15" s="40">
        <f t="shared" si="8"/>
        <v>1970.45</v>
      </c>
      <c r="AR15" s="40">
        <f t="shared" si="8"/>
        <v>1970.45</v>
      </c>
      <c r="AS15" s="40">
        <f t="shared" si="8"/>
        <v>1970.45</v>
      </c>
      <c r="AT15" s="40">
        <f t="shared" si="8"/>
        <v>1970.45</v>
      </c>
      <c r="AU15" s="40">
        <f t="shared" si="8"/>
        <v>1970.45</v>
      </c>
      <c r="AV15" s="40">
        <f t="shared" si="8"/>
        <v>1970.45</v>
      </c>
      <c r="AW15" s="40">
        <f t="shared" si="8"/>
        <v>1970.45</v>
      </c>
      <c r="AX15" s="40">
        <f t="shared" si="8"/>
        <v>1970.45</v>
      </c>
      <c r="AY15" s="40">
        <f t="shared" si="8"/>
        <v>1970.45</v>
      </c>
      <c r="AZ15" s="40">
        <f t="shared" si="8"/>
        <v>1970.45</v>
      </c>
      <c r="BA15" s="40">
        <f t="shared" si="8"/>
        <v>1970.45</v>
      </c>
      <c r="BB15" s="40">
        <f t="shared" si="8"/>
        <v>1970.45</v>
      </c>
      <c r="BC15" s="40">
        <f t="shared" si="8"/>
        <v>1970.45</v>
      </c>
      <c r="BD15" s="40">
        <f t="shared" si="8"/>
        <v>1970.45</v>
      </c>
      <c r="BE15" s="40">
        <f t="shared" si="8"/>
        <v>1970.45</v>
      </c>
      <c r="BF15" s="40">
        <f t="shared" si="8"/>
        <v>1970.45</v>
      </c>
      <c r="BG15" s="40">
        <f t="shared" si="8"/>
        <v>1970.45</v>
      </c>
      <c r="BH15" s="40">
        <f t="shared" si="8"/>
        <v>1970.45</v>
      </c>
      <c r="BI15" s="40">
        <f t="shared" si="8"/>
        <v>1970.45</v>
      </c>
      <c r="BJ15" s="40">
        <f t="shared" si="8"/>
        <v>1970.45</v>
      </c>
      <c r="BK15" s="40">
        <f t="shared" si="8"/>
        <v>1970.45</v>
      </c>
      <c r="BL15" s="40">
        <f t="shared" si="8"/>
        <v>1970.45</v>
      </c>
      <c r="BM15" s="40">
        <f t="shared" si="8"/>
        <v>1970.45</v>
      </c>
      <c r="BN15" s="40">
        <f t="shared" si="8"/>
        <v>1970.45</v>
      </c>
      <c r="BO15" s="40">
        <f t="shared" ref="BO15:CS15" si="9">SUM(BO16:BO19)</f>
        <v>1970.45</v>
      </c>
      <c r="BP15" s="40">
        <f t="shared" si="9"/>
        <v>1970.45</v>
      </c>
      <c r="BQ15" s="40">
        <f t="shared" si="9"/>
        <v>1970.45</v>
      </c>
      <c r="BR15" s="40">
        <f t="shared" si="9"/>
        <v>1970.45</v>
      </c>
      <c r="BS15" s="40">
        <f t="shared" si="9"/>
        <v>1970.45</v>
      </c>
      <c r="BT15" s="40">
        <f t="shared" si="9"/>
        <v>1970.45</v>
      </c>
      <c r="BU15" s="40">
        <f t="shared" si="9"/>
        <v>1970.45</v>
      </c>
      <c r="BV15" s="40">
        <f t="shared" si="9"/>
        <v>1970.45</v>
      </c>
      <c r="BW15" s="40">
        <f t="shared" si="9"/>
        <v>1970.45</v>
      </c>
      <c r="BX15" s="40">
        <f t="shared" si="9"/>
        <v>1970.45</v>
      </c>
      <c r="BY15" s="40">
        <f t="shared" si="9"/>
        <v>1955.95</v>
      </c>
      <c r="BZ15" s="40">
        <f t="shared" si="9"/>
        <v>1896.95</v>
      </c>
      <c r="CA15" s="40">
        <f t="shared" si="9"/>
        <v>1844.95</v>
      </c>
      <c r="CB15" s="40">
        <f t="shared" si="9"/>
        <v>1712.95</v>
      </c>
      <c r="CC15" s="40">
        <f t="shared" si="9"/>
        <v>1513.95</v>
      </c>
      <c r="CD15" s="40">
        <f t="shared" si="9"/>
        <v>1404.95</v>
      </c>
      <c r="CE15" s="40">
        <f t="shared" si="9"/>
        <v>1404.95</v>
      </c>
      <c r="CF15" s="40">
        <f t="shared" si="9"/>
        <v>1404.95</v>
      </c>
      <c r="CG15" s="40">
        <f t="shared" si="9"/>
        <v>1404.95</v>
      </c>
      <c r="CH15" s="40">
        <f t="shared" si="9"/>
        <v>1404.95</v>
      </c>
      <c r="CI15" s="40">
        <f t="shared" si="9"/>
        <v>1404.95</v>
      </c>
      <c r="CJ15" s="40">
        <f t="shared" si="9"/>
        <v>1404.95</v>
      </c>
      <c r="CK15" s="40">
        <f t="shared" si="9"/>
        <v>1404.95</v>
      </c>
      <c r="CL15" s="40">
        <f t="shared" si="9"/>
        <v>1404.95</v>
      </c>
      <c r="CM15" s="40">
        <f t="shared" si="9"/>
        <v>1404.95</v>
      </c>
      <c r="CN15" s="40">
        <f t="shared" si="9"/>
        <v>1404.95</v>
      </c>
      <c r="CO15" s="40">
        <f t="shared" si="9"/>
        <v>1404.95</v>
      </c>
      <c r="CP15" s="40">
        <f t="shared" si="9"/>
        <v>1404.95</v>
      </c>
      <c r="CQ15" s="40">
        <f t="shared" si="9"/>
        <v>1404.95</v>
      </c>
      <c r="CR15" s="40">
        <f t="shared" si="9"/>
        <v>1404.95</v>
      </c>
      <c r="CS15" s="41">
        <f t="shared" si="9"/>
        <v>1404.95</v>
      </c>
      <c r="CT15" s="38">
        <f t="shared" si="2"/>
        <v>179187.70000000022</v>
      </c>
      <c r="CU15" s="150"/>
      <c r="CW15" s="140"/>
    </row>
    <row r="16" spans="1:102">
      <c r="A16" s="30" t="s">
        <v>43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1116.5</v>
      </c>
      <c r="BZ16" s="43">
        <v>1057.5</v>
      </c>
      <c r="CA16" s="43">
        <v>1005.5</v>
      </c>
      <c r="CB16" s="43">
        <v>873.5</v>
      </c>
      <c r="CC16" s="43">
        <v>674.5</v>
      </c>
      <c r="CD16" s="43">
        <v>565.5</v>
      </c>
      <c r="CE16" s="43">
        <v>565.5</v>
      </c>
      <c r="CF16" s="43">
        <v>565.5</v>
      </c>
      <c r="CG16" s="43">
        <v>565.5</v>
      </c>
      <c r="CH16" s="43">
        <v>565.5</v>
      </c>
      <c r="CI16" s="43">
        <v>565.5</v>
      </c>
      <c r="CJ16" s="43">
        <v>565.5</v>
      </c>
      <c r="CK16" s="43">
        <v>565.5</v>
      </c>
      <c r="CL16" s="43">
        <v>565.5</v>
      </c>
      <c r="CM16" s="43">
        <v>565.5</v>
      </c>
      <c r="CN16" s="43">
        <v>565.5</v>
      </c>
      <c r="CO16" s="43">
        <v>565.5</v>
      </c>
      <c r="CP16" s="43">
        <v>565.5</v>
      </c>
      <c r="CQ16" s="43">
        <v>565.5</v>
      </c>
      <c r="CR16" s="43">
        <v>565.5</v>
      </c>
      <c r="CS16" s="44">
        <v>565.5</v>
      </c>
      <c r="CT16" s="30">
        <f t="shared" si="2"/>
        <v>98600.5</v>
      </c>
      <c r="CU16" s="152"/>
      <c r="CW16" s="140"/>
    </row>
    <row r="17" spans="1:102">
      <c r="A17" s="47" t="s">
        <v>44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2"/>
        <v>25867.200000000044</v>
      </c>
      <c r="CU17" s="152"/>
      <c r="CV17" s="163"/>
      <c r="CW17" s="140"/>
    </row>
    <row r="18" spans="1:102">
      <c r="A18" s="47" t="s">
        <v>45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2"/>
        <v>54720</v>
      </c>
      <c r="CU18" s="152"/>
      <c r="CV18" s="163"/>
      <c r="CW18" s="140"/>
    </row>
    <row r="19" spans="1:102" hidden="1">
      <c r="A19" s="51" t="s">
        <v>46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2"/>
        <v>0</v>
      </c>
      <c r="CU19" s="152"/>
      <c r="CV19" s="164"/>
      <c r="CW19" s="140"/>
      <c r="CX19" s="235"/>
    </row>
    <row r="20" spans="1:102">
      <c r="A20" s="52" t="s">
        <v>47</v>
      </c>
      <c r="B20" s="53">
        <f t="shared" ref="B20:AG20" si="10">SUM(B21:B24)</f>
        <v>153.99</v>
      </c>
      <c r="C20" s="54">
        <f t="shared" si="10"/>
        <v>153.97</v>
      </c>
      <c r="D20" s="54">
        <f t="shared" si="10"/>
        <v>153.91</v>
      </c>
      <c r="E20" s="54">
        <f t="shared" si="10"/>
        <v>153.09</v>
      </c>
      <c r="F20" s="54">
        <f t="shared" si="10"/>
        <v>151.97</v>
      </c>
      <c r="G20" s="54">
        <f t="shared" si="10"/>
        <v>151.9</v>
      </c>
      <c r="H20" s="54">
        <f t="shared" si="10"/>
        <v>153.51999999999998</v>
      </c>
      <c r="I20" s="54">
        <f t="shared" si="10"/>
        <v>155.85</v>
      </c>
      <c r="J20" s="54">
        <f t="shared" si="10"/>
        <v>155.66</v>
      </c>
      <c r="K20" s="54">
        <f t="shared" si="10"/>
        <v>157.15</v>
      </c>
      <c r="L20" s="54">
        <f t="shared" si="10"/>
        <v>157.68</v>
      </c>
      <c r="M20" s="54">
        <f t="shared" si="10"/>
        <v>157.34</v>
      </c>
      <c r="N20" s="54">
        <f t="shared" si="10"/>
        <v>156.66</v>
      </c>
      <c r="O20" s="54">
        <f t="shared" si="10"/>
        <v>156.38</v>
      </c>
      <c r="P20" s="54">
        <f t="shared" si="10"/>
        <v>155.63999999999999</v>
      </c>
      <c r="Q20" s="54">
        <f t="shared" si="10"/>
        <v>156.04</v>
      </c>
      <c r="R20" s="54">
        <f t="shared" si="10"/>
        <v>156.70999999999998</v>
      </c>
      <c r="S20" s="54">
        <f t="shared" si="10"/>
        <v>156.91999999999999</v>
      </c>
      <c r="T20" s="54">
        <f t="shared" si="10"/>
        <v>156.49</v>
      </c>
      <c r="U20" s="54">
        <f t="shared" si="10"/>
        <v>155.69999999999999</v>
      </c>
      <c r="V20" s="54">
        <f t="shared" si="10"/>
        <v>155.66</v>
      </c>
      <c r="W20" s="54">
        <f t="shared" si="10"/>
        <v>155.47</v>
      </c>
      <c r="X20" s="54">
        <f t="shared" si="10"/>
        <v>3653.67</v>
      </c>
      <c r="Y20" s="54">
        <f t="shared" si="10"/>
        <v>3655.71</v>
      </c>
      <c r="Z20" s="54">
        <f t="shared" si="10"/>
        <v>3658.88</v>
      </c>
      <c r="AA20" s="54">
        <f t="shared" si="10"/>
        <v>3678.01</v>
      </c>
      <c r="AB20" s="54">
        <f t="shared" si="10"/>
        <v>3706.22</v>
      </c>
      <c r="AC20" s="54">
        <f t="shared" si="10"/>
        <v>3742.0899999999997</v>
      </c>
      <c r="AD20" s="54">
        <f t="shared" si="10"/>
        <v>3791.2</v>
      </c>
      <c r="AE20" s="54">
        <f t="shared" si="10"/>
        <v>3865.2499999999995</v>
      </c>
      <c r="AF20" s="54">
        <f t="shared" si="10"/>
        <v>3980.12</v>
      </c>
      <c r="AG20" s="54">
        <f t="shared" si="10"/>
        <v>4134.79</v>
      </c>
      <c r="AH20" s="54">
        <f t="shared" ref="AH20:BM20" si="11">SUM(AH21:AH24)</f>
        <v>4247.0999999999995</v>
      </c>
      <c r="AI20" s="54">
        <f t="shared" si="11"/>
        <v>4386.0599999999995</v>
      </c>
      <c r="AJ20" s="54">
        <f t="shared" si="11"/>
        <v>4523.2000000000007</v>
      </c>
      <c r="AK20" s="54">
        <f t="shared" si="11"/>
        <v>4665.8</v>
      </c>
      <c r="AL20" s="54">
        <f t="shared" si="11"/>
        <v>4781.99</v>
      </c>
      <c r="AM20" s="54">
        <f t="shared" si="11"/>
        <v>4918.0600000000004</v>
      </c>
      <c r="AN20" s="54">
        <f t="shared" si="11"/>
        <v>4976.0300000000007</v>
      </c>
      <c r="AO20" s="54">
        <f t="shared" si="11"/>
        <v>5076.2000000000007</v>
      </c>
      <c r="AP20" s="54">
        <f t="shared" si="11"/>
        <v>5165.3700000000008</v>
      </c>
      <c r="AQ20" s="54">
        <f t="shared" si="11"/>
        <v>5234.3599999999997</v>
      </c>
      <c r="AR20" s="54">
        <f t="shared" si="11"/>
        <v>5255.91</v>
      </c>
      <c r="AS20" s="54">
        <f t="shared" si="11"/>
        <v>5299.89</v>
      </c>
      <c r="AT20" s="54">
        <f t="shared" si="11"/>
        <v>5326.77</v>
      </c>
      <c r="AU20" s="54">
        <f t="shared" si="11"/>
        <v>5352.63</v>
      </c>
      <c r="AV20" s="54">
        <f t="shared" si="11"/>
        <v>5378.21</v>
      </c>
      <c r="AW20" s="54">
        <f t="shared" si="11"/>
        <v>5398.35</v>
      </c>
      <c r="AX20" s="54">
        <f t="shared" si="11"/>
        <v>5404.9400000000005</v>
      </c>
      <c r="AY20" s="54">
        <f t="shared" si="11"/>
        <v>5399.95</v>
      </c>
      <c r="AZ20" s="54">
        <f t="shared" si="11"/>
        <v>5403.13</v>
      </c>
      <c r="BA20" s="54">
        <f t="shared" si="11"/>
        <v>5383.81</v>
      </c>
      <c r="BB20" s="54">
        <f t="shared" si="11"/>
        <v>5373.13</v>
      </c>
      <c r="BC20" s="54">
        <f t="shared" si="11"/>
        <v>5351.38</v>
      </c>
      <c r="BD20" s="54">
        <f t="shared" si="11"/>
        <v>5311.6</v>
      </c>
      <c r="BE20" s="54">
        <f t="shared" si="11"/>
        <v>5269.19</v>
      </c>
      <c r="BF20" s="54">
        <f t="shared" si="11"/>
        <v>5268.59</v>
      </c>
      <c r="BG20" s="54">
        <f t="shared" si="11"/>
        <v>5224.1099999999997</v>
      </c>
      <c r="BH20" s="54">
        <f t="shared" si="11"/>
        <v>5166.4799999999996</v>
      </c>
      <c r="BI20" s="54">
        <f t="shared" si="11"/>
        <v>5106.5200000000004</v>
      </c>
      <c r="BJ20" s="54">
        <f t="shared" si="11"/>
        <v>4903.13</v>
      </c>
      <c r="BK20" s="54">
        <f t="shared" si="11"/>
        <v>4855.8</v>
      </c>
      <c r="BL20" s="54">
        <f t="shared" si="11"/>
        <v>4753.3900000000012</v>
      </c>
      <c r="BM20" s="54">
        <f t="shared" si="11"/>
        <v>4649.92</v>
      </c>
      <c r="BN20" s="54">
        <f t="shared" ref="BN20:CS20" si="12">SUM(BN21:BN24)</f>
        <v>4581.8900000000003</v>
      </c>
      <c r="BO20" s="54">
        <f t="shared" si="12"/>
        <v>4472.880000000001</v>
      </c>
      <c r="BP20" s="54">
        <f t="shared" si="12"/>
        <v>4391.7000000000007</v>
      </c>
      <c r="BQ20" s="54">
        <f t="shared" si="12"/>
        <v>4279.45</v>
      </c>
      <c r="BR20" s="54">
        <f t="shared" si="12"/>
        <v>4170.12</v>
      </c>
      <c r="BS20" s="54">
        <f t="shared" si="12"/>
        <v>4055.67</v>
      </c>
      <c r="BT20" s="54">
        <f t="shared" si="12"/>
        <v>3951.68</v>
      </c>
      <c r="BU20" s="54">
        <f t="shared" si="12"/>
        <v>3857.8199999999997</v>
      </c>
      <c r="BV20" s="54">
        <f t="shared" si="12"/>
        <v>3798.0699999999997</v>
      </c>
      <c r="BW20" s="54">
        <f t="shared" si="12"/>
        <v>3731.75</v>
      </c>
      <c r="BX20" s="54">
        <f t="shared" si="12"/>
        <v>3688.89</v>
      </c>
      <c r="BY20" s="54">
        <f t="shared" si="12"/>
        <v>3660.71</v>
      </c>
      <c r="BZ20" s="54">
        <f t="shared" si="12"/>
        <v>155.45999999999998</v>
      </c>
      <c r="CA20" s="54">
        <f t="shared" si="12"/>
        <v>151.79</v>
      </c>
      <c r="CB20" s="54">
        <f t="shared" si="12"/>
        <v>151.85</v>
      </c>
      <c r="CC20" s="54">
        <f t="shared" si="12"/>
        <v>154.32</v>
      </c>
      <c r="CD20" s="54">
        <f t="shared" si="12"/>
        <v>154.41999999999999</v>
      </c>
      <c r="CE20" s="54">
        <f t="shared" si="12"/>
        <v>155.28</v>
      </c>
      <c r="CF20" s="54">
        <f t="shared" si="12"/>
        <v>153.87</v>
      </c>
      <c r="CG20" s="54">
        <f t="shared" si="12"/>
        <v>153.43</v>
      </c>
      <c r="CH20" s="54">
        <f t="shared" si="12"/>
        <v>154.10999999999999</v>
      </c>
      <c r="CI20" s="54">
        <f t="shared" si="12"/>
        <v>153.47</v>
      </c>
      <c r="CJ20" s="54">
        <f t="shared" si="12"/>
        <v>153.72999999999999</v>
      </c>
      <c r="CK20" s="54">
        <f t="shared" si="12"/>
        <v>154.07999999999998</v>
      </c>
      <c r="CL20" s="54">
        <f t="shared" si="12"/>
        <v>154.22999999999999</v>
      </c>
      <c r="CM20" s="54">
        <f t="shared" si="12"/>
        <v>154.28</v>
      </c>
      <c r="CN20" s="54">
        <f t="shared" si="12"/>
        <v>155.18</v>
      </c>
      <c r="CO20" s="54">
        <f t="shared" si="12"/>
        <v>154.95999999999998</v>
      </c>
      <c r="CP20" s="54">
        <f t="shared" si="12"/>
        <v>154.25</v>
      </c>
      <c r="CQ20" s="54">
        <f t="shared" si="12"/>
        <v>154.09</v>
      </c>
      <c r="CR20" s="54">
        <f t="shared" si="12"/>
        <v>153.85999999999999</v>
      </c>
      <c r="CS20" s="55">
        <f t="shared" si="12"/>
        <v>153.95999999999998</v>
      </c>
      <c r="CT20" s="38">
        <f>SUM(B20:CS20)</f>
        <v>255815.89000000007</v>
      </c>
      <c r="CU20" s="150"/>
      <c r="CW20" s="140"/>
    </row>
    <row r="21" spans="1:102">
      <c r="A21" s="26" t="s">
        <v>48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</v>
      </c>
      <c r="Y21" s="43">
        <v>1.44</v>
      </c>
      <c r="Z21" s="43">
        <v>4.55</v>
      </c>
      <c r="AA21" s="43">
        <v>23.259999999999998</v>
      </c>
      <c r="AB21" s="43">
        <v>50.809999999999995</v>
      </c>
      <c r="AC21" s="43">
        <v>86.960000000000008</v>
      </c>
      <c r="AD21" s="43">
        <v>137.35999999999999</v>
      </c>
      <c r="AE21" s="43">
        <v>211.72000000000003</v>
      </c>
      <c r="AF21" s="43">
        <v>326.25</v>
      </c>
      <c r="AG21" s="43">
        <v>479.77000000000004</v>
      </c>
      <c r="AH21" s="43">
        <v>592.08000000000004</v>
      </c>
      <c r="AI21" s="43">
        <v>731.92</v>
      </c>
      <c r="AJ21" s="43">
        <v>869.99</v>
      </c>
      <c r="AK21" s="43">
        <v>1012.4300000000001</v>
      </c>
      <c r="AL21" s="43">
        <v>1128.6000000000001</v>
      </c>
      <c r="AM21" s="43">
        <v>1267.24</v>
      </c>
      <c r="AN21" s="43">
        <v>1324.16</v>
      </c>
      <c r="AO21" s="43">
        <v>1425.57</v>
      </c>
      <c r="AP21" s="43">
        <v>1513.46</v>
      </c>
      <c r="AQ21" s="43">
        <v>1587.42</v>
      </c>
      <c r="AR21" s="43">
        <v>1611.05</v>
      </c>
      <c r="AS21" s="43">
        <v>1656.93</v>
      </c>
      <c r="AT21" s="43">
        <v>1682.32</v>
      </c>
      <c r="AU21" s="43">
        <v>1706.3100000000002</v>
      </c>
      <c r="AV21" s="43">
        <v>1729.3</v>
      </c>
      <c r="AW21" s="43">
        <v>1747.5100000000002</v>
      </c>
      <c r="AX21" s="43">
        <v>1754.11</v>
      </c>
      <c r="AY21" s="43">
        <v>1749.25</v>
      </c>
      <c r="AZ21" s="43">
        <v>1751.94</v>
      </c>
      <c r="BA21" s="43">
        <v>1731.3</v>
      </c>
      <c r="BB21" s="43">
        <v>1720.4</v>
      </c>
      <c r="BC21" s="43">
        <v>1698.68</v>
      </c>
      <c r="BD21" s="43">
        <v>1658.82</v>
      </c>
      <c r="BE21" s="43">
        <v>1614.67</v>
      </c>
      <c r="BF21" s="43">
        <v>1614.1000000000001</v>
      </c>
      <c r="BG21" s="43">
        <v>1569.8799999999999</v>
      </c>
      <c r="BH21" s="43">
        <v>1513.92</v>
      </c>
      <c r="BI21" s="43">
        <v>1453.73</v>
      </c>
      <c r="BJ21" s="43">
        <v>1252</v>
      </c>
      <c r="BK21" s="43">
        <v>1201.1099999999999</v>
      </c>
      <c r="BL21" s="43">
        <v>1096.5500000000002</v>
      </c>
      <c r="BM21" s="43">
        <v>994.15</v>
      </c>
      <c r="BN21" s="43">
        <v>926.53</v>
      </c>
      <c r="BO21" s="43">
        <v>817.58</v>
      </c>
      <c r="BP21" s="43">
        <v>735.37</v>
      </c>
      <c r="BQ21" s="43">
        <v>623.68000000000006</v>
      </c>
      <c r="BR21" s="43">
        <v>515.93000000000006</v>
      </c>
      <c r="BS21" s="43">
        <v>402.4</v>
      </c>
      <c r="BT21" s="43">
        <v>297.23</v>
      </c>
      <c r="BU21" s="43">
        <v>203.23000000000002</v>
      </c>
      <c r="BV21" s="43">
        <v>144.6</v>
      </c>
      <c r="BW21" s="43">
        <v>77.19</v>
      </c>
      <c r="BX21" s="43">
        <v>34.56</v>
      </c>
      <c r="BY21" s="43">
        <v>7.03</v>
      </c>
      <c r="BZ21" s="43">
        <v>2.42</v>
      </c>
      <c r="CA21" s="43">
        <v>1.1399999999999999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3">SUM(B21:CS21)</f>
        <v>52071.910000000011</v>
      </c>
      <c r="CU21" s="152"/>
      <c r="CW21" s="140"/>
    </row>
    <row r="22" spans="1:102">
      <c r="A22" s="30" t="s">
        <v>49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3498.56</v>
      </c>
      <c r="Y22" s="1">
        <v>3498.56</v>
      </c>
      <c r="Z22" s="1">
        <v>3498.56</v>
      </c>
      <c r="AA22" s="1">
        <v>3498.56</v>
      </c>
      <c r="AB22" s="1">
        <v>3498.56</v>
      </c>
      <c r="AC22" s="1">
        <v>3498.56</v>
      </c>
      <c r="AD22" s="1">
        <v>3498.56</v>
      </c>
      <c r="AE22" s="1">
        <v>3498.56</v>
      </c>
      <c r="AF22" s="1">
        <v>3498.56</v>
      </c>
      <c r="AG22" s="1">
        <v>3498.56</v>
      </c>
      <c r="AH22" s="1">
        <v>3498.56</v>
      </c>
      <c r="AI22" s="1">
        <v>3498.56</v>
      </c>
      <c r="AJ22" s="1">
        <v>3498.56</v>
      </c>
      <c r="AK22" s="1">
        <v>3498.56</v>
      </c>
      <c r="AL22" s="1">
        <v>3498.56</v>
      </c>
      <c r="AM22" s="1">
        <v>3497.56</v>
      </c>
      <c r="AN22" s="1">
        <v>3497.56</v>
      </c>
      <c r="AO22" s="1">
        <v>3497.56</v>
      </c>
      <c r="AP22" s="1">
        <v>3497.56</v>
      </c>
      <c r="AQ22" s="1">
        <v>3497.56</v>
      </c>
      <c r="AR22" s="1">
        <v>3497.56</v>
      </c>
      <c r="AS22" s="1">
        <v>3497.56</v>
      </c>
      <c r="AT22" s="1">
        <v>3497.56</v>
      </c>
      <c r="AU22" s="1">
        <v>3497.56</v>
      </c>
      <c r="AV22" s="1">
        <v>3497.56</v>
      </c>
      <c r="AW22" s="1">
        <v>3497.56</v>
      </c>
      <c r="AX22" s="1">
        <v>3497.56</v>
      </c>
      <c r="AY22" s="1">
        <v>3497.56</v>
      </c>
      <c r="AZ22" s="1">
        <v>3497.56</v>
      </c>
      <c r="BA22" s="1">
        <v>3497.56</v>
      </c>
      <c r="BB22" s="1">
        <v>3497.56</v>
      </c>
      <c r="BC22" s="1">
        <v>3497.56</v>
      </c>
      <c r="BD22" s="1">
        <v>3497.56</v>
      </c>
      <c r="BE22" s="1">
        <v>3500.06</v>
      </c>
      <c r="BF22" s="1">
        <v>3500.06</v>
      </c>
      <c r="BG22" s="1">
        <v>3500.06</v>
      </c>
      <c r="BH22" s="1">
        <v>3500.06</v>
      </c>
      <c r="BI22" s="1">
        <v>3500.06</v>
      </c>
      <c r="BJ22" s="1">
        <v>3500.06</v>
      </c>
      <c r="BK22" s="1">
        <v>3500.06</v>
      </c>
      <c r="BL22" s="1">
        <v>3500.06</v>
      </c>
      <c r="BM22" s="1">
        <v>3500.06</v>
      </c>
      <c r="BN22" s="1">
        <v>3500.06</v>
      </c>
      <c r="BO22" s="1">
        <v>3500.06</v>
      </c>
      <c r="BP22" s="1">
        <v>3500.06</v>
      </c>
      <c r="BQ22" s="1">
        <v>3500.06</v>
      </c>
      <c r="BR22" s="1">
        <v>3500.06</v>
      </c>
      <c r="BS22" s="1">
        <v>3500.06</v>
      </c>
      <c r="BT22" s="1">
        <v>3500.06</v>
      </c>
      <c r="BU22" s="1">
        <v>3500.06</v>
      </c>
      <c r="BV22" s="1">
        <v>3500.06</v>
      </c>
      <c r="BW22" s="1">
        <v>3500.06</v>
      </c>
      <c r="BX22" s="1">
        <v>3501.06</v>
      </c>
      <c r="BY22" s="1">
        <v>3501.06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3"/>
        <v>188937.7399999999</v>
      </c>
      <c r="CU22" s="152"/>
      <c r="CW22" s="140"/>
    </row>
    <row r="23" spans="1:102">
      <c r="A23" s="30" t="s">
        <v>50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3"/>
        <v>12297.60000000002</v>
      </c>
      <c r="CU23" s="152"/>
      <c r="CW23" s="140"/>
    </row>
    <row r="24" spans="1:102" ht="15.75" thickBot="1">
      <c r="A24" s="30" t="s">
        <v>42</v>
      </c>
      <c r="B24" s="45">
        <v>25.89</v>
      </c>
      <c r="C24" s="1">
        <v>25.87</v>
      </c>
      <c r="D24" s="1">
        <v>25.81</v>
      </c>
      <c r="E24" s="1">
        <v>24.99</v>
      </c>
      <c r="F24" s="1">
        <v>23.87</v>
      </c>
      <c r="G24" s="1">
        <v>23.8</v>
      </c>
      <c r="H24" s="1">
        <v>25.42</v>
      </c>
      <c r="I24" s="1">
        <v>27.75</v>
      </c>
      <c r="J24" s="1">
        <v>27.56</v>
      </c>
      <c r="K24" s="1">
        <v>29.05</v>
      </c>
      <c r="L24" s="1">
        <v>29.58</v>
      </c>
      <c r="M24" s="1">
        <v>29.24</v>
      </c>
      <c r="N24" s="1">
        <v>28.56</v>
      </c>
      <c r="O24" s="1">
        <v>28.28</v>
      </c>
      <c r="P24" s="1">
        <v>27.54</v>
      </c>
      <c r="Q24" s="1">
        <v>27.94</v>
      </c>
      <c r="R24" s="1">
        <v>28.61</v>
      </c>
      <c r="S24" s="1">
        <v>28.82</v>
      </c>
      <c r="T24" s="1">
        <v>28.39</v>
      </c>
      <c r="U24" s="1">
        <v>27.6</v>
      </c>
      <c r="V24" s="1">
        <v>27.56</v>
      </c>
      <c r="W24" s="1">
        <v>27.37</v>
      </c>
      <c r="X24" s="1">
        <v>27.01</v>
      </c>
      <c r="Y24" s="1">
        <v>27.61</v>
      </c>
      <c r="Z24" s="1">
        <v>27.67</v>
      </c>
      <c r="AA24" s="1">
        <v>28.09</v>
      </c>
      <c r="AB24" s="1">
        <v>28.75</v>
      </c>
      <c r="AC24" s="1">
        <v>28.47</v>
      </c>
      <c r="AD24" s="1">
        <v>27.18</v>
      </c>
      <c r="AE24" s="1">
        <v>26.87</v>
      </c>
      <c r="AF24" s="1">
        <v>27.21</v>
      </c>
      <c r="AG24" s="1">
        <v>28.36</v>
      </c>
      <c r="AH24" s="1">
        <v>28.36</v>
      </c>
      <c r="AI24" s="1">
        <v>27.48</v>
      </c>
      <c r="AJ24" s="1">
        <v>26.55</v>
      </c>
      <c r="AK24" s="1">
        <v>26.71</v>
      </c>
      <c r="AL24" s="1">
        <v>26.73</v>
      </c>
      <c r="AM24" s="1">
        <v>25.16</v>
      </c>
      <c r="AN24" s="1">
        <v>26.21</v>
      </c>
      <c r="AO24" s="1">
        <v>24.97</v>
      </c>
      <c r="AP24" s="1">
        <v>26.25</v>
      </c>
      <c r="AQ24" s="1">
        <v>21.28</v>
      </c>
      <c r="AR24" s="1">
        <v>19.2</v>
      </c>
      <c r="AS24" s="1">
        <v>17.3</v>
      </c>
      <c r="AT24" s="1">
        <v>18.79</v>
      </c>
      <c r="AU24" s="1">
        <v>20.66</v>
      </c>
      <c r="AV24" s="1">
        <v>23.25</v>
      </c>
      <c r="AW24" s="1">
        <v>25.18</v>
      </c>
      <c r="AX24" s="1">
        <v>25.17</v>
      </c>
      <c r="AY24" s="1">
        <v>25.04</v>
      </c>
      <c r="AZ24" s="1">
        <v>25.53</v>
      </c>
      <c r="BA24" s="1">
        <v>26.85</v>
      </c>
      <c r="BB24" s="1">
        <v>27.07</v>
      </c>
      <c r="BC24" s="1">
        <v>27.04</v>
      </c>
      <c r="BD24" s="1">
        <v>27.12</v>
      </c>
      <c r="BE24" s="1">
        <v>26.36</v>
      </c>
      <c r="BF24" s="1">
        <v>26.33</v>
      </c>
      <c r="BG24" s="1">
        <v>26.07</v>
      </c>
      <c r="BH24" s="1">
        <v>24.4</v>
      </c>
      <c r="BI24" s="1">
        <v>24.63</v>
      </c>
      <c r="BJ24" s="1">
        <v>22.97</v>
      </c>
      <c r="BK24" s="1">
        <v>26.53</v>
      </c>
      <c r="BL24" s="1">
        <v>28.68</v>
      </c>
      <c r="BM24" s="1">
        <v>27.61</v>
      </c>
      <c r="BN24" s="1">
        <v>27.2</v>
      </c>
      <c r="BO24" s="1">
        <v>27.14</v>
      </c>
      <c r="BP24" s="1">
        <v>28.17</v>
      </c>
      <c r="BQ24" s="1">
        <v>27.61</v>
      </c>
      <c r="BR24" s="1">
        <v>26.03</v>
      </c>
      <c r="BS24" s="1">
        <v>25.11</v>
      </c>
      <c r="BT24" s="1">
        <v>26.29</v>
      </c>
      <c r="BU24" s="1">
        <v>26.43</v>
      </c>
      <c r="BV24" s="1">
        <v>25.31</v>
      </c>
      <c r="BW24" s="1">
        <v>26.4</v>
      </c>
      <c r="BX24" s="1">
        <v>25.17</v>
      </c>
      <c r="BY24" s="1">
        <v>24.52</v>
      </c>
      <c r="BZ24" s="1">
        <v>24.94</v>
      </c>
      <c r="CA24" s="1">
        <v>22.55</v>
      </c>
      <c r="CB24" s="1">
        <v>23.75</v>
      </c>
      <c r="CC24" s="1">
        <v>26.22</v>
      </c>
      <c r="CD24" s="1">
        <v>26.32</v>
      </c>
      <c r="CE24" s="1">
        <v>27.18</v>
      </c>
      <c r="CF24" s="1">
        <v>25.77</v>
      </c>
      <c r="CG24" s="1">
        <v>25.33</v>
      </c>
      <c r="CH24" s="1">
        <v>26.01</v>
      </c>
      <c r="CI24" s="1">
        <v>25.37</v>
      </c>
      <c r="CJ24" s="1">
        <v>25.63</v>
      </c>
      <c r="CK24" s="1">
        <v>25.98</v>
      </c>
      <c r="CL24" s="1">
        <v>26.13</v>
      </c>
      <c r="CM24" s="1">
        <v>26.18</v>
      </c>
      <c r="CN24" s="1">
        <v>27.08</v>
      </c>
      <c r="CO24" s="1">
        <v>26.86</v>
      </c>
      <c r="CP24" s="1">
        <v>26.15</v>
      </c>
      <c r="CQ24" s="1">
        <v>25.99</v>
      </c>
      <c r="CR24" s="1">
        <v>25.76</v>
      </c>
      <c r="CS24" s="46">
        <v>25.86</v>
      </c>
      <c r="CT24" s="30">
        <f t="shared" si="13"/>
        <v>2508.6400000000003</v>
      </c>
      <c r="CU24" s="152"/>
      <c r="CW24" s="140"/>
    </row>
    <row r="25" spans="1:102" ht="15.75" thickBot="1">
      <c r="A25" s="58" t="s">
        <v>51</v>
      </c>
      <c r="B25" s="59">
        <f>SUM(B3,B13,B15,B20)</f>
        <v>7794.6612940277773</v>
      </c>
      <c r="C25" s="60">
        <f t="shared" ref="C25:BN25" si="14">SUM(C3,C13,C15,C20)</f>
        <v>7794.6412940277778</v>
      </c>
      <c r="D25" s="60">
        <f t="shared" si="14"/>
        <v>7794.7912940277774</v>
      </c>
      <c r="E25" s="60">
        <f t="shared" si="14"/>
        <v>7793.9712940277777</v>
      </c>
      <c r="F25" s="60">
        <f t="shared" si="14"/>
        <v>7792.9812940277779</v>
      </c>
      <c r="G25" s="60">
        <f t="shared" si="14"/>
        <v>7792.9112940277773</v>
      </c>
      <c r="H25" s="60">
        <f t="shared" si="14"/>
        <v>7794.5312940277781</v>
      </c>
      <c r="I25" s="60">
        <f t="shared" si="14"/>
        <v>7796.8612940277781</v>
      </c>
      <c r="J25" s="60">
        <f t="shared" si="14"/>
        <v>7796.6712940277775</v>
      </c>
      <c r="K25" s="60">
        <f t="shared" si="14"/>
        <v>7798.1612940277773</v>
      </c>
      <c r="L25" s="60">
        <f t="shared" si="14"/>
        <v>7798.691294027778</v>
      </c>
      <c r="M25" s="60">
        <f t="shared" si="14"/>
        <v>7798.3512940277778</v>
      </c>
      <c r="N25" s="60">
        <f t="shared" si="14"/>
        <v>7797.6712940277775</v>
      </c>
      <c r="O25" s="60">
        <f t="shared" si="14"/>
        <v>7797.3912940277778</v>
      </c>
      <c r="P25" s="60">
        <f t="shared" si="14"/>
        <v>7796.7912940277783</v>
      </c>
      <c r="Q25" s="60">
        <f t="shared" si="14"/>
        <v>7797.191294027778</v>
      </c>
      <c r="R25" s="60">
        <f t="shared" si="14"/>
        <v>7797.8612940277781</v>
      </c>
      <c r="S25" s="60">
        <f t="shared" si="14"/>
        <v>7798.0712940277781</v>
      </c>
      <c r="T25" s="60">
        <f t="shared" si="14"/>
        <v>7797.6412940277778</v>
      </c>
      <c r="U25" s="60">
        <f t="shared" si="14"/>
        <v>7796.8512940277778</v>
      </c>
      <c r="V25" s="60">
        <f t="shared" si="14"/>
        <v>7793.0112940277768</v>
      </c>
      <c r="W25" s="60">
        <f t="shared" si="14"/>
        <v>7792.8212940277772</v>
      </c>
      <c r="X25" s="60">
        <f t="shared" si="14"/>
        <v>11291.291294027778</v>
      </c>
      <c r="Y25" s="60">
        <f t="shared" si="14"/>
        <v>11293.711294027777</v>
      </c>
      <c r="Z25" s="60">
        <f t="shared" si="14"/>
        <v>11297.331294027777</v>
      </c>
      <c r="AA25" s="60">
        <f t="shared" si="14"/>
        <v>11316.131294027778</v>
      </c>
      <c r="AB25" s="60">
        <f t="shared" si="14"/>
        <v>11344.461294027777</v>
      </c>
      <c r="AC25" s="60">
        <f t="shared" si="14"/>
        <v>11380.331294027777</v>
      </c>
      <c r="AD25" s="60">
        <f t="shared" si="14"/>
        <v>11429.001294027777</v>
      </c>
      <c r="AE25" s="60">
        <f t="shared" si="14"/>
        <v>11503.051294027777</v>
      </c>
      <c r="AF25" s="60">
        <f t="shared" si="14"/>
        <v>11618.061294027777</v>
      </c>
      <c r="AG25" s="60">
        <f t="shared" si="14"/>
        <v>11772.731294027777</v>
      </c>
      <c r="AH25" s="60">
        <f t="shared" si="14"/>
        <v>11884.901294027777</v>
      </c>
      <c r="AI25" s="60">
        <f t="shared" si="14"/>
        <v>12023.861294027778</v>
      </c>
      <c r="AJ25" s="60">
        <f t="shared" si="14"/>
        <v>12160.661294027777</v>
      </c>
      <c r="AK25" s="60">
        <f t="shared" si="14"/>
        <v>12303.261294027778</v>
      </c>
      <c r="AL25" s="60">
        <f t="shared" si="14"/>
        <v>12419.451294027778</v>
      </c>
      <c r="AM25" s="60">
        <f t="shared" si="14"/>
        <v>12555.521294027778</v>
      </c>
      <c r="AN25" s="60">
        <f t="shared" si="14"/>
        <v>12613.151294027779</v>
      </c>
      <c r="AO25" s="60">
        <f t="shared" si="14"/>
        <v>12713.421294027779</v>
      </c>
      <c r="AP25" s="60">
        <f t="shared" si="14"/>
        <v>12804.271294027778</v>
      </c>
      <c r="AQ25" s="60">
        <f t="shared" si="14"/>
        <v>12873.461294027777</v>
      </c>
      <c r="AR25" s="60">
        <f t="shared" si="14"/>
        <v>12895.011294027776</v>
      </c>
      <c r="AS25" s="60">
        <f t="shared" si="14"/>
        <v>12938.991294027777</v>
      </c>
      <c r="AT25" s="60">
        <f t="shared" si="14"/>
        <v>12965.871294027776</v>
      </c>
      <c r="AU25" s="60">
        <f t="shared" si="14"/>
        <v>12991.731294027777</v>
      </c>
      <c r="AV25" s="60">
        <f t="shared" si="14"/>
        <v>13017.311294027777</v>
      </c>
      <c r="AW25" s="60">
        <f t="shared" si="14"/>
        <v>13037.451294027778</v>
      </c>
      <c r="AX25" s="60">
        <f t="shared" si="14"/>
        <v>13044.041294027778</v>
      </c>
      <c r="AY25" s="60">
        <f t="shared" si="14"/>
        <v>13039.051294027777</v>
      </c>
      <c r="AZ25" s="60">
        <f t="shared" si="14"/>
        <v>13041.231294027777</v>
      </c>
      <c r="BA25" s="60">
        <f t="shared" si="14"/>
        <v>13021.681294027778</v>
      </c>
      <c r="BB25" s="60">
        <f t="shared" si="14"/>
        <v>13011.001294027777</v>
      </c>
      <c r="BC25" s="60">
        <f t="shared" si="14"/>
        <v>12989.251294027777</v>
      </c>
      <c r="BD25" s="60">
        <f t="shared" si="14"/>
        <v>12949.471294027779</v>
      </c>
      <c r="BE25" s="60">
        <f t="shared" si="14"/>
        <v>12907.731294027777</v>
      </c>
      <c r="BF25" s="60">
        <f t="shared" si="14"/>
        <v>12907.091294027778</v>
      </c>
      <c r="BG25" s="60">
        <f t="shared" si="14"/>
        <v>12861.941294027776</v>
      </c>
      <c r="BH25" s="60">
        <f t="shared" si="14"/>
        <v>12804.181294027778</v>
      </c>
      <c r="BI25" s="60">
        <f t="shared" si="14"/>
        <v>12744.071294027777</v>
      </c>
      <c r="BJ25" s="60">
        <f t="shared" si="14"/>
        <v>12540.681294027778</v>
      </c>
      <c r="BK25" s="60">
        <f t="shared" si="14"/>
        <v>12493.351294027778</v>
      </c>
      <c r="BL25" s="60">
        <f t="shared" si="14"/>
        <v>12391.28129402778</v>
      </c>
      <c r="BM25" s="60">
        <f t="shared" si="14"/>
        <v>12287.811294027779</v>
      </c>
      <c r="BN25" s="60">
        <f t="shared" si="14"/>
        <v>12219.911294027777</v>
      </c>
      <c r="BO25" s="60">
        <f t="shared" ref="BO25:CS25" si="15">SUM(BO3,BO13,BO15,BO20)</f>
        <v>12110.901294027779</v>
      </c>
      <c r="BP25" s="60">
        <f t="shared" si="15"/>
        <v>12029.51129402778</v>
      </c>
      <c r="BQ25" s="60">
        <f t="shared" si="15"/>
        <v>11917.261294027778</v>
      </c>
      <c r="BR25" s="60">
        <f t="shared" si="15"/>
        <v>11807.931294027778</v>
      </c>
      <c r="BS25" s="60">
        <f t="shared" si="15"/>
        <v>11693.481294027777</v>
      </c>
      <c r="BT25" s="60">
        <f t="shared" si="15"/>
        <v>11589.491294027777</v>
      </c>
      <c r="BU25" s="60">
        <f t="shared" si="15"/>
        <v>11495.631294027778</v>
      </c>
      <c r="BV25" s="60">
        <f t="shared" si="15"/>
        <v>11436.251294027777</v>
      </c>
      <c r="BW25" s="60">
        <f t="shared" si="15"/>
        <v>11369.931294027778</v>
      </c>
      <c r="BX25" s="60">
        <f t="shared" si="15"/>
        <v>11320.861294027778</v>
      </c>
      <c r="BY25" s="60">
        <f t="shared" si="15"/>
        <v>11278.181294027778</v>
      </c>
      <c r="BZ25" s="60">
        <f t="shared" si="15"/>
        <v>7720.2112940277775</v>
      </c>
      <c r="CA25" s="60">
        <f t="shared" si="15"/>
        <v>7664.5412940277774</v>
      </c>
      <c r="CB25" s="60">
        <f t="shared" si="15"/>
        <v>7532.4612940277775</v>
      </c>
      <c r="CC25" s="60">
        <f t="shared" si="15"/>
        <v>7335.9312940277769</v>
      </c>
      <c r="CD25" s="60">
        <f t="shared" si="15"/>
        <v>7226.6612940277773</v>
      </c>
      <c r="CE25" s="60">
        <f t="shared" si="15"/>
        <v>7227.521294027777</v>
      </c>
      <c r="CF25" s="60">
        <f t="shared" si="15"/>
        <v>7225.9712940277768</v>
      </c>
      <c r="CG25" s="60">
        <f t="shared" si="15"/>
        <v>7225.5312940277772</v>
      </c>
      <c r="CH25" s="60">
        <f t="shared" si="15"/>
        <v>7225.3712940277774</v>
      </c>
      <c r="CI25" s="60">
        <f t="shared" si="15"/>
        <v>7223.8512940277778</v>
      </c>
      <c r="CJ25" s="60">
        <f t="shared" si="15"/>
        <v>7222.9212940277766</v>
      </c>
      <c r="CK25" s="60">
        <f t="shared" si="15"/>
        <v>7223.4512940277773</v>
      </c>
      <c r="CL25" s="60">
        <f t="shared" si="15"/>
        <v>7223.7112940277775</v>
      </c>
      <c r="CM25" s="60">
        <f t="shared" si="15"/>
        <v>7223.0912940277776</v>
      </c>
      <c r="CN25" s="60">
        <f t="shared" si="15"/>
        <v>7223.9912940277782</v>
      </c>
      <c r="CO25" s="60">
        <f t="shared" si="15"/>
        <v>7223.6312940277776</v>
      </c>
      <c r="CP25" s="60">
        <f t="shared" si="15"/>
        <v>7222.9212940277775</v>
      </c>
      <c r="CQ25" s="60">
        <f t="shared" si="15"/>
        <v>7222.7612940277777</v>
      </c>
      <c r="CR25" s="60">
        <f t="shared" si="15"/>
        <v>7220.2112940277766</v>
      </c>
      <c r="CS25" s="61">
        <f t="shared" si="15"/>
        <v>7220.311294027777</v>
      </c>
      <c r="CT25" s="109">
        <f t="shared" si="13"/>
        <v>979095.23422666709</v>
      </c>
      <c r="CU25" s="150"/>
      <c r="CW25" s="140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02" ht="15.75" thickBot="1">
      <c r="A29" s="67" t="s">
        <v>25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26</v>
      </c>
      <c r="CU29" s="150"/>
      <c r="CX29" s="234"/>
    </row>
    <row r="30" spans="1:102">
      <c r="A30" s="69" t="s">
        <v>31</v>
      </c>
      <c r="B30" s="70">
        <f t="shared" ref="B30:BM30" si="16">B31+B39</f>
        <v>3207.2112940277775</v>
      </c>
      <c r="C30" s="71">
        <f t="shared" si="16"/>
        <v>3207.2112940277775</v>
      </c>
      <c r="D30" s="71">
        <f t="shared" si="16"/>
        <v>3209.2112940277775</v>
      </c>
      <c r="E30" s="71">
        <f t="shared" si="16"/>
        <v>3143.2112940277775</v>
      </c>
      <c r="F30" s="71">
        <f t="shared" si="16"/>
        <v>3150.2112940277775</v>
      </c>
      <c r="G30" s="71">
        <f t="shared" si="16"/>
        <v>3154.2112940277775</v>
      </c>
      <c r="H30" s="71">
        <f t="shared" si="16"/>
        <v>3156.2112940277775</v>
      </c>
      <c r="I30" s="71">
        <f t="shared" si="16"/>
        <v>3160.2112940277775</v>
      </c>
      <c r="J30" s="71">
        <f t="shared" si="16"/>
        <v>3165.2112940277775</v>
      </c>
      <c r="K30" s="71">
        <f t="shared" si="16"/>
        <v>3164.2112940277775</v>
      </c>
      <c r="L30" s="71">
        <f t="shared" si="16"/>
        <v>3164.2112940277775</v>
      </c>
      <c r="M30" s="71">
        <f t="shared" si="16"/>
        <v>3167.2112940277775</v>
      </c>
      <c r="N30" s="71">
        <f t="shared" si="16"/>
        <v>3170.2112940277775</v>
      </c>
      <c r="O30" s="71">
        <f t="shared" si="16"/>
        <v>3172.2112940277775</v>
      </c>
      <c r="P30" s="71">
        <f t="shared" si="16"/>
        <v>3172.2112940277775</v>
      </c>
      <c r="Q30" s="71">
        <f t="shared" si="16"/>
        <v>3178.2112940277775</v>
      </c>
      <c r="R30" s="71">
        <f t="shared" si="16"/>
        <v>3181.2112940277775</v>
      </c>
      <c r="S30" s="71">
        <f t="shared" si="16"/>
        <v>3177.2112940277775</v>
      </c>
      <c r="T30" s="71">
        <f t="shared" si="16"/>
        <v>3174.2112940277775</v>
      </c>
      <c r="U30" s="71">
        <f t="shared" si="16"/>
        <v>3176.2112940277775</v>
      </c>
      <c r="V30" s="71">
        <f t="shared" si="16"/>
        <v>3180.2112940277775</v>
      </c>
      <c r="W30" s="71">
        <f t="shared" si="16"/>
        <v>3179.2112940277775</v>
      </c>
      <c r="X30" s="71">
        <f t="shared" si="16"/>
        <v>3177.2112940277775</v>
      </c>
      <c r="Y30" s="71">
        <f t="shared" si="16"/>
        <v>3180.2112940277775</v>
      </c>
      <c r="Z30" s="71">
        <f t="shared" si="16"/>
        <v>3177.2112940277775</v>
      </c>
      <c r="AA30" s="71">
        <f t="shared" si="16"/>
        <v>3247.2112940277775</v>
      </c>
      <c r="AB30" s="71">
        <f t="shared" si="16"/>
        <v>3247.2112940277775</v>
      </c>
      <c r="AC30" s="71">
        <f t="shared" si="16"/>
        <v>3247.2112940277775</v>
      </c>
      <c r="AD30" s="71">
        <f t="shared" si="16"/>
        <v>3252.2112940277775</v>
      </c>
      <c r="AE30" s="71">
        <f t="shared" si="16"/>
        <v>3256.2112940277775</v>
      </c>
      <c r="AF30" s="71">
        <f t="shared" si="16"/>
        <v>3069.2112940277775</v>
      </c>
      <c r="AG30" s="71">
        <f t="shared" si="16"/>
        <v>3036.2112940277775</v>
      </c>
      <c r="AH30" s="71">
        <f t="shared" si="16"/>
        <v>3043.2112940277775</v>
      </c>
      <c r="AI30" s="71">
        <f t="shared" si="16"/>
        <v>3059.2112940277775</v>
      </c>
      <c r="AJ30" s="71">
        <f t="shared" si="16"/>
        <v>3034.2112940277775</v>
      </c>
      <c r="AK30" s="71">
        <f t="shared" si="16"/>
        <v>3012.2112940277775</v>
      </c>
      <c r="AL30" s="71">
        <f t="shared" si="16"/>
        <v>3030.2112940277775</v>
      </c>
      <c r="AM30" s="71">
        <f t="shared" si="16"/>
        <v>3035.2112940277775</v>
      </c>
      <c r="AN30" s="71">
        <f t="shared" si="16"/>
        <v>3043.2112940277775</v>
      </c>
      <c r="AO30" s="71">
        <f t="shared" si="16"/>
        <v>3052.2112940277775</v>
      </c>
      <c r="AP30" s="71">
        <f t="shared" si="16"/>
        <v>3055.2112940277775</v>
      </c>
      <c r="AQ30" s="71">
        <f t="shared" si="16"/>
        <v>3058.2112940277775</v>
      </c>
      <c r="AR30" s="71">
        <f t="shared" si="16"/>
        <v>3140.2112940277775</v>
      </c>
      <c r="AS30" s="71">
        <f t="shared" si="16"/>
        <v>3171.2112940277775</v>
      </c>
      <c r="AT30" s="71">
        <f t="shared" si="16"/>
        <v>3172.2112940277775</v>
      </c>
      <c r="AU30" s="71">
        <f t="shared" si="16"/>
        <v>3172.2112940277775</v>
      </c>
      <c r="AV30" s="71">
        <f t="shared" si="16"/>
        <v>3172.2112940277775</v>
      </c>
      <c r="AW30" s="71">
        <f t="shared" si="16"/>
        <v>3172.2112940277775</v>
      </c>
      <c r="AX30" s="71">
        <f t="shared" si="16"/>
        <v>3179.2112940277775</v>
      </c>
      <c r="AY30" s="71">
        <f t="shared" si="16"/>
        <v>3178.2112940277775</v>
      </c>
      <c r="AZ30" s="71">
        <f t="shared" si="16"/>
        <v>3173.2112940277775</v>
      </c>
      <c r="BA30" s="71">
        <f t="shared" si="16"/>
        <v>3158.2112940277775</v>
      </c>
      <c r="BB30" s="71">
        <f t="shared" si="16"/>
        <v>3163.2112940277775</v>
      </c>
      <c r="BC30" s="71">
        <f t="shared" si="16"/>
        <v>3173.2112940277775</v>
      </c>
      <c r="BD30" s="71">
        <f t="shared" si="16"/>
        <v>3173.2112940277775</v>
      </c>
      <c r="BE30" s="71">
        <f t="shared" si="16"/>
        <v>3175.2112940277775</v>
      </c>
      <c r="BF30" s="71">
        <f t="shared" si="16"/>
        <v>3172.2112940277775</v>
      </c>
      <c r="BG30" s="71">
        <f t="shared" si="16"/>
        <v>3270.2112940277775</v>
      </c>
      <c r="BH30" s="71">
        <f t="shared" si="16"/>
        <v>3277.2112940277775</v>
      </c>
      <c r="BI30" s="71">
        <f t="shared" si="16"/>
        <v>3282.2112940277775</v>
      </c>
      <c r="BJ30" s="71">
        <f t="shared" si="16"/>
        <v>3277.2112940277775</v>
      </c>
      <c r="BK30" s="71">
        <f t="shared" si="16"/>
        <v>3276.2112940277775</v>
      </c>
      <c r="BL30" s="71">
        <f t="shared" si="16"/>
        <v>3289.2112940277775</v>
      </c>
      <c r="BM30" s="71">
        <f t="shared" si="16"/>
        <v>3294.2112940277775</v>
      </c>
      <c r="BN30" s="71">
        <f t="shared" ref="BN30:CS30" si="17">BN31+BN39</f>
        <v>3288.2112940277775</v>
      </c>
      <c r="BO30" s="71">
        <f t="shared" si="17"/>
        <v>3272.2112940277775</v>
      </c>
      <c r="BP30" s="71">
        <f t="shared" si="17"/>
        <v>3275.2112940277775</v>
      </c>
      <c r="BQ30" s="71">
        <f t="shared" si="17"/>
        <v>3273.2112940277775</v>
      </c>
      <c r="BR30" s="71">
        <f t="shared" si="17"/>
        <v>3273.2112940277775</v>
      </c>
      <c r="BS30" s="71">
        <f t="shared" si="17"/>
        <v>3273.2112940277775</v>
      </c>
      <c r="BT30" s="71">
        <f t="shared" si="17"/>
        <v>3277.2112940277775</v>
      </c>
      <c r="BU30" s="71">
        <f t="shared" si="17"/>
        <v>3277.2112940277775</v>
      </c>
      <c r="BV30" s="71">
        <f t="shared" si="17"/>
        <v>3272.2112940277775</v>
      </c>
      <c r="BW30" s="71">
        <f t="shared" si="17"/>
        <v>3273.2112940277775</v>
      </c>
      <c r="BX30" s="71">
        <f t="shared" si="17"/>
        <v>3271.2112940277775</v>
      </c>
      <c r="BY30" s="71">
        <f t="shared" si="17"/>
        <v>3268.2112940277775</v>
      </c>
      <c r="BZ30" s="71">
        <f t="shared" si="17"/>
        <v>3268.2112940277775</v>
      </c>
      <c r="CA30" s="71">
        <f t="shared" si="17"/>
        <v>3266.2112940277775</v>
      </c>
      <c r="CB30" s="71">
        <f t="shared" si="17"/>
        <v>3266.2112940277775</v>
      </c>
      <c r="CC30" s="71">
        <f t="shared" si="17"/>
        <v>3268.2112940277775</v>
      </c>
      <c r="CD30" s="71">
        <f t="shared" si="17"/>
        <v>3270.2112940277775</v>
      </c>
      <c r="CE30" s="71">
        <f t="shared" si="17"/>
        <v>3270.2112940277775</v>
      </c>
      <c r="CF30" s="71">
        <f t="shared" si="17"/>
        <v>3268.2112940277775</v>
      </c>
      <c r="CG30" s="71">
        <f t="shared" si="17"/>
        <v>3268.2112940277775</v>
      </c>
      <c r="CH30" s="71">
        <f t="shared" si="17"/>
        <v>3269.2112940277775</v>
      </c>
      <c r="CI30" s="71">
        <f t="shared" si="17"/>
        <v>3268.2112940277775</v>
      </c>
      <c r="CJ30" s="71">
        <f t="shared" si="17"/>
        <v>3268.2112940277775</v>
      </c>
      <c r="CK30" s="71">
        <f t="shared" si="17"/>
        <v>3271.2112940277775</v>
      </c>
      <c r="CL30" s="71">
        <f t="shared" si="17"/>
        <v>3272.2112940277775</v>
      </c>
      <c r="CM30" s="71">
        <f t="shared" si="17"/>
        <v>3272.2112940277775</v>
      </c>
      <c r="CN30" s="71">
        <f t="shared" si="17"/>
        <v>3269.2112940277775</v>
      </c>
      <c r="CO30" s="71">
        <f t="shared" si="17"/>
        <v>3271.2112940277775</v>
      </c>
      <c r="CP30" s="71">
        <f t="shared" si="17"/>
        <v>3274.2112940277775</v>
      </c>
      <c r="CQ30" s="71">
        <f t="shared" si="17"/>
        <v>3283.2112940277775</v>
      </c>
      <c r="CR30" s="71">
        <f t="shared" si="17"/>
        <v>3284.2112940277775</v>
      </c>
      <c r="CS30" s="72">
        <f t="shared" si="17"/>
        <v>3283.2112940277775</v>
      </c>
      <c r="CT30" s="73">
        <f t="shared" ref="CT30:CT47" si="18">SUM(B30:CS30)</f>
        <v>307362.28422666673</v>
      </c>
      <c r="CU30" s="150"/>
    </row>
    <row r="31" spans="1:102">
      <c r="A31" s="74" t="s">
        <v>32</v>
      </c>
      <c r="B31" s="75">
        <f>SUM(B32:B38)</f>
        <v>3002.16</v>
      </c>
      <c r="C31" s="76">
        <f t="shared" ref="C31:BN31" si="19">SUM(C32:C38)</f>
        <v>3002.16</v>
      </c>
      <c r="D31" s="76">
        <f t="shared" si="19"/>
        <v>3004.16</v>
      </c>
      <c r="E31" s="76">
        <f t="shared" si="19"/>
        <v>2938.16</v>
      </c>
      <c r="F31" s="76">
        <f t="shared" si="19"/>
        <v>2945.16</v>
      </c>
      <c r="G31" s="76">
        <f t="shared" si="19"/>
        <v>2949.16</v>
      </c>
      <c r="H31" s="76">
        <f t="shared" si="19"/>
        <v>2951.16</v>
      </c>
      <c r="I31" s="76">
        <f t="shared" si="19"/>
        <v>2955.16</v>
      </c>
      <c r="J31" s="76">
        <f t="shared" si="19"/>
        <v>2960.16</v>
      </c>
      <c r="K31" s="76">
        <f t="shared" si="19"/>
        <v>2959.16</v>
      </c>
      <c r="L31" s="76">
        <f t="shared" si="19"/>
        <v>2959.16</v>
      </c>
      <c r="M31" s="76">
        <f t="shared" si="19"/>
        <v>2962.16</v>
      </c>
      <c r="N31" s="76">
        <f t="shared" si="19"/>
        <v>2965.16</v>
      </c>
      <c r="O31" s="76">
        <f t="shared" si="19"/>
        <v>2967.16</v>
      </c>
      <c r="P31" s="76">
        <f t="shared" si="19"/>
        <v>2967.16</v>
      </c>
      <c r="Q31" s="76">
        <f t="shared" si="19"/>
        <v>2973.16</v>
      </c>
      <c r="R31" s="76">
        <f t="shared" si="19"/>
        <v>2976.16</v>
      </c>
      <c r="S31" s="76">
        <f t="shared" si="19"/>
        <v>2972.16</v>
      </c>
      <c r="T31" s="76">
        <f t="shared" si="19"/>
        <v>2969.16</v>
      </c>
      <c r="U31" s="76">
        <f t="shared" si="19"/>
        <v>2971.16</v>
      </c>
      <c r="V31" s="76">
        <f t="shared" si="19"/>
        <v>2975.16</v>
      </c>
      <c r="W31" s="76">
        <f t="shared" si="19"/>
        <v>2974.16</v>
      </c>
      <c r="X31" s="76">
        <f t="shared" si="19"/>
        <v>2972.16</v>
      </c>
      <c r="Y31" s="76">
        <f t="shared" si="19"/>
        <v>2975.16</v>
      </c>
      <c r="Z31" s="76">
        <f t="shared" si="19"/>
        <v>2972.16</v>
      </c>
      <c r="AA31" s="76">
        <f t="shared" si="19"/>
        <v>3042.16</v>
      </c>
      <c r="AB31" s="76">
        <f t="shared" si="19"/>
        <v>3042.16</v>
      </c>
      <c r="AC31" s="76">
        <f t="shared" si="19"/>
        <v>3042.16</v>
      </c>
      <c r="AD31" s="76">
        <f t="shared" si="19"/>
        <v>3047.16</v>
      </c>
      <c r="AE31" s="76">
        <f t="shared" si="19"/>
        <v>3051.16</v>
      </c>
      <c r="AF31" s="76">
        <f t="shared" si="19"/>
        <v>2864.16</v>
      </c>
      <c r="AG31" s="76">
        <f t="shared" si="19"/>
        <v>2831.16</v>
      </c>
      <c r="AH31" s="76">
        <f t="shared" si="19"/>
        <v>2838.16</v>
      </c>
      <c r="AI31" s="76">
        <f t="shared" si="19"/>
        <v>2854.16</v>
      </c>
      <c r="AJ31" s="76">
        <f t="shared" si="19"/>
        <v>2829.16</v>
      </c>
      <c r="AK31" s="76">
        <f t="shared" si="19"/>
        <v>2807.16</v>
      </c>
      <c r="AL31" s="76">
        <f t="shared" si="19"/>
        <v>2825.16</v>
      </c>
      <c r="AM31" s="76">
        <f t="shared" si="19"/>
        <v>2830.16</v>
      </c>
      <c r="AN31" s="76">
        <f t="shared" si="19"/>
        <v>2838.16</v>
      </c>
      <c r="AO31" s="76">
        <f t="shared" si="19"/>
        <v>2847.16</v>
      </c>
      <c r="AP31" s="76">
        <f t="shared" si="19"/>
        <v>2850.16</v>
      </c>
      <c r="AQ31" s="76">
        <f t="shared" si="19"/>
        <v>2853.16</v>
      </c>
      <c r="AR31" s="76">
        <f t="shared" si="19"/>
        <v>2935.16</v>
      </c>
      <c r="AS31" s="76">
        <f t="shared" si="19"/>
        <v>2966.16</v>
      </c>
      <c r="AT31" s="76">
        <f t="shared" si="19"/>
        <v>2967.16</v>
      </c>
      <c r="AU31" s="76">
        <f t="shared" si="19"/>
        <v>2967.16</v>
      </c>
      <c r="AV31" s="76">
        <f t="shared" si="19"/>
        <v>2967.16</v>
      </c>
      <c r="AW31" s="76">
        <f t="shared" si="19"/>
        <v>2967.16</v>
      </c>
      <c r="AX31" s="76">
        <f t="shared" si="19"/>
        <v>2974.16</v>
      </c>
      <c r="AY31" s="76">
        <f t="shared" si="19"/>
        <v>2973.16</v>
      </c>
      <c r="AZ31" s="76">
        <f t="shared" si="19"/>
        <v>2968.16</v>
      </c>
      <c r="BA31" s="76">
        <f t="shared" si="19"/>
        <v>2953.16</v>
      </c>
      <c r="BB31" s="76">
        <f t="shared" si="19"/>
        <v>2958.16</v>
      </c>
      <c r="BC31" s="76">
        <f t="shared" si="19"/>
        <v>2968.16</v>
      </c>
      <c r="BD31" s="76">
        <f t="shared" si="19"/>
        <v>2968.16</v>
      </c>
      <c r="BE31" s="76">
        <f t="shared" si="19"/>
        <v>2970.16</v>
      </c>
      <c r="BF31" s="76">
        <f t="shared" si="19"/>
        <v>2967.16</v>
      </c>
      <c r="BG31" s="76">
        <f t="shared" si="19"/>
        <v>3065.16</v>
      </c>
      <c r="BH31" s="76">
        <f t="shared" si="19"/>
        <v>3072.16</v>
      </c>
      <c r="BI31" s="76">
        <f t="shared" si="19"/>
        <v>3077.16</v>
      </c>
      <c r="BJ31" s="76">
        <f t="shared" si="19"/>
        <v>3072.16</v>
      </c>
      <c r="BK31" s="76">
        <f t="shared" si="19"/>
        <v>3071.16</v>
      </c>
      <c r="BL31" s="76">
        <f t="shared" si="19"/>
        <v>3084.16</v>
      </c>
      <c r="BM31" s="76">
        <f t="shared" si="19"/>
        <v>3089.16</v>
      </c>
      <c r="BN31" s="76">
        <f t="shared" si="19"/>
        <v>3083.16</v>
      </c>
      <c r="BO31" s="76">
        <f t="shared" ref="BO31:CS31" si="20">SUM(BO32:BO38)</f>
        <v>3067.16</v>
      </c>
      <c r="BP31" s="76">
        <f t="shared" si="20"/>
        <v>3070.16</v>
      </c>
      <c r="BQ31" s="76">
        <f t="shared" si="20"/>
        <v>3068.16</v>
      </c>
      <c r="BR31" s="76">
        <f t="shared" si="20"/>
        <v>3068.16</v>
      </c>
      <c r="BS31" s="76">
        <f t="shared" si="20"/>
        <v>3068.16</v>
      </c>
      <c r="BT31" s="76">
        <f t="shared" si="20"/>
        <v>3072.16</v>
      </c>
      <c r="BU31" s="76">
        <f t="shared" si="20"/>
        <v>3072.16</v>
      </c>
      <c r="BV31" s="76">
        <f t="shared" si="20"/>
        <v>3067.16</v>
      </c>
      <c r="BW31" s="76">
        <f t="shared" si="20"/>
        <v>3068.16</v>
      </c>
      <c r="BX31" s="76">
        <f t="shared" si="20"/>
        <v>3066.16</v>
      </c>
      <c r="BY31" s="76">
        <f t="shared" si="20"/>
        <v>3063.16</v>
      </c>
      <c r="BZ31" s="76">
        <f t="shared" si="20"/>
        <v>3063.16</v>
      </c>
      <c r="CA31" s="76">
        <f t="shared" si="20"/>
        <v>3061.16</v>
      </c>
      <c r="CB31" s="76">
        <f t="shared" si="20"/>
        <v>3061.16</v>
      </c>
      <c r="CC31" s="76">
        <f t="shared" si="20"/>
        <v>3063.16</v>
      </c>
      <c r="CD31" s="76">
        <f t="shared" si="20"/>
        <v>3065.16</v>
      </c>
      <c r="CE31" s="76">
        <f t="shared" si="20"/>
        <v>3065.16</v>
      </c>
      <c r="CF31" s="76">
        <f t="shared" si="20"/>
        <v>3063.16</v>
      </c>
      <c r="CG31" s="76">
        <f t="shared" si="20"/>
        <v>3063.16</v>
      </c>
      <c r="CH31" s="76">
        <f t="shared" si="20"/>
        <v>3064.16</v>
      </c>
      <c r="CI31" s="76">
        <f t="shared" si="20"/>
        <v>3063.16</v>
      </c>
      <c r="CJ31" s="76">
        <f t="shared" si="20"/>
        <v>3063.16</v>
      </c>
      <c r="CK31" s="76">
        <f t="shared" si="20"/>
        <v>3066.16</v>
      </c>
      <c r="CL31" s="76">
        <f t="shared" si="20"/>
        <v>3067.16</v>
      </c>
      <c r="CM31" s="76">
        <f t="shared" si="20"/>
        <v>3067.16</v>
      </c>
      <c r="CN31" s="76">
        <f t="shared" si="20"/>
        <v>3064.16</v>
      </c>
      <c r="CO31" s="76">
        <f t="shared" si="20"/>
        <v>3066.16</v>
      </c>
      <c r="CP31" s="76">
        <f t="shared" si="20"/>
        <v>3069.16</v>
      </c>
      <c r="CQ31" s="76">
        <f t="shared" si="20"/>
        <v>3078.16</v>
      </c>
      <c r="CR31" s="76">
        <f t="shared" si="20"/>
        <v>3079.16</v>
      </c>
      <c r="CS31" s="77">
        <f t="shared" si="20"/>
        <v>3078.16</v>
      </c>
      <c r="CT31" s="30">
        <f t="shared" si="18"/>
        <v>287677.36000000004</v>
      </c>
      <c r="CU31" s="152"/>
    </row>
    <row r="32" spans="1:102">
      <c r="A32" s="78" t="s">
        <v>33</v>
      </c>
      <c r="B32" s="79">
        <f>B62-B73</f>
        <v>453</v>
      </c>
      <c r="C32" s="80">
        <f t="shared" ref="C32:BN32" si="21">C62-C73</f>
        <v>453</v>
      </c>
      <c r="D32" s="80">
        <f t="shared" si="21"/>
        <v>453</v>
      </c>
      <c r="E32" s="80">
        <f t="shared" si="21"/>
        <v>453</v>
      </c>
      <c r="F32" s="80">
        <f t="shared" si="21"/>
        <v>453</v>
      </c>
      <c r="G32" s="80">
        <f t="shared" si="21"/>
        <v>453</v>
      </c>
      <c r="H32" s="80">
        <f t="shared" si="21"/>
        <v>453</v>
      </c>
      <c r="I32" s="80">
        <f t="shared" si="21"/>
        <v>453</v>
      </c>
      <c r="J32" s="80">
        <f t="shared" si="21"/>
        <v>453</v>
      </c>
      <c r="K32" s="80">
        <f t="shared" si="21"/>
        <v>453</v>
      </c>
      <c r="L32" s="80">
        <f t="shared" si="21"/>
        <v>453</v>
      </c>
      <c r="M32" s="80">
        <f t="shared" si="21"/>
        <v>453</v>
      </c>
      <c r="N32" s="80">
        <f t="shared" si="21"/>
        <v>453</v>
      </c>
      <c r="O32" s="80">
        <f t="shared" si="21"/>
        <v>453</v>
      </c>
      <c r="P32" s="80">
        <f t="shared" si="21"/>
        <v>453</v>
      </c>
      <c r="Q32" s="80">
        <f t="shared" si="21"/>
        <v>453</v>
      </c>
      <c r="R32" s="80">
        <f t="shared" si="21"/>
        <v>453</v>
      </c>
      <c r="S32" s="80">
        <f t="shared" si="21"/>
        <v>453</v>
      </c>
      <c r="T32" s="80">
        <f t="shared" si="21"/>
        <v>453</v>
      </c>
      <c r="U32" s="80">
        <f t="shared" si="21"/>
        <v>453</v>
      </c>
      <c r="V32" s="80">
        <f t="shared" si="21"/>
        <v>453</v>
      </c>
      <c r="W32" s="80">
        <f t="shared" si="21"/>
        <v>453</v>
      </c>
      <c r="X32" s="80">
        <f t="shared" si="21"/>
        <v>453</v>
      </c>
      <c r="Y32" s="80">
        <f t="shared" si="21"/>
        <v>453</v>
      </c>
      <c r="Z32" s="80">
        <f t="shared" si="21"/>
        <v>453</v>
      </c>
      <c r="AA32" s="80">
        <f t="shared" si="21"/>
        <v>453</v>
      </c>
      <c r="AB32" s="80">
        <f t="shared" si="21"/>
        <v>453</v>
      </c>
      <c r="AC32" s="80">
        <f t="shared" si="21"/>
        <v>453</v>
      </c>
      <c r="AD32" s="80">
        <f t="shared" si="21"/>
        <v>453</v>
      </c>
      <c r="AE32" s="80">
        <f t="shared" si="21"/>
        <v>453</v>
      </c>
      <c r="AF32" s="80">
        <f t="shared" si="21"/>
        <v>423</v>
      </c>
      <c r="AG32" s="80">
        <f t="shared" si="21"/>
        <v>393</v>
      </c>
      <c r="AH32" s="80">
        <f t="shared" si="21"/>
        <v>393</v>
      </c>
      <c r="AI32" s="80">
        <f t="shared" si="21"/>
        <v>393</v>
      </c>
      <c r="AJ32" s="80">
        <f t="shared" si="21"/>
        <v>393</v>
      </c>
      <c r="AK32" s="80">
        <f t="shared" si="21"/>
        <v>393</v>
      </c>
      <c r="AL32" s="80">
        <f t="shared" si="21"/>
        <v>393</v>
      </c>
      <c r="AM32" s="80">
        <f t="shared" si="21"/>
        <v>393</v>
      </c>
      <c r="AN32" s="80">
        <f t="shared" si="21"/>
        <v>393</v>
      </c>
      <c r="AO32" s="80">
        <f t="shared" si="21"/>
        <v>393</v>
      </c>
      <c r="AP32" s="80">
        <f t="shared" si="21"/>
        <v>393</v>
      </c>
      <c r="AQ32" s="80">
        <f t="shared" si="21"/>
        <v>393</v>
      </c>
      <c r="AR32" s="80">
        <f t="shared" si="21"/>
        <v>423</v>
      </c>
      <c r="AS32" s="80">
        <f t="shared" si="21"/>
        <v>453</v>
      </c>
      <c r="AT32" s="80">
        <f t="shared" si="21"/>
        <v>453</v>
      </c>
      <c r="AU32" s="80">
        <f t="shared" si="21"/>
        <v>453</v>
      </c>
      <c r="AV32" s="80">
        <f t="shared" si="21"/>
        <v>453</v>
      </c>
      <c r="AW32" s="80">
        <f t="shared" si="21"/>
        <v>453</v>
      </c>
      <c r="AX32" s="80">
        <f t="shared" si="21"/>
        <v>453</v>
      </c>
      <c r="AY32" s="80">
        <f t="shared" si="21"/>
        <v>453</v>
      </c>
      <c r="AZ32" s="80">
        <f t="shared" si="21"/>
        <v>453</v>
      </c>
      <c r="BA32" s="80">
        <f t="shared" si="21"/>
        <v>453</v>
      </c>
      <c r="BB32" s="80">
        <f t="shared" si="21"/>
        <v>453</v>
      </c>
      <c r="BC32" s="80">
        <f t="shared" si="21"/>
        <v>453</v>
      </c>
      <c r="BD32" s="80">
        <f t="shared" si="21"/>
        <v>453</v>
      </c>
      <c r="BE32" s="80">
        <f t="shared" si="21"/>
        <v>453</v>
      </c>
      <c r="BF32" s="80">
        <f t="shared" si="21"/>
        <v>453</v>
      </c>
      <c r="BG32" s="80">
        <f t="shared" si="21"/>
        <v>453</v>
      </c>
      <c r="BH32" s="80">
        <f t="shared" si="21"/>
        <v>453</v>
      </c>
      <c r="BI32" s="80">
        <f t="shared" si="21"/>
        <v>453</v>
      </c>
      <c r="BJ32" s="80">
        <f t="shared" si="21"/>
        <v>453</v>
      </c>
      <c r="BK32" s="80">
        <f t="shared" si="21"/>
        <v>453</v>
      </c>
      <c r="BL32" s="80">
        <f t="shared" si="21"/>
        <v>453</v>
      </c>
      <c r="BM32" s="80">
        <f t="shared" si="21"/>
        <v>453</v>
      </c>
      <c r="BN32" s="80">
        <f t="shared" si="21"/>
        <v>453</v>
      </c>
      <c r="BO32" s="80">
        <f t="shared" ref="BO32:CS32" si="22">BO62-BO73</f>
        <v>453</v>
      </c>
      <c r="BP32" s="80">
        <f t="shared" si="22"/>
        <v>453</v>
      </c>
      <c r="BQ32" s="80">
        <f t="shared" si="22"/>
        <v>453</v>
      </c>
      <c r="BR32" s="80">
        <f t="shared" si="22"/>
        <v>453</v>
      </c>
      <c r="BS32" s="80">
        <f t="shared" si="22"/>
        <v>453</v>
      </c>
      <c r="BT32" s="80">
        <f t="shared" si="22"/>
        <v>453</v>
      </c>
      <c r="BU32" s="80">
        <f t="shared" si="22"/>
        <v>453</v>
      </c>
      <c r="BV32" s="80">
        <f t="shared" si="22"/>
        <v>453</v>
      </c>
      <c r="BW32" s="80">
        <f t="shared" si="22"/>
        <v>453</v>
      </c>
      <c r="BX32" s="80">
        <f t="shared" si="22"/>
        <v>453</v>
      </c>
      <c r="BY32" s="80">
        <f t="shared" si="22"/>
        <v>453</v>
      </c>
      <c r="BZ32" s="80">
        <f t="shared" si="22"/>
        <v>453</v>
      </c>
      <c r="CA32" s="80">
        <f t="shared" si="22"/>
        <v>453</v>
      </c>
      <c r="CB32" s="80">
        <f t="shared" si="22"/>
        <v>453</v>
      </c>
      <c r="CC32" s="80">
        <f t="shared" si="22"/>
        <v>453</v>
      </c>
      <c r="CD32" s="80">
        <f t="shared" si="22"/>
        <v>453</v>
      </c>
      <c r="CE32" s="80">
        <f t="shared" si="22"/>
        <v>453</v>
      </c>
      <c r="CF32" s="80">
        <f t="shared" si="22"/>
        <v>453</v>
      </c>
      <c r="CG32" s="80">
        <f t="shared" si="22"/>
        <v>453</v>
      </c>
      <c r="CH32" s="80">
        <f t="shared" si="22"/>
        <v>453</v>
      </c>
      <c r="CI32" s="80">
        <f t="shared" si="22"/>
        <v>453</v>
      </c>
      <c r="CJ32" s="80">
        <f t="shared" si="22"/>
        <v>453</v>
      </c>
      <c r="CK32" s="80">
        <f t="shared" si="22"/>
        <v>453</v>
      </c>
      <c r="CL32" s="80">
        <f t="shared" si="22"/>
        <v>453</v>
      </c>
      <c r="CM32" s="80">
        <f t="shared" si="22"/>
        <v>453</v>
      </c>
      <c r="CN32" s="80">
        <f t="shared" si="22"/>
        <v>453</v>
      </c>
      <c r="CO32" s="80">
        <f t="shared" si="22"/>
        <v>453</v>
      </c>
      <c r="CP32" s="80">
        <f t="shared" si="22"/>
        <v>453</v>
      </c>
      <c r="CQ32" s="80">
        <f t="shared" si="22"/>
        <v>453</v>
      </c>
      <c r="CR32" s="80">
        <f t="shared" si="22"/>
        <v>453</v>
      </c>
      <c r="CS32" s="81">
        <f t="shared" si="22"/>
        <v>453</v>
      </c>
      <c r="CT32" s="30">
        <f t="shared" si="18"/>
        <v>42768</v>
      </c>
      <c r="CU32" s="152"/>
    </row>
    <row r="33" spans="1:99">
      <c r="A33" s="25" t="s">
        <v>34</v>
      </c>
      <c r="B33" s="82">
        <f t="shared" ref="B33:Q38" si="23">B63-B74</f>
        <v>535</v>
      </c>
      <c r="C33" s="3">
        <f t="shared" si="23"/>
        <v>535</v>
      </c>
      <c r="D33" s="3">
        <f t="shared" si="23"/>
        <v>535</v>
      </c>
      <c r="E33" s="3">
        <f t="shared" si="23"/>
        <v>535</v>
      </c>
      <c r="F33" s="3">
        <f t="shared" si="23"/>
        <v>535</v>
      </c>
      <c r="G33" s="3">
        <f t="shared" si="23"/>
        <v>535</v>
      </c>
      <c r="H33" s="3">
        <f t="shared" si="23"/>
        <v>535</v>
      </c>
      <c r="I33" s="3">
        <f t="shared" si="23"/>
        <v>535</v>
      </c>
      <c r="J33" s="3">
        <f t="shared" si="23"/>
        <v>535</v>
      </c>
      <c r="K33" s="3">
        <f t="shared" si="23"/>
        <v>535</v>
      </c>
      <c r="L33" s="3">
        <f t="shared" si="23"/>
        <v>535</v>
      </c>
      <c r="M33" s="3">
        <f t="shared" si="23"/>
        <v>535</v>
      </c>
      <c r="N33" s="3">
        <f t="shared" si="23"/>
        <v>535</v>
      </c>
      <c r="O33" s="3">
        <f t="shared" si="23"/>
        <v>535</v>
      </c>
      <c r="P33" s="3">
        <f t="shared" si="23"/>
        <v>535</v>
      </c>
      <c r="Q33" s="3">
        <f t="shared" si="23"/>
        <v>535</v>
      </c>
      <c r="R33" s="3">
        <f t="shared" ref="R33:CC33" si="24">R63-R74</f>
        <v>535</v>
      </c>
      <c r="S33" s="3">
        <f t="shared" si="24"/>
        <v>535</v>
      </c>
      <c r="T33" s="3">
        <f t="shared" si="24"/>
        <v>535</v>
      </c>
      <c r="U33" s="3">
        <f t="shared" si="24"/>
        <v>535</v>
      </c>
      <c r="V33" s="3">
        <f t="shared" si="24"/>
        <v>535</v>
      </c>
      <c r="W33" s="3">
        <f t="shared" si="24"/>
        <v>535</v>
      </c>
      <c r="X33" s="3">
        <f t="shared" si="24"/>
        <v>535</v>
      </c>
      <c r="Y33" s="3">
        <f t="shared" si="24"/>
        <v>535</v>
      </c>
      <c r="Z33" s="3">
        <f t="shared" si="24"/>
        <v>535</v>
      </c>
      <c r="AA33" s="3">
        <f t="shared" si="24"/>
        <v>535</v>
      </c>
      <c r="AB33" s="3">
        <f t="shared" si="24"/>
        <v>535</v>
      </c>
      <c r="AC33" s="3">
        <f t="shared" si="24"/>
        <v>535</v>
      </c>
      <c r="AD33" s="3">
        <f t="shared" si="24"/>
        <v>535</v>
      </c>
      <c r="AE33" s="3">
        <f t="shared" si="24"/>
        <v>535</v>
      </c>
      <c r="AF33" s="3">
        <f t="shared" si="24"/>
        <v>476</v>
      </c>
      <c r="AG33" s="3">
        <f t="shared" si="24"/>
        <v>476</v>
      </c>
      <c r="AH33" s="3">
        <f t="shared" si="24"/>
        <v>476</v>
      </c>
      <c r="AI33" s="3">
        <f t="shared" si="24"/>
        <v>476</v>
      </c>
      <c r="AJ33" s="3">
        <f t="shared" si="24"/>
        <v>476</v>
      </c>
      <c r="AK33" s="3">
        <f t="shared" si="24"/>
        <v>476</v>
      </c>
      <c r="AL33" s="3">
        <f t="shared" si="24"/>
        <v>476</v>
      </c>
      <c r="AM33" s="3">
        <f t="shared" si="24"/>
        <v>476</v>
      </c>
      <c r="AN33" s="3">
        <f t="shared" si="24"/>
        <v>476</v>
      </c>
      <c r="AO33" s="3">
        <f t="shared" si="24"/>
        <v>476</v>
      </c>
      <c r="AP33" s="3">
        <f t="shared" si="24"/>
        <v>476</v>
      </c>
      <c r="AQ33" s="3">
        <f t="shared" si="24"/>
        <v>476</v>
      </c>
      <c r="AR33" s="3">
        <f t="shared" si="24"/>
        <v>535</v>
      </c>
      <c r="AS33" s="3">
        <f t="shared" si="24"/>
        <v>535</v>
      </c>
      <c r="AT33" s="3">
        <f t="shared" si="24"/>
        <v>535</v>
      </c>
      <c r="AU33" s="3">
        <f t="shared" si="24"/>
        <v>535</v>
      </c>
      <c r="AV33" s="3">
        <f t="shared" si="24"/>
        <v>535</v>
      </c>
      <c r="AW33" s="3">
        <f t="shared" si="24"/>
        <v>535</v>
      </c>
      <c r="AX33" s="3">
        <f t="shared" si="24"/>
        <v>535</v>
      </c>
      <c r="AY33" s="3">
        <f t="shared" si="24"/>
        <v>535</v>
      </c>
      <c r="AZ33" s="3">
        <f t="shared" si="24"/>
        <v>535</v>
      </c>
      <c r="BA33" s="3">
        <f t="shared" si="24"/>
        <v>535</v>
      </c>
      <c r="BB33" s="3">
        <f t="shared" si="24"/>
        <v>535</v>
      </c>
      <c r="BC33" s="3">
        <f t="shared" si="24"/>
        <v>535</v>
      </c>
      <c r="BD33" s="3">
        <f t="shared" si="24"/>
        <v>535</v>
      </c>
      <c r="BE33" s="3">
        <f t="shared" si="24"/>
        <v>535</v>
      </c>
      <c r="BF33" s="3">
        <f t="shared" si="24"/>
        <v>535</v>
      </c>
      <c r="BG33" s="3">
        <f t="shared" si="24"/>
        <v>535</v>
      </c>
      <c r="BH33" s="3">
        <f t="shared" si="24"/>
        <v>535</v>
      </c>
      <c r="BI33" s="3">
        <f t="shared" si="24"/>
        <v>535</v>
      </c>
      <c r="BJ33" s="3">
        <f t="shared" si="24"/>
        <v>535</v>
      </c>
      <c r="BK33" s="3">
        <f t="shared" si="24"/>
        <v>535</v>
      </c>
      <c r="BL33" s="3">
        <f t="shared" si="24"/>
        <v>535</v>
      </c>
      <c r="BM33" s="3">
        <f t="shared" si="24"/>
        <v>535</v>
      </c>
      <c r="BN33" s="3">
        <f t="shared" si="24"/>
        <v>535</v>
      </c>
      <c r="BO33" s="3">
        <f t="shared" si="24"/>
        <v>535</v>
      </c>
      <c r="BP33" s="3">
        <f t="shared" si="24"/>
        <v>535</v>
      </c>
      <c r="BQ33" s="3">
        <f t="shared" si="24"/>
        <v>535</v>
      </c>
      <c r="BR33" s="3">
        <f t="shared" si="24"/>
        <v>535</v>
      </c>
      <c r="BS33" s="3">
        <f t="shared" si="24"/>
        <v>535</v>
      </c>
      <c r="BT33" s="3">
        <f t="shared" si="24"/>
        <v>535</v>
      </c>
      <c r="BU33" s="3">
        <f t="shared" si="24"/>
        <v>535</v>
      </c>
      <c r="BV33" s="3">
        <f t="shared" si="24"/>
        <v>535</v>
      </c>
      <c r="BW33" s="3">
        <f t="shared" si="24"/>
        <v>535</v>
      </c>
      <c r="BX33" s="3">
        <f t="shared" si="24"/>
        <v>535</v>
      </c>
      <c r="BY33" s="3">
        <f t="shared" si="24"/>
        <v>535</v>
      </c>
      <c r="BZ33" s="3">
        <f t="shared" si="24"/>
        <v>535</v>
      </c>
      <c r="CA33" s="3">
        <f t="shared" si="24"/>
        <v>535</v>
      </c>
      <c r="CB33" s="3">
        <f t="shared" si="24"/>
        <v>535</v>
      </c>
      <c r="CC33" s="3">
        <f t="shared" si="24"/>
        <v>535</v>
      </c>
      <c r="CD33" s="3">
        <f t="shared" ref="CD33:CS33" si="25">CD63-CD74</f>
        <v>535</v>
      </c>
      <c r="CE33" s="3">
        <f t="shared" si="25"/>
        <v>535</v>
      </c>
      <c r="CF33" s="3">
        <f t="shared" si="25"/>
        <v>535</v>
      </c>
      <c r="CG33" s="3">
        <f t="shared" si="25"/>
        <v>535</v>
      </c>
      <c r="CH33" s="3">
        <f t="shared" si="25"/>
        <v>535</v>
      </c>
      <c r="CI33" s="3">
        <f t="shared" si="25"/>
        <v>535</v>
      </c>
      <c r="CJ33" s="3">
        <f t="shared" si="25"/>
        <v>535</v>
      </c>
      <c r="CK33" s="3">
        <f t="shared" si="25"/>
        <v>535</v>
      </c>
      <c r="CL33" s="3">
        <f t="shared" si="25"/>
        <v>535</v>
      </c>
      <c r="CM33" s="3">
        <f t="shared" si="25"/>
        <v>535</v>
      </c>
      <c r="CN33" s="3">
        <f t="shared" si="25"/>
        <v>535</v>
      </c>
      <c r="CO33" s="3">
        <f t="shared" si="25"/>
        <v>535</v>
      </c>
      <c r="CP33" s="3">
        <f t="shared" si="25"/>
        <v>535</v>
      </c>
      <c r="CQ33" s="3">
        <f t="shared" si="25"/>
        <v>535</v>
      </c>
      <c r="CR33" s="3">
        <f t="shared" si="25"/>
        <v>535</v>
      </c>
      <c r="CS33" s="83">
        <f t="shared" si="25"/>
        <v>535</v>
      </c>
      <c r="CT33" s="30">
        <f t="shared" si="18"/>
        <v>50652</v>
      </c>
      <c r="CU33" s="152"/>
    </row>
    <row r="34" spans="1:99">
      <c r="A34" s="25" t="s">
        <v>35</v>
      </c>
      <c r="B34" s="82">
        <f t="shared" si="23"/>
        <v>702.32999999999993</v>
      </c>
      <c r="C34" s="3">
        <f t="shared" si="23"/>
        <v>702.32999999999993</v>
      </c>
      <c r="D34" s="3">
        <f t="shared" si="23"/>
        <v>702.32999999999993</v>
      </c>
      <c r="E34" s="3">
        <f t="shared" si="23"/>
        <v>702.32999999999993</v>
      </c>
      <c r="F34" s="3">
        <f t="shared" si="23"/>
        <v>702.32999999999993</v>
      </c>
      <c r="G34" s="3">
        <f t="shared" si="23"/>
        <v>702.32999999999993</v>
      </c>
      <c r="H34" s="3">
        <f t="shared" si="23"/>
        <v>702.32999999999993</v>
      </c>
      <c r="I34" s="3">
        <f t="shared" si="23"/>
        <v>702.32999999999993</v>
      </c>
      <c r="J34" s="3">
        <f t="shared" si="23"/>
        <v>702.32999999999993</v>
      </c>
      <c r="K34" s="3">
        <f t="shared" si="23"/>
        <v>702.32999999999993</v>
      </c>
      <c r="L34" s="3">
        <f t="shared" si="23"/>
        <v>702.32999999999993</v>
      </c>
      <c r="M34" s="3">
        <f t="shared" si="23"/>
        <v>702.32999999999993</v>
      </c>
      <c r="N34" s="3">
        <f t="shared" si="23"/>
        <v>702.32999999999993</v>
      </c>
      <c r="O34" s="3">
        <f t="shared" si="23"/>
        <v>702.32999999999993</v>
      </c>
      <c r="P34" s="3">
        <f t="shared" si="23"/>
        <v>702.32999999999993</v>
      </c>
      <c r="Q34" s="3">
        <f t="shared" si="23"/>
        <v>702.32999999999993</v>
      </c>
      <c r="R34" s="3">
        <f t="shared" ref="R34:CC34" si="26">R64-R75</f>
        <v>702.32999999999993</v>
      </c>
      <c r="S34" s="3">
        <f t="shared" si="26"/>
        <v>702.32999999999993</v>
      </c>
      <c r="T34" s="3">
        <f t="shared" si="26"/>
        <v>702.32999999999993</v>
      </c>
      <c r="U34" s="3">
        <f t="shared" si="26"/>
        <v>702.32999999999993</v>
      </c>
      <c r="V34" s="3">
        <f t="shared" si="26"/>
        <v>702.32999999999993</v>
      </c>
      <c r="W34" s="3">
        <f t="shared" si="26"/>
        <v>702.32999999999993</v>
      </c>
      <c r="X34" s="3">
        <f t="shared" si="26"/>
        <v>702.32999999999993</v>
      </c>
      <c r="Y34" s="3">
        <f t="shared" si="26"/>
        <v>702.32999999999993</v>
      </c>
      <c r="Z34" s="3">
        <f t="shared" si="26"/>
        <v>702.32999999999993</v>
      </c>
      <c r="AA34" s="3">
        <f t="shared" si="26"/>
        <v>702.32999999999993</v>
      </c>
      <c r="AB34" s="3">
        <f t="shared" si="26"/>
        <v>702.32999999999993</v>
      </c>
      <c r="AC34" s="3">
        <f t="shared" si="26"/>
        <v>702.32999999999993</v>
      </c>
      <c r="AD34" s="3">
        <f t="shared" si="26"/>
        <v>702.32999999999993</v>
      </c>
      <c r="AE34" s="3">
        <f t="shared" si="26"/>
        <v>702.32999999999993</v>
      </c>
      <c r="AF34" s="3">
        <f t="shared" si="26"/>
        <v>702.32999999999993</v>
      </c>
      <c r="AG34" s="3">
        <f t="shared" si="26"/>
        <v>702.32999999999993</v>
      </c>
      <c r="AH34" s="3">
        <f t="shared" si="26"/>
        <v>702.32999999999993</v>
      </c>
      <c r="AI34" s="3">
        <f t="shared" si="26"/>
        <v>702.32999999999993</v>
      </c>
      <c r="AJ34" s="3">
        <f t="shared" si="26"/>
        <v>702.32999999999993</v>
      </c>
      <c r="AK34" s="3">
        <f t="shared" si="26"/>
        <v>702.32999999999993</v>
      </c>
      <c r="AL34" s="3">
        <f t="shared" si="26"/>
        <v>702.32999999999993</v>
      </c>
      <c r="AM34" s="3">
        <f t="shared" si="26"/>
        <v>702.32999999999993</v>
      </c>
      <c r="AN34" s="3">
        <f t="shared" si="26"/>
        <v>702.32999999999993</v>
      </c>
      <c r="AO34" s="3">
        <f t="shared" si="26"/>
        <v>702.32999999999993</v>
      </c>
      <c r="AP34" s="3">
        <f t="shared" si="26"/>
        <v>702.32999999999993</v>
      </c>
      <c r="AQ34" s="3">
        <f t="shared" si="26"/>
        <v>702.32999999999993</v>
      </c>
      <c r="AR34" s="3">
        <f t="shared" si="26"/>
        <v>702.32999999999993</v>
      </c>
      <c r="AS34" s="3">
        <f t="shared" si="26"/>
        <v>702.32999999999993</v>
      </c>
      <c r="AT34" s="3">
        <f t="shared" si="26"/>
        <v>702.32999999999993</v>
      </c>
      <c r="AU34" s="3">
        <f t="shared" si="26"/>
        <v>702.32999999999993</v>
      </c>
      <c r="AV34" s="3">
        <f t="shared" si="26"/>
        <v>702.32999999999993</v>
      </c>
      <c r="AW34" s="3">
        <f t="shared" si="26"/>
        <v>702.32999999999993</v>
      </c>
      <c r="AX34" s="3">
        <f t="shared" si="26"/>
        <v>702.32999999999993</v>
      </c>
      <c r="AY34" s="3">
        <f t="shared" si="26"/>
        <v>702.32999999999993</v>
      </c>
      <c r="AZ34" s="3">
        <f t="shared" si="26"/>
        <v>702.32999999999993</v>
      </c>
      <c r="BA34" s="3">
        <f t="shared" si="26"/>
        <v>702.32999999999993</v>
      </c>
      <c r="BB34" s="3">
        <f t="shared" si="26"/>
        <v>702.32999999999993</v>
      </c>
      <c r="BC34" s="3">
        <f t="shared" si="26"/>
        <v>702.32999999999993</v>
      </c>
      <c r="BD34" s="3">
        <f t="shared" si="26"/>
        <v>702.32999999999993</v>
      </c>
      <c r="BE34" s="3">
        <f t="shared" si="26"/>
        <v>702.32999999999993</v>
      </c>
      <c r="BF34" s="3">
        <f t="shared" si="26"/>
        <v>702.32999999999993</v>
      </c>
      <c r="BG34" s="3">
        <f t="shared" si="26"/>
        <v>702.32999999999993</v>
      </c>
      <c r="BH34" s="3">
        <f t="shared" si="26"/>
        <v>702.32999999999993</v>
      </c>
      <c r="BI34" s="3">
        <f t="shared" si="26"/>
        <v>702.32999999999993</v>
      </c>
      <c r="BJ34" s="3">
        <f t="shared" si="26"/>
        <v>702.32999999999993</v>
      </c>
      <c r="BK34" s="3">
        <f t="shared" si="26"/>
        <v>702.32999999999993</v>
      </c>
      <c r="BL34" s="3">
        <f t="shared" si="26"/>
        <v>702.32999999999993</v>
      </c>
      <c r="BM34" s="3">
        <f t="shared" si="26"/>
        <v>702.32999999999993</v>
      </c>
      <c r="BN34" s="3">
        <f t="shared" si="26"/>
        <v>702.32999999999993</v>
      </c>
      <c r="BO34" s="3">
        <f t="shared" si="26"/>
        <v>702.32999999999993</v>
      </c>
      <c r="BP34" s="3">
        <f t="shared" si="26"/>
        <v>702.32999999999993</v>
      </c>
      <c r="BQ34" s="3">
        <f t="shared" si="26"/>
        <v>702.32999999999993</v>
      </c>
      <c r="BR34" s="3">
        <f t="shared" si="26"/>
        <v>702.32999999999993</v>
      </c>
      <c r="BS34" s="3">
        <f t="shared" si="26"/>
        <v>702.32999999999993</v>
      </c>
      <c r="BT34" s="3">
        <f t="shared" si="26"/>
        <v>702.32999999999993</v>
      </c>
      <c r="BU34" s="3">
        <f t="shared" si="26"/>
        <v>702.32999999999993</v>
      </c>
      <c r="BV34" s="3">
        <f t="shared" si="26"/>
        <v>702.32999999999993</v>
      </c>
      <c r="BW34" s="3">
        <f t="shared" si="26"/>
        <v>702.32999999999993</v>
      </c>
      <c r="BX34" s="3">
        <f t="shared" si="26"/>
        <v>702.32999999999993</v>
      </c>
      <c r="BY34" s="3">
        <f t="shared" si="26"/>
        <v>702.32999999999993</v>
      </c>
      <c r="BZ34" s="3">
        <f t="shared" si="26"/>
        <v>702.32999999999993</v>
      </c>
      <c r="CA34" s="3">
        <f t="shared" si="26"/>
        <v>702.32999999999993</v>
      </c>
      <c r="CB34" s="3">
        <f t="shared" si="26"/>
        <v>702.32999999999993</v>
      </c>
      <c r="CC34" s="3">
        <f t="shared" si="26"/>
        <v>702.32999999999993</v>
      </c>
      <c r="CD34" s="3">
        <f t="shared" ref="CD34:CS34" si="27">CD64-CD75</f>
        <v>702.32999999999993</v>
      </c>
      <c r="CE34" s="3">
        <f t="shared" si="27"/>
        <v>702.32999999999993</v>
      </c>
      <c r="CF34" s="3">
        <f t="shared" si="27"/>
        <v>702.32999999999993</v>
      </c>
      <c r="CG34" s="3">
        <f t="shared" si="27"/>
        <v>702.32999999999993</v>
      </c>
      <c r="CH34" s="3">
        <f t="shared" si="27"/>
        <v>702.32999999999993</v>
      </c>
      <c r="CI34" s="3">
        <f t="shared" si="27"/>
        <v>702.32999999999993</v>
      </c>
      <c r="CJ34" s="3">
        <f t="shared" si="27"/>
        <v>702.32999999999993</v>
      </c>
      <c r="CK34" s="3">
        <f t="shared" si="27"/>
        <v>702.32999999999993</v>
      </c>
      <c r="CL34" s="3">
        <f t="shared" si="27"/>
        <v>702.32999999999993</v>
      </c>
      <c r="CM34" s="3">
        <f t="shared" si="27"/>
        <v>702.32999999999993</v>
      </c>
      <c r="CN34" s="3">
        <f t="shared" si="27"/>
        <v>702.32999999999993</v>
      </c>
      <c r="CO34" s="3">
        <f t="shared" si="27"/>
        <v>702.32999999999993</v>
      </c>
      <c r="CP34" s="3">
        <f t="shared" si="27"/>
        <v>702.32999999999993</v>
      </c>
      <c r="CQ34" s="3">
        <f t="shared" si="27"/>
        <v>702.32999999999993</v>
      </c>
      <c r="CR34" s="3">
        <f t="shared" si="27"/>
        <v>702.32999999999993</v>
      </c>
      <c r="CS34" s="83">
        <f t="shared" si="27"/>
        <v>702.32999999999993</v>
      </c>
      <c r="CT34" s="30">
        <f t="shared" si="18"/>
        <v>67423.680000000124</v>
      </c>
      <c r="CU34" s="152"/>
    </row>
    <row r="35" spans="1:99">
      <c r="A35" s="25" t="s">
        <v>36</v>
      </c>
      <c r="B35" s="82">
        <f t="shared" si="23"/>
        <v>401</v>
      </c>
      <c r="C35" s="3">
        <f t="shared" si="23"/>
        <v>401</v>
      </c>
      <c r="D35" s="3">
        <f t="shared" si="23"/>
        <v>401</v>
      </c>
      <c r="E35" s="3">
        <f t="shared" si="23"/>
        <v>331</v>
      </c>
      <c r="F35" s="3">
        <f t="shared" si="23"/>
        <v>331</v>
      </c>
      <c r="G35" s="3">
        <f t="shared" si="23"/>
        <v>331</v>
      </c>
      <c r="H35" s="3">
        <f t="shared" si="23"/>
        <v>331</v>
      </c>
      <c r="I35" s="3">
        <f t="shared" si="23"/>
        <v>331</v>
      </c>
      <c r="J35" s="3">
        <f t="shared" si="23"/>
        <v>331</v>
      </c>
      <c r="K35" s="3">
        <f t="shared" si="23"/>
        <v>331</v>
      </c>
      <c r="L35" s="3">
        <f t="shared" si="23"/>
        <v>331</v>
      </c>
      <c r="M35" s="3">
        <f t="shared" si="23"/>
        <v>331</v>
      </c>
      <c r="N35" s="3">
        <f t="shared" si="23"/>
        <v>331</v>
      </c>
      <c r="O35" s="3">
        <f t="shared" si="23"/>
        <v>331</v>
      </c>
      <c r="P35" s="3">
        <f t="shared" si="23"/>
        <v>331</v>
      </c>
      <c r="Q35" s="3">
        <f t="shared" si="23"/>
        <v>331</v>
      </c>
      <c r="R35" s="3">
        <f t="shared" ref="R35:CC35" si="28">R65-R76</f>
        <v>331</v>
      </c>
      <c r="S35" s="3">
        <f t="shared" si="28"/>
        <v>331</v>
      </c>
      <c r="T35" s="3">
        <f t="shared" si="28"/>
        <v>331</v>
      </c>
      <c r="U35" s="3">
        <f t="shared" si="28"/>
        <v>331</v>
      </c>
      <c r="V35" s="3">
        <f t="shared" si="28"/>
        <v>331</v>
      </c>
      <c r="W35" s="3">
        <f t="shared" si="28"/>
        <v>331</v>
      </c>
      <c r="X35" s="3">
        <f t="shared" si="28"/>
        <v>331</v>
      </c>
      <c r="Y35" s="3">
        <f t="shared" si="28"/>
        <v>331</v>
      </c>
      <c r="Z35" s="3">
        <f t="shared" si="28"/>
        <v>331</v>
      </c>
      <c r="AA35" s="3">
        <f t="shared" si="28"/>
        <v>401</v>
      </c>
      <c r="AB35" s="3">
        <f t="shared" si="28"/>
        <v>401</v>
      </c>
      <c r="AC35" s="3">
        <f t="shared" si="28"/>
        <v>401</v>
      </c>
      <c r="AD35" s="3">
        <f t="shared" si="28"/>
        <v>401</v>
      </c>
      <c r="AE35" s="3">
        <f t="shared" si="28"/>
        <v>401</v>
      </c>
      <c r="AF35" s="3">
        <f t="shared" si="28"/>
        <v>334</v>
      </c>
      <c r="AG35" s="3">
        <f t="shared" si="28"/>
        <v>334</v>
      </c>
      <c r="AH35" s="3">
        <f t="shared" si="28"/>
        <v>334</v>
      </c>
      <c r="AI35" s="3">
        <f t="shared" si="28"/>
        <v>334</v>
      </c>
      <c r="AJ35" s="3">
        <f t="shared" si="28"/>
        <v>334</v>
      </c>
      <c r="AK35" s="3">
        <f t="shared" si="28"/>
        <v>334</v>
      </c>
      <c r="AL35" s="3">
        <f t="shared" si="28"/>
        <v>334</v>
      </c>
      <c r="AM35" s="3">
        <f t="shared" si="28"/>
        <v>334</v>
      </c>
      <c r="AN35" s="3">
        <f t="shared" si="28"/>
        <v>334</v>
      </c>
      <c r="AO35" s="3">
        <f t="shared" si="28"/>
        <v>334</v>
      </c>
      <c r="AP35" s="3">
        <f t="shared" si="28"/>
        <v>334</v>
      </c>
      <c r="AQ35" s="3">
        <f t="shared" si="28"/>
        <v>334</v>
      </c>
      <c r="AR35" s="3">
        <f t="shared" si="28"/>
        <v>334</v>
      </c>
      <c r="AS35" s="3">
        <f t="shared" si="28"/>
        <v>334</v>
      </c>
      <c r="AT35" s="3">
        <f t="shared" si="28"/>
        <v>334</v>
      </c>
      <c r="AU35" s="3">
        <f t="shared" si="28"/>
        <v>334</v>
      </c>
      <c r="AV35" s="3">
        <f t="shared" si="28"/>
        <v>334</v>
      </c>
      <c r="AW35" s="3">
        <f t="shared" si="28"/>
        <v>334</v>
      </c>
      <c r="AX35" s="3">
        <f t="shared" si="28"/>
        <v>334</v>
      </c>
      <c r="AY35" s="3">
        <f t="shared" si="28"/>
        <v>334</v>
      </c>
      <c r="AZ35" s="3">
        <f t="shared" si="28"/>
        <v>334</v>
      </c>
      <c r="BA35" s="3">
        <f t="shared" si="28"/>
        <v>334</v>
      </c>
      <c r="BB35" s="3">
        <f t="shared" si="28"/>
        <v>334</v>
      </c>
      <c r="BC35" s="3">
        <f t="shared" si="28"/>
        <v>334</v>
      </c>
      <c r="BD35" s="3">
        <f t="shared" si="28"/>
        <v>334</v>
      </c>
      <c r="BE35" s="3">
        <f t="shared" si="28"/>
        <v>334</v>
      </c>
      <c r="BF35" s="3">
        <f t="shared" si="28"/>
        <v>334</v>
      </c>
      <c r="BG35" s="3">
        <f t="shared" si="28"/>
        <v>401</v>
      </c>
      <c r="BH35" s="3">
        <f t="shared" si="28"/>
        <v>401</v>
      </c>
      <c r="BI35" s="3">
        <f t="shared" si="28"/>
        <v>401</v>
      </c>
      <c r="BJ35" s="3">
        <f t="shared" si="28"/>
        <v>401</v>
      </c>
      <c r="BK35" s="3">
        <f t="shared" si="28"/>
        <v>401</v>
      </c>
      <c r="BL35" s="3">
        <f t="shared" si="28"/>
        <v>401</v>
      </c>
      <c r="BM35" s="3">
        <f t="shared" si="28"/>
        <v>401</v>
      </c>
      <c r="BN35" s="3">
        <f t="shared" si="28"/>
        <v>401</v>
      </c>
      <c r="BO35" s="3">
        <f t="shared" si="28"/>
        <v>401</v>
      </c>
      <c r="BP35" s="3">
        <f t="shared" si="28"/>
        <v>401</v>
      </c>
      <c r="BQ35" s="3">
        <f t="shared" si="28"/>
        <v>401</v>
      </c>
      <c r="BR35" s="3">
        <f t="shared" si="28"/>
        <v>401</v>
      </c>
      <c r="BS35" s="3">
        <f t="shared" si="28"/>
        <v>401</v>
      </c>
      <c r="BT35" s="3">
        <f t="shared" si="28"/>
        <v>401</v>
      </c>
      <c r="BU35" s="3">
        <f t="shared" si="28"/>
        <v>401</v>
      </c>
      <c r="BV35" s="3">
        <f t="shared" si="28"/>
        <v>401</v>
      </c>
      <c r="BW35" s="3">
        <f t="shared" si="28"/>
        <v>401</v>
      </c>
      <c r="BX35" s="3">
        <f t="shared" si="28"/>
        <v>401</v>
      </c>
      <c r="BY35" s="3">
        <f t="shared" si="28"/>
        <v>401</v>
      </c>
      <c r="BZ35" s="3">
        <f t="shared" si="28"/>
        <v>401</v>
      </c>
      <c r="CA35" s="3">
        <f t="shared" si="28"/>
        <v>401</v>
      </c>
      <c r="CB35" s="3">
        <f t="shared" si="28"/>
        <v>401</v>
      </c>
      <c r="CC35" s="3">
        <f t="shared" si="28"/>
        <v>401</v>
      </c>
      <c r="CD35" s="3">
        <f t="shared" ref="CD35:CS35" si="29">CD65-CD76</f>
        <v>401</v>
      </c>
      <c r="CE35" s="3">
        <f t="shared" si="29"/>
        <v>401</v>
      </c>
      <c r="CF35" s="3">
        <f t="shared" si="29"/>
        <v>401</v>
      </c>
      <c r="CG35" s="3">
        <f t="shared" si="29"/>
        <v>401</v>
      </c>
      <c r="CH35" s="3">
        <f t="shared" si="29"/>
        <v>401</v>
      </c>
      <c r="CI35" s="3">
        <f t="shared" si="29"/>
        <v>401</v>
      </c>
      <c r="CJ35" s="3">
        <f t="shared" si="29"/>
        <v>401</v>
      </c>
      <c r="CK35" s="3">
        <f t="shared" si="29"/>
        <v>401</v>
      </c>
      <c r="CL35" s="3">
        <f t="shared" si="29"/>
        <v>401</v>
      </c>
      <c r="CM35" s="3">
        <f t="shared" si="29"/>
        <v>401</v>
      </c>
      <c r="CN35" s="3">
        <f t="shared" si="29"/>
        <v>401</v>
      </c>
      <c r="CO35" s="3">
        <f t="shared" si="29"/>
        <v>401</v>
      </c>
      <c r="CP35" s="3">
        <f t="shared" si="29"/>
        <v>401</v>
      </c>
      <c r="CQ35" s="3">
        <f t="shared" si="29"/>
        <v>401</v>
      </c>
      <c r="CR35" s="3">
        <f t="shared" si="29"/>
        <v>401</v>
      </c>
      <c r="CS35" s="83">
        <f t="shared" si="29"/>
        <v>401</v>
      </c>
      <c r="CT35" s="30">
        <f t="shared" si="18"/>
        <v>35147</v>
      </c>
      <c r="CU35" s="152"/>
    </row>
    <row r="36" spans="1:99">
      <c r="A36" s="25" t="s">
        <v>37</v>
      </c>
      <c r="B36" s="82">
        <f t="shared" si="23"/>
        <v>348.83</v>
      </c>
      <c r="C36" s="3">
        <f t="shared" si="23"/>
        <v>348.83</v>
      </c>
      <c r="D36" s="3">
        <f t="shared" si="23"/>
        <v>348.83</v>
      </c>
      <c r="E36" s="3">
        <f t="shared" si="23"/>
        <v>348.83</v>
      </c>
      <c r="F36" s="3">
        <f t="shared" si="23"/>
        <v>348.83</v>
      </c>
      <c r="G36" s="3">
        <f t="shared" si="23"/>
        <v>348.83</v>
      </c>
      <c r="H36" s="3">
        <f t="shared" si="23"/>
        <v>348.83</v>
      </c>
      <c r="I36" s="3">
        <f t="shared" si="23"/>
        <v>348.83</v>
      </c>
      <c r="J36" s="3">
        <f t="shared" si="23"/>
        <v>348.83</v>
      </c>
      <c r="K36" s="3">
        <f t="shared" si="23"/>
        <v>348.83</v>
      </c>
      <c r="L36" s="3">
        <f t="shared" si="23"/>
        <v>348.83</v>
      </c>
      <c r="M36" s="3">
        <f t="shared" si="23"/>
        <v>348.83</v>
      </c>
      <c r="N36" s="3">
        <f t="shared" si="23"/>
        <v>348.83</v>
      </c>
      <c r="O36" s="3">
        <f t="shared" si="23"/>
        <v>348.83</v>
      </c>
      <c r="P36" s="3">
        <f t="shared" si="23"/>
        <v>348.83</v>
      </c>
      <c r="Q36" s="3">
        <f t="shared" si="23"/>
        <v>348.83</v>
      </c>
      <c r="R36" s="3">
        <f t="shared" ref="R36:CC36" si="30">R66-R77</f>
        <v>348.83</v>
      </c>
      <c r="S36" s="3">
        <f t="shared" si="30"/>
        <v>348.83</v>
      </c>
      <c r="T36" s="3">
        <f t="shared" si="30"/>
        <v>348.83</v>
      </c>
      <c r="U36" s="3">
        <f t="shared" si="30"/>
        <v>348.83</v>
      </c>
      <c r="V36" s="3">
        <f t="shared" si="30"/>
        <v>348.83</v>
      </c>
      <c r="W36" s="3">
        <f t="shared" si="30"/>
        <v>348.83</v>
      </c>
      <c r="X36" s="3">
        <f t="shared" si="30"/>
        <v>348.83</v>
      </c>
      <c r="Y36" s="3">
        <f t="shared" si="30"/>
        <v>348.83</v>
      </c>
      <c r="Z36" s="3">
        <f t="shared" si="30"/>
        <v>348.83</v>
      </c>
      <c r="AA36" s="3">
        <f t="shared" si="30"/>
        <v>348.83</v>
      </c>
      <c r="AB36" s="3">
        <f t="shared" si="30"/>
        <v>348.83</v>
      </c>
      <c r="AC36" s="3">
        <f t="shared" si="30"/>
        <v>348.83</v>
      </c>
      <c r="AD36" s="3">
        <f t="shared" si="30"/>
        <v>348.83</v>
      </c>
      <c r="AE36" s="3">
        <f t="shared" si="30"/>
        <v>348.83</v>
      </c>
      <c r="AF36" s="3">
        <f t="shared" si="30"/>
        <v>318.83</v>
      </c>
      <c r="AG36" s="3">
        <f t="shared" si="30"/>
        <v>313.83</v>
      </c>
      <c r="AH36" s="3">
        <f t="shared" si="30"/>
        <v>313.83</v>
      </c>
      <c r="AI36" s="3">
        <f t="shared" si="30"/>
        <v>313.83</v>
      </c>
      <c r="AJ36" s="3">
        <f t="shared" si="30"/>
        <v>313.83</v>
      </c>
      <c r="AK36" s="3">
        <f t="shared" si="30"/>
        <v>313.83</v>
      </c>
      <c r="AL36" s="3">
        <f t="shared" si="30"/>
        <v>313.83</v>
      </c>
      <c r="AM36" s="3">
        <f t="shared" si="30"/>
        <v>313.83</v>
      </c>
      <c r="AN36" s="3">
        <f t="shared" si="30"/>
        <v>313.83</v>
      </c>
      <c r="AO36" s="3">
        <f t="shared" si="30"/>
        <v>313.83</v>
      </c>
      <c r="AP36" s="3">
        <f t="shared" si="30"/>
        <v>313.83</v>
      </c>
      <c r="AQ36" s="3">
        <f t="shared" si="30"/>
        <v>313.83</v>
      </c>
      <c r="AR36" s="3">
        <f t="shared" si="30"/>
        <v>313.83</v>
      </c>
      <c r="AS36" s="3">
        <f t="shared" si="30"/>
        <v>313.83</v>
      </c>
      <c r="AT36" s="3">
        <f t="shared" si="30"/>
        <v>313.83</v>
      </c>
      <c r="AU36" s="3">
        <f t="shared" si="30"/>
        <v>313.83</v>
      </c>
      <c r="AV36" s="3">
        <f t="shared" si="30"/>
        <v>313.83</v>
      </c>
      <c r="AW36" s="3">
        <f t="shared" si="30"/>
        <v>313.83</v>
      </c>
      <c r="AX36" s="3">
        <f t="shared" si="30"/>
        <v>313.83</v>
      </c>
      <c r="AY36" s="3">
        <f t="shared" si="30"/>
        <v>313.83</v>
      </c>
      <c r="AZ36" s="3">
        <f t="shared" si="30"/>
        <v>313.83</v>
      </c>
      <c r="BA36" s="3">
        <f t="shared" si="30"/>
        <v>313.83</v>
      </c>
      <c r="BB36" s="3">
        <f t="shared" si="30"/>
        <v>313.83</v>
      </c>
      <c r="BC36" s="3">
        <f t="shared" si="30"/>
        <v>313.83</v>
      </c>
      <c r="BD36" s="3">
        <f t="shared" si="30"/>
        <v>313.83</v>
      </c>
      <c r="BE36" s="3">
        <f t="shared" si="30"/>
        <v>313.83</v>
      </c>
      <c r="BF36" s="3">
        <f t="shared" si="30"/>
        <v>313.83</v>
      </c>
      <c r="BG36" s="3">
        <f t="shared" si="30"/>
        <v>343.83</v>
      </c>
      <c r="BH36" s="3">
        <f t="shared" si="30"/>
        <v>348.83</v>
      </c>
      <c r="BI36" s="3">
        <f t="shared" si="30"/>
        <v>348.83</v>
      </c>
      <c r="BJ36" s="3">
        <f t="shared" si="30"/>
        <v>348.83</v>
      </c>
      <c r="BK36" s="3">
        <f t="shared" si="30"/>
        <v>348.83</v>
      </c>
      <c r="BL36" s="3">
        <f t="shared" si="30"/>
        <v>348.83</v>
      </c>
      <c r="BM36" s="3">
        <f t="shared" si="30"/>
        <v>348.83</v>
      </c>
      <c r="BN36" s="3">
        <f t="shared" si="30"/>
        <v>348.83</v>
      </c>
      <c r="BO36" s="3">
        <f t="shared" si="30"/>
        <v>348.83</v>
      </c>
      <c r="BP36" s="3">
        <f t="shared" si="30"/>
        <v>348.83</v>
      </c>
      <c r="BQ36" s="3">
        <f t="shared" si="30"/>
        <v>348.83</v>
      </c>
      <c r="BR36" s="3">
        <f t="shared" si="30"/>
        <v>348.83</v>
      </c>
      <c r="BS36" s="3">
        <f t="shared" si="30"/>
        <v>348.83</v>
      </c>
      <c r="BT36" s="3">
        <f t="shared" si="30"/>
        <v>348.83</v>
      </c>
      <c r="BU36" s="3">
        <f t="shared" si="30"/>
        <v>348.83</v>
      </c>
      <c r="BV36" s="3">
        <f t="shared" si="30"/>
        <v>348.83</v>
      </c>
      <c r="BW36" s="3">
        <f t="shared" si="30"/>
        <v>348.83</v>
      </c>
      <c r="BX36" s="3">
        <f t="shared" si="30"/>
        <v>348.83</v>
      </c>
      <c r="BY36" s="3">
        <f t="shared" si="30"/>
        <v>348.83</v>
      </c>
      <c r="BZ36" s="3">
        <f t="shared" si="30"/>
        <v>348.83</v>
      </c>
      <c r="CA36" s="3">
        <f t="shared" si="30"/>
        <v>348.83</v>
      </c>
      <c r="CB36" s="3">
        <f t="shared" si="30"/>
        <v>348.83</v>
      </c>
      <c r="CC36" s="3">
        <f t="shared" si="30"/>
        <v>348.83</v>
      </c>
      <c r="CD36" s="3">
        <f t="shared" ref="CD36:CS36" si="31">CD66-CD77</f>
        <v>348.83</v>
      </c>
      <c r="CE36" s="3">
        <f t="shared" si="31"/>
        <v>348.83</v>
      </c>
      <c r="CF36" s="3">
        <f t="shared" si="31"/>
        <v>348.83</v>
      </c>
      <c r="CG36" s="3">
        <f t="shared" si="31"/>
        <v>348.83</v>
      </c>
      <c r="CH36" s="3">
        <f t="shared" si="31"/>
        <v>348.83</v>
      </c>
      <c r="CI36" s="3">
        <f t="shared" si="31"/>
        <v>348.83</v>
      </c>
      <c r="CJ36" s="3">
        <f t="shared" si="31"/>
        <v>348.83</v>
      </c>
      <c r="CK36" s="3">
        <f t="shared" si="31"/>
        <v>348.83</v>
      </c>
      <c r="CL36" s="3">
        <f t="shared" si="31"/>
        <v>348.83</v>
      </c>
      <c r="CM36" s="3">
        <f t="shared" si="31"/>
        <v>348.83</v>
      </c>
      <c r="CN36" s="3">
        <f t="shared" si="31"/>
        <v>348.83</v>
      </c>
      <c r="CO36" s="3">
        <f t="shared" si="31"/>
        <v>348.83</v>
      </c>
      <c r="CP36" s="3">
        <f t="shared" si="31"/>
        <v>348.83</v>
      </c>
      <c r="CQ36" s="3">
        <f t="shared" si="31"/>
        <v>348.83</v>
      </c>
      <c r="CR36" s="3">
        <f t="shared" si="31"/>
        <v>348.83</v>
      </c>
      <c r="CS36" s="83">
        <f t="shared" si="31"/>
        <v>348.83</v>
      </c>
      <c r="CT36" s="30">
        <f t="shared" si="18"/>
        <v>32542.68000000008</v>
      </c>
      <c r="CU36" s="152"/>
    </row>
    <row r="37" spans="1:99">
      <c r="A37" s="25" t="s">
        <v>38</v>
      </c>
      <c r="B37" s="82">
        <f t="shared" si="23"/>
        <v>562</v>
      </c>
      <c r="C37" s="3">
        <f t="shared" si="23"/>
        <v>562</v>
      </c>
      <c r="D37" s="3">
        <f t="shared" si="23"/>
        <v>564</v>
      </c>
      <c r="E37" s="3">
        <f t="shared" si="23"/>
        <v>568</v>
      </c>
      <c r="F37" s="3">
        <f t="shared" si="23"/>
        <v>575</v>
      </c>
      <c r="G37" s="3">
        <f t="shared" si="23"/>
        <v>579</v>
      </c>
      <c r="H37" s="3">
        <f t="shared" si="23"/>
        <v>581</v>
      </c>
      <c r="I37" s="3">
        <f t="shared" si="23"/>
        <v>585</v>
      </c>
      <c r="J37" s="3">
        <f t="shared" si="23"/>
        <v>590</v>
      </c>
      <c r="K37" s="3">
        <f t="shared" si="23"/>
        <v>589</v>
      </c>
      <c r="L37" s="3">
        <f t="shared" si="23"/>
        <v>589</v>
      </c>
      <c r="M37" s="3">
        <f t="shared" si="23"/>
        <v>592</v>
      </c>
      <c r="N37" s="3">
        <f t="shared" si="23"/>
        <v>595</v>
      </c>
      <c r="O37" s="3">
        <f t="shared" si="23"/>
        <v>597</v>
      </c>
      <c r="P37" s="3">
        <f t="shared" si="23"/>
        <v>597</v>
      </c>
      <c r="Q37" s="3">
        <f t="shared" si="23"/>
        <v>603</v>
      </c>
      <c r="R37" s="3">
        <f t="shared" ref="R37:CC37" si="32">R67-R78</f>
        <v>606</v>
      </c>
      <c r="S37" s="3">
        <f t="shared" si="32"/>
        <v>602</v>
      </c>
      <c r="T37" s="3">
        <f t="shared" si="32"/>
        <v>599</v>
      </c>
      <c r="U37" s="3">
        <f t="shared" si="32"/>
        <v>601</v>
      </c>
      <c r="V37" s="3">
        <f t="shared" si="32"/>
        <v>605</v>
      </c>
      <c r="W37" s="3">
        <f t="shared" si="32"/>
        <v>604</v>
      </c>
      <c r="X37" s="3">
        <f t="shared" si="32"/>
        <v>602</v>
      </c>
      <c r="Y37" s="3">
        <f t="shared" si="32"/>
        <v>605</v>
      </c>
      <c r="Z37" s="3">
        <f t="shared" si="32"/>
        <v>602</v>
      </c>
      <c r="AA37" s="3">
        <f t="shared" si="32"/>
        <v>602</v>
      </c>
      <c r="AB37" s="3">
        <f t="shared" si="32"/>
        <v>602</v>
      </c>
      <c r="AC37" s="3">
        <f t="shared" si="32"/>
        <v>602</v>
      </c>
      <c r="AD37" s="3">
        <f t="shared" si="32"/>
        <v>607</v>
      </c>
      <c r="AE37" s="3">
        <f t="shared" si="32"/>
        <v>611</v>
      </c>
      <c r="AF37" s="3">
        <f t="shared" si="32"/>
        <v>610</v>
      </c>
      <c r="AG37" s="3">
        <f t="shared" si="32"/>
        <v>612</v>
      </c>
      <c r="AH37" s="3">
        <f t="shared" si="32"/>
        <v>619</v>
      </c>
      <c r="AI37" s="3">
        <f t="shared" si="32"/>
        <v>635</v>
      </c>
      <c r="AJ37" s="3">
        <f t="shared" si="32"/>
        <v>610</v>
      </c>
      <c r="AK37" s="3">
        <f t="shared" si="32"/>
        <v>588</v>
      </c>
      <c r="AL37" s="3">
        <f t="shared" si="32"/>
        <v>606</v>
      </c>
      <c r="AM37" s="3">
        <f t="shared" si="32"/>
        <v>611</v>
      </c>
      <c r="AN37" s="3">
        <f t="shared" si="32"/>
        <v>619</v>
      </c>
      <c r="AO37" s="3">
        <f t="shared" si="32"/>
        <v>628</v>
      </c>
      <c r="AP37" s="3">
        <f t="shared" si="32"/>
        <v>631</v>
      </c>
      <c r="AQ37" s="3">
        <f t="shared" si="32"/>
        <v>634</v>
      </c>
      <c r="AR37" s="3">
        <f t="shared" si="32"/>
        <v>627</v>
      </c>
      <c r="AS37" s="3">
        <f t="shared" si="32"/>
        <v>628</v>
      </c>
      <c r="AT37" s="3">
        <f t="shared" si="32"/>
        <v>629</v>
      </c>
      <c r="AU37" s="3">
        <f t="shared" si="32"/>
        <v>629</v>
      </c>
      <c r="AV37" s="3">
        <f t="shared" si="32"/>
        <v>629</v>
      </c>
      <c r="AW37" s="3">
        <f t="shared" si="32"/>
        <v>629</v>
      </c>
      <c r="AX37" s="3">
        <f t="shared" si="32"/>
        <v>636</v>
      </c>
      <c r="AY37" s="3">
        <f t="shared" si="32"/>
        <v>635</v>
      </c>
      <c r="AZ37" s="3">
        <f t="shared" si="32"/>
        <v>630</v>
      </c>
      <c r="BA37" s="3">
        <f t="shared" si="32"/>
        <v>615</v>
      </c>
      <c r="BB37" s="3">
        <f t="shared" si="32"/>
        <v>620</v>
      </c>
      <c r="BC37" s="3">
        <f t="shared" si="32"/>
        <v>630</v>
      </c>
      <c r="BD37" s="3">
        <f t="shared" si="32"/>
        <v>630</v>
      </c>
      <c r="BE37" s="3">
        <f t="shared" si="32"/>
        <v>632</v>
      </c>
      <c r="BF37" s="3">
        <f t="shared" si="32"/>
        <v>629</v>
      </c>
      <c r="BG37" s="3">
        <f t="shared" si="32"/>
        <v>630</v>
      </c>
      <c r="BH37" s="3">
        <f t="shared" si="32"/>
        <v>632</v>
      </c>
      <c r="BI37" s="3">
        <f t="shared" si="32"/>
        <v>637</v>
      </c>
      <c r="BJ37" s="3">
        <f t="shared" si="32"/>
        <v>632</v>
      </c>
      <c r="BK37" s="3">
        <f t="shared" si="32"/>
        <v>631</v>
      </c>
      <c r="BL37" s="3">
        <f t="shared" si="32"/>
        <v>644</v>
      </c>
      <c r="BM37" s="3">
        <f t="shared" si="32"/>
        <v>649</v>
      </c>
      <c r="BN37" s="3">
        <f t="shared" si="32"/>
        <v>643</v>
      </c>
      <c r="BO37" s="3">
        <f t="shared" si="32"/>
        <v>627</v>
      </c>
      <c r="BP37" s="3">
        <f t="shared" si="32"/>
        <v>630</v>
      </c>
      <c r="BQ37" s="3">
        <f t="shared" si="32"/>
        <v>628</v>
      </c>
      <c r="BR37" s="3">
        <f t="shared" si="32"/>
        <v>628</v>
      </c>
      <c r="BS37" s="3">
        <f t="shared" si="32"/>
        <v>628</v>
      </c>
      <c r="BT37" s="3">
        <f t="shared" si="32"/>
        <v>632</v>
      </c>
      <c r="BU37" s="3">
        <f t="shared" si="32"/>
        <v>632</v>
      </c>
      <c r="BV37" s="3">
        <f t="shared" si="32"/>
        <v>627</v>
      </c>
      <c r="BW37" s="3">
        <f t="shared" si="32"/>
        <v>628</v>
      </c>
      <c r="BX37" s="3">
        <f t="shared" si="32"/>
        <v>626</v>
      </c>
      <c r="BY37" s="3">
        <f t="shared" si="32"/>
        <v>623</v>
      </c>
      <c r="BZ37" s="3">
        <f t="shared" si="32"/>
        <v>623</v>
      </c>
      <c r="CA37" s="3">
        <f t="shared" si="32"/>
        <v>621</v>
      </c>
      <c r="CB37" s="3">
        <f t="shared" si="32"/>
        <v>621</v>
      </c>
      <c r="CC37" s="3">
        <f t="shared" si="32"/>
        <v>623</v>
      </c>
      <c r="CD37" s="3">
        <f t="shared" ref="CD37:CS37" si="33">CD67-CD78</f>
        <v>625</v>
      </c>
      <c r="CE37" s="3">
        <f t="shared" si="33"/>
        <v>625</v>
      </c>
      <c r="CF37" s="3">
        <f t="shared" si="33"/>
        <v>623</v>
      </c>
      <c r="CG37" s="3">
        <f t="shared" si="33"/>
        <v>623</v>
      </c>
      <c r="CH37" s="3">
        <f t="shared" si="33"/>
        <v>624</v>
      </c>
      <c r="CI37" s="3">
        <f t="shared" si="33"/>
        <v>623</v>
      </c>
      <c r="CJ37" s="3">
        <f t="shared" si="33"/>
        <v>623</v>
      </c>
      <c r="CK37" s="3">
        <f t="shared" si="33"/>
        <v>626</v>
      </c>
      <c r="CL37" s="3">
        <f t="shared" si="33"/>
        <v>627</v>
      </c>
      <c r="CM37" s="3">
        <f t="shared" si="33"/>
        <v>627</v>
      </c>
      <c r="CN37" s="3">
        <f t="shared" si="33"/>
        <v>624</v>
      </c>
      <c r="CO37" s="3">
        <f t="shared" si="33"/>
        <v>626</v>
      </c>
      <c r="CP37" s="3">
        <f t="shared" si="33"/>
        <v>629</v>
      </c>
      <c r="CQ37" s="3">
        <f t="shared" si="33"/>
        <v>638</v>
      </c>
      <c r="CR37" s="3">
        <f t="shared" si="33"/>
        <v>639</v>
      </c>
      <c r="CS37" s="83">
        <f t="shared" si="33"/>
        <v>638</v>
      </c>
      <c r="CT37" s="30">
        <f t="shared" si="18"/>
        <v>59144</v>
      </c>
      <c r="CU37" s="152"/>
    </row>
    <row r="38" spans="1:99">
      <c r="A38" s="57" t="s">
        <v>39</v>
      </c>
      <c r="B38" s="84">
        <f t="shared" si="23"/>
        <v>0</v>
      </c>
      <c r="C38" s="85">
        <f t="shared" si="23"/>
        <v>0</v>
      </c>
      <c r="D38" s="85">
        <f t="shared" si="23"/>
        <v>0</v>
      </c>
      <c r="E38" s="85">
        <f t="shared" si="23"/>
        <v>0</v>
      </c>
      <c r="F38" s="85">
        <f t="shared" si="23"/>
        <v>0</v>
      </c>
      <c r="G38" s="85">
        <f t="shared" si="23"/>
        <v>0</v>
      </c>
      <c r="H38" s="85">
        <f t="shared" si="23"/>
        <v>0</v>
      </c>
      <c r="I38" s="85">
        <f t="shared" si="23"/>
        <v>0</v>
      </c>
      <c r="J38" s="85">
        <f t="shared" si="23"/>
        <v>0</v>
      </c>
      <c r="K38" s="85">
        <f t="shared" si="23"/>
        <v>0</v>
      </c>
      <c r="L38" s="85">
        <f t="shared" si="23"/>
        <v>0</v>
      </c>
      <c r="M38" s="85">
        <f t="shared" si="23"/>
        <v>0</v>
      </c>
      <c r="N38" s="85">
        <f t="shared" si="23"/>
        <v>0</v>
      </c>
      <c r="O38" s="85">
        <f t="shared" si="23"/>
        <v>0</v>
      </c>
      <c r="P38" s="85">
        <f t="shared" si="23"/>
        <v>0</v>
      </c>
      <c r="Q38" s="85">
        <f t="shared" si="23"/>
        <v>0</v>
      </c>
      <c r="R38" s="85">
        <f t="shared" ref="R38:CC38" si="34">R68-R79</f>
        <v>0</v>
      </c>
      <c r="S38" s="85">
        <f t="shared" si="34"/>
        <v>0</v>
      </c>
      <c r="T38" s="85">
        <f t="shared" si="34"/>
        <v>0</v>
      </c>
      <c r="U38" s="85">
        <f t="shared" si="34"/>
        <v>0</v>
      </c>
      <c r="V38" s="85">
        <f t="shared" si="34"/>
        <v>0</v>
      </c>
      <c r="W38" s="85">
        <f t="shared" si="34"/>
        <v>0</v>
      </c>
      <c r="X38" s="85">
        <f t="shared" si="34"/>
        <v>0</v>
      </c>
      <c r="Y38" s="85">
        <f t="shared" si="34"/>
        <v>0</v>
      </c>
      <c r="Z38" s="85">
        <f t="shared" si="34"/>
        <v>0</v>
      </c>
      <c r="AA38" s="85">
        <f t="shared" si="34"/>
        <v>0</v>
      </c>
      <c r="AB38" s="85">
        <f t="shared" si="34"/>
        <v>0</v>
      </c>
      <c r="AC38" s="85">
        <f t="shared" si="34"/>
        <v>0</v>
      </c>
      <c r="AD38" s="85">
        <f t="shared" si="34"/>
        <v>0</v>
      </c>
      <c r="AE38" s="85">
        <f t="shared" si="34"/>
        <v>0</v>
      </c>
      <c r="AF38" s="85">
        <f t="shared" si="34"/>
        <v>0</v>
      </c>
      <c r="AG38" s="85">
        <f t="shared" si="34"/>
        <v>0</v>
      </c>
      <c r="AH38" s="85">
        <f t="shared" si="34"/>
        <v>0</v>
      </c>
      <c r="AI38" s="85">
        <f t="shared" si="34"/>
        <v>0</v>
      </c>
      <c r="AJ38" s="85">
        <f t="shared" si="34"/>
        <v>0</v>
      </c>
      <c r="AK38" s="85">
        <f t="shared" si="34"/>
        <v>0</v>
      </c>
      <c r="AL38" s="85">
        <f t="shared" si="34"/>
        <v>0</v>
      </c>
      <c r="AM38" s="85">
        <f t="shared" si="34"/>
        <v>0</v>
      </c>
      <c r="AN38" s="85">
        <f t="shared" si="34"/>
        <v>0</v>
      </c>
      <c r="AO38" s="85">
        <f t="shared" si="34"/>
        <v>0</v>
      </c>
      <c r="AP38" s="85">
        <f t="shared" si="34"/>
        <v>0</v>
      </c>
      <c r="AQ38" s="85">
        <f t="shared" si="34"/>
        <v>0</v>
      </c>
      <c r="AR38" s="85">
        <f t="shared" si="34"/>
        <v>0</v>
      </c>
      <c r="AS38" s="85">
        <f t="shared" si="34"/>
        <v>0</v>
      </c>
      <c r="AT38" s="85">
        <f t="shared" si="34"/>
        <v>0</v>
      </c>
      <c r="AU38" s="85">
        <f t="shared" si="34"/>
        <v>0</v>
      </c>
      <c r="AV38" s="85">
        <f t="shared" si="34"/>
        <v>0</v>
      </c>
      <c r="AW38" s="85">
        <f t="shared" si="34"/>
        <v>0</v>
      </c>
      <c r="AX38" s="85">
        <f t="shared" si="34"/>
        <v>0</v>
      </c>
      <c r="AY38" s="85">
        <f t="shared" si="34"/>
        <v>0</v>
      </c>
      <c r="AZ38" s="85">
        <f t="shared" si="34"/>
        <v>0</v>
      </c>
      <c r="BA38" s="85">
        <f t="shared" si="34"/>
        <v>0</v>
      </c>
      <c r="BB38" s="85">
        <f t="shared" si="34"/>
        <v>0</v>
      </c>
      <c r="BC38" s="85">
        <f t="shared" si="34"/>
        <v>0</v>
      </c>
      <c r="BD38" s="85">
        <f t="shared" si="34"/>
        <v>0</v>
      </c>
      <c r="BE38" s="85">
        <f t="shared" si="34"/>
        <v>0</v>
      </c>
      <c r="BF38" s="85">
        <f t="shared" si="34"/>
        <v>0</v>
      </c>
      <c r="BG38" s="85">
        <f t="shared" si="34"/>
        <v>0</v>
      </c>
      <c r="BH38" s="85">
        <f t="shared" si="34"/>
        <v>0</v>
      </c>
      <c r="BI38" s="85">
        <f t="shared" si="34"/>
        <v>0</v>
      </c>
      <c r="BJ38" s="85">
        <f t="shared" si="34"/>
        <v>0</v>
      </c>
      <c r="BK38" s="85">
        <f t="shared" si="34"/>
        <v>0</v>
      </c>
      <c r="BL38" s="85">
        <f t="shared" si="34"/>
        <v>0</v>
      </c>
      <c r="BM38" s="85">
        <f t="shared" si="34"/>
        <v>0</v>
      </c>
      <c r="BN38" s="85">
        <f t="shared" si="34"/>
        <v>0</v>
      </c>
      <c r="BO38" s="85">
        <f t="shared" si="34"/>
        <v>0</v>
      </c>
      <c r="BP38" s="85">
        <f t="shared" si="34"/>
        <v>0</v>
      </c>
      <c r="BQ38" s="85">
        <f t="shared" si="34"/>
        <v>0</v>
      </c>
      <c r="BR38" s="85">
        <f t="shared" si="34"/>
        <v>0</v>
      </c>
      <c r="BS38" s="85">
        <f t="shared" si="34"/>
        <v>0</v>
      </c>
      <c r="BT38" s="85">
        <f t="shared" si="34"/>
        <v>0</v>
      </c>
      <c r="BU38" s="85">
        <f t="shared" si="34"/>
        <v>0</v>
      </c>
      <c r="BV38" s="85">
        <f t="shared" si="34"/>
        <v>0</v>
      </c>
      <c r="BW38" s="85">
        <f t="shared" si="34"/>
        <v>0</v>
      </c>
      <c r="BX38" s="85">
        <f t="shared" si="34"/>
        <v>0</v>
      </c>
      <c r="BY38" s="85">
        <f t="shared" si="34"/>
        <v>0</v>
      </c>
      <c r="BZ38" s="85">
        <f t="shared" si="34"/>
        <v>0</v>
      </c>
      <c r="CA38" s="85">
        <f t="shared" si="34"/>
        <v>0</v>
      </c>
      <c r="CB38" s="85">
        <f t="shared" si="34"/>
        <v>0</v>
      </c>
      <c r="CC38" s="85">
        <f t="shared" si="34"/>
        <v>0</v>
      </c>
      <c r="CD38" s="85">
        <f t="shared" ref="CD38:CS38" si="35">CD68-CD79</f>
        <v>0</v>
      </c>
      <c r="CE38" s="85">
        <f t="shared" si="35"/>
        <v>0</v>
      </c>
      <c r="CF38" s="85">
        <f t="shared" si="35"/>
        <v>0</v>
      </c>
      <c r="CG38" s="85">
        <f t="shared" si="35"/>
        <v>0</v>
      </c>
      <c r="CH38" s="85">
        <f t="shared" si="35"/>
        <v>0</v>
      </c>
      <c r="CI38" s="85">
        <f t="shared" si="35"/>
        <v>0</v>
      </c>
      <c r="CJ38" s="85">
        <f t="shared" si="35"/>
        <v>0</v>
      </c>
      <c r="CK38" s="85">
        <f t="shared" si="35"/>
        <v>0</v>
      </c>
      <c r="CL38" s="85">
        <f t="shared" si="35"/>
        <v>0</v>
      </c>
      <c r="CM38" s="85">
        <f t="shared" si="35"/>
        <v>0</v>
      </c>
      <c r="CN38" s="85">
        <f t="shared" si="35"/>
        <v>0</v>
      </c>
      <c r="CO38" s="85">
        <f t="shared" si="35"/>
        <v>0</v>
      </c>
      <c r="CP38" s="85">
        <f t="shared" si="35"/>
        <v>0</v>
      </c>
      <c r="CQ38" s="85">
        <f t="shared" si="35"/>
        <v>0</v>
      </c>
      <c r="CR38" s="85">
        <f t="shared" si="35"/>
        <v>0</v>
      </c>
      <c r="CS38" s="86">
        <f t="shared" si="35"/>
        <v>0</v>
      </c>
      <c r="CT38" s="30">
        <f t="shared" si="18"/>
        <v>0</v>
      </c>
      <c r="CU38" s="152"/>
    </row>
    <row r="39" spans="1:99">
      <c r="A39" s="87" t="s">
        <v>40</v>
      </c>
      <c r="B39" s="88">
        <f t="shared" ref="B39:AG39" si="36">B12</f>
        <v>205.05129402777777</v>
      </c>
      <c r="C39" s="89">
        <f t="shared" si="36"/>
        <v>205.05129402777777</v>
      </c>
      <c r="D39" s="89">
        <f t="shared" si="36"/>
        <v>205.05129402777777</v>
      </c>
      <c r="E39" s="89">
        <f t="shared" si="36"/>
        <v>205.05129402777777</v>
      </c>
      <c r="F39" s="89">
        <f t="shared" si="36"/>
        <v>205.05129402777777</v>
      </c>
      <c r="G39" s="89">
        <f t="shared" si="36"/>
        <v>205.05129402777777</v>
      </c>
      <c r="H39" s="89">
        <f t="shared" si="36"/>
        <v>205.05129402777777</v>
      </c>
      <c r="I39" s="89">
        <f t="shared" si="36"/>
        <v>205.05129402777777</v>
      </c>
      <c r="J39" s="89">
        <f t="shared" si="36"/>
        <v>205.05129402777777</v>
      </c>
      <c r="K39" s="89">
        <f t="shared" si="36"/>
        <v>205.05129402777777</v>
      </c>
      <c r="L39" s="89">
        <f t="shared" si="36"/>
        <v>205.05129402777777</v>
      </c>
      <c r="M39" s="89">
        <f t="shared" si="36"/>
        <v>205.05129402777777</v>
      </c>
      <c r="N39" s="89">
        <f t="shared" si="36"/>
        <v>205.05129402777777</v>
      </c>
      <c r="O39" s="89">
        <f t="shared" si="36"/>
        <v>205.05129402777777</v>
      </c>
      <c r="P39" s="89">
        <f t="shared" si="36"/>
        <v>205.05129402777777</v>
      </c>
      <c r="Q39" s="89">
        <f t="shared" si="36"/>
        <v>205.05129402777777</v>
      </c>
      <c r="R39" s="89">
        <f t="shared" si="36"/>
        <v>205.05129402777777</v>
      </c>
      <c r="S39" s="89">
        <f t="shared" si="36"/>
        <v>205.05129402777777</v>
      </c>
      <c r="T39" s="89">
        <f t="shared" si="36"/>
        <v>205.05129402777777</v>
      </c>
      <c r="U39" s="89">
        <f t="shared" si="36"/>
        <v>205.05129402777777</v>
      </c>
      <c r="V39" s="89">
        <f t="shared" si="36"/>
        <v>205.05129402777777</v>
      </c>
      <c r="W39" s="89">
        <f t="shared" si="36"/>
        <v>205.05129402777777</v>
      </c>
      <c r="X39" s="89">
        <f t="shared" si="36"/>
        <v>205.05129402777777</v>
      </c>
      <c r="Y39" s="89">
        <f t="shared" si="36"/>
        <v>205.05129402777777</v>
      </c>
      <c r="Z39" s="89">
        <f t="shared" si="36"/>
        <v>205.05129402777777</v>
      </c>
      <c r="AA39" s="89">
        <f t="shared" si="36"/>
        <v>205.05129402777777</v>
      </c>
      <c r="AB39" s="89">
        <f t="shared" si="36"/>
        <v>205.05129402777777</v>
      </c>
      <c r="AC39" s="89">
        <f t="shared" si="36"/>
        <v>205.05129402777777</v>
      </c>
      <c r="AD39" s="89">
        <f t="shared" si="36"/>
        <v>205.05129402777777</v>
      </c>
      <c r="AE39" s="89">
        <f t="shared" si="36"/>
        <v>205.05129402777777</v>
      </c>
      <c r="AF39" s="89">
        <f t="shared" si="36"/>
        <v>205.05129402777777</v>
      </c>
      <c r="AG39" s="89">
        <f t="shared" si="36"/>
        <v>205.05129402777777</v>
      </c>
      <c r="AH39" s="89">
        <f t="shared" ref="AH39:BM39" si="37">AH12</f>
        <v>205.05129402777777</v>
      </c>
      <c r="AI39" s="89">
        <f t="shared" si="37"/>
        <v>205.05129402777777</v>
      </c>
      <c r="AJ39" s="89">
        <f t="shared" si="37"/>
        <v>205.05129402777777</v>
      </c>
      <c r="AK39" s="89">
        <f t="shared" si="37"/>
        <v>205.05129402777777</v>
      </c>
      <c r="AL39" s="89">
        <f t="shared" si="37"/>
        <v>205.05129402777777</v>
      </c>
      <c r="AM39" s="89">
        <f t="shared" si="37"/>
        <v>205.05129402777777</v>
      </c>
      <c r="AN39" s="89">
        <f t="shared" si="37"/>
        <v>205.05129402777777</v>
      </c>
      <c r="AO39" s="89">
        <f t="shared" si="37"/>
        <v>205.05129402777777</v>
      </c>
      <c r="AP39" s="89">
        <f t="shared" si="37"/>
        <v>205.05129402777777</v>
      </c>
      <c r="AQ39" s="89">
        <f t="shared" si="37"/>
        <v>205.05129402777777</v>
      </c>
      <c r="AR39" s="89">
        <f t="shared" si="37"/>
        <v>205.05129402777777</v>
      </c>
      <c r="AS39" s="89">
        <f t="shared" si="37"/>
        <v>205.05129402777777</v>
      </c>
      <c r="AT39" s="89">
        <f t="shared" si="37"/>
        <v>205.05129402777777</v>
      </c>
      <c r="AU39" s="89">
        <f t="shared" si="37"/>
        <v>205.05129402777777</v>
      </c>
      <c r="AV39" s="89">
        <f t="shared" si="37"/>
        <v>205.05129402777777</v>
      </c>
      <c r="AW39" s="89">
        <f t="shared" si="37"/>
        <v>205.05129402777777</v>
      </c>
      <c r="AX39" s="89">
        <f t="shared" si="37"/>
        <v>205.05129402777777</v>
      </c>
      <c r="AY39" s="89">
        <f t="shared" si="37"/>
        <v>205.05129402777777</v>
      </c>
      <c r="AZ39" s="89">
        <f t="shared" si="37"/>
        <v>205.05129402777777</v>
      </c>
      <c r="BA39" s="89">
        <f t="shared" si="37"/>
        <v>205.05129402777777</v>
      </c>
      <c r="BB39" s="89">
        <f t="shared" si="37"/>
        <v>205.05129402777777</v>
      </c>
      <c r="BC39" s="89">
        <f t="shared" si="37"/>
        <v>205.05129402777777</v>
      </c>
      <c r="BD39" s="89">
        <f t="shared" si="37"/>
        <v>205.05129402777777</v>
      </c>
      <c r="BE39" s="89">
        <f t="shared" si="37"/>
        <v>205.05129402777777</v>
      </c>
      <c r="BF39" s="89">
        <f t="shared" si="37"/>
        <v>205.05129402777777</v>
      </c>
      <c r="BG39" s="89">
        <f t="shared" si="37"/>
        <v>205.05129402777777</v>
      </c>
      <c r="BH39" s="89">
        <f t="shared" si="37"/>
        <v>205.05129402777777</v>
      </c>
      <c r="BI39" s="89">
        <f t="shared" si="37"/>
        <v>205.05129402777777</v>
      </c>
      <c r="BJ39" s="89">
        <f t="shared" si="37"/>
        <v>205.05129402777777</v>
      </c>
      <c r="BK39" s="89">
        <f t="shared" si="37"/>
        <v>205.05129402777777</v>
      </c>
      <c r="BL39" s="89">
        <f t="shared" si="37"/>
        <v>205.05129402777777</v>
      </c>
      <c r="BM39" s="89">
        <f t="shared" si="37"/>
        <v>205.05129402777777</v>
      </c>
      <c r="BN39" s="89">
        <f t="shared" ref="BN39:CS39" si="38">BN12</f>
        <v>205.05129402777777</v>
      </c>
      <c r="BO39" s="89">
        <f t="shared" si="38"/>
        <v>205.05129402777777</v>
      </c>
      <c r="BP39" s="89">
        <f t="shared" si="38"/>
        <v>205.05129402777777</v>
      </c>
      <c r="BQ39" s="89">
        <f t="shared" si="38"/>
        <v>205.05129402777777</v>
      </c>
      <c r="BR39" s="89">
        <f t="shared" si="38"/>
        <v>205.05129402777777</v>
      </c>
      <c r="BS39" s="89">
        <f t="shared" si="38"/>
        <v>205.05129402777777</v>
      </c>
      <c r="BT39" s="89">
        <f t="shared" si="38"/>
        <v>205.05129402777777</v>
      </c>
      <c r="BU39" s="89">
        <f t="shared" si="38"/>
        <v>205.05129402777777</v>
      </c>
      <c r="BV39" s="89">
        <f t="shared" si="38"/>
        <v>205.05129402777777</v>
      </c>
      <c r="BW39" s="89">
        <f t="shared" si="38"/>
        <v>205.05129402777777</v>
      </c>
      <c r="BX39" s="89">
        <f t="shared" si="38"/>
        <v>205.05129402777777</v>
      </c>
      <c r="BY39" s="89">
        <f t="shared" si="38"/>
        <v>205.05129402777777</v>
      </c>
      <c r="BZ39" s="89">
        <f t="shared" si="38"/>
        <v>205.05129402777777</v>
      </c>
      <c r="CA39" s="89">
        <f t="shared" si="38"/>
        <v>205.05129402777777</v>
      </c>
      <c r="CB39" s="89">
        <f t="shared" si="38"/>
        <v>205.05129402777777</v>
      </c>
      <c r="CC39" s="89">
        <f t="shared" si="38"/>
        <v>205.05129402777777</v>
      </c>
      <c r="CD39" s="89">
        <f t="shared" si="38"/>
        <v>205.05129402777777</v>
      </c>
      <c r="CE39" s="89">
        <f t="shared" si="38"/>
        <v>205.05129402777777</v>
      </c>
      <c r="CF39" s="89">
        <f t="shared" si="38"/>
        <v>205.05129402777777</v>
      </c>
      <c r="CG39" s="89">
        <f t="shared" si="38"/>
        <v>205.05129402777777</v>
      </c>
      <c r="CH39" s="89">
        <f t="shared" si="38"/>
        <v>205.05129402777777</v>
      </c>
      <c r="CI39" s="89">
        <f t="shared" si="38"/>
        <v>205.05129402777777</v>
      </c>
      <c r="CJ39" s="89">
        <f t="shared" si="38"/>
        <v>205.05129402777777</v>
      </c>
      <c r="CK39" s="89">
        <f t="shared" si="38"/>
        <v>205.05129402777777</v>
      </c>
      <c r="CL39" s="89">
        <f t="shared" si="38"/>
        <v>205.05129402777777</v>
      </c>
      <c r="CM39" s="89">
        <f t="shared" si="38"/>
        <v>205.05129402777777</v>
      </c>
      <c r="CN39" s="89">
        <f t="shared" si="38"/>
        <v>205.05129402777777</v>
      </c>
      <c r="CO39" s="89">
        <f t="shared" si="38"/>
        <v>205.05129402777777</v>
      </c>
      <c r="CP39" s="89">
        <f t="shared" si="38"/>
        <v>205.05129402777777</v>
      </c>
      <c r="CQ39" s="89">
        <f t="shared" si="38"/>
        <v>205.05129402777777</v>
      </c>
      <c r="CR39" s="89">
        <f t="shared" si="38"/>
        <v>205.05129402777777</v>
      </c>
      <c r="CS39" s="90">
        <f t="shared" si="38"/>
        <v>205.05129402777777</v>
      </c>
      <c r="CT39" s="30">
        <f t="shared" si="18"/>
        <v>19684.924226666677</v>
      </c>
      <c r="CU39" s="152"/>
    </row>
    <row r="40" spans="1:99">
      <c r="A40" s="20" t="s">
        <v>41</v>
      </c>
      <c r="B40" s="39">
        <f t="shared" ref="B40:AG40" si="39">SUM(B41:B41)</f>
        <v>1303.5899999999999</v>
      </c>
      <c r="C40" s="40">
        <f t="shared" si="39"/>
        <v>1304.3399999999999</v>
      </c>
      <c r="D40" s="40">
        <f t="shared" si="39"/>
        <v>1255.76</v>
      </c>
      <c r="E40" s="40">
        <f t="shared" si="39"/>
        <v>1109.31</v>
      </c>
      <c r="F40" s="40">
        <f t="shared" si="39"/>
        <v>1090.58</v>
      </c>
      <c r="G40" s="40">
        <f t="shared" si="39"/>
        <v>1080.44</v>
      </c>
      <c r="H40" s="40">
        <f t="shared" si="39"/>
        <v>1080.79</v>
      </c>
      <c r="I40" s="40">
        <f t="shared" si="39"/>
        <v>1080.96</v>
      </c>
      <c r="J40" s="40">
        <f t="shared" si="39"/>
        <v>866.69</v>
      </c>
      <c r="K40" s="40">
        <f t="shared" si="39"/>
        <v>866.87</v>
      </c>
      <c r="L40" s="40">
        <f t="shared" si="39"/>
        <v>867.04</v>
      </c>
      <c r="M40" s="40">
        <f t="shared" si="39"/>
        <v>867.38</v>
      </c>
      <c r="N40" s="40">
        <f t="shared" si="39"/>
        <v>867.38</v>
      </c>
      <c r="O40" s="40">
        <f t="shared" si="39"/>
        <v>867.38</v>
      </c>
      <c r="P40" s="40">
        <f t="shared" si="39"/>
        <v>867.52</v>
      </c>
      <c r="Q40" s="40">
        <f t="shared" si="39"/>
        <v>867.52</v>
      </c>
      <c r="R40" s="40">
        <f t="shared" si="39"/>
        <v>867.52</v>
      </c>
      <c r="S40" s="40">
        <f t="shared" si="39"/>
        <v>867.52</v>
      </c>
      <c r="T40" s="40">
        <f t="shared" si="39"/>
        <v>688.34</v>
      </c>
      <c r="U40" s="40">
        <f t="shared" si="39"/>
        <v>688.34</v>
      </c>
      <c r="V40" s="40">
        <f t="shared" si="39"/>
        <v>741.41</v>
      </c>
      <c r="W40" s="40">
        <f t="shared" si="39"/>
        <v>743.59</v>
      </c>
      <c r="X40" s="40">
        <f t="shared" si="39"/>
        <v>1271.49</v>
      </c>
      <c r="Y40" s="40">
        <f t="shared" si="39"/>
        <v>1575.56</v>
      </c>
      <c r="Z40" s="40">
        <f t="shared" si="39"/>
        <v>1775.75</v>
      </c>
      <c r="AA40" s="40">
        <f t="shared" si="39"/>
        <v>1829.18</v>
      </c>
      <c r="AB40" s="40">
        <f t="shared" si="39"/>
        <v>1882.87</v>
      </c>
      <c r="AC40" s="40">
        <f t="shared" si="39"/>
        <v>1887.08</v>
      </c>
      <c r="AD40" s="40">
        <f t="shared" si="39"/>
        <v>1737.25</v>
      </c>
      <c r="AE40" s="40">
        <f t="shared" si="39"/>
        <v>1737.25</v>
      </c>
      <c r="AF40" s="40">
        <f t="shared" si="39"/>
        <v>1992.34</v>
      </c>
      <c r="AG40" s="40">
        <f t="shared" si="39"/>
        <v>2314.91</v>
      </c>
      <c r="AH40" s="40">
        <f t="shared" ref="AH40:BM40" si="40">SUM(AH41:AH41)</f>
        <v>2294.1</v>
      </c>
      <c r="AI40" s="40">
        <f t="shared" si="40"/>
        <v>2141.61</v>
      </c>
      <c r="AJ40" s="40">
        <f t="shared" si="40"/>
        <v>1298.46</v>
      </c>
      <c r="AK40" s="40">
        <f t="shared" si="40"/>
        <v>951.42</v>
      </c>
      <c r="AL40" s="40">
        <f t="shared" si="40"/>
        <v>1041.1500000000001</v>
      </c>
      <c r="AM40" s="40">
        <f t="shared" si="40"/>
        <v>1044.8499999999999</v>
      </c>
      <c r="AN40" s="40">
        <f t="shared" si="40"/>
        <v>1044.51</v>
      </c>
      <c r="AO40" s="40">
        <f t="shared" si="40"/>
        <v>1044.6099999999999</v>
      </c>
      <c r="AP40" s="40">
        <f t="shared" si="40"/>
        <v>1047.71</v>
      </c>
      <c r="AQ40" s="40">
        <f t="shared" si="40"/>
        <v>1045.8</v>
      </c>
      <c r="AR40" s="40">
        <f t="shared" si="40"/>
        <v>1025.31</v>
      </c>
      <c r="AS40" s="40">
        <f t="shared" si="40"/>
        <v>1024.6400000000001</v>
      </c>
      <c r="AT40" s="40">
        <f t="shared" si="40"/>
        <v>1223.25</v>
      </c>
      <c r="AU40" s="40">
        <f t="shared" si="40"/>
        <v>1223.24</v>
      </c>
      <c r="AV40" s="40">
        <f t="shared" si="40"/>
        <v>1233.21</v>
      </c>
      <c r="AW40" s="40">
        <f t="shared" si="40"/>
        <v>1233.21</v>
      </c>
      <c r="AX40" s="40">
        <f t="shared" si="40"/>
        <v>1602.67</v>
      </c>
      <c r="AY40" s="40">
        <f t="shared" si="40"/>
        <v>1471.12</v>
      </c>
      <c r="AZ40" s="40">
        <f t="shared" si="40"/>
        <v>1487.81</v>
      </c>
      <c r="BA40" s="40">
        <f t="shared" si="40"/>
        <v>1487.58</v>
      </c>
      <c r="BB40" s="40">
        <f t="shared" si="40"/>
        <v>1458.55</v>
      </c>
      <c r="BC40" s="40">
        <f t="shared" si="40"/>
        <v>1388.24</v>
      </c>
      <c r="BD40" s="40">
        <f t="shared" si="40"/>
        <v>1121.03</v>
      </c>
      <c r="BE40" s="40">
        <f t="shared" si="40"/>
        <v>1121.56</v>
      </c>
      <c r="BF40" s="40">
        <f t="shared" si="40"/>
        <v>1098.1500000000001</v>
      </c>
      <c r="BG40" s="40">
        <f t="shared" si="40"/>
        <v>1119.03</v>
      </c>
      <c r="BH40" s="40">
        <f t="shared" si="40"/>
        <v>1244.95</v>
      </c>
      <c r="BI40" s="40">
        <f t="shared" si="40"/>
        <v>1245.8399999999999</v>
      </c>
      <c r="BJ40" s="40">
        <f t="shared" si="40"/>
        <v>1237.26</v>
      </c>
      <c r="BK40" s="40">
        <f t="shared" si="40"/>
        <v>1237.26</v>
      </c>
      <c r="BL40" s="40">
        <f t="shared" si="40"/>
        <v>1446.12</v>
      </c>
      <c r="BM40" s="40">
        <f t="shared" si="40"/>
        <v>1446.12</v>
      </c>
      <c r="BN40" s="40">
        <f t="shared" ref="BN40:CS40" si="41">SUM(BN41:BN41)</f>
        <v>1973.23</v>
      </c>
      <c r="BO40" s="40">
        <f t="shared" si="41"/>
        <v>2143.7600000000002</v>
      </c>
      <c r="BP40" s="40">
        <f t="shared" si="41"/>
        <v>2117.84</v>
      </c>
      <c r="BQ40" s="40">
        <f t="shared" si="41"/>
        <v>2016.81</v>
      </c>
      <c r="BR40" s="40">
        <f t="shared" si="41"/>
        <v>1909.27</v>
      </c>
      <c r="BS40" s="40">
        <f t="shared" si="41"/>
        <v>1886.41</v>
      </c>
      <c r="BT40" s="40">
        <f t="shared" si="41"/>
        <v>1325.36</v>
      </c>
      <c r="BU40" s="40">
        <f t="shared" si="41"/>
        <v>1418.03</v>
      </c>
      <c r="BV40" s="40">
        <f t="shared" si="41"/>
        <v>1892.21</v>
      </c>
      <c r="BW40" s="40">
        <f t="shared" si="41"/>
        <v>1904.99</v>
      </c>
      <c r="BX40" s="40">
        <f t="shared" si="41"/>
        <v>2188.58</v>
      </c>
      <c r="BY40" s="40">
        <f t="shared" si="41"/>
        <v>2211.2199999999998</v>
      </c>
      <c r="BZ40" s="40">
        <f t="shared" si="41"/>
        <v>2067.79</v>
      </c>
      <c r="CA40" s="40">
        <f t="shared" si="41"/>
        <v>2056.5300000000002</v>
      </c>
      <c r="CB40" s="40">
        <f t="shared" si="41"/>
        <v>2055.1799999999998</v>
      </c>
      <c r="CC40" s="40">
        <f t="shared" si="41"/>
        <v>2055.1799999999998</v>
      </c>
      <c r="CD40" s="40">
        <f t="shared" si="41"/>
        <v>2054.81</v>
      </c>
      <c r="CE40" s="40">
        <f t="shared" si="41"/>
        <v>2054.81</v>
      </c>
      <c r="CF40" s="40">
        <f t="shared" si="41"/>
        <v>2062.25</v>
      </c>
      <c r="CG40" s="40">
        <f t="shared" si="41"/>
        <v>2062.25</v>
      </c>
      <c r="CH40" s="40">
        <f t="shared" si="41"/>
        <v>2071.46</v>
      </c>
      <c r="CI40" s="40">
        <f t="shared" si="41"/>
        <v>2070.8200000000002</v>
      </c>
      <c r="CJ40" s="40">
        <f t="shared" si="41"/>
        <v>2068.11</v>
      </c>
      <c r="CK40" s="40">
        <f t="shared" si="41"/>
        <v>2068.2600000000002</v>
      </c>
      <c r="CL40" s="40">
        <f t="shared" si="41"/>
        <v>2068.85</v>
      </c>
      <c r="CM40" s="40">
        <f t="shared" si="41"/>
        <v>2068.36</v>
      </c>
      <c r="CN40" s="40">
        <f t="shared" si="41"/>
        <v>2068.36</v>
      </c>
      <c r="CO40" s="40">
        <f t="shared" si="41"/>
        <v>2068.2199999999998</v>
      </c>
      <c r="CP40" s="40">
        <f t="shared" si="41"/>
        <v>2070.92</v>
      </c>
      <c r="CQ40" s="40">
        <f t="shared" si="41"/>
        <v>2070.9499999999998</v>
      </c>
      <c r="CR40" s="40">
        <f t="shared" si="41"/>
        <v>2068.63</v>
      </c>
      <c r="CS40" s="91">
        <f t="shared" si="41"/>
        <v>2068.63</v>
      </c>
      <c r="CT40" s="38">
        <f t="shared" si="18"/>
        <v>144262.39999999997</v>
      </c>
      <c r="CU40" s="150"/>
    </row>
    <row r="41" spans="1:99">
      <c r="A41" s="25" t="s">
        <v>12</v>
      </c>
      <c r="B41" s="42">
        <v>1303.5899999999999</v>
      </c>
      <c r="C41" s="43">
        <v>1304.3399999999999</v>
      </c>
      <c r="D41" s="43">
        <v>1255.76</v>
      </c>
      <c r="E41" s="43">
        <v>1109.31</v>
      </c>
      <c r="F41" s="43">
        <v>1090.58</v>
      </c>
      <c r="G41" s="43">
        <v>1080.44</v>
      </c>
      <c r="H41" s="43">
        <v>1080.79</v>
      </c>
      <c r="I41" s="43">
        <v>1080.96</v>
      </c>
      <c r="J41" s="43">
        <v>866.69</v>
      </c>
      <c r="K41" s="43">
        <v>866.87</v>
      </c>
      <c r="L41" s="43">
        <v>867.04</v>
      </c>
      <c r="M41" s="43">
        <v>867.38</v>
      </c>
      <c r="N41" s="43">
        <v>867.38</v>
      </c>
      <c r="O41" s="43">
        <v>867.38</v>
      </c>
      <c r="P41" s="43">
        <v>867.52</v>
      </c>
      <c r="Q41" s="43">
        <v>867.52</v>
      </c>
      <c r="R41" s="43">
        <v>867.52</v>
      </c>
      <c r="S41" s="43">
        <v>867.52</v>
      </c>
      <c r="T41" s="43">
        <v>688.34</v>
      </c>
      <c r="U41" s="43">
        <v>688.34</v>
      </c>
      <c r="V41" s="43">
        <v>741.41</v>
      </c>
      <c r="W41" s="43">
        <v>743.59</v>
      </c>
      <c r="X41" s="43">
        <v>1271.49</v>
      </c>
      <c r="Y41" s="43">
        <v>1575.56</v>
      </c>
      <c r="Z41" s="43">
        <v>1775.75</v>
      </c>
      <c r="AA41" s="43">
        <v>1829.18</v>
      </c>
      <c r="AB41" s="43">
        <v>1882.87</v>
      </c>
      <c r="AC41" s="43">
        <v>1887.08</v>
      </c>
      <c r="AD41" s="43">
        <v>1737.25</v>
      </c>
      <c r="AE41" s="43">
        <v>1737.25</v>
      </c>
      <c r="AF41" s="43">
        <v>1992.34</v>
      </c>
      <c r="AG41" s="43">
        <v>2314.91</v>
      </c>
      <c r="AH41" s="43">
        <v>2294.1</v>
      </c>
      <c r="AI41" s="43">
        <v>2141.61</v>
      </c>
      <c r="AJ41" s="43">
        <v>1298.46</v>
      </c>
      <c r="AK41" s="43">
        <v>951.42</v>
      </c>
      <c r="AL41" s="43">
        <v>1041.1500000000001</v>
      </c>
      <c r="AM41" s="43">
        <v>1044.8499999999999</v>
      </c>
      <c r="AN41" s="43">
        <v>1044.51</v>
      </c>
      <c r="AO41" s="43">
        <v>1044.6099999999999</v>
      </c>
      <c r="AP41" s="43">
        <v>1047.71</v>
      </c>
      <c r="AQ41" s="43">
        <v>1045.8</v>
      </c>
      <c r="AR41" s="43">
        <v>1025.31</v>
      </c>
      <c r="AS41" s="43">
        <v>1024.6400000000001</v>
      </c>
      <c r="AT41" s="43">
        <v>1223.25</v>
      </c>
      <c r="AU41" s="43">
        <v>1223.24</v>
      </c>
      <c r="AV41" s="43">
        <v>1233.21</v>
      </c>
      <c r="AW41" s="43">
        <v>1233.21</v>
      </c>
      <c r="AX41" s="43">
        <v>1602.67</v>
      </c>
      <c r="AY41" s="43">
        <v>1471.12</v>
      </c>
      <c r="AZ41" s="43">
        <v>1487.81</v>
      </c>
      <c r="BA41" s="43">
        <v>1487.58</v>
      </c>
      <c r="BB41" s="43">
        <v>1458.55</v>
      </c>
      <c r="BC41" s="43">
        <v>1388.24</v>
      </c>
      <c r="BD41" s="43">
        <v>1121.03</v>
      </c>
      <c r="BE41" s="43">
        <v>1121.56</v>
      </c>
      <c r="BF41" s="43">
        <v>1098.1500000000001</v>
      </c>
      <c r="BG41" s="43">
        <v>1119.03</v>
      </c>
      <c r="BH41" s="43">
        <v>1244.95</v>
      </c>
      <c r="BI41" s="43">
        <v>1245.8399999999999</v>
      </c>
      <c r="BJ41" s="43">
        <v>1237.26</v>
      </c>
      <c r="BK41" s="43">
        <v>1237.26</v>
      </c>
      <c r="BL41" s="43">
        <v>1446.12</v>
      </c>
      <c r="BM41" s="43">
        <v>1446.12</v>
      </c>
      <c r="BN41" s="43">
        <v>1973.23</v>
      </c>
      <c r="BO41" s="43">
        <v>2143.7600000000002</v>
      </c>
      <c r="BP41" s="43">
        <v>2117.84</v>
      </c>
      <c r="BQ41" s="43">
        <v>2016.81</v>
      </c>
      <c r="BR41" s="43">
        <v>1909.27</v>
      </c>
      <c r="BS41" s="43">
        <v>1886.41</v>
      </c>
      <c r="BT41" s="43">
        <v>1325.36</v>
      </c>
      <c r="BU41" s="43">
        <v>1418.03</v>
      </c>
      <c r="BV41" s="43">
        <v>1892.21</v>
      </c>
      <c r="BW41" s="43">
        <v>1904.99</v>
      </c>
      <c r="BX41" s="43">
        <v>2188.58</v>
      </c>
      <c r="BY41" s="43">
        <v>2211.2199999999998</v>
      </c>
      <c r="BZ41" s="43">
        <v>2067.79</v>
      </c>
      <c r="CA41" s="43">
        <v>2056.5300000000002</v>
      </c>
      <c r="CB41" s="43">
        <v>2055.1799999999998</v>
      </c>
      <c r="CC41" s="43">
        <v>2055.1799999999998</v>
      </c>
      <c r="CD41" s="43">
        <v>2054.81</v>
      </c>
      <c r="CE41" s="43">
        <v>2054.81</v>
      </c>
      <c r="CF41" s="43">
        <v>2062.25</v>
      </c>
      <c r="CG41" s="43">
        <v>2062.25</v>
      </c>
      <c r="CH41" s="43">
        <v>2071.46</v>
      </c>
      <c r="CI41" s="43">
        <v>2070.8200000000002</v>
      </c>
      <c r="CJ41" s="43">
        <v>2068.11</v>
      </c>
      <c r="CK41" s="43">
        <v>2068.2600000000002</v>
      </c>
      <c r="CL41" s="43">
        <v>2068.85</v>
      </c>
      <c r="CM41" s="43">
        <v>2068.36</v>
      </c>
      <c r="CN41" s="43">
        <v>2068.36</v>
      </c>
      <c r="CO41" s="43">
        <v>2068.2199999999998</v>
      </c>
      <c r="CP41" s="43">
        <v>2070.92</v>
      </c>
      <c r="CQ41" s="43">
        <v>2070.9499999999998</v>
      </c>
      <c r="CR41" s="43">
        <v>2068.63</v>
      </c>
      <c r="CS41" s="92">
        <v>2068.63</v>
      </c>
      <c r="CT41" s="30">
        <f t="shared" si="18"/>
        <v>144262.39999999997</v>
      </c>
      <c r="CU41" s="152"/>
    </row>
    <row r="42" spans="1:99">
      <c r="A42" s="95" t="s">
        <v>42</v>
      </c>
      <c r="B42" s="39">
        <f t="shared" ref="B42:AG42" si="42">SUM(B43:B46)</f>
        <v>1970.45</v>
      </c>
      <c r="C42" s="40">
        <f t="shared" si="42"/>
        <v>1970.45</v>
      </c>
      <c r="D42" s="40">
        <f t="shared" si="42"/>
        <v>1970.45</v>
      </c>
      <c r="E42" s="40">
        <f t="shared" si="42"/>
        <v>1906.45</v>
      </c>
      <c r="F42" s="40">
        <f t="shared" si="42"/>
        <v>1842.45</v>
      </c>
      <c r="G42" s="40">
        <f t="shared" si="42"/>
        <v>1778.45</v>
      </c>
      <c r="H42" s="40">
        <f t="shared" si="42"/>
        <v>1714.45</v>
      </c>
      <c r="I42" s="40">
        <f t="shared" si="42"/>
        <v>1650.45</v>
      </c>
      <c r="J42" s="40">
        <f t="shared" si="42"/>
        <v>1647.45</v>
      </c>
      <c r="K42" s="40">
        <f t="shared" si="42"/>
        <v>1647.45</v>
      </c>
      <c r="L42" s="40">
        <f t="shared" si="42"/>
        <v>1541.85</v>
      </c>
      <c r="M42" s="40">
        <f t="shared" si="42"/>
        <v>1436.25</v>
      </c>
      <c r="N42" s="40">
        <f t="shared" si="42"/>
        <v>1330.65</v>
      </c>
      <c r="O42" s="40">
        <f t="shared" si="42"/>
        <v>1225.05</v>
      </c>
      <c r="P42" s="40">
        <f t="shared" si="42"/>
        <v>1165.95</v>
      </c>
      <c r="Q42" s="40">
        <f t="shared" si="42"/>
        <v>1165.95</v>
      </c>
      <c r="R42" s="40">
        <f t="shared" si="42"/>
        <v>1165.95</v>
      </c>
      <c r="S42" s="40">
        <f t="shared" si="42"/>
        <v>1165.95</v>
      </c>
      <c r="T42" s="40">
        <f t="shared" si="42"/>
        <v>1165.95</v>
      </c>
      <c r="U42" s="40">
        <f t="shared" si="42"/>
        <v>1165.95</v>
      </c>
      <c r="V42" s="40">
        <f t="shared" si="42"/>
        <v>1335.55</v>
      </c>
      <c r="W42" s="40">
        <f t="shared" si="42"/>
        <v>1505.15</v>
      </c>
      <c r="X42" s="40">
        <f t="shared" si="42"/>
        <v>1624.75</v>
      </c>
      <c r="Y42" s="40">
        <f t="shared" si="42"/>
        <v>1730.35</v>
      </c>
      <c r="Z42" s="40">
        <f t="shared" si="42"/>
        <v>1789.45</v>
      </c>
      <c r="AA42" s="40">
        <f t="shared" si="42"/>
        <v>1853.45</v>
      </c>
      <c r="AB42" s="40">
        <f t="shared" si="42"/>
        <v>1917.45</v>
      </c>
      <c r="AC42" s="40">
        <f t="shared" si="42"/>
        <v>1970.45</v>
      </c>
      <c r="AD42" s="40">
        <f t="shared" si="42"/>
        <v>1970.45</v>
      </c>
      <c r="AE42" s="40">
        <f t="shared" si="42"/>
        <v>1906.45</v>
      </c>
      <c r="AF42" s="40">
        <f t="shared" si="42"/>
        <v>1842.45</v>
      </c>
      <c r="AG42" s="40">
        <f t="shared" si="42"/>
        <v>1839.45</v>
      </c>
      <c r="AH42" s="40">
        <f t="shared" ref="AH42:BM42" si="43">SUM(AH43:AH46)</f>
        <v>1839.45</v>
      </c>
      <c r="AI42" s="40">
        <f t="shared" si="43"/>
        <v>1839.45</v>
      </c>
      <c r="AJ42" s="40">
        <f t="shared" si="43"/>
        <v>1733.85</v>
      </c>
      <c r="AK42" s="40">
        <f t="shared" si="43"/>
        <v>1628.25</v>
      </c>
      <c r="AL42" s="40">
        <f t="shared" si="43"/>
        <v>1733.85</v>
      </c>
      <c r="AM42" s="40">
        <f t="shared" si="43"/>
        <v>1839.45</v>
      </c>
      <c r="AN42" s="40">
        <f t="shared" si="43"/>
        <v>1839.45</v>
      </c>
      <c r="AO42" s="40">
        <f t="shared" si="43"/>
        <v>1775.45</v>
      </c>
      <c r="AP42" s="40">
        <f t="shared" si="43"/>
        <v>1605.85</v>
      </c>
      <c r="AQ42" s="40">
        <f t="shared" si="43"/>
        <v>1436.25</v>
      </c>
      <c r="AR42" s="40">
        <f t="shared" si="43"/>
        <v>1330.65</v>
      </c>
      <c r="AS42" s="40">
        <f t="shared" si="43"/>
        <v>1225.05</v>
      </c>
      <c r="AT42" s="40">
        <f t="shared" si="43"/>
        <v>1229.95</v>
      </c>
      <c r="AU42" s="40">
        <f t="shared" si="43"/>
        <v>1293.95</v>
      </c>
      <c r="AV42" s="40">
        <f t="shared" si="43"/>
        <v>1357.95</v>
      </c>
      <c r="AW42" s="40">
        <f t="shared" si="43"/>
        <v>1357.95</v>
      </c>
      <c r="AX42" s="40">
        <f t="shared" si="43"/>
        <v>1357.95</v>
      </c>
      <c r="AY42" s="40">
        <f t="shared" si="43"/>
        <v>1357.95</v>
      </c>
      <c r="AZ42" s="40">
        <f t="shared" si="43"/>
        <v>1357.95</v>
      </c>
      <c r="BA42" s="40">
        <f t="shared" si="43"/>
        <v>1357.95</v>
      </c>
      <c r="BB42" s="40">
        <f t="shared" si="43"/>
        <v>1357.95</v>
      </c>
      <c r="BC42" s="40">
        <f t="shared" si="43"/>
        <v>1357.95</v>
      </c>
      <c r="BD42" s="40">
        <f t="shared" si="43"/>
        <v>1357.95</v>
      </c>
      <c r="BE42" s="40">
        <f t="shared" si="43"/>
        <v>1421.95</v>
      </c>
      <c r="BF42" s="40">
        <f t="shared" si="43"/>
        <v>1485.95</v>
      </c>
      <c r="BG42" s="40">
        <f t="shared" si="43"/>
        <v>1488.95</v>
      </c>
      <c r="BH42" s="40">
        <f t="shared" si="43"/>
        <v>1594.55</v>
      </c>
      <c r="BI42" s="40">
        <f t="shared" si="43"/>
        <v>1700.15</v>
      </c>
      <c r="BJ42" s="40">
        <f t="shared" si="43"/>
        <v>1805.75</v>
      </c>
      <c r="BK42" s="40">
        <f t="shared" si="43"/>
        <v>1911.35</v>
      </c>
      <c r="BL42" s="40">
        <f t="shared" si="43"/>
        <v>1970.45</v>
      </c>
      <c r="BM42" s="40">
        <f t="shared" si="43"/>
        <v>1970.45</v>
      </c>
      <c r="BN42" s="40">
        <f t="shared" ref="BN42:CS42" si="44">SUM(BN43:BN46)</f>
        <v>1970.45</v>
      </c>
      <c r="BO42" s="40">
        <f t="shared" si="44"/>
        <v>1970.45</v>
      </c>
      <c r="BP42" s="40">
        <f t="shared" si="44"/>
        <v>1970.45</v>
      </c>
      <c r="BQ42" s="40">
        <f t="shared" si="44"/>
        <v>1970.45</v>
      </c>
      <c r="BR42" s="40">
        <f t="shared" si="44"/>
        <v>1970.45</v>
      </c>
      <c r="BS42" s="40">
        <f t="shared" si="44"/>
        <v>1970.45</v>
      </c>
      <c r="BT42" s="40">
        <f t="shared" si="44"/>
        <v>1970.45</v>
      </c>
      <c r="BU42" s="40">
        <f t="shared" si="44"/>
        <v>1970.45</v>
      </c>
      <c r="BV42" s="40">
        <f t="shared" si="44"/>
        <v>1970.45</v>
      </c>
      <c r="BW42" s="40">
        <f t="shared" si="44"/>
        <v>1970.45</v>
      </c>
      <c r="BX42" s="40">
        <f t="shared" si="44"/>
        <v>1970.45</v>
      </c>
      <c r="BY42" s="40">
        <f t="shared" si="44"/>
        <v>1955.95</v>
      </c>
      <c r="BZ42" s="40">
        <f t="shared" si="44"/>
        <v>1896.95</v>
      </c>
      <c r="CA42" s="40">
        <f t="shared" si="44"/>
        <v>1844.95</v>
      </c>
      <c r="CB42" s="40">
        <f t="shared" si="44"/>
        <v>1712.95</v>
      </c>
      <c r="CC42" s="40">
        <f t="shared" si="44"/>
        <v>1513.95</v>
      </c>
      <c r="CD42" s="40">
        <f t="shared" si="44"/>
        <v>1404.95</v>
      </c>
      <c r="CE42" s="40">
        <f t="shared" si="44"/>
        <v>1404.95</v>
      </c>
      <c r="CF42" s="40">
        <f t="shared" si="44"/>
        <v>1404.95</v>
      </c>
      <c r="CG42" s="40">
        <f t="shared" si="44"/>
        <v>1404.95</v>
      </c>
      <c r="CH42" s="40">
        <f t="shared" si="44"/>
        <v>1404.95</v>
      </c>
      <c r="CI42" s="40">
        <f t="shared" si="44"/>
        <v>1404.95</v>
      </c>
      <c r="CJ42" s="40">
        <f t="shared" si="44"/>
        <v>1404.95</v>
      </c>
      <c r="CK42" s="40">
        <f t="shared" si="44"/>
        <v>1404.95</v>
      </c>
      <c r="CL42" s="40">
        <f t="shared" si="44"/>
        <v>1404.95</v>
      </c>
      <c r="CM42" s="40">
        <f t="shared" si="44"/>
        <v>1404.95</v>
      </c>
      <c r="CN42" s="40">
        <f t="shared" si="44"/>
        <v>1404.95</v>
      </c>
      <c r="CO42" s="40">
        <f t="shared" si="44"/>
        <v>1404.95</v>
      </c>
      <c r="CP42" s="40">
        <f t="shared" si="44"/>
        <v>1404.95</v>
      </c>
      <c r="CQ42" s="40">
        <f t="shared" si="44"/>
        <v>1404.95</v>
      </c>
      <c r="CR42" s="40">
        <f t="shared" si="44"/>
        <v>1404.95</v>
      </c>
      <c r="CS42" s="91">
        <f t="shared" si="44"/>
        <v>1404.95</v>
      </c>
      <c r="CT42" s="38">
        <f t="shared" si="18"/>
        <v>154914.30000000008</v>
      </c>
      <c r="CU42" s="150"/>
    </row>
    <row r="43" spans="1:99">
      <c r="A43" s="78" t="s">
        <v>43</v>
      </c>
      <c r="B43" s="42">
        <v>1131</v>
      </c>
      <c r="C43" s="43">
        <v>1131</v>
      </c>
      <c r="D43" s="43">
        <v>1131</v>
      </c>
      <c r="E43" s="43">
        <v>1067</v>
      </c>
      <c r="F43" s="43">
        <v>1003</v>
      </c>
      <c r="G43" s="43">
        <v>939</v>
      </c>
      <c r="H43" s="43">
        <v>875</v>
      </c>
      <c r="I43" s="43">
        <v>811</v>
      </c>
      <c r="J43" s="43">
        <v>808</v>
      </c>
      <c r="K43" s="43">
        <v>808</v>
      </c>
      <c r="L43" s="43">
        <v>808</v>
      </c>
      <c r="M43" s="43">
        <v>808</v>
      </c>
      <c r="N43" s="43">
        <v>808</v>
      </c>
      <c r="O43" s="43">
        <v>808</v>
      </c>
      <c r="P43" s="43">
        <v>808</v>
      </c>
      <c r="Q43" s="43">
        <v>808</v>
      </c>
      <c r="R43" s="43">
        <v>808</v>
      </c>
      <c r="S43" s="43">
        <v>808</v>
      </c>
      <c r="T43" s="43">
        <v>808</v>
      </c>
      <c r="U43" s="43">
        <v>808</v>
      </c>
      <c r="V43" s="43">
        <v>872</v>
      </c>
      <c r="W43" s="43">
        <v>936</v>
      </c>
      <c r="X43" s="43">
        <v>950</v>
      </c>
      <c r="Y43" s="43">
        <v>950</v>
      </c>
      <c r="Z43" s="43">
        <v>950</v>
      </c>
      <c r="AA43" s="43">
        <v>1014</v>
      </c>
      <c r="AB43" s="43">
        <v>1078</v>
      </c>
      <c r="AC43" s="43">
        <v>1131</v>
      </c>
      <c r="AD43" s="43">
        <v>1131</v>
      </c>
      <c r="AE43" s="43">
        <v>1067</v>
      </c>
      <c r="AF43" s="43">
        <v>1003</v>
      </c>
      <c r="AG43" s="43">
        <v>1000</v>
      </c>
      <c r="AH43" s="43">
        <v>1000</v>
      </c>
      <c r="AI43" s="43">
        <v>1000</v>
      </c>
      <c r="AJ43" s="43">
        <v>1000</v>
      </c>
      <c r="AK43" s="43">
        <v>1000</v>
      </c>
      <c r="AL43" s="43">
        <v>1000</v>
      </c>
      <c r="AM43" s="43">
        <v>1000</v>
      </c>
      <c r="AN43" s="43">
        <v>1000</v>
      </c>
      <c r="AO43" s="43">
        <v>936</v>
      </c>
      <c r="AP43" s="43">
        <v>872</v>
      </c>
      <c r="AQ43" s="43">
        <v>808</v>
      </c>
      <c r="AR43" s="43">
        <v>808</v>
      </c>
      <c r="AS43" s="43">
        <v>808</v>
      </c>
      <c r="AT43" s="43">
        <v>872</v>
      </c>
      <c r="AU43" s="43">
        <v>936</v>
      </c>
      <c r="AV43" s="43">
        <v>1000</v>
      </c>
      <c r="AW43" s="43">
        <v>1000</v>
      </c>
      <c r="AX43" s="43">
        <v>1000</v>
      </c>
      <c r="AY43" s="43">
        <v>1000</v>
      </c>
      <c r="AZ43" s="43">
        <v>1000</v>
      </c>
      <c r="BA43" s="43">
        <v>1000</v>
      </c>
      <c r="BB43" s="43">
        <v>1000</v>
      </c>
      <c r="BC43" s="43">
        <v>1000</v>
      </c>
      <c r="BD43" s="43">
        <v>1000</v>
      </c>
      <c r="BE43" s="43">
        <v>1064</v>
      </c>
      <c r="BF43" s="43">
        <v>1128</v>
      </c>
      <c r="BG43" s="43">
        <v>1131</v>
      </c>
      <c r="BH43" s="43">
        <v>1131</v>
      </c>
      <c r="BI43" s="43">
        <v>1131</v>
      </c>
      <c r="BJ43" s="43">
        <v>1131</v>
      </c>
      <c r="BK43" s="43">
        <v>1131</v>
      </c>
      <c r="BL43" s="43">
        <v>1131</v>
      </c>
      <c r="BM43" s="43">
        <v>1131</v>
      </c>
      <c r="BN43" s="43">
        <v>1131</v>
      </c>
      <c r="BO43" s="43">
        <v>1131</v>
      </c>
      <c r="BP43" s="43">
        <v>1131</v>
      </c>
      <c r="BQ43" s="43">
        <v>1131</v>
      </c>
      <c r="BR43" s="43">
        <v>1131</v>
      </c>
      <c r="BS43" s="43">
        <v>1131</v>
      </c>
      <c r="BT43" s="43">
        <v>1131</v>
      </c>
      <c r="BU43" s="43">
        <v>1131</v>
      </c>
      <c r="BV43" s="43">
        <v>1131</v>
      </c>
      <c r="BW43" s="43">
        <v>1131</v>
      </c>
      <c r="BX43" s="43">
        <v>1131</v>
      </c>
      <c r="BY43" s="43">
        <v>1116.5</v>
      </c>
      <c r="BZ43" s="43">
        <v>1057.5</v>
      </c>
      <c r="CA43" s="43">
        <v>1005.5</v>
      </c>
      <c r="CB43" s="43">
        <v>873.5</v>
      </c>
      <c r="CC43" s="43">
        <v>674.5</v>
      </c>
      <c r="CD43" s="43">
        <v>565.5</v>
      </c>
      <c r="CE43" s="43">
        <v>565.5</v>
      </c>
      <c r="CF43" s="43">
        <v>565.5</v>
      </c>
      <c r="CG43" s="43">
        <v>565.5</v>
      </c>
      <c r="CH43" s="43">
        <v>565.5</v>
      </c>
      <c r="CI43" s="43">
        <v>565.5</v>
      </c>
      <c r="CJ43" s="43">
        <v>565.5</v>
      </c>
      <c r="CK43" s="43">
        <v>565.5</v>
      </c>
      <c r="CL43" s="43">
        <v>565.5</v>
      </c>
      <c r="CM43" s="43">
        <v>565.5</v>
      </c>
      <c r="CN43" s="43">
        <v>565.5</v>
      </c>
      <c r="CO43" s="43">
        <v>565.5</v>
      </c>
      <c r="CP43" s="43">
        <v>565.5</v>
      </c>
      <c r="CQ43" s="43">
        <v>565.5</v>
      </c>
      <c r="CR43" s="43">
        <v>565.5</v>
      </c>
      <c r="CS43" s="92">
        <v>565.5</v>
      </c>
      <c r="CT43" s="30">
        <f t="shared" si="18"/>
        <v>88231.5</v>
      </c>
      <c r="CU43" s="152"/>
    </row>
    <row r="44" spans="1:99">
      <c r="A44" s="25" t="s">
        <v>44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18"/>
        <v>25867.200000000044</v>
      </c>
      <c r="CU44" s="152"/>
    </row>
    <row r="45" spans="1:99">
      <c r="A45" s="25" t="s">
        <v>45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464.4</v>
      </c>
      <c r="M45" s="1">
        <v>358.8</v>
      </c>
      <c r="N45" s="1">
        <v>253.2</v>
      </c>
      <c r="O45" s="1">
        <v>147.6</v>
      </c>
      <c r="P45" s="1">
        <v>88.5</v>
      </c>
      <c r="Q45" s="1">
        <v>88.5</v>
      </c>
      <c r="R45" s="1">
        <v>88.5</v>
      </c>
      <c r="S45" s="1">
        <v>88.5</v>
      </c>
      <c r="T45" s="1">
        <v>88.5</v>
      </c>
      <c r="U45" s="1">
        <v>88.5</v>
      </c>
      <c r="V45" s="1">
        <v>194.1</v>
      </c>
      <c r="W45" s="1">
        <v>299.7</v>
      </c>
      <c r="X45" s="1">
        <v>405.3</v>
      </c>
      <c r="Y45" s="1">
        <v>510.9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464.4</v>
      </c>
      <c r="AK45" s="1">
        <v>358.8</v>
      </c>
      <c r="AL45" s="1">
        <v>464.4</v>
      </c>
      <c r="AM45" s="1">
        <v>570</v>
      </c>
      <c r="AN45" s="1">
        <v>570</v>
      </c>
      <c r="AO45" s="1">
        <v>570</v>
      </c>
      <c r="AP45" s="1">
        <v>464.4</v>
      </c>
      <c r="AQ45" s="1">
        <v>358.8</v>
      </c>
      <c r="AR45" s="1">
        <v>253.2</v>
      </c>
      <c r="AS45" s="1">
        <v>147.6</v>
      </c>
      <c r="AT45" s="1">
        <v>88.5</v>
      </c>
      <c r="AU45" s="1">
        <v>88.5</v>
      </c>
      <c r="AV45" s="1">
        <v>88.5</v>
      </c>
      <c r="AW45" s="1">
        <v>88.5</v>
      </c>
      <c r="AX45" s="1">
        <v>88.5</v>
      </c>
      <c r="AY45" s="1">
        <v>88.5</v>
      </c>
      <c r="AZ45" s="1">
        <v>88.5</v>
      </c>
      <c r="BA45" s="1">
        <v>88.5</v>
      </c>
      <c r="BB45" s="1">
        <v>88.5</v>
      </c>
      <c r="BC45" s="1">
        <v>88.5</v>
      </c>
      <c r="BD45" s="1">
        <v>88.5</v>
      </c>
      <c r="BE45" s="1">
        <v>88.5</v>
      </c>
      <c r="BF45" s="1">
        <v>88.5</v>
      </c>
      <c r="BG45" s="1">
        <v>88.5</v>
      </c>
      <c r="BH45" s="1">
        <v>194.1</v>
      </c>
      <c r="BI45" s="1">
        <v>299.7</v>
      </c>
      <c r="BJ45" s="1">
        <v>405.3</v>
      </c>
      <c r="BK45" s="1">
        <v>510.9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18"/>
        <v>40815.599999999999</v>
      </c>
      <c r="CU45" s="152"/>
    </row>
    <row r="46" spans="1:99" hidden="1">
      <c r="A46" s="57" t="s">
        <v>46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18"/>
        <v>0</v>
      </c>
      <c r="CU46" s="152"/>
    </row>
    <row r="47" spans="1:99">
      <c r="A47" s="95" t="s">
        <v>47</v>
      </c>
      <c r="B47" s="53">
        <f t="shared" ref="B47:AG47" si="45">SUM(B48:B51)</f>
        <v>27.78</v>
      </c>
      <c r="C47" s="54">
        <f t="shared" si="45"/>
        <v>26.82</v>
      </c>
      <c r="D47" s="54">
        <f t="shared" si="45"/>
        <v>26.979999999999997</v>
      </c>
      <c r="E47" s="54">
        <f t="shared" si="45"/>
        <v>26.38</v>
      </c>
      <c r="F47" s="54">
        <f t="shared" si="45"/>
        <v>24.89</v>
      </c>
      <c r="G47" s="54">
        <f t="shared" si="45"/>
        <v>25.61</v>
      </c>
      <c r="H47" s="54">
        <f t="shared" si="45"/>
        <v>27.1</v>
      </c>
      <c r="I47" s="54">
        <f t="shared" si="45"/>
        <v>28.79</v>
      </c>
      <c r="J47" s="54">
        <f t="shared" si="45"/>
        <v>28.259999999999998</v>
      </c>
      <c r="K47" s="54">
        <f t="shared" si="45"/>
        <v>30.82</v>
      </c>
      <c r="L47" s="54">
        <f t="shared" si="45"/>
        <v>32.21</v>
      </c>
      <c r="M47" s="54">
        <f t="shared" si="45"/>
        <v>33.17</v>
      </c>
      <c r="N47" s="54">
        <f t="shared" si="45"/>
        <v>33.54</v>
      </c>
      <c r="O47" s="54">
        <f t="shared" si="45"/>
        <v>34.200000000000003</v>
      </c>
      <c r="P47" s="54">
        <f t="shared" si="45"/>
        <v>33.97</v>
      </c>
      <c r="Q47" s="54">
        <f t="shared" si="45"/>
        <v>33.35</v>
      </c>
      <c r="R47" s="54">
        <f t="shared" si="45"/>
        <v>34.019999999999996</v>
      </c>
      <c r="S47" s="54">
        <f t="shared" si="45"/>
        <v>33.93</v>
      </c>
      <c r="T47" s="54">
        <f t="shared" si="45"/>
        <v>32.92</v>
      </c>
      <c r="U47" s="54">
        <f t="shared" si="45"/>
        <v>31.68</v>
      </c>
      <c r="V47" s="54">
        <f t="shared" si="45"/>
        <v>31.369999999999997</v>
      </c>
      <c r="W47" s="54">
        <f t="shared" si="45"/>
        <v>30.87</v>
      </c>
      <c r="X47" s="54">
        <f t="shared" si="45"/>
        <v>30.43</v>
      </c>
      <c r="Y47" s="54">
        <f t="shared" si="45"/>
        <v>34.01</v>
      </c>
      <c r="Z47" s="54">
        <f t="shared" si="45"/>
        <v>41.159624737392726</v>
      </c>
      <c r="AA47" s="54">
        <f t="shared" si="45"/>
        <v>75.079105306580701</v>
      </c>
      <c r="AB47" s="54">
        <f t="shared" si="45"/>
        <v>160.03231094402528</v>
      </c>
      <c r="AC47" s="54">
        <f t="shared" si="45"/>
        <v>278.63442813278789</v>
      </c>
      <c r="AD47" s="54">
        <f t="shared" si="45"/>
        <v>455.8844729567665</v>
      </c>
      <c r="AE47" s="54">
        <f t="shared" si="45"/>
        <v>667.68857464851033</v>
      </c>
      <c r="AF47" s="54">
        <f t="shared" si="45"/>
        <v>922.29861411402476</v>
      </c>
      <c r="AG47" s="54">
        <f t="shared" si="45"/>
        <v>1216.4101027464255</v>
      </c>
      <c r="AH47" s="54">
        <f t="shared" ref="AH47:BM47" si="46">SUM(AH48:AH51)</f>
        <v>1483.824248666763</v>
      </c>
      <c r="AI47" s="54">
        <f t="shared" si="46"/>
        <v>1764.9832592220871</v>
      </c>
      <c r="AJ47" s="54">
        <f t="shared" si="46"/>
        <v>2051.9966126851009</v>
      </c>
      <c r="AK47" s="54">
        <f t="shared" si="46"/>
        <v>2298.9469458454892</v>
      </c>
      <c r="AL47" s="54">
        <f t="shared" si="46"/>
        <v>2547.0650724243228</v>
      </c>
      <c r="AM47" s="54">
        <f t="shared" si="46"/>
        <v>2857.9941132592221</v>
      </c>
      <c r="AN47" s="54">
        <f t="shared" si="46"/>
        <v>2944.0081450782932</v>
      </c>
      <c r="AO47" s="54">
        <f t="shared" si="46"/>
        <v>3133.8040712420579</v>
      </c>
      <c r="AP47" s="54">
        <f t="shared" si="46"/>
        <v>3278.6595304539383</v>
      </c>
      <c r="AQ47" s="54">
        <f t="shared" si="46"/>
        <v>3359.5489274140737</v>
      </c>
      <c r="AR47" s="54">
        <f t="shared" si="46"/>
        <v>3432.582412074406</v>
      </c>
      <c r="AS47" s="54">
        <f t="shared" si="46"/>
        <v>3510.5872502572915</v>
      </c>
      <c r="AT47" s="54">
        <f t="shared" si="46"/>
        <v>3558.4771230150291</v>
      </c>
      <c r="AU47" s="54">
        <f t="shared" si="46"/>
        <v>3638.3678223371408</v>
      </c>
      <c r="AV47" s="54">
        <f t="shared" si="46"/>
        <v>3705.7258613518638</v>
      </c>
      <c r="AW47" s="54">
        <f t="shared" si="46"/>
        <v>3707.0878291202762</v>
      </c>
      <c r="AX47" s="54">
        <f t="shared" si="46"/>
        <v>3658.5694058696445</v>
      </c>
      <c r="AY47" s="54">
        <f t="shared" si="46"/>
        <v>3681.1198303578262</v>
      </c>
      <c r="AZ47" s="54">
        <f t="shared" si="46"/>
        <v>3657.9587469486523</v>
      </c>
      <c r="BA47" s="54">
        <f t="shared" si="46"/>
        <v>3573.8110004592968</v>
      </c>
      <c r="BB47" s="54">
        <f t="shared" si="46"/>
        <v>3581.1742728011163</v>
      </c>
      <c r="BC47" s="54">
        <f t="shared" si="46"/>
        <v>3530.0972769432942</v>
      </c>
      <c r="BD47" s="54">
        <f t="shared" si="46"/>
        <v>3412.5944600496719</v>
      </c>
      <c r="BE47" s="54">
        <f t="shared" si="46"/>
        <v>3274.2790027302653</v>
      </c>
      <c r="BF47" s="54">
        <f t="shared" si="46"/>
        <v>3181.4285769662588</v>
      </c>
      <c r="BG47" s="54">
        <f t="shared" si="46"/>
        <v>3028.5092097115785</v>
      </c>
      <c r="BH47" s="54">
        <f t="shared" si="46"/>
        <v>2817.6322088461443</v>
      </c>
      <c r="BI47" s="54">
        <f t="shared" si="46"/>
        <v>2699.7756398474112</v>
      </c>
      <c r="BJ47" s="54">
        <f t="shared" si="46"/>
        <v>2377.6822219658757</v>
      </c>
      <c r="BK47" s="54">
        <f t="shared" si="46"/>
        <v>2198.689259521906</v>
      </c>
      <c r="BL47" s="54">
        <f t="shared" si="46"/>
        <v>1994.2085416684388</v>
      </c>
      <c r="BM47" s="54">
        <f t="shared" si="46"/>
        <v>1729.7050133536331</v>
      </c>
      <c r="BN47" s="54">
        <f t="shared" ref="BN47:CS47" si="47">SUM(BN48:BN51)</f>
        <v>1501.4819520970307</v>
      </c>
      <c r="BO47" s="54">
        <f t="shared" si="47"/>
        <v>1345.5909648106251</v>
      </c>
      <c r="BP47" s="54">
        <f t="shared" si="47"/>
        <v>1195.4286208227368</v>
      </c>
      <c r="BQ47" s="54">
        <f t="shared" si="47"/>
        <v>981.26611030781419</v>
      </c>
      <c r="BR47" s="54">
        <f t="shared" si="47"/>
        <v>774.8680991698634</v>
      </c>
      <c r="BS47" s="54">
        <f t="shared" si="47"/>
        <v>562.84772339692609</v>
      </c>
      <c r="BT47" s="54">
        <f t="shared" si="47"/>
        <v>391.2008312105026</v>
      </c>
      <c r="BU47" s="54">
        <f t="shared" si="47"/>
        <v>258.19799516887667</v>
      </c>
      <c r="BV47" s="54">
        <f t="shared" si="47"/>
        <v>175.61764757040424</v>
      </c>
      <c r="BW47" s="54">
        <f t="shared" si="47"/>
        <v>103.63</v>
      </c>
      <c r="BX47" s="54">
        <f t="shared" si="47"/>
        <v>59.77</v>
      </c>
      <c r="BY47" s="54">
        <f t="shared" si="47"/>
        <v>31.58</v>
      </c>
      <c r="BZ47" s="54">
        <f t="shared" si="47"/>
        <v>27.42</v>
      </c>
      <c r="CA47" s="54">
        <f t="shared" si="47"/>
        <v>24.13</v>
      </c>
      <c r="CB47" s="54">
        <f t="shared" si="47"/>
        <v>24.34</v>
      </c>
      <c r="CC47" s="54">
        <f t="shared" si="47"/>
        <v>27.14</v>
      </c>
      <c r="CD47" s="54">
        <f t="shared" si="47"/>
        <v>27.23</v>
      </c>
      <c r="CE47" s="54">
        <f t="shared" si="47"/>
        <v>27.73</v>
      </c>
      <c r="CF47" s="54">
        <f t="shared" si="47"/>
        <v>26.53</v>
      </c>
      <c r="CG47" s="54">
        <f t="shared" si="47"/>
        <v>29.08</v>
      </c>
      <c r="CH47" s="54">
        <f t="shared" si="47"/>
        <v>34.21</v>
      </c>
      <c r="CI47" s="54">
        <f t="shared" si="47"/>
        <v>30.86</v>
      </c>
      <c r="CJ47" s="54">
        <f t="shared" si="47"/>
        <v>31.259999999999998</v>
      </c>
      <c r="CK47" s="54">
        <f t="shared" si="47"/>
        <v>32.230000000000004</v>
      </c>
      <c r="CL47" s="54">
        <f t="shared" si="47"/>
        <v>29.299999999999997</v>
      </c>
      <c r="CM47" s="54">
        <f t="shared" si="47"/>
        <v>29.259999999999998</v>
      </c>
      <c r="CN47" s="54">
        <f t="shared" si="47"/>
        <v>30.27</v>
      </c>
      <c r="CO47" s="54">
        <f t="shared" si="47"/>
        <v>30.89</v>
      </c>
      <c r="CP47" s="54">
        <f t="shared" si="47"/>
        <v>31.279999999999998</v>
      </c>
      <c r="CQ47" s="54">
        <f t="shared" si="47"/>
        <v>32.72</v>
      </c>
      <c r="CR47" s="54">
        <f t="shared" si="47"/>
        <v>34.71</v>
      </c>
      <c r="CS47" s="96">
        <f t="shared" si="47"/>
        <v>35.26</v>
      </c>
      <c r="CT47" s="38">
        <f t="shared" si="18"/>
        <v>108198.51107062971</v>
      </c>
      <c r="CU47" s="150"/>
    </row>
    <row r="48" spans="1:99">
      <c r="A48" s="26" t="s">
        <v>48</v>
      </c>
      <c r="B48" s="42">
        <f t="shared" ref="B48:AG48" si="48">B21</f>
        <v>0</v>
      </c>
      <c r="C48" s="43">
        <f t="shared" si="48"/>
        <v>0</v>
      </c>
      <c r="D48" s="43">
        <f t="shared" si="48"/>
        <v>0</v>
      </c>
      <c r="E48" s="43">
        <f t="shared" si="48"/>
        <v>0</v>
      </c>
      <c r="F48" s="43">
        <f t="shared" si="48"/>
        <v>0</v>
      </c>
      <c r="G48" s="43">
        <f t="shared" si="48"/>
        <v>0</v>
      </c>
      <c r="H48" s="43">
        <f t="shared" si="48"/>
        <v>0</v>
      </c>
      <c r="I48" s="43">
        <f t="shared" si="48"/>
        <v>0</v>
      </c>
      <c r="J48" s="43">
        <f t="shared" si="48"/>
        <v>0</v>
      </c>
      <c r="K48" s="43">
        <f t="shared" si="48"/>
        <v>0</v>
      </c>
      <c r="L48" s="43">
        <f t="shared" si="48"/>
        <v>0</v>
      </c>
      <c r="M48" s="43">
        <f t="shared" si="48"/>
        <v>0</v>
      </c>
      <c r="N48" s="43">
        <f t="shared" si="48"/>
        <v>0</v>
      </c>
      <c r="O48" s="43">
        <f t="shared" si="48"/>
        <v>0</v>
      </c>
      <c r="P48" s="43">
        <f t="shared" si="48"/>
        <v>0</v>
      </c>
      <c r="Q48" s="43">
        <f t="shared" si="48"/>
        <v>0</v>
      </c>
      <c r="R48" s="43">
        <f t="shared" si="48"/>
        <v>0</v>
      </c>
      <c r="S48" s="43">
        <f t="shared" si="48"/>
        <v>0</v>
      </c>
      <c r="T48" s="43">
        <f t="shared" si="48"/>
        <v>0</v>
      </c>
      <c r="U48" s="43">
        <f t="shared" si="48"/>
        <v>0</v>
      </c>
      <c r="V48" s="43">
        <f t="shared" si="48"/>
        <v>0</v>
      </c>
      <c r="W48" s="43">
        <f t="shared" si="48"/>
        <v>0</v>
      </c>
      <c r="X48" s="43">
        <f t="shared" si="48"/>
        <v>0</v>
      </c>
      <c r="Y48" s="43">
        <f t="shared" si="48"/>
        <v>1.44</v>
      </c>
      <c r="Z48" s="43">
        <f t="shared" si="48"/>
        <v>4.55</v>
      </c>
      <c r="AA48" s="43">
        <f t="shared" si="48"/>
        <v>23.259999999999998</v>
      </c>
      <c r="AB48" s="43">
        <f t="shared" si="48"/>
        <v>50.809999999999995</v>
      </c>
      <c r="AC48" s="43">
        <f t="shared" si="48"/>
        <v>86.960000000000008</v>
      </c>
      <c r="AD48" s="43">
        <f t="shared" si="48"/>
        <v>137.35999999999999</v>
      </c>
      <c r="AE48" s="43">
        <f t="shared" si="48"/>
        <v>211.72000000000003</v>
      </c>
      <c r="AF48" s="43">
        <f t="shared" si="48"/>
        <v>326.25</v>
      </c>
      <c r="AG48" s="43">
        <f t="shared" si="48"/>
        <v>479.77000000000004</v>
      </c>
      <c r="AH48" s="43">
        <f t="shared" ref="AH48:BM48" si="49">AH21</f>
        <v>592.08000000000004</v>
      </c>
      <c r="AI48" s="43">
        <f t="shared" si="49"/>
        <v>731.92</v>
      </c>
      <c r="AJ48" s="43">
        <f t="shared" si="49"/>
        <v>869.99</v>
      </c>
      <c r="AK48" s="43">
        <f t="shared" si="49"/>
        <v>1012.4300000000001</v>
      </c>
      <c r="AL48" s="43">
        <f t="shared" si="49"/>
        <v>1128.6000000000001</v>
      </c>
      <c r="AM48" s="43">
        <f t="shared" si="49"/>
        <v>1267.24</v>
      </c>
      <c r="AN48" s="43">
        <f t="shared" si="49"/>
        <v>1324.16</v>
      </c>
      <c r="AO48" s="43">
        <f t="shared" si="49"/>
        <v>1425.57</v>
      </c>
      <c r="AP48" s="43">
        <f t="shared" si="49"/>
        <v>1513.46</v>
      </c>
      <c r="AQ48" s="43">
        <f t="shared" si="49"/>
        <v>1587.42</v>
      </c>
      <c r="AR48" s="43">
        <f t="shared" si="49"/>
        <v>1611.05</v>
      </c>
      <c r="AS48" s="43">
        <f t="shared" si="49"/>
        <v>1656.93</v>
      </c>
      <c r="AT48" s="43">
        <f t="shared" si="49"/>
        <v>1682.32</v>
      </c>
      <c r="AU48" s="43">
        <f t="shared" si="49"/>
        <v>1706.3100000000002</v>
      </c>
      <c r="AV48" s="43">
        <f t="shared" si="49"/>
        <v>1729.3</v>
      </c>
      <c r="AW48" s="43">
        <f t="shared" si="49"/>
        <v>1747.5100000000002</v>
      </c>
      <c r="AX48" s="43">
        <f t="shared" si="49"/>
        <v>1754.11</v>
      </c>
      <c r="AY48" s="43">
        <f t="shared" si="49"/>
        <v>1749.25</v>
      </c>
      <c r="AZ48" s="43">
        <f t="shared" si="49"/>
        <v>1751.94</v>
      </c>
      <c r="BA48" s="43">
        <f t="shared" si="49"/>
        <v>1731.3</v>
      </c>
      <c r="BB48" s="43">
        <f t="shared" si="49"/>
        <v>1720.4</v>
      </c>
      <c r="BC48" s="43">
        <f t="shared" si="49"/>
        <v>1698.68</v>
      </c>
      <c r="BD48" s="43">
        <f t="shared" si="49"/>
        <v>1658.82</v>
      </c>
      <c r="BE48" s="43">
        <f t="shared" si="49"/>
        <v>1614.67</v>
      </c>
      <c r="BF48" s="43">
        <f t="shared" si="49"/>
        <v>1614.1000000000001</v>
      </c>
      <c r="BG48" s="43">
        <f t="shared" si="49"/>
        <v>1569.8799999999999</v>
      </c>
      <c r="BH48" s="43">
        <f t="shared" si="49"/>
        <v>1513.92</v>
      </c>
      <c r="BI48" s="43">
        <f t="shared" si="49"/>
        <v>1453.73</v>
      </c>
      <c r="BJ48" s="43">
        <f t="shared" si="49"/>
        <v>1252</v>
      </c>
      <c r="BK48" s="43">
        <f t="shared" si="49"/>
        <v>1201.1099999999999</v>
      </c>
      <c r="BL48" s="43">
        <f t="shared" si="49"/>
        <v>1096.5500000000002</v>
      </c>
      <c r="BM48" s="43">
        <f t="shared" si="49"/>
        <v>994.15</v>
      </c>
      <c r="BN48" s="43">
        <f t="shared" ref="BN48:CS48" si="50">BN21</f>
        <v>926.53</v>
      </c>
      <c r="BO48" s="43">
        <f t="shared" si="50"/>
        <v>817.58</v>
      </c>
      <c r="BP48" s="43">
        <f t="shared" si="50"/>
        <v>735.37</v>
      </c>
      <c r="BQ48" s="43">
        <f t="shared" si="50"/>
        <v>623.68000000000006</v>
      </c>
      <c r="BR48" s="43">
        <f t="shared" si="50"/>
        <v>515.93000000000006</v>
      </c>
      <c r="BS48" s="43">
        <f t="shared" si="50"/>
        <v>402.4</v>
      </c>
      <c r="BT48" s="43">
        <f t="shared" si="50"/>
        <v>297.23</v>
      </c>
      <c r="BU48" s="43">
        <f t="shared" si="50"/>
        <v>203.23000000000002</v>
      </c>
      <c r="BV48" s="43">
        <f t="shared" si="50"/>
        <v>144.6</v>
      </c>
      <c r="BW48" s="43">
        <f t="shared" si="50"/>
        <v>77.19</v>
      </c>
      <c r="BX48" s="43">
        <f t="shared" si="50"/>
        <v>34.56</v>
      </c>
      <c r="BY48" s="43">
        <f t="shared" si="50"/>
        <v>7.03</v>
      </c>
      <c r="BZ48" s="43">
        <f t="shared" si="50"/>
        <v>2.42</v>
      </c>
      <c r="CA48" s="43">
        <f t="shared" si="50"/>
        <v>1.1399999999999999</v>
      </c>
      <c r="CB48" s="43">
        <f t="shared" si="50"/>
        <v>0</v>
      </c>
      <c r="CC48" s="43">
        <f t="shared" si="50"/>
        <v>0</v>
      </c>
      <c r="CD48" s="43">
        <f t="shared" si="50"/>
        <v>0</v>
      </c>
      <c r="CE48" s="43">
        <f t="shared" si="50"/>
        <v>0</v>
      </c>
      <c r="CF48" s="43">
        <f t="shared" si="50"/>
        <v>0</v>
      </c>
      <c r="CG48" s="43">
        <f t="shared" si="50"/>
        <v>0</v>
      </c>
      <c r="CH48" s="43">
        <f t="shared" si="50"/>
        <v>0</v>
      </c>
      <c r="CI48" s="43">
        <f t="shared" si="50"/>
        <v>0</v>
      </c>
      <c r="CJ48" s="43">
        <f t="shared" si="50"/>
        <v>0</v>
      </c>
      <c r="CK48" s="43">
        <f t="shared" si="50"/>
        <v>0</v>
      </c>
      <c r="CL48" s="43">
        <f t="shared" si="50"/>
        <v>0</v>
      </c>
      <c r="CM48" s="43">
        <f t="shared" si="50"/>
        <v>0</v>
      </c>
      <c r="CN48" s="43">
        <f t="shared" si="50"/>
        <v>0</v>
      </c>
      <c r="CO48" s="43">
        <f t="shared" si="50"/>
        <v>0</v>
      </c>
      <c r="CP48" s="43">
        <f t="shared" si="50"/>
        <v>0</v>
      </c>
      <c r="CQ48" s="43">
        <f t="shared" si="50"/>
        <v>0</v>
      </c>
      <c r="CR48" s="43">
        <f t="shared" si="50"/>
        <v>0</v>
      </c>
      <c r="CS48" s="92">
        <f t="shared" si="50"/>
        <v>0</v>
      </c>
      <c r="CT48" s="30">
        <f t="shared" ref="CT48:CT51" si="51">SUM(B48:CS48)</f>
        <v>52071.910000000011</v>
      </c>
      <c r="CU48" s="152"/>
    </row>
    <row r="49" spans="1:102">
      <c r="A49" s="30" t="s">
        <v>49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3.7196247373927243</v>
      </c>
      <c r="AA49" s="1">
        <v>17.789105306580705</v>
      </c>
      <c r="AB49" s="1">
        <v>66.302310944025308</v>
      </c>
      <c r="AC49" s="1">
        <v>150.38442813278786</v>
      </c>
      <c r="AD49" s="1">
        <v>276.81447295676656</v>
      </c>
      <c r="AE49" s="1">
        <v>425.47857464851029</v>
      </c>
      <c r="AF49" s="1">
        <v>565.83861411402472</v>
      </c>
      <c r="AG49" s="1">
        <v>704.7201027464256</v>
      </c>
      <c r="AH49" s="1">
        <v>859.88424866676314</v>
      </c>
      <c r="AI49" s="1">
        <v>1002.5132592220871</v>
      </c>
      <c r="AJ49" s="1">
        <v>1152.646612685101</v>
      </c>
      <c r="AK49" s="1">
        <v>1258.376945845489</v>
      </c>
      <c r="AL49" s="1">
        <v>1390.9350724243222</v>
      </c>
      <c r="AM49" s="1">
        <v>1565.2541132592221</v>
      </c>
      <c r="AN49" s="1">
        <v>1593.6081450782931</v>
      </c>
      <c r="AO49" s="1">
        <v>1683.244071242058</v>
      </c>
      <c r="AP49" s="1">
        <v>1738.9295304539385</v>
      </c>
      <c r="AQ49" s="1">
        <v>1750.8289274140732</v>
      </c>
      <c r="AR49" s="1">
        <v>1802.312412074406</v>
      </c>
      <c r="AS49" s="1">
        <v>1836.3372502572911</v>
      </c>
      <c r="AT49" s="1">
        <v>1857.3471230150292</v>
      </c>
      <c r="AU49" s="1">
        <v>1911.3778223371407</v>
      </c>
      <c r="AV49" s="1">
        <v>1953.1558613518639</v>
      </c>
      <c r="AW49" s="1">
        <v>1934.3678291202762</v>
      </c>
      <c r="AX49" s="1">
        <v>1878.5894058696447</v>
      </c>
      <c r="AY49" s="1">
        <v>1905.6698303578264</v>
      </c>
      <c r="AZ49" s="1">
        <v>1879.2587469486523</v>
      </c>
      <c r="BA49" s="1">
        <v>1814.7510004592968</v>
      </c>
      <c r="BB49" s="1">
        <v>1831.8842728011159</v>
      </c>
      <c r="BC49" s="1">
        <v>1803.4372769432939</v>
      </c>
      <c r="BD49" s="1">
        <v>1726.444460049672</v>
      </c>
      <c r="BE49" s="1">
        <v>1632.4990027302651</v>
      </c>
      <c r="BF49" s="1">
        <v>1540.2685769662589</v>
      </c>
      <c r="BG49" s="1">
        <v>1431.7392097115785</v>
      </c>
      <c r="BH49" s="1">
        <v>1278.8622088461441</v>
      </c>
      <c r="BI49" s="1">
        <v>1221.2856398474112</v>
      </c>
      <c r="BJ49" s="1">
        <v>1102.532221965876</v>
      </c>
      <c r="BK49" s="1">
        <v>953.73925952190598</v>
      </c>
      <c r="BL49" s="1">
        <v>851.76854166843862</v>
      </c>
      <c r="BM49" s="1">
        <v>692.70501335363315</v>
      </c>
      <c r="BN49" s="1">
        <v>524.69195209703071</v>
      </c>
      <c r="BO49" s="1">
        <v>470.11096481062503</v>
      </c>
      <c r="BP49" s="1">
        <v>419.01862082273692</v>
      </c>
      <c r="BQ49" s="1">
        <v>329.88611030781402</v>
      </c>
      <c r="BR49" s="1">
        <v>232.8180991698633</v>
      </c>
      <c r="BS49" s="1">
        <v>135.24772339692612</v>
      </c>
      <c r="BT49" s="1">
        <v>67.530831210502598</v>
      </c>
      <c r="BU49" s="1">
        <v>28.057995168876676</v>
      </c>
      <c r="BV49" s="1">
        <v>5.6376475704042655</v>
      </c>
      <c r="BW49" s="1">
        <v>0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1"/>
        <v>53260.601070629666</v>
      </c>
      <c r="CU49" s="152"/>
    </row>
    <row r="50" spans="1:102">
      <c r="A50" s="30" t="s">
        <v>50</v>
      </c>
      <c r="B50" s="45">
        <v>1.89</v>
      </c>
      <c r="C50" s="1">
        <v>0.95</v>
      </c>
      <c r="D50" s="1">
        <v>1.17</v>
      </c>
      <c r="E50" s="1">
        <v>1.39</v>
      </c>
      <c r="F50" s="1">
        <v>1.02</v>
      </c>
      <c r="G50" s="1">
        <v>1.81</v>
      </c>
      <c r="H50" s="1">
        <v>1.68</v>
      </c>
      <c r="I50" s="1">
        <v>1.04</v>
      </c>
      <c r="J50" s="1">
        <v>0.7</v>
      </c>
      <c r="K50" s="1">
        <v>1.77</v>
      </c>
      <c r="L50" s="1">
        <v>2.63</v>
      </c>
      <c r="M50" s="1">
        <v>3.93</v>
      </c>
      <c r="N50" s="1">
        <v>4.9800000000000004</v>
      </c>
      <c r="O50" s="1">
        <v>5.92</v>
      </c>
      <c r="P50" s="1">
        <v>6.43</v>
      </c>
      <c r="Q50" s="1">
        <v>5.41</v>
      </c>
      <c r="R50" s="1">
        <v>5.41</v>
      </c>
      <c r="S50" s="1">
        <v>5.1100000000000003</v>
      </c>
      <c r="T50" s="1">
        <v>4.53</v>
      </c>
      <c r="U50" s="1">
        <v>4.08</v>
      </c>
      <c r="V50" s="1">
        <v>3.81</v>
      </c>
      <c r="W50" s="1">
        <v>3.5</v>
      </c>
      <c r="X50" s="1">
        <v>3.42</v>
      </c>
      <c r="Y50" s="1">
        <v>4.96</v>
      </c>
      <c r="Z50" s="1">
        <v>5.22</v>
      </c>
      <c r="AA50" s="1">
        <v>5.94</v>
      </c>
      <c r="AB50" s="1">
        <v>14.17</v>
      </c>
      <c r="AC50" s="1">
        <v>12.82</v>
      </c>
      <c r="AD50" s="1">
        <v>14.53</v>
      </c>
      <c r="AE50" s="1">
        <v>3.62</v>
      </c>
      <c r="AF50" s="1">
        <v>3</v>
      </c>
      <c r="AG50" s="1">
        <v>3.56</v>
      </c>
      <c r="AH50" s="1">
        <v>3.5</v>
      </c>
      <c r="AI50" s="1">
        <v>3.07</v>
      </c>
      <c r="AJ50" s="1">
        <v>2.81</v>
      </c>
      <c r="AK50" s="1">
        <v>1.43</v>
      </c>
      <c r="AL50" s="1">
        <v>0.8</v>
      </c>
      <c r="AM50" s="1">
        <v>0.34</v>
      </c>
      <c r="AN50" s="1">
        <v>0.03</v>
      </c>
      <c r="AO50" s="1">
        <v>0.02</v>
      </c>
      <c r="AP50" s="1">
        <v>0.02</v>
      </c>
      <c r="AQ50" s="1">
        <v>0.02</v>
      </c>
      <c r="AR50" s="1">
        <v>0.02</v>
      </c>
      <c r="AS50" s="1">
        <v>0.02</v>
      </c>
      <c r="AT50" s="1">
        <v>0.02</v>
      </c>
      <c r="AU50" s="1">
        <v>0.02</v>
      </c>
      <c r="AV50" s="1">
        <v>0.02</v>
      </c>
      <c r="AW50" s="1">
        <v>0.03</v>
      </c>
      <c r="AX50" s="1">
        <v>0.7</v>
      </c>
      <c r="AY50" s="1">
        <v>1.1599999999999999</v>
      </c>
      <c r="AZ50" s="1">
        <v>1.23</v>
      </c>
      <c r="BA50" s="1">
        <v>0.91</v>
      </c>
      <c r="BB50" s="1">
        <v>1.82</v>
      </c>
      <c r="BC50" s="1">
        <v>0.94</v>
      </c>
      <c r="BD50" s="1">
        <v>0.21</v>
      </c>
      <c r="BE50" s="1">
        <v>0.75</v>
      </c>
      <c r="BF50" s="1">
        <v>0.73</v>
      </c>
      <c r="BG50" s="1">
        <v>0.82</v>
      </c>
      <c r="BH50" s="1">
        <v>0.45</v>
      </c>
      <c r="BI50" s="1">
        <v>0.13</v>
      </c>
      <c r="BJ50" s="1">
        <v>0.18</v>
      </c>
      <c r="BK50" s="1">
        <v>17.309999999999999</v>
      </c>
      <c r="BL50" s="1">
        <v>17.21</v>
      </c>
      <c r="BM50" s="1">
        <v>15.24</v>
      </c>
      <c r="BN50" s="1">
        <v>23.06</v>
      </c>
      <c r="BO50" s="1">
        <v>30.76</v>
      </c>
      <c r="BP50" s="1">
        <v>12.87</v>
      </c>
      <c r="BQ50" s="1">
        <v>0.09</v>
      </c>
      <c r="BR50" s="1">
        <v>0.09</v>
      </c>
      <c r="BS50" s="1">
        <v>0.09</v>
      </c>
      <c r="BT50" s="1">
        <v>0.15</v>
      </c>
      <c r="BU50" s="1">
        <v>0.48</v>
      </c>
      <c r="BV50" s="1">
        <v>7.0000000000000007E-2</v>
      </c>
      <c r="BW50" s="1">
        <v>0.04</v>
      </c>
      <c r="BX50" s="1">
        <v>0.04</v>
      </c>
      <c r="BY50" s="1">
        <v>0.03</v>
      </c>
      <c r="BZ50" s="1">
        <v>0.06</v>
      </c>
      <c r="CA50" s="1">
        <v>0.44</v>
      </c>
      <c r="CB50" s="1">
        <v>0.59</v>
      </c>
      <c r="CC50" s="1">
        <v>0.92</v>
      </c>
      <c r="CD50" s="1">
        <v>0.91</v>
      </c>
      <c r="CE50" s="1">
        <v>0.55000000000000004</v>
      </c>
      <c r="CF50" s="1">
        <v>0.76</v>
      </c>
      <c r="CG50" s="1">
        <v>3.75</v>
      </c>
      <c r="CH50" s="1">
        <v>8.1999999999999993</v>
      </c>
      <c r="CI50" s="1">
        <v>5.49</v>
      </c>
      <c r="CJ50" s="1">
        <v>5.63</v>
      </c>
      <c r="CK50" s="1">
        <v>6.25</v>
      </c>
      <c r="CL50" s="1">
        <v>3.17</v>
      </c>
      <c r="CM50" s="1">
        <v>3.08</v>
      </c>
      <c r="CN50" s="1">
        <v>3.19</v>
      </c>
      <c r="CO50" s="1">
        <v>4.03</v>
      </c>
      <c r="CP50" s="1">
        <v>5.13</v>
      </c>
      <c r="CQ50" s="1">
        <v>6.73</v>
      </c>
      <c r="CR50" s="1">
        <v>8.9499999999999993</v>
      </c>
      <c r="CS50" s="93">
        <v>9.4</v>
      </c>
      <c r="CT50" s="30">
        <f t="shared" si="51"/>
        <v>357.35999999999996</v>
      </c>
      <c r="CU50" s="152"/>
    </row>
    <row r="51" spans="1:102">
      <c r="A51" s="30" t="s">
        <v>42</v>
      </c>
      <c r="B51" s="45">
        <f t="shared" ref="B51:AG51" si="52">B24</f>
        <v>25.89</v>
      </c>
      <c r="C51" s="1">
        <f t="shared" si="52"/>
        <v>25.87</v>
      </c>
      <c r="D51" s="1">
        <f t="shared" si="52"/>
        <v>25.81</v>
      </c>
      <c r="E51" s="1">
        <f t="shared" si="52"/>
        <v>24.99</v>
      </c>
      <c r="F51" s="1">
        <f t="shared" si="52"/>
        <v>23.87</v>
      </c>
      <c r="G51" s="1">
        <f t="shared" si="52"/>
        <v>23.8</v>
      </c>
      <c r="H51" s="1">
        <f t="shared" si="52"/>
        <v>25.42</v>
      </c>
      <c r="I51" s="1">
        <f t="shared" si="52"/>
        <v>27.75</v>
      </c>
      <c r="J51" s="1">
        <f t="shared" si="52"/>
        <v>27.56</v>
      </c>
      <c r="K51" s="1">
        <f t="shared" si="52"/>
        <v>29.05</v>
      </c>
      <c r="L51" s="1">
        <f t="shared" si="52"/>
        <v>29.58</v>
      </c>
      <c r="M51" s="1">
        <f t="shared" si="52"/>
        <v>29.24</v>
      </c>
      <c r="N51" s="1">
        <f t="shared" si="52"/>
        <v>28.56</v>
      </c>
      <c r="O51" s="1">
        <f t="shared" si="52"/>
        <v>28.28</v>
      </c>
      <c r="P51" s="1">
        <f t="shared" si="52"/>
        <v>27.54</v>
      </c>
      <c r="Q51" s="1">
        <f t="shared" si="52"/>
        <v>27.94</v>
      </c>
      <c r="R51" s="1">
        <f t="shared" si="52"/>
        <v>28.61</v>
      </c>
      <c r="S51" s="1">
        <f t="shared" si="52"/>
        <v>28.82</v>
      </c>
      <c r="T51" s="1">
        <f t="shared" si="52"/>
        <v>28.39</v>
      </c>
      <c r="U51" s="1">
        <f t="shared" si="52"/>
        <v>27.6</v>
      </c>
      <c r="V51" s="1">
        <f t="shared" si="52"/>
        <v>27.56</v>
      </c>
      <c r="W51" s="1">
        <f t="shared" si="52"/>
        <v>27.37</v>
      </c>
      <c r="X51" s="1">
        <f t="shared" si="52"/>
        <v>27.01</v>
      </c>
      <c r="Y51" s="1">
        <f t="shared" si="52"/>
        <v>27.61</v>
      </c>
      <c r="Z51" s="1">
        <f t="shared" si="52"/>
        <v>27.67</v>
      </c>
      <c r="AA51" s="1">
        <f t="shared" si="52"/>
        <v>28.09</v>
      </c>
      <c r="AB51" s="1">
        <f t="shared" si="52"/>
        <v>28.75</v>
      </c>
      <c r="AC51" s="1">
        <f t="shared" si="52"/>
        <v>28.47</v>
      </c>
      <c r="AD51" s="1">
        <f t="shared" si="52"/>
        <v>27.18</v>
      </c>
      <c r="AE51" s="1">
        <f t="shared" si="52"/>
        <v>26.87</v>
      </c>
      <c r="AF51" s="1">
        <f t="shared" si="52"/>
        <v>27.21</v>
      </c>
      <c r="AG51" s="1">
        <f t="shared" si="52"/>
        <v>28.36</v>
      </c>
      <c r="AH51" s="1">
        <f t="shared" ref="AH51:BM51" si="53">AH24</f>
        <v>28.36</v>
      </c>
      <c r="AI51" s="1">
        <f t="shared" si="53"/>
        <v>27.48</v>
      </c>
      <c r="AJ51" s="1">
        <f t="shared" si="53"/>
        <v>26.55</v>
      </c>
      <c r="AK51" s="1">
        <f t="shared" si="53"/>
        <v>26.71</v>
      </c>
      <c r="AL51" s="1">
        <f t="shared" si="53"/>
        <v>26.73</v>
      </c>
      <c r="AM51" s="1">
        <f t="shared" si="53"/>
        <v>25.16</v>
      </c>
      <c r="AN51" s="1">
        <f t="shared" si="53"/>
        <v>26.21</v>
      </c>
      <c r="AO51" s="1">
        <f t="shared" si="53"/>
        <v>24.97</v>
      </c>
      <c r="AP51" s="1">
        <f t="shared" si="53"/>
        <v>26.25</v>
      </c>
      <c r="AQ51" s="1">
        <f t="shared" si="53"/>
        <v>21.28</v>
      </c>
      <c r="AR51" s="1">
        <f t="shared" si="53"/>
        <v>19.2</v>
      </c>
      <c r="AS51" s="1">
        <f t="shared" si="53"/>
        <v>17.3</v>
      </c>
      <c r="AT51" s="1">
        <f t="shared" si="53"/>
        <v>18.79</v>
      </c>
      <c r="AU51" s="1">
        <f t="shared" si="53"/>
        <v>20.66</v>
      </c>
      <c r="AV51" s="1">
        <f t="shared" si="53"/>
        <v>23.25</v>
      </c>
      <c r="AW51" s="1">
        <f t="shared" si="53"/>
        <v>25.18</v>
      </c>
      <c r="AX51" s="1">
        <f t="shared" si="53"/>
        <v>25.17</v>
      </c>
      <c r="AY51" s="1">
        <f t="shared" si="53"/>
        <v>25.04</v>
      </c>
      <c r="AZ51" s="1">
        <f t="shared" si="53"/>
        <v>25.53</v>
      </c>
      <c r="BA51" s="1">
        <f t="shared" si="53"/>
        <v>26.85</v>
      </c>
      <c r="BB51" s="1">
        <f t="shared" si="53"/>
        <v>27.07</v>
      </c>
      <c r="BC51" s="1">
        <f t="shared" si="53"/>
        <v>27.04</v>
      </c>
      <c r="BD51" s="1">
        <f t="shared" si="53"/>
        <v>27.12</v>
      </c>
      <c r="BE51" s="1">
        <f t="shared" si="53"/>
        <v>26.36</v>
      </c>
      <c r="BF51" s="1">
        <f t="shared" si="53"/>
        <v>26.33</v>
      </c>
      <c r="BG51" s="1">
        <f t="shared" si="53"/>
        <v>26.07</v>
      </c>
      <c r="BH51" s="1">
        <f t="shared" si="53"/>
        <v>24.4</v>
      </c>
      <c r="BI51" s="1">
        <f t="shared" si="53"/>
        <v>24.63</v>
      </c>
      <c r="BJ51" s="1">
        <f t="shared" si="53"/>
        <v>22.97</v>
      </c>
      <c r="BK51" s="1">
        <f t="shared" si="53"/>
        <v>26.53</v>
      </c>
      <c r="BL51" s="1">
        <f t="shared" si="53"/>
        <v>28.68</v>
      </c>
      <c r="BM51" s="1">
        <f t="shared" si="53"/>
        <v>27.61</v>
      </c>
      <c r="BN51" s="1">
        <f t="shared" ref="BN51:CS51" si="54">BN24</f>
        <v>27.2</v>
      </c>
      <c r="BO51" s="1">
        <f t="shared" si="54"/>
        <v>27.14</v>
      </c>
      <c r="BP51" s="1">
        <f t="shared" si="54"/>
        <v>28.17</v>
      </c>
      <c r="BQ51" s="1">
        <f t="shared" si="54"/>
        <v>27.61</v>
      </c>
      <c r="BR51" s="1">
        <f t="shared" si="54"/>
        <v>26.03</v>
      </c>
      <c r="BS51" s="1">
        <f t="shared" si="54"/>
        <v>25.11</v>
      </c>
      <c r="BT51" s="1">
        <f t="shared" si="54"/>
        <v>26.29</v>
      </c>
      <c r="BU51" s="1">
        <f t="shared" si="54"/>
        <v>26.43</v>
      </c>
      <c r="BV51" s="1">
        <f t="shared" si="54"/>
        <v>25.31</v>
      </c>
      <c r="BW51" s="1">
        <f t="shared" si="54"/>
        <v>26.4</v>
      </c>
      <c r="BX51" s="1">
        <f t="shared" si="54"/>
        <v>25.17</v>
      </c>
      <c r="BY51" s="1">
        <f t="shared" si="54"/>
        <v>24.52</v>
      </c>
      <c r="BZ51" s="1">
        <f t="shared" si="54"/>
        <v>24.94</v>
      </c>
      <c r="CA51" s="1">
        <f t="shared" si="54"/>
        <v>22.55</v>
      </c>
      <c r="CB51" s="1">
        <f t="shared" si="54"/>
        <v>23.75</v>
      </c>
      <c r="CC51" s="1">
        <f t="shared" si="54"/>
        <v>26.22</v>
      </c>
      <c r="CD51" s="1">
        <f t="shared" si="54"/>
        <v>26.32</v>
      </c>
      <c r="CE51" s="1">
        <f t="shared" si="54"/>
        <v>27.18</v>
      </c>
      <c r="CF51" s="1">
        <f t="shared" si="54"/>
        <v>25.77</v>
      </c>
      <c r="CG51" s="1">
        <f t="shared" si="54"/>
        <v>25.33</v>
      </c>
      <c r="CH51" s="1">
        <f t="shared" si="54"/>
        <v>26.01</v>
      </c>
      <c r="CI51" s="1">
        <f t="shared" si="54"/>
        <v>25.37</v>
      </c>
      <c r="CJ51" s="1">
        <f t="shared" si="54"/>
        <v>25.63</v>
      </c>
      <c r="CK51" s="1">
        <f t="shared" si="54"/>
        <v>25.98</v>
      </c>
      <c r="CL51" s="1">
        <f t="shared" si="54"/>
        <v>26.13</v>
      </c>
      <c r="CM51" s="1">
        <f t="shared" si="54"/>
        <v>26.18</v>
      </c>
      <c r="CN51" s="1">
        <f t="shared" si="54"/>
        <v>27.08</v>
      </c>
      <c r="CO51" s="1">
        <f t="shared" si="54"/>
        <v>26.86</v>
      </c>
      <c r="CP51" s="1">
        <f t="shared" si="54"/>
        <v>26.15</v>
      </c>
      <c r="CQ51" s="1">
        <f t="shared" si="54"/>
        <v>25.99</v>
      </c>
      <c r="CR51" s="1">
        <f t="shared" si="54"/>
        <v>25.76</v>
      </c>
      <c r="CS51" s="93">
        <f t="shared" si="54"/>
        <v>25.86</v>
      </c>
      <c r="CT51" s="30">
        <f t="shared" si="51"/>
        <v>2508.6400000000003</v>
      </c>
      <c r="CU51" s="152"/>
    </row>
    <row r="52" spans="1:102" s="137" customFormat="1" ht="15.75" thickBot="1">
      <c r="A52" s="97" t="s">
        <v>52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100</v>
      </c>
      <c r="AA52" s="99">
        <v>400</v>
      </c>
      <c r="AB52" s="99">
        <v>400</v>
      </c>
      <c r="AC52" s="99">
        <v>300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100</v>
      </c>
      <c r="BP52" s="99">
        <v>200</v>
      </c>
      <c r="BQ52" s="99">
        <v>100</v>
      </c>
      <c r="BR52" s="99">
        <v>100</v>
      </c>
      <c r="BS52" s="99">
        <v>150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1850</v>
      </c>
      <c r="CU52" s="150"/>
      <c r="CV52" s="158"/>
      <c r="CX52" s="151"/>
    </row>
    <row r="53" spans="1:102" ht="15.75" thickBot="1">
      <c r="A53" s="101" t="s">
        <v>53</v>
      </c>
      <c r="B53" s="102">
        <f t="shared" ref="B53:AG53" si="55">SUM(B30,B40,B42,B47,-B52)</f>
        <v>6509.0312940277772</v>
      </c>
      <c r="C53" s="103">
        <f t="shared" si="55"/>
        <v>6508.8212940277772</v>
      </c>
      <c r="D53" s="103">
        <f t="shared" si="55"/>
        <v>6462.4012940277771</v>
      </c>
      <c r="E53" s="103">
        <f t="shared" si="55"/>
        <v>6185.3512940277778</v>
      </c>
      <c r="F53" s="103">
        <f t="shared" si="55"/>
        <v>6108.1312940277776</v>
      </c>
      <c r="G53" s="103">
        <f t="shared" si="55"/>
        <v>6038.7112940277766</v>
      </c>
      <c r="H53" s="103">
        <f t="shared" si="55"/>
        <v>5978.5512940277777</v>
      </c>
      <c r="I53" s="103">
        <f t="shared" si="55"/>
        <v>5920.4112940277773</v>
      </c>
      <c r="J53" s="103">
        <f t="shared" si="55"/>
        <v>5707.6112940277781</v>
      </c>
      <c r="K53" s="103">
        <f t="shared" si="55"/>
        <v>5709.3512940277769</v>
      </c>
      <c r="L53" s="103">
        <f t="shared" si="55"/>
        <v>5605.3112940277779</v>
      </c>
      <c r="M53" s="103">
        <f t="shared" si="55"/>
        <v>5504.0112940277777</v>
      </c>
      <c r="N53" s="103">
        <f t="shared" si="55"/>
        <v>5401.7812940277772</v>
      </c>
      <c r="O53" s="103">
        <f t="shared" si="55"/>
        <v>5298.8412940277776</v>
      </c>
      <c r="P53" s="103">
        <f t="shared" si="55"/>
        <v>5239.651294027778</v>
      </c>
      <c r="Q53" s="103">
        <f t="shared" si="55"/>
        <v>5245.0312940277781</v>
      </c>
      <c r="R53" s="103">
        <f t="shared" si="55"/>
        <v>5248.7012940277782</v>
      </c>
      <c r="S53" s="103">
        <f t="shared" si="55"/>
        <v>5244.6112940277781</v>
      </c>
      <c r="T53" s="103">
        <f t="shared" si="55"/>
        <v>5061.4212940277775</v>
      </c>
      <c r="U53" s="103">
        <f t="shared" si="55"/>
        <v>5062.1812940277778</v>
      </c>
      <c r="V53" s="103">
        <f t="shared" si="55"/>
        <v>5288.5412940277774</v>
      </c>
      <c r="W53" s="103">
        <f t="shared" si="55"/>
        <v>5458.8212940277781</v>
      </c>
      <c r="X53" s="103">
        <f t="shared" si="55"/>
        <v>6103.8812940277776</v>
      </c>
      <c r="Y53" s="103">
        <f t="shared" si="55"/>
        <v>6520.1312940277785</v>
      </c>
      <c r="Z53" s="103">
        <f t="shared" si="55"/>
        <v>6683.5709187651701</v>
      </c>
      <c r="AA53" s="103">
        <f t="shared" si="55"/>
        <v>6604.9203993343581</v>
      </c>
      <c r="AB53" s="103">
        <f t="shared" si="55"/>
        <v>6807.5636049718023</v>
      </c>
      <c r="AC53" s="103">
        <f t="shared" si="55"/>
        <v>7083.3757221605647</v>
      </c>
      <c r="AD53" s="103">
        <f t="shared" si="55"/>
        <v>7415.7957669845437</v>
      </c>
      <c r="AE53" s="103">
        <f t="shared" si="55"/>
        <v>7567.5998686762878</v>
      </c>
      <c r="AF53" s="103">
        <f t="shared" si="55"/>
        <v>7826.299908141802</v>
      </c>
      <c r="AG53" s="103">
        <f t="shared" si="55"/>
        <v>8406.9813967742029</v>
      </c>
      <c r="AH53" s="103">
        <f t="shared" ref="AH53:BM53" si="56">SUM(AH30,AH40,AH42,AH47,-AH52)</f>
        <v>8660.58554269454</v>
      </c>
      <c r="AI53" s="103">
        <f t="shared" si="56"/>
        <v>8805.2545532498643</v>
      </c>
      <c r="AJ53" s="103">
        <f t="shared" si="56"/>
        <v>8118.5179067128793</v>
      </c>
      <c r="AK53" s="103">
        <f t="shared" si="56"/>
        <v>7890.8282398732663</v>
      </c>
      <c r="AL53" s="103">
        <f t="shared" si="56"/>
        <v>8352.2763664521008</v>
      </c>
      <c r="AM53" s="103">
        <f t="shared" si="56"/>
        <v>8777.5054072870007</v>
      </c>
      <c r="AN53" s="103">
        <f t="shared" si="56"/>
        <v>8871.1794391060703</v>
      </c>
      <c r="AO53" s="103">
        <f t="shared" si="56"/>
        <v>9006.0753652698349</v>
      </c>
      <c r="AP53" s="103">
        <f t="shared" si="56"/>
        <v>8987.4308244817166</v>
      </c>
      <c r="AQ53" s="103">
        <f t="shared" si="56"/>
        <v>8899.8102214418504</v>
      </c>
      <c r="AR53" s="103">
        <f t="shared" si="56"/>
        <v>8928.7537061021831</v>
      </c>
      <c r="AS53" s="103">
        <f t="shared" si="56"/>
        <v>8931.48854428507</v>
      </c>
      <c r="AT53" s="103">
        <f t="shared" si="56"/>
        <v>9183.8884170428064</v>
      </c>
      <c r="AU53" s="103">
        <f t="shared" si="56"/>
        <v>9327.7691163649179</v>
      </c>
      <c r="AV53" s="103">
        <f t="shared" si="56"/>
        <v>9469.0971553796408</v>
      </c>
      <c r="AW53" s="103">
        <f t="shared" si="56"/>
        <v>9470.4591231480535</v>
      </c>
      <c r="AX53" s="103">
        <f t="shared" si="56"/>
        <v>9798.4006998974219</v>
      </c>
      <c r="AY53" s="103">
        <f t="shared" si="56"/>
        <v>9688.4011243856039</v>
      </c>
      <c r="AZ53" s="103">
        <f t="shared" si="56"/>
        <v>9676.9300409764292</v>
      </c>
      <c r="BA53" s="103">
        <f t="shared" si="56"/>
        <v>9577.5522944870736</v>
      </c>
      <c r="BB53" s="103">
        <f t="shared" si="56"/>
        <v>9560.8855668288943</v>
      </c>
      <c r="BC53" s="103">
        <f t="shared" si="56"/>
        <v>9449.4985709710709</v>
      </c>
      <c r="BD53" s="103">
        <f t="shared" si="56"/>
        <v>9064.7857540774494</v>
      </c>
      <c r="BE53" s="103">
        <f t="shared" si="56"/>
        <v>8993.000296758044</v>
      </c>
      <c r="BF53" s="103">
        <f t="shared" si="56"/>
        <v>8937.7398709940371</v>
      </c>
      <c r="BG53" s="103">
        <f t="shared" si="56"/>
        <v>8906.7005037393556</v>
      </c>
      <c r="BH53" s="103">
        <f t="shared" si="56"/>
        <v>8934.3435028739223</v>
      </c>
      <c r="BI53" s="103">
        <f t="shared" si="56"/>
        <v>8927.9769338751903</v>
      </c>
      <c r="BJ53" s="103">
        <f t="shared" si="56"/>
        <v>8697.9035159936539</v>
      </c>
      <c r="BK53" s="103">
        <f t="shared" si="56"/>
        <v>8623.5105535496841</v>
      </c>
      <c r="BL53" s="103">
        <f t="shared" si="56"/>
        <v>8699.9898356962167</v>
      </c>
      <c r="BM53" s="103">
        <f t="shared" si="56"/>
        <v>8440.4863073814104</v>
      </c>
      <c r="BN53" s="103">
        <f t="shared" ref="BN53:CS53" si="57">SUM(BN30,BN40,BN42,BN47,-BN52)</f>
        <v>8733.3732461248092</v>
      </c>
      <c r="BO53" s="103">
        <f t="shared" si="57"/>
        <v>8632.012258838402</v>
      </c>
      <c r="BP53" s="103">
        <f t="shared" si="57"/>
        <v>8358.9299148505143</v>
      </c>
      <c r="BQ53" s="103">
        <f t="shared" si="57"/>
        <v>8141.7374043355921</v>
      </c>
      <c r="BR53" s="103">
        <f t="shared" si="57"/>
        <v>7827.7993931976398</v>
      </c>
      <c r="BS53" s="103">
        <f t="shared" si="57"/>
        <v>7542.9190174247033</v>
      </c>
      <c r="BT53" s="103">
        <f t="shared" si="57"/>
        <v>6964.2221252382797</v>
      </c>
      <c r="BU53" s="103">
        <f t="shared" si="57"/>
        <v>6923.8892891966534</v>
      </c>
      <c r="BV53" s="103">
        <f t="shared" si="57"/>
        <v>7310.4889415981816</v>
      </c>
      <c r="BW53" s="103">
        <f t="shared" si="57"/>
        <v>7252.2812940277772</v>
      </c>
      <c r="BX53" s="103">
        <f t="shared" si="57"/>
        <v>7490.0112940277777</v>
      </c>
      <c r="BY53" s="103">
        <f t="shared" si="57"/>
        <v>7466.9612940277775</v>
      </c>
      <c r="BZ53" s="103">
        <f t="shared" si="57"/>
        <v>7260.3712940277774</v>
      </c>
      <c r="CA53" s="103">
        <f t="shared" si="57"/>
        <v>7191.8212940277772</v>
      </c>
      <c r="CB53" s="103">
        <f t="shared" si="57"/>
        <v>7058.6812940277769</v>
      </c>
      <c r="CC53" s="103">
        <f t="shared" si="57"/>
        <v>6864.481294027777</v>
      </c>
      <c r="CD53" s="103">
        <f t="shared" si="57"/>
        <v>6757.2012940277773</v>
      </c>
      <c r="CE53" s="103">
        <f t="shared" si="57"/>
        <v>6757.7012940277773</v>
      </c>
      <c r="CF53" s="103">
        <f t="shared" si="57"/>
        <v>6761.9412940277771</v>
      </c>
      <c r="CG53" s="103">
        <f t="shared" si="57"/>
        <v>6764.4912940277773</v>
      </c>
      <c r="CH53" s="103">
        <f t="shared" si="57"/>
        <v>6779.8312940277774</v>
      </c>
      <c r="CI53" s="103">
        <f t="shared" si="57"/>
        <v>6774.8412940277776</v>
      </c>
      <c r="CJ53" s="103">
        <f t="shared" si="57"/>
        <v>6772.5312940277772</v>
      </c>
      <c r="CK53" s="103">
        <f t="shared" si="57"/>
        <v>6776.6512940277771</v>
      </c>
      <c r="CL53" s="103">
        <f t="shared" si="57"/>
        <v>6775.311294027777</v>
      </c>
      <c r="CM53" s="103">
        <f t="shared" si="57"/>
        <v>6774.7812940277772</v>
      </c>
      <c r="CN53" s="103">
        <f t="shared" si="57"/>
        <v>6772.7912940277774</v>
      </c>
      <c r="CO53" s="103">
        <f t="shared" si="57"/>
        <v>6775.2712940277779</v>
      </c>
      <c r="CP53" s="103">
        <f t="shared" si="57"/>
        <v>6781.3612940277771</v>
      </c>
      <c r="CQ53" s="103">
        <f t="shared" si="57"/>
        <v>6791.8312940277774</v>
      </c>
      <c r="CR53" s="103">
        <f t="shared" si="57"/>
        <v>6792.5012940277775</v>
      </c>
      <c r="CS53" s="104">
        <f t="shared" si="57"/>
        <v>6792.0512940277777</v>
      </c>
      <c r="CT53" s="105">
        <f>SUM(B53:CS53)</f>
        <v>712887.49529729632</v>
      </c>
      <c r="CU53" s="150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02" ht="15.75" thickBot="1">
      <c r="A55" s="106" t="s">
        <v>54</v>
      </c>
      <c r="B55" s="107">
        <f t="shared" ref="B55:AG55" si="58">B25-B53</f>
        <v>1285.6300000000001</v>
      </c>
      <c r="C55" s="107">
        <f t="shared" si="58"/>
        <v>1285.8200000000006</v>
      </c>
      <c r="D55" s="107">
        <f t="shared" si="58"/>
        <v>1332.3900000000003</v>
      </c>
      <c r="E55" s="107">
        <f t="shared" si="58"/>
        <v>1608.62</v>
      </c>
      <c r="F55" s="107">
        <f t="shared" si="58"/>
        <v>1684.8500000000004</v>
      </c>
      <c r="G55" s="107">
        <f t="shared" si="58"/>
        <v>1754.2000000000007</v>
      </c>
      <c r="H55" s="107">
        <f t="shared" si="58"/>
        <v>1815.9800000000005</v>
      </c>
      <c r="I55" s="107">
        <f t="shared" si="58"/>
        <v>1876.4500000000007</v>
      </c>
      <c r="J55" s="107">
        <f t="shared" si="58"/>
        <v>2089.0599999999995</v>
      </c>
      <c r="K55" s="107">
        <f t="shared" si="58"/>
        <v>2088.8100000000004</v>
      </c>
      <c r="L55" s="107">
        <f t="shared" si="58"/>
        <v>2193.38</v>
      </c>
      <c r="M55" s="107">
        <f t="shared" si="58"/>
        <v>2294.34</v>
      </c>
      <c r="N55" s="107">
        <f t="shared" si="58"/>
        <v>2395.8900000000003</v>
      </c>
      <c r="O55" s="107">
        <f t="shared" si="58"/>
        <v>2498.5500000000002</v>
      </c>
      <c r="P55" s="107">
        <f t="shared" si="58"/>
        <v>2557.1400000000003</v>
      </c>
      <c r="Q55" s="107">
        <f t="shared" si="58"/>
        <v>2552.16</v>
      </c>
      <c r="R55" s="107">
        <f t="shared" si="58"/>
        <v>2549.16</v>
      </c>
      <c r="S55" s="107">
        <f t="shared" si="58"/>
        <v>2553.46</v>
      </c>
      <c r="T55" s="107">
        <f t="shared" si="58"/>
        <v>2736.2200000000003</v>
      </c>
      <c r="U55" s="107">
        <f t="shared" si="58"/>
        <v>2734.67</v>
      </c>
      <c r="V55" s="107">
        <f t="shared" si="58"/>
        <v>2504.4699999999993</v>
      </c>
      <c r="W55" s="107">
        <f t="shared" si="58"/>
        <v>2333.9999999999991</v>
      </c>
      <c r="X55" s="107">
        <f t="shared" si="58"/>
        <v>5187.4100000000008</v>
      </c>
      <c r="Y55" s="107">
        <f t="shared" si="58"/>
        <v>4773.5799999999981</v>
      </c>
      <c r="Z55" s="107">
        <f t="shared" si="58"/>
        <v>4613.7603752626073</v>
      </c>
      <c r="AA55" s="107">
        <f t="shared" si="58"/>
        <v>4711.2108946934204</v>
      </c>
      <c r="AB55" s="107">
        <f t="shared" si="58"/>
        <v>4536.8976890559743</v>
      </c>
      <c r="AC55" s="107">
        <f t="shared" si="58"/>
        <v>4296.9555718672127</v>
      </c>
      <c r="AD55" s="107">
        <f t="shared" si="58"/>
        <v>4013.2055270432338</v>
      </c>
      <c r="AE55" s="107">
        <f t="shared" si="58"/>
        <v>3935.451425351489</v>
      </c>
      <c r="AF55" s="107">
        <f t="shared" si="58"/>
        <v>3791.761385885975</v>
      </c>
      <c r="AG55" s="107">
        <f t="shared" si="58"/>
        <v>3365.7498972535741</v>
      </c>
      <c r="AH55" s="107">
        <f t="shared" ref="AH55:BM55" si="59">AH25-AH53</f>
        <v>3224.3157513332371</v>
      </c>
      <c r="AI55" s="107">
        <f t="shared" si="59"/>
        <v>3218.6067407779137</v>
      </c>
      <c r="AJ55" s="107">
        <f t="shared" si="59"/>
        <v>4042.1433873148981</v>
      </c>
      <c r="AK55" s="107">
        <f t="shared" si="59"/>
        <v>4412.4330541545114</v>
      </c>
      <c r="AL55" s="107">
        <f t="shared" si="59"/>
        <v>4067.1749275756774</v>
      </c>
      <c r="AM55" s="107">
        <f t="shared" si="59"/>
        <v>3778.0158867407772</v>
      </c>
      <c r="AN55" s="107">
        <f t="shared" si="59"/>
        <v>3741.9718549217087</v>
      </c>
      <c r="AO55" s="107">
        <f t="shared" si="59"/>
        <v>3707.3459287579444</v>
      </c>
      <c r="AP55" s="107">
        <f t="shared" si="59"/>
        <v>3816.8404695460613</v>
      </c>
      <c r="AQ55" s="107">
        <f t="shared" si="59"/>
        <v>3973.6510725859262</v>
      </c>
      <c r="AR55" s="107">
        <f t="shared" si="59"/>
        <v>3966.2575879255928</v>
      </c>
      <c r="AS55" s="107">
        <f t="shared" si="59"/>
        <v>4007.5027497427072</v>
      </c>
      <c r="AT55" s="107">
        <f t="shared" si="59"/>
        <v>3781.9828769849701</v>
      </c>
      <c r="AU55" s="107">
        <f t="shared" si="59"/>
        <v>3663.9621776628592</v>
      </c>
      <c r="AV55" s="107">
        <f t="shared" si="59"/>
        <v>3548.2141386481362</v>
      </c>
      <c r="AW55" s="107">
        <f t="shared" si="59"/>
        <v>3566.9921708797247</v>
      </c>
      <c r="AX55" s="107">
        <f t="shared" si="59"/>
        <v>3245.6405941303565</v>
      </c>
      <c r="AY55" s="107">
        <f t="shared" si="59"/>
        <v>3350.6501696421728</v>
      </c>
      <c r="AZ55" s="107">
        <f t="shared" si="59"/>
        <v>3364.3012530513479</v>
      </c>
      <c r="BA55" s="107">
        <f t="shared" si="59"/>
        <v>3444.1289995407042</v>
      </c>
      <c r="BB55" s="107">
        <f t="shared" si="59"/>
        <v>3450.1157271988832</v>
      </c>
      <c r="BC55" s="107">
        <f t="shared" si="59"/>
        <v>3539.7527230567066</v>
      </c>
      <c r="BD55" s="107">
        <f t="shared" si="59"/>
        <v>3884.6855399503293</v>
      </c>
      <c r="BE55" s="107">
        <f t="shared" si="59"/>
        <v>3914.7309972697331</v>
      </c>
      <c r="BF55" s="107">
        <f t="shared" si="59"/>
        <v>3969.3514230337405</v>
      </c>
      <c r="BG55" s="107">
        <f t="shared" si="59"/>
        <v>3955.2407902884206</v>
      </c>
      <c r="BH55" s="107">
        <f t="shared" si="59"/>
        <v>3869.8377911538555</v>
      </c>
      <c r="BI55" s="107">
        <f t="shared" si="59"/>
        <v>3816.0943601525869</v>
      </c>
      <c r="BJ55" s="107">
        <f t="shared" si="59"/>
        <v>3842.7777780341239</v>
      </c>
      <c r="BK55" s="107">
        <f t="shared" si="59"/>
        <v>3869.8407404780937</v>
      </c>
      <c r="BL55" s="107">
        <f t="shared" si="59"/>
        <v>3691.2914583315633</v>
      </c>
      <c r="BM55" s="107">
        <f t="shared" si="59"/>
        <v>3847.3249866463684</v>
      </c>
      <c r="BN55" s="107">
        <f t="shared" ref="BN55:CS55" si="60">BN25-BN53</f>
        <v>3486.5380479029682</v>
      </c>
      <c r="BO55" s="107">
        <f t="shared" si="60"/>
        <v>3478.889035189377</v>
      </c>
      <c r="BP55" s="107">
        <f t="shared" si="60"/>
        <v>3670.5813791772653</v>
      </c>
      <c r="BQ55" s="107">
        <f t="shared" si="60"/>
        <v>3775.5238896921855</v>
      </c>
      <c r="BR55" s="107">
        <f t="shared" si="60"/>
        <v>3980.131900830138</v>
      </c>
      <c r="BS55" s="107">
        <f t="shared" si="60"/>
        <v>4150.5622766030738</v>
      </c>
      <c r="BT55" s="107">
        <f t="shared" si="60"/>
        <v>4625.2691687894976</v>
      </c>
      <c r="BU55" s="107">
        <f t="shared" si="60"/>
        <v>4571.7420048311251</v>
      </c>
      <c r="BV55" s="107">
        <f t="shared" si="60"/>
        <v>4125.7623524295959</v>
      </c>
      <c r="BW55" s="107">
        <f t="shared" si="60"/>
        <v>4117.6500000000005</v>
      </c>
      <c r="BX55" s="107">
        <f t="shared" si="60"/>
        <v>3830.8500000000004</v>
      </c>
      <c r="BY55" s="107">
        <f t="shared" si="60"/>
        <v>3811.2200000000003</v>
      </c>
      <c r="BZ55" s="107">
        <f t="shared" si="60"/>
        <v>459.84000000000015</v>
      </c>
      <c r="CA55" s="107">
        <f t="shared" si="60"/>
        <v>472.72000000000025</v>
      </c>
      <c r="CB55" s="107">
        <f t="shared" si="60"/>
        <v>473.78000000000065</v>
      </c>
      <c r="CC55" s="107">
        <f t="shared" si="60"/>
        <v>471.44999999999982</v>
      </c>
      <c r="CD55" s="107">
        <f t="shared" si="60"/>
        <v>469.46000000000004</v>
      </c>
      <c r="CE55" s="107">
        <f t="shared" si="60"/>
        <v>469.81999999999971</v>
      </c>
      <c r="CF55" s="107">
        <f t="shared" si="60"/>
        <v>464.02999999999975</v>
      </c>
      <c r="CG55" s="107">
        <f t="shared" si="60"/>
        <v>461.03999999999996</v>
      </c>
      <c r="CH55" s="107">
        <f t="shared" si="60"/>
        <v>445.53999999999996</v>
      </c>
      <c r="CI55" s="107">
        <f t="shared" si="60"/>
        <v>449.01000000000022</v>
      </c>
      <c r="CJ55" s="107">
        <f t="shared" si="60"/>
        <v>450.38999999999942</v>
      </c>
      <c r="CK55" s="107">
        <f t="shared" si="60"/>
        <v>446.80000000000018</v>
      </c>
      <c r="CL55" s="107">
        <f t="shared" si="60"/>
        <v>448.40000000000055</v>
      </c>
      <c r="CM55" s="107">
        <f t="shared" si="60"/>
        <v>448.3100000000004</v>
      </c>
      <c r="CN55" s="107">
        <f t="shared" si="60"/>
        <v>451.20000000000073</v>
      </c>
      <c r="CO55" s="107">
        <f t="shared" si="60"/>
        <v>448.35999999999967</v>
      </c>
      <c r="CP55" s="107">
        <f t="shared" si="60"/>
        <v>441.5600000000004</v>
      </c>
      <c r="CQ55" s="107">
        <f t="shared" si="60"/>
        <v>430.93000000000029</v>
      </c>
      <c r="CR55" s="107">
        <f t="shared" si="60"/>
        <v>427.70999999999913</v>
      </c>
      <c r="CS55" s="108">
        <f t="shared" si="60"/>
        <v>428.25999999999931</v>
      </c>
      <c r="CT55" s="109">
        <f>SUM(B55:CS55)</f>
        <v>266207.73892937036</v>
      </c>
      <c r="CU55" s="257"/>
      <c r="CV55" s="258"/>
    </row>
    <row r="56" spans="1:102" ht="15.75" thickBot="1">
      <c r="A56" s="56" t="s">
        <v>55</v>
      </c>
      <c r="B56" s="35">
        <v>350</v>
      </c>
      <c r="C56" s="36">
        <v>350</v>
      </c>
      <c r="D56" s="36">
        <v>650</v>
      </c>
      <c r="E56" s="36">
        <v>800</v>
      </c>
      <c r="F56" s="36">
        <v>600</v>
      </c>
      <c r="G56" s="36">
        <v>550</v>
      </c>
      <c r="H56" s="36">
        <v>450</v>
      </c>
      <c r="I56" s="36">
        <v>460.18</v>
      </c>
      <c r="J56" s="36">
        <v>700</v>
      </c>
      <c r="K56" s="36">
        <v>700</v>
      </c>
      <c r="L56" s="36">
        <v>930.32999999999993</v>
      </c>
      <c r="M56" s="36">
        <v>1121.9000000000001</v>
      </c>
      <c r="N56" s="36">
        <v>1059.97</v>
      </c>
      <c r="O56" s="36">
        <v>1190.98</v>
      </c>
      <c r="P56" s="36">
        <v>1219.3600000000001</v>
      </c>
      <c r="Q56" s="36">
        <v>1178.46</v>
      </c>
      <c r="R56" s="36">
        <v>1186.51</v>
      </c>
      <c r="S56" s="36">
        <v>1217.01</v>
      </c>
      <c r="T56" s="36">
        <v>1312.7</v>
      </c>
      <c r="U56" s="36">
        <v>1375.48</v>
      </c>
      <c r="V56" s="36">
        <v>1778.51</v>
      </c>
      <c r="W56" s="36">
        <v>1869.35</v>
      </c>
      <c r="X56" s="36">
        <v>1819.31</v>
      </c>
      <c r="Y56" s="36">
        <v>1890.5900000000001</v>
      </c>
      <c r="Z56" s="36">
        <v>2250</v>
      </c>
      <c r="AA56" s="36">
        <v>2850</v>
      </c>
      <c r="AB56" s="36">
        <v>3350</v>
      </c>
      <c r="AC56" s="36">
        <v>3700</v>
      </c>
      <c r="AD56" s="36">
        <v>3850</v>
      </c>
      <c r="AE56" s="36">
        <v>3900</v>
      </c>
      <c r="AF56" s="36">
        <v>3750</v>
      </c>
      <c r="AG56" s="36">
        <v>3350</v>
      </c>
      <c r="AH56" s="36">
        <v>3000</v>
      </c>
      <c r="AI56" s="36">
        <v>2600</v>
      </c>
      <c r="AJ56" s="36">
        <v>3171.9</v>
      </c>
      <c r="AK56" s="36">
        <v>3357.42</v>
      </c>
      <c r="AL56" s="36">
        <v>2832.56</v>
      </c>
      <c r="AM56" s="36">
        <v>2539.3199999999997</v>
      </c>
      <c r="AN56" s="36">
        <v>2407.98</v>
      </c>
      <c r="AO56" s="36">
        <v>2119.34</v>
      </c>
      <c r="AP56" s="36">
        <v>1970.31</v>
      </c>
      <c r="AQ56" s="36">
        <v>1878.3400000000001</v>
      </c>
      <c r="AR56" s="36">
        <v>1945.75</v>
      </c>
      <c r="AS56" s="36">
        <v>1901.8899999999999</v>
      </c>
      <c r="AT56" s="36">
        <v>1495.25</v>
      </c>
      <c r="AU56" s="36">
        <v>1412.23</v>
      </c>
      <c r="AV56" s="36">
        <v>1445.75</v>
      </c>
      <c r="AW56" s="36">
        <v>1455.98</v>
      </c>
      <c r="AX56" s="36">
        <v>1237.76</v>
      </c>
      <c r="AY56" s="36">
        <v>1336.5900000000001</v>
      </c>
      <c r="AZ56" s="36">
        <v>1439.63</v>
      </c>
      <c r="BA56" s="36">
        <v>1468.55</v>
      </c>
      <c r="BB56" s="36">
        <v>1588.76</v>
      </c>
      <c r="BC56" s="36">
        <v>1712.94</v>
      </c>
      <c r="BD56" s="36">
        <v>1788.49</v>
      </c>
      <c r="BE56" s="36">
        <v>1839.4299999999998</v>
      </c>
      <c r="BF56" s="36">
        <v>1734.48</v>
      </c>
      <c r="BG56" s="36">
        <v>1763.6</v>
      </c>
      <c r="BH56" s="36">
        <v>1725.06</v>
      </c>
      <c r="BI56" s="36">
        <v>1933.98</v>
      </c>
      <c r="BJ56" s="36">
        <v>2040.46</v>
      </c>
      <c r="BK56" s="36">
        <v>2199.65</v>
      </c>
      <c r="BL56" s="36">
        <v>2455.66</v>
      </c>
      <c r="BM56" s="36">
        <v>2703.5299999999997</v>
      </c>
      <c r="BN56" s="36">
        <v>2450</v>
      </c>
      <c r="BO56" s="36">
        <v>2700</v>
      </c>
      <c r="BP56" s="36">
        <v>2850</v>
      </c>
      <c r="BQ56" s="36">
        <v>2950</v>
      </c>
      <c r="BR56" s="36">
        <v>2850</v>
      </c>
      <c r="BS56" s="36">
        <v>2600</v>
      </c>
      <c r="BT56" s="36">
        <v>2150</v>
      </c>
      <c r="BU56" s="36">
        <v>1850</v>
      </c>
      <c r="BV56" s="36">
        <v>1392.78</v>
      </c>
      <c r="BW56" s="36">
        <v>1171.1500000000001</v>
      </c>
      <c r="BX56" s="36">
        <v>931.96</v>
      </c>
      <c r="BY56" s="36">
        <v>793.54</v>
      </c>
      <c r="BZ56" s="36">
        <v>400.3</v>
      </c>
      <c r="CA56" s="36">
        <v>250</v>
      </c>
      <c r="CB56" s="36">
        <v>50</v>
      </c>
      <c r="CC56" s="36">
        <v>94.02</v>
      </c>
      <c r="CD56" s="36">
        <v>300</v>
      </c>
      <c r="CE56" s="36">
        <v>300</v>
      </c>
      <c r="CF56" s="36">
        <v>800</v>
      </c>
      <c r="CG56" s="36">
        <v>700</v>
      </c>
      <c r="CH56" s="36">
        <v>800</v>
      </c>
      <c r="CI56" s="36">
        <v>800</v>
      </c>
      <c r="CJ56" s="36">
        <v>800</v>
      </c>
      <c r="CK56" s="36">
        <v>800</v>
      </c>
      <c r="CL56" s="36">
        <v>700</v>
      </c>
      <c r="CM56" s="36">
        <v>700</v>
      </c>
      <c r="CN56" s="36">
        <v>652.82000000000005</v>
      </c>
      <c r="CO56" s="36">
        <v>684.15</v>
      </c>
      <c r="CP56" s="36">
        <v>589.91</v>
      </c>
      <c r="CQ56" s="36">
        <v>600</v>
      </c>
      <c r="CR56" s="36">
        <v>600</v>
      </c>
      <c r="CS56" s="37">
        <v>600</v>
      </c>
      <c r="CT56" s="51">
        <f>SUM(B56:CS56)</f>
        <v>152173.85999999996</v>
      </c>
      <c r="CU56" s="152"/>
      <c r="CV56" s="259"/>
      <c r="CW56" s="140"/>
    </row>
    <row r="57" spans="1:102" ht="15.75" thickBot="1">
      <c r="A57" s="261" t="s">
        <v>56</v>
      </c>
      <c r="B57" s="107">
        <f>IF(B56&gt;B55,0,B55-B56)</f>
        <v>935.63000000000011</v>
      </c>
      <c r="C57" s="107">
        <f t="shared" ref="C57:BN57" si="61">IF(C56&gt;C55,0,C55-C56)</f>
        <v>935.82000000000062</v>
      </c>
      <c r="D57" s="107">
        <f t="shared" si="61"/>
        <v>682.39000000000033</v>
      </c>
      <c r="E57" s="107">
        <f t="shared" si="61"/>
        <v>808.61999999999989</v>
      </c>
      <c r="F57" s="107">
        <f t="shared" si="61"/>
        <v>1084.8500000000004</v>
      </c>
      <c r="G57" s="107">
        <f t="shared" si="61"/>
        <v>1204.2000000000007</v>
      </c>
      <c r="H57" s="107">
        <f t="shared" si="61"/>
        <v>1365.9800000000005</v>
      </c>
      <c r="I57" s="107">
        <f t="shared" si="61"/>
        <v>1416.2700000000007</v>
      </c>
      <c r="J57" s="107">
        <f t="shared" si="61"/>
        <v>1389.0599999999995</v>
      </c>
      <c r="K57" s="107">
        <f t="shared" si="61"/>
        <v>1388.8100000000004</v>
      </c>
      <c r="L57" s="107">
        <f t="shared" si="61"/>
        <v>1263.0500000000002</v>
      </c>
      <c r="M57" s="107">
        <f t="shared" si="61"/>
        <v>1172.44</v>
      </c>
      <c r="N57" s="107">
        <f t="shared" si="61"/>
        <v>1335.9200000000003</v>
      </c>
      <c r="O57" s="107">
        <f t="shared" si="61"/>
        <v>1307.5700000000002</v>
      </c>
      <c r="P57" s="107">
        <f t="shared" si="61"/>
        <v>1337.7800000000002</v>
      </c>
      <c r="Q57" s="107">
        <f t="shared" si="61"/>
        <v>1373.6999999999998</v>
      </c>
      <c r="R57" s="107">
        <f t="shared" si="61"/>
        <v>1362.6499999999999</v>
      </c>
      <c r="S57" s="107">
        <f t="shared" si="61"/>
        <v>1336.45</v>
      </c>
      <c r="T57" s="107">
        <f t="shared" si="61"/>
        <v>1423.5200000000002</v>
      </c>
      <c r="U57" s="107">
        <f t="shared" si="61"/>
        <v>1359.19</v>
      </c>
      <c r="V57" s="107">
        <f t="shared" si="61"/>
        <v>725.95999999999935</v>
      </c>
      <c r="W57" s="107">
        <f t="shared" si="61"/>
        <v>464.64999999999918</v>
      </c>
      <c r="X57" s="107">
        <f t="shared" si="61"/>
        <v>3368.1000000000008</v>
      </c>
      <c r="Y57" s="107">
        <f t="shared" si="61"/>
        <v>2882.989999999998</v>
      </c>
      <c r="Z57" s="107">
        <f t="shared" si="61"/>
        <v>2363.7603752626073</v>
      </c>
      <c r="AA57" s="107">
        <f t="shared" si="61"/>
        <v>1861.2108946934204</v>
      </c>
      <c r="AB57" s="107">
        <f t="shared" si="61"/>
        <v>1186.8976890559743</v>
      </c>
      <c r="AC57" s="107">
        <f t="shared" si="61"/>
        <v>596.95557186721271</v>
      </c>
      <c r="AD57" s="107">
        <f t="shared" si="61"/>
        <v>163.20552704323381</v>
      </c>
      <c r="AE57" s="107">
        <f t="shared" si="61"/>
        <v>35.451425351488979</v>
      </c>
      <c r="AF57" s="107">
        <f t="shared" si="61"/>
        <v>41.76138588597496</v>
      </c>
      <c r="AG57" s="107">
        <f t="shared" si="61"/>
        <v>15.74989725357409</v>
      </c>
      <c r="AH57" s="107">
        <f t="shared" si="61"/>
        <v>224.31575133323713</v>
      </c>
      <c r="AI57" s="107">
        <f t="shared" si="61"/>
        <v>618.60674077791373</v>
      </c>
      <c r="AJ57" s="107">
        <f t="shared" si="61"/>
        <v>870.24338731489797</v>
      </c>
      <c r="AK57" s="107">
        <f t="shared" si="61"/>
        <v>1055.0130541545113</v>
      </c>
      <c r="AL57" s="107">
        <f t="shared" si="61"/>
        <v>1234.6149275756775</v>
      </c>
      <c r="AM57" s="107">
        <f t="shared" si="61"/>
        <v>1238.6958867407775</v>
      </c>
      <c r="AN57" s="107">
        <f t="shared" si="61"/>
        <v>1333.9918549217086</v>
      </c>
      <c r="AO57" s="107">
        <f t="shared" si="61"/>
        <v>1588.0059287579443</v>
      </c>
      <c r="AP57" s="107">
        <f t="shared" si="61"/>
        <v>1846.5304695460613</v>
      </c>
      <c r="AQ57" s="107">
        <f t="shared" si="61"/>
        <v>2095.311072585926</v>
      </c>
      <c r="AR57" s="107">
        <f t="shared" si="61"/>
        <v>2020.5075879255928</v>
      </c>
      <c r="AS57" s="107">
        <f t="shared" si="61"/>
        <v>2105.6127497427074</v>
      </c>
      <c r="AT57" s="107">
        <f t="shared" si="61"/>
        <v>2286.7328769849701</v>
      </c>
      <c r="AU57" s="107">
        <f t="shared" si="61"/>
        <v>2251.7321776628592</v>
      </c>
      <c r="AV57" s="107">
        <f t="shared" si="61"/>
        <v>2102.4641386481362</v>
      </c>
      <c r="AW57" s="107">
        <f t="shared" si="61"/>
        <v>2111.0121708797246</v>
      </c>
      <c r="AX57" s="107">
        <f t="shared" si="61"/>
        <v>2007.8805941303565</v>
      </c>
      <c r="AY57" s="107">
        <f t="shared" si="61"/>
        <v>2014.0601696421727</v>
      </c>
      <c r="AZ57" s="107">
        <f t="shared" si="61"/>
        <v>1924.6712530513478</v>
      </c>
      <c r="BA57" s="107">
        <f t="shared" si="61"/>
        <v>1975.5789995407042</v>
      </c>
      <c r="BB57" s="107">
        <f t="shared" si="61"/>
        <v>1861.3557271988832</v>
      </c>
      <c r="BC57" s="107">
        <f t="shared" si="61"/>
        <v>1826.8127230567065</v>
      </c>
      <c r="BD57" s="107">
        <f t="shared" si="61"/>
        <v>2096.1955399503295</v>
      </c>
      <c r="BE57" s="107">
        <f t="shared" si="61"/>
        <v>2075.3009972697332</v>
      </c>
      <c r="BF57" s="107">
        <f t="shared" si="61"/>
        <v>2234.8714230337405</v>
      </c>
      <c r="BG57" s="107">
        <f t="shared" si="61"/>
        <v>2191.6407902884207</v>
      </c>
      <c r="BH57" s="107">
        <f t="shared" si="61"/>
        <v>2144.7777911538556</v>
      </c>
      <c r="BI57" s="107">
        <f t="shared" si="61"/>
        <v>1882.1143601525869</v>
      </c>
      <c r="BJ57" s="107">
        <f t="shared" si="61"/>
        <v>1802.3177780341239</v>
      </c>
      <c r="BK57" s="107">
        <f t="shared" si="61"/>
        <v>1670.1907404780936</v>
      </c>
      <c r="BL57" s="107">
        <f t="shared" si="61"/>
        <v>1235.6314583315634</v>
      </c>
      <c r="BM57" s="107">
        <f t="shared" si="61"/>
        <v>1143.7949866463687</v>
      </c>
      <c r="BN57" s="107">
        <f t="shared" si="61"/>
        <v>1036.5380479029682</v>
      </c>
      <c r="BO57" s="107">
        <f t="shared" ref="BO57:CS57" si="62">IF(BO56&gt;BO55,0,BO55-BO56)</f>
        <v>778.88903518937695</v>
      </c>
      <c r="BP57" s="107">
        <f t="shared" si="62"/>
        <v>820.58137917726526</v>
      </c>
      <c r="BQ57" s="107">
        <f t="shared" si="62"/>
        <v>825.52388969218555</v>
      </c>
      <c r="BR57" s="107">
        <f t="shared" si="62"/>
        <v>1130.131900830138</v>
      </c>
      <c r="BS57" s="107">
        <f t="shared" si="62"/>
        <v>1550.5622766030738</v>
      </c>
      <c r="BT57" s="107">
        <f t="shared" si="62"/>
        <v>2475.2691687894976</v>
      </c>
      <c r="BU57" s="107">
        <f t="shared" si="62"/>
        <v>2721.7420048311251</v>
      </c>
      <c r="BV57" s="107">
        <f t="shared" si="62"/>
        <v>2732.9823524295962</v>
      </c>
      <c r="BW57" s="107">
        <f t="shared" si="62"/>
        <v>2946.5000000000005</v>
      </c>
      <c r="BX57" s="107">
        <f t="shared" si="62"/>
        <v>2898.8900000000003</v>
      </c>
      <c r="BY57" s="107">
        <f t="shared" si="62"/>
        <v>3017.6800000000003</v>
      </c>
      <c r="BZ57" s="107">
        <f t="shared" si="62"/>
        <v>59.540000000000134</v>
      </c>
      <c r="CA57" s="107">
        <f t="shared" si="62"/>
        <v>222.72000000000025</v>
      </c>
      <c r="CB57" s="107">
        <f t="shared" si="62"/>
        <v>423.78000000000065</v>
      </c>
      <c r="CC57" s="107">
        <f t="shared" si="62"/>
        <v>377.42999999999984</v>
      </c>
      <c r="CD57" s="107">
        <f t="shared" si="62"/>
        <v>169.46000000000004</v>
      </c>
      <c r="CE57" s="107">
        <f t="shared" si="62"/>
        <v>169.81999999999971</v>
      </c>
      <c r="CF57" s="107">
        <f t="shared" si="62"/>
        <v>0</v>
      </c>
      <c r="CG57" s="107">
        <f t="shared" si="62"/>
        <v>0</v>
      </c>
      <c r="CH57" s="107">
        <f t="shared" si="62"/>
        <v>0</v>
      </c>
      <c r="CI57" s="107">
        <f t="shared" si="62"/>
        <v>0</v>
      </c>
      <c r="CJ57" s="107">
        <f t="shared" si="62"/>
        <v>0</v>
      </c>
      <c r="CK57" s="107">
        <f t="shared" si="62"/>
        <v>0</v>
      </c>
      <c r="CL57" s="107">
        <f t="shared" si="62"/>
        <v>0</v>
      </c>
      <c r="CM57" s="107">
        <f t="shared" si="62"/>
        <v>0</v>
      </c>
      <c r="CN57" s="107">
        <f t="shared" si="62"/>
        <v>0</v>
      </c>
      <c r="CO57" s="107">
        <f t="shared" si="62"/>
        <v>0</v>
      </c>
      <c r="CP57" s="107">
        <f t="shared" si="62"/>
        <v>0</v>
      </c>
      <c r="CQ57" s="107">
        <f t="shared" si="62"/>
        <v>0</v>
      </c>
      <c r="CR57" s="107">
        <f t="shared" si="62"/>
        <v>0</v>
      </c>
      <c r="CS57" s="108">
        <f t="shared" si="62"/>
        <v>0</v>
      </c>
      <c r="CT57" s="109">
        <f>SUM(B57:CS57)</f>
        <v>117619.21892937037</v>
      </c>
      <c r="CU57" s="257"/>
      <c r="CV57" s="263"/>
    </row>
    <row r="58" spans="1:102">
      <c r="A58" s="150"/>
      <c r="B58" s="255"/>
      <c r="C58" s="255"/>
      <c r="D58" s="255"/>
      <c r="E58" s="255"/>
      <c r="F58" s="255"/>
      <c r="G58" s="255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152"/>
      <c r="CV58" s="256"/>
    </row>
    <row r="59" spans="1:102" ht="15.75" thickBot="1">
      <c r="A59" s="110" t="s">
        <v>72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</row>
    <row r="60" spans="1:102" ht="15.75" thickBot="1">
      <c r="A60" s="111" t="s">
        <v>25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26</v>
      </c>
      <c r="CU60" s="150"/>
      <c r="CV60" s="244"/>
      <c r="CX60" s="234"/>
    </row>
    <row r="61" spans="1:102">
      <c r="A61" s="21" t="s">
        <v>32</v>
      </c>
      <c r="B61" s="172">
        <f>SUM(B62:B68)</f>
        <v>3002.16</v>
      </c>
      <c r="C61" s="172">
        <f>SUM(C62:C68)</f>
        <v>3002.16</v>
      </c>
      <c r="D61" s="172">
        <f t="shared" ref="D61:BO61" si="63">SUM(D62:D68)</f>
        <v>3004.16</v>
      </c>
      <c r="E61" s="172">
        <f t="shared" si="63"/>
        <v>3008.16</v>
      </c>
      <c r="F61" s="172">
        <f t="shared" si="63"/>
        <v>3015.16</v>
      </c>
      <c r="G61" s="172">
        <f t="shared" si="63"/>
        <v>3019.16</v>
      </c>
      <c r="H61" s="172">
        <f t="shared" si="63"/>
        <v>3021.16</v>
      </c>
      <c r="I61" s="172">
        <f t="shared" si="63"/>
        <v>3025.16</v>
      </c>
      <c r="J61" s="172">
        <f t="shared" si="63"/>
        <v>3030.16</v>
      </c>
      <c r="K61" s="172">
        <f t="shared" si="63"/>
        <v>3029.16</v>
      </c>
      <c r="L61" s="172">
        <f t="shared" si="63"/>
        <v>3029.16</v>
      </c>
      <c r="M61" s="172">
        <f t="shared" si="63"/>
        <v>3032.16</v>
      </c>
      <c r="N61" s="172">
        <f t="shared" si="63"/>
        <v>3035.16</v>
      </c>
      <c r="O61" s="172">
        <f t="shared" si="63"/>
        <v>3037.16</v>
      </c>
      <c r="P61" s="172">
        <f t="shared" si="63"/>
        <v>3037.16</v>
      </c>
      <c r="Q61" s="172">
        <f t="shared" si="63"/>
        <v>3043.16</v>
      </c>
      <c r="R61" s="172">
        <f t="shared" si="63"/>
        <v>3046.16</v>
      </c>
      <c r="S61" s="172">
        <f t="shared" si="63"/>
        <v>3042.16</v>
      </c>
      <c r="T61" s="172">
        <f t="shared" si="63"/>
        <v>3039.16</v>
      </c>
      <c r="U61" s="172">
        <f t="shared" si="63"/>
        <v>3041.16</v>
      </c>
      <c r="V61" s="172">
        <f t="shared" si="63"/>
        <v>3045.16</v>
      </c>
      <c r="W61" s="172">
        <f t="shared" si="63"/>
        <v>3044.16</v>
      </c>
      <c r="X61" s="172">
        <f t="shared" si="63"/>
        <v>3042.16</v>
      </c>
      <c r="Y61" s="172">
        <f t="shared" si="63"/>
        <v>3045.16</v>
      </c>
      <c r="Z61" s="172">
        <f t="shared" si="63"/>
        <v>3042.16</v>
      </c>
      <c r="AA61" s="172">
        <f t="shared" si="63"/>
        <v>3042.16</v>
      </c>
      <c r="AB61" s="172">
        <f t="shared" si="63"/>
        <v>3042.16</v>
      </c>
      <c r="AC61" s="172">
        <f t="shared" si="63"/>
        <v>3042.16</v>
      </c>
      <c r="AD61" s="172">
        <f t="shared" si="63"/>
        <v>3047.16</v>
      </c>
      <c r="AE61" s="172">
        <f t="shared" si="63"/>
        <v>3051.16</v>
      </c>
      <c r="AF61" s="172">
        <f t="shared" si="63"/>
        <v>3050.16</v>
      </c>
      <c r="AG61" s="172">
        <f t="shared" si="63"/>
        <v>3052.16</v>
      </c>
      <c r="AH61" s="172">
        <f t="shared" si="63"/>
        <v>3059.16</v>
      </c>
      <c r="AI61" s="172">
        <f t="shared" si="63"/>
        <v>3075.16</v>
      </c>
      <c r="AJ61" s="172">
        <f t="shared" si="63"/>
        <v>3050.16</v>
      </c>
      <c r="AK61" s="172">
        <f t="shared" si="63"/>
        <v>3028.16</v>
      </c>
      <c r="AL61" s="172">
        <f t="shared" si="63"/>
        <v>3046.16</v>
      </c>
      <c r="AM61" s="172">
        <f t="shared" si="63"/>
        <v>3051.16</v>
      </c>
      <c r="AN61" s="172">
        <f t="shared" si="63"/>
        <v>3059.16</v>
      </c>
      <c r="AO61" s="172">
        <f t="shared" si="63"/>
        <v>3068.16</v>
      </c>
      <c r="AP61" s="172">
        <f t="shared" si="63"/>
        <v>3071.16</v>
      </c>
      <c r="AQ61" s="172">
        <f t="shared" si="63"/>
        <v>3074.16</v>
      </c>
      <c r="AR61" s="172">
        <f t="shared" si="63"/>
        <v>3067.16</v>
      </c>
      <c r="AS61" s="172">
        <f t="shared" si="63"/>
        <v>3068.16</v>
      </c>
      <c r="AT61" s="172">
        <f t="shared" si="63"/>
        <v>3069.16</v>
      </c>
      <c r="AU61" s="172">
        <f t="shared" si="63"/>
        <v>3069.16</v>
      </c>
      <c r="AV61" s="172">
        <f t="shared" si="63"/>
        <v>3069.16</v>
      </c>
      <c r="AW61" s="172">
        <f t="shared" si="63"/>
        <v>3069.16</v>
      </c>
      <c r="AX61" s="172">
        <f t="shared" si="63"/>
        <v>3076.16</v>
      </c>
      <c r="AY61" s="172">
        <f t="shared" si="63"/>
        <v>3075.16</v>
      </c>
      <c r="AZ61" s="172">
        <f t="shared" si="63"/>
        <v>3070.16</v>
      </c>
      <c r="BA61" s="172">
        <f t="shared" si="63"/>
        <v>3055.16</v>
      </c>
      <c r="BB61" s="172">
        <f t="shared" si="63"/>
        <v>3060.16</v>
      </c>
      <c r="BC61" s="172">
        <f t="shared" si="63"/>
        <v>3070.16</v>
      </c>
      <c r="BD61" s="172">
        <f t="shared" si="63"/>
        <v>3070.16</v>
      </c>
      <c r="BE61" s="172">
        <f t="shared" si="63"/>
        <v>3072.16</v>
      </c>
      <c r="BF61" s="172">
        <f t="shared" si="63"/>
        <v>3069.16</v>
      </c>
      <c r="BG61" s="172">
        <f t="shared" si="63"/>
        <v>3070.16</v>
      </c>
      <c r="BH61" s="172">
        <f t="shared" si="63"/>
        <v>3072.16</v>
      </c>
      <c r="BI61" s="172">
        <f t="shared" si="63"/>
        <v>3077.16</v>
      </c>
      <c r="BJ61" s="172">
        <f t="shared" si="63"/>
        <v>3072.16</v>
      </c>
      <c r="BK61" s="172">
        <f t="shared" si="63"/>
        <v>3071.16</v>
      </c>
      <c r="BL61" s="172">
        <f t="shared" si="63"/>
        <v>3084.16</v>
      </c>
      <c r="BM61" s="172">
        <f t="shared" si="63"/>
        <v>3089.16</v>
      </c>
      <c r="BN61" s="172">
        <f t="shared" si="63"/>
        <v>3083.16</v>
      </c>
      <c r="BO61" s="172">
        <f t="shared" si="63"/>
        <v>3067.16</v>
      </c>
      <c r="BP61" s="172">
        <f t="shared" ref="BP61:CS61" si="64">SUM(BP62:BP68)</f>
        <v>3070.16</v>
      </c>
      <c r="BQ61" s="172">
        <f t="shared" si="64"/>
        <v>3068.16</v>
      </c>
      <c r="BR61" s="172">
        <f t="shared" si="64"/>
        <v>3068.16</v>
      </c>
      <c r="BS61" s="172">
        <f t="shared" si="64"/>
        <v>3068.16</v>
      </c>
      <c r="BT61" s="172">
        <f t="shared" si="64"/>
        <v>3072.16</v>
      </c>
      <c r="BU61" s="172">
        <f t="shared" si="64"/>
        <v>3072.16</v>
      </c>
      <c r="BV61" s="172">
        <f t="shared" si="64"/>
        <v>3067.16</v>
      </c>
      <c r="BW61" s="172">
        <f t="shared" si="64"/>
        <v>3068.16</v>
      </c>
      <c r="BX61" s="172">
        <f t="shared" si="64"/>
        <v>3066.16</v>
      </c>
      <c r="BY61" s="172">
        <f t="shared" si="64"/>
        <v>3063.16</v>
      </c>
      <c r="BZ61" s="172">
        <f t="shared" si="64"/>
        <v>3063.16</v>
      </c>
      <c r="CA61" s="172">
        <f t="shared" si="64"/>
        <v>3061.16</v>
      </c>
      <c r="CB61" s="172">
        <f t="shared" si="64"/>
        <v>3061.16</v>
      </c>
      <c r="CC61" s="172">
        <f t="shared" si="64"/>
        <v>3063.16</v>
      </c>
      <c r="CD61" s="172">
        <f t="shared" si="64"/>
        <v>3065.16</v>
      </c>
      <c r="CE61" s="172">
        <f t="shared" si="64"/>
        <v>3065.16</v>
      </c>
      <c r="CF61" s="172">
        <f t="shared" si="64"/>
        <v>3063.16</v>
      </c>
      <c r="CG61" s="172">
        <f t="shared" si="64"/>
        <v>3063.16</v>
      </c>
      <c r="CH61" s="172">
        <f t="shared" si="64"/>
        <v>3064.16</v>
      </c>
      <c r="CI61" s="172">
        <f t="shared" si="64"/>
        <v>3063.16</v>
      </c>
      <c r="CJ61" s="172">
        <f t="shared" si="64"/>
        <v>3063.16</v>
      </c>
      <c r="CK61" s="172">
        <f t="shared" si="64"/>
        <v>3066.16</v>
      </c>
      <c r="CL61" s="172">
        <f t="shared" si="64"/>
        <v>3067.16</v>
      </c>
      <c r="CM61" s="172">
        <f t="shared" si="64"/>
        <v>3067.16</v>
      </c>
      <c r="CN61" s="172">
        <f t="shared" si="64"/>
        <v>3064.16</v>
      </c>
      <c r="CO61" s="172">
        <f t="shared" si="64"/>
        <v>3066.16</v>
      </c>
      <c r="CP61" s="172">
        <f t="shared" si="64"/>
        <v>3069.16</v>
      </c>
      <c r="CQ61" s="172">
        <f t="shared" si="64"/>
        <v>3078.16</v>
      </c>
      <c r="CR61" s="172">
        <f t="shared" si="64"/>
        <v>3079.16</v>
      </c>
      <c r="CS61" s="173">
        <f t="shared" si="64"/>
        <v>3078.16</v>
      </c>
      <c r="CT61" s="232">
        <f>SUM(B61:CS61)</f>
        <v>293399.36</v>
      </c>
      <c r="CU61" s="150"/>
      <c r="CV61" s="151"/>
      <c r="CX61" s="236"/>
    </row>
    <row r="62" spans="1:102">
      <c r="A62" s="25" t="s">
        <v>33</v>
      </c>
      <c r="B62" s="31">
        <v>453</v>
      </c>
      <c r="C62" s="32">
        <v>453</v>
      </c>
      <c r="D62" s="32">
        <v>453</v>
      </c>
      <c r="E62" s="32">
        <v>453</v>
      </c>
      <c r="F62" s="32">
        <v>453</v>
      </c>
      <c r="G62" s="32">
        <v>453</v>
      </c>
      <c r="H62" s="32">
        <v>453</v>
      </c>
      <c r="I62" s="32">
        <v>453</v>
      </c>
      <c r="J62" s="32">
        <v>453</v>
      </c>
      <c r="K62" s="32">
        <v>453</v>
      </c>
      <c r="L62" s="32">
        <v>453</v>
      </c>
      <c r="M62" s="32">
        <v>453</v>
      </c>
      <c r="N62" s="32">
        <v>453</v>
      </c>
      <c r="O62" s="32">
        <v>453</v>
      </c>
      <c r="P62" s="32">
        <v>453</v>
      </c>
      <c r="Q62" s="32">
        <v>453</v>
      </c>
      <c r="R62" s="32">
        <v>453</v>
      </c>
      <c r="S62" s="32">
        <v>453</v>
      </c>
      <c r="T62" s="32">
        <v>453</v>
      </c>
      <c r="U62" s="32">
        <v>453</v>
      </c>
      <c r="V62" s="32">
        <v>453</v>
      </c>
      <c r="W62" s="32">
        <v>453</v>
      </c>
      <c r="X62" s="32">
        <v>453</v>
      </c>
      <c r="Y62" s="32">
        <v>453</v>
      </c>
      <c r="Z62" s="32">
        <v>453</v>
      </c>
      <c r="AA62" s="32">
        <v>453</v>
      </c>
      <c r="AB62" s="32">
        <v>453</v>
      </c>
      <c r="AC62" s="32">
        <v>453</v>
      </c>
      <c r="AD62" s="32">
        <v>453</v>
      </c>
      <c r="AE62" s="32">
        <v>453</v>
      </c>
      <c r="AF62" s="32">
        <v>453</v>
      </c>
      <c r="AG62" s="32">
        <v>453</v>
      </c>
      <c r="AH62" s="32">
        <v>453</v>
      </c>
      <c r="AI62" s="32">
        <v>453</v>
      </c>
      <c r="AJ62" s="32">
        <v>453</v>
      </c>
      <c r="AK62" s="32">
        <v>453</v>
      </c>
      <c r="AL62" s="32">
        <v>453</v>
      </c>
      <c r="AM62" s="32">
        <v>453</v>
      </c>
      <c r="AN62" s="32">
        <v>453</v>
      </c>
      <c r="AO62" s="32">
        <v>453</v>
      </c>
      <c r="AP62" s="32">
        <v>453</v>
      </c>
      <c r="AQ62" s="32">
        <v>453</v>
      </c>
      <c r="AR62" s="32">
        <v>453</v>
      </c>
      <c r="AS62" s="32">
        <v>453</v>
      </c>
      <c r="AT62" s="32">
        <v>453</v>
      </c>
      <c r="AU62" s="32">
        <v>453</v>
      </c>
      <c r="AV62" s="32">
        <v>453</v>
      </c>
      <c r="AW62" s="32">
        <v>453</v>
      </c>
      <c r="AX62" s="32">
        <v>453</v>
      </c>
      <c r="AY62" s="32">
        <v>453</v>
      </c>
      <c r="AZ62" s="32">
        <v>453</v>
      </c>
      <c r="BA62" s="32">
        <v>453</v>
      </c>
      <c r="BB62" s="32">
        <v>453</v>
      </c>
      <c r="BC62" s="32">
        <v>453</v>
      </c>
      <c r="BD62" s="32">
        <v>453</v>
      </c>
      <c r="BE62" s="32">
        <v>453</v>
      </c>
      <c r="BF62" s="32">
        <v>453</v>
      </c>
      <c r="BG62" s="32">
        <v>453</v>
      </c>
      <c r="BH62" s="32">
        <v>453</v>
      </c>
      <c r="BI62" s="32">
        <v>453</v>
      </c>
      <c r="BJ62" s="32">
        <v>453</v>
      </c>
      <c r="BK62" s="32">
        <v>453</v>
      </c>
      <c r="BL62" s="32">
        <v>453</v>
      </c>
      <c r="BM62" s="32">
        <v>453</v>
      </c>
      <c r="BN62" s="32">
        <v>453</v>
      </c>
      <c r="BO62" s="32">
        <v>453</v>
      </c>
      <c r="BP62" s="32">
        <v>453</v>
      </c>
      <c r="BQ62" s="32">
        <v>453</v>
      </c>
      <c r="BR62" s="32">
        <v>453</v>
      </c>
      <c r="BS62" s="32">
        <v>453</v>
      </c>
      <c r="BT62" s="32">
        <v>453</v>
      </c>
      <c r="BU62" s="32">
        <v>453</v>
      </c>
      <c r="BV62" s="32">
        <v>453</v>
      </c>
      <c r="BW62" s="32">
        <v>453</v>
      </c>
      <c r="BX62" s="32">
        <v>453</v>
      </c>
      <c r="BY62" s="32">
        <v>453</v>
      </c>
      <c r="BZ62" s="32">
        <v>453</v>
      </c>
      <c r="CA62" s="32">
        <v>453</v>
      </c>
      <c r="CB62" s="32">
        <v>453</v>
      </c>
      <c r="CC62" s="32">
        <v>453</v>
      </c>
      <c r="CD62" s="32">
        <v>453</v>
      </c>
      <c r="CE62" s="32">
        <v>453</v>
      </c>
      <c r="CF62" s="32">
        <v>453</v>
      </c>
      <c r="CG62" s="32">
        <v>453</v>
      </c>
      <c r="CH62" s="32">
        <v>453</v>
      </c>
      <c r="CI62" s="32">
        <v>453</v>
      </c>
      <c r="CJ62" s="32">
        <v>453</v>
      </c>
      <c r="CK62" s="32">
        <v>453</v>
      </c>
      <c r="CL62" s="32">
        <v>453</v>
      </c>
      <c r="CM62" s="32">
        <v>453</v>
      </c>
      <c r="CN62" s="32">
        <v>453</v>
      </c>
      <c r="CO62" s="32">
        <v>453</v>
      </c>
      <c r="CP62" s="32">
        <v>453</v>
      </c>
      <c r="CQ62" s="32">
        <v>453</v>
      </c>
      <c r="CR62" s="32">
        <v>453</v>
      </c>
      <c r="CS62" s="33">
        <v>453</v>
      </c>
      <c r="CT62" s="30">
        <f t="shared" ref="CT62:CT68" si="65">SUM(B62:CS62)</f>
        <v>43488</v>
      </c>
      <c r="CU62" s="152"/>
      <c r="CV62" s="244"/>
    </row>
    <row r="63" spans="1:102">
      <c r="A63" s="25" t="s">
        <v>34</v>
      </c>
      <c r="B63" s="31">
        <v>535</v>
      </c>
      <c r="C63" s="32">
        <v>535</v>
      </c>
      <c r="D63" s="32">
        <v>535</v>
      </c>
      <c r="E63" s="32">
        <v>535</v>
      </c>
      <c r="F63" s="32">
        <v>535</v>
      </c>
      <c r="G63" s="32">
        <v>535</v>
      </c>
      <c r="H63" s="32">
        <v>535</v>
      </c>
      <c r="I63" s="32">
        <v>535</v>
      </c>
      <c r="J63" s="32">
        <v>535</v>
      </c>
      <c r="K63" s="32">
        <v>535</v>
      </c>
      <c r="L63" s="32">
        <v>535</v>
      </c>
      <c r="M63" s="32">
        <v>535</v>
      </c>
      <c r="N63" s="32">
        <v>535</v>
      </c>
      <c r="O63" s="32">
        <v>535</v>
      </c>
      <c r="P63" s="32">
        <v>535</v>
      </c>
      <c r="Q63" s="32">
        <v>535</v>
      </c>
      <c r="R63" s="32">
        <v>535</v>
      </c>
      <c r="S63" s="32">
        <v>535</v>
      </c>
      <c r="T63" s="32">
        <v>535</v>
      </c>
      <c r="U63" s="32">
        <v>535</v>
      </c>
      <c r="V63" s="32">
        <v>535</v>
      </c>
      <c r="W63" s="32">
        <v>535</v>
      </c>
      <c r="X63" s="32">
        <v>535</v>
      </c>
      <c r="Y63" s="32">
        <v>535</v>
      </c>
      <c r="Z63" s="32">
        <v>535</v>
      </c>
      <c r="AA63" s="32">
        <v>535</v>
      </c>
      <c r="AB63" s="32">
        <v>535</v>
      </c>
      <c r="AC63" s="32">
        <v>535</v>
      </c>
      <c r="AD63" s="32">
        <v>535</v>
      </c>
      <c r="AE63" s="32">
        <v>535</v>
      </c>
      <c r="AF63" s="32">
        <v>535</v>
      </c>
      <c r="AG63" s="32">
        <v>535</v>
      </c>
      <c r="AH63" s="32">
        <v>535</v>
      </c>
      <c r="AI63" s="32">
        <v>535</v>
      </c>
      <c r="AJ63" s="32">
        <v>535</v>
      </c>
      <c r="AK63" s="32">
        <v>535</v>
      </c>
      <c r="AL63" s="32">
        <v>535</v>
      </c>
      <c r="AM63" s="32">
        <v>535</v>
      </c>
      <c r="AN63" s="32">
        <v>535</v>
      </c>
      <c r="AO63" s="32">
        <v>535</v>
      </c>
      <c r="AP63" s="32">
        <v>535</v>
      </c>
      <c r="AQ63" s="32">
        <v>535</v>
      </c>
      <c r="AR63" s="32">
        <v>535</v>
      </c>
      <c r="AS63" s="32">
        <v>535</v>
      </c>
      <c r="AT63" s="32">
        <v>535</v>
      </c>
      <c r="AU63" s="32">
        <v>535</v>
      </c>
      <c r="AV63" s="32">
        <v>535</v>
      </c>
      <c r="AW63" s="32">
        <v>535</v>
      </c>
      <c r="AX63" s="32">
        <v>535</v>
      </c>
      <c r="AY63" s="32">
        <v>535</v>
      </c>
      <c r="AZ63" s="32">
        <v>535</v>
      </c>
      <c r="BA63" s="32">
        <v>535</v>
      </c>
      <c r="BB63" s="32">
        <v>535</v>
      </c>
      <c r="BC63" s="32">
        <v>535</v>
      </c>
      <c r="BD63" s="32">
        <v>535</v>
      </c>
      <c r="BE63" s="32">
        <v>535</v>
      </c>
      <c r="BF63" s="32">
        <v>535</v>
      </c>
      <c r="BG63" s="32">
        <v>535</v>
      </c>
      <c r="BH63" s="32">
        <v>535</v>
      </c>
      <c r="BI63" s="32">
        <v>535</v>
      </c>
      <c r="BJ63" s="32">
        <v>535</v>
      </c>
      <c r="BK63" s="32">
        <v>535</v>
      </c>
      <c r="BL63" s="32">
        <v>535</v>
      </c>
      <c r="BM63" s="32">
        <v>535</v>
      </c>
      <c r="BN63" s="32">
        <v>535</v>
      </c>
      <c r="BO63" s="32">
        <v>535</v>
      </c>
      <c r="BP63" s="32">
        <v>535</v>
      </c>
      <c r="BQ63" s="32">
        <v>535</v>
      </c>
      <c r="BR63" s="32">
        <v>535</v>
      </c>
      <c r="BS63" s="32">
        <v>535</v>
      </c>
      <c r="BT63" s="32">
        <v>535</v>
      </c>
      <c r="BU63" s="32">
        <v>535</v>
      </c>
      <c r="BV63" s="32">
        <v>535</v>
      </c>
      <c r="BW63" s="32">
        <v>535</v>
      </c>
      <c r="BX63" s="32">
        <v>535</v>
      </c>
      <c r="BY63" s="32">
        <v>535</v>
      </c>
      <c r="BZ63" s="32">
        <v>535</v>
      </c>
      <c r="CA63" s="32">
        <v>535</v>
      </c>
      <c r="CB63" s="32">
        <v>535</v>
      </c>
      <c r="CC63" s="32">
        <v>535</v>
      </c>
      <c r="CD63" s="32">
        <v>535</v>
      </c>
      <c r="CE63" s="32">
        <v>535</v>
      </c>
      <c r="CF63" s="32">
        <v>535</v>
      </c>
      <c r="CG63" s="32">
        <v>535</v>
      </c>
      <c r="CH63" s="32">
        <v>535</v>
      </c>
      <c r="CI63" s="32">
        <v>535</v>
      </c>
      <c r="CJ63" s="32">
        <v>535</v>
      </c>
      <c r="CK63" s="32">
        <v>535</v>
      </c>
      <c r="CL63" s="32">
        <v>535</v>
      </c>
      <c r="CM63" s="32">
        <v>535</v>
      </c>
      <c r="CN63" s="32">
        <v>535</v>
      </c>
      <c r="CO63" s="32">
        <v>535</v>
      </c>
      <c r="CP63" s="32">
        <v>535</v>
      </c>
      <c r="CQ63" s="32">
        <v>535</v>
      </c>
      <c r="CR63" s="32">
        <v>535</v>
      </c>
      <c r="CS63" s="33">
        <v>535</v>
      </c>
      <c r="CT63" s="30">
        <f t="shared" si="65"/>
        <v>51360</v>
      </c>
      <c r="CU63" s="152"/>
      <c r="CV63" s="244"/>
    </row>
    <row r="64" spans="1:102">
      <c r="A64" s="25" t="s">
        <v>35</v>
      </c>
      <c r="B64" s="31">
        <v>702.32999999999993</v>
      </c>
      <c r="C64" s="32">
        <v>702.32999999999993</v>
      </c>
      <c r="D64" s="32">
        <v>702.32999999999993</v>
      </c>
      <c r="E64" s="32">
        <v>702.32999999999993</v>
      </c>
      <c r="F64" s="32">
        <v>702.32999999999993</v>
      </c>
      <c r="G64" s="32">
        <v>702.32999999999993</v>
      </c>
      <c r="H64" s="32">
        <v>702.32999999999993</v>
      </c>
      <c r="I64" s="32">
        <v>702.32999999999993</v>
      </c>
      <c r="J64" s="32">
        <v>702.32999999999993</v>
      </c>
      <c r="K64" s="32">
        <v>702.32999999999993</v>
      </c>
      <c r="L64" s="32">
        <v>702.32999999999993</v>
      </c>
      <c r="M64" s="32">
        <v>702.32999999999993</v>
      </c>
      <c r="N64" s="32">
        <v>702.32999999999993</v>
      </c>
      <c r="O64" s="32">
        <v>702.32999999999993</v>
      </c>
      <c r="P64" s="32">
        <v>702.32999999999993</v>
      </c>
      <c r="Q64" s="32">
        <v>702.32999999999993</v>
      </c>
      <c r="R64" s="32">
        <v>702.32999999999993</v>
      </c>
      <c r="S64" s="32">
        <v>702.32999999999993</v>
      </c>
      <c r="T64" s="32">
        <v>702.32999999999993</v>
      </c>
      <c r="U64" s="32">
        <v>702.32999999999993</v>
      </c>
      <c r="V64" s="32">
        <v>702.32999999999993</v>
      </c>
      <c r="W64" s="32">
        <v>702.32999999999993</v>
      </c>
      <c r="X64" s="32">
        <v>702.32999999999993</v>
      </c>
      <c r="Y64" s="32">
        <v>702.32999999999993</v>
      </c>
      <c r="Z64" s="32">
        <v>702.32999999999993</v>
      </c>
      <c r="AA64" s="32">
        <v>702.32999999999993</v>
      </c>
      <c r="AB64" s="32">
        <v>702.32999999999993</v>
      </c>
      <c r="AC64" s="32">
        <v>702.32999999999993</v>
      </c>
      <c r="AD64" s="32">
        <v>702.32999999999993</v>
      </c>
      <c r="AE64" s="32">
        <v>702.32999999999993</v>
      </c>
      <c r="AF64" s="32">
        <v>702.32999999999993</v>
      </c>
      <c r="AG64" s="32">
        <v>702.32999999999993</v>
      </c>
      <c r="AH64" s="32">
        <v>702.32999999999993</v>
      </c>
      <c r="AI64" s="32">
        <v>702.32999999999993</v>
      </c>
      <c r="AJ64" s="32">
        <v>702.32999999999993</v>
      </c>
      <c r="AK64" s="32">
        <v>702.32999999999993</v>
      </c>
      <c r="AL64" s="32">
        <v>702.32999999999993</v>
      </c>
      <c r="AM64" s="32">
        <v>702.32999999999993</v>
      </c>
      <c r="AN64" s="32">
        <v>702.32999999999993</v>
      </c>
      <c r="AO64" s="32">
        <v>702.32999999999993</v>
      </c>
      <c r="AP64" s="32">
        <v>702.32999999999993</v>
      </c>
      <c r="AQ64" s="32">
        <v>702.32999999999993</v>
      </c>
      <c r="AR64" s="32">
        <v>702.32999999999993</v>
      </c>
      <c r="AS64" s="32">
        <v>702.32999999999993</v>
      </c>
      <c r="AT64" s="32">
        <v>702.32999999999993</v>
      </c>
      <c r="AU64" s="32">
        <v>702.32999999999993</v>
      </c>
      <c r="AV64" s="32">
        <v>702.32999999999993</v>
      </c>
      <c r="AW64" s="32">
        <v>702.32999999999993</v>
      </c>
      <c r="AX64" s="32">
        <v>702.32999999999993</v>
      </c>
      <c r="AY64" s="32">
        <v>702.32999999999993</v>
      </c>
      <c r="AZ64" s="32">
        <v>702.32999999999993</v>
      </c>
      <c r="BA64" s="32">
        <v>702.32999999999993</v>
      </c>
      <c r="BB64" s="32">
        <v>702.32999999999993</v>
      </c>
      <c r="BC64" s="32">
        <v>702.32999999999993</v>
      </c>
      <c r="BD64" s="32">
        <v>702.32999999999993</v>
      </c>
      <c r="BE64" s="32">
        <v>702.32999999999993</v>
      </c>
      <c r="BF64" s="32">
        <v>702.32999999999993</v>
      </c>
      <c r="BG64" s="32">
        <v>702.32999999999993</v>
      </c>
      <c r="BH64" s="32">
        <v>702.32999999999993</v>
      </c>
      <c r="BI64" s="32">
        <v>702.32999999999993</v>
      </c>
      <c r="BJ64" s="32">
        <v>702.32999999999993</v>
      </c>
      <c r="BK64" s="32">
        <v>702.32999999999993</v>
      </c>
      <c r="BL64" s="32">
        <v>702.32999999999993</v>
      </c>
      <c r="BM64" s="32">
        <v>702.32999999999993</v>
      </c>
      <c r="BN64" s="32">
        <v>702.32999999999993</v>
      </c>
      <c r="BO64" s="32">
        <v>702.32999999999993</v>
      </c>
      <c r="BP64" s="32">
        <v>702.32999999999993</v>
      </c>
      <c r="BQ64" s="32">
        <v>702.32999999999993</v>
      </c>
      <c r="BR64" s="32">
        <v>702.32999999999993</v>
      </c>
      <c r="BS64" s="32">
        <v>702.32999999999993</v>
      </c>
      <c r="BT64" s="32">
        <v>702.32999999999993</v>
      </c>
      <c r="BU64" s="32">
        <v>702.32999999999993</v>
      </c>
      <c r="BV64" s="32">
        <v>702.32999999999993</v>
      </c>
      <c r="BW64" s="32">
        <v>702.32999999999993</v>
      </c>
      <c r="BX64" s="32">
        <v>702.32999999999993</v>
      </c>
      <c r="BY64" s="32">
        <v>702.32999999999993</v>
      </c>
      <c r="BZ64" s="32">
        <v>702.32999999999993</v>
      </c>
      <c r="CA64" s="32">
        <v>702.32999999999993</v>
      </c>
      <c r="CB64" s="32">
        <v>702.32999999999993</v>
      </c>
      <c r="CC64" s="32">
        <v>702.32999999999993</v>
      </c>
      <c r="CD64" s="32">
        <v>702.32999999999993</v>
      </c>
      <c r="CE64" s="32">
        <v>702.32999999999993</v>
      </c>
      <c r="CF64" s="32">
        <v>702.32999999999993</v>
      </c>
      <c r="CG64" s="32">
        <v>702.32999999999993</v>
      </c>
      <c r="CH64" s="32">
        <v>702.32999999999993</v>
      </c>
      <c r="CI64" s="32">
        <v>702.32999999999993</v>
      </c>
      <c r="CJ64" s="32">
        <v>702.32999999999993</v>
      </c>
      <c r="CK64" s="32">
        <v>702.32999999999993</v>
      </c>
      <c r="CL64" s="32">
        <v>702.32999999999993</v>
      </c>
      <c r="CM64" s="32">
        <v>702.32999999999993</v>
      </c>
      <c r="CN64" s="32">
        <v>702.32999999999993</v>
      </c>
      <c r="CO64" s="32">
        <v>702.32999999999993</v>
      </c>
      <c r="CP64" s="32">
        <v>702.32999999999993</v>
      </c>
      <c r="CQ64" s="32">
        <v>702.32999999999993</v>
      </c>
      <c r="CR64" s="32">
        <v>702.32999999999993</v>
      </c>
      <c r="CS64" s="33">
        <v>702.32999999999993</v>
      </c>
      <c r="CT64" s="30">
        <f t="shared" si="65"/>
        <v>67423.680000000124</v>
      </c>
      <c r="CU64" s="152"/>
      <c r="CV64" s="244"/>
    </row>
    <row r="65" spans="1:100">
      <c r="A65" s="25" t="s">
        <v>36</v>
      </c>
      <c r="B65" s="31">
        <v>401</v>
      </c>
      <c r="C65" s="32">
        <v>401</v>
      </c>
      <c r="D65" s="32">
        <v>401</v>
      </c>
      <c r="E65" s="32">
        <v>401</v>
      </c>
      <c r="F65" s="32">
        <v>401</v>
      </c>
      <c r="G65" s="32">
        <v>401</v>
      </c>
      <c r="H65" s="32">
        <v>401</v>
      </c>
      <c r="I65" s="32">
        <v>401</v>
      </c>
      <c r="J65" s="32">
        <v>401</v>
      </c>
      <c r="K65" s="32">
        <v>401</v>
      </c>
      <c r="L65" s="32">
        <v>401</v>
      </c>
      <c r="M65" s="32">
        <v>401</v>
      </c>
      <c r="N65" s="32">
        <v>401</v>
      </c>
      <c r="O65" s="32">
        <v>401</v>
      </c>
      <c r="P65" s="32">
        <v>401</v>
      </c>
      <c r="Q65" s="32">
        <v>401</v>
      </c>
      <c r="R65" s="32">
        <v>401</v>
      </c>
      <c r="S65" s="32">
        <v>401</v>
      </c>
      <c r="T65" s="32">
        <v>401</v>
      </c>
      <c r="U65" s="32">
        <v>401</v>
      </c>
      <c r="V65" s="32">
        <v>401</v>
      </c>
      <c r="W65" s="32">
        <v>401</v>
      </c>
      <c r="X65" s="32">
        <v>401</v>
      </c>
      <c r="Y65" s="32">
        <v>401</v>
      </c>
      <c r="Z65" s="32">
        <v>401</v>
      </c>
      <c r="AA65" s="32">
        <v>401</v>
      </c>
      <c r="AB65" s="32">
        <v>401</v>
      </c>
      <c r="AC65" s="32">
        <v>401</v>
      </c>
      <c r="AD65" s="32">
        <v>401</v>
      </c>
      <c r="AE65" s="32">
        <v>401</v>
      </c>
      <c r="AF65" s="32">
        <v>401</v>
      </c>
      <c r="AG65" s="32">
        <v>401</v>
      </c>
      <c r="AH65" s="32">
        <v>401</v>
      </c>
      <c r="AI65" s="32">
        <v>401</v>
      </c>
      <c r="AJ65" s="32">
        <v>401</v>
      </c>
      <c r="AK65" s="32">
        <v>401</v>
      </c>
      <c r="AL65" s="32">
        <v>401</v>
      </c>
      <c r="AM65" s="32">
        <v>401</v>
      </c>
      <c r="AN65" s="32">
        <v>401</v>
      </c>
      <c r="AO65" s="32">
        <v>401</v>
      </c>
      <c r="AP65" s="32">
        <v>401</v>
      </c>
      <c r="AQ65" s="32">
        <v>401</v>
      </c>
      <c r="AR65" s="32">
        <v>401</v>
      </c>
      <c r="AS65" s="32">
        <v>401</v>
      </c>
      <c r="AT65" s="32">
        <v>401</v>
      </c>
      <c r="AU65" s="32">
        <v>401</v>
      </c>
      <c r="AV65" s="32">
        <v>401</v>
      </c>
      <c r="AW65" s="32">
        <v>401</v>
      </c>
      <c r="AX65" s="32">
        <v>401</v>
      </c>
      <c r="AY65" s="32">
        <v>401</v>
      </c>
      <c r="AZ65" s="32">
        <v>401</v>
      </c>
      <c r="BA65" s="32">
        <v>401</v>
      </c>
      <c r="BB65" s="32">
        <v>401</v>
      </c>
      <c r="BC65" s="32">
        <v>401</v>
      </c>
      <c r="BD65" s="32">
        <v>401</v>
      </c>
      <c r="BE65" s="32">
        <v>401</v>
      </c>
      <c r="BF65" s="32">
        <v>401</v>
      </c>
      <c r="BG65" s="32">
        <v>401</v>
      </c>
      <c r="BH65" s="32">
        <v>401</v>
      </c>
      <c r="BI65" s="32">
        <v>401</v>
      </c>
      <c r="BJ65" s="32">
        <v>401</v>
      </c>
      <c r="BK65" s="32">
        <v>401</v>
      </c>
      <c r="BL65" s="32">
        <v>401</v>
      </c>
      <c r="BM65" s="32">
        <v>401</v>
      </c>
      <c r="BN65" s="32">
        <v>401</v>
      </c>
      <c r="BO65" s="32">
        <v>401</v>
      </c>
      <c r="BP65" s="32">
        <v>401</v>
      </c>
      <c r="BQ65" s="32">
        <v>401</v>
      </c>
      <c r="BR65" s="32">
        <v>401</v>
      </c>
      <c r="BS65" s="32">
        <v>401</v>
      </c>
      <c r="BT65" s="32">
        <v>401</v>
      </c>
      <c r="BU65" s="32">
        <v>401</v>
      </c>
      <c r="BV65" s="32">
        <v>401</v>
      </c>
      <c r="BW65" s="32">
        <v>401</v>
      </c>
      <c r="BX65" s="32">
        <v>401</v>
      </c>
      <c r="BY65" s="32">
        <v>401</v>
      </c>
      <c r="BZ65" s="32">
        <v>401</v>
      </c>
      <c r="CA65" s="32">
        <v>401</v>
      </c>
      <c r="CB65" s="32">
        <v>401</v>
      </c>
      <c r="CC65" s="32">
        <v>401</v>
      </c>
      <c r="CD65" s="32">
        <v>401</v>
      </c>
      <c r="CE65" s="32">
        <v>401</v>
      </c>
      <c r="CF65" s="32">
        <v>401</v>
      </c>
      <c r="CG65" s="32">
        <v>401</v>
      </c>
      <c r="CH65" s="32">
        <v>401</v>
      </c>
      <c r="CI65" s="32">
        <v>401</v>
      </c>
      <c r="CJ65" s="32">
        <v>401</v>
      </c>
      <c r="CK65" s="32">
        <v>401</v>
      </c>
      <c r="CL65" s="32">
        <v>401</v>
      </c>
      <c r="CM65" s="32">
        <v>401</v>
      </c>
      <c r="CN65" s="32">
        <v>401</v>
      </c>
      <c r="CO65" s="32">
        <v>401</v>
      </c>
      <c r="CP65" s="32">
        <v>401</v>
      </c>
      <c r="CQ65" s="32">
        <v>401</v>
      </c>
      <c r="CR65" s="32">
        <v>401</v>
      </c>
      <c r="CS65" s="33">
        <v>401</v>
      </c>
      <c r="CT65" s="30">
        <f t="shared" si="65"/>
        <v>38496</v>
      </c>
      <c r="CU65" s="152"/>
      <c r="CV65" s="244"/>
    </row>
    <row r="66" spans="1:100">
      <c r="A66" s="25" t="s">
        <v>37</v>
      </c>
      <c r="B66" s="31">
        <v>348.83</v>
      </c>
      <c r="C66" s="32">
        <v>348.83</v>
      </c>
      <c r="D66" s="32">
        <v>348.83</v>
      </c>
      <c r="E66" s="32">
        <v>348.83</v>
      </c>
      <c r="F66" s="32">
        <v>348.83</v>
      </c>
      <c r="G66" s="32">
        <v>348.83</v>
      </c>
      <c r="H66" s="32">
        <v>348.83</v>
      </c>
      <c r="I66" s="32">
        <v>348.83</v>
      </c>
      <c r="J66" s="32">
        <v>348.83</v>
      </c>
      <c r="K66" s="32">
        <v>348.83</v>
      </c>
      <c r="L66" s="32">
        <v>348.83</v>
      </c>
      <c r="M66" s="32">
        <v>348.83</v>
      </c>
      <c r="N66" s="32">
        <v>348.83</v>
      </c>
      <c r="O66" s="32">
        <v>348.83</v>
      </c>
      <c r="P66" s="32">
        <v>348.83</v>
      </c>
      <c r="Q66" s="32">
        <v>348.83</v>
      </c>
      <c r="R66" s="32">
        <v>348.83</v>
      </c>
      <c r="S66" s="32">
        <v>348.83</v>
      </c>
      <c r="T66" s="32">
        <v>348.83</v>
      </c>
      <c r="U66" s="32">
        <v>348.83</v>
      </c>
      <c r="V66" s="32">
        <v>348.83</v>
      </c>
      <c r="W66" s="32">
        <v>348.83</v>
      </c>
      <c r="X66" s="32">
        <v>348.83</v>
      </c>
      <c r="Y66" s="32">
        <v>348.83</v>
      </c>
      <c r="Z66" s="32">
        <v>348.83</v>
      </c>
      <c r="AA66" s="32">
        <v>348.83</v>
      </c>
      <c r="AB66" s="32">
        <v>348.83</v>
      </c>
      <c r="AC66" s="32">
        <v>348.83</v>
      </c>
      <c r="AD66" s="32">
        <v>348.83</v>
      </c>
      <c r="AE66" s="32">
        <v>348.83</v>
      </c>
      <c r="AF66" s="32">
        <v>348.83</v>
      </c>
      <c r="AG66" s="32">
        <v>348.83</v>
      </c>
      <c r="AH66" s="32">
        <v>348.83</v>
      </c>
      <c r="AI66" s="32">
        <v>348.83</v>
      </c>
      <c r="AJ66" s="32">
        <v>348.83</v>
      </c>
      <c r="AK66" s="32">
        <v>348.83</v>
      </c>
      <c r="AL66" s="32">
        <v>348.83</v>
      </c>
      <c r="AM66" s="32">
        <v>348.83</v>
      </c>
      <c r="AN66" s="32">
        <v>348.83</v>
      </c>
      <c r="AO66" s="32">
        <v>348.83</v>
      </c>
      <c r="AP66" s="32">
        <v>348.83</v>
      </c>
      <c r="AQ66" s="32">
        <v>348.83</v>
      </c>
      <c r="AR66" s="32">
        <v>348.83</v>
      </c>
      <c r="AS66" s="32">
        <v>348.83</v>
      </c>
      <c r="AT66" s="32">
        <v>348.83</v>
      </c>
      <c r="AU66" s="32">
        <v>348.83</v>
      </c>
      <c r="AV66" s="32">
        <v>348.83</v>
      </c>
      <c r="AW66" s="32">
        <v>348.83</v>
      </c>
      <c r="AX66" s="32">
        <v>348.83</v>
      </c>
      <c r="AY66" s="32">
        <v>348.83</v>
      </c>
      <c r="AZ66" s="32">
        <v>348.83</v>
      </c>
      <c r="BA66" s="32">
        <v>348.83</v>
      </c>
      <c r="BB66" s="32">
        <v>348.83</v>
      </c>
      <c r="BC66" s="32">
        <v>348.83</v>
      </c>
      <c r="BD66" s="32">
        <v>348.83</v>
      </c>
      <c r="BE66" s="32">
        <v>348.83</v>
      </c>
      <c r="BF66" s="32">
        <v>348.83</v>
      </c>
      <c r="BG66" s="32">
        <v>348.83</v>
      </c>
      <c r="BH66" s="32">
        <v>348.83</v>
      </c>
      <c r="BI66" s="32">
        <v>348.83</v>
      </c>
      <c r="BJ66" s="32">
        <v>348.83</v>
      </c>
      <c r="BK66" s="32">
        <v>348.83</v>
      </c>
      <c r="BL66" s="32">
        <v>348.83</v>
      </c>
      <c r="BM66" s="32">
        <v>348.83</v>
      </c>
      <c r="BN66" s="32">
        <v>348.83</v>
      </c>
      <c r="BO66" s="32">
        <v>348.83</v>
      </c>
      <c r="BP66" s="32">
        <v>348.83</v>
      </c>
      <c r="BQ66" s="32">
        <v>348.83</v>
      </c>
      <c r="BR66" s="32">
        <v>348.83</v>
      </c>
      <c r="BS66" s="32">
        <v>348.83</v>
      </c>
      <c r="BT66" s="32">
        <v>348.83</v>
      </c>
      <c r="BU66" s="32">
        <v>348.83</v>
      </c>
      <c r="BV66" s="32">
        <v>348.83</v>
      </c>
      <c r="BW66" s="32">
        <v>348.83</v>
      </c>
      <c r="BX66" s="32">
        <v>348.83</v>
      </c>
      <c r="BY66" s="32">
        <v>348.83</v>
      </c>
      <c r="BZ66" s="32">
        <v>348.83</v>
      </c>
      <c r="CA66" s="32">
        <v>348.83</v>
      </c>
      <c r="CB66" s="32">
        <v>348.83</v>
      </c>
      <c r="CC66" s="32">
        <v>348.83</v>
      </c>
      <c r="CD66" s="32">
        <v>348.83</v>
      </c>
      <c r="CE66" s="32">
        <v>348.83</v>
      </c>
      <c r="CF66" s="32">
        <v>348.83</v>
      </c>
      <c r="CG66" s="32">
        <v>348.83</v>
      </c>
      <c r="CH66" s="32">
        <v>348.83</v>
      </c>
      <c r="CI66" s="32">
        <v>348.83</v>
      </c>
      <c r="CJ66" s="32">
        <v>348.83</v>
      </c>
      <c r="CK66" s="32">
        <v>348.83</v>
      </c>
      <c r="CL66" s="32">
        <v>348.83</v>
      </c>
      <c r="CM66" s="32">
        <v>348.83</v>
      </c>
      <c r="CN66" s="32">
        <v>348.83</v>
      </c>
      <c r="CO66" s="32">
        <v>348.83</v>
      </c>
      <c r="CP66" s="32">
        <v>348.83</v>
      </c>
      <c r="CQ66" s="32">
        <v>348.83</v>
      </c>
      <c r="CR66" s="32">
        <v>348.83</v>
      </c>
      <c r="CS66" s="33">
        <v>348.83</v>
      </c>
      <c r="CT66" s="30">
        <f t="shared" si="65"/>
        <v>33487.68000000008</v>
      </c>
      <c r="CU66" s="152"/>
      <c r="CV66" s="244"/>
    </row>
    <row r="67" spans="1:100">
      <c r="A67" s="25" t="s">
        <v>38</v>
      </c>
      <c r="B67" s="31">
        <v>562</v>
      </c>
      <c r="C67" s="32">
        <v>562</v>
      </c>
      <c r="D67" s="32">
        <v>564</v>
      </c>
      <c r="E67" s="32">
        <v>568</v>
      </c>
      <c r="F67" s="32">
        <v>575</v>
      </c>
      <c r="G67" s="32">
        <v>579</v>
      </c>
      <c r="H67" s="32">
        <v>581</v>
      </c>
      <c r="I67" s="32">
        <v>585</v>
      </c>
      <c r="J67" s="32">
        <v>590</v>
      </c>
      <c r="K67" s="32">
        <v>589</v>
      </c>
      <c r="L67" s="32">
        <v>589</v>
      </c>
      <c r="M67" s="32">
        <v>592</v>
      </c>
      <c r="N67" s="32">
        <v>595</v>
      </c>
      <c r="O67" s="32">
        <v>597</v>
      </c>
      <c r="P67" s="32">
        <v>597</v>
      </c>
      <c r="Q67" s="32">
        <v>603</v>
      </c>
      <c r="R67" s="32">
        <v>606</v>
      </c>
      <c r="S67" s="32">
        <v>602</v>
      </c>
      <c r="T67" s="32">
        <v>599</v>
      </c>
      <c r="U67" s="32">
        <v>601</v>
      </c>
      <c r="V67" s="32">
        <v>605</v>
      </c>
      <c r="W67" s="32">
        <v>604</v>
      </c>
      <c r="X67" s="32">
        <v>602</v>
      </c>
      <c r="Y67" s="32">
        <v>605</v>
      </c>
      <c r="Z67" s="32">
        <v>602</v>
      </c>
      <c r="AA67" s="32">
        <v>602</v>
      </c>
      <c r="AB67" s="32">
        <v>602</v>
      </c>
      <c r="AC67" s="32">
        <v>602</v>
      </c>
      <c r="AD67" s="32">
        <v>607</v>
      </c>
      <c r="AE67" s="32">
        <v>611</v>
      </c>
      <c r="AF67" s="32">
        <v>610</v>
      </c>
      <c r="AG67" s="32">
        <v>612</v>
      </c>
      <c r="AH67" s="32">
        <v>619</v>
      </c>
      <c r="AI67" s="32">
        <v>635</v>
      </c>
      <c r="AJ67" s="32">
        <v>610</v>
      </c>
      <c r="AK67" s="32">
        <v>588</v>
      </c>
      <c r="AL67" s="32">
        <v>606</v>
      </c>
      <c r="AM67" s="32">
        <v>611</v>
      </c>
      <c r="AN67" s="32">
        <v>619</v>
      </c>
      <c r="AO67" s="32">
        <v>628</v>
      </c>
      <c r="AP67" s="32">
        <v>631</v>
      </c>
      <c r="AQ67" s="32">
        <v>634</v>
      </c>
      <c r="AR67" s="32">
        <v>627</v>
      </c>
      <c r="AS67" s="32">
        <v>628</v>
      </c>
      <c r="AT67" s="32">
        <v>629</v>
      </c>
      <c r="AU67" s="32">
        <v>629</v>
      </c>
      <c r="AV67" s="32">
        <v>629</v>
      </c>
      <c r="AW67" s="32">
        <v>629</v>
      </c>
      <c r="AX67" s="32">
        <v>636</v>
      </c>
      <c r="AY67" s="32">
        <v>635</v>
      </c>
      <c r="AZ67" s="32">
        <v>630</v>
      </c>
      <c r="BA67" s="32">
        <v>615</v>
      </c>
      <c r="BB67" s="32">
        <v>620</v>
      </c>
      <c r="BC67" s="32">
        <v>630</v>
      </c>
      <c r="BD67" s="32">
        <v>630</v>
      </c>
      <c r="BE67" s="32">
        <v>632</v>
      </c>
      <c r="BF67" s="32">
        <v>629</v>
      </c>
      <c r="BG67" s="32">
        <v>630</v>
      </c>
      <c r="BH67" s="32">
        <v>632</v>
      </c>
      <c r="BI67" s="32">
        <v>637</v>
      </c>
      <c r="BJ67" s="32">
        <v>632</v>
      </c>
      <c r="BK67" s="32">
        <v>631</v>
      </c>
      <c r="BL67" s="32">
        <v>644</v>
      </c>
      <c r="BM67" s="32">
        <v>649</v>
      </c>
      <c r="BN67" s="32">
        <v>643</v>
      </c>
      <c r="BO67" s="32">
        <v>627</v>
      </c>
      <c r="BP67" s="32">
        <v>630</v>
      </c>
      <c r="BQ67" s="32">
        <v>628</v>
      </c>
      <c r="BR67" s="32">
        <v>628</v>
      </c>
      <c r="BS67" s="32">
        <v>628</v>
      </c>
      <c r="BT67" s="32">
        <v>632</v>
      </c>
      <c r="BU67" s="32">
        <v>632</v>
      </c>
      <c r="BV67" s="32">
        <v>627</v>
      </c>
      <c r="BW67" s="32">
        <v>628</v>
      </c>
      <c r="BX67" s="32">
        <v>626</v>
      </c>
      <c r="BY67" s="32">
        <v>623</v>
      </c>
      <c r="BZ67" s="32">
        <v>623</v>
      </c>
      <c r="CA67" s="32">
        <v>621</v>
      </c>
      <c r="CB67" s="32">
        <v>621</v>
      </c>
      <c r="CC67" s="32">
        <v>623</v>
      </c>
      <c r="CD67" s="32">
        <v>625</v>
      </c>
      <c r="CE67" s="32">
        <v>625</v>
      </c>
      <c r="CF67" s="32">
        <v>623</v>
      </c>
      <c r="CG67" s="32">
        <v>623</v>
      </c>
      <c r="CH67" s="32">
        <v>624</v>
      </c>
      <c r="CI67" s="32">
        <v>623</v>
      </c>
      <c r="CJ67" s="32">
        <v>623</v>
      </c>
      <c r="CK67" s="32">
        <v>626</v>
      </c>
      <c r="CL67" s="32">
        <v>627</v>
      </c>
      <c r="CM67" s="32">
        <v>627</v>
      </c>
      <c r="CN67" s="32">
        <v>624</v>
      </c>
      <c r="CO67" s="32">
        <v>626</v>
      </c>
      <c r="CP67" s="32">
        <v>629</v>
      </c>
      <c r="CQ67" s="32">
        <v>638</v>
      </c>
      <c r="CR67" s="32">
        <v>639</v>
      </c>
      <c r="CS67" s="33">
        <v>638</v>
      </c>
      <c r="CT67" s="30">
        <f t="shared" si="65"/>
        <v>59144</v>
      </c>
      <c r="CU67" s="152"/>
      <c r="CV67" s="244"/>
    </row>
    <row r="68" spans="1:100" ht="15.75" thickBot="1">
      <c r="A68" s="171" t="s">
        <v>39</v>
      </c>
      <c r="B68" s="116">
        <v>0</v>
      </c>
      <c r="C68" s="117">
        <v>0</v>
      </c>
      <c r="D68" s="117">
        <v>0</v>
      </c>
      <c r="E68" s="117">
        <v>0</v>
      </c>
      <c r="F68" s="117">
        <v>0</v>
      </c>
      <c r="G68" s="117">
        <v>0</v>
      </c>
      <c r="H68" s="117">
        <v>0</v>
      </c>
      <c r="I68" s="117">
        <v>0</v>
      </c>
      <c r="J68" s="117">
        <v>0</v>
      </c>
      <c r="K68" s="117">
        <v>0</v>
      </c>
      <c r="L68" s="117">
        <v>0</v>
      </c>
      <c r="M68" s="117">
        <v>0</v>
      </c>
      <c r="N68" s="117">
        <v>0</v>
      </c>
      <c r="O68" s="117">
        <v>0</v>
      </c>
      <c r="P68" s="117">
        <v>0</v>
      </c>
      <c r="Q68" s="117">
        <v>0</v>
      </c>
      <c r="R68" s="117">
        <v>0</v>
      </c>
      <c r="S68" s="117">
        <v>0</v>
      </c>
      <c r="T68" s="117">
        <v>0</v>
      </c>
      <c r="U68" s="117">
        <v>0</v>
      </c>
      <c r="V68" s="117">
        <v>0</v>
      </c>
      <c r="W68" s="117">
        <v>0</v>
      </c>
      <c r="X68" s="117">
        <v>0</v>
      </c>
      <c r="Y68" s="117">
        <v>0</v>
      </c>
      <c r="Z68" s="117">
        <v>0</v>
      </c>
      <c r="AA68" s="117">
        <v>0</v>
      </c>
      <c r="AB68" s="117">
        <v>0</v>
      </c>
      <c r="AC68" s="117">
        <v>0</v>
      </c>
      <c r="AD68" s="117">
        <v>0</v>
      </c>
      <c r="AE68" s="117">
        <v>0</v>
      </c>
      <c r="AF68" s="117">
        <v>0</v>
      </c>
      <c r="AG68" s="117">
        <v>0</v>
      </c>
      <c r="AH68" s="117">
        <v>0</v>
      </c>
      <c r="AI68" s="117">
        <v>0</v>
      </c>
      <c r="AJ68" s="117">
        <v>0</v>
      </c>
      <c r="AK68" s="117">
        <v>0</v>
      </c>
      <c r="AL68" s="117">
        <v>0</v>
      </c>
      <c r="AM68" s="117">
        <v>0</v>
      </c>
      <c r="AN68" s="117">
        <v>0</v>
      </c>
      <c r="AO68" s="117">
        <v>0</v>
      </c>
      <c r="AP68" s="117">
        <v>0</v>
      </c>
      <c r="AQ68" s="117">
        <v>0</v>
      </c>
      <c r="AR68" s="117">
        <v>0</v>
      </c>
      <c r="AS68" s="117">
        <v>0</v>
      </c>
      <c r="AT68" s="117">
        <v>0</v>
      </c>
      <c r="AU68" s="117">
        <v>0</v>
      </c>
      <c r="AV68" s="117">
        <v>0</v>
      </c>
      <c r="AW68" s="117">
        <v>0</v>
      </c>
      <c r="AX68" s="117">
        <v>0</v>
      </c>
      <c r="AY68" s="117">
        <v>0</v>
      </c>
      <c r="AZ68" s="117">
        <v>0</v>
      </c>
      <c r="BA68" s="117">
        <v>0</v>
      </c>
      <c r="BB68" s="117">
        <v>0</v>
      </c>
      <c r="BC68" s="117">
        <v>0</v>
      </c>
      <c r="BD68" s="117">
        <v>0</v>
      </c>
      <c r="BE68" s="117">
        <v>0</v>
      </c>
      <c r="BF68" s="117">
        <v>0</v>
      </c>
      <c r="BG68" s="117">
        <v>0</v>
      </c>
      <c r="BH68" s="117">
        <v>0</v>
      </c>
      <c r="BI68" s="117">
        <v>0</v>
      </c>
      <c r="BJ68" s="117">
        <v>0</v>
      </c>
      <c r="BK68" s="117">
        <v>0</v>
      </c>
      <c r="BL68" s="117">
        <v>0</v>
      </c>
      <c r="BM68" s="117">
        <v>0</v>
      </c>
      <c r="BN68" s="117">
        <v>0</v>
      </c>
      <c r="BO68" s="117">
        <v>0</v>
      </c>
      <c r="BP68" s="117">
        <v>0</v>
      </c>
      <c r="BQ68" s="117">
        <v>0</v>
      </c>
      <c r="BR68" s="117">
        <v>0</v>
      </c>
      <c r="BS68" s="117">
        <v>0</v>
      </c>
      <c r="BT68" s="117">
        <v>0</v>
      </c>
      <c r="BU68" s="117">
        <v>0</v>
      </c>
      <c r="BV68" s="117">
        <v>0</v>
      </c>
      <c r="BW68" s="117">
        <v>0</v>
      </c>
      <c r="BX68" s="117">
        <v>0</v>
      </c>
      <c r="BY68" s="117">
        <v>0</v>
      </c>
      <c r="BZ68" s="117">
        <v>0</v>
      </c>
      <c r="CA68" s="117">
        <v>0</v>
      </c>
      <c r="CB68" s="117">
        <v>0</v>
      </c>
      <c r="CC68" s="117">
        <v>0</v>
      </c>
      <c r="CD68" s="117">
        <v>0</v>
      </c>
      <c r="CE68" s="117">
        <v>0</v>
      </c>
      <c r="CF68" s="117">
        <v>0</v>
      </c>
      <c r="CG68" s="117">
        <v>0</v>
      </c>
      <c r="CH68" s="117">
        <v>0</v>
      </c>
      <c r="CI68" s="117">
        <v>0</v>
      </c>
      <c r="CJ68" s="117">
        <v>0</v>
      </c>
      <c r="CK68" s="117">
        <v>0</v>
      </c>
      <c r="CL68" s="117">
        <v>0</v>
      </c>
      <c r="CM68" s="117">
        <v>0</v>
      </c>
      <c r="CN68" s="117">
        <v>0</v>
      </c>
      <c r="CO68" s="117">
        <v>0</v>
      </c>
      <c r="CP68" s="117">
        <v>0</v>
      </c>
      <c r="CQ68" s="117">
        <v>0</v>
      </c>
      <c r="CR68" s="117">
        <v>0</v>
      </c>
      <c r="CS68" s="118">
        <v>0</v>
      </c>
      <c r="CT68" s="115">
        <f t="shared" si="65"/>
        <v>0</v>
      </c>
      <c r="CU68" s="152"/>
      <c r="CV68" s="244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00" ht="15.75" thickBot="1">
      <c r="A71" s="110" t="s">
        <v>73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</row>
    <row r="72" spans="1:100" ht="15.75" thickBot="1">
      <c r="A72" s="11" t="s">
        <v>25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26</v>
      </c>
      <c r="CU72" s="150"/>
    </row>
    <row r="73" spans="1:100">
      <c r="A73" s="26" t="s">
        <v>33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30</v>
      </c>
      <c r="AG73" s="121">
        <v>60</v>
      </c>
      <c r="AH73" s="121">
        <v>60</v>
      </c>
      <c r="AI73" s="121">
        <v>60</v>
      </c>
      <c r="AJ73" s="121">
        <v>60</v>
      </c>
      <c r="AK73" s="121">
        <v>60</v>
      </c>
      <c r="AL73" s="121">
        <v>60</v>
      </c>
      <c r="AM73" s="121">
        <v>60</v>
      </c>
      <c r="AN73" s="121">
        <v>60</v>
      </c>
      <c r="AO73" s="121">
        <v>60</v>
      </c>
      <c r="AP73" s="121">
        <v>60</v>
      </c>
      <c r="AQ73" s="121">
        <v>60</v>
      </c>
      <c r="AR73" s="121">
        <v>30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122">
        <v>0</v>
      </c>
      <c r="CT73" s="30">
        <f>SUM(B73:CS73)</f>
        <v>720</v>
      </c>
      <c r="CU73" s="152"/>
    </row>
    <row r="74" spans="1:100">
      <c r="A74" s="30" t="s">
        <v>34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59</v>
      </c>
      <c r="AG74" s="1">
        <v>59</v>
      </c>
      <c r="AH74" s="1">
        <v>59</v>
      </c>
      <c r="AI74" s="1">
        <v>59</v>
      </c>
      <c r="AJ74" s="1">
        <v>59</v>
      </c>
      <c r="AK74" s="1">
        <v>59</v>
      </c>
      <c r="AL74" s="1">
        <v>59</v>
      </c>
      <c r="AM74" s="1">
        <v>59</v>
      </c>
      <c r="AN74" s="1">
        <v>59</v>
      </c>
      <c r="AO74" s="1">
        <v>59</v>
      </c>
      <c r="AP74" s="1">
        <v>59</v>
      </c>
      <c r="AQ74" s="1">
        <v>59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0</v>
      </c>
      <c r="CT74" s="30">
        <f t="shared" ref="CT74:CT79" si="66">SUM(B74:CS74)</f>
        <v>708</v>
      </c>
      <c r="CU74" s="152"/>
    </row>
    <row r="75" spans="1:100">
      <c r="A75" s="30" t="s">
        <v>35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6"/>
        <v>0</v>
      </c>
      <c r="CU75" s="152"/>
    </row>
    <row r="76" spans="1:100">
      <c r="A76" s="30" t="s">
        <v>36</v>
      </c>
      <c r="B76" s="45">
        <v>0</v>
      </c>
      <c r="C76" s="1">
        <v>0</v>
      </c>
      <c r="D76" s="1">
        <v>0</v>
      </c>
      <c r="E76" s="1">
        <v>70</v>
      </c>
      <c r="F76" s="1">
        <v>70</v>
      </c>
      <c r="G76" s="1">
        <v>70</v>
      </c>
      <c r="H76" s="1">
        <v>70</v>
      </c>
      <c r="I76" s="1">
        <v>70</v>
      </c>
      <c r="J76" s="1">
        <v>70</v>
      </c>
      <c r="K76" s="1">
        <v>70</v>
      </c>
      <c r="L76" s="1">
        <v>70</v>
      </c>
      <c r="M76" s="1">
        <v>70</v>
      </c>
      <c r="N76" s="1">
        <v>70</v>
      </c>
      <c r="O76" s="1">
        <v>70</v>
      </c>
      <c r="P76" s="1">
        <v>70</v>
      </c>
      <c r="Q76" s="1">
        <v>70</v>
      </c>
      <c r="R76" s="1">
        <v>70</v>
      </c>
      <c r="S76" s="1">
        <v>70</v>
      </c>
      <c r="T76" s="1">
        <v>70</v>
      </c>
      <c r="U76" s="1">
        <v>70</v>
      </c>
      <c r="V76" s="1">
        <v>70</v>
      </c>
      <c r="W76" s="1">
        <v>70</v>
      </c>
      <c r="X76" s="1">
        <v>70</v>
      </c>
      <c r="Y76" s="1">
        <v>70</v>
      </c>
      <c r="Z76" s="1">
        <v>70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67</v>
      </c>
      <c r="AG76" s="1">
        <v>67</v>
      </c>
      <c r="AH76" s="1">
        <v>67</v>
      </c>
      <c r="AI76" s="1">
        <v>67</v>
      </c>
      <c r="AJ76" s="1">
        <v>67</v>
      </c>
      <c r="AK76" s="1">
        <v>67</v>
      </c>
      <c r="AL76" s="1">
        <v>67</v>
      </c>
      <c r="AM76" s="1">
        <v>67</v>
      </c>
      <c r="AN76" s="1">
        <v>67</v>
      </c>
      <c r="AO76" s="1">
        <v>67</v>
      </c>
      <c r="AP76" s="1">
        <v>67</v>
      </c>
      <c r="AQ76" s="1">
        <v>67</v>
      </c>
      <c r="AR76" s="1">
        <v>67</v>
      </c>
      <c r="AS76" s="1">
        <v>67</v>
      </c>
      <c r="AT76" s="1">
        <v>67</v>
      </c>
      <c r="AU76" s="1">
        <v>67</v>
      </c>
      <c r="AV76" s="1">
        <v>67</v>
      </c>
      <c r="AW76" s="1">
        <v>67</v>
      </c>
      <c r="AX76" s="1">
        <v>67</v>
      </c>
      <c r="AY76" s="1">
        <v>67</v>
      </c>
      <c r="AZ76" s="1">
        <v>67</v>
      </c>
      <c r="BA76" s="1">
        <v>67</v>
      </c>
      <c r="BB76" s="1">
        <v>67</v>
      </c>
      <c r="BC76" s="1">
        <v>67</v>
      </c>
      <c r="BD76" s="1">
        <v>67</v>
      </c>
      <c r="BE76" s="1">
        <v>67</v>
      </c>
      <c r="BF76" s="1">
        <v>67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93">
        <v>0</v>
      </c>
      <c r="CT76" s="30">
        <f t="shared" si="66"/>
        <v>3349</v>
      </c>
      <c r="CU76" s="152"/>
    </row>
    <row r="77" spans="1:100">
      <c r="A77" s="30" t="s">
        <v>37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30</v>
      </c>
      <c r="AG77" s="1">
        <v>35</v>
      </c>
      <c r="AH77" s="1">
        <v>35</v>
      </c>
      <c r="AI77" s="1">
        <v>35</v>
      </c>
      <c r="AJ77" s="1">
        <v>35</v>
      </c>
      <c r="AK77" s="1">
        <v>35</v>
      </c>
      <c r="AL77" s="1">
        <v>35</v>
      </c>
      <c r="AM77" s="1">
        <v>35</v>
      </c>
      <c r="AN77" s="1">
        <v>35</v>
      </c>
      <c r="AO77" s="1">
        <v>35</v>
      </c>
      <c r="AP77" s="1">
        <v>35</v>
      </c>
      <c r="AQ77" s="1">
        <v>35</v>
      </c>
      <c r="AR77" s="1">
        <v>35</v>
      </c>
      <c r="AS77" s="1">
        <v>35</v>
      </c>
      <c r="AT77" s="1">
        <v>35</v>
      </c>
      <c r="AU77" s="1">
        <v>35</v>
      </c>
      <c r="AV77" s="1">
        <v>35</v>
      </c>
      <c r="AW77" s="1">
        <v>35</v>
      </c>
      <c r="AX77" s="1">
        <v>35</v>
      </c>
      <c r="AY77" s="1">
        <v>35</v>
      </c>
      <c r="AZ77" s="1">
        <v>35</v>
      </c>
      <c r="BA77" s="1">
        <v>35</v>
      </c>
      <c r="BB77" s="1">
        <v>35</v>
      </c>
      <c r="BC77" s="1">
        <v>35</v>
      </c>
      <c r="BD77" s="1">
        <v>35</v>
      </c>
      <c r="BE77" s="1">
        <v>35</v>
      </c>
      <c r="BF77" s="1">
        <v>35</v>
      </c>
      <c r="BG77" s="1">
        <v>5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93">
        <v>0</v>
      </c>
      <c r="CT77" s="30">
        <f t="shared" si="66"/>
        <v>945</v>
      </c>
      <c r="CU77" s="152"/>
    </row>
    <row r="78" spans="1:100">
      <c r="A78" s="30" t="s">
        <v>38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6"/>
        <v>0</v>
      </c>
      <c r="CU78" s="152"/>
    </row>
    <row r="79" spans="1:100" ht="15.75" thickBot="1">
      <c r="A79" s="115" t="s">
        <v>39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30">
        <f t="shared" si="66"/>
        <v>0</v>
      </c>
      <c r="CU79" s="152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249"/>
      <c r="CU80" s="152"/>
    </row>
    <row r="81" spans="1:102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151"/>
    </row>
    <row r="82" spans="1:102" ht="15.75" thickBot="1">
      <c r="A82" s="126" t="s">
        <v>9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4"/>
    </row>
    <row r="83" spans="1:102" ht="15.75" thickBot="1">
      <c r="A83" s="67" t="s">
        <v>58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26</v>
      </c>
      <c r="CU83" s="150"/>
      <c r="CX83" s="234"/>
    </row>
    <row r="84" spans="1:102">
      <c r="A84" s="204" t="s">
        <v>59</v>
      </c>
      <c r="B84" s="210">
        <f>SUM(B85:B87)</f>
        <v>114.69999999999999</v>
      </c>
      <c r="C84" s="211">
        <f t="shared" ref="C84:BN84" si="67">SUM(C85:C87)</f>
        <v>132.6</v>
      </c>
      <c r="D84" s="211">
        <f t="shared" si="67"/>
        <v>132.5</v>
      </c>
      <c r="E84" s="211">
        <f t="shared" si="67"/>
        <v>89.68</v>
      </c>
      <c r="F84" s="211">
        <f t="shared" si="67"/>
        <v>86.81</v>
      </c>
      <c r="G84" s="211">
        <f t="shared" si="67"/>
        <v>37.200000000000003</v>
      </c>
      <c r="H84" s="211">
        <f t="shared" si="67"/>
        <v>67</v>
      </c>
      <c r="I84" s="211">
        <f t="shared" si="67"/>
        <v>124.21000000000001</v>
      </c>
      <c r="J84" s="211">
        <f t="shared" si="67"/>
        <v>20.900000000000002</v>
      </c>
      <c r="K84" s="211">
        <f t="shared" si="67"/>
        <v>20.6</v>
      </c>
      <c r="L84" s="211">
        <f t="shared" si="67"/>
        <v>20.6</v>
      </c>
      <c r="M84" s="211">
        <f t="shared" si="67"/>
        <v>20.5</v>
      </c>
      <c r="N84" s="211">
        <f t="shared" si="67"/>
        <v>20.6</v>
      </c>
      <c r="O84" s="211">
        <f t="shared" si="67"/>
        <v>38.599999999999994</v>
      </c>
      <c r="P84" s="211">
        <f t="shared" si="67"/>
        <v>116.5</v>
      </c>
      <c r="Q84" s="211">
        <f t="shared" si="67"/>
        <v>116.5</v>
      </c>
      <c r="R84" s="211">
        <f t="shared" si="67"/>
        <v>131.98999999999998</v>
      </c>
      <c r="S84" s="211">
        <f t="shared" si="67"/>
        <v>137.89999999999998</v>
      </c>
      <c r="T84" s="211">
        <f t="shared" si="67"/>
        <v>122.6</v>
      </c>
      <c r="U84" s="211">
        <f t="shared" si="67"/>
        <v>96.960000000000008</v>
      </c>
      <c r="V84" s="211">
        <f t="shared" si="67"/>
        <v>0.30000000000000004</v>
      </c>
      <c r="W84" s="211">
        <f t="shared" si="67"/>
        <v>0.30000000000000004</v>
      </c>
      <c r="X84" s="211">
        <f t="shared" si="67"/>
        <v>0.30000000000000004</v>
      </c>
      <c r="Y84" s="211">
        <f t="shared" si="67"/>
        <v>0.30000000000000004</v>
      </c>
      <c r="Z84" s="211">
        <f t="shared" si="67"/>
        <v>233.90000000000003</v>
      </c>
      <c r="AA84" s="211">
        <f t="shared" si="67"/>
        <v>234.2</v>
      </c>
      <c r="AB84" s="211">
        <f t="shared" si="67"/>
        <v>234.60000000000002</v>
      </c>
      <c r="AC84" s="211">
        <f t="shared" si="67"/>
        <v>214</v>
      </c>
      <c r="AD84" s="211">
        <f t="shared" si="67"/>
        <v>209.81</v>
      </c>
      <c r="AE84" s="211">
        <f t="shared" si="67"/>
        <v>238.90000000000003</v>
      </c>
      <c r="AF84" s="211">
        <f t="shared" si="67"/>
        <v>239.3</v>
      </c>
      <c r="AG84" s="211">
        <f t="shared" si="67"/>
        <v>239.7</v>
      </c>
      <c r="AH84" s="211">
        <f t="shared" si="67"/>
        <v>238.39999999999998</v>
      </c>
      <c r="AI84" s="211">
        <f t="shared" si="67"/>
        <v>238.89999999999998</v>
      </c>
      <c r="AJ84" s="211">
        <f t="shared" si="67"/>
        <v>242.20000000000002</v>
      </c>
      <c r="AK84" s="211">
        <f t="shared" si="67"/>
        <v>242.4</v>
      </c>
      <c r="AL84" s="211">
        <f t="shared" si="67"/>
        <v>242.4</v>
      </c>
      <c r="AM84" s="211">
        <f t="shared" si="67"/>
        <v>242.4</v>
      </c>
      <c r="AN84" s="211">
        <f t="shared" si="67"/>
        <v>242.20000000000002</v>
      </c>
      <c r="AO84" s="211">
        <f t="shared" si="67"/>
        <v>241.8</v>
      </c>
      <c r="AP84" s="211">
        <f t="shared" si="67"/>
        <v>239.6</v>
      </c>
      <c r="AQ84" s="211">
        <f t="shared" si="67"/>
        <v>239.2</v>
      </c>
      <c r="AR84" s="211">
        <f t="shared" si="67"/>
        <v>240.6</v>
      </c>
      <c r="AS84" s="211">
        <f t="shared" si="67"/>
        <v>226.60000000000002</v>
      </c>
      <c r="AT84" s="211">
        <f t="shared" si="67"/>
        <v>226.5</v>
      </c>
      <c r="AU84" s="211">
        <f t="shared" si="67"/>
        <v>226.3</v>
      </c>
      <c r="AV84" s="211">
        <f t="shared" si="67"/>
        <v>225.39999999999998</v>
      </c>
      <c r="AW84" s="211">
        <f t="shared" si="67"/>
        <v>239.5</v>
      </c>
      <c r="AX84" s="211">
        <f t="shared" si="67"/>
        <v>240.1</v>
      </c>
      <c r="AY84" s="211">
        <f t="shared" si="67"/>
        <v>240.4</v>
      </c>
      <c r="AZ84" s="211">
        <f t="shared" si="67"/>
        <v>240.4</v>
      </c>
      <c r="BA84" s="211">
        <f t="shared" si="67"/>
        <v>240.6</v>
      </c>
      <c r="BB84" s="211">
        <f t="shared" si="67"/>
        <v>241.4</v>
      </c>
      <c r="BC84" s="211">
        <f t="shared" si="67"/>
        <v>241.1</v>
      </c>
      <c r="BD84" s="211">
        <f t="shared" si="67"/>
        <v>227.10000000000002</v>
      </c>
      <c r="BE84" s="211">
        <f t="shared" si="67"/>
        <v>187.1</v>
      </c>
      <c r="BF84" s="211">
        <f t="shared" si="67"/>
        <v>186.3</v>
      </c>
      <c r="BG84" s="211">
        <f t="shared" si="67"/>
        <v>186.2</v>
      </c>
      <c r="BH84" s="211">
        <f t="shared" si="67"/>
        <v>184.6</v>
      </c>
      <c r="BI84" s="211">
        <f t="shared" si="67"/>
        <v>169.1</v>
      </c>
      <c r="BJ84" s="211">
        <f t="shared" si="67"/>
        <v>139.19999999999999</v>
      </c>
      <c r="BK84" s="211">
        <f t="shared" si="67"/>
        <v>105.88000000000001</v>
      </c>
      <c r="BL84" s="211">
        <f t="shared" si="67"/>
        <v>26.6</v>
      </c>
      <c r="BM84" s="211">
        <f t="shared" si="67"/>
        <v>26.6</v>
      </c>
      <c r="BN84" s="211">
        <f t="shared" si="67"/>
        <v>43.900000000000006</v>
      </c>
      <c r="BO84" s="211">
        <f t="shared" ref="BO84:CS84" si="68">SUM(BO85:BO87)</f>
        <v>44</v>
      </c>
      <c r="BP84" s="211">
        <f t="shared" si="68"/>
        <v>18.8</v>
      </c>
      <c r="BQ84" s="211">
        <f t="shared" si="68"/>
        <v>44.2</v>
      </c>
      <c r="BR84" s="211">
        <f t="shared" si="68"/>
        <v>48.14</v>
      </c>
      <c r="BS84" s="211">
        <f t="shared" si="68"/>
        <v>35.1</v>
      </c>
      <c r="BT84" s="211">
        <f t="shared" si="68"/>
        <v>9.5</v>
      </c>
      <c r="BU84" s="211">
        <f t="shared" si="68"/>
        <v>9.5</v>
      </c>
      <c r="BV84" s="211">
        <f t="shared" si="68"/>
        <v>0.30000000000000004</v>
      </c>
      <c r="BW84" s="211">
        <f t="shared" si="68"/>
        <v>0.30000000000000004</v>
      </c>
      <c r="BX84" s="211">
        <f t="shared" si="68"/>
        <v>0.30000000000000004</v>
      </c>
      <c r="BY84" s="211">
        <f t="shared" si="68"/>
        <v>0.30000000000000004</v>
      </c>
      <c r="BZ84" s="211">
        <f t="shared" si="68"/>
        <v>0.30000000000000004</v>
      </c>
      <c r="CA84" s="211">
        <f t="shared" si="68"/>
        <v>0.30000000000000004</v>
      </c>
      <c r="CB84" s="211">
        <f t="shared" si="68"/>
        <v>0.30000000000000004</v>
      </c>
      <c r="CC84" s="211">
        <f t="shared" si="68"/>
        <v>0.30000000000000004</v>
      </c>
      <c r="CD84" s="211">
        <f t="shared" si="68"/>
        <v>0.30000000000000004</v>
      </c>
      <c r="CE84" s="211">
        <f t="shared" si="68"/>
        <v>0.30000000000000004</v>
      </c>
      <c r="CF84" s="211">
        <f t="shared" si="68"/>
        <v>0.30000000000000004</v>
      </c>
      <c r="CG84" s="211">
        <f t="shared" si="68"/>
        <v>0.30000000000000004</v>
      </c>
      <c r="CH84" s="211">
        <f t="shared" si="68"/>
        <v>0.30000000000000004</v>
      </c>
      <c r="CI84" s="211">
        <f t="shared" si="68"/>
        <v>0.30000000000000004</v>
      </c>
      <c r="CJ84" s="211">
        <f t="shared" si="68"/>
        <v>0.30000000000000004</v>
      </c>
      <c r="CK84" s="211">
        <f t="shared" si="68"/>
        <v>130.02000000000001</v>
      </c>
      <c r="CL84" s="211">
        <f t="shared" si="68"/>
        <v>0.30000000000000004</v>
      </c>
      <c r="CM84" s="211">
        <f t="shared" si="68"/>
        <v>0.30000000000000004</v>
      </c>
      <c r="CN84" s="211">
        <f t="shared" si="68"/>
        <v>0.30000000000000004</v>
      </c>
      <c r="CO84" s="211">
        <f t="shared" si="68"/>
        <v>0.30000000000000004</v>
      </c>
      <c r="CP84" s="211">
        <f t="shared" si="68"/>
        <v>0.30000000000000004</v>
      </c>
      <c r="CQ84" s="211">
        <f t="shared" si="68"/>
        <v>0.30000000000000004</v>
      </c>
      <c r="CR84" s="211">
        <f t="shared" si="68"/>
        <v>0.30000000000000004</v>
      </c>
      <c r="CS84" s="212">
        <f t="shared" si="68"/>
        <v>0.30000000000000004</v>
      </c>
      <c r="CT84" s="208">
        <f>SUM(B84:CS84)</f>
        <v>10561.699999999984</v>
      </c>
      <c r="CU84" s="150"/>
    </row>
    <row r="85" spans="1:102">
      <c r="A85" s="25" t="s">
        <v>60</v>
      </c>
      <c r="B85" s="45">
        <v>0.30000000000000004</v>
      </c>
      <c r="C85" s="1">
        <v>0.30000000000000004</v>
      </c>
      <c r="D85" s="1">
        <v>0.30000000000000004</v>
      </c>
      <c r="E85" s="1">
        <v>0.30000000000000004</v>
      </c>
      <c r="F85" s="1">
        <v>0.30000000000000004</v>
      </c>
      <c r="G85" s="1">
        <v>0.30000000000000004</v>
      </c>
      <c r="H85" s="1">
        <v>0.30000000000000004</v>
      </c>
      <c r="I85" s="1">
        <v>0.30000000000000004</v>
      </c>
      <c r="J85" s="1">
        <v>0.30000000000000004</v>
      </c>
      <c r="K85" s="1">
        <v>0.30000000000000004</v>
      </c>
      <c r="L85" s="1">
        <v>0.30000000000000004</v>
      </c>
      <c r="M85" s="1">
        <v>0.30000000000000004</v>
      </c>
      <c r="N85" s="1">
        <v>0.30000000000000004</v>
      </c>
      <c r="O85" s="1">
        <v>0.30000000000000004</v>
      </c>
      <c r="P85" s="1">
        <v>0.30000000000000004</v>
      </c>
      <c r="Q85" s="1">
        <v>0.30000000000000004</v>
      </c>
      <c r="R85" s="1">
        <v>0.69</v>
      </c>
      <c r="S85" s="1">
        <v>6.6</v>
      </c>
      <c r="T85" s="1">
        <v>6.6</v>
      </c>
      <c r="U85" s="1">
        <v>18.740000000000006</v>
      </c>
      <c r="V85" s="1">
        <v>0.30000000000000004</v>
      </c>
      <c r="W85" s="1">
        <v>0.30000000000000004</v>
      </c>
      <c r="X85" s="1">
        <v>0.30000000000000004</v>
      </c>
      <c r="Y85" s="1">
        <v>0.30000000000000004</v>
      </c>
      <c r="Z85" s="1">
        <v>184.10000000000002</v>
      </c>
      <c r="AA85" s="1">
        <v>184.4</v>
      </c>
      <c r="AB85" s="1">
        <v>184.8</v>
      </c>
      <c r="AC85" s="1">
        <v>164.2</v>
      </c>
      <c r="AD85" s="1">
        <v>185.70000000000002</v>
      </c>
      <c r="AE85" s="1">
        <v>189.10000000000002</v>
      </c>
      <c r="AF85" s="1">
        <v>189.5</v>
      </c>
      <c r="AG85" s="1">
        <v>189.9</v>
      </c>
      <c r="AH85" s="1">
        <v>188.6</v>
      </c>
      <c r="AI85" s="1">
        <v>189.1</v>
      </c>
      <c r="AJ85" s="1">
        <v>188.70000000000002</v>
      </c>
      <c r="AK85" s="1">
        <v>188.9</v>
      </c>
      <c r="AL85" s="1">
        <v>188.9</v>
      </c>
      <c r="AM85" s="1">
        <v>188.9</v>
      </c>
      <c r="AN85" s="1">
        <v>188.70000000000002</v>
      </c>
      <c r="AO85" s="1">
        <v>188.3</v>
      </c>
      <c r="AP85" s="1">
        <v>186.1</v>
      </c>
      <c r="AQ85" s="1">
        <v>185.7</v>
      </c>
      <c r="AR85" s="1">
        <v>187.1</v>
      </c>
      <c r="AS85" s="1">
        <v>186.9</v>
      </c>
      <c r="AT85" s="1">
        <v>186.8</v>
      </c>
      <c r="AU85" s="1">
        <v>186.6</v>
      </c>
      <c r="AV85" s="1">
        <v>185.7</v>
      </c>
      <c r="AW85" s="1">
        <v>186</v>
      </c>
      <c r="AX85" s="1">
        <v>186.6</v>
      </c>
      <c r="AY85" s="1">
        <v>186.9</v>
      </c>
      <c r="AZ85" s="1">
        <v>186.9</v>
      </c>
      <c r="BA85" s="1">
        <v>187.1</v>
      </c>
      <c r="BB85" s="1">
        <v>187.9</v>
      </c>
      <c r="BC85" s="1">
        <v>187.6</v>
      </c>
      <c r="BD85" s="1">
        <v>187.4</v>
      </c>
      <c r="BE85" s="1">
        <v>187.1</v>
      </c>
      <c r="BF85" s="1">
        <v>186.3</v>
      </c>
      <c r="BG85" s="1">
        <v>186.2</v>
      </c>
      <c r="BH85" s="1">
        <v>184.6</v>
      </c>
      <c r="BI85" s="1">
        <v>169.1</v>
      </c>
      <c r="BJ85" s="1">
        <v>139.19999999999999</v>
      </c>
      <c r="BK85" s="1">
        <v>105.88000000000001</v>
      </c>
      <c r="BL85" s="1">
        <v>26.6</v>
      </c>
      <c r="BM85" s="1">
        <v>26.6</v>
      </c>
      <c r="BN85" s="1">
        <v>18.8</v>
      </c>
      <c r="BO85" s="1">
        <v>18.8</v>
      </c>
      <c r="BP85" s="1">
        <v>18.8</v>
      </c>
      <c r="BQ85" s="1">
        <v>18.8</v>
      </c>
      <c r="BR85" s="1">
        <v>9.5</v>
      </c>
      <c r="BS85" s="1">
        <v>9.5</v>
      </c>
      <c r="BT85" s="1">
        <v>9.5</v>
      </c>
      <c r="BU85" s="1">
        <v>9.5</v>
      </c>
      <c r="BV85" s="1">
        <v>0.30000000000000004</v>
      </c>
      <c r="BW85" s="1">
        <v>0.30000000000000004</v>
      </c>
      <c r="BX85" s="1">
        <v>0.30000000000000004</v>
      </c>
      <c r="BY85" s="1">
        <v>0.30000000000000004</v>
      </c>
      <c r="BZ85" s="1">
        <v>0.30000000000000004</v>
      </c>
      <c r="CA85" s="1">
        <v>0.30000000000000004</v>
      </c>
      <c r="CB85" s="1">
        <v>0.30000000000000004</v>
      </c>
      <c r="CC85" s="1">
        <v>0.30000000000000004</v>
      </c>
      <c r="CD85" s="1">
        <v>0.30000000000000004</v>
      </c>
      <c r="CE85" s="1">
        <v>0.30000000000000004</v>
      </c>
      <c r="CF85" s="1">
        <v>0.30000000000000004</v>
      </c>
      <c r="CG85" s="1">
        <v>0.30000000000000004</v>
      </c>
      <c r="CH85" s="1">
        <v>0.30000000000000004</v>
      </c>
      <c r="CI85" s="1">
        <v>0.30000000000000004</v>
      </c>
      <c r="CJ85" s="1">
        <v>0.30000000000000004</v>
      </c>
      <c r="CK85" s="1">
        <v>0.30000000000000004</v>
      </c>
      <c r="CL85" s="1">
        <v>0.30000000000000004</v>
      </c>
      <c r="CM85" s="1">
        <v>0.30000000000000004</v>
      </c>
      <c r="CN85" s="1">
        <v>0.30000000000000004</v>
      </c>
      <c r="CO85" s="1">
        <v>0.30000000000000004</v>
      </c>
      <c r="CP85" s="1">
        <v>0.30000000000000004</v>
      </c>
      <c r="CQ85" s="1">
        <v>0.30000000000000004</v>
      </c>
      <c r="CR85" s="1">
        <v>0.30000000000000004</v>
      </c>
      <c r="CS85" s="93">
        <v>0.30000000000000004</v>
      </c>
      <c r="CT85" s="209">
        <f>SUM(B85:CS85)</f>
        <v>7153.7100000000064</v>
      </c>
      <c r="CU85" s="152"/>
    </row>
    <row r="86" spans="1:102">
      <c r="A86" s="25" t="s">
        <v>61</v>
      </c>
      <c r="B86" s="45">
        <v>114.39999999999999</v>
      </c>
      <c r="C86" s="1">
        <v>132.29999999999998</v>
      </c>
      <c r="D86" s="1">
        <v>132.19999999999999</v>
      </c>
      <c r="E86" s="1">
        <v>89.38000000000001</v>
      </c>
      <c r="F86" s="1">
        <v>86.51</v>
      </c>
      <c r="G86" s="1">
        <v>36.900000000000006</v>
      </c>
      <c r="H86" s="1">
        <v>66.7</v>
      </c>
      <c r="I86" s="1">
        <v>123.91000000000001</v>
      </c>
      <c r="J86" s="1">
        <v>20.6</v>
      </c>
      <c r="K86" s="1">
        <v>20.3</v>
      </c>
      <c r="L86" s="1">
        <v>20.3</v>
      </c>
      <c r="M86" s="1">
        <v>20.2</v>
      </c>
      <c r="N86" s="1">
        <v>20.3</v>
      </c>
      <c r="O86" s="1">
        <v>38.299999999999997</v>
      </c>
      <c r="P86" s="1">
        <v>116.2</v>
      </c>
      <c r="Q86" s="1">
        <v>116.2</v>
      </c>
      <c r="R86" s="1">
        <v>131.29999999999998</v>
      </c>
      <c r="S86" s="1">
        <v>131.29999999999998</v>
      </c>
      <c r="T86" s="1">
        <v>116</v>
      </c>
      <c r="U86" s="1">
        <v>78.22</v>
      </c>
      <c r="V86" s="1">
        <v>0</v>
      </c>
      <c r="W86" s="1">
        <v>0</v>
      </c>
      <c r="X86" s="1">
        <v>0</v>
      </c>
      <c r="Y86" s="1">
        <v>0</v>
      </c>
      <c r="Z86" s="1">
        <v>49.8</v>
      </c>
      <c r="AA86" s="1">
        <v>49.8</v>
      </c>
      <c r="AB86" s="1">
        <v>49.8</v>
      </c>
      <c r="AC86" s="1">
        <v>49.8</v>
      </c>
      <c r="AD86" s="1">
        <v>24.11</v>
      </c>
      <c r="AE86" s="1">
        <v>49.8</v>
      </c>
      <c r="AF86" s="1">
        <v>49.8</v>
      </c>
      <c r="AG86" s="1">
        <v>49.8</v>
      </c>
      <c r="AH86" s="1">
        <v>49.8</v>
      </c>
      <c r="AI86" s="1">
        <v>49.8</v>
      </c>
      <c r="AJ86" s="1">
        <v>53.5</v>
      </c>
      <c r="AK86" s="1">
        <v>53.5</v>
      </c>
      <c r="AL86" s="1">
        <v>53.5</v>
      </c>
      <c r="AM86" s="1">
        <v>53.5</v>
      </c>
      <c r="AN86" s="1">
        <v>53.5</v>
      </c>
      <c r="AO86" s="1">
        <v>53.5</v>
      </c>
      <c r="AP86" s="1">
        <v>53.5</v>
      </c>
      <c r="AQ86" s="1">
        <v>53.5</v>
      </c>
      <c r="AR86" s="1">
        <v>53.5</v>
      </c>
      <c r="AS86" s="1">
        <v>39.700000000000003</v>
      </c>
      <c r="AT86" s="1">
        <v>39.700000000000003</v>
      </c>
      <c r="AU86" s="1">
        <v>39.700000000000003</v>
      </c>
      <c r="AV86" s="1">
        <v>39.700000000000003</v>
      </c>
      <c r="AW86" s="1">
        <v>53.5</v>
      </c>
      <c r="AX86" s="1">
        <v>53.5</v>
      </c>
      <c r="AY86" s="1">
        <v>53.5</v>
      </c>
      <c r="AZ86" s="1">
        <v>53.5</v>
      </c>
      <c r="BA86" s="1">
        <v>53.5</v>
      </c>
      <c r="BB86" s="1">
        <v>53.5</v>
      </c>
      <c r="BC86" s="1">
        <v>53.5</v>
      </c>
      <c r="BD86" s="1">
        <v>39.700000000000003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25.1</v>
      </c>
      <c r="BO86" s="1">
        <v>25.2</v>
      </c>
      <c r="BP86" s="1">
        <v>0</v>
      </c>
      <c r="BQ86" s="1">
        <v>25.4</v>
      </c>
      <c r="BR86" s="1">
        <v>38.64</v>
      </c>
      <c r="BS86" s="1">
        <v>25.6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129.72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69">SUM(B86:CS86)</f>
        <v>3407.989999999998</v>
      </c>
      <c r="CU86" s="152"/>
    </row>
    <row r="87" spans="1:102">
      <c r="A87" s="25" t="s">
        <v>62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09">
        <f t="shared" si="69"/>
        <v>0</v>
      </c>
      <c r="CU87" s="152"/>
    </row>
    <row r="88" spans="1:102">
      <c r="A88" s="205" t="s">
        <v>63</v>
      </c>
      <c r="B88" s="213">
        <f t="shared" ref="B88:AG88" si="70">SUM(B89:B90)</f>
        <v>0</v>
      </c>
      <c r="C88" s="128">
        <f t="shared" si="70"/>
        <v>0</v>
      </c>
      <c r="D88" s="128">
        <f t="shared" si="70"/>
        <v>0</v>
      </c>
      <c r="E88" s="128">
        <f t="shared" si="70"/>
        <v>0</v>
      </c>
      <c r="F88" s="128">
        <f t="shared" si="70"/>
        <v>0</v>
      </c>
      <c r="G88" s="128">
        <f t="shared" si="70"/>
        <v>0</v>
      </c>
      <c r="H88" s="128">
        <f t="shared" si="70"/>
        <v>0</v>
      </c>
      <c r="I88" s="128">
        <f t="shared" si="70"/>
        <v>0</v>
      </c>
      <c r="J88" s="128">
        <f t="shared" si="70"/>
        <v>0</v>
      </c>
      <c r="K88" s="128">
        <f t="shared" si="70"/>
        <v>0</v>
      </c>
      <c r="L88" s="128">
        <f t="shared" si="70"/>
        <v>0</v>
      </c>
      <c r="M88" s="128">
        <f t="shared" si="70"/>
        <v>0</v>
      </c>
      <c r="N88" s="128">
        <f t="shared" si="70"/>
        <v>0</v>
      </c>
      <c r="O88" s="128">
        <f t="shared" si="70"/>
        <v>0</v>
      </c>
      <c r="P88" s="128">
        <f t="shared" si="70"/>
        <v>0</v>
      </c>
      <c r="Q88" s="128">
        <f t="shared" si="70"/>
        <v>0</v>
      </c>
      <c r="R88" s="128">
        <f t="shared" si="70"/>
        <v>0</v>
      </c>
      <c r="S88" s="128">
        <f t="shared" si="70"/>
        <v>0</v>
      </c>
      <c r="T88" s="128">
        <f t="shared" si="70"/>
        <v>0</v>
      </c>
      <c r="U88" s="128">
        <f t="shared" si="70"/>
        <v>0</v>
      </c>
      <c r="V88" s="128">
        <f t="shared" si="70"/>
        <v>0</v>
      </c>
      <c r="W88" s="128">
        <f t="shared" si="70"/>
        <v>0</v>
      </c>
      <c r="X88" s="128">
        <f t="shared" si="70"/>
        <v>0</v>
      </c>
      <c r="Y88" s="128">
        <f t="shared" si="70"/>
        <v>0</v>
      </c>
      <c r="Z88" s="128">
        <f t="shared" si="70"/>
        <v>0.38380000000000003</v>
      </c>
      <c r="AA88" s="128">
        <f t="shared" si="70"/>
        <v>3.7394358399999996</v>
      </c>
      <c r="AB88" s="128">
        <f t="shared" si="70"/>
        <v>10.916858399999999</v>
      </c>
      <c r="AC88" s="128">
        <f t="shared" si="70"/>
        <v>20.130642099999999</v>
      </c>
      <c r="AD88" s="128">
        <f t="shared" si="70"/>
        <v>27.490374400000004</v>
      </c>
      <c r="AE88" s="128">
        <f t="shared" si="70"/>
        <v>34.3022019</v>
      </c>
      <c r="AF88" s="128">
        <f t="shared" si="70"/>
        <v>41.119648600000005</v>
      </c>
      <c r="AG88" s="128">
        <f t="shared" si="70"/>
        <v>46.789850700000002</v>
      </c>
      <c r="AH88" s="128">
        <f t="shared" ref="AH88:BM88" si="71">SUM(AH89:AH90)</f>
        <v>55.648380599999996</v>
      </c>
      <c r="AI88" s="128">
        <f t="shared" si="71"/>
        <v>62.052613000000008</v>
      </c>
      <c r="AJ88" s="128">
        <f t="shared" si="71"/>
        <v>77.999357000000003</v>
      </c>
      <c r="AK88" s="128">
        <f t="shared" si="71"/>
        <v>86.108008000000012</v>
      </c>
      <c r="AL88" s="128">
        <f t="shared" si="71"/>
        <v>98.043688000000003</v>
      </c>
      <c r="AM88" s="128">
        <f t="shared" si="71"/>
        <v>103.5435722</v>
      </c>
      <c r="AN88" s="128">
        <f t="shared" si="71"/>
        <v>105.25059229999999</v>
      </c>
      <c r="AO88" s="128">
        <f t="shared" si="71"/>
        <v>118.93678499999997</v>
      </c>
      <c r="AP88" s="128">
        <f t="shared" si="71"/>
        <v>143.07544200000001</v>
      </c>
      <c r="AQ88" s="128">
        <f t="shared" si="71"/>
        <v>152.621577</v>
      </c>
      <c r="AR88" s="128">
        <f t="shared" si="71"/>
        <v>170.257811</v>
      </c>
      <c r="AS88" s="128">
        <f t="shared" si="71"/>
        <v>152.47761800000001</v>
      </c>
      <c r="AT88" s="128">
        <f t="shared" si="71"/>
        <v>184.324096</v>
      </c>
      <c r="AU88" s="128">
        <f t="shared" si="71"/>
        <v>175.07561699999997</v>
      </c>
      <c r="AV88" s="128">
        <f t="shared" si="71"/>
        <v>175.41893999999999</v>
      </c>
      <c r="AW88" s="128">
        <f t="shared" si="71"/>
        <v>158.29711600000002</v>
      </c>
      <c r="AX88" s="128">
        <f t="shared" si="71"/>
        <v>147.36761000000001</v>
      </c>
      <c r="AY88" s="128">
        <f t="shared" si="71"/>
        <v>158.70771299999996</v>
      </c>
      <c r="AZ88" s="128">
        <f t="shared" si="71"/>
        <v>184.505178</v>
      </c>
      <c r="BA88" s="128">
        <f t="shared" si="71"/>
        <v>166.20099700000003</v>
      </c>
      <c r="BB88" s="128">
        <f t="shared" si="71"/>
        <v>155.68029700000002</v>
      </c>
      <c r="BC88" s="128">
        <f t="shared" si="71"/>
        <v>155.87073599999999</v>
      </c>
      <c r="BD88" s="128">
        <f t="shared" si="71"/>
        <v>146.35405399999999</v>
      </c>
      <c r="BE88" s="128">
        <f t="shared" si="71"/>
        <v>134.26397200000002</v>
      </c>
      <c r="BF88" s="128">
        <f t="shared" si="71"/>
        <v>120.05836099999999</v>
      </c>
      <c r="BG88" s="128">
        <f t="shared" si="71"/>
        <v>125.7814729</v>
      </c>
      <c r="BH88" s="128">
        <f t="shared" si="71"/>
        <v>117.57176039999999</v>
      </c>
      <c r="BI88" s="128">
        <f t="shared" si="71"/>
        <v>105.50267399999998</v>
      </c>
      <c r="BJ88" s="128">
        <f t="shared" si="71"/>
        <v>86.114166999999995</v>
      </c>
      <c r="BK88" s="128">
        <f t="shared" si="71"/>
        <v>94.319694999999996</v>
      </c>
      <c r="BL88" s="128">
        <f t="shared" si="71"/>
        <v>80.227610100000007</v>
      </c>
      <c r="BM88" s="128">
        <f t="shared" si="71"/>
        <v>66.512597200000002</v>
      </c>
      <c r="BN88" s="128">
        <f t="shared" ref="BN88:CS88" si="72">SUM(BN89:BN90)</f>
        <v>64.154955700000016</v>
      </c>
      <c r="BO88" s="128">
        <f t="shared" si="72"/>
        <v>58.272210400000006</v>
      </c>
      <c r="BP88" s="128">
        <f t="shared" si="72"/>
        <v>49.195162299999993</v>
      </c>
      <c r="BQ88" s="128">
        <f t="shared" si="72"/>
        <v>36.185822900000005</v>
      </c>
      <c r="BR88" s="128">
        <f t="shared" si="72"/>
        <v>26.259638300000002</v>
      </c>
      <c r="BS88" s="128">
        <f t="shared" si="72"/>
        <v>17.631125900000001</v>
      </c>
      <c r="BT88" s="128">
        <f t="shared" si="72"/>
        <v>7.9094331000000002</v>
      </c>
      <c r="BU88" s="128">
        <f t="shared" si="72"/>
        <v>1.8033523200000001</v>
      </c>
      <c r="BV88" s="128">
        <f t="shared" si="72"/>
        <v>5.5599999999999997E-2</v>
      </c>
      <c r="BW88" s="128">
        <f t="shared" si="72"/>
        <v>4.0000000000000001E-3</v>
      </c>
      <c r="BX88" s="128">
        <f t="shared" si="72"/>
        <v>0</v>
      </c>
      <c r="BY88" s="128">
        <f t="shared" si="72"/>
        <v>0</v>
      </c>
      <c r="BZ88" s="128">
        <f t="shared" si="72"/>
        <v>0</v>
      </c>
      <c r="CA88" s="128">
        <f t="shared" si="72"/>
        <v>0</v>
      </c>
      <c r="CB88" s="128">
        <f t="shared" si="72"/>
        <v>0</v>
      </c>
      <c r="CC88" s="128">
        <f t="shared" si="72"/>
        <v>0</v>
      </c>
      <c r="CD88" s="128">
        <f t="shared" si="72"/>
        <v>0</v>
      </c>
      <c r="CE88" s="128">
        <f t="shared" si="72"/>
        <v>0</v>
      </c>
      <c r="CF88" s="128">
        <f t="shared" si="72"/>
        <v>0</v>
      </c>
      <c r="CG88" s="128">
        <f t="shared" si="72"/>
        <v>0</v>
      </c>
      <c r="CH88" s="128">
        <f t="shared" si="72"/>
        <v>0</v>
      </c>
      <c r="CI88" s="128">
        <f t="shared" si="72"/>
        <v>0</v>
      </c>
      <c r="CJ88" s="128">
        <f t="shared" si="72"/>
        <v>0</v>
      </c>
      <c r="CK88" s="128">
        <f t="shared" si="72"/>
        <v>0</v>
      </c>
      <c r="CL88" s="128">
        <f t="shared" si="72"/>
        <v>0</v>
      </c>
      <c r="CM88" s="128">
        <f t="shared" si="72"/>
        <v>0</v>
      </c>
      <c r="CN88" s="128">
        <f t="shared" si="72"/>
        <v>0</v>
      </c>
      <c r="CO88" s="128">
        <f t="shared" si="72"/>
        <v>0</v>
      </c>
      <c r="CP88" s="128">
        <f t="shared" si="72"/>
        <v>0</v>
      </c>
      <c r="CQ88" s="128">
        <f t="shared" si="72"/>
        <v>0</v>
      </c>
      <c r="CR88" s="128">
        <f t="shared" si="72"/>
        <v>0</v>
      </c>
      <c r="CS88" s="208">
        <f t="shared" si="72"/>
        <v>0</v>
      </c>
      <c r="CT88" s="208">
        <f>SUM(B88:CS88)</f>
        <v>4510.5142205599986</v>
      </c>
      <c r="CU88" s="150"/>
    </row>
    <row r="89" spans="1:102">
      <c r="A89" s="25" t="s">
        <v>74</v>
      </c>
      <c r="B89" s="214">
        <v>0</v>
      </c>
      <c r="C89" s="203">
        <v>0</v>
      </c>
      <c r="D89" s="203">
        <v>0</v>
      </c>
      <c r="E89" s="203">
        <v>0</v>
      </c>
      <c r="F89" s="203">
        <v>0</v>
      </c>
      <c r="G89" s="203">
        <v>0</v>
      </c>
      <c r="H89" s="203">
        <v>0</v>
      </c>
      <c r="I89" s="203">
        <v>0</v>
      </c>
      <c r="J89" s="203">
        <v>0</v>
      </c>
      <c r="K89" s="203">
        <v>0</v>
      </c>
      <c r="L89" s="203">
        <v>0</v>
      </c>
      <c r="M89" s="203">
        <v>0</v>
      </c>
      <c r="N89" s="203">
        <v>0</v>
      </c>
      <c r="O89" s="203">
        <v>0</v>
      </c>
      <c r="P89" s="203">
        <v>0</v>
      </c>
      <c r="Q89" s="203">
        <v>0</v>
      </c>
      <c r="R89" s="203">
        <v>0</v>
      </c>
      <c r="S89" s="203">
        <v>0</v>
      </c>
      <c r="T89" s="203">
        <v>0</v>
      </c>
      <c r="U89" s="203">
        <v>0</v>
      </c>
      <c r="V89" s="203">
        <v>0</v>
      </c>
      <c r="W89" s="203">
        <v>0</v>
      </c>
      <c r="X89" s="203">
        <v>0</v>
      </c>
      <c r="Y89" s="203">
        <v>0</v>
      </c>
      <c r="Z89" s="203">
        <v>0.38380000000000003</v>
      </c>
      <c r="AA89" s="203">
        <v>3.7394358399999996</v>
      </c>
      <c r="AB89" s="203">
        <v>10.916858399999999</v>
      </c>
      <c r="AC89" s="203">
        <v>20.130642099999999</v>
      </c>
      <c r="AD89" s="203">
        <v>27.490374400000004</v>
      </c>
      <c r="AE89" s="203">
        <v>34.3022019</v>
      </c>
      <c r="AF89" s="203">
        <v>41.119648600000005</v>
      </c>
      <c r="AG89" s="203">
        <v>46.789850700000002</v>
      </c>
      <c r="AH89" s="203">
        <v>55.648380599999996</v>
      </c>
      <c r="AI89" s="203">
        <v>62.052613000000008</v>
      </c>
      <c r="AJ89" s="203">
        <v>77.999357000000003</v>
      </c>
      <c r="AK89" s="203">
        <v>86.108008000000012</v>
      </c>
      <c r="AL89" s="203">
        <v>98.043688000000003</v>
      </c>
      <c r="AM89" s="203">
        <v>103.5435722</v>
      </c>
      <c r="AN89" s="203">
        <v>105.25059229999999</v>
      </c>
      <c r="AO89" s="203">
        <v>118.93678499999997</v>
      </c>
      <c r="AP89" s="203">
        <v>143.07544200000001</v>
      </c>
      <c r="AQ89" s="203">
        <v>152.621577</v>
      </c>
      <c r="AR89" s="203">
        <v>170.257811</v>
      </c>
      <c r="AS89" s="203">
        <v>152.47761800000001</v>
      </c>
      <c r="AT89" s="203">
        <v>184.324096</v>
      </c>
      <c r="AU89" s="203">
        <v>175.07561699999997</v>
      </c>
      <c r="AV89" s="203">
        <v>175.41893999999999</v>
      </c>
      <c r="AW89" s="203">
        <v>158.29711600000002</v>
      </c>
      <c r="AX89" s="203">
        <v>147.36761000000001</v>
      </c>
      <c r="AY89" s="203">
        <v>158.70771299999996</v>
      </c>
      <c r="AZ89" s="203">
        <v>184.505178</v>
      </c>
      <c r="BA89" s="203">
        <v>166.20099700000003</v>
      </c>
      <c r="BB89" s="203">
        <v>155.68029700000002</v>
      </c>
      <c r="BC89" s="203">
        <v>155.87073599999999</v>
      </c>
      <c r="BD89" s="203">
        <v>146.35405399999999</v>
      </c>
      <c r="BE89" s="203">
        <v>134.26397200000002</v>
      </c>
      <c r="BF89" s="203">
        <v>120.05836099999999</v>
      </c>
      <c r="BG89" s="203">
        <v>125.7814729</v>
      </c>
      <c r="BH89" s="203">
        <v>117.57176039999999</v>
      </c>
      <c r="BI89" s="203">
        <v>105.50267399999998</v>
      </c>
      <c r="BJ89" s="203">
        <v>86.114166999999995</v>
      </c>
      <c r="BK89" s="203">
        <v>94.319694999999996</v>
      </c>
      <c r="BL89" s="203">
        <v>80.227610100000007</v>
      </c>
      <c r="BM89" s="203">
        <v>66.512597200000002</v>
      </c>
      <c r="BN89" s="203">
        <v>64.154955700000016</v>
      </c>
      <c r="BO89" s="203">
        <v>58.272210400000006</v>
      </c>
      <c r="BP89" s="203">
        <v>49.195162299999993</v>
      </c>
      <c r="BQ89" s="203">
        <v>36.185822900000005</v>
      </c>
      <c r="BR89" s="203">
        <v>26.259638300000002</v>
      </c>
      <c r="BS89" s="203">
        <v>17.631125900000001</v>
      </c>
      <c r="BT89" s="203">
        <v>7.9094331000000002</v>
      </c>
      <c r="BU89" s="203">
        <v>1.8033523200000001</v>
      </c>
      <c r="BV89" s="203">
        <v>5.5599999999999997E-2</v>
      </c>
      <c r="BW89" s="203">
        <v>4.0000000000000001E-3</v>
      </c>
      <c r="BX89" s="203">
        <v>0</v>
      </c>
      <c r="BY89" s="203">
        <v>0</v>
      </c>
      <c r="BZ89" s="203">
        <v>0</v>
      </c>
      <c r="CA89" s="203">
        <v>0</v>
      </c>
      <c r="CB89" s="203">
        <v>0</v>
      </c>
      <c r="CC89" s="203">
        <v>0</v>
      </c>
      <c r="CD89" s="203">
        <v>0</v>
      </c>
      <c r="CE89" s="203">
        <v>0</v>
      </c>
      <c r="CF89" s="203">
        <v>0</v>
      </c>
      <c r="CG89" s="203">
        <v>0</v>
      </c>
      <c r="CH89" s="203">
        <v>0</v>
      </c>
      <c r="CI89" s="203">
        <v>0</v>
      </c>
      <c r="CJ89" s="203">
        <v>0</v>
      </c>
      <c r="CK89" s="203">
        <v>0</v>
      </c>
      <c r="CL89" s="203">
        <v>0</v>
      </c>
      <c r="CM89" s="203">
        <v>0</v>
      </c>
      <c r="CN89" s="203">
        <v>0</v>
      </c>
      <c r="CO89" s="203">
        <v>0</v>
      </c>
      <c r="CP89" s="203">
        <v>0</v>
      </c>
      <c r="CQ89" s="203">
        <v>0</v>
      </c>
      <c r="CR89" s="203">
        <v>0</v>
      </c>
      <c r="CS89" s="215">
        <v>0</v>
      </c>
      <c r="CT89" s="209">
        <f t="shared" ref="CT89:CT92" si="73">SUM(B89:CS89)</f>
        <v>4510.5142205599986</v>
      </c>
      <c r="CU89" s="152"/>
    </row>
    <row r="90" spans="1:102" s="137" customFormat="1">
      <c r="A90" s="25"/>
      <c r="B90" s="45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93"/>
      <c r="CT90" s="209">
        <f t="shared" si="73"/>
        <v>0</v>
      </c>
      <c r="CU90" s="152"/>
      <c r="CV90" s="5"/>
      <c r="CX90" s="151"/>
    </row>
    <row r="91" spans="1:102">
      <c r="A91" s="206" t="s">
        <v>64</v>
      </c>
      <c r="B91" s="216">
        <f t="shared" ref="B91:AG91" si="74">SUM(B84,B88)</f>
        <v>114.69999999999999</v>
      </c>
      <c r="C91" s="129">
        <f t="shared" si="74"/>
        <v>132.6</v>
      </c>
      <c r="D91" s="129">
        <f t="shared" si="74"/>
        <v>132.5</v>
      </c>
      <c r="E91" s="129">
        <f t="shared" si="74"/>
        <v>89.68</v>
      </c>
      <c r="F91" s="129">
        <f t="shared" si="74"/>
        <v>86.81</v>
      </c>
      <c r="G91" s="129">
        <f t="shared" si="74"/>
        <v>37.200000000000003</v>
      </c>
      <c r="H91" s="129">
        <f t="shared" si="74"/>
        <v>67</v>
      </c>
      <c r="I91" s="129">
        <f t="shared" si="74"/>
        <v>124.21000000000001</v>
      </c>
      <c r="J91" s="129">
        <f t="shared" si="74"/>
        <v>20.900000000000002</v>
      </c>
      <c r="K91" s="129">
        <f t="shared" si="74"/>
        <v>20.6</v>
      </c>
      <c r="L91" s="129">
        <f t="shared" si="74"/>
        <v>20.6</v>
      </c>
      <c r="M91" s="129">
        <f t="shared" si="74"/>
        <v>20.5</v>
      </c>
      <c r="N91" s="129">
        <f t="shared" si="74"/>
        <v>20.6</v>
      </c>
      <c r="O91" s="129">
        <f t="shared" si="74"/>
        <v>38.599999999999994</v>
      </c>
      <c r="P91" s="129">
        <f t="shared" si="74"/>
        <v>116.5</v>
      </c>
      <c r="Q91" s="129">
        <f t="shared" si="74"/>
        <v>116.5</v>
      </c>
      <c r="R91" s="129">
        <f t="shared" si="74"/>
        <v>131.98999999999998</v>
      </c>
      <c r="S91" s="129">
        <f t="shared" si="74"/>
        <v>137.89999999999998</v>
      </c>
      <c r="T91" s="129">
        <f t="shared" si="74"/>
        <v>122.6</v>
      </c>
      <c r="U91" s="129">
        <f t="shared" si="74"/>
        <v>96.960000000000008</v>
      </c>
      <c r="V91" s="129">
        <f t="shared" si="74"/>
        <v>0.30000000000000004</v>
      </c>
      <c r="W91" s="129">
        <f t="shared" si="74"/>
        <v>0.30000000000000004</v>
      </c>
      <c r="X91" s="129">
        <f t="shared" si="74"/>
        <v>0.30000000000000004</v>
      </c>
      <c r="Y91" s="129">
        <f t="shared" si="74"/>
        <v>0.30000000000000004</v>
      </c>
      <c r="Z91" s="129">
        <f t="shared" si="74"/>
        <v>234.28380000000004</v>
      </c>
      <c r="AA91" s="129">
        <f t="shared" si="74"/>
        <v>237.93943583999999</v>
      </c>
      <c r="AB91" s="129">
        <f t="shared" si="74"/>
        <v>245.51685840000002</v>
      </c>
      <c r="AC91" s="129">
        <f t="shared" si="74"/>
        <v>234.13064209999999</v>
      </c>
      <c r="AD91" s="129">
        <f t="shared" si="74"/>
        <v>237.30037440000001</v>
      </c>
      <c r="AE91" s="129">
        <f t="shared" si="74"/>
        <v>273.20220190000003</v>
      </c>
      <c r="AF91" s="129">
        <f t="shared" si="74"/>
        <v>280.41964860000002</v>
      </c>
      <c r="AG91" s="129">
        <f t="shared" si="74"/>
        <v>286.48985069999998</v>
      </c>
      <c r="AH91" s="129">
        <f t="shared" ref="AH91:BM91" si="75">SUM(AH84,AH88)</f>
        <v>294.04838059999997</v>
      </c>
      <c r="AI91" s="129">
        <f t="shared" si="75"/>
        <v>300.95261299999999</v>
      </c>
      <c r="AJ91" s="129">
        <f t="shared" si="75"/>
        <v>320.19935700000002</v>
      </c>
      <c r="AK91" s="129">
        <f t="shared" si="75"/>
        <v>328.50800800000002</v>
      </c>
      <c r="AL91" s="129">
        <f t="shared" si="75"/>
        <v>340.44368800000001</v>
      </c>
      <c r="AM91" s="129">
        <f t="shared" si="75"/>
        <v>345.94357220000001</v>
      </c>
      <c r="AN91" s="129">
        <f t="shared" si="75"/>
        <v>347.45059230000004</v>
      </c>
      <c r="AO91" s="129">
        <f t="shared" si="75"/>
        <v>360.736785</v>
      </c>
      <c r="AP91" s="129">
        <f t="shared" si="75"/>
        <v>382.67544199999998</v>
      </c>
      <c r="AQ91" s="129">
        <f t="shared" si="75"/>
        <v>391.82157699999999</v>
      </c>
      <c r="AR91" s="129">
        <f t="shared" si="75"/>
        <v>410.85781099999997</v>
      </c>
      <c r="AS91" s="129">
        <f t="shared" si="75"/>
        <v>379.07761800000003</v>
      </c>
      <c r="AT91" s="129">
        <f t="shared" si="75"/>
        <v>410.824096</v>
      </c>
      <c r="AU91" s="129">
        <f t="shared" si="75"/>
        <v>401.37561699999998</v>
      </c>
      <c r="AV91" s="129">
        <f t="shared" si="75"/>
        <v>400.81894</v>
      </c>
      <c r="AW91" s="129">
        <f t="shared" si="75"/>
        <v>397.79711600000002</v>
      </c>
      <c r="AX91" s="129">
        <f t="shared" si="75"/>
        <v>387.46761000000004</v>
      </c>
      <c r="AY91" s="129">
        <f t="shared" si="75"/>
        <v>399.10771299999999</v>
      </c>
      <c r="AZ91" s="129">
        <f t="shared" si="75"/>
        <v>424.90517799999998</v>
      </c>
      <c r="BA91" s="129">
        <f t="shared" si="75"/>
        <v>406.80099700000005</v>
      </c>
      <c r="BB91" s="129">
        <f t="shared" si="75"/>
        <v>397.08029700000003</v>
      </c>
      <c r="BC91" s="129">
        <f t="shared" si="75"/>
        <v>396.97073599999999</v>
      </c>
      <c r="BD91" s="129">
        <f t="shared" si="75"/>
        <v>373.45405400000004</v>
      </c>
      <c r="BE91" s="129">
        <f t="shared" si="75"/>
        <v>321.36397199999999</v>
      </c>
      <c r="BF91" s="129">
        <f t="shared" si="75"/>
        <v>306.358361</v>
      </c>
      <c r="BG91" s="129">
        <f t="shared" si="75"/>
        <v>311.98147289999997</v>
      </c>
      <c r="BH91" s="129">
        <f t="shared" si="75"/>
        <v>302.17176039999998</v>
      </c>
      <c r="BI91" s="129">
        <f t="shared" si="75"/>
        <v>274.60267399999998</v>
      </c>
      <c r="BJ91" s="129">
        <f t="shared" si="75"/>
        <v>225.314167</v>
      </c>
      <c r="BK91" s="129">
        <f t="shared" si="75"/>
        <v>200.19969500000002</v>
      </c>
      <c r="BL91" s="129">
        <f t="shared" si="75"/>
        <v>106.82761010000002</v>
      </c>
      <c r="BM91" s="129">
        <f t="shared" si="75"/>
        <v>93.11259720000001</v>
      </c>
      <c r="BN91" s="129">
        <f t="shared" ref="BN91:CS91" si="76">SUM(BN84,BN88)</f>
        <v>108.05495570000002</v>
      </c>
      <c r="BO91" s="129">
        <f t="shared" si="76"/>
        <v>102.27221040000001</v>
      </c>
      <c r="BP91" s="129">
        <f t="shared" si="76"/>
        <v>67.99516229999999</v>
      </c>
      <c r="BQ91" s="129">
        <f t="shared" si="76"/>
        <v>80.385822900000008</v>
      </c>
      <c r="BR91" s="129">
        <f t="shared" si="76"/>
        <v>74.399638300000007</v>
      </c>
      <c r="BS91" s="129">
        <f t="shared" si="76"/>
        <v>52.731125900000002</v>
      </c>
      <c r="BT91" s="129">
        <f t="shared" si="76"/>
        <v>17.409433100000001</v>
      </c>
      <c r="BU91" s="129">
        <f t="shared" si="76"/>
        <v>11.30335232</v>
      </c>
      <c r="BV91" s="129">
        <f t="shared" si="76"/>
        <v>0.35560000000000003</v>
      </c>
      <c r="BW91" s="129">
        <f t="shared" si="76"/>
        <v>0.30400000000000005</v>
      </c>
      <c r="BX91" s="129">
        <f t="shared" si="76"/>
        <v>0.30000000000000004</v>
      </c>
      <c r="BY91" s="129">
        <f t="shared" si="76"/>
        <v>0.30000000000000004</v>
      </c>
      <c r="BZ91" s="129">
        <f t="shared" si="76"/>
        <v>0.30000000000000004</v>
      </c>
      <c r="CA91" s="129">
        <f t="shared" si="76"/>
        <v>0.30000000000000004</v>
      </c>
      <c r="CB91" s="129">
        <f t="shared" si="76"/>
        <v>0.30000000000000004</v>
      </c>
      <c r="CC91" s="129">
        <f t="shared" si="76"/>
        <v>0.30000000000000004</v>
      </c>
      <c r="CD91" s="129">
        <f t="shared" si="76"/>
        <v>0.30000000000000004</v>
      </c>
      <c r="CE91" s="129">
        <f t="shared" si="76"/>
        <v>0.30000000000000004</v>
      </c>
      <c r="CF91" s="129">
        <f t="shared" si="76"/>
        <v>0.30000000000000004</v>
      </c>
      <c r="CG91" s="129">
        <f t="shared" si="76"/>
        <v>0.30000000000000004</v>
      </c>
      <c r="CH91" s="129">
        <f t="shared" si="76"/>
        <v>0.30000000000000004</v>
      </c>
      <c r="CI91" s="129">
        <f t="shared" si="76"/>
        <v>0.30000000000000004</v>
      </c>
      <c r="CJ91" s="129">
        <f t="shared" si="76"/>
        <v>0.30000000000000004</v>
      </c>
      <c r="CK91" s="129">
        <f t="shared" si="76"/>
        <v>130.02000000000001</v>
      </c>
      <c r="CL91" s="129">
        <f t="shared" si="76"/>
        <v>0.30000000000000004</v>
      </c>
      <c r="CM91" s="129">
        <f t="shared" si="76"/>
        <v>0.30000000000000004</v>
      </c>
      <c r="CN91" s="129">
        <f t="shared" si="76"/>
        <v>0.30000000000000004</v>
      </c>
      <c r="CO91" s="129">
        <f t="shared" si="76"/>
        <v>0.30000000000000004</v>
      </c>
      <c r="CP91" s="129">
        <f t="shared" si="76"/>
        <v>0.30000000000000004</v>
      </c>
      <c r="CQ91" s="129">
        <f t="shared" si="76"/>
        <v>0.30000000000000004</v>
      </c>
      <c r="CR91" s="129">
        <f t="shared" si="76"/>
        <v>0.30000000000000004</v>
      </c>
      <c r="CS91" s="217">
        <f t="shared" si="76"/>
        <v>0.30000000000000004</v>
      </c>
      <c r="CT91" s="208">
        <f t="shared" si="73"/>
        <v>15072.214220559979</v>
      </c>
      <c r="CU91" s="150"/>
      <c r="CV91" s="158"/>
      <c r="CX91" s="234"/>
    </row>
    <row r="92" spans="1:102">
      <c r="A92" s="205" t="s">
        <v>18</v>
      </c>
      <c r="B92" s="216">
        <f t="shared" ref="B92:AG92" si="77">SUM(B93:B95)</f>
        <v>37.630000000000003</v>
      </c>
      <c r="C92" s="220">
        <f t="shared" si="77"/>
        <v>37.630000000000003</v>
      </c>
      <c r="D92" s="220">
        <f t="shared" si="77"/>
        <v>37.630000000000003</v>
      </c>
      <c r="E92" s="220">
        <f t="shared" si="77"/>
        <v>37.630000000000003</v>
      </c>
      <c r="F92" s="220">
        <f t="shared" si="77"/>
        <v>37.630000000000003</v>
      </c>
      <c r="G92" s="220">
        <f t="shared" si="77"/>
        <v>37.630000000000003</v>
      </c>
      <c r="H92" s="220">
        <f t="shared" si="77"/>
        <v>37.630000000000003</v>
      </c>
      <c r="I92" s="220">
        <f t="shared" si="77"/>
        <v>37.630000000000003</v>
      </c>
      <c r="J92" s="220">
        <f t="shared" si="77"/>
        <v>37.630000000000003</v>
      </c>
      <c r="K92" s="220">
        <f t="shared" si="77"/>
        <v>37.630000000000003</v>
      </c>
      <c r="L92" s="220">
        <f t="shared" si="77"/>
        <v>37.630000000000003</v>
      </c>
      <c r="M92" s="220">
        <f t="shared" si="77"/>
        <v>37.630000000000003</v>
      </c>
      <c r="N92" s="220">
        <f t="shared" si="77"/>
        <v>37.630000000000003</v>
      </c>
      <c r="O92" s="220">
        <f t="shared" si="77"/>
        <v>37.630000000000003</v>
      </c>
      <c r="P92" s="220">
        <f t="shared" si="77"/>
        <v>37.630000000000003</v>
      </c>
      <c r="Q92" s="220">
        <f t="shared" si="77"/>
        <v>37.630000000000003</v>
      </c>
      <c r="R92" s="220">
        <f t="shared" si="77"/>
        <v>37.630000000000003</v>
      </c>
      <c r="S92" s="220">
        <f t="shared" si="77"/>
        <v>37.630000000000003</v>
      </c>
      <c r="T92" s="220">
        <f t="shared" si="77"/>
        <v>37.630000000000003</v>
      </c>
      <c r="U92" s="220">
        <f t="shared" si="77"/>
        <v>37.630000000000003</v>
      </c>
      <c r="V92" s="220">
        <f t="shared" si="77"/>
        <v>37.630000000000003</v>
      </c>
      <c r="W92" s="220">
        <f t="shared" si="77"/>
        <v>37.630000000000003</v>
      </c>
      <c r="X92" s="220">
        <f t="shared" si="77"/>
        <v>37.630000000000003</v>
      </c>
      <c r="Y92" s="220">
        <f t="shared" si="77"/>
        <v>37.630000000000003</v>
      </c>
      <c r="Z92" s="220">
        <f t="shared" si="77"/>
        <v>37.630000000000003</v>
      </c>
      <c r="AA92" s="220">
        <f t="shared" si="77"/>
        <v>37.630000000000003</v>
      </c>
      <c r="AB92" s="220">
        <f t="shared" si="77"/>
        <v>37.630000000000003</v>
      </c>
      <c r="AC92" s="220">
        <f t="shared" si="77"/>
        <v>37.630000000000003</v>
      </c>
      <c r="AD92" s="220">
        <f t="shared" si="77"/>
        <v>37.630000000000003</v>
      </c>
      <c r="AE92" s="220">
        <f t="shared" si="77"/>
        <v>37.630000000000003</v>
      </c>
      <c r="AF92" s="220">
        <f t="shared" si="77"/>
        <v>37.630000000000003</v>
      </c>
      <c r="AG92" s="220">
        <f t="shared" si="77"/>
        <v>37.630000000000003</v>
      </c>
      <c r="AH92" s="220">
        <f t="shared" ref="AH92:BM92" si="78">SUM(AH93:AH95)</f>
        <v>37.630000000000003</v>
      </c>
      <c r="AI92" s="220">
        <f t="shared" si="78"/>
        <v>37.630000000000003</v>
      </c>
      <c r="AJ92" s="220">
        <f t="shared" si="78"/>
        <v>37.630000000000003</v>
      </c>
      <c r="AK92" s="220">
        <f t="shared" si="78"/>
        <v>37.630000000000003</v>
      </c>
      <c r="AL92" s="220">
        <f t="shared" si="78"/>
        <v>37.630000000000003</v>
      </c>
      <c r="AM92" s="220">
        <f t="shared" si="78"/>
        <v>37.630000000000003</v>
      </c>
      <c r="AN92" s="220">
        <f t="shared" si="78"/>
        <v>37.630000000000003</v>
      </c>
      <c r="AO92" s="220">
        <f t="shared" si="78"/>
        <v>37.630000000000003</v>
      </c>
      <c r="AP92" s="220">
        <f t="shared" si="78"/>
        <v>37.630000000000003</v>
      </c>
      <c r="AQ92" s="220">
        <f t="shared" si="78"/>
        <v>37.630000000000003</v>
      </c>
      <c r="AR92" s="220">
        <f t="shared" si="78"/>
        <v>37.630000000000003</v>
      </c>
      <c r="AS92" s="220">
        <f t="shared" si="78"/>
        <v>37.630000000000003</v>
      </c>
      <c r="AT92" s="220">
        <f t="shared" si="78"/>
        <v>37.630000000000003</v>
      </c>
      <c r="AU92" s="220">
        <f t="shared" si="78"/>
        <v>37.630000000000003</v>
      </c>
      <c r="AV92" s="220">
        <f t="shared" si="78"/>
        <v>37.630000000000003</v>
      </c>
      <c r="AW92" s="220">
        <f t="shared" si="78"/>
        <v>37.630000000000003</v>
      </c>
      <c r="AX92" s="220">
        <f t="shared" si="78"/>
        <v>37.630000000000003</v>
      </c>
      <c r="AY92" s="220">
        <f t="shared" si="78"/>
        <v>37.630000000000003</v>
      </c>
      <c r="AZ92" s="220">
        <f t="shared" si="78"/>
        <v>37.630000000000003</v>
      </c>
      <c r="BA92" s="220">
        <f t="shared" si="78"/>
        <v>37.630000000000003</v>
      </c>
      <c r="BB92" s="220">
        <f t="shared" si="78"/>
        <v>37.630000000000003</v>
      </c>
      <c r="BC92" s="220">
        <f t="shared" si="78"/>
        <v>37.630000000000003</v>
      </c>
      <c r="BD92" s="220">
        <f t="shared" si="78"/>
        <v>37.630000000000003</v>
      </c>
      <c r="BE92" s="220">
        <f t="shared" si="78"/>
        <v>37.630000000000003</v>
      </c>
      <c r="BF92" s="220">
        <f t="shared" si="78"/>
        <v>37.630000000000003</v>
      </c>
      <c r="BG92" s="220">
        <f t="shared" si="78"/>
        <v>37.630000000000003</v>
      </c>
      <c r="BH92" s="220">
        <f t="shared" si="78"/>
        <v>37.630000000000003</v>
      </c>
      <c r="BI92" s="220">
        <f t="shared" si="78"/>
        <v>37.630000000000003</v>
      </c>
      <c r="BJ92" s="220">
        <f t="shared" si="78"/>
        <v>37.630000000000003</v>
      </c>
      <c r="BK92" s="220">
        <f t="shared" si="78"/>
        <v>37.630000000000003</v>
      </c>
      <c r="BL92" s="220">
        <f t="shared" si="78"/>
        <v>37.630000000000003</v>
      </c>
      <c r="BM92" s="220">
        <f t="shared" si="78"/>
        <v>37.630000000000003</v>
      </c>
      <c r="BN92" s="220">
        <f t="shared" ref="BN92:CS92" si="79">SUM(BN93:BN95)</f>
        <v>37.630000000000003</v>
      </c>
      <c r="BO92" s="220">
        <f t="shared" si="79"/>
        <v>37.630000000000003</v>
      </c>
      <c r="BP92" s="220">
        <f t="shared" si="79"/>
        <v>37.630000000000003</v>
      </c>
      <c r="BQ92" s="220">
        <f t="shared" si="79"/>
        <v>37.630000000000003</v>
      </c>
      <c r="BR92" s="220">
        <f t="shared" si="79"/>
        <v>37.630000000000003</v>
      </c>
      <c r="BS92" s="220">
        <f t="shared" si="79"/>
        <v>37.630000000000003</v>
      </c>
      <c r="BT92" s="220">
        <f t="shared" si="79"/>
        <v>37.630000000000003</v>
      </c>
      <c r="BU92" s="220">
        <f t="shared" si="79"/>
        <v>37.630000000000003</v>
      </c>
      <c r="BV92" s="220">
        <f t="shared" si="79"/>
        <v>37.630000000000003</v>
      </c>
      <c r="BW92" s="220">
        <f t="shared" si="79"/>
        <v>37.630000000000003</v>
      </c>
      <c r="BX92" s="220">
        <f t="shared" si="79"/>
        <v>37.630000000000003</v>
      </c>
      <c r="BY92" s="220">
        <f t="shared" si="79"/>
        <v>37.630000000000003</v>
      </c>
      <c r="BZ92" s="220">
        <f t="shared" si="79"/>
        <v>37.630000000000003</v>
      </c>
      <c r="CA92" s="220">
        <f t="shared" si="79"/>
        <v>37.630000000000003</v>
      </c>
      <c r="CB92" s="220">
        <f t="shared" si="79"/>
        <v>37.630000000000003</v>
      </c>
      <c r="CC92" s="220">
        <f t="shared" si="79"/>
        <v>37.630000000000003</v>
      </c>
      <c r="CD92" s="220">
        <f t="shared" si="79"/>
        <v>37.630000000000003</v>
      </c>
      <c r="CE92" s="220">
        <f t="shared" si="79"/>
        <v>37.630000000000003</v>
      </c>
      <c r="CF92" s="220">
        <f t="shared" si="79"/>
        <v>37.630000000000003</v>
      </c>
      <c r="CG92" s="220">
        <f t="shared" si="79"/>
        <v>37.630000000000003</v>
      </c>
      <c r="CH92" s="220">
        <f t="shared" si="79"/>
        <v>37.630000000000003</v>
      </c>
      <c r="CI92" s="220">
        <f t="shared" si="79"/>
        <v>37.630000000000003</v>
      </c>
      <c r="CJ92" s="220">
        <f t="shared" si="79"/>
        <v>37.630000000000003</v>
      </c>
      <c r="CK92" s="220">
        <f t="shared" si="79"/>
        <v>37.630000000000003</v>
      </c>
      <c r="CL92" s="220">
        <f t="shared" si="79"/>
        <v>37.630000000000003</v>
      </c>
      <c r="CM92" s="220">
        <f t="shared" si="79"/>
        <v>37.630000000000003</v>
      </c>
      <c r="CN92" s="220">
        <f t="shared" si="79"/>
        <v>37.630000000000003</v>
      </c>
      <c r="CO92" s="220">
        <f t="shared" si="79"/>
        <v>37.630000000000003</v>
      </c>
      <c r="CP92" s="220">
        <f t="shared" si="79"/>
        <v>37.630000000000003</v>
      </c>
      <c r="CQ92" s="220">
        <f t="shared" si="79"/>
        <v>37.630000000000003</v>
      </c>
      <c r="CR92" s="220">
        <f t="shared" si="79"/>
        <v>37.630000000000003</v>
      </c>
      <c r="CS92" s="221">
        <f t="shared" si="79"/>
        <v>37.630000000000003</v>
      </c>
      <c r="CT92" s="208">
        <f t="shared" si="73"/>
        <v>3612.4800000000073</v>
      </c>
      <c r="CU92" s="150"/>
    </row>
    <row r="93" spans="1:102">
      <c r="A93" s="25" t="s">
        <v>65</v>
      </c>
      <c r="B93" s="42">
        <v>0.63</v>
      </c>
      <c r="C93" s="43">
        <v>0.63</v>
      </c>
      <c r="D93" s="43">
        <v>0.63</v>
      </c>
      <c r="E93" s="43">
        <v>0.63</v>
      </c>
      <c r="F93" s="43">
        <v>0.63</v>
      </c>
      <c r="G93" s="43">
        <v>0.63</v>
      </c>
      <c r="H93" s="43">
        <v>0.63</v>
      </c>
      <c r="I93" s="43">
        <v>0.63</v>
      </c>
      <c r="J93" s="43">
        <v>0.63</v>
      </c>
      <c r="K93" s="43">
        <v>0.63</v>
      </c>
      <c r="L93" s="43">
        <v>0.63</v>
      </c>
      <c r="M93" s="43">
        <v>0.63</v>
      </c>
      <c r="N93" s="43">
        <v>0.63</v>
      </c>
      <c r="O93" s="43">
        <v>0.63</v>
      </c>
      <c r="P93" s="43">
        <v>0.63</v>
      </c>
      <c r="Q93" s="43">
        <v>0.63</v>
      </c>
      <c r="R93" s="43">
        <v>0.63</v>
      </c>
      <c r="S93" s="43">
        <v>0.63</v>
      </c>
      <c r="T93" s="43">
        <v>0.63</v>
      </c>
      <c r="U93" s="43">
        <v>0.63</v>
      </c>
      <c r="V93" s="43">
        <v>0.63</v>
      </c>
      <c r="W93" s="43">
        <v>0.63</v>
      </c>
      <c r="X93" s="43">
        <v>0.63</v>
      </c>
      <c r="Y93" s="43">
        <v>0.63</v>
      </c>
      <c r="Z93" s="43">
        <v>0.63</v>
      </c>
      <c r="AA93" s="43">
        <v>0.63</v>
      </c>
      <c r="AB93" s="43">
        <v>0.63</v>
      </c>
      <c r="AC93" s="43">
        <v>0.63</v>
      </c>
      <c r="AD93" s="43">
        <v>0.63</v>
      </c>
      <c r="AE93" s="43">
        <v>0.63</v>
      </c>
      <c r="AF93" s="43">
        <v>0.63</v>
      </c>
      <c r="AG93" s="43">
        <v>0.63</v>
      </c>
      <c r="AH93" s="43">
        <v>0.63</v>
      </c>
      <c r="AI93" s="43">
        <v>0.63</v>
      </c>
      <c r="AJ93" s="43">
        <v>0.63</v>
      </c>
      <c r="AK93" s="43">
        <v>0.63</v>
      </c>
      <c r="AL93" s="43">
        <v>0.63</v>
      </c>
      <c r="AM93" s="43">
        <v>0.63</v>
      </c>
      <c r="AN93" s="43">
        <v>0.63</v>
      </c>
      <c r="AO93" s="43">
        <v>0.63</v>
      </c>
      <c r="AP93" s="43">
        <v>0.63</v>
      </c>
      <c r="AQ93" s="43">
        <v>0.63</v>
      </c>
      <c r="AR93" s="43">
        <v>0.63</v>
      </c>
      <c r="AS93" s="43">
        <v>0.63</v>
      </c>
      <c r="AT93" s="43">
        <v>0.63</v>
      </c>
      <c r="AU93" s="43">
        <v>0.63</v>
      </c>
      <c r="AV93" s="43">
        <v>0.63</v>
      </c>
      <c r="AW93" s="43">
        <v>0.63</v>
      </c>
      <c r="AX93" s="43">
        <v>0.63</v>
      </c>
      <c r="AY93" s="43">
        <v>0.63</v>
      </c>
      <c r="AZ93" s="43">
        <v>0.63</v>
      </c>
      <c r="BA93" s="43">
        <v>0.63</v>
      </c>
      <c r="BB93" s="43">
        <v>0.63</v>
      </c>
      <c r="BC93" s="43">
        <v>0.63</v>
      </c>
      <c r="BD93" s="43">
        <v>0.63</v>
      </c>
      <c r="BE93" s="43">
        <v>0.63</v>
      </c>
      <c r="BF93" s="43">
        <v>0.63</v>
      </c>
      <c r="BG93" s="43">
        <v>0.63</v>
      </c>
      <c r="BH93" s="43">
        <v>0.63</v>
      </c>
      <c r="BI93" s="43">
        <v>0.63</v>
      </c>
      <c r="BJ93" s="43">
        <v>0.63</v>
      </c>
      <c r="BK93" s="43">
        <v>0.63</v>
      </c>
      <c r="BL93" s="43">
        <v>0.63</v>
      </c>
      <c r="BM93" s="43">
        <v>0.63</v>
      </c>
      <c r="BN93" s="43">
        <v>0.63</v>
      </c>
      <c r="BO93" s="43">
        <v>0.63</v>
      </c>
      <c r="BP93" s="43">
        <v>0.63</v>
      </c>
      <c r="BQ93" s="43">
        <v>0.63</v>
      </c>
      <c r="BR93" s="43">
        <v>0.63</v>
      </c>
      <c r="BS93" s="43">
        <v>0.63</v>
      </c>
      <c r="BT93" s="43">
        <v>0.63</v>
      </c>
      <c r="BU93" s="43">
        <v>0.63</v>
      </c>
      <c r="BV93" s="43">
        <v>0.63</v>
      </c>
      <c r="BW93" s="43">
        <v>0.63</v>
      </c>
      <c r="BX93" s="43">
        <v>0.63</v>
      </c>
      <c r="BY93" s="43">
        <v>0.63</v>
      </c>
      <c r="BZ93" s="43">
        <v>0.63</v>
      </c>
      <c r="CA93" s="43">
        <v>0.63</v>
      </c>
      <c r="CB93" s="43">
        <v>0.63</v>
      </c>
      <c r="CC93" s="43">
        <v>0.63</v>
      </c>
      <c r="CD93" s="43">
        <v>0.63</v>
      </c>
      <c r="CE93" s="43">
        <v>0.63</v>
      </c>
      <c r="CF93" s="43">
        <v>0.63</v>
      </c>
      <c r="CG93" s="43">
        <v>0.63</v>
      </c>
      <c r="CH93" s="43">
        <v>0.63</v>
      </c>
      <c r="CI93" s="43">
        <v>0.63</v>
      </c>
      <c r="CJ93" s="43">
        <v>0.63</v>
      </c>
      <c r="CK93" s="43">
        <v>0.63</v>
      </c>
      <c r="CL93" s="43">
        <v>0.63</v>
      </c>
      <c r="CM93" s="43">
        <v>0.63</v>
      </c>
      <c r="CN93" s="43">
        <v>0.63</v>
      </c>
      <c r="CO93" s="43">
        <v>0.63</v>
      </c>
      <c r="CP93" s="43">
        <v>0.63</v>
      </c>
      <c r="CQ93" s="43">
        <v>0.63</v>
      </c>
      <c r="CR93" s="43">
        <v>0.63</v>
      </c>
      <c r="CS93" s="92">
        <v>0.63</v>
      </c>
      <c r="CT93" s="209">
        <f t="shared" ref="CT93:CT96" si="80">SUM(B93:CS93)</f>
        <v>60.480000000000103</v>
      </c>
      <c r="CU93" s="152"/>
    </row>
    <row r="94" spans="1:102">
      <c r="A94" s="25" t="s">
        <v>66</v>
      </c>
      <c r="B94" s="264">
        <v>32</v>
      </c>
      <c r="C94" s="265">
        <v>32</v>
      </c>
      <c r="D94" s="265">
        <v>32</v>
      </c>
      <c r="E94" s="265">
        <v>32</v>
      </c>
      <c r="F94" s="265">
        <v>32</v>
      </c>
      <c r="G94" s="265">
        <v>32</v>
      </c>
      <c r="H94" s="265">
        <v>32</v>
      </c>
      <c r="I94" s="265">
        <v>32</v>
      </c>
      <c r="J94" s="265">
        <v>32</v>
      </c>
      <c r="K94" s="265">
        <v>32</v>
      </c>
      <c r="L94" s="265">
        <v>32</v>
      </c>
      <c r="M94" s="265">
        <v>32</v>
      </c>
      <c r="N94" s="265">
        <v>32</v>
      </c>
      <c r="O94" s="265">
        <v>32</v>
      </c>
      <c r="P94" s="265">
        <v>32</v>
      </c>
      <c r="Q94" s="265">
        <v>32</v>
      </c>
      <c r="R94" s="265">
        <v>32</v>
      </c>
      <c r="S94" s="265">
        <v>32</v>
      </c>
      <c r="T94" s="265">
        <v>32</v>
      </c>
      <c r="U94" s="265">
        <v>32</v>
      </c>
      <c r="V94" s="265">
        <v>32</v>
      </c>
      <c r="W94" s="265">
        <v>32</v>
      </c>
      <c r="X94" s="265">
        <v>32</v>
      </c>
      <c r="Y94" s="265">
        <v>32</v>
      </c>
      <c r="Z94" s="265">
        <v>32</v>
      </c>
      <c r="AA94" s="265">
        <v>32</v>
      </c>
      <c r="AB94" s="265">
        <v>32</v>
      </c>
      <c r="AC94" s="265">
        <v>32</v>
      </c>
      <c r="AD94" s="265">
        <v>32</v>
      </c>
      <c r="AE94" s="265">
        <v>32</v>
      </c>
      <c r="AF94" s="265">
        <v>32</v>
      </c>
      <c r="AG94" s="265">
        <v>32</v>
      </c>
      <c r="AH94" s="265">
        <v>32</v>
      </c>
      <c r="AI94" s="265">
        <v>32</v>
      </c>
      <c r="AJ94" s="265">
        <v>32</v>
      </c>
      <c r="AK94" s="265">
        <v>32</v>
      </c>
      <c r="AL94" s="265">
        <v>32</v>
      </c>
      <c r="AM94" s="265">
        <v>32</v>
      </c>
      <c r="AN94" s="265">
        <v>32</v>
      </c>
      <c r="AO94" s="265">
        <v>32</v>
      </c>
      <c r="AP94" s="265">
        <v>32</v>
      </c>
      <c r="AQ94" s="265">
        <v>32</v>
      </c>
      <c r="AR94" s="265">
        <v>32</v>
      </c>
      <c r="AS94" s="265">
        <v>32</v>
      </c>
      <c r="AT94" s="265">
        <v>32</v>
      </c>
      <c r="AU94" s="265">
        <v>32</v>
      </c>
      <c r="AV94" s="265">
        <v>32</v>
      </c>
      <c r="AW94" s="265">
        <v>32</v>
      </c>
      <c r="AX94" s="265">
        <v>32</v>
      </c>
      <c r="AY94" s="265">
        <v>32</v>
      </c>
      <c r="AZ94" s="265">
        <v>32</v>
      </c>
      <c r="BA94" s="265">
        <v>32</v>
      </c>
      <c r="BB94" s="265">
        <v>32</v>
      </c>
      <c r="BC94" s="265">
        <v>32</v>
      </c>
      <c r="BD94" s="265">
        <v>32</v>
      </c>
      <c r="BE94" s="265">
        <v>32</v>
      </c>
      <c r="BF94" s="265">
        <v>32</v>
      </c>
      <c r="BG94" s="265">
        <v>32</v>
      </c>
      <c r="BH94" s="265">
        <v>32</v>
      </c>
      <c r="BI94" s="265">
        <v>32</v>
      </c>
      <c r="BJ94" s="265">
        <v>32</v>
      </c>
      <c r="BK94" s="265">
        <v>32</v>
      </c>
      <c r="BL94" s="265">
        <v>32</v>
      </c>
      <c r="BM94" s="265">
        <v>32</v>
      </c>
      <c r="BN94" s="265">
        <v>32</v>
      </c>
      <c r="BO94" s="265">
        <v>32</v>
      </c>
      <c r="BP94" s="265">
        <v>32</v>
      </c>
      <c r="BQ94" s="265">
        <v>32</v>
      </c>
      <c r="BR94" s="265">
        <v>32</v>
      </c>
      <c r="BS94" s="265">
        <v>32</v>
      </c>
      <c r="BT94" s="265">
        <v>32</v>
      </c>
      <c r="BU94" s="265">
        <v>32</v>
      </c>
      <c r="BV94" s="265">
        <v>32</v>
      </c>
      <c r="BW94" s="265">
        <v>32</v>
      </c>
      <c r="BX94" s="265">
        <v>32</v>
      </c>
      <c r="BY94" s="265">
        <v>32</v>
      </c>
      <c r="BZ94" s="265">
        <v>32</v>
      </c>
      <c r="CA94" s="265">
        <v>32</v>
      </c>
      <c r="CB94" s="265">
        <v>32</v>
      </c>
      <c r="CC94" s="265">
        <v>32</v>
      </c>
      <c r="CD94" s="265">
        <v>32</v>
      </c>
      <c r="CE94" s="265">
        <v>32</v>
      </c>
      <c r="CF94" s="265">
        <v>32</v>
      </c>
      <c r="CG94" s="265">
        <v>32</v>
      </c>
      <c r="CH94" s="265">
        <v>32</v>
      </c>
      <c r="CI94" s="265">
        <v>32</v>
      </c>
      <c r="CJ94" s="265">
        <v>32</v>
      </c>
      <c r="CK94" s="265">
        <v>32</v>
      </c>
      <c r="CL94" s="265">
        <v>32</v>
      </c>
      <c r="CM94" s="265">
        <v>32</v>
      </c>
      <c r="CN94" s="265">
        <v>32</v>
      </c>
      <c r="CO94" s="265">
        <v>32</v>
      </c>
      <c r="CP94" s="265">
        <v>32</v>
      </c>
      <c r="CQ94" s="265">
        <v>32</v>
      </c>
      <c r="CR94" s="265">
        <v>32</v>
      </c>
      <c r="CS94" s="266">
        <v>32</v>
      </c>
      <c r="CT94" s="209">
        <f t="shared" si="80"/>
        <v>3072</v>
      </c>
      <c r="CU94" s="152"/>
    </row>
    <row r="95" spans="1:102" ht="15.75" thickBot="1">
      <c r="A95" s="25" t="s">
        <v>67</v>
      </c>
      <c r="B95" s="123">
        <v>5</v>
      </c>
      <c r="C95" s="124">
        <v>5</v>
      </c>
      <c r="D95" s="124">
        <v>5</v>
      </c>
      <c r="E95" s="124">
        <v>5</v>
      </c>
      <c r="F95" s="124">
        <v>5</v>
      </c>
      <c r="G95" s="124">
        <v>5</v>
      </c>
      <c r="H95" s="124">
        <v>5</v>
      </c>
      <c r="I95" s="124">
        <v>5</v>
      </c>
      <c r="J95" s="124">
        <v>5</v>
      </c>
      <c r="K95" s="124">
        <v>5</v>
      </c>
      <c r="L95" s="124">
        <v>5</v>
      </c>
      <c r="M95" s="124">
        <v>5</v>
      </c>
      <c r="N95" s="124">
        <v>5</v>
      </c>
      <c r="O95" s="124">
        <v>5</v>
      </c>
      <c r="P95" s="124">
        <v>5</v>
      </c>
      <c r="Q95" s="124">
        <v>5</v>
      </c>
      <c r="R95" s="124">
        <v>5</v>
      </c>
      <c r="S95" s="124">
        <v>5</v>
      </c>
      <c r="T95" s="124">
        <v>5</v>
      </c>
      <c r="U95" s="124">
        <v>5</v>
      </c>
      <c r="V95" s="124">
        <v>5</v>
      </c>
      <c r="W95" s="124">
        <v>5</v>
      </c>
      <c r="X95" s="124">
        <v>5</v>
      </c>
      <c r="Y95" s="124">
        <v>5</v>
      </c>
      <c r="Z95" s="124">
        <v>5</v>
      </c>
      <c r="AA95" s="124">
        <v>5</v>
      </c>
      <c r="AB95" s="124">
        <v>5</v>
      </c>
      <c r="AC95" s="124">
        <v>5</v>
      </c>
      <c r="AD95" s="124">
        <v>5</v>
      </c>
      <c r="AE95" s="124">
        <v>5</v>
      </c>
      <c r="AF95" s="124">
        <v>5</v>
      </c>
      <c r="AG95" s="124">
        <v>5</v>
      </c>
      <c r="AH95" s="124">
        <v>5</v>
      </c>
      <c r="AI95" s="124">
        <v>5</v>
      </c>
      <c r="AJ95" s="124">
        <v>5</v>
      </c>
      <c r="AK95" s="124">
        <v>5</v>
      </c>
      <c r="AL95" s="124">
        <v>5</v>
      </c>
      <c r="AM95" s="124">
        <v>5</v>
      </c>
      <c r="AN95" s="124">
        <v>5</v>
      </c>
      <c r="AO95" s="124">
        <v>5</v>
      </c>
      <c r="AP95" s="124">
        <v>5</v>
      </c>
      <c r="AQ95" s="124">
        <v>5</v>
      </c>
      <c r="AR95" s="124">
        <v>5</v>
      </c>
      <c r="AS95" s="124">
        <v>5</v>
      </c>
      <c r="AT95" s="124">
        <v>5</v>
      </c>
      <c r="AU95" s="124">
        <v>5</v>
      </c>
      <c r="AV95" s="124">
        <v>5</v>
      </c>
      <c r="AW95" s="124">
        <v>5</v>
      </c>
      <c r="AX95" s="124">
        <v>5</v>
      </c>
      <c r="AY95" s="124">
        <v>5</v>
      </c>
      <c r="AZ95" s="124">
        <v>5</v>
      </c>
      <c r="BA95" s="124">
        <v>5</v>
      </c>
      <c r="BB95" s="124">
        <v>5</v>
      </c>
      <c r="BC95" s="124">
        <v>5</v>
      </c>
      <c r="BD95" s="124">
        <v>5</v>
      </c>
      <c r="BE95" s="124">
        <v>5</v>
      </c>
      <c r="BF95" s="124">
        <v>5</v>
      </c>
      <c r="BG95" s="124">
        <v>5</v>
      </c>
      <c r="BH95" s="124">
        <v>5</v>
      </c>
      <c r="BI95" s="124">
        <v>5</v>
      </c>
      <c r="BJ95" s="124">
        <v>5</v>
      </c>
      <c r="BK95" s="124">
        <v>5</v>
      </c>
      <c r="BL95" s="124">
        <v>5</v>
      </c>
      <c r="BM95" s="124">
        <v>5</v>
      </c>
      <c r="BN95" s="124">
        <v>5</v>
      </c>
      <c r="BO95" s="124">
        <v>5</v>
      </c>
      <c r="BP95" s="124">
        <v>5</v>
      </c>
      <c r="BQ95" s="124">
        <v>5</v>
      </c>
      <c r="BR95" s="124">
        <v>5</v>
      </c>
      <c r="BS95" s="124">
        <v>5</v>
      </c>
      <c r="BT95" s="124">
        <v>5</v>
      </c>
      <c r="BU95" s="124">
        <v>5</v>
      </c>
      <c r="BV95" s="124">
        <v>5</v>
      </c>
      <c r="BW95" s="124">
        <v>5</v>
      </c>
      <c r="BX95" s="124">
        <v>5</v>
      </c>
      <c r="BY95" s="124">
        <v>5</v>
      </c>
      <c r="BZ95" s="124">
        <v>5</v>
      </c>
      <c r="CA95" s="124">
        <v>5</v>
      </c>
      <c r="CB95" s="124">
        <v>5</v>
      </c>
      <c r="CC95" s="124">
        <v>5</v>
      </c>
      <c r="CD95" s="124">
        <v>5</v>
      </c>
      <c r="CE95" s="124">
        <v>5</v>
      </c>
      <c r="CF95" s="124">
        <v>5</v>
      </c>
      <c r="CG95" s="124">
        <v>5</v>
      </c>
      <c r="CH95" s="124">
        <v>5</v>
      </c>
      <c r="CI95" s="124">
        <v>5</v>
      </c>
      <c r="CJ95" s="124">
        <v>5</v>
      </c>
      <c r="CK95" s="124">
        <v>5</v>
      </c>
      <c r="CL95" s="124">
        <v>5</v>
      </c>
      <c r="CM95" s="124">
        <v>5</v>
      </c>
      <c r="CN95" s="124">
        <v>5</v>
      </c>
      <c r="CO95" s="124">
        <v>5</v>
      </c>
      <c r="CP95" s="124">
        <v>5</v>
      </c>
      <c r="CQ95" s="124">
        <v>5</v>
      </c>
      <c r="CR95" s="124">
        <v>5</v>
      </c>
      <c r="CS95" s="125">
        <v>5</v>
      </c>
      <c r="CT95" s="233">
        <f t="shared" si="80"/>
        <v>480</v>
      </c>
      <c r="CU95" s="152"/>
    </row>
    <row r="96" spans="1:102" s="137" customFormat="1" ht="15.75" thickBot="1">
      <c r="A96" s="207" t="s">
        <v>68</v>
      </c>
      <c r="B96" s="218">
        <f t="shared" ref="B96:AG96" si="81">B91+B92</f>
        <v>152.32999999999998</v>
      </c>
      <c r="C96" s="168">
        <f t="shared" si="81"/>
        <v>170.23</v>
      </c>
      <c r="D96" s="168">
        <f t="shared" si="81"/>
        <v>170.13</v>
      </c>
      <c r="E96" s="168">
        <f t="shared" si="81"/>
        <v>127.31</v>
      </c>
      <c r="F96" s="168">
        <f t="shared" si="81"/>
        <v>124.44</v>
      </c>
      <c r="G96" s="168">
        <f t="shared" si="81"/>
        <v>74.830000000000013</v>
      </c>
      <c r="H96" s="168">
        <f t="shared" si="81"/>
        <v>104.63</v>
      </c>
      <c r="I96" s="168">
        <f t="shared" si="81"/>
        <v>161.84</v>
      </c>
      <c r="J96" s="168">
        <f t="shared" si="81"/>
        <v>58.53</v>
      </c>
      <c r="K96" s="168">
        <f t="shared" si="81"/>
        <v>58.230000000000004</v>
      </c>
      <c r="L96" s="168">
        <f t="shared" si="81"/>
        <v>58.230000000000004</v>
      </c>
      <c r="M96" s="168">
        <f t="shared" si="81"/>
        <v>58.13</v>
      </c>
      <c r="N96" s="168">
        <f t="shared" si="81"/>
        <v>58.230000000000004</v>
      </c>
      <c r="O96" s="168">
        <f t="shared" si="81"/>
        <v>76.22999999999999</v>
      </c>
      <c r="P96" s="168">
        <f t="shared" si="81"/>
        <v>154.13</v>
      </c>
      <c r="Q96" s="168">
        <f t="shared" si="81"/>
        <v>154.13</v>
      </c>
      <c r="R96" s="168">
        <f t="shared" si="81"/>
        <v>169.61999999999998</v>
      </c>
      <c r="S96" s="168">
        <f t="shared" si="81"/>
        <v>175.52999999999997</v>
      </c>
      <c r="T96" s="168">
        <f t="shared" si="81"/>
        <v>160.22999999999999</v>
      </c>
      <c r="U96" s="168">
        <f t="shared" si="81"/>
        <v>134.59</v>
      </c>
      <c r="V96" s="168">
        <f t="shared" si="81"/>
        <v>37.93</v>
      </c>
      <c r="W96" s="168">
        <f t="shared" si="81"/>
        <v>37.93</v>
      </c>
      <c r="X96" s="168">
        <f t="shared" si="81"/>
        <v>37.93</v>
      </c>
      <c r="Y96" s="168">
        <f t="shared" si="81"/>
        <v>37.93</v>
      </c>
      <c r="Z96" s="168">
        <f t="shared" si="81"/>
        <v>271.91380000000004</v>
      </c>
      <c r="AA96" s="168">
        <f t="shared" si="81"/>
        <v>275.56943583999998</v>
      </c>
      <c r="AB96" s="168">
        <f t="shared" si="81"/>
        <v>283.14685840000004</v>
      </c>
      <c r="AC96" s="168">
        <f t="shared" si="81"/>
        <v>271.76064209999998</v>
      </c>
      <c r="AD96" s="168">
        <f t="shared" si="81"/>
        <v>274.93037440000001</v>
      </c>
      <c r="AE96" s="168">
        <f t="shared" si="81"/>
        <v>310.83220190000003</v>
      </c>
      <c r="AF96" s="168">
        <f t="shared" si="81"/>
        <v>318.04964860000001</v>
      </c>
      <c r="AG96" s="168">
        <f t="shared" si="81"/>
        <v>324.11985069999997</v>
      </c>
      <c r="AH96" s="168">
        <f t="shared" ref="AH96:BM96" si="82">AH91+AH92</f>
        <v>331.67838059999997</v>
      </c>
      <c r="AI96" s="168">
        <f t="shared" si="82"/>
        <v>338.58261299999998</v>
      </c>
      <c r="AJ96" s="168">
        <f t="shared" si="82"/>
        <v>357.82935700000002</v>
      </c>
      <c r="AK96" s="168">
        <f t="shared" si="82"/>
        <v>366.13800800000001</v>
      </c>
      <c r="AL96" s="168">
        <f t="shared" si="82"/>
        <v>378.073688</v>
      </c>
      <c r="AM96" s="168">
        <f t="shared" si="82"/>
        <v>383.5735722</v>
      </c>
      <c r="AN96" s="168">
        <f t="shared" si="82"/>
        <v>385.08059230000003</v>
      </c>
      <c r="AO96" s="168">
        <f t="shared" si="82"/>
        <v>398.36678499999999</v>
      </c>
      <c r="AP96" s="168">
        <f t="shared" si="82"/>
        <v>420.30544199999997</v>
      </c>
      <c r="AQ96" s="168">
        <f t="shared" si="82"/>
        <v>429.45157699999999</v>
      </c>
      <c r="AR96" s="168">
        <f t="shared" si="82"/>
        <v>448.48781099999997</v>
      </c>
      <c r="AS96" s="168">
        <f t="shared" si="82"/>
        <v>416.70761800000002</v>
      </c>
      <c r="AT96" s="168">
        <f t="shared" si="82"/>
        <v>448.45409599999999</v>
      </c>
      <c r="AU96" s="168">
        <f t="shared" si="82"/>
        <v>439.00561699999997</v>
      </c>
      <c r="AV96" s="168">
        <f t="shared" si="82"/>
        <v>438.44893999999999</v>
      </c>
      <c r="AW96" s="168">
        <f t="shared" si="82"/>
        <v>435.42711600000001</v>
      </c>
      <c r="AX96" s="168">
        <f t="shared" si="82"/>
        <v>425.09761000000003</v>
      </c>
      <c r="AY96" s="168">
        <f t="shared" si="82"/>
        <v>436.73771299999999</v>
      </c>
      <c r="AZ96" s="168">
        <f t="shared" si="82"/>
        <v>462.53517799999997</v>
      </c>
      <c r="BA96" s="168">
        <f t="shared" si="82"/>
        <v>444.43099700000005</v>
      </c>
      <c r="BB96" s="168">
        <f t="shared" si="82"/>
        <v>434.71029700000003</v>
      </c>
      <c r="BC96" s="168">
        <f t="shared" si="82"/>
        <v>434.60073599999998</v>
      </c>
      <c r="BD96" s="168">
        <f t="shared" si="82"/>
        <v>411.08405400000004</v>
      </c>
      <c r="BE96" s="168">
        <f t="shared" si="82"/>
        <v>358.99397199999999</v>
      </c>
      <c r="BF96" s="168">
        <f t="shared" si="82"/>
        <v>343.988361</v>
      </c>
      <c r="BG96" s="168">
        <f t="shared" si="82"/>
        <v>349.61147289999997</v>
      </c>
      <c r="BH96" s="168">
        <f t="shared" si="82"/>
        <v>339.80176039999998</v>
      </c>
      <c r="BI96" s="168">
        <f t="shared" si="82"/>
        <v>312.23267399999997</v>
      </c>
      <c r="BJ96" s="168">
        <f t="shared" si="82"/>
        <v>262.94416699999999</v>
      </c>
      <c r="BK96" s="168">
        <f t="shared" si="82"/>
        <v>237.82969500000002</v>
      </c>
      <c r="BL96" s="168">
        <f t="shared" si="82"/>
        <v>144.45761010000001</v>
      </c>
      <c r="BM96" s="168">
        <f t="shared" si="82"/>
        <v>130.74259720000001</v>
      </c>
      <c r="BN96" s="168">
        <f t="shared" ref="BN96:CS96" si="83">BN91+BN92</f>
        <v>145.68495570000002</v>
      </c>
      <c r="BO96" s="168">
        <f t="shared" si="83"/>
        <v>139.9022104</v>
      </c>
      <c r="BP96" s="168">
        <f t="shared" si="83"/>
        <v>105.6251623</v>
      </c>
      <c r="BQ96" s="168">
        <f t="shared" si="83"/>
        <v>118.01582290000002</v>
      </c>
      <c r="BR96" s="168">
        <f t="shared" si="83"/>
        <v>112.02963830000002</v>
      </c>
      <c r="BS96" s="168">
        <f t="shared" si="83"/>
        <v>90.361125900000005</v>
      </c>
      <c r="BT96" s="168">
        <f t="shared" si="83"/>
        <v>55.039433100000004</v>
      </c>
      <c r="BU96" s="168">
        <f t="shared" si="83"/>
        <v>48.933352320000004</v>
      </c>
      <c r="BV96" s="168">
        <f t="shared" si="83"/>
        <v>37.985600000000005</v>
      </c>
      <c r="BW96" s="168">
        <f t="shared" si="83"/>
        <v>37.934000000000005</v>
      </c>
      <c r="BX96" s="168">
        <f t="shared" si="83"/>
        <v>37.93</v>
      </c>
      <c r="BY96" s="168">
        <f t="shared" si="83"/>
        <v>37.93</v>
      </c>
      <c r="BZ96" s="168">
        <f t="shared" si="83"/>
        <v>37.93</v>
      </c>
      <c r="CA96" s="168">
        <f t="shared" si="83"/>
        <v>37.93</v>
      </c>
      <c r="CB96" s="168">
        <f t="shared" si="83"/>
        <v>37.93</v>
      </c>
      <c r="CC96" s="168">
        <f t="shared" si="83"/>
        <v>37.93</v>
      </c>
      <c r="CD96" s="168">
        <f t="shared" si="83"/>
        <v>37.93</v>
      </c>
      <c r="CE96" s="168">
        <f t="shared" si="83"/>
        <v>37.93</v>
      </c>
      <c r="CF96" s="168">
        <f t="shared" si="83"/>
        <v>37.93</v>
      </c>
      <c r="CG96" s="168">
        <f t="shared" si="83"/>
        <v>37.93</v>
      </c>
      <c r="CH96" s="168">
        <f t="shared" si="83"/>
        <v>37.93</v>
      </c>
      <c r="CI96" s="168">
        <f t="shared" si="83"/>
        <v>37.93</v>
      </c>
      <c r="CJ96" s="168">
        <f t="shared" si="83"/>
        <v>37.93</v>
      </c>
      <c r="CK96" s="168">
        <f t="shared" si="83"/>
        <v>167.65</v>
      </c>
      <c r="CL96" s="168">
        <f t="shared" si="83"/>
        <v>37.93</v>
      </c>
      <c r="CM96" s="168">
        <f t="shared" si="83"/>
        <v>37.93</v>
      </c>
      <c r="CN96" s="168">
        <f t="shared" si="83"/>
        <v>37.93</v>
      </c>
      <c r="CO96" s="168">
        <f t="shared" si="83"/>
        <v>37.93</v>
      </c>
      <c r="CP96" s="168">
        <f t="shared" si="83"/>
        <v>37.93</v>
      </c>
      <c r="CQ96" s="168">
        <f t="shared" si="83"/>
        <v>37.93</v>
      </c>
      <c r="CR96" s="168">
        <f t="shared" si="83"/>
        <v>37.93</v>
      </c>
      <c r="CS96" s="219">
        <f t="shared" si="83"/>
        <v>37.93</v>
      </c>
      <c r="CT96" s="133">
        <f t="shared" si="80"/>
        <v>18684.694220560003</v>
      </c>
      <c r="CU96" s="150"/>
      <c r="CV96" s="5"/>
      <c r="CX96" s="151"/>
    </row>
    <row r="97" spans="1:102">
      <c r="A97" s="132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50"/>
      <c r="CV97" s="151"/>
    </row>
    <row r="98" spans="1:102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50"/>
      <c r="CV98" s="151"/>
    </row>
    <row r="99" spans="1:102" ht="15.75" thickBot="1">
      <c r="A99" s="130" t="s">
        <v>69</v>
      </c>
      <c r="B99" s="131">
        <f>IF(B57&lt;0,0,MIN(B57,B96))</f>
        <v>152.32999999999998</v>
      </c>
      <c r="C99" s="131">
        <f t="shared" ref="C99:BN99" si="84">IF(C57&lt;0,0,MIN(C57,C96))</f>
        <v>170.23</v>
      </c>
      <c r="D99" s="131">
        <f t="shared" si="84"/>
        <v>170.13</v>
      </c>
      <c r="E99" s="131">
        <f t="shared" si="84"/>
        <v>127.31</v>
      </c>
      <c r="F99" s="131">
        <f t="shared" si="84"/>
        <v>124.44</v>
      </c>
      <c r="G99" s="131">
        <f t="shared" si="84"/>
        <v>74.830000000000013</v>
      </c>
      <c r="H99" s="131">
        <f t="shared" si="84"/>
        <v>104.63</v>
      </c>
      <c r="I99" s="131">
        <f t="shared" si="84"/>
        <v>161.84</v>
      </c>
      <c r="J99" s="131">
        <f t="shared" si="84"/>
        <v>58.53</v>
      </c>
      <c r="K99" s="131">
        <f t="shared" si="84"/>
        <v>58.230000000000004</v>
      </c>
      <c r="L99" s="131">
        <f t="shared" si="84"/>
        <v>58.230000000000004</v>
      </c>
      <c r="M99" s="131">
        <f t="shared" si="84"/>
        <v>58.13</v>
      </c>
      <c r="N99" s="131">
        <f t="shared" si="84"/>
        <v>58.230000000000004</v>
      </c>
      <c r="O99" s="131">
        <f t="shared" si="84"/>
        <v>76.22999999999999</v>
      </c>
      <c r="P99" s="131">
        <f t="shared" si="84"/>
        <v>154.13</v>
      </c>
      <c r="Q99" s="131">
        <f t="shared" si="84"/>
        <v>154.13</v>
      </c>
      <c r="R99" s="131">
        <f t="shared" si="84"/>
        <v>169.61999999999998</v>
      </c>
      <c r="S99" s="131">
        <f t="shared" si="84"/>
        <v>175.52999999999997</v>
      </c>
      <c r="T99" s="131">
        <f t="shared" si="84"/>
        <v>160.22999999999999</v>
      </c>
      <c r="U99" s="131">
        <f t="shared" si="84"/>
        <v>134.59</v>
      </c>
      <c r="V99" s="131">
        <f t="shared" si="84"/>
        <v>37.93</v>
      </c>
      <c r="W99" s="131">
        <f t="shared" si="84"/>
        <v>37.93</v>
      </c>
      <c r="X99" s="131">
        <f t="shared" si="84"/>
        <v>37.93</v>
      </c>
      <c r="Y99" s="131">
        <f t="shared" si="84"/>
        <v>37.93</v>
      </c>
      <c r="Z99" s="131">
        <f t="shared" si="84"/>
        <v>271.91380000000004</v>
      </c>
      <c r="AA99" s="131">
        <f t="shared" si="84"/>
        <v>275.56943583999998</v>
      </c>
      <c r="AB99" s="131">
        <f t="shared" si="84"/>
        <v>283.14685840000004</v>
      </c>
      <c r="AC99" s="131">
        <f t="shared" si="84"/>
        <v>271.76064209999998</v>
      </c>
      <c r="AD99" s="131">
        <f t="shared" si="84"/>
        <v>163.20552704323381</v>
      </c>
      <c r="AE99" s="131">
        <f t="shared" si="84"/>
        <v>35.451425351488979</v>
      </c>
      <c r="AF99" s="131">
        <f t="shared" si="84"/>
        <v>41.76138588597496</v>
      </c>
      <c r="AG99" s="131">
        <f t="shared" si="84"/>
        <v>15.74989725357409</v>
      </c>
      <c r="AH99" s="131">
        <f t="shared" si="84"/>
        <v>224.31575133323713</v>
      </c>
      <c r="AI99" s="131">
        <f t="shared" si="84"/>
        <v>338.58261299999998</v>
      </c>
      <c r="AJ99" s="131">
        <f t="shared" si="84"/>
        <v>357.82935700000002</v>
      </c>
      <c r="AK99" s="131">
        <f t="shared" si="84"/>
        <v>366.13800800000001</v>
      </c>
      <c r="AL99" s="131">
        <f t="shared" si="84"/>
        <v>378.073688</v>
      </c>
      <c r="AM99" s="131">
        <f t="shared" si="84"/>
        <v>383.5735722</v>
      </c>
      <c r="AN99" s="131">
        <f t="shared" si="84"/>
        <v>385.08059230000003</v>
      </c>
      <c r="AO99" s="131">
        <f t="shared" si="84"/>
        <v>398.36678499999999</v>
      </c>
      <c r="AP99" s="131">
        <f t="shared" si="84"/>
        <v>420.30544199999997</v>
      </c>
      <c r="AQ99" s="131">
        <f t="shared" si="84"/>
        <v>429.45157699999999</v>
      </c>
      <c r="AR99" s="131">
        <f t="shared" si="84"/>
        <v>448.48781099999997</v>
      </c>
      <c r="AS99" s="131">
        <f t="shared" si="84"/>
        <v>416.70761800000002</v>
      </c>
      <c r="AT99" s="131">
        <f t="shared" si="84"/>
        <v>448.45409599999999</v>
      </c>
      <c r="AU99" s="131">
        <f t="shared" si="84"/>
        <v>439.00561699999997</v>
      </c>
      <c r="AV99" s="131">
        <f t="shared" si="84"/>
        <v>438.44893999999999</v>
      </c>
      <c r="AW99" s="131">
        <f t="shared" si="84"/>
        <v>435.42711600000001</v>
      </c>
      <c r="AX99" s="131">
        <f t="shared" si="84"/>
        <v>425.09761000000003</v>
      </c>
      <c r="AY99" s="131">
        <f t="shared" si="84"/>
        <v>436.73771299999999</v>
      </c>
      <c r="AZ99" s="131">
        <f t="shared" si="84"/>
        <v>462.53517799999997</v>
      </c>
      <c r="BA99" s="131">
        <f t="shared" si="84"/>
        <v>444.43099700000005</v>
      </c>
      <c r="BB99" s="131">
        <f t="shared" si="84"/>
        <v>434.71029700000003</v>
      </c>
      <c r="BC99" s="131">
        <f t="shared" si="84"/>
        <v>434.60073599999998</v>
      </c>
      <c r="BD99" s="131">
        <f t="shared" si="84"/>
        <v>411.08405400000004</v>
      </c>
      <c r="BE99" s="131">
        <f t="shared" si="84"/>
        <v>358.99397199999999</v>
      </c>
      <c r="BF99" s="131">
        <f t="shared" si="84"/>
        <v>343.988361</v>
      </c>
      <c r="BG99" s="131">
        <f t="shared" si="84"/>
        <v>349.61147289999997</v>
      </c>
      <c r="BH99" s="131">
        <f t="shared" si="84"/>
        <v>339.80176039999998</v>
      </c>
      <c r="BI99" s="131">
        <f t="shared" si="84"/>
        <v>312.23267399999997</v>
      </c>
      <c r="BJ99" s="131">
        <f t="shared" si="84"/>
        <v>262.94416699999999</v>
      </c>
      <c r="BK99" s="131">
        <f t="shared" si="84"/>
        <v>237.82969500000002</v>
      </c>
      <c r="BL99" s="131">
        <f t="shared" si="84"/>
        <v>144.45761010000001</v>
      </c>
      <c r="BM99" s="131">
        <f t="shared" si="84"/>
        <v>130.74259720000001</v>
      </c>
      <c r="BN99" s="131">
        <f t="shared" si="84"/>
        <v>145.68495570000002</v>
      </c>
      <c r="BO99" s="131">
        <f t="shared" ref="BO99:CS99" si="85">IF(BO57&lt;0,0,MIN(BO57,BO96))</f>
        <v>139.9022104</v>
      </c>
      <c r="BP99" s="131">
        <f t="shared" si="85"/>
        <v>105.6251623</v>
      </c>
      <c r="BQ99" s="131">
        <f t="shared" si="85"/>
        <v>118.01582290000002</v>
      </c>
      <c r="BR99" s="131">
        <f t="shared" si="85"/>
        <v>112.02963830000002</v>
      </c>
      <c r="BS99" s="131">
        <f t="shared" si="85"/>
        <v>90.361125900000005</v>
      </c>
      <c r="BT99" s="131">
        <f t="shared" si="85"/>
        <v>55.039433100000004</v>
      </c>
      <c r="BU99" s="131">
        <f t="shared" si="85"/>
        <v>48.933352320000004</v>
      </c>
      <c r="BV99" s="131">
        <f t="shared" si="85"/>
        <v>37.985600000000005</v>
      </c>
      <c r="BW99" s="131">
        <f t="shared" si="85"/>
        <v>37.934000000000005</v>
      </c>
      <c r="BX99" s="131">
        <f t="shared" si="85"/>
        <v>37.93</v>
      </c>
      <c r="BY99" s="131">
        <f t="shared" si="85"/>
        <v>37.93</v>
      </c>
      <c r="BZ99" s="131">
        <f t="shared" si="85"/>
        <v>37.93</v>
      </c>
      <c r="CA99" s="131">
        <f t="shared" si="85"/>
        <v>37.93</v>
      </c>
      <c r="CB99" s="131">
        <f t="shared" si="85"/>
        <v>37.93</v>
      </c>
      <c r="CC99" s="131">
        <f t="shared" si="85"/>
        <v>37.93</v>
      </c>
      <c r="CD99" s="131">
        <f t="shared" si="85"/>
        <v>37.93</v>
      </c>
      <c r="CE99" s="131">
        <f t="shared" si="85"/>
        <v>37.93</v>
      </c>
      <c r="CF99" s="131">
        <f t="shared" si="85"/>
        <v>0</v>
      </c>
      <c r="CG99" s="131">
        <f t="shared" si="85"/>
        <v>0</v>
      </c>
      <c r="CH99" s="131">
        <f t="shared" si="85"/>
        <v>0</v>
      </c>
      <c r="CI99" s="131">
        <f t="shared" si="85"/>
        <v>0</v>
      </c>
      <c r="CJ99" s="131">
        <f t="shared" si="85"/>
        <v>0</v>
      </c>
      <c r="CK99" s="131">
        <f t="shared" si="85"/>
        <v>0</v>
      </c>
      <c r="CL99" s="131">
        <f t="shared" si="85"/>
        <v>0</v>
      </c>
      <c r="CM99" s="131">
        <f t="shared" si="85"/>
        <v>0</v>
      </c>
      <c r="CN99" s="131">
        <f t="shared" si="85"/>
        <v>0</v>
      </c>
      <c r="CO99" s="131">
        <f t="shared" si="85"/>
        <v>0</v>
      </c>
      <c r="CP99" s="131">
        <f t="shared" si="85"/>
        <v>0</v>
      </c>
      <c r="CQ99" s="131">
        <f t="shared" si="85"/>
        <v>0</v>
      </c>
      <c r="CR99" s="131">
        <f t="shared" si="85"/>
        <v>0</v>
      </c>
      <c r="CS99" s="131">
        <f t="shared" si="85"/>
        <v>0</v>
      </c>
      <c r="CT99" s="133">
        <f>SUM(B99:CS99)</f>
        <v>16944.827751227516</v>
      </c>
      <c r="CU99" s="150"/>
      <c r="CX99" s="234"/>
    </row>
    <row r="100" spans="1:102" s="139" customFormat="1">
      <c r="A100" s="147"/>
      <c r="B100" s="148"/>
      <c r="C100" s="148"/>
      <c r="D100" s="148"/>
      <c r="E100" s="148"/>
      <c r="F100" s="148"/>
      <c r="G100" s="148"/>
      <c r="H100" s="148"/>
      <c r="I100" s="148"/>
      <c r="J100" s="149"/>
      <c r="K100" s="149"/>
      <c r="L100" s="149"/>
      <c r="M100" s="149"/>
      <c r="N100" s="149"/>
      <c r="O100" s="149"/>
      <c r="P100" s="149"/>
      <c r="Q100" s="149"/>
      <c r="R100" s="149"/>
      <c r="S100" s="149"/>
      <c r="T100" s="149"/>
      <c r="U100" s="149"/>
      <c r="V100" s="149"/>
      <c r="W100" s="149"/>
      <c r="X100" s="149"/>
      <c r="Y100" s="149"/>
      <c r="Z100" s="149"/>
      <c r="AA100" s="149"/>
      <c r="AB100" s="149"/>
      <c r="AC100" s="149"/>
      <c r="AD100" s="149"/>
      <c r="AE100" s="149"/>
      <c r="AF100" s="149"/>
      <c r="AG100" s="149"/>
      <c r="AH100" s="149"/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49"/>
      <c r="AZ100" s="149"/>
      <c r="BA100" s="149"/>
      <c r="BB100" s="149"/>
      <c r="BC100" s="149"/>
      <c r="BD100" s="149"/>
      <c r="BE100" s="149"/>
      <c r="BF100" s="149"/>
      <c r="BG100" s="149"/>
      <c r="BH100" s="149"/>
      <c r="BI100" s="149"/>
      <c r="BJ100" s="149"/>
      <c r="BK100" s="149"/>
      <c r="BL100" s="149"/>
      <c r="BM100" s="149"/>
      <c r="BN100" s="149"/>
      <c r="BO100" s="149"/>
      <c r="BP100" s="149"/>
      <c r="BQ100" s="149"/>
      <c r="BR100" s="149"/>
      <c r="BS100" s="149"/>
      <c r="BT100" s="149"/>
      <c r="BU100" s="149"/>
      <c r="BV100" s="149"/>
      <c r="BW100" s="149"/>
      <c r="BX100" s="149"/>
      <c r="BY100" s="149"/>
      <c r="BZ100" s="149"/>
      <c r="CA100" s="149"/>
      <c r="CB100" s="149"/>
      <c r="CC100" s="149"/>
      <c r="CD100" s="149"/>
      <c r="CE100" s="149"/>
      <c r="CF100" s="149"/>
      <c r="CG100" s="149"/>
      <c r="CH100" s="149"/>
      <c r="CI100" s="149"/>
      <c r="CJ100" s="149"/>
      <c r="CK100" s="149"/>
      <c r="CL100" s="149"/>
      <c r="CM100" s="149"/>
      <c r="CN100" s="149"/>
      <c r="CO100" s="149"/>
      <c r="CP100" s="149"/>
      <c r="CQ100" s="149"/>
      <c r="CR100" s="149"/>
      <c r="CS100" s="149"/>
      <c r="CT100" s="149"/>
      <c r="CU100" s="150"/>
      <c r="CV100" s="138"/>
      <c r="CX100" s="151"/>
    </row>
    <row r="101" spans="1:102" s="139" customFormat="1">
      <c r="A101" s="134"/>
      <c r="B101" s="6">
        <v>0.25</v>
      </c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51"/>
    </row>
    <row r="102" spans="1:102" s="139" customFormat="1">
      <c r="A102" s="6" t="s">
        <v>13</v>
      </c>
      <c r="B102" s="8">
        <f t="shared" ref="B102:AG102" si="86">B17-B44</f>
        <v>0</v>
      </c>
      <c r="C102" s="8">
        <f t="shared" si="86"/>
        <v>0</v>
      </c>
      <c r="D102" s="8">
        <f t="shared" si="86"/>
        <v>0</v>
      </c>
      <c r="E102" s="8">
        <f t="shared" si="86"/>
        <v>0</v>
      </c>
      <c r="F102" s="8">
        <f t="shared" si="86"/>
        <v>0</v>
      </c>
      <c r="G102" s="8">
        <f t="shared" si="86"/>
        <v>0</v>
      </c>
      <c r="H102" s="8">
        <f t="shared" si="86"/>
        <v>0</v>
      </c>
      <c r="I102" s="8">
        <f t="shared" si="86"/>
        <v>0</v>
      </c>
      <c r="J102" s="8">
        <f t="shared" si="86"/>
        <v>0</v>
      </c>
      <c r="K102" s="8">
        <f t="shared" si="86"/>
        <v>0</v>
      </c>
      <c r="L102" s="8">
        <f t="shared" si="86"/>
        <v>0</v>
      </c>
      <c r="M102" s="8">
        <f t="shared" si="86"/>
        <v>0</v>
      </c>
      <c r="N102" s="8">
        <f t="shared" si="86"/>
        <v>0</v>
      </c>
      <c r="O102" s="8">
        <f t="shared" si="86"/>
        <v>0</v>
      </c>
      <c r="P102" s="8">
        <f t="shared" si="86"/>
        <v>0</v>
      </c>
      <c r="Q102" s="8">
        <f t="shared" si="86"/>
        <v>0</v>
      </c>
      <c r="R102" s="8">
        <f t="shared" si="86"/>
        <v>0</v>
      </c>
      <c r="S102" s="8">
        <f t="shared" si="86"/>
        <v>0</v>
      </c>
      <c r="T102" s="8">
        <f t="shared" si="86"/>
        <v>0</v>
      </c>
      <c r="U102" s="8">
        <f t="shared" si="86"/>
        <v>0</v>
      </c>
      <c r="V102" s="8">
        <f t="shared" si="86"/>
        <v>0</v>
      </c>
      <c r="W102" s="8">
        <f t="shared" si="86"/>
        <v>0</v>
      </c>
      <c r="X102" s="8">
        <f t="shared" si="86"/>
        <v>0</v>
      </c>
      <c r="Y102" s="8">
        <f t="shared" si="86"/>
        <v>0</v>
      </c>
      <c r="Z102" s="8">
        <f t="shared" si="86"/>
        <v>0</v>
      </c>
      <c r="AA102" s="8">
        <f t="shared" si="86"/>
        <v>0</v>
      </c>
      <c r="AB102" s="8">
        <f t="shared" si="86"/>
        <v>0</v>
      </c>
      <c r="AC102" s="8">
        <f t="shared" si="86"/>
        <v>0</v>
      </c>
      <c r="AD102" s="8">
        <f t="shared" si="86"/>
        <v>0</v>
      </c>
      <c r="AE102" s="8">
        <f t="shared" si="86"/>
        <v>0</v>
      </c>
      <c r="AF102" s="8">
        <f t="shared" si="86"/>
        <v>0</v>
      </c>
      <c r="AG102" s="8">
        <f t="shared" si="86"/>
        <v>0</v>
      </c>
      <c r="AH102" s="8">
        <f t="shared" ref="AH102:BM102" si="87">AH17-AH44</f>
        <v>0</v>
      </c>
      <c r="AI102" s="8">
        <f t="shared" si="87"/>
        <v>0</v>
      </c>
      <c r="AJ102" s="8">
        <f t="shared" si="87"/>
        <v>0</v>
      </c>
      <c r="AK102" s="8">
        <f t="shared" si="87"/>
        <v>0</v>
      </c>
      <c r="AL102" s="8">
        <f t="shared" si="87"/>
        <v>0</v>
      </c>
      <c r="AM102" s="8">
        <f t="shared" si="87"/>
        <v>0</v>
      </c>
      <c r="AN102" s="8">
        <f t="shared" si="87"/>
        <v>0</v>
      </c>
      <c r="AO102" s="8">
        <f t="shared" si="87"/>
        <v>0</v>
      </c>
      <c r="AP102" s="8">
        <f t="shared" si="87"/>
        <v>0</v>
      </c>
      <c r="AQ102" s="8">
        <f t="shared" si="87"/>
        <v>0</v>
      </c>
      <c r="AR102" s="8">
        <f t="shared" si="87"/>
        <v>0</v>
      </c>
      <c r="AS102" s="8">
        <f t="shared" si="87"/>
        <v>0</v>
      </c>
      <c r="AT102" s="8">
        <f t="shared" si="87"/>
        <v>0</v>
      </c>
      <c r="AU102" s="8">
        <f t="shared" si="87"/>
        <v>0</v>
      </c>
      <c r="AV102" s="8">
        <f t="shared" si="87"/>
        <v>0</v>
      </c>
      <c r="AW102" s="8">
        <f t="shared" si="87"/>
        <v>0</v>
      </c>
      <c r="AX102" s="8">
        <f t="shared" si="87"/>
        <v>0</v>
      </c>
      <c r="AY102" s="8">
        <f t="shared" si="87"/>
        <v>0</v>
      </c>
      <c r="AZ102" s="8">
        <f t="shared" si="87"/>
        <v>0</v>
      </c>
      <c r="BA102" s="8">
        <f t="shared" si="87"/>
        <v>0</v>
      </c>
      <c r="BB102" s="8">
        <f t="shared" si="87"/>
        <v>0</v>
      </c>
      <c r="BC102" s="8">
        <f t="shared" si="87"/>
        <v>0</v>
      </c>
      <c r="BD102" s="8">
        <f t="shared" si="87"/>
        <v>0</v>
      </c>
      <c r="BE102" s="8">
        <f t="shared" si="87"/>
        <v>0</v>
      </c>
      <c r="BF102" s="8">
        <f t="shared" si="87"/>
        <v>0</v>
      </c>
      <c r="BG102" s="8">
        <f t="shared" si="87"/>
        <v>0</v>
      </c>
      <c r="BH102" s="8">
        <f t="shared" si="87"/>
        <v>0</v>
      </c>
      <c r="BI102" s="8">
        <f t="shared" si="87"/>
        <v>0</v>
      </c>
      <c r="BJ102" s="8">
        <f t="shared" si="87"/>
        <v>0</v>
      </c>
      <c r="BK102" s="8">
        <f t="shared" si="87"/>
        <v>0</v>
      </c>
      <c r="BL102" s="8">
        <f t="shared" si="87"/>
        <v>0</v>
      </c>
      <c r="BM102" s="8">
        <f t="shared" si="87"/>
        <v>0</v>
      </c>
      <c r="BN102" s="8">
        <f t="shared" ref="BN102:CS102" si="88">BN17-BN44</f>
        <v>0</v>
      </c>
      <c r="BO102" s="8">
        <f t="shared" si="88"/>
        <v>0</v>
      </c>
      <c r="BP102" s="8">
        <f t="shared" si="88"/>
        <v>0</v>
      </c>
      <c r="BQ102" s="8">
        <f t="shared" si="88"/>
        <v>0</v>
      </c>
      <c r="BR102" s="8">
        <f t="shared" si="88"/>
        <v>0</v>
      </c>
      <c r="BS102" s="8">
        <f t="shared" si="88"/>
        <v>0</v>
      </c>
      <c r="BT102" s="8">
        <f t="shared" si="88"/>
        <v>0</v>
      </c>
      <c r="BU102" s="8">
        <f t="shared" si="88"/>
        <v>0</v>
      </c>
      <c r="BV102" s="8">
        <f t="shared" si="88"/>
        <v>0</v>
      </c>
      <c r="BW102" s="8">
        <f t="shared" si="88"/>
        <v>0</v>
      </c>
      <c r="BX102" s="8">
        <f t="shared" si="88"/>
        <v>0</v>
      </c>
      <c r="BY102" s="8">
        <f t="shared" si="88"/>
        <v>0</v>
      </c>
      <c r="BZ102" s="8">
        <f t="shared" si="88"/>
        <v>0</v>
      </c>
      <c r="CA102" s="8">
        <f t="shared" si="88"/>
        <v>0</v>
      </c>
      <c r="CB102" s="8">
        <f t="shared" si="88"/>
        <v>0</v>
      </c>
      <c r="CC102" s="8">
        <f t="shared" si="88"/>
        <v>0</v>
      </c>
      <c r="CD102" s="8">
        <f t="shared" si="88"/>
        <v>0</v>
      </c>
      <c r="CE102" s="8">
        <f t="shared" si="88"/>
        <v>0</v>
      </c>
      <c r="CF102" s="8">
        <f t="shared" si="88"/>
        <v>0</v>
      </c>
      <c r="CG102" s="8">
        <f t="shared" si="88"/>
        <v>0</v>
      </c>
      <c r="CH102" s="8">
        <f t="shared" si="88"/>
        <v>0</v>
      </c>
      <c r="CI102" s="8">
        <f t="shared" si="88"/>
        <v>0</v>
      </c>
      <c r="CJ102" s="8">
        <f t="shared" si="88"/>
        <v>0</v>
      </c>
      <c r="CK102" s="8">
        <f t="shared" si="88"/>
        <v>0</v>
      </c>
      <c r="CL102" s="8">
        <f t="shared" si="88"/>
        <v>0</v>
      </c>
      <c r="CM102" s="8">
        <f t="shared" si="88"/>
        <v>0</v>
      </c>
      <c r="CN102" s="8">
        <f t="shared" si="88"/>
        <v>0</v>
      </c>
      <c r="CO102" s="8">
        <f t="shared" si="88"/>
        <v>0</v>
      </c>
      <c r="CP102" s="8">
        <f t="shared" si="88"/>
        <v>0</v>
      </c>
      <c r="CQ102" s="8">
        <f t="shared" si="88"/>
        <v>0</v>
      </c>
      <c r="CR102" s="8">
        <f t="shared" si="88"/>
        <v>0</v>
      </c>
      <c r="CS102" s="8">
        <f t="shared" si="88"/>
        <v>0</v>
      </c>
      <c r="CT102" s="6">
        <f>SUMPRODUCT(B102:CS102,$B$101:$CS$101)/1000</f>
        <v>0</v>
      </c>
      <c r="CV102" s="161"/>
      <c r="CX102" s="237"/>
    </row>
    <row r="103" spans="1:102" s="138" customFormat="1">
      <c r="A103" s="6" t="s">
        <v>14</v>
      </c>
      <c r="B103" s="8">
        <f t="shared" ref="B103:AG103" si="89">B18-B45</f>
        <v>0</v>
      </c>
      <c r="C103" s="8">
        <f t="shared" si="89"/>
        <v>0</v>
      </c>
      <c r="D103" s="8">
        <f t="shared" si="89"/>
        <v>0</v>
      </c>
      <c r="E103" s="8">
        <f t="shared" si="89"/>
        <v>0</v>
      </c>
      <c r="F103" s="8">
        <f t="shared" si="89"/>
        <v>0</v>
      </c>
      <c r="G103" s="8">
        <f t="shared" si="89"/>
        <v>0</v>
      </c>
      <c r="H103" s="8">
        <f t="shared" si="89"/>
        <v>0</v>
      </c>
      <c r="I103" s="8">
        <f t="shared" si="89"/>
        <v>0</v>
      </c>
      <c r="J103" s="8">
        <f t="shared" si="89"/>
        <v>0</v>
      </c>
      <c r="K103" s="8">
        <f t="shared" si="89"/>
        <v>0</v>
      </c>
      <c r="L103" s="8">
        <f t="shared" si="89"/>
        <v>105.60000000000002</v>
      </c>
      <c r="M103" s="8">
        <f t="shared" si="89"/>
        <v>211.2</v>
      </c>
      <c r="N103" s="8">
        <f t="shared" si="89"/>
        <v>316.8</v>
      </c>
      <c r="O103" s="8">
        <f t="shared" si="89"/>
        <v>422.4</v>
      </c>
      <c r="P103" s="8">
        <f t="shared" si="89"/>
        <v>481.5</v>
      </c>
      <c r="Q103" s="8">
        <f t="shared" si="89"/>
        <v>481.5</v>
      </c>
      <c r="R103" s="8">
        <f t="shared" si="89"/>
        <v>481.5</v>
      </c>
      <c r="S103" s="8">
        <f t="shared" si="89"/>
        <v>481.5</v>
      </c>
      <c r="T103" s="8">
        <f t="shared" si="89"/>
        <v>481.5</v>
      </c>
      <c r="U103" s="8">
        <f t="shared" si="89"/>
        <v>481.5</v>
      </c>
      <c r="V103" s="8">
        <f t="shared" si="89"/>
        <v>375.9</v>
      </c>
      <c r="W103" s="8">
        <f t="shared" si="89"/>
        <v>270.3</v>
      </c>
      <c r="X103" s="8">
        <f t="shared" si="89"/>
        <v>164.7</v>
      </c>
      <c r="Y103" s="8">
        <f t="shared" si="89"/>
        <v>59.100000000000023</v>
      </c>
      <c r="Z103" s="8">
        <f t="shared" si="89"/>
        <v>0</v>
      </c>
      <c r="AA103" s="8">
        <f t="shared" si="89"/>
        <v>0</v>
      </c>
      <c r="AB103" s="8">
        <f t="shared" si="89"/>
        <v>0</v>
      </c>
      <c r="AC103" s="8">
        <f t="shared" si="89"/>
        <v>0</v>
      </c>
      <c r="AD103" s="8">
        <f t="shared" si="89"/>
        <v>0</v>
      </c>
      <c r="AE103" s="8">
        <f t="shared" si="89"/>
        <v>0</v>
      </c>
      <c r="AF103" s="8">
        <f t="shared" si="89"/>
        <v>0</v>
      </c>
      <c r="AG103" s="8">
        <f t="shared" si="89"/>
        <v>0</v>
      </c>
      <c r="AH103" s="8">
        <f t="shared" ref="AH103:BM103" si="90">AH18-AH45</f>
        <v>0</v>
      </c>
      <c r="AI103" s="8">
        <f t="shared" si="90"/>
        <v>0</v>
      </c>
      <c r="AJ103" s="8">
        <f t="shared" si="90"/>
        <v>105.60000000000002</v>
      </c>
      <c r="AK103" s="8">
        <f t="shared" si="90"/>
        <v>211.2</v>
      </c>
      <c r="AL103" s="8">
        <f t="shared" si="90"/>
        <v>105.60000000000002</v>
      </c>
      <c r="AM103" s="8">
        <f t="shared" si="90"/>
        <v>0</v>
      </c>
      <c r="AN103" s="8">
        <f t="shared" si="90"/>
        <v>0</v>
      </c>
      <c r="AO103" s="8">
        <f t="shared" si="90"/>
        <v>0</v>
      </c>
      <c r="AP103" s="8">
        <f t="shared" si="90"/>
        <v>105.60000000000002</v>
      </c>
      <c r="AQ103" s="8">
        <f t="shared" si="90"/>
        <v>211.2</v>
      </c>
      <c r="AR103" s="8">
        <f t="shared" si="90"/>
        <v>316.8</v>
      </c>
      <c r="AS103" s="8">
        <f t="shared" si="90"/>
        <v>422.4</v>
      </c>
      <c r="AT103" s="8">
        <f t="shared" si="90"/>
        <v>481.5</v>
      </c>
      <c r="AU103" s="8">
        <f t="shared" si="90"/>
        <v>481.5</v>
      </c>
      <c r="AV103" s="8">
        <f t="shared" si="90"/>
        <v>481.5</v>
      </c>
      <c r="AW103" s="8">
        <f t="shared" si="90"/>
        <v>481.5</v>
      </c>
      <c r="AX103" s="8">
        <f t="shared" si="90"/>
        <v>481.5</v>
      </c>
      <c r="AY103" s="8">
        <f t="shared" si="90"/>
        <v>481.5</v>
      </c>
      <c r="AZ103" s="8">
        <f t="shared" si="90"/>
        <v>481.5</v>
      </c>
      <c r="BA103" s="8">
        <f t="shared" si="90"/>
        <v>481.5</v>
      </c>
      <c r="BB103" s="8">
        <f t="shared" si="90"/>
        <v>481.5</v>
      </c>
      <c r="BC103" s="8">
        <f t="shared" si="90"/>
        <v>481.5</v>
      </c>
      <c r="BD103" s="8">
        <f t="shared" si="90"/>
        <v>481.5</v>
      </c>
      <c r="BE103" s="8">
        <f t="shared" si="90"/>
        <v>481.5</v>
      </c>
      <c r="BF103" s="8">
        <f t="shared" si="90"/>
        <v>481.5</v>
      </c>
      <c r="BG103" s="8">
        <f t="shared" si="90"/>
        <v>481.5</v>
      </c>
      <c r="BH103" s="8">
        <f t="shared" si="90"/>
        <v>375.9</v>
      </c>
      <c r="BI103" s="8">
        <f t="shared" si="90"/>
        <v>270.3</v>
      </c>
      <c r="BJ103" s="8">
        <f t="shared" si="90"/>
        <v>164.7</v>
      </c>
      <c r="BK103" s="8">
        <f t="shared" si="90"/>
        <v>59.100000000000023</v>
      </c>
      <c r="BL103" s="8">
        <f t="shared" si="90"/>
        <v>0</v>
      </c>
      <c r="BM103" s="8">
        <f t="shared" si="90"/>
        <v>0</v>
      </c>
      <c r="BN103" s="8">
        <f t="shared" ref="BN103:CS103" si="91">BN18-BN45</f>
        <v>0</v>
      </c>
      <c r="BO103" s="8">
        <f t="shared" si="91"/>
        <v>0</v>
      </c>
      <c r="BP103" s="8">
        <f t="shared" si="91"/>
        <v>0</v>
      </c>
      <c r="BQ103" s="8">
        <f t="shared" si="91"/>
        <v>0</v>
      </c>
      <c r="BR103" s="8">
        <f t="shared" si="91"/>
        <v>0</v>
      </c>
      <c r="BS103" s="8">
        <f t="shared" si="91"/>
        <v>0</v>
      </c>
      <c r="BT103" s="8">
        <f t="shared" si="91"/>
        <v>0</v>
      </c>
      <c r="BU103" s="8">
        <f t="shared" si="91"/>
        <v>0</v>
      </c>
      <c r="BV103" s="8">
        <f t="shared" si="91"/>
        <v>0</v>
      </c>
      <c r="BW103" s="8">
        <f t="shared" si="91"/>
        <v>0</v>
      </c>
      <c r="BX103" s="8">
        <f t="shared" si="91"/>
        <v>0</v>
      </c>
      <c r="BY103" s="8">
        <f t="shared" si="91"/>
        <v>0</v>
      </c>
      <c r="BZ103" s="8">
        <f t="shared" si="91"/>
        <v>0</v>
      </c>
      <c r="CA103" s="8">
        <f t="shared" si="91"/>
        <v>0</v>
      </c>
      <c r="CB103" s="8">
        <f t="shared" si="91"/>
        <v>0</v>
      </c>
      <c r="CC103" s="8">
        <f t="shared" si="91"/>
        <v>0</v>
      </c>
      <c r="CD103" s="8">
        <f t="shared" si="91"/>
        <v>0</v>
      </c>
      <c r="CE103" s="8">
        <f t="shared" si="91"/>
        <v>0</v>
      </c>
      <c r="CF103" s="8">
        <f t="shared" si="91"/>
        <v>0</v>
      </c>
      <c r="CG103" s="8">
        <f t="shared" si="91"/>
        <v>0</v>
      </c>
      <c r="CH103" s="8">
        <f t="shared" si="91"/>
        <v>0</v>
      </c>
      <c r="CI103" s="8">
        <f t="shared" si="91"/>
        <v>0</v>
      </c>
      <c r="CJ103" s="8">
        <f t="shared" si="91"/>
        <v>0</v>
      </c>
      <c r="CK103" s="8">
        <f t="shared" si="91"/>
        <v>0</v>
      </c>
      <c r="CL103" s="8">
        <f t="shared" si="91"/>
        <v>0</v>
      </c>
      <c r="CM103" s="8">
        <f t="shared" si="91"/>
        <v>0</v>
      </c>
      <c r="CN103" s="8">
        <f t="shared" si="91"/>
        <v>0</v>
      </c>
      <c r="CO103" s="8">
        <f t="shared" si="91"/>
        <v>0</v>
      </c>
      <c r="CP103" s="8">
        <f t="shared" si="91"/>
        <v>0</v>
      </c>
      <c r="CQ103" s="8">
        <f t="shared" si="91"/>
        <v>0</v>
      </c>
      <c r="CR103" s="8">
        <f t="shared" si="91"/>
        <v>0</v>
      </c>
      <c r="CS103" s="8">
        <f t="shared" si="91"/>
        <v>0</v>
      </c>
      <c r="CT103" s="6">
        <f t="shared" ref="CT103" si="92">SUMPRODUCT(B103:CS103,$B$101:$CS$101)/1000</f>
        <v>3.4761000000000002</v>
      </c>
      <c r="CU103" s="139"/>
      <c r="CV103" s="5"/>
      <c r="CX103" s="151"/>
    </row>
    <row r="104" spans="1:102" s="137" customFormat="1">
      <c r="A104" s="6" t="s">
        <v>70</v>
      </c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38"/>
      <c r="CV104" s="5"/>
      <c r="CX104" s="151"/>
    </row>
    <row r="105" spans="1:102">
      <c r="B105" s="4"/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37"/>
    </row>
    <row r="106" spans="1:102">
      <c r="B106" s="4"/>
      <c r="C106" s="4"/>
      <c r="D106" s="4"/>
      <c r="E106" s="4"/>
      <c r="F106" s="4"/>
      <c r="G106" s="4"/>
      <c r="CV106" s="158"/>
      <c r="CX106" s="234"/>
    </row>
    <row r="107" spans="1:102" s="224" customFormat="1">
      <c r="A107" s="167" t="s">
        <v>71</v>
      </c>
      <c r="B107" s="222"/>
      <c r="C107" s="222"/>
      <c r="D107" s="222"/>
      <c r="E107" s="222"/>
      <c r="F107" s="222"/>
      <c r="G107" s="222"/>
      <c r="H107" s="222"/>
      <c r="I107" s="222"/>
      <c r="J107" s="222"/>
      <c r="K107" s="222"/>
      <c r="L107" s="222"/>
      <c r="M107" s="222"/>
      <c r="N107" s="222"/>
      <c r="O107" s="222"/>
      <c r="P107" s="222"/>
      <c r="Q107" s="222"/>
      <c r="R107" s="222"/>
      <c r="S107" s="222"/>
      <c r="T107" s="222"/>
      <c r="U107" s="222"/>
      <c r="V107" s="222"/>
      <c r="W107" s="222"/>
      <c r="X107" s="222"/>
      <c r="Y107" s="222"/>
      <c r="Z107" s="222"/>
      <c r="AA107" s="222"/>
      <c r="AB107" s="222"/>
      <c r="AC107" s="222"/>
      <c r="AD107" s="222"/>
      <c r="AE107" s="222"/>
      <c r="AF107" s="222"/>
      <c r="AG107" s="222"/>
      <c r="AH107" s="222"/>
      <c r="AI107" s="222"/>
      <c r="AJ107" s="222"/>
      <c r="AK107" s="222"/>
      <c r="AL107" s="222"/>
      <c r="AM107" s="222"/>
      <c r="AN107" s="222"/>
      <c r="AO107" s="222"/>
      <c r="AP107" s="222"/>
      <c r="AQ107" s="222"/>
      <c r="AR107" s="222"/>
      <c r="AS107" s="222"/>
      <c r="AT107" s="222"/>
      <c r="AU107" s="222"/>
      <c r="AV107" s="222"/>
      <c r="AW107" s="222"/>
      <c r="AX107" s="222"/>
      <c r="AY107" s="222"/>
      <c r="AZ107" s="222"/>
      <c r="BA107" s="222"/>
      <c r="BB107" s="222"/>
      <c r="BC107" s="222"/>
      <c r="BD107" s="222"/>
      <c r="BE107" s="222"/>
      <c r="BF107" s="222"/>
      <c r="BG107" s="222"/>
      <c r="BH107" s="222"/>
      <c r="BI107" s="222"/>
      <c r="BJ107" s="222"/>
      <c r="BK107" s="222"/>
      <c r="BL107" s="222"/>
      <c r="BM107" s="222"/>
      <c r="BN107" s="222"/>
      <c r="BO107" s="222"/>
      <c r="BP107" s="222"/>
      <c r="BQ107" s="222"/>
      <c r="BR107" s="222"/>
      <c r="BS107" s="222"/>
      <c r="BT107" s="222"/>
      <c r="BU107" s="222"/>
      <c r="BV107" s="222"/>
      <c r="BW107" s="222"/>
      <c r="BX107" s="222"/>
      <c r="BY107" s="222"/>
      <c r="BZ107" s="222"/>
      <c r="CA107" s="222"/>
      <c r="CB107" s="222"/>
      <c r="CC107" s="222"/>
      <c r="CD107" s="222"/>
      <c r="CE107" s="222"/>
      <c r="CF107" s="222"/>
      <c r="CG107" s="222"/>
      <c r="CH107" s="222"/>
      <c r="CI107" s="222"/>
      <c r="CJ107" s="222"/>
      <c r="CK107" s="222"/>
      <c r="CL107" s="222"/>
      <c r="CM107" s="222"/>
      <c r="CN107" s="222"/>
      <c r="CO107" s="222"/>
      <c r="CP107" s="222"/>
      <c r="CQ107" s="222"/>
      <c r="CR107" s="222"/>
      <c r="CS107" s="222"/>
      <c r="CT107" s="222"/>
      <c r="CV107" s="166"/>
      <c r="CX107" s="243"/>
    </row>
    <row r="108" spans="1:102" hidden="1">
      <c r="A108" s="167" t="s">
        <v>71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>
  <sheetPr codeName="Sheet26">
    <tabColor rgb="FFFFFF99"/>
  </sheetPr>
  <dimension ref="A1:CZ124"/>
  <sheetViews>
    <sheetView showGridLines="0" topLeftCell="A76" workbookViewId="0">
      <pane xSplit="1" topLeftCell="CJ1" activePane="topRight" state="frozen"/>
      <selection activeCell="B89" sqref="B89:CS89"/>
      <selection pane="topRight" activeCell="B89" sqref="B89:CS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384" width="8.7109375" style="135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25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26</v>
      </c>
      <c r="CU2" s="150"/>
      <c r="CX2" s="234"/>
    </row>
    <row r="3" spans="1:102">
      <c r="A3" s="16" t="s">
        <v>31</v>
      </c>
      <c r="B3" s="17">
        <f t="shared" ref="B3:BM3" si="0">B4+B12</f>
        <v>3575.0512940277777</v>
      </c>
      <c r="C3" s="18">
        <f t="shared" si="0"/>
        <v>3575.0512940277777</v>
      </c>
      <c r="D3" s="18">
        <f t="shared" si="0"/>
        <v>3575.0512940277777</v>
      </c>
      <c r="E3" s="18">
        <f t="shared" si="0"/>
        <v>3575.0512940277777</v>
      </c>
      <c r="F3" s="18">
        <f t="shared" si="0"/>
        <v>3575.0512940277777</v>
      </c>
      <c r="G3" s="18">
        <f t="shared" si="0"/>
        <v>3575.0512940277777</v>
      </c>
      <c r="H3" s="18">
        <f t="shared" si="0"/>
        <v>3575.0512940277777</v>
      </c>
      <c r="I3" s="18">
        <f t="shared" si="0"/>
        <v>3575.0512940277777</v>
      </c>
      <c r="J3" s="18">
        <f t="shared" si="0"/>
        <v>3575.0512940277777</v>
      </c>
      <c r="K3" s="18">
        <f t="shared" si="0"/>
        <v>3575.0512940277777</v>
      </c>
      <c r="L3" s="18">
        <f t="shared" si="0"/>
        <v>3575.0512940277777</v>
      </c>
      <c r="M3" s="18">
        <f t="shared" si="0"/>
        <v>3575.0512940277777</v>
      </c>
      <c r="N3" s="18">
        <f t="shared" si="0"/>
        <v>3575.0512940277777</v>
      </c>
      <c r="O3" s="18">
        <f t="shared" si="0"/>
        <v>3575.0512940277777</v>
      </c>
      <c r="P3" s="18">
        <f t="shared" si="0"/>
        <v>3575.0512940277777</v>
      </c>
      <c r="Q3" s="18">
        <f t="shared" si="0"/>
        <v>3575.0512940277777</v>
      </c>
      <c r="R3" s="18">
        <f t="shared" si="0"/>
        <v>3575.0512940277777</v>
      </c>
      <c r="S3" s="18">
        <f t="shared" si="0"/>
        <v>3575.0512940277777</v>
      </c>
      <c r="T3" s="18">
        <f t="shared" si="0"/>
        <v>3575.0512940277777</v>
      </c>
      <c r="U3" s="18">
        <f t="shared" si="0"/>
        <v>3575.0512940277777</v>
      </c>
      <c r="V3" s="18">
        <f t="shared" si="0"/>
        <v>3575.0512940277777</v>
      </c>
      <c r="W3" s="18">
        <f t="shared" si="0"/>
        <v>3575.0512940277777</v>
      </c>
      <c r="X3" s="18">
        <f t="shared" si="0"/>
        <v>3575.0512940277777</v>
      </c>
      <c r="Y3" s="18">
        <f t="shared" si="0"/>
        <v>3575.0512940277777</v>
      </c>
      <c r="Z3" s="18">
        <f t="shared" si="0"/>
        <v>3575.0512940277777</v>
      </c>
      <c r="AA3" s="18">
        <f t="shared" si="0"/>
        <v>3575.0512940277777</v>
      </c>
      <c r="AB3" s="18">
        <f t="shared" si="0"/>
        <v>3575.0512940277777</v>
      </c>
      <c r="AC3" s="18">
        <f t="shared" si="0"/>
        <v>3575.0512940277777</v>
      </c>
      <c r="AD3" s="18">
        <f t="shared" si="0"/>
        <v>3575.0512940277777</v>
      </c>
      <c r="AE3" s="18">
        <f t="shared" si="0"/>
        <v>3575.0512940277777</v>
      </c>
      <c r="AF3" s="18">
        <f t="shared" si="0"/>
        <v>3575.0512940277777</v>
      </c>
      <c r="AG3" s="18">
        <f t="shared" si="0"/>
        <v>3575.0512940277777</v>
      </c>
      <c r="AH3" s="18">
        <f t="shared" si="0"/>
        <v>3575.0512940277777</v>
      </c>
      <c r="AI3" s="18">
        <f t="shared" si="0"/>
        <v>3575.0512940277777</v>
      </c>
      <c r="AJ3" s="18">
        <f t="shared" si="0"/>
        <v>3575.0512940277777</v>
      </c>
      <c r="AK3" s="18">
        <f t="shared" si="0"/>
        <v>3575.0512940277777</v>
      </c>
      <c r="AL3" s="18">
        <f t="shared" si="0"/>
        <v>3575.0512940277777</v>
      </c>
      <c r="AM3" s="18">
        <f t="shared" si="0"/>
        <v>3575.0512940277777</v>
      </c>
      <c r="AN3" s="18">
        <f t="shared" si="0"/>
        <v>3575.0512940277777</v>
      </c>
      <c r="AO3" s="18">
        <f t="shared" si="0"/>
        <v>3575.0512940277777</v>
      </c>
      <c r="AP3" s="18">
        <f t="shared" si="0"/>
        <v>3575.0512940277777</v>
      </c>
      <c r="AQ3" s="18">
        <f t="shared" si="0"/>
        <v>3575.0512940277777</v>
      </c>
      <c r="AR3" s="18">
        <f t="shared" si="0"/>
        <v>3575.0512940277777</v>
      </c>
      <c r="AS3" s="18">
        <f t="shared" si="0"/>
        <v>3575.0512940277777</v>
      </c>
      <c r="AT3" s="18">
        <f t="shared" si="0"/>
        <v>3575.0512940277777</v>
      </c>
      <c r="AU3" s="18">
        <f t="shared" si="0"/>
        <v>3575.0512940277777</v>
      </c>
      <c r="AV3" s="18">
        <f t="shared" si="0"/>
        <v>3575.0512940277777</v>
      </c>
      <c r="AW3" s="18">
        <f t="shared" si="0"/>
        <v>3575.0512940277777</v>
      </c>
      <c r="AX3" s="18">
        <f t="shared" si="0"/>
        <v>3575.0512940277777</v>
      </c>
      <c r="AY3" s="18">
        <f t="shared" si="0"/>
        <v>3575.0512940277777</v>
      </c>
      <c r="AZ3" s="18">
        <f t="shared" si="0"/>
        <v>3575.0512940277777</v>
      </c>
      <c r="BA3" s="18">
        <f t="shared" si="0"/>
        <v>3575.0512940277777</v>
      </c>
      <c r="BB3" s="18">
        <f t="shared" si="0"/>
        <v>3575.0512940277777</v>
      </c>
      <c r="BC3" s="18">
        <f t="shared" si="0"/>
        <v>3575.0512940277777</v>
      </c>
      <c r="BD3" s="18">
        <f t="shared" si="0"/>
        <v>3575.0512940277777</v>
      </c>
      <c r="BE3" s="18">
        <f t="shared" si="0"/>
        <v>3575.0512940277777</v>
      </c>
      <c r="BF3" s="18">
        <f t="shared" si="0"/>
        <v>3575.0512940277777</v>
      </c>
      <c r="BG3" s="18">
        <f t="shared" si="0"/>
        <v>3575.0512940277777</v>
      </c>
      <c r="BH3" s="18">
        <f t="shared" si="0"/>
        <v>3575.0512940277777</v>
      </c>
      <c r="BI3" s="18">
        <f t="shared" si="0"/>
        <v>3575.0512940277777</v>
      </c>
      <c r="BJ3" s="18">
        <f t="shared" si="0"/>
        <v>3575.0512940277777</v>
      </c>
      <c r="BK3" s="18">
        <f t="shared" si="0"/>
        <v>3575.0512940277777</v>
      </c>
      <c r="BL3" s="18">
        <f t="shared" si="0"/>
        <v>3575.0512940277777</v>
      </c>
      <c r="BM3" s="18">
        <f t="shared" si="0"/>
        <v>3575.0512940277777</v>
      </c>
      <c r="BN3" s="18">
        <f t="shared" ref="BN3:CS3" si="1">BN4+BN12</f>
        <v>3575.0512940277777</v>
      </c>
      <c r="BO3" s="18">
        <f t="shared" si="1"/>
        <v>3575.0512940277777</v>
      </c>
      <c r="BP3" s="18">
        <f t="shared" si="1"/>
        <v>3575.0512940277777</v>
      </c>
      <c r="BQ3" s="18">
        <f t="shared" si="1"/>
        <v>3575.0512940277777</v>
      </c>
      <c r="BR3" s="18">
        <f t="shared" si="1"/>
        <v>3575.0512940277777</v>
      </c>
      <c r="BS3" s="18">
        <f t="shared" si="1"/>
        <v>3575.0512940277777</v>
      </c>
      <c r="BT3" s="18">
        <f t="shared" si="1"/>
        <v>3575.0512940277777</v>
      </c>
      <c r="BU3" s="18">
        <f t="shared" si="1"/>
        <v>3575.0512940277777</v>
      </c>
      <c r="BV3" s="18">
        <f t="shared" si="1"/>
        <v>3575.0512940277777</v>
      </c>
      <c r="BW3" s="18">
        <f t="shared" si="1"/>
        <v>3575.0512940277777</v>
      </c>
      <c r="BX3" s="18">
        <f t="shared" si="1"/>
        <v>3575.0512940277777</v>
      </c>
      <c r="BY3" s="18">
        <f t="shared" si="1"/>
        <v>3575.0512940277777</v>
      </c>
      <c r="BZ3" s="18">
        <f t="shared" si="1"/>
        <v>3575.0512940277777</v>
      </c>
      <c r="CA3" s="18">
        <f t="shared" si="1"/>
        <v>3575.0512940277777</v>
      </c>
      <c r="CB3" s="18">
        <f t="shared" si="1"/>
        <v>3575.0512940277777</v>
      </c>
      <c r="CC3" s="18">
        <f t="shared" si="1"/>
        <v>3575.0512940277777</v>
      </c>
      <c r="CD3" s="18">
        <f t="shared" si="1"/>
        <v>3575.0512940277777</v>
      </c>
      <c r="CE3" s="18">
        <f t="shared" si="1"/>
        <v>3575.0512940277777</v>
      </c>
      <c r="CF3" s="18">
        <f t="shared" si="1"/>
        <v>3575.0512940277777</v>
      </c>
      <c r="CG3" s="18">
        <f t="shared" si="1"/>
        <v>3575.0512940277777</v>
      </c>
      <c r="CH3" s="18">
        <f t="shared" si="1"/>
        <v>3575.0512940277777</v>
      </c>
      <c r="CI3" s="18">
        <f t="shared" si="1"/>
        <v>3575.0512940277777</v>
      </c>
      <c r="CJ3" s="18">
        <f t="shared" si="1"/>
        <v>3575.0512940277777</v>
      </c>
      <c r="CK3" s="18">
        <f t="shared" si="1"/>
        <v>3575.0512940277777</v>
      </c>
      <c r="CL3" s="18">
        <f t="shared" si="1"/>
        <v>3575.0512940277777</v>
      </c>
      <c r="CM3" s="18">
        <f t="shared" si="1"/>
        <v>3575.0512940277777</v>
      </c>
      <c r="CN3" s="18">
        <f t="shared" si="1"/>
        <v>3575.0512940277777</v>
      </c>
      <c r="CO3" s="18">
        <f t="shared" si="1"/>
        <v>3575.0512940277777</v>
      </c>
      <c r="CP3" s="18">
        <f t="shared" si="1"/>
        <v>3575.0512940277777</v>
      </c>
      <c r="CQ3" s="18">
        <f t="shared" si="1"/>
        <v>3575.0512940277777</v>
      </c>
      <c r="CR3" s="18">
        <f t="shared" si="1"/>
        <v>3575.0512940277777</v>
      </c>
      <c r="CS3" s="19">
        <f t="shared" si="1"/>
        <v>3575.0512940277777</v>
      </c>
      <c r="CT3" s="73">
        <f t="shared" ref="CT3:CT19" si="2">SUM(B3:CS3)</f>
        <v>343204.92422666628</v>
      </c>
      <c r="CU3" s="150"/>
      <c r="CW3" s="140"/>
    </row>
    <row r="4" spans="1:102">
      <c r="A4" s="21" t="s">
        <v>32</v>
      </c>
      <c r="B4" s="22">
        <f>SUM(B5:B11)</f>
        <v>3370</v>
      </c>
      <c r="C4" s="23">
        <f t="shared" ref="C4:BN4" si="3">SUM(C5:C11)</f>
        <v>3370</v>
      </c>
      <c r="D4" s="23">
        <f t="shared" si="3"/>
        <v>3370</v>
      </c>
      <c r="E4" s="23">
        <f t="shared" si="3"/>
        <v>3370</v>
      </c>
      <c r="F4" s="23">
        <f t="shared" si="3"/>
        <v>3370</v>
      </c>
      <c r="G4" s="23">
        <f t="shared" si="3"/>
        <v>3370</v>
      </c>
      <c r="H4" s="23">
        <f t="shared" si="3"/>
        <v>3370</v>
      </c>
      <c r="I4" s="23">
        <f t="shared" si="3"/>
        <v>3370</v>
      </c>
      <c r="J4" s="23">
        <f t="shared" si="3"/>
        <v>3370</v>
      </c>
      <c r="K4" s="23">
        <f t="shared" si="3"/>
        <v>3370</v>
      </c>
      <c r="L4" s="23">
        <f t="shared" si="3"/>
        <v>3370</v>
      </c>
      <c r="M4" s="23">
        <f t="shared" si="3"/>
        <v>3370</v>
      </c>
      <c r="N4" s="23">
        <f t="shared" si="3"/>
        <v>3370</v>
      </c>
      <c r="O4" s="23">
        <f t="shared" si="3"/>
        <v>3370</v>
      </c>
      <c r="P4" s="23">
        <f t="shared" si="3"/>
        <v>3370</v>
      </c>
      <c r="Q4" s="23">
        <f t="shared" si="3"/>
        <v>3370</v>
      </c>
      <c r="R4" s="23">
        <f t="shared" si="3"/>
        <v>3370</v>
      </c>
      <c r="S4" s="23">
        <f t="shared" si="3"/>
        <v>3370</v>
      </c>
      <c r="T4" s="23">
        <f t="shared" si="3"/>
        <v>3370</v>
      </c>
      <c r="U4" s="23">
        <f t="shared" si="3"/>
        <v>3370</v>
      </c>
      <c r="V4" s="23">
        <f t="shared" si="3"/>
        <v>3370</v>
      </c>
      <c r="W4" s="23">
        <f t="shared" si="3"/>
        <v>3370</v>
      </c>
      <c r="X4" s="23">
        <f t="shared" si="3"/>
        <v>3370</v>
      </c>
      <c r="Y4" s="23">
        <f t="shared" si="3"/>
        <v>3370</v>
      </c>
      <c r="Z4" s="23">
        <f t="shared" si="3"/>
        <v>3370</v>
      </c>
      <c r="AA4" s="23">
        <f t="shared" si="3"/>
        <v>3370</v>
      </c>
      <c r="AB4" s="23">
        <f t="shared" si="3"/>
        <v>3370</v>
      </c>
      <c r="AC4" s="23">
        <f t="shared" si="3"/>
        <v>3370</v>
      </c>
      <c r="AD4" s="23">
        <f t="shared" si="3"/>
        <v>3370</v>
      </c>
      <c r="AE4" s="23">
        <f t="shared" si="3"/>
        <v>3370</v>
      </c>
      <c r="AF4" s="23">
        <f t="shared" si="3"/>
        <v>3370</v>
      </c>
      <c r="AG4" s="23">
        <f t="shared" si="3"/>
        <v>3370</v>
      </c>
      <c r="AH4" s="23">
        <f t="shared" si="3"/>
        <v>3370</v>
      </c>
      <c r="AI4" s="23">
        <f t="shared" si="3"/>
        <v>3370</v>
      </c>
      <c r="AJ4" s="23">
        <f t="shared" si="3"/>
        <v>3370</v>
      </c>
      <c r="AK4" s="23">
        <f t="shared" si="3"/>
        <v>3370</v>
      </c>
      <c r="AL4" s="23">
        <f t="shared" si="3"/>
        <v>3370</v>
      </c>
      <c r="AM4" s="23">
        <f t="shared" si="3"/>
        <v>3370</v>
      </c>
      <c r="AN4" s="23">
        <f t="shared" si="3"/>
        <v>3370</v>
      </c>
      <c r="AO4" s="23">
        <f t="shared" si="3"/>
        <v>3370</v>
      </c>
      <c r="AP4" s="23">
        <f t="shared" si="3"/>
        <v>3370</v>
      </c>
      <c r="AQ4" s="23">
        <f t="shared" si="3"/>
        <v>3370</v>
      </c>
      <c r="AR4" s="23">
        <f t="shared" si="3"/>
        <v>3370</v>
      </c>
      <c r="AS4" s="23">
        <f t="shared" si="3"/>
        <v>3370</v>
      </c>
      <c r="AT4" s="23">
        <f t="shared" si="3"/>
        <v>3370</v>
      </c>
      <c r="AU4" s="23">
        <f t="shared" si="3"/>
        <v>3370</v>
      </c>
      <c r="AV4" s="23">
        <f t="shared" si="3"/>
        <v>3370</v>
      </c>
      <c r="AW4" s="23">
        <f t="shared" si="3"/>
        <v>3370</v>
      </c>
      <c r="AX4" s="23">
        <f t="shared" si="3"/>
        <v>3370</v>
      </c>
      <c r="AY4" s="23">
        <f t="shared" si="3"/>
        <v>3370</v>
      </c>
      <c r="AZ4" s="23">
        <f t="shared" si="3"/>
        <v>3370</v>
      </c>
      <c r="BA4" s="23">
        <f t="shared" si="3"/>
        <v>3370</v>
      </c>
      <c r="BB4" s="23">
        <f t="shared" si="3"/>
        <v>3370</v>
      </c>
      <c r="BC4" s="23">
        <f t="shared" si="3"/>
        <v>3370</v>
      </c>
      <c r="BD4" s="23">
        <f t="shared" si="3"/>
        <v>3370</v>
      </c>
      <c r="BE4" s="23">
        <f t="shared" si="3"/>
        <v>3370</v>
      </c>
      <c r="BF4" s="23">
        <f t="shared" si="3"/>
        <v>3370</v>
      </c>
      <c r="BG4" s="23">
        <f t="shared" si="3"/>
        <v>3370</v>
      </c>
      <c r="BH4" s="23">
        <f t="shared" si="3"/>
        <v>3370</v>
      </c>
      <c r="BI4" s="23">
        <f t="shared" si="3"/>
        <v>3370</v>
      </c>
      <c r="BJ4" s="23">
        <f t="shared" si="3"/>
        <v>3370</v>
      </c>
      <c r="BK4" s="23">
        <f t="shared" si="3"/>
        <v>3370</v>
      </c>
      <c r="BL4" s="23">
        <f t="shared" si="3"/>
        <v>3370</v>
      </c>
      <c r="BM4" s="23">
        <f t="shared" si="3"/>
        <v>3370</v>
      </c>
      <c r="BN4" s="23">
        <f t="shared" si="3"/>
        <v>3370</v>
      </c>
      <c r="BO4" s="23">
        <f t="shared" ref="BO4:CS4" si="4">SUM(BO5:BO11)</f>
        <v>3370</v>
      </c>
      <c r="BP4" s="23">
        <f t="shared" si="4"/>
        <v>3370</v>
      </c>
      <c r="BQ4" s="23">
        <f t="shared" si="4"/>
        <v>3370</v>
      </c>
      <c r="BR4" s="23">
        <f t="shared" si="4"/>
        <v>3370</v>
      </c>
      <c r="BS4" s="23">
        <f t="shared" si="4"/>
        <v>3370</v>
      </c>
      <c r="BT4" s="23">
        <f t="shared" si="4"/>
        <v>3370</v>
      </c>
      <c r="BU4" s="23">
        <f t="shared" si="4"/>
        <v>3370</v>
      </c>
      <c r="BV4" s="23">
        <f t="shared" si="4"/>
        <v>3370</v>
      </c>
      <c r="BW4" s="23">
        <f t="shared" si="4"/>
        <v>3370</v>
      </c>
      <c r="BX4" s="23">
        <f t="shared" si="4"/>
        <v>3370</v>
      </c>
      <c r="BY4" s="23">
        <f t="shared" si="4"/>
        <v>3370</v>
      </c>
      <c r="BZ4" s="23">
        <f t="shared" si="4"/>
        <v>3370</v>
      </c>
      <c r="CA4" s="23">
        <f t="shared" si="4"/>
        <v>3370</v>
      </c>
      <c r="CB4" s="23">
        <f t="shared" si="4"/>
        <v>3370</v>
      </c>
      <c r="CC4" s="23">
        <f t="shared" si="4"/>
        <v>3370</v>
      </c>
      <c r="CD4" s="23">
        <f t="shared" si="4"/>
        <v>3370</v>
      </c>
      <c r="CE4" s="23">
        <f t="shared" si="4"/>
        <v>3370</v>
      </c>
      <c r="CF4" s="23">
        <f t="shared" si="4"/>
        <v>3370</v>
      </c>
      <c r="CG4" s="23">
        <f t="shared" si="4"/>
        <v>3370</v>
      </c>
      <c r="CH4" s="23">
        <f t="shared" si="4"/>
        <v>3370</v>
      </c>
      <c r="CI4" s="23">
        <f t="shared" si="4"/>
        <v>3370</v>
      </c>
      <c r="CJ4" s="23">
        <f t="shared" si="4"/>
        <v>3370</v>
      </c>
      <c r="CK4" s="23">
        <f t="shared" si="4"/>
        <v>3370</v>
      </c>
      <c r="CL4" s="23">
        <f t="shared" si="4"/>
        <v>3370</v>
      </c>
      <c r="CM4" s="23">
        <f t="shared" si="4"/>
        <v>3370</v>
      </c>
      <c r="CN4" s="23">
        <f t="shared" si="4"/>
        <v>3370</v>
      </c>
      <c r="CO4" s="23">
        <f t="shared" si="4"/>
        <v>3370</v>
      </c>
      <c r="CP4" s="23">
        <f t="shared" si="4"/>
        <v>3370</v>
      </c>
      <c r="CQ4" s="23">
        <f t="shared" si="4"/>
        <v>3370</v>
      </c>
      <c r="CR4" s="23">
        <f t="shared" si="4"/>
        <v>3370</v>
      </c>
      <c r="CS4" s="24">
        <f t="shared" si="4"/>
        <v>3370</v>
      </c>
      <c r="CT4" s="30">
        <f t="shared" si="2"/>
        <v>323520</v>
      </c>
      <c r="CU4" s="152"/>
      <c r="CW4" s="140"/>
    </row>
    <row r="5" spans="1:102">
      <c r="A5" s="26" t="s">
        <v>33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2"/>
        <v>45600</v>
      </c>
      <c r="CU5" s="152"/>
      <c r="CV5" s="162"/>
      <c r="CW5" s="140"/>
    </row>
    <row r="6" spans="1:102">
      <c r="A6" s="30" t="s">
        <v>34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2"/>
        <v>54720</v>
      </c>
      <c r="CU6" s="152"/>
      <c r="CV6" s="162"/>
      <c r="CW6" s="140"/>
    </row>
    <row r="7" spans="1:102">
      <c r="A7" s="30" t="s">
        <v>35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2"/>
        <v>96000</v>
      </c>
      <c r="CU7" s="152"/>
      <c r="CV7" s="162"/>
      <c r="CW7" s="140"/>
    </row>
    <row r="8" spans="1:102">
      <c r="A8" s="30" t="s">
        <v>36</v>
      </c>
      <c r="B8" s="31">
        <v>380</v>
      </c>
      <c r="C8" s="32">
        <v>380</v>
      </c>
      <c r="D8" s="32">
        <v>380</v>
      </c>
      <c r="E8" s="32">
        <v>380</v>
      </c>
      <c r="F8" s="32">
        <v>380</v>
      </c>
      <c r="G8" s="32">
        <v>380</v>
      </c>
      <c r="H8" s="32">
        <v>380</v>
      </c>
      <c r="I8" s="32">
        <v>380</v>
      </c>
      <c r="J8" s="32">
        <v>380</v>
      </c>
      <c r="K8" s="32">
        <v>380</v>
      </c>
      <c r="L8" s="32">
        <v>380</v>
      </c>
      <c r="M8" s="32">
        <v>380</v>
      </c>
      <c r="N8" s="32">
        <v>380</v>
      </c>
      <c r="O8" s="32">
        <v>380</v>
      </c>
      <c r="P8" s="32">
        <v>380</v>
      </c>
      <c r="Q8" s="32">
        <v>380</v>
      </c>
      <c r="R8" s="32">
        <v>380</v>
      </c>
      <c r="S8" s="32">
        <v>380</v>
      </c>
      <c r="T8" s="32">
        <v>380</v>
      </c>
      <c r="U8" s="32">
        <v>380</v>
      </c>
      <c r="V8" s="32">
        <v>380</v>
      </c>
      <c r="W8" s="32">
        <v>380</v>
      </c>
      <c r="X8" s="32">
        <v>380</v>
      </c>
      <c r="Y8" s="32">
        <v>380</v>
      </c>
      <c r="Z8" s="32">
        <v>380</v>
      </c>
      <c r="AA8" s="32">
        <v>380</v>
      </c>
      <c r="AB8" s="32">
        <v>380</v>
      </c>
      <c r="AC8" s="32">
        <v>380</v>
      </c>
      <c r="AD8" s="32">
        <v>380</v>
      </c>
      <c r="AE8" s="32">
        <v>380</v>
      </c>
      <c r="AF8" s="32">
        <v>380</v>
      </c>
      <c r="AG8" s="32">
        <v>380</v>
      </c>
      <c r="AH8" s="32">
        <v>380</v>
      </c>
      <c r="AI8" s="32">
        <v>380</v>
      </c>
      <c r="AJ8" s="32">
        <v>380</v>
      </c>
      <c r="AK8" s="32">
        <v>380</v>
      </c>
      <c r="AL8" s="32">
        <v>380</v>
      </c>
      <c r="AM8" s="32">
        <v>380</v>
      </c>
      <c r="AN8" s="32">
        <v>380</v>
      </c>
      <c r="AO8" s="32">
        <v>380</v>
      </c>
      <c r="AP8" s="32">
        <v>380</v>
      </c>
      <c r="AQ8" s="32">
        <v>380</v>
      </c>
      <c r="AR8" s="32">
        <v>380</v>
      </c>
      <c r="AS8" s="32">
        <v>380</v>
      </c>
      <c r="AT8" s="32">
        <v>380</v>
      </c>
      <c r="AU8" s="32">
        <v>380</v>
      </c>
      <c r="AV8" s="32">
        <v>380</v>
      </c>
      <c r="AW8" s="32">
        <v>380</v>
      </c>
      <c r="AX8" s="32">
        <v>380</v>
      </c>
      <c r="AY8" s="32">
        <v>380</v>
      </c>
      <c r="AZ8" s="32">
        <v>380</v>
      </c>
      <c r="BA8" s="32">
        <v>380</v>
      </c>
      <c r="BB8" s="32">
        <v>380</v>
      </c>
      <c r="BC8" s="32">
        <v>380</v>
      </c>
      <c r="BD8" s="32">
        <v>380</v>
      </c>
      <c r="BE8" s="32">
        <v>380</v>
      </c>
      <c r="BF8" s="32">
        <v>380</v>
      </c>
      <c r="BG8" s="32">
        <v>380</v>
      </c>
      <c r="BH8" s="32">
        <v>380</v>
      </c>
      <c r="BI8" s="32">
        <v>380</v>
      </c>
      <c r="BJ8" s="32">
        <v>380</v>
      </c>
      <c r="BK8" s="32">
        <v>380</v>
      </c>
      <c r="BL8" s="32">
        <v>380</v>
      </c>
      <c r="BM8" s="32">
        <v>380</v>
      </c>
      <c r="BN8" s="32">
        <v>380</v>
      </c>
      <c r="BO8" s="32">
        <v>380</v>
      </c>
      <c r="BP8" s="32">
        <v>380</v>
      </c>
      <c r="BQ8" s="32">
        <v>380</v>
      </c>
      <c r="BR8" s="32">
        <v>380</v>
      </c>
      <c r="BS8" s="32">
        <v>380</v>
      </c>
      <c r="BT8" s="32">
        <v>380</v>
      </c>
      <c r="BU8" s="32">
        <v>380</v>
      </c>
      <c r="BV8" s="32">
        <v>380</v>
      </c>
      <c r="BW8" s="32">
        <v>380</v>
      </c>
      <c r="BX8" s="32">
        <v>380</v>
      </c>
      <c r="BY8" s="32">
        <v>380</v>
      </c>
      <c r="BZ8" s="32">
        <v>380</v>
      </c>
      <c r="CA8" s="32">
        <v>380</v>
      </c>
      <c r="CB8" s="32">
        <v>380</v>
      </c>
      <c r="CC8" s="32">
        <v>380</v>
      </c>
      <c r="CD8" s="32">
        <v>380</v>
      </c>
      <c r="CE8" s="32">
        <v>380</v>
      </c>
      <c r="CF8" s="32">
        <v>380</v>
      </c>
      <c r="CG8" s="32">
        <v>380</v>
      </c>
      <c r="CH8" s="32">
        <v>380</v>
      </c>
      <c r="CI8" s="32">
        <v>380</v>
      </c>
      <c r="CJ8" s="32">
        <v>380</v>
      </c>
      <c r="CK8" s="32">
        <v>380</v>
      </c>
      <c r="CL8" s="32">
        <v>380</v>
      </c>
      <c r="CM8" s="32">
        <v>380</v>
      </c>
      <c r="CN8" s="32">
        <v>380</v>
      </c>
      <c r="CO8" s="32">
        <v>380</v>
      </c>
      <c r="CP8" s="32">
        <v>380</v>
      </c>
      <c r="CQ8" s="32">
        <v>380</v>
      </c>
      <c r="CR8" s="32">
        <v>380</v>
      </c>
      <c r="CS8" s="33">
        <v>380</v>
      </c>
      <c r="CT8" s="30">
        <f t="shared" si="2"/>
        <v>36480</v>
      </c>
      <c r="CU8" s="152"/>
      <c r="CV8" s="162"/>
      <c r="CW8" s="140"/>
    </row>
    <row r="9" spans="1:102">
      <c r="A9" s="30" t="s">
        <v>37</v>
      </c>
      <c r="B9" s="31">
        <v>335</v>
      </c>
      <c r="C9" s="32">
        <v>335</v>
      </c>
      <c r="D9" s="32">
        <v>335</v>
      </c>
      <c r="E9" s="32">
        <v>335</v>
      </c>
      <c r="F9" s="32">
        <v>335</v>
      </c>
      <c r="G9" s="32">
        <v>335</v>
      </c>
      <c r="H9" s="32">
        <v>335</v>
      </c>
      <c r="I9" s="32">
        <v>335</v>
      </c>
      <c r="J9" s="32">
        <v>335</v>
      </c>
      <c r="K9" s="32">
        <v>335</v>
      </c>
      <c r="L9" s="32">
        <v>335</v>
      </c>
      <c r="M9" s="32">
        <v>335</v>
      </c>
      <c r="N9" s="32">
        <v>335</v>
      </c>
      <c r="O9" s="32">
        <v>335</v>
      </c>
      <c r="P9" s="32">
        <v>335</v>
      </c>
      <c r="Q9" s="32">
        <v>335</v>
      </c>
      <c r="R9" s="32">
        <v>335</v>
      </c>
      <c r="S9" s="32">
        <v>335</v>
      </c>
      <c r="T9" s="32">
        <v>335</v>
      </c>
      <c r="U9" s="32">
        <v>335</v>
      </c>
      <c r="V9" s="32">
        <v>335</v>
      </c>
      <c r="W9" s="32">
        <v>335</v>
      </c>
      <c r="X9" s="32">
        <v>335</v>
      </c>
      <c r="Y9" s="32">
        <v>335</v>
      </c>
      <c r="Z9" s="32">
        <v>335</v>
      </c>
      <c r="AA9" s="32">
        <v>335</v>
      </c>
      <c r="AB9" s="32">
        <v>335</v>
      </c>
      <c r="AC9" s="32">
        <v>335</v>
      </c>
      <c r="AD9" s="32">
        <v>335</v>
      </c>
      <c r="AE9" s="32">
        <v>335</v>
      </c>
      <c r="AF9" s="32">
        <v>335</v>
      </c>
      <c r="AG9" s="32">
        <v>335</v>
      </c>
      <c r="AH9" s="32">
        <v>335</v>
      </c>
      <c r="AI9" s="32">
        <v>335</v>
      </c>
      <c r="AJ9" s="32">
        <v>335</v>
      </c>
      <c r="AK9" s="32">
        <v>335</v>
      </c>
      <c r="AL9" s="32">
        <v>335</v>
      </c>
      <c r="AM9" s="32">
        <v>335</v>
      </c>
      <c r="AN9" s="32">
        <v>335</v>
      </c>
      <c r="AO9" s="32">
        <v>335</v>
      </c>
      <c r="AP9" s="32">
        <v>335</v>
      </c>
      <c r="AQ9" s="32">
        <v>335</v>
      </c>
      <c r="AR9" s="32">
        <v>335</v>
      </c>
      <c r="AS9" s="32">
        <v>335</v>
      </c>
      <c r="AT9" s="32">
        <v>335</v>
      </c>
      <c r="AU9" s="32">
        <v>335</v>
      </c>
      <c r="AV9" s="32">
        <v>335</v>
      </c>
      <c r="AW9" s="32">
        <v>335</v>
      </c>
      <c r="AX9" s="32">
        <v>335</v>
      </c>
      <c r="AY9" s="32">
        <v>335</v>
      </c>
      <c r="AZ9" s="32">
        <v>335</v>
      </c>
      <c r="BA9" s="32">
        <v>335</v>
      </c>
      <c r="BB9" s="32">
        <v>335</v>
      </c>
      <c r="BC9" s="32">
        <v>335</v>
      </c>
      <c r="BD9" s="32">
        <v>335</v>
      </c>
      <c r="BE9" s="32">
        <v>335</v>
      </c>
      <c r="BF9" s="32">
        <v>335</v>
      </c>
      <c r="BG9" s="32">
        <v>335</v>
      </c>
      <c r="BH9" s="32">
        <v>335</v>
      </c>
      <c r="BI9" s="32">
        <v>335</v>
      </c>
      <c r="BJ9" s="32">
        <v>335</v>
      </c>
      <c r="BK9" s="32">
        <v>335</v>
      </c>
      <c r="BL9" s="32">
        <v>335</v>
      </c>
      <c r="BM9" s="32">
        <v>335</v>
      </c>
      <c r="BN9" s="32">
        <v>335</v>
      </c>
      <c r="BO9" s="32">
        <v>335</v>
      </c>
      <c r="BP9" s="32">
        <v>335</v>
      </c>
      <c r="BQ9" s="32">
        <v>335</v>
      </c>
      <c r="BR9" s="32">
        <v>335</v>
      </c>
      <c r="BS9" s="32">
        <v>335</v>
      </c>
      <c r="BT9" s="32">
        <v>335</v>
      </c>
      <c r="BU9" s="32">
        <v>335</v>
      </c>
      <c r="BV9" s="32">
        <v>335</v>
      </c>
      <c r="BW9" s="32">
        <v>335</v>
      </c>
      <c r="BX9" s="32">
        <v>335</v>
      </c>
      <c r="BY9" s="32">
        <v>335</v>
      </c>
      <c r="BZ9" s="32">
        <v>335</v>
      </c>
      <c r="CA9" s="32">
        <v>335</v>
      </c>
      <c r="CB9" s="32">
        <v>335</v>
      </c>
      <c r="CC9" s="32">
        <v>335</v>
      </c>
      <c r="CD9" s="32">
        <v>335</v>
      </c>
      <c r="CE9" s="32">
        <v>335</v>
      </c>
      <c r="CF9" s="32">
        <v>335</v>
      </c>
      <c r="CG9" s="32">
        <v>335</v>
      </c>
      <c r="CH9" s="32">
        <v>335</v>
      </c>
      <c r="CI9" s="32">
        <v>335</v>
      </c>
      <c r="CJ9" s="32">
        <v>335</v>
      </c>
      <c r="CK9" s="32">
        <v>335</v>
      </c>
      <c r="CL9" s="32">
        <v>335</v>
      </c>
      <c r="CM9" s="32">
        <v>335</v>
      </c>
      <c r="CN9" s="32">
        <v>335</v>
      </c>
      <c r="CO9" s="32">
        <v>335</v>
      </c>
      <c r="CP9" s="32">
        <v>335</v>
      </c>
      <c r="CQ9" s="32">
        <v>335</v>
      </c>
      <c r="CR9" s="32">
        <v>335</v>
      </c>
      <c r="CS9" s="33">
        <v>335</v>
      </c>
      <c r="CT9" s="30">
        <f t="shared" si="2"/>
        <v>32160</v>
      </c>
      <c r="CU9" s="152"/>
      <c r="CV9" s="162"/>
      <c r="CW9" s="140"/>
    </row>
    <row r="10" spans="1:102">
      <c r="A10" s="30" t="s">
        <v>38</v>
      </c>
      <c r="B10" s="31">
        <v>610</v>
      </c>
      <c r="C10" s="32">
        <v>610</v>
      </c>
      <c r="D10" s="32">
        <v>610</v>
      </c>
      <c r="E10" s="32">
        <v>610</v>
      </c>
      <c r="F10" s="32">
        <v>610</v>
      </c>
      <c r="G10" s="32">
        <v>610</v>
      </c>
      <c r="H10" s="32">
        <v>610</v>
      </c>
      <c r="I10" s="32">
        <v>610</v>
      </c>
      <c r="J10" s="32">
        <v>610</v>
      </c>
      <c r="K10" s="32">
        <v>610</v>
      </c>
      <c r="L10" s="32">
        <v>610</v>
      </c>
      <c r="M10" s="32">
        <v>610</v>
      </c>
      <c r="N10" s="32">
        <v>610</v>
      </c>
      <c r="O10" s="32">
        <v>610</v>
      </c>
      <c r="P10" s="32">
        <v>610</v>
      </c>
      <c r="Q10" s="32">
        <v>610</v>
      </c>
      <c r="R10" s="32">
        <v>610</v>
      </c>
      <c r="S10" s="32">
        <v>610</v>
      </c>
      <c r="T10" s="32">
        <v>610</v>
      </c>
      <c r="U10" s="32">
        <v>610</v>
      </c>
      <c r="V10" s="32">
        <v>610</v>
      </c>
      <c r="W10" s="32">
        <v>610</v>
      </c>
      <c r="X10" s="32">
        <v>610</v>
      </c>
      <c r="Y10" s="32">
        <v>610</v>
      </c>
      <c r="Z10" s="32">
        <v>610</v>
      </c>
      <c r="AA10" s="32">
        <v>610</v>
      </c>
      <c r="AB10" s="32">
        <v>610</v>
      </c>
      <c r="AC10" s="32">
        <v>610</v>
      </c>
      <c r="AD10" s="32">
        <v>610</v>
      </c>
      <c r="AE10" s="32">
        <v>610</v>
      </c>
      <c r="AF10" s="32">
        <v>610</v>
      </c>
      <c r="AG10" s="32">
        <v>610</v>
      </c>
      <c r="AH10" s="32">
        <v>610</v>
      </c>
      <c r="AI10" s="32">
        <v>610</v>
      </c>
      <c r="AJ10" s="32">
        <v>610</v>
      </c>
      <c r="AK10" s="32">
        <v>610</v>
      </c>
      <c r="AL10" s="32">
        <v>610</v>
      </c>
      <c r="AM10" s="32">
        <v>610</v>
      </c>
      <c r="AN10" s="32">
        <v>610</v>
      </c>
      <c r="AO10" s="32">
        <v>610</v>
      </c>
      <c r="AP10" s="32">
        <v>610</v>
      </c>
      <c r="AQ10" s="32">
        <v>610</v>
      </c>
      <c r="AR10" s="32">
        <v>610</v>
      </c>
      <c r="AS10" s="32">
        <v>610</v>
      </c>
      <c r="AT10" s="32">
        <v>610</v>
      </c>
      <c r="AU10" s="32">
        <v>610</v>
      </c>
      <c r="AV10" s="32">
        <v>610</v>
      </c>
      <c r="AW10" s="32">
        <v>610</v>
      </c>
      <c r="AX10" s="32">
        <v>610</v>
      </c>
      <c r="AY10" s="32">
        <v>610</v>
      </c>
      <c r="AZ10" s="32">
        <v>610</v>
      </c>
      <c r="BA10" s="32">
        <v>610</v>
      </c>
      <c r="BB10" s="32">
        <v>610</v>
      </c>
      <c r="BC10" s="32">
        <v>610</v>
      </c>
      <c r="BD10" s="32">
        <v>610</v>
      </c>
      <c r="BE10" s="32">
        <v>610</v>
      </c>
      <c r="BF10" s="32">
        <v>610</v>
      </c>
      <c r="BG10" s="32">
        <v>610</v>
      </c>
      <c r="BH10" s="32">
        <v>610</v>
      </c>
      <c r="BI10" s="32">
        <v>610</v>
      </c>
      <c r="BJ10" s="32">
        <v>610</v>
      </c>
      <c r="BK10" s="32">
        <v>610</v>
      </c>
      <c r="BL10" s="32">
        <v>610</v>
      </c>
      <c r="BM10" s="32">
        <v>610</v>
      </c>
      <c r="BN10" s="32">
        <v>610</v>
      </c>
      <c r="BO10" s="32">
        <v>610</v>
      </c>
      <c r="BP10" s="32">
        <v>610</v>
      </c>
      <c r="BQ10" s="32">
        <v>610</v>
      </c>
      <c r="BR10" s="32">
        <v>610</v>
      </c>
      <c r="BS10" s="32">
        <v>610</v>
      </c>
      <c r="BT10" s="32">
        <v>610</v>
      </c>
      <c r="BU10" s="32">
        <v>610</v>
      </c>
      <c r="BV10" s="32">
        <v>610</v>
      </c>
      <c r="BW10" s="32">
        <v>610</v>
      </c>
      <c r="BX10" s="32">
        <v>610</v>
      </c>
      <c r="BY10" s="32">
        <v>610</v>
      </c>
      <c r="BZ10" s="32">
        <v>610</v>
      </c>
      <c r="CA10" s="32">
        <v>610</v>
      </c>
      <c r="CB10" s="32">
        <v>610</v>
      </c>
      <c r="CC10" s="32">
        <v>610</v>
      </c>
      <c r="CD10" s="32">
        <v>610</v>
      </c>
      <c r="CE10" s="32">
        <v>610</v>
      </c>
      <c r="CF10" s="32">
        <v>610</v>
      </c>
      <c r="CG10" s="32">
        <v>610</v>
      </c>
      <c r="CH10" s="32">
        <v>610</v>
      </c>
      <c r="CI10" s="32">
        <v>610</v>
      </c>
      <c r="CJ10" s="32">
        <v>610</v>
      </c>
      <c r="CK10" s="32">
        <v>610</v>
      </c>
      <c r="CL10" s="32">
        <v>610</v>
      </c>
      <c r="CM10" s="32">
        <v>610</v>
      </c>
      <c r="CN10" s="32">
        <v>610</v>
      </c>
      <c r="CO10" s="32">
        <v>610</v>
      </c>
      <c r="CP10" s="32">
        <v>610</v>
      </c>
      <c r="CQ10" s="32">
        <v>610</v>
      </c>
      <c r="CR10" s="32">
        <v>610</v>
      </c>
      <c r="CS10" s="33">
        <v>610</v>
      </c>
      <c r="CT10" s="30">
        <f t="shared" si="2"/>
        <v>58560</v>
      </c>
      <c r="CU10" s="152"/>
      <c r="CV10" s="162"/>
      <c r="CW10" s="140"/>
    </row>
    <row r="11" spans="1:102">
      <c r="A11" s="30" t="s">
        <v>39</v>
      </c>
      <c r="B11" s="31">
        <v>0</v>
      </c>
      <c r="C11" s="32">
        <v>0</v>
      </c>
      <c r="D11" s="32">
        <v>0</v>
      </c>
      <c r="E11" s="32">
        <v>0</v>
      </c>
      <c r="F11" s="32">
        <v>0</v>
      </c>
      <c r="G11" s="32">
        <v>0</v>
      </c>
      <c r="H11" s="32">
        <v>0</v>
      </c>
      <c r="I11" s="32">
        <v>0</v>
      </c>
      <c r="J11" s="32">
        <v>0</v>
      </c>
      <c r="K11" s="32">
        <v>0</v>
      </c>
      <c r="L11" s="32">
        <v>0</v>
      </c>
      <c r="M11" s="32">
        <v>0</v>
      </c>
      <c r="N11" s="32">
        <v>0</v>
      </c>
      <c r="O11" s="32">
        <v>0</v>
      </c>
      <c r="P11" s="32">
        <v>0</v>
      </c>
      <c r="Q11" s="32">
        <v>0</v>
      </c>
      <c r="R11" s="32">
        <v>0</v>
      </c>
      <c r="S11" s="32">
        <v>0</v>
      </c>
      <c r="T11" s="32">
        <v>0</v>
      </c>
      <c r="U11" s="32">
        <v>0</v>
      </c>
      <c r="V11" s="32">
        <v>0</v>
      </c>
      <c r="W11" s="32">
        <v>0</v>
      </c>
      <c r="X11" s="32">
        <v>0</v>
      </c>
      <c r="Y11" s="32">
        <v>0</v>
      </c>
      <c r="Z11" s="32">
        <v>0</v>
      </c>
      <c r="AA11" s="32">
        <v>0</v>
      </c>
      <c r="AB11" s="32">
        <v>0</v>
      </c>
      <c r="AC11" s="32">
        <v>0</v>
      </c>
      <c r="AD11" s="32">
        <v>0</v>
      </c>
      <c r="AE11" s="32">
        <v>0</v>
      </c>
      <c r="AF11" s="32">
        <v>0</v>
      </c>
      <c r="AG11" s="32">
        <v>0</v>
      </c>
      <c r="AH11" s="32">
        <v>0</v>
      </c>
      <c r="AI11" s="32">
        <v>0</v>
      </c>
      <c r="AJ11" s="32">
        <v>0</v>
      </c>
      <c r="AK11" s="32">
        <v>0</v>
      </c>
      <c r="AL11" s="32">
        <v>0</v>
      </c>
      <c r="AM11" s="32">
        <v>0</v>
      </c>
      <c r="AN11" s="32">
        <v>0</v>
      </c>
      <c r="AO11" s="32">
        <v>0</v>
      </c>
      <c r="AP11" s="32">
        <v>0</v>
      </c>
      <c r="AQ11" s="32">
        <v>0</v>
      </c>
      <c r="AR11" s="32">
        <v>0</v>
      </c>
      <c r="AS11" s="32">
        <v>0</v>
      </c>
      <c r="AT11" s="32">
        <v>0</v>
      </c>
      <c r="AU11" s="32">
        <v>0</v>
      </c>
      <c r="AV11" s="32">
        <v>0</v>
      </c>
      <c r="AW11" s="32">
        <v>0</v>
      </c>
      <c r="AX11" s="32">
        <v>0</v>
      </c>
      <c r="AY11" s="32">
        <v>0</v>
      </c>
      <c r="AZ11" s="32">
        <v>0</v>
      </c>
      <c r="BA11" s="32">
        <v>0</v>
      </c>
      <c r="BB11" s="32">
        <v>0</v>
      </c>
      <c r="BC11" s="32">
        <v>0</v>
      </c>
      <c r="BD11" s="32">
        <v>0</v>
      </c>
      <c r="BE11" s="32">
        <v>0</v>
      </c>
      <c r="BF11" s="32">
        <v>0</v>
      </c>
      <c r="BG11" s="32">
        <v>0</v>
      </c>
      <c r="BH11" s="32">
        <v>0</v>
      </c>
      <c r="BI11" s="32">
        <v>0</v>
      </c>
      <c r="BJ11" s="32">
        <v>0</v>
      </c>
      <c r="BK11" s="32">
        <v>0</v>
      </c>
      <c r="BL11" s="32">
        <v>0</v>
      </c>
      <c r="BM11" s="32">
        <v>0</v>
      </c>
      <c r="BN11" s="32">
        <v>0</v>
      </c>
      <c r="BO11" s="32">
        <v>0</v>
      </c>
      <c r="BP11" s="32">
        <v>0</v>
      </c>
      <c r="BQ11" s="32">
        <v>0</v>
      </c>
      <c r="BR11" s="32">
        <v>0</v>
      </c>
      <c r="BS11" s="32">
        <v>0</v>
      </c>
      <c r="BT11" s="32">
        <v>0</v>
      </c>
      <c r="BU11" s="32">
        <v>0</v>
      </c>
      <c r="BV11" s="32">
        <v>0</v>
      </c>
      <c r="BW11" s="32">
        <v>0</v>
      </c>
      <c r="BX11" s="32">
        <v>0</v>
      </c>
      <c r="BY11" s="32">
        <v>0</v>
      </c>
      <c r="BZ11" s="32">
        <v>0</v>
      </c>
      <c r="CA11" s="32">
        <v>0</v>
      </c>
      <c r="CB11" s="32">
        <v>0</v>
      </c>
      <c r="CC11" s="32">
        <v>0</v>
      </c>
      <c r="CD11" s="32">
        <v>0</v>
      </c>
      <c r="CE11" s="32">
        <v>0</v>
      </c>
      <c r="CF11" s="32">
        <v>0</v>
      </c>
      <c r="CG11" s="32">
        <v>0</v>
      </c>
      <c r="CH11" s="32">
        <v>0</v>
      </c>
      <c r="CI11" s="32">
        <v>0</v>
      </c>
      <c r="CJ11" s="32">
        <v>0</v>
      </c>
      <c r="CK11" s="32">
        <v>0</v>
      </c>
      <c r="CL11" s="32">
        <v>0</v>
      </c>
      <c r="CM11" s="32">
        <v>0</v>
      </c>
      <c r="CN11" s="32">
        <v>0</v>
      </c>
      <c r="CO11" s="32">
        <v>0</v>
      </c>
      <c r="CP11" s="32">
        <v>0</v>
      </c>
      <c r="CQ11" s="32">
        <v>0</v>
      </c>
      <c r="CR11" s="32">
        <v>0</v>
      </c>
      <c r="CS11" s="33">
        <v>0</v>
      </c>
      <c r="CT11" s="30">
        <f t="shared" si="2"/>
        <v>0</v>
      </c>
      <c r="CU11" s="152"/>
      <c r="CV11" s="162"/>
      <c r="CW11" s="140"/>
    </row>
    <row r="12" spans="1:102">
      <c r="A12" s="34" t="s">
        <v>40</v>
      </c>
      <c r="B12" s="35">
        <v>205.05129402777777</v>
      </c>
      <c r="C12" s="36">
        <v>205.05129402777777</v>
      </c>
      <c r="D12" s="36">
        <v>205.05129402777777</v>
      </c>
      <c r="E12" s="36">
        <v>205.05129402777777</v>
      </c>
      <c r="F12" s="36">
        <v>205.05129402777777</v>
      </c>
      <c r="G12" s="36">
        <v>205.05129402777777</v>
      </c>
      <c r="H12" s="36">
        <v>205.05129402777777</v>
      </c>
      <c r="I12" s="36">
        <v>205.05129402777777</v>
      </c>
      <c r="J12" s="36">
        <v>205.05129402777777</v>
      </c>
      <c r="K12" s="36">
        <v>205.05129402777777</v>
      </c>
      <c r="L12" s="36">
        <v>205.05129402777777</v>
      </c>
      <c r="M12" s="36">
        <v>205.05129402777777</v>
      </c>
      <c r="N12" s="36">
        <v>205.05129402777777</v>
      </c>
      <c r="O12" s="36">
        <v>205.05129402777777</v>
      </c>
      <c r="P12" s="36">
        <v>205.05129402777777</v>
      </c>
      <c r="Q12" s="36">
        <v>205.05129402777777</v>
      </c>
      <c r="R12" s="36">
        <v>205.05129402777777</v>
      </c>
      <c r="S12" s="36">
        <v>205.05129402777777</v>
      </c>
      <c r="T12" s="36">
        <v>205.05129402777777</v>
      </c>
      <c r="U12" s="36">
        <v>205.05129402777777</v>
      </c>
      <c r="V12" s="36">
        <v>205.05129402777777</v>
      </c>
      <c r="W12" s="36">
        <v>205.05129402777777</v>
      </c>
      <c r="X12" s="36">
        <v>205.05129402777777</v>
      </c>
      <c r="Y12" s="36">
        <v>205.05129402777777</v>
      </c>
      <c r="Z12" s="36">
        <v>205.05129402777777</v>
      </c>
      <c r="AA12" s="36">
        <v>205.05129402777777</v>
      </c>
      <c r="AB12" s="36">
        <v>205.05129402777777</v>
      </c>
      <c r="AC12" s="36">
        <v>205.05129402777777</v>
      </c>
      <c r="AD12" s="36">
        <v>205.05129402777777</v>
      </c>
      <c r="AE12" s="36">
        <v>205.05129402777777</v>
      </c>
      <c r="AF12" s="36">
        <v>205.05129402777777</v>
      </c>
      <c r="AG12" s="36">
        <v>205.05129402777777</v>
      </c>
      <c r="AH12" s="36">
        <v>205.05129402777777</v>
      </c>
      <c r="AI12" s="36">
        <v>205.05129402777777</v>
      </c>
      <c r="AJ12" s="36">
        <v>205.05129402777777</v>
      </c>
      <c r="AK12" s="36">
        <v>205.05129402777777</v>
      </c>
      <c r="AL12" s="36">
        <v>205.05129402777777</v>
      </c>
      <c r="AM12" s="36">
        <v>205.05129402777777</v>
      </c>
      <c r="AN12" s="36">
        <v>205.05129402777777</v>
      </c>
      <c r="AO12" s="36">
        <v>205.05129402777777</v>
      </c>
      <c r="AP12" s="36">
        <v>205.05129402777777</v>
      </c>
      <c r="AQ12" s="36">
        <v>205.05129402777777</v>
      </c>
      <c r="AR12" s="36">
        <v>205.05129402777777</v>
      </c>
      <c r="AS12" s="36">
        <v>205.05129402777777</v>
      </c>
      <c r="AT12" s="36">
        <v>205.05129402777777</v>
      </c>
      <c r="AU12" s="36">
        <v>205.05129402777777</v>
      </c>
      <c r="AV12" s="36">
        <v>205.05129402777777</v>
      </c>
      <c r="AW12" s="36">
        <v>205.05129402777777</v>
      </c>
      <c r="AX12" s="36">
        <v>205.05129402777777</v>
      </c>
      <c r="AY12" s="36">
        <v>205.05129402777777</v>
      </c>
      <c r="AZ12" s="36">
        <v>205.05129402777777</v>
      </c>
      <c r="BA12" s="36">
        <v>205.05129402777777</v>
      </c>
      <c r="BB12" s="36">
        <v>205.05129402777777</v>
      </c>
      <c r="BC12" s="36">
        <v>205.05129402777777</v>
      </c>
      <c r="BD12" s="36">
        <v>205.05129402777777</v>
      </c>
      <c r="BE12" s="36">
        <v>205.05129402777777</v>
      </c>
      <c r="BF12" s="36">
        <v>205.05129402777777</v>
      </c>
      <c r="BG12" s="36">
        <v>205.05129402777777</v>
      </c>
      <c r="BH12" s="36">
        <v>205.05129402777777</v>
      </c>
      <c r="BI12" s="36">
        <v>205.05129402777777</v>
      </c>
      <c r="BJ12" s="36">
        <v>205.05129402777777</v>
      </c>
      <c r="BK12" s="36">
        <v>205.05129402777777</v>
      </c>
      <c r="BL12" s="36">
        <v>205.05129402777777</v>
      </c>
      <c r="BM12" s="36">
        <v>205.05129402777777</v>
      </c>
      <c r="BN12" s="36">
        <v>205.05129402777777</v>
      </c>
      <c r="BO12" s="36">
        <v>205.05129402777777</v>
      </c>
      <c r="BP12" s="36">
        <v>205.05129402777777</v>
      </c>
      <c r="BQ12" s="36">
        <v>205.05129402777777</v>
      </c>
      <c r="BR12" s="36">
        <v>205.05129402777777</v>
      </c>
      <c r="BS12" s="36">
        <v>205.05129402777777</v>
      </c>
      <c r="BT12" s="36">
        <v>205.05129402777777</v>
      </c>
      <c r="BU12" s="36">
        <v>205.05129402777777</v>
      </c>
      <c r="BV12" s="36">
        <v>205.05129402777777</v>
      </c>
      <c r="BW12" s="36">
        <v>205.05129402777777</v>
      </c>
      <c r="BX12" s="36">
        <v>205.05129402777777</v>
      </c>
      <c r="BY12" s="36">
        <v>205.05129402777777</v>
      </c>
      <c r="BZ12" s="36">
        <v>205.05129402777777</v>
      </c>
      <c r="CA12" s="36">
        <v>205.05129402777777</v>
      </c>
      <c r="CB12" s="36">
        <v>205.05129402777777</v>
      </c>
      <c r="CC12" s="36">
        <v>205.05129402777777</v>
      </c>
      <c r="CD12" s="36">
        <v>205.05129402777777</v>
      </c>
      <c r="CE12" s="36">
        <v>205.05129402777777</v>
      </c>
      <c r="CF12" s="36">
        <v>205.05129402777777</v>
      </c>
      <c r="CG12" s="36">
        <v>205.05129402777777</v>
      </c>
      <c r="CH12" s="36">
        <v>205.05129402777777</v>
      </c>
      <c r="CI12" s="36">
        <v>205.05129402777777</v>
      </c>
      <c r="CJ12" s="36">
        <v>205.05129402777777</v>
      </c>
      <c r="CK12" s="36">
        <v>205.05129402777777</v>
      </c>
      <c r="CL12" s="36">
        <v>205.05129402777777</v>
      </c>
      <c r="CM12" s="36">
        <v>205.05129402777777</v>
      </c>
      <c r="CN12" s="36">
        <v>205.05129402777777</v>
      </c>
      <c r="CO12" s="36">
        <v>205.05129402777777</v>
      </c>
      <c r="CP12" s="36">
        <v>205.05129402777777</v>
      </c>
      <c r="CQ12" s="36">
        <v>205.05129402777777</v>
      </c>
      <c r="CR12" s="36">
        <v>205.05129402777777</v>
      </c>
      <c r="CS12" s="37">
        <v>205.05129402777777</v>
      </c>
      <c r="CT12" s="30">
        <f t="shared" si="2"/>
        <v>19684.924226666677</v>
      </c>
      <c r="CU12" s="152"/>
      <c r="CW12" s="140"/>
    </row>
    <row r="13" spans="1:102">
      <c r="A13" s="38" t="s">
        <v>41</v>
      </c>
      <c r="B13" s="39">
        <f t="shared" ref="B13:AG13" si="5">SUM(B14:B14)</f>
        <v>2036.7</v>
      </c>
      <c r="C13" s="40">
        <f t="shared" si="5"/>
        <v>2036.7</v>
      </c>
      <c r="D13" s="40">
        <f t="shared" si="5"/>
        <v>2036.42</v>
      </c>
      <c r="E13" s="40">
        <f t="shared" si="5"/>
        <v>2036.42</v>
      </c>
      <c r="F13" s="40">
        <f t="shared" si="5"/>
        <v>2036.29</v>
      </c>
      <c r="G13" s="40">
        <f t="shared" si="5"/>
        <v>2036.29</v>
      </c>
      <c r="H13" s="40">
        <f t="shared" si="5"/>
        <v>2036.7</v>
      </c>
      <c r="I13" s="40">
        <f t="shared" si="5"/>
        <v>2036.7</v>
      </c>
      <c r="J13" s="40">
        <f t="shared" si="5"/>
        <v>2036.86</v>
      </c>
      <c r="K13" s="40">
        <f t="shared" si="5"/>
        <v>2036.86</v>
      </c>
      <c r="L13" s="40">
        <f t="shared" si="5"/>
        <v>2036.59</v>
      </c>
      <c r="M13" s="40">
        <f t="shared" si="5"/>
        <v>2036.59</v>
      </c>
      <c r="N13" s="40">
        <f t="shared" si="5"/>
        <v>2036.59</v>
      </c>
      <c r="O13" s="40">
        <f t="shared" si="5"/>
        <v>2036.59</v>
      </c>
      <c r="P13" s="40">
        <f t="shared" si="5"/>
        <v>2036.59</v>
      </c>
      <c r="Q13" s="40">
        <f t="shared" si="5"/>
        <v>2036.59</v>
      </c>
      <c r="R13" s="40">
        <f t="shared" si="5"/>
        <v>2036.32</v>
      </c>
      <c r="S13" s="40">
        <f t="shared" si="5"/>
        <v>2036.32</v>
      </c>
      <c r="T13" s="40">
        <f t="shared" si="5"/>
        <v>2036.45</v>
      </c>
      <c r="U13" s="40">
        <f t="shared" si="5"/>
        <v>2036.45</v>
      </c>
      <c r="V13" s="40">
        <f t="shared" si="5"/>
        <v>2036.45</v>
      </c>
      <c r="W13" s="40">
        <f t="shared" si="5"/>
        <v>2036.45</v>
      </c>
      <c r="X13" s="40">
        <f t="shared" si="5"/>
        <v>2036.45</v>
      </c>
      <c r="Y13" s="40">
        <f t="shared" si="5"/>
        <v>2037.3</v>
      </c>
      <c r="Z13" s="40">
        <f t="shared" si="5"/>
        <v>2037.3</v>
      </c>
      <c r="AA13" s="40">
        <f t="shared" si="5"/>
        <v>2037.3</v>
      </c>
      <c r="AB13" s="40">
        <f t="shared" si="5"/>
        <v>2036.63</v>
      </c>
      <c r="AC13" s="40">
        <f t="shared" si="5"/>
        <v>2036.63</v>
      </c>
      <c r="AD13" s="40">
        <f t="shared" si="5"/>
        <v>2036.6</v>
      </c>
      <c r="AE13" s="40">
        <f t="shared" si="5"/>
        <v>2036.6</v>
      </c>
      <c r="AF13" s="40">
        <f t="shared" si="5"/>
        <v>2036.6</v>
      </c>
      <c r="AG13" s="40">
        <f t="shared" si="5"/>
        <v>2036.6</v>
      </c>
      <c r="AH13" s="40">
        <f t="shared" ref="AH13:BM13" si="6">SUM(AH14:AH14)</f>
        <v>2036.74</v>
      </c>
      <c r="AI13" s="40">
        <f t="shared" si="6"/>
        <v>2036.74</v>
      </c>
      <c r="AJ13" s="40">
        <f t="shared" si="6"/>
        <v>2036.74</v>
      </c>
      <c r="AK13" s="40">
        <f t="shared" si="6"/>
        <v>2036.74</v>
      </c>
      <c r="AL13" s="40">
        <f t="shared" si="6"/>
        <v>2036.74</v>
      </c>
      <c r="AM13" s="40">
        <f t="shared" si="6"/>
        <v>2036.74</v>
      </c>
      <c r="AN13" s="40">
        <f t="shared" si="6"/>
        <v>2036.74</v>
      </c>
      <c r="AO13" s="40">
        <f t="shared" si="6"/>
        <v>2036.84</v>
      </c>
      <c r="AP13" s="40">
        <f t="shared" si="6"/>
        <v>2037.84</v>
      </c>
      <c r="AQ13" s="40">
        <f t="shared" si="6"/>
        <v>2038.04</v>
      </c>
      <c r="AR13" s="40">
        <f t="shared" si="6"/>
        <v>2038.04</v>
      </c>
      <c r="AS13" s="40">
        <f t="shared" si="6"/>
        <v>2038.04</v>
      </c>
      <c r="AT13" s="40">
        <f t="shared" si="6"/>
        <v>2038.32</v>
      </c>
      <c r="AU13" s="40">
        <f t="shared" si="6"/>
        <v>2038.32</v>
      </c>
      <c r="AV13" s="40">
        <f t="shared" si="6"/>
        <v>2038.32</v>
      </c>
      <c r="AW13" s="40">
        <f t="shared" si="6"/>
        <v>2038.32</v>
      </c>
      <c r="AX13" s="40">
        <f t="shared" si="6"/>
        <v>2038.32</v>
      </c>
      <c r="AY13" s="40">
        <f t="shared" si="6"/>
        <v>2038.32</v>
      </c>
      <c r="AZ13" s="40">
        <f t="shared" si="6"/>
        <v>2037.32</v>
      </c>
      <c r="BA13" s="40">
        <f t="shared" si="6"/>
        <v>2037.09</v>
      </c>
      <c r="BB13" s="40">
        <f t="shared" si="6"/>
        <v>2037.64</v>
      </c>
      <c r="BC13" s="40">
        <f t="shared" si="6"/>
        <v>2037.64</v>
      </c>
      <c r="BD13" s="40">
        <f t="shared" si="6"/>
        <v>2037.64</v>
      </c>
      <c r="BE13" s="40">
        <f t="shared" si="6"/>
        <v>2038.31</v>
      </c>
      <c r="BF13" s="40">
        <f t="shared" si="6"/>
        <v>2038.28</v>
      </c>
      <c r="BG13" s="40">
        <f t="shared" si="6"/>
        <v>2037.61</v>
      </c>
      <c r="BH13" s="40">
        <f t="shared" si="6"/>
        <v>2027.13</v>
      </c>
      <c r="BI13" s="40">
        <f t="shared" si="6"/>
        <v>2026.98</v>
      </c>
      <c r="BJ13" s="40">
        <f t="shared" si="6"/>
        <v>2026.58</v>
      </c>
      <c r="BK13" s="40">
        <f t="shared" si="6"/>
        <v>2026.58</v>
      </c>
      <c r="BL13" s="40">
        <f t="shared" si="6"/>
        <v>2025.97</v>
      </c>
      <c r="BM13" s="40">
        <f t="shared" si="6"/>
        <v>2025.97</v>
      </c>
      <c r="BN13" s="40">
        <f t="shared" ref="BN13:CS13" si="7">SUM(BN14:BN14)</f>
        <v>2025.97</v>
      </c>
      <c r="BO13" s="40">
        <f t="shared" si="7"/>
        <v>2025.97</v>
      </c>
      <c r="BP13" s="40">
        <f t="shared" si="7"/>
        <v>2025.44</v>
      </c>
      <c r="BQ13" s="40">
        <f t="shared" si="7"/>
        <v>2025.44</v>
      </c>
      <c r="BR13" s="40">
        <f t="shared" si="7"/>
        <v>2025.3</v>
      </c>
      <c r="BS13" s="40">
        <f t="shared" si="7"/>
        <v>2025.3</v>
      </c>
      <c r="BT13" s="40">
        <f t="shared" si="7"/>
        <v>2028.64</v>
      </c>
      <c r="BU13" s="40">
        <f t="shared" si="7"/>
        <v>2028.78</v>
      </c>
      <c r="BV13" s="40">
        <f t="shared" si="7"/>
        <v>2033.27</v>
      </c>
      <c r="BW13" s="40">
        <f t="shared" si="7"/>
        <v>2035.15</v>
      </c>
      <c r="BX13" s="40">
        <f t="shared" si="7"/>
        <v>1976.28</v>
      </c>
      <c r="BY13" s="40">
        <f t="shared" si="7"/>
        <v>1965.64</v>
      </c>
      <c r="BZ13" s="40">
        <f t="shared" si="7"/>
        <v>1957.19</v>
      </c>
      <c r="CA13" s="40">
        <f t="shared" si="7"/>
        <v>1956.96</v>
      </c>
      <c r="CB13" s="40">
        <f t="shared" si="7"/>
        <v>1957.16</v>
      </c>
      <c r="CC13" s="40">
        <f t="shared" si="7"/>
        <v>1957.16</v>
      </c>
      <c r="CD13" s="40">
        <f t="shared" si="7"/>
        <v>1957.16</v>
      </c>
      <c r="CE13" s="40">
        <f t="shared" si="7"/>
        <v>1957.16</v>
      </c>
      <c r="CF13" s="40">
        <f t="shared" si="7"/>
        <v>1957.23</v>
      </c>
      <c r="CG13" s="40">
        <f t="shared" si="7"/>
        <v>1957.23</v>
      </c>
      <c r="CH13" s="40">
        <f t="shared" si="7"/>
        <v>1957.23</v>
      </c>
      <c r="CI13" s="40">
        <f t="shared" si="7"/>
        <v>1957.23</v>
      </c>
      <c r="CJ13" s="40">
        <f t="shared" si="7"/>
        <v>1957.23</v>
      </c>
      <c r="CK13" s="40">
        <f t="shared" si="7"/>
        <v>1957.9</v>
      </c>
      <c r="CL13" s="40">
        <f t="shared" si="7"/>
        <v>1958.15</v>
      </c>
      <c r="CM13" s="40">
        <f t="shared" si="7"/>
        <v>1957.48</v>
      </c>
      <c r="CN13" s="40">
        <f t="shared" si="7"/>
        <v>1968.13</v>
      </c>
      <c r="CO13" s="40">
        <f t="shared" si="7"/>
        <v>1967.99</v>
      </c>
      <c r="CP13" s="40">
        <f t="shared" si="7"/>
        <v>1967.99</v>
      </c>
      <c r="CQ13" s="40">
        <f t="shared" si="7"/>
        <v>1967.99</v>
      </c>
      <c r="CR13" s="40">
        <f t="shared" si="7"/>
        <v>1977.54</v>
      </c>
      <c r="CS13" s="41">
        <f t="shared" si="7"/>
        <v>1977.54</v>
      </c>
      <c r="CT13" s="146">
        <f t="shared" si="2"/>
        <v>193759.40000000008</v>
      </c>
      <c r="CU13" s="150"/>
      <c r="CW13" s="140"/>
    </row>
    <row r="14" spans="1:102">
      <c r="A14" s="30" t="s">
        <v>12</v>
      </c>
      <c r="B14" s="42">
        <v>2036.7</v>
      </c>
      <c r="C14" s="43">
        <v>2036.7</v>
      </c>
      <c r="D14" s="43">
        <v>2036.42</v>
      </c>
      <c r="E14" s="43">
        <v>2036.42</v>
      </c>
      <c r="F14" s="43">
        <v>2036.29</v>
      </c>
      <c r="G14" s="43">
        <v>2036.29</v>
      </c>
      <c r="H14" s="43">
        <v>2036.7</v>
      </c>
      <c r="I14" s="43">
        <v>2036.7</v>
      </c>
      <c r="J14" s="43">
        <v>2036.86</v>
      </c>
      <c r="K14" s="43">
        <v>2036.86</v>
      </c>
      <c r="L14" s="43">
        <v>2036.59</v>
      </c>
      <c r="M14" s="43">
        <v>2036.59</v>
      </c>
      <c r="N14" s="43">
        <v>2036.59</v>
      </c>
      <c r="O14" s="43">
        <v>2036.59</v>
      </c>
      <c r="P14" s="43">
        <v>2036.59</v>
      </c>
      <c r="Q14" s="43">
        <v>2036.59</v>
      </c>
      <c r="R14" s="43">
        <v>2036.32</v>
      </c>
      <c r="S14" s="43">
        <v>2036.32</v>
      </c>
      <c r="T14" s="43">
        <v>2036.45</v>
      </c>
      <c r="U14" s="43">
        <v>2036.45</v>
      </c>
      <c r="V14" s="43">
        <v>2036.45</v>
      </c>
      <c r="W14" s="43">
        <v>2036.45</v>
      </c>
      <c r="X14" s="43">
        <v>2036.45</v>
      </c>
      <c r="Y14" s="43">
        <v>2037.3</v>
      </c>
      <c r="Z14" s="43">
        <v>2037.3</v>
      </c>
      <c r="AA14" s="43">
        <v>2037.3</v>
      </c>
      <c r="AB14" s="43">
        <v>2036.63</v>
      </c>
      <c r="AC14" s="43">
        <v>2036.63</v>
      </c>
      <c r="AD14" s="43">
        <v>2036.6</v>
      </c>
      <c r="AE14" s="43">
        <v>2036.6</v>
      </c>
      <c r="AF14" s="43">
        <v>2036.6</v>
      </c>
      <c r="AG14" s="43">
        <v>2036.6</v>
      </c>
      <c r="AH14" s="43">
        <v>2036.74</v>
      </c>
      <c r="AI14" s="43">
        <v>2036.74</v>
      </c>
      <c r="AJ14" s="43">
        <v>2036.74</v>
      </c>
      <c r="AK14" s="43">
        <v>2036.74</v>
      </c>
      <c r="AL14" s="43">
        <v>2036.74</v>
      </c>
      <c r="AM14" s="43">
        <v>2036.74</v>
      </c>
      <c r="AN14" s="43">
        <v>2036.74</v>
      </c>
      <c r="AO14" s="43">
        <v>2036.84</v>
      </c>
      <c r="AP14" s="43">
        <v>2037.84</v>
      </c>
      <c r="AQ14" s="43">
        <v>2038.04</v>
      </c>
      <c r="AR14" s="43">
        <v>2038.04</v>
      </c>
      <c r="AS14" s="43">
        <v>2038.04</v>
      </c>
      <c r="AT14" s="43">
        <v>2038.32</v>
      </c>
      <c r="AU14" s="43">
        <v>2038.32</v>
      </c>
      <c r="AV14" s="43">
        <v>2038.32</v>
      </c>
      <c r="AW14" s="43">
        <v>2038.32</v>
      </c>
      <c r="AX14" s="43">
        <v>2038.32</v>
      </c>
      <c r="AY14" s="43">
        <v>2038.32</v>
      </c>
      <c r="AZ14" s="43">
        <v>2037.32</v>
      </c>
      <c r="BA14" s="43">
        <v>2037.09</v>
      </c>
      <c r="BB14" s="43">
        <v>2037.64</v>
      </c>
      <c r="BC14" s="43">
        <v>2037.64</v>
      </c>
      <c r="BD14" s="43">
        <v>2037.64</v>
      </c>
      <c r="BE14" s="43">
        <v>2038.31</v>
      </c>
      <c r="BF14" s="43">
        <v>2038.28</v>
      </c>
      <c r="BG14" s="43">
        <v>2037.61</v>
      </c>
      <c r="BH14" s="43">
        <v>2027.13</v>
      </c>
      <c r="BI14" s="43">
        <v>2026.98</v>
      </c>
      <c r="BJ14" s="43">
        <v>2026.58</v>
      </c>
      <c r="BK14" s="43">
        <v>2026.58</v>
      </c>
      <c r="BL14" s="43">
        <v>2025.97</v>
      </c>
      <c r="BM14" s="43">
        <v>2025.97</v>
      </c>
      <c r="BN14" s="43">
        <v>2025.97</v>
      </c>
      <c r="BO14" s="43">
        <v>2025.97</v>
      </c>
      <c r="BP14" s="43">
        <v>2025.44</v>
      </c>
      <c r="BQ14" s="43">
        <v>2025.44</v>
      </c>
      <c r="BR14" s="43">
        <v>2025.3</v>
      </c>
      <c r="BS14" s="43">
        <v>2025.3</v>
      </c>
      <c r="BT14" s="43">
        <v>2028.64</v>
      </c>
      <c r="BU14" s="43">
        <v>2028.78</v>
      </c>
      <c r="BV14" s="43">
        <v>2033.27</v>
      </c>
      <c r="BW14" s="43">
        <v>2035.15</v>
      </c>
      <c r="BX14" s="43">
        <v>1976.28</v>
      </c>
      <c r="BY14" s="43">
        <v>1965.64</v>
      </c>
      <c r="BZ14" s="43">
        <v>1957.19</v>
      </c>
      <c r="CA14" s="43">
        <v>1956.96</v>
      </c>
      <c r="CB14" s="43">
        <v>1957.16</v>
      </c>
      <c r="CC14" s="43">
        <v>1957.16</v>
      </c>
      <c r="CD14" s="43">
        <v>1957.16</v>
      </c>
      <c r="CE14" s="43">
        <v>1957.16</v>
      </c>
      <c r="CF14" s="43">
        <v>1957.23</v>
      </c>
      <c r="CG14" s="43">
        <v>1957.23</v>
      </c>
      <c r="CH14" s="43">
        <v>1957.23</v>
      </c>
      <c r="CI14" s="43">
        <v>1957.23</v>
      </c>
      <c r="CJ14" s="43">
        <v>1957.23</v>
      </c>
      <c r="CK14" s="43">
        <v>1957.9</v>
      </c>
      <c r="CL14" s="43">
        <v>1958.15</v>
      </c>
      <c r="CM14" s="43">
        <v>1957.48</v>
      </c>
      <c r="CN14" s="43">
        <v>1968.13</v>
      </c>
      <c r="CO14" s="43">
        <v>1967.99</v>
      </c>
      <c r="CP14" s="43">
        <v>1967.99</v>
      </c>
      <c r="CQ14" s="43">
        <v>1967.99</v>
      </c>
      <c r="CR14" s="43">
        <v>1977.54</v>
      </c>
      <c r="CS14" s="44">
        <v>1977.54</v>
      </c>
      <c r="CT14" s="30">
        <f t="shared" si="2"/>
        <v>193759.40000000008</v>
      </c>
      <c r="CU14" s="152"/>
      <c r="CW14" s="140"/>
    </row>
    <row r="15" spans="1:102">
      <c r="A15" s="38" t="s">
        <v>42</v>
      </c>
      <c r="B15" s="39">
        <f>SUM(B16:B19)</f>
        <v>1404.95</v>
      </c>
      <c r="C15" s="40">
        <f t="shared" ref="C15:BN15" si="8">SUM(C16:C19)</f>
        <v>1404.95</v>
      </c>
      <c r="D15" s="40">
        <f t="shared" si="8"/>
        <v>1404.95</v>
      </c>
      <c r="E15" s="40">
        <f t="shared" si="8"/>
        <v>1404.95</v>
      </c>
      <c r="F15" s="40">
        <f t="shared" si="8"/>
        <v>1404.95</v>
      </c>
      <c r="G15" s="40">
        <f t="shared" si="8"/>
        <v>1404.95</v>
      </c>
      <c r="H15" s="40">
        <f t="shared" si="8"/>
        <v>1404.95</v>
      </c>
      <c r="I15" s="40">
        <f t="shared" si="8"/>
        <v>1404.95</v>
      </c>
      <c r="J15" s="40">
        <f t="shared" si="8"/>
        <v>1404.95</v>
      </c>
      <c r="K15" s="40">
        <f t="shared" si="8"/>
        <v>1404.95</v>
      </c>
      <c r="L15" s="40">
        <f t="shared" si="8"/>
        <v>1404.95</v>
      </c>
      <c r="M15" s="40">
        <f t="shared" si="8"/>
        <v>1404.95</v>
      </c>
      <c r="N15" s="40">
        <f t="shared" si="8"/>
        <v>1404.95</v>
      </c>
      <c r="O15" s="40">
        <f t="shared" si="8"/>
        <v>1404.95</v>
      </c>
      <c r="P15" s="40">
        <f t="shared" si="8"/>
        <v>1404.95</v>
      </c>
      <c r="Q15" s="40">
        <f t="shared" si="8"/>
        <v>1404.95</v>
      </c>
      <c r="R15" s="40">
        <f t="shared" si="8"/>
        <v>1404.95</v>
      </c>
      <c r="S15" s="40">
        <f t="shared" si="8"/>
        <v>1404.95</v>
      </c>
      <c r="T15" s="40">
        <f t="shared" si="8"/>
        <v>1404.95</v>
      </c>
      <c r="U15" s="40">
        <f t="shared" si="8"/>
        <v>1404.95</v>
      </c>
      <c r="V15" s="40">
        <f t="shared" si="8"/>
        <v>1404.95</v>
      </c>
      <c r="W15" s="40">
        <f t="shared" si="8"/>
        <v>1404.95</v>
      </c>
      <c r="X15" s="40">
        <f t="shared" si="8"/>
        <v>1404.95</v>
      </c>
      <c r="Y15" s="40">
        <f t="shared" si="8"/>
        <v>1404.95</v>
      </c>
      <c r="Z15" s="40">
        <f t="shared" si="8"/>
        <v>1404.95</v>
      </c>
      <c r="AA15" s="40">
        <f t="shared" si="8"/>
        <v>1404.95</v>
      </c>
      <c r="AB15" s="40">
        <f t="shared" si="8"/>
        <v>1404.95</v>
      </c>
      <c r="AC15" s="40">
        <f t="shared" si="8"/>
        <v>1404.95</v>
      </c>
      <c r="AD15" s="40">
        <f t="shared" si="8"/>
        <v>1404.95</v>
      </c>
      <c r="AE15" s="40">
        <f t="shared" si="8"/>
        <v>1404.95</v>
      </c>
      <c r="AF15" s="40">
        <f t="shared" si="8"/>
        <v>1404.95</v>
      </c>
      <c r="AG15" s="40">
        <f t="shared" si="8"/>
        <v>1404.95</v>
      </c>
      <c r="AH15" s="40">
        <f t="shared" si="8"/>
        <v>1404.95</v>
      </c>
      <c r="AI15" s="40">
        <f t="shared" si="8"/>
        <v>1404.95</v>
      </c>
      <c r="AJ15" s="40">
        <f t="shared" si="8"/>
        <v>1404.95</v>
      </c>
      <c r="AK15" s="40">
        <f t="shared" si="8"/>
        <v>1404.95</v>
      </c>
      <c r="AL15" s="40">
        <f t="shared" si="8"/>
        <v>1404.95</v>
      </c>
      <c r="AM15" s="40">
        <f t="shared" si="8"/>
        <v>1404.95</v>
      </c>
      <c r="AN15" s="40">
        <f t="shared" si="8"/>
        <v>1404.95</v>
      </c>
      <c r="AO15" s="40">
        <f t="shared" si="8"/>
        <v>1404.95</v>
      </c>
      <c r="AP15" s="40">
        <f t="shared" si="8"/>
        <v>1404.95</v>
      </c>
      <c r="AQ15" s="40">
        <f t="shared" si="8"/>
        <v>1404.95</v>
      </c>
      <c r="AR15" s="40">
        <f t="shared" si="8"/>
        <v>1404.95</v>
      </c>
      <c r="AS15" s="40">
        <f t="shared" si="8"/>
        <v>1404.95</v>
      </c>
      <c r="AT15" s="40">
        <f t="shared" si="8"/>
        <v>1404.95</v>
      </c>
      <c r="AU15" s="40">
        <f t="shared" si="8"/>
        <v>1404.95</v>
      </c>
      <c r="AV15" s="40">
        <f t="shared" si="8"/>
        <v>1404.95</v>
      </c>
      <c r="AW15" s="40">
        <f t="shared" si="8"/>
        <v>1404.95</v>
      </c>
      <c r="AX15" s="40">
        <f t="shared" si="8"/>
        <v>1404.95</v>
      </c>
      <c r="AY15" s="40">
        <f t="shared" si="8"/>
        <v>1404.95</v>
      </c>
      <c r="AZ15" s="40">
        <f t="shared" si="8"/>
        <v>1404.95</v>
      </c>
      <c r="BA15" s="40">
        <f t="shared" si="8"/>
        <v>1404.95</v>
      </c>
      <c r="BB15" s="40">
        <f t="shared" si="8"/>
        <v>1404.95</v>
      </c>
      <c r="BC15" s="40">
        <f t="shared" si="8"/>
        <v>1404.95</v>
      </c>
      <c r="BD15" s="40">
        <f t="shared" si="8"/>
        <v>1404.95</v>
      </c>
      <c r="BE15" s="40">
        <f t="shared" si="8"/>
        <v>1404.95</v>
      </c>
      <c r="BF15" s="40">
        <f t="shared" si="8"/>
        <v>1404.95</v>
      </c>
      <c r="BG15" s="40">
        <f t="shared" si="8"/>
        <v>1404.95</v>
      </c>
      <c r="BH15" s="40">
        <f t="shared" si="8"/>
        <v>1404.95</v>
      </c>
      <c r="BI15" s="40">
        <f t="shared" si="8"/>
        <v>1404.95</v>
      </c>
      <c r="BJ15" s="40">
        <f t="shared" si="8"/>
        <v>1404.95</v>
      </c>
      <c r="BK15" s="40">
        <f t="shared" si="8"/>
        <v>1404.95</v>
      </c>
      <c r="BL15" s="40">
        <f t="shared" si="8"/>
        <v>1404.95</v>
      </c>
      <c r="BM15" s="40">
        <f t="shared" si="8"/>
        <v>1404.95</v>
      </c>
      <c r="BN15" s="40">
        <f t="shared" si="8"/>
        <v>1404.95</v>
      </c>
      <c r="BO15" s="40">
        <f t="shared" ref="BO15:CS15" si="9">SUM(BO16:BO19)</f>
        <v>1404.95</v>
      </c>
      <c r="BP15" s="40">
        <f t="shared" si="9"/>
        <v>1404.95</v>
      </c>
      <c r="BQ15" s="40">
        <f t="shared" si="9"/>
        <v>1404.95</v>
      </c>
      <c r="BR15" s="40">
        <f t="shared" si="9"/>
        <v>1404.95</v>
      </c>
      <c r="BS15" s="40">
        <f t="shared" si="9"/>
        <v>1404.95</v>
      </c>
      <c r="BT15" s="40">
        <f t="shared" si="9"/>
        <v>1404.95</v>
      </c>
      <c r="BU15" s="40">
        <f t="shared" si="9"/>
        <v>1404.95</v>
      </c>
      <c r="BV15" s="40">
        <f t="shared" si="9"/>
        <v>1404.95</v>
      </c>
      <c r="BW15" s="40">
        <f t="shared" si="9"/>
        <v>1404.95</v>
      </c>
      <c r="BX15" s="40">
        <f t="shared" si="9"/>
        <v>1404.95</v>
      </c>
      <c r="BY15" s="40">
        <f t="shared" si="9"/>
        <v>1404.95</v>
      </c>
      <c r="BZ15" s="40">
        <f t="shared" si="9"/>
        <v>1404.95</v>
      </c>
      <c r="CA15" s="40">
        <f t="shared" si="9"/>
        <v>1404.95</v>
      </c>
      <c r="CB15" s="40">
        <f t="shared" si="9"/>
        <v>1404.95</v>
      </c>
      <c r="CC15" s="40">
        <f t="shared" si="9"/>
        <v>1404.95</v>
      </c>
      <c r="CD15" s="40">
        <f t="shared" si="9"/>
        <v>1404.95</v>
      </c>
      <c r="CE15" s="40">
        <f t="shared" si="9"/>
        <v>1404.95</v>
      </c>
      <c r="CF15" s="40">
        <f t="shared" si="9"/>
        <v>1404.95</v>
      </c>
      <c r="CG15" s="40">
        <f t="shared" si="9"/>
        <v>1404.95</v>
      </c>
      <c r="CH15" s="40">
        <f t="shared" si="9"/>
        <v>1404.95</v>
      </c>
      <c r="CI15" s="40">
        <f t="shared" si="9"/>
        <v>1404.95</v>
      </c>
      <c r="CJ15" s="40">
        <f t="shared" si="9"/>
        <v>1404.95</v>
      </c>
      <c r="CK15" s="40">
        <f t="shared" si="9"/>
        <v>1404.95</v>
      </c>
      <c r="CL15" s="40">
        <f t="shared" si="9"/>
        <v>1404.95</v>
      </c>
      <c r="CM15" s="40">
        <f t="shared" si="9"/>
        <v>1404.95</v>
      </c>
      <c r="CN15" s="40">
        <f t="shared" si="9"/>
        <v>1404.95</v>
      </c>
      <c r="CO15" s="40">
        <f t="shared" si="9"/>
        <v>1404.95</v>
      </c>
      <c r="CP15" s="40">
        <f t="shared" si="9"/>
        <v>1404.95</v>
      </c>
      <c r="CQ15" s="40">
        <f t="shared" si="9"/>
        <v>1404.95</v>
      </c>
      <c r="CR15" s="40">
        <f t="shared" si="9"/>
        <v>1404.95</v>
      </c>
      <c r="CS15" s="41">
        <f t="shared" si="9"/>
        <v>1404.95</v>
      </c>
      <c r="CT15" s="38">
        <f t="shared" si="2"/>
        <v>134875.19999999984</v>
      </c>
      <c r="CU15" s="150"/>
      <c r="CW15" s="140"/>
    </row>
    <row r="16" spans="1:102">
      <c r="A16" s="30" t="s">
        <v>43</v>
      </c>
      <c r="B16" s="42">
        <v>565.5</v>
      </c>
      <c r="C16" s="43">
        <v>565.5</v>
      </c>
      <c r="D16" s="43">
        <v>565.5</v>
      </c>
      <c r="E16" s="43">
        <v>565.5</v>
      </c>
      <c r="F16" s="43">
        <v>565.5</v>
      </c>
      <c r="G16" s="43">
        <v>565.5</v>
      </c>
      <c r="H16" s="43">
        <v>565.5</v>
      </c>
      <c r="I16" s="43">
        <v>565.5</v>
      </c>
      <c r="J16" s="43">
        <v>565.5</v>
      </c>
      <c r="K16" s="43">
        <v>565.5</v>
      </c>
      <c r="L16" s="43">
        <v>565.5</v>
      </c>
      <c r="M16" s="43">
        <v>565.5</v>
      </c>
      <c r="N16" s="43">
        <v>565.5</v>
      </c>
      <c r="O16" s="43">
        <v>565.5</v>
      </c>
      <c r="P16" s="43">
        <v>565.5</v>
      </c>
      <c r="Q16" s="43">
        <v>565.5</v>
      </c>
      <c r="R16" s="43">
        <v>565.5</v>
      </c>
      <c r="S16" s="43">
        <v>565.5</v>
      </c>
      <c r="T16" s="43">
        <v>565.5</v>
      </c>
      <c r="U16" s="43">
        <v>565.5</v>
      </c>
      <c r="V16" s="43">
        <v>565.5</v>
      </c>
      <c r="W16" s="43">
        <v>565.5</v>
      </c>
      <c r="X16" s="43">
        <v>565.5</v>
      </c>
      <c r="Y16" s="43">
        <v>565.5</v>
      </c>
      <c r="Z16" s="43">
        <v>565.5</v>
      </c>
      <c r="AA16" s="43">
        <v>565.5</v>
      </c>
      <c r="AB16" s="43">
        <v>565.5</v>
      </c>
      <c r="AC16" s="43">
        <v>565.5</v>
      </c>
      <c r="AD16" s="43">
        <v>565.5</v>
      </c>
      <c r="AE16" s="43">
        <v>565.5</v>
      </c>
      <c r="AF16" s="43">
        <v>565.5</v>
      </c>
      <c r="AG16" s="43">
        <v>565.5</v>
      </c>
      <c r="AH16" s="43">
        <v>565.5</v>
      </c>
      <c r="AI16" s="43">
        <v>565.5</v>
      </c>
      <c r="AJ16" s="43">
        <v>565.5</v>
      </c>
      <c r="AK16" s="43">
        <v>565.5</v>
      </c>
      <c r="AL16" s="43">
        <v>565.5</v>
      </c>
      <c r="AM16" s="43">
        <v>565.5</v>
      </c>
      <c r="AN16" s="43">
        <v>565.5</v>
      </c>
      <c r="AO16" s="43">
        <v>565.5</v>
      </c>
      <c r="AP16" s="43">
        <v>565.5</v>
      </c>
      <c r="AQ16" s="43">
        <v>565.5</v>
      </c>
      <c r="AR16" s="43">
        <v>565.5</v>
      </c>
      <c r="AS16" s="43">
        <v>565.5</v>
      </c>
      <c r="AT16" s="43">
        <v>565.5</v>
      </c>
      <c r="AU16" s="43">
        <v>565.5</v>
      </c>
      <c r="AV16" s="43">
        <v>565.5</v>
      </c>
      <c r="AW16" s="43">
        <v>565.5</v>
      </c>
      <c r="AX16" s="43">
        <v>565.5</v>
      </c>
      <c r="AY16" s="43">
        <v>565.5</v>
      </c>
      <c r="AZ16" s="43">
        <v>565.5</v>
      </c>
      <c r="BA16" s="43">
        <v>565.5</v>
      </c>
      <c r="BB16" s="43">
        <v>565.5</v>
      </c>
      <c r="BC16" s="43">
        <v>565.5</v>
      </c>
      <c r="BD16" s="43">
        <v>565.5</v>
      </c>
      <c r="BE16" s="43">
        <v>565.5</v>
      </c>
      <c r="BF16" s="43">
        <v>565.5</v>
      </c>
      <c r="BG16" s="43">
        <v>565.5</v>
      </c>
      <c r="BH16" s="43">
        <v>565.5</v>
      </c>
      <c r="BI16" s="43">
        <v>565.5</v>
      </c>
      <c r="BJ16" s="43">
        <v>565.5</v>
      </c>
      <c r="BK16" s="43">
        <v>565.5</v>
      </c>
      <c r="BL16" s="43">
        <v>565.5</v>
      </c>
      <c r="BM16" s="43">
        <v>565.5</v>
      </c>
      <c r="BN16" s="43">
        <v>565.5</v>
      </c>
      <c r="BO16" s="43">
        <v>565.5</v>
      </c>
      <c r="BP16" s="43">
        <v>565.5</v>
      </c>
      <c r="BQ16" s="43">
        <v>565.5</v>
      </c>
      <c r="BR16" s="43">
        <v>565.5</v>
      </c>
      <c r="BS16" s="43">
        <v>565.5</v>
      </c>
      <c r="BT16" s="43">
        <v>565.5</v>
      </c>
      <c r="BU16" s="43">
        <v>565.5</v>
      </c>
      <c r="BV16" s="43">
        <v>565.5</v>
      </c>
      <c r="BW16" s="43">
        <v>565.5</v>
      </c>
      <c r="BX16" s="43">
        <v>565.5</v>
      </c>
      <c r="BY16" s="43">
        <v>565.5</v>
      </c>
      <c r="BZ16" s="43">
        <v>565.5</v>
      </c>
      <c r="CA16" s="43">
        <v>565.5</v>
      </c>
      <c r="CB16" s="43">
        <v>565.5</v>
      </c>
      <c r="CC16" s="43">
        <v>565.5</v>
      </c>
      <c r="CD16" s="43">
        <v>565.5</v>
      </c>
      <c r="CE16" s="43">
        <v>565.5</v>
      </c>
      <c r="CF16" s="43">
        <v>565.5</v>
      </c>
      <c r="CG16" s="43">
        <v>565.5</v>
      </c>
      <c r="CH16" s="43">
        <v>565.5</v>
      </c>
      <c r="CI16" s="43">
        <v>565.5</v>
      </c>
      <c r="CJ16" s="43">
        <v>565.5</v>
      </c>
      <c r="CK16" s="43">
        <v>565.5</v>
      </c>
      <c r="CL16" s="43">
        <v>565.5</v>
      </c>
      <c r="CM16" s="43">
        <v>565.5</v>
      </c>
      <c r="CN16" s="43">
        <v>565.5</v>
      </c>
      <c r="CO16" s="43">
        <v>565.5</v>
      </c>
      <c r="CP16" s="43">
        <v>565.5</v>
      </c>
      <c r="CQ16" s="43">
        <v>565.5</v>
      </c>
      <c r="CR16" s="43">
        <v>565.5</v>
      </c>
      <c r="CS16" s="44">
        <v>565.5</v>
      </c>
      <c r="CT16" s="30">
        <f t="shared" si="2"/>
        <v>54288</v>
      </c>
      <c r="CU16" s="152"/>
      <c r="CW16" s="140"/>
    </row>
    <row r="17" spans="1:102">
      <c r="A17" s="47" t="s">
        <v>44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2"/>
        <v>25867.200000000044</v>
      </c>
      <c r="CU17" s="152"/>
      <c r="CV17" s="163"/>
      <c r="CW17" s="140"/>
    </row>
    <row r="18" spans="1:102">
      <c r="A18" s="47" t="s">
        <v>45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2"/>
        <v>54720</v>
      </c>
      <c r="CU18" s="152"/>
      <c r="CV18" s="163"/>
      <c r="CW18" s="140"/>
    </row>
    <row r="19" spans="1:102" hidden="1">
      <c r="A19" s="51" t="s">
        <v>46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2"/>
        <v>0</v>
      </c>
      <c r="CU19" s="152"/>
      <c r="CV19" s="164"/>
      <c r="CW19" s="140"/>
      <c r="CX19" s="235"/>
    </row>
    <row r="20" spans="1:102">
      <c r="A20" s="52" t="s">
        <v>47</v>
      </c>
      <c r="B20" s="53">
        <f t="shared" ref="B20:AG20" si="10">SUM(B21:B24)</f>
        <v>153.69</v>
      </c>
      <c r="C20" s="54">
        <f t="shared" si="10"/>
        <v>153.74</v>
      </c>
      <c r="D20" s="54">
        <f t="shared" si="10"/>
        <v>154.57</v>
      </c>
      <c r="E20" s="54">
        <f t="shared" si="10"/>
        <v>155.1</v>
      </c>
      <c r="F20" s="54">
        <f t="shared" si="10"/>
        <v>154.47</v>
      </c>
      <c r="G20" s="54">
        <f t="shared" si="10"/>
        <v>153.51</v>
      </c>
      <c r="H20" s="54">
        <f t="shared" si="10"/>
        <v>150.26</v>
      </c>
      <c r="I20" s="54">
        <f t="shared" si="10"/>
        <v>152.91</v>
      </c>
      <c r="J20" s="54">
        <f t="shared" si="10"/>
        <v>153.97999999999999</v>
      </c>
      <c r="K20" s="54">
        <f t="shared" si="10"/>
        <v>153.63</v>
      </c>
      <c r="L20" s="54">
        <f t="shared" si="10"/>
        <v>153.6</v>
      </c>
      <c r="M20" s="54">
        <f t="shared" si="10"/>
        <v>153.70999999999998</v>
      </c>
      <c r="N20" s="54">
        <f t="shared" si="10"/>
        <v>153.99</v>
      </c>
      <c r="O20" s="54">
        <f t="shared" si="10"/>
        <v>153.97</v>
      </c>
      <c r="P20" s="54">
        <f t="shared" si="10"/>
        <v>154.19</v>
      </c>
      <c r="Q20" s="54">
        <f t="shared" si="10"/>
        <v>154.10999999999999</v>
      </c>
      <c r="R20" s="54">
        <f t="shared" si="10"/>
        <v>154.04999999999998</v>
      </c>
      <c r="S20" s="54">
        <f t="shared" si="10"/>
        <v>153.12</v>
      </c>
      <c r="T20" s="54">
        <f t="shared" si="10"/>
        <v>152.66999999999999</v>
      </c>
      <c r="U20" s="54">
        <f t="shared" si="10"/>
        <v>153.57999999999998</v>
      </c>
      <c r="V20" s="54">
        <f t="shared" si="10"/>
        <v>153.94999999999999</v>
      </c>
      <c r="W20" s="54">
        <f t="shared" si="10"/>
        <v>153.32</v>
      </c>
      <c r="X20" s="54">
        <f t="shared" si="10"/>
        <v>3654.2</v>
      </c>
      <c r="Y20" s="54">
        <f t="shared" si="10"/>
        <v>3654.86</v>
      </c>
      <c r="Z20" s="54">
        <f t="shared" si="10"/>
        <v>3658.3</v>
      </c>
      <c r="AA20" s="54">
        <f t="shared" si="10"/>
        <v>3677.56</v>
      </c>
      <c r="AB20" s="54">
        <f t="shared" si="10"/>
        <v>3705.2</v>
      </c>
      <c r="AC20" s="54">
        <f t="shared" si="10"/>
        <v>3740.89</v>
      </c>
      <c r="AD20" s="54">
        <f t="shared" si="10"/>
        <v>3799.81</v>
      </c>
      <c r="AE20" s="54">
        <f t="shared" si="10"/>
        <v>3874.43</v>
      </c>
      <c r="AF20" s="54">
        <f t="shared" si="10"/>
        <v>3987.13</v>
      </c>
      <c r="AG20" s="54">
        <f t="shared" si="10"/>
        <v>4107.51</v>
      </c>
      <c r="AH20" s="54">
        <f t="shared" ref="AH20:BM20" si="11">SUM(AH21:AH24)</f>
        <v>4265.7800000000007</v>
      </c>
      <c r="AI20" s="54">
        <f t="shared" si="11"/>
        <v>4411.8500000000004</v>
      </c>
      <c r="AJ20" s="54">
        <f t="shared" si="11"/>
        <v>4548.3</v>
      </c>
      <c r="AK20" s="54">
        <f t="shared" si="11"/>
        <v>4674.45</v>
      </c>
      <c r="AL20" s="54">
        <f t="shared" si="11"/>
        <v>4796.4400000000005</v>
      </c>
      <c r="AM20" s="54">
        <f t="shared" si="11"/>
        <v>4909.2</v>
      </c>
      <c r="AN20" s="54">
        <f t="shared" si="11"/>
        <v>5004.9400000000005</v>
      </c>
      <c r="AO20" s="54">
        <f t="shared" si="11"/>
        <v>5103.45</v>
      </c>
      <c r="AP20" s="54">
        <f t="shared" si="11"/>
        <v>5148.04</v>
      </c>
      <c r="AQ20" s="54">
        <f t="shared" si="11"/>
        <v>5220.71</v>
      </c>
      <c r="AR20" s="54">
        <f t="shared" si="11"/>
        <v>5283.7300000000005</v>
      </c>
      <c r="AS20" s="54">
        <f t="shared" si="11"/>
        <v>5327.42</v>
      </c>
      <c r="AT20" s="54">
        <f t="shared" si="11"/>
        <v>5329.0800000000008</v>
      </c>
      <c r="AU20" s="54">
        <f t="shared" si="11"/>
        <v>5352.15</v>
      </c>
      <c r="AV20" s="54">
        <f t="shared" si="11"/>
        <v>5378.4600000000009</v>
      </c>
      <c r="AW20" s="54">
        <f t="shared" si="11"/>
        <v>5406.1</v>
      </c>
      <c r="AX20" s="54">
        <f t="shared" si="11"/>
        <v>5403.3200000000006</v>
      </c>
      <c r="AY20" s="54">
        <f t="shared" si="11"/>
        <v>5398.49</v>
      </c>
      <c r="AZ20" s="54">
        <f t="shared" si="11"/>
        <v>5388.2</v>
      </c>
      <c r="BA20" s="54">
        <f t="shared" si="11"/>
        <v>5367.25</v>
      </c>
      <c r="BB20" s="54">
        <f t="shared" si="11"/>
        <v>5355.0700000000006</v>
      </c>
      <c r="BC20" s="54">
        <f t="shared" si="11"/>
        <v>5329.02</v>
      </c>
      <c r="BD20" s="54">
        <f t="shared" si="11"/>
        <v>5304.22</v>
      </c>
      <c r="BE20" s="54">
        <f t="shared" si="11"/>
        <v>5187.97</v>
      </c>
      <c r="BF20" s="54">
        <f t="shared" si="11"/>
        <v>5166.37</v>
      </c>
      <c r="BG20" s="54">
        <f t="shared" si="11"/>
        <v>5131.53</v>
      </c>
      <c r="BH20" s="54">
        <f t="shared" si="11"/>
        <v>5084.16</v>
      </c>
      <c r="BI20" s="54">
        <f t="shared" si="11"/>
        <v>5032.0199999999995</v>
      </c>
      <c r="BJ20" s="54">
        <f t="shared" si="11"/>
        <v>4924.4400000000005</v>
      </c>
      <c r="BK20" s="54">
        <f t="shared" si="11"/>
        <v>4806.45</v>
      </c>
      <c r="BL20" s="54">
        <f t="shared" si="11"/>
        <v>4719.5</v>
      </c>
      <c r="BM20" s="54">
        <f t="shared" si="11"/>
        <v>4622.2100000000009</v>
      </c>
      <c r="BN20" s="54">
        <f t="shared" ref="BN20:CS20" si="12">SUM(BN21:BN24)</f>
        <v>4532.8500000000004</v>
      </c>
      <c r="BO20" s="54">
        <f t="shared" si="12"/>
        <v>4371.12</v>
      </c>
      <c r="BP20" s="54">
        <f t="shared" si="12"/>
        <v>4242.9800000000005</v>
      </c>
      <c r="BQ20" s="54">
        <f t="shared" si="12"/>
        <v>4145.95</v>
      </c>
      <c r="BR20" s="54">
        <f t="shared" si="12"/>
        <v>4072.5499999999997</v>
      </c>
      <c r="BS20" s="54">
        <f t="shared" si="12"/>
        <v>3985.03</v>
      </c>
      <c r="BT20" s="54">
        <f t="shared" si="12"/>
        <v>3912.2999999999997</v>
      </c>
      <c r="BU20" s="54">
        <f t="shared" si="12"/>
        <v>3830.5099999999998</v>
      </c>
      <c r="BV20" s="54">
        <f t="shared" si="12"/>
        <v>3775.14</v>
      </c>
      <c r="BW20" s="54">
        <f t="shared" si="12"/>
        <v>3719.58</v>
      </c>
      <c r="BX20" s="54">
        <f t="shared" si="12"/>
        <v>3681.15</v>
      </c>
      <c r="BY20" s="54">
        <f t="shared" si="12"/>
        <v>3658.12</v>
      </c>
      <c r="BZ20" s="54">
        <f t="shared" si="12"/>
        <v>155.31</v>
      </c>
      <c r="CA20" s="54">
        <f t="shared" si="12"/>
        <v>153.59999999999997</v>
      </c>
      <c r="CB20" s="54">
        <f t="shared" si="12"/>
        <v>154.24</v>
      </c>
      <c r="CC20" s="54">
        <f t="shared" si="12"/>
        <v>154.51999999999998</v>
      </c>
      <c r="CD20" s="54">
        <f t="shared" si="12"/>
        <v>154.60999999999999</v>
      </c>
      <c r="CE20" s="54">
        <f t="shared" si="12"/>
        <v>154.66</v>
      </c>
      <c r="CF20" s="54">
        <f t="shared" si="12"/>
        <v>143.49</v>
      </c>
      <c r="CG20" s="54">
        <f t="shared" si="12"/>
        <v>134.57</v>
      </c>
      <c r="CH20" s="54">
        <f t="shared" si="12"/>
        <v>134.60999999999999</v>
      </c>
      <c r="CI20" s="54">
        <f t="shared" si="12"/>
        <v>134.62</v>
      </c>
      <c r="CJ20" s="54">
        <f t="shared" si="12"/>
        <v>134.63999999999999</v>
      </c>
      <c r="CK20" s="54">
        <f t="shared" si="12"/>
        <v>134.63999999999999</v>
      </c>
      <c r="CL20" s="54">
        <f t="shared" si="12"/>
        <v>134.66999999999999</v>
      </c>
      <c r="CM20" s="54">
        <f t="shared" si="12"/>
        <v>134.69</v>
      </c>
      <c r="CN20" s="54">
        <f t="shared" si="12"/>
        <v>134.68</v>
      </c>
      <c r="CO20" s="54">
        <f t="shared" si="12"/>
        <v>134.63999999999999</v>
      </c>
      <c r="CP20" s="54">
        <f t="shared" si="12"/>
        <v>134.56</v>
      </c>
      <c r="CQ20" s="54">
        <f t="shared" si="12"/>
        <v>134.56</v>
      </c>
      <c r="CR20" s="54">
        <f t="shared" si="12"/>
        <v>134.57</v>
      </c>
      <c r="CS20" s="55">
        <f t="shared" si="12"/>
        <v>134.6</v>
      </c>
      <c r="CT20" s="38">
        <f>SUM(B20:CS20)</f>
        <v>254368.09000000003</v>
      </c>
      <c r="CU20" s="150"/>
      <c r="CW20" s="140"/>
    </row>
    <row r="21" spans="1:102">
      <c r="A21" s="26" t="s">
        <v>48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</v>
      </c>
      <c r="Y21" s="43">
        <v>1.44</v>
      </c>
      <c r="Z21" s="43">
        <v>4.55</v>
      </c>
      <c r="AA21" s="43">
        <v>23.61</v>
      </c>
      <c r="AB21" s="43">
        <v>51.17</v>
      </c>
      <c r="AC21" s="43">
        <v>87.13000000000001</v>
      </c>
      <c r="AD21" s="43">
        <v>146.5</v>
      </c>
      <c r="AE21" s="43">
        <v>221.16000000000003</v>
      </c>
      <c r="AF21" s="43">
        <v>333.55</v>
      </c>
      <c r="AG21" s="43">
        <v>455.21000000000004</v>
      </c>
      <c r="AH21" s="43">
        <v>613.41999999999996</v>
      </c>
      <c r="AI21" s="43">
        <v>759.43</v>
      </c>
      <c r="AJ21" s="43">
        <v>896.05</v>
      </c>
      <c r="AK21" s="43">
        <v>1022.4399999999999</v>
      </c>
      <c r="AL21" s="43">
        <v>1144</v>
      </c>
      <c r="AM21" s="43">
        <v>1256.1200000000001</v>
      </c>
      <c r="AN21" s="43">
        <v>1352.75</v>
      </c>
      <c r="AO21" s="43">
        <v>1451.54</v>
      </c>
      <c r="AP21" s="43">
        <v>1499.98</v>
      </c>
      <c r="AQ21" s="43">
        <v>1573.55</v>
      </c>
      <c r="AR21" s="43">
        <v>1637.0300000000002</v>
      </c>
      <c r="AS21" s="43">
        <v>1681.98</v>
      </c>
      <c r="AT21" s="43">
        <v>1682.14</v>
      </c>
      <c r="AU21" s="43">
        <v>1701.7</v>
      </c>
      <c r="AV21" s="43">
        <v>1727.3500000000001</v>
      </c>
      <c r="AW21" s="43">
        <v>1754.89</v>
      </c>
      <c r="AX21" s="43">
        <v>1752.0900000000001</v>
      </c>
      <c r="AY21" s="43">
        <v>1747.24</v>
      </c>
      <c r="AZ21" s="43">
        <v>1736.4499999999998</v>
      </c>
      <c r="BA21" s="43">
        <v>1715.61</v>
      </c>
      <c r="BB21" s="43">
        <v>1703.75</v>
      </c>
      <c r="BC21" s="43">
        <v>1677.99</v>
      </c>
      <c r="BD21" s="43">
        <v>1653.01</v>
      </c>
      <c r="BE21" s="43">
        <v>1536.58</v>
      </c>
      <c r="BF21" s="43">
        <v>1514.81</v>
      </c>
      <c r="BG21" s="43">
        <v>1479.81</v>
      </c>
      <c r="BH21" s="43">
        <v>1432.45</v>
      </c>
      <c r="BI21" s="43">
        <v>1380.56</v>
      </c>
      <c r="BJ21" s="43">
        <v>1273.22</v>
      </c>
      <c r="BK21" s="43">
        <v>1157.9100000000001</v>
      </c>
      <c r="BL21" s="43">
        <v>1070.6600000000001</v>
      </c>
      <c r="BM21" s="43">
        <v>973.1400000000001</v>
      </c>
      <c r="BN21" s="43">
        <v>883.53</v>
      </c>
      <c r="BO21" s="43">
        <v>721.63</v>
      </c>
      <c r="BP21" s="43">
        <v>592.69999999999993</v>
      </c>
      <c r="BQ21" s="43">
        <v>496.12</v>
      </c>
      <c r="BR21" s="43">
        <v>424.52</v>
      </c>
      <c r="BS21" s="43">
        <v>339.26</v>
      </c>
      <c r="BT21" s="43">
        <v>267.20999999999998</v>
      </c>
      <c r="BU21" s="43">
        <v>182.62</v>
      </c>
      <c r="BV21" s="43">
        <v>127.27</v>
      </c>
      <c r="BW21" s="43">
        <v>73.28</v>
      </c>
      <c r="BX21" s="43">
        <v>29.59</v>
      </c>
      <c r="BY21" s="43">
        <v>6.02</v>
      </c>
      <c r="BZ21" s="43">
        <v>2.12</v>
      </c>
      <c r="CA21" s="43">
        <v>1.1399999999999999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3">SUM(B21:CS21)</f>
        <v>51030.979999999989</v>
      </c>
      <c r="CU21" s="152"/>
      <c r="CW21" s="140"/>
    </row>
    <row r="22" spans="1:102">
      <c r="A22" s="30" t="s">
        <v>49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3501.06</v>
      </c>
      <c r="Y22" s="1">
        <v>3501.06</v>
      </c>
      <c r="Z22" s="1">
        <v>3501.06</v>
      </c>
      <c r="AA22" s="1">
        <v>3501.06</v>
      </c>
      <c r="AB22" s="1">
        <v>3501.06</v>
      </c>
      <c r="AC22" s="1">
        <v>3501.06</v>
      </c>
      <c r="AD22" s="1">
        <v>3501.06</v>
      </c>
      <c r="AE22" s="1">
        <v>3501.06</v>
      </c>
      <c r="AF22" s="1">
        <v>3501.06</v>
      </c>
      <c r="AG22" s="1">
        <v>3499.66</v>
      </c>
      <c r="AH22" s="1">
        <v>3499.66</v>
      </c>
      <c r="AI22" s="1">
        <v>3499.66</v>
      </c>
      <c r="AJ22" s="1">
        <v>3499.66</v>
      </c>
      <c r="AK22" s="1">
        <v>3499.66</v>
      </c>
      <c r="AL22" s="1">
        <v>3499.66</v>
      </c>
      <c r="AM22" s="1">
        <v>3499.66</v>
      </c>
      <c r="AN22" s="1">
        <v>3499.66</v>
      </c>
      <c r="AO22" s="1">
        <v>3499.66</v>
      </c>
      <c r="AP22" s="1">
        <v>3499.66</v>
      </c>
      <c r="AQ22" s="1">
        <v>3499.66</v>
      </c>
      <c r="AR22" s="1">
        <v>3499.66</v>
      </c>
      <c r="AS22" s="1">
        <v>3498.66</v>
      </c>
      <c r="AT22" s="1">
        <v>3498.66</v>
      </c>
      <c r="AU22" s="1">
        <v>3498.66</v>
      </c>
      <c r="AV22" s="1">
        <v>3498.66</v>
      </c>
      <c r="AW22" s="1">
        <v>3498.66</v>
      </c>
      <c r="AX22" s="1">
        <v>3498.66</v>
      </c>
      <c r="AY22" s="1">
        <v>3498.66</v>
      </c>
      <c r="AZ22" s="1">
        <v>3498.66</v>
      </c>
      <c r="BA22" s="1">
        <v>3498.66</v>
      </c>
      <c r="BB22" s="1">
        <v>3498.66</v>
      </c>
      <c r="BC22" s="1">
        <v>3498.66</v>
      </c>
      <c r="BD22" s="1">
        <v>3498.66</v>
      </c>
      <c r="BE22" s="1">
        <v>3498.66</v>
      </c>
      <c r="BF22" s="1">
        <v>3498.66</v>
      </c>
      <c r="BG22" s="1">
        <v>3498.66</v>
      </c>
      <c r="BH22" s="1">
        <v>3498.66</v>
      </c>
      <c r="BI22" s="1">
        <v>3498.66</v>
      </c>
      <c r="BJ22" s="1">
        <v>3498.66</v>
      </c>
      <c r="BK22" s="1">
        <v>3496.16</v>
      </c>
      <c r="BL22" s="1">
        <v>3496.16</v>
      </c>
      <c r="BM22" s="1">
        <v>3496.16</v>
      </c>
      <c r="BN22" s="1">
        <v>3496.16</v>
      </c>
      <c r="BO22" s="1">
        <v>3496.16</v>
      </c>
      <c r="BP22" s="1">
        <v>3496.16</v>
      </c>
      <c r="BQ22" s="1">
        <v>3496.16</v>
      </c>
      <c r="BR22" s="1">
        <v>3496.16</v>
      </c>
      <c r="BS22" s="1">
        <v>3496.16</v>
      </c>
      <c r="BT22" s="1">
        <v>3496.16</v>
      </c>
      <c r="BU22" s="1">
        <v>3496.16</v>
      </c>
      <c r="BV22" s="1">
        <v>3496.16</v>
      </c>
      <c r="BW22" s="1">
        <v>3496.16</v>
      </c>
      <c r="BX22" s="1">
        <v>3497.16</v>
      </c>
      <c r="BY22" s="1">
        <v>3497.16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3"/>
        <v>188925.74000000014</v>
      </c>
      <c r="CU22" s="152"/>
      <c r="CW22" s="140"/>
    </row>
    <row r="23" spans="1:102">
      <c r="A23" s="30" t="s">
        <v>50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3"/>
        <v>12297.60000000002</v>
      </c>
      <c r="CU23" s="152"/>
      <c r="CW23" s="140"/>
    </row>
    <row r="24" spans="1:102" ht="15.75" thickBot="1">
      <c r="A24" s="30" t="s">
        <v>42</v>
      </c>
      <c r="B24" s="45">
        <v>25.59</v>
      </c>
      <c r="C24" s="1">
        <v>25.64</v>
      </c>
      <c r="D24" s="1">
        <v>26.47</v>
      </c>
      <c r="E24" s="1">
        <v>27</v>
      </c>
      <c r="F24" s="1">
        <v>26.37</v>
      </c>
      <c r="G24" s="1">
        <v>25.41</v>
      </c>
      <c r="H24" s="1">
        <v>22.16</v>
      </c>
      <c r="I24" s="1">
        <v>24.81</v>
      </c>
      <c r="J24" s="1">
        <v>25.88</v>
      </c>
      <c r="K24" s="1">
        <v>25.53</v>
      </c>
      <c r="L24" s="1">
        <v>25.5</v>
      </c>
      <c r="M24" s="1">
        <v>25.61</v>
      </c>
      <c r="N24" s="1">
        <v>25.89</v>
      </c>
      <c r="O24" s="1">
        <v>25.87</v>
      </c>
      <c r="P24" s="1">
        <v>26.09</v>
      </c>
      <c r="Q24" s="1">
        <v>26.01</v>
      </c>
      <c r="R24" s="1">
        <v>25.95</v>
      </c>
      <c r="S24" s="1">
        <v>25.02</v>
      </c>
      <c r="T24" s="1">
        <v>24.57</v>
      </c>
      <c r="U24" s="1">
        <v>25.48</v>
      </c>
      <c r="V24" s="1">
        <v>25.85</v>
      </c>
      <c r="W24" s="1">
        <v>25.22</v>
      </c>
      <c r="X24" s="1">
        <v>25.04</v>
      </c>
      <c r="Y24" s="1">
        <v>24.26</v>
      </c>
      <c r="Z24" s="1">
        <v>24.59</v>
      </c>
      <c r="AA24" s="1">
        <v>24.79</v>
      </c>
      <c r="AB24" s="1">
        <v>24.87</v>
      </c>
      <c r="AC24" s="1">
        <v>24.6</v>
      </c>
      <c r="AD24" s="1">
        <v>24.15</v>
      </c>
      <c r="AE24" s="1">
        <v>24.11</v>
      </c>
      <c r="AF24" s="1">
        <v>24.42</v>
      </c>
      <c r="AG24" s="1">
        <v>24.54</v>
      </c>
      <c r="AH24" s="1">
        <v>24.6</v>
      </c>
      <c r="AI24" s="1">
        <v>24.66</v>
      </c>
      <c r="AJ24" s="1">
        <v>24.49</v>
      </c>
      <c r="AK24" s="1">
        <v>24.25</v>
      </c>
      <c r="AL24" s="1">
        <v>24.68</v>
      </c>
      <c r="AM24" s="1">
        <v>25.32</v>
      </c>
      <c r="AN24" s="1">
        <v>24.43</v>
      </c>
      <c r="AO24" s="1">
        <v>24.15</v>
      </c>
      <c r="AP24" s="1">
        <v>20.3</v>
      </c>
      <c r="AQ24" s="1">
        <v>19.399999999999999</v>
      </c>
      <c r="AR24" s="1">
        <v>18.940000000000001</v>
      </c>
      <c r="AS24" s="1">
        <v>18.68</v>
      </c>
      <c r="AT24" s="1">
        <v>20.18</v>
      </c>
      <c r="AU24" s="1">
        <v>23.69</v>
      </c>
      <c r="AV24" s="1">
        <v>24.35</v>
      </c>
      <c r="AW24" s="1">
        <v>24.45</v>
      </c>
      <c r="AX24" s="1">
        <v>24.47</v>
      </c>
      <c r="AY24" s="1">
        <v>24.49</v>
      </c>
      <c r="AZ24" s="1">
        <v>24.99</v>
      </c>
      <c r="BA24" s="1">
        <v>24.88</v>
      </c>
      <c r="BB24" s="1">
        <v>24.56</v>
      </c>
      <c r="BC24" s="1">
        <v>24.27</v>
      </c>
      <c r="BD24" s="1">
        <v>24.45</v>
      </c>
      <c r="BE24" s="1">
        <v>24.63</v>
      </c>
      <c r="BF24" s="1">
        <v>24.8</v>
      </c>
      <c r="BG24" s="1">
        <v>24.96</v>
      </c>
      <c r="BH24" s="1">
        <v>24.95</v>
      </c>
      <c r="BI24" s="1">
        <v>24.7</v>
      </c>
      <c r="BJ24" s="1">
        <v>24.46</v>
      </c>
      <c r="BK24" s="1">
        <v>24.28</v>
      </c>
      <c r="BL24" s="1">
        <v>24.58</v>
      </c>
      <c r="BM24" s="1">
        <v>24.81</v>
      </c>
      <c r="BN24" s="1">
        <v>25.06</v>
      </c>
      <c r="BO24" s="1">
        <v>25.23</v>
      </c>
      <c r="BP24" s="1">
        <v>26.02</v>
      </c>
      <c r="BQ24" s="1">
        <v>25.57</v>
      </c>
      <c r="BR24" s="1">
        <v>23.77</v>
      </c>
      <c r="BS24" s="1">
        <v>21.51</v>
      </c>
      <c r="BT24" s="1">
        <v>20.83</v>
      </c>
      <c r="BU24" s="1">
        <v>23.63</v>
      </c>
      <c r="BV24" s="1">
        <v>23.61</v>
      </c>
      <c r="BW24" s="1">
        <v>22.04</v>
      </c>
      <c r="BX24" s="1">
        <v>26.3</v>
      </c>
      <c r="BY24" s="1">
        <v>26.84</v>
      </c>
      <c r="BZ24" s="1">
        <v>25.09</v>
      </c>
      <c r="CA24" s="1">
        <v>24.36</v>
      </c>
      <c r="CB24" s="1">
        <v>26.14</v>
      </c>
      <c r="CC24" s="1">
        <v>26.42</v>
      </c>
      <c r="CD24" s="1">
        <v>26.51</v>
      </c>
      <c r="CE24" s="1">
        <v>26.56</v>
      </c>
      <c r="CF24" s="1">
        <v>15.39</v>
      </c>
      <c r="CG24" s="1">
        <v>6.47</v>
      </c>
      <c r="CH24" s="1">
        <v>6.51</v>
      </c>
      <c r="CI24" s="1">
        <v>6.52</v>
      </c>
      <c r="CJ24" s="1">
        <v>6.54</v>
      </c>
      <c r="CK24" s="1">
        <v>6.54</v>
      </c>
      <c r="CL24" s="1">
        <v>6.57</v>
      </c>
      <c r="CM24" s="1">
        <v>6.59</v>
      </c>
      <c r="CN24" s="1">
        <v>6.58</v>
      </c>
      <c r="CO24" s="1">
        <v>6.54</v>
      </c>
      <c r="CP24" s="1">
        <v>6.46</v>
      </c>
      <c r="CQ24" s="1">
        <v>6.46</v>
      </c>
      <c r="CR24" s="1">
        <v>6.47</v>
      </c>
      <c r="CS24" s="46">
        <v>6.5</v>
      </c>
      <c r="CT24" s="30">
        <f t="shared" si="13"/>
        <v>2113.77</v>
      </c>
      <c r="CU24" s="152"/>
      <c r="CW24" s="140"/>
    </row>
    <row r="25" spans="1:102" ht="15.75" thickBot="1">
      <c r="A25" s="58" t="s">
        <v>51</v>
      </c>
      <c r="B25" s="59">
        <f>SUM(B3,B13,B15,B20)</f>
        <v>7170.3912940277769</v>
      </c>
      <c r="C25" s="60">
        <f t="shared" ref="C25:BN25" si="14">SUM(C3,C13,C15,C20)</f>
        <v>7170.4412940277771</v>
      </c>
      <c r="D25" s="60">
        <f t="shared" si="14"/>
        <v>7170.9912940277773</v>
      </c>
      <c r="E25" s="60">
        <f t="shared" si="14"/>
        <v>7171.5212940277779</v>
      </c>
      <c r="F25" s="60">
        <f t="shared" si="14"/>
        <v>7170.7612940277777</v>
      </c>
      <c r="G25" s="60">
        <f t="shared" si="14"/>
        <v>7169.8012940277777</v>
      </c>
      <c r="H25" s="60">
        <f t="shared" si="14"/>
        <v>7166.9612940277775</v>
      </c>
      <c r="I25" s="60">
        <f t="shared" si="14"/>
        <v>7169.6112940277771</v>
      </c>
      <c r="J25" s="60">
        <f t="shared" si="14"/>
        <v>7170.8412940277767</v>
      </c>
      <c r="K25" s="60">
        <f t="shared" si="14"/>
        <v>7170.4912940277773</v>
      </c>
      <c r="L25" s="60">
        <f t="shared" si="14"/>
        <v>7170.191294027778</v>
      </c>
      <c r="M25" s="60">
        <f t="shared" si="14"/>
        <v>7170.3012940277777</v>
      </c>
      <c r="N25" s="60">
        <f t="shared" si="14"/>
        <v>7170.5812940277774</v>
      </c>
      <c r="O25" s="60">
        <f t="shared" si="14"/>
        <v>7170.5612940277779</v>
      </c>
      <c r="P25" s="60">
        <f t="shared" si="14"/>
        <v>7170.7812940277772</v>
      </c>
      <c r="Q25" s="60">
        <f t="shared" si="14"/>
        <v>7170.7012940277773</v>
      </c>
      <c r="R25" s="60">
        <f t="shared" si="14"/>
        <v>7170.3712940277774</v>
      </c>
      <c r="S25" s="60">
        <f t="shared" si="14"/>
        <v>7169.4412940277771</v>
      </c>
      <c r="T25" s="60">
        <f t="shared" si="14"/>
        <v>7169.1212940277774</v>
      </c>
      <c r="U25" s="60">
        <f t="shared" si="14"/>
        <v>7170.0312940277772</v>
      </c>
      <c r="V25" s="60">
        <f t="shared" si="14"/>
        <v>7170.4012940277771</v>
      </c>
      <c r="W25" s="60">
        <f t="shared" si="14"/>
        <v>7169.771294027777</v>
      </c>
      <c r="X25" s="60">
        <f t="shared" si="14"/>
        <v>10670.651294027777</v>
      </c>
      <c r="Y25" s="60">
        <f t="shared" si="14"/>
        <v>10672.161294027777</v>
      </c>
      <c r="Z25" s="60">
        <f t="shared" si="14"/>
        <v>10675.601294027778</v>
      </c>
      <c r="AA25" s="60">
        <f t="shared" si="14"/>
        <v>10694.861294027778</v>
      </c>
      <c r="AB25" s="60">
        <f t="shared" si="14"/>
        <v>10721.831294027777</v>
      </c>
      <c r="AC25" s="60">
        <f t="shared" si="14"/>
        <v>10757.521294027778</v>
      </c>
      <c r="AD25" s="60">
        <f t="shared" si="14"/>
        <v>10816.411294027777</v>
      </c>
      <c r="AE25" s="60">
        <f t="shared" si="14"/>
        <v>10891.031294027776</v>
      </c>
      <c r="AF25" s="60">
        <f t="shared" si="14"/>
        <v>11003.731294027777</v>
      </c>
      <c r="AG25" s="60">
        <f t="shared" si="14"/>
        <v>11124.111294027778</v>
      </c>
      <c r="AH25" s="60">
        <f t="shared" si="14"/>
        <v>11282.521294027778</v>
      </c>
      <c r="AI25" s="60">
        <f t="shared" si="14"/>
        <v>11428.591294027778</v>
      </c>
      <c r="AJ25" s="60">
        <f t="shared" si="14"/>
        <v>11565.041294027778</v>
      </c>
      <c r="AK25" s="60">
        <f t="shared" si="14"/>
        <v>11691.191294027776</v>
      </c>
      <c r="AL25" s="60">
        <f t="shared" si="14"/>
        <v>11813.181294027778</v>
      </c>
      <c r="AM25" s="60">
        <f t="shared" si="14"/>
        <v>11925.941294027776</v>
      </c>
      <c r="AN25" s="60">
        <f t="shared" si="14"/>
        <v>12021.681294027778</v>
      </c>
      <c r="AO25" s="60">
        <f t="shared" si="14"/>
        <v>12120.291294027778</v>
      </c>
      <c r="AP25" s="60">
        <f t="shared" si="14"/>
        <v>12165.881294027778</v>
      </c>
      <c r="AQ25" s="60">
        <f t="shared" si="14"/>
        <v>12238.751294027777</v>
      </c>
      <c r="AR25" s="60">
        <f t="shared" si="14"/>
        <v>12301.771294027778</v>
      </c>
      <c r="AS25" s="60">
        <f t="shared" si="14"/>
        <v>12345.461294027777</v>
      </c>
      <c r="AT25" s="60">
        <f t="shared" si="14"/>
        <v>12347.401294027779</v>
      </c>
      <c r="AU25" s="60">
        <f t="shared" si="14"/>
        <v>12370.471294027777</v>
      </c>
      <c r="AV25" s="60">
        <f t="shared" si="14"/>
        <v>12396.781294027778</v>
      </c>
      <c r="AW25" s="60">
        <f t="shared" si="14"/>
        <v>12424.421294027778</v>
      </c>
      <c r="AX25" s="60">
        <f t="shared" si="14"/>
        <v>12421.641294027777</v>
      </c>
      <c r="AY25" s="60">
        <f t="shared" si="14"/>
        <v>12416.811294027777</v>
      </c>
      <c r="AZ25" s="60">
        <f t="shared" si="14"/>
        <v>12405.521294027778</v>
      </c>
      <c r="BA25" s="60">
        <f t="shared" si="14"/>
        <v>12384.341294027778</v>
      </c>
      <c r="BB25" s="60">
        <f t="shared" si="14"/>
        <v>12372.711294027778</v>
      </c>
      <c r="BC25" s="60">
        <f t="shared" si="14"/>
        <v>12346.661294027777</v>
      </c>
      <c r="BD25" s="60">
        <f t="shared" si="14"/>
        <v>12321.861294027778</v>
      </c>
      <c r="BE25" s="60">
        <f t="shared" si="14"/>
        <v>12206.281294027778</v>
      </c>
      <c r="BF25" s="60">
        <f t="shared" si="14"/>
        <v>12184.651294027777</v>
      </c>
      <c r="BG25" s="60">
        <f t="shared" si="14"/>
        <v>12149.141294027777</v>
      </c>
      <c r="BH25" s="60">
        <f t="shared" si="14"/>
        <v>12091.291294027778</v>
      </c>
      <c r="BI25" s="60">
        <f t="shared" si="14"/>
        <v>12039.001294027777</v>
      </c>
      <c r="BJ25" s="60">
        <f t="shared" si="14"/>
        <v>11931.021294027778</v>
      </c>
      <c r="BK25" s="60">
        <f t="shared" si="14"/>
        <v>11813.031294027776</v>
      </c>
      <c r="BL25" s="60">
        <f t="shared" si="14"/>
        <v>11725.471294027779</v>
      </c>
      <c r="BM25" s="60">
        <f t="shared" si="14"/>
        <v>11628.181294027778</v>
      </c>
      <c r="BN25" s="60">
        <f t="shared" si="14"/>
        <v>11538.821294027777</v>
      </c>
      <c r="BO25" s="60">
        <f t="shared" ref="BO25:CS25" si="15">SUM(BO3,BO13,BO15,BO20)</f>
        <v>11377.091294027778</v>
      </c>
      <c r="BP25" s="60">
        <f t="shared" si="15"/>
        <v>11248.421294027778</v>
      </c>
      <c r="BQ25" s="60">
        <f t="shared" si="15"/>
        <v>11151.391294027777</v>
      </c>
      <c r="BR25" s="60">
        <f t="shared" si="15"/>
        <v>11077.851294027778</v>
      </c>
      <c r="BS25" s="60">
        <f t="shared" si="15"/>
        <v>10990.331294027777</v>
      </c>
      <c r="BT25" s="60">
        <f t="shared" si="15"/>
        <v>10920.941294027778</v>
      </c>
      <c r="BU25" s="60">
        <f t="shared" si="15"/>
        <v>10839.291294027777</v>
      </c>
      <c r="BV25" s="60">
        <f t="shared" si="15"/>
        <v>10788.411294027777</v>
      </c>
      <c r="BW25" s="60">
        <f t="shared" si="15"/>
        <v>10734.731294027777</v>
      </c>
      <c r="BX25" s="60">
        <f t="shared" si="15"/>
        <v>10637.431294027778</v>
      </c>
      <c r="BY25" s="60">
        <f t="shared" si="15"/>
        <v>10603.761294027778</v>
      </c>
      <c r="BZ25" s="60">
        <f t="shared" si="15"/>
        <v>7092.5012940277775</v>
      </c>
      <c r="CA25" s="60">
        <f t="shared" si="15"/>
        <v>7090.5612940277779</v>
      </c>
      <c r="CB25" s="60">
        <f t="shared" si="15"/>
        <v>7091.4012940277771</v>
      </c>
      <c r="CC25" s="60">
        <f t="shared" si="15"/>
        <v>7091.6812940277778</v>
      </c>
      <c r="CD25" s="60">
        <f t="shared" si="15"/>
        <v>7091.771294027777</v>
      </c>
      <c r="CE25" s="60">
        <f t="shared" si="15"/>
        <v>7091.8212940277772</v>
      </c>
      <c r="CF25" s="60">
        <f t="shared" si="15"/>
        <v>7080.7212940277777</v>
      </c>
      <c r="CG25" s="60">
        <f t="shared" si="15"/>
        <v>7071.8012940277777</v>
      </c>
      <c r="CH25" s="60">
        <f t="shared" si="15"/>
        <v>7071.8412940277776</v>
      </c>
      <c r="CI25" s="60">
        <f t="shared" si="15"/>
        <v>7071.8512940277778</v>
      </c>
      <c r="CJ25" s="60">
        <f t="shared" si="15"/>
        <v>7071.8712940277783</v>
      </c>
      <c r="CK25" s="60">
        <f t="shared" si="15"/>
        <v>7072.5412940277783</v>
      </c>
      <c r="CL25" s="60">
        <f t="shared" si="15"/>
        <v>7072.8212940277781</v>
      </c>
      <c r="CM25" s="60">
        <f t="shared" si="15"/>
        <v>7072.1712940277775</v>
      </c>
      <c r="CN25" s="60">
        <f t="shared" si="15"/>
        <v>7082.8112940277779</v>
      </c>
      <c r="CO25" s="60">
        <f t="shared" si="15"/>
        <v>7082.6312940277776</v>
      </c>
      <c r="CP25" s="60">
        <f t="shared" si="15"/>
        <v>7082.5512940277777</v>
      </c>
      <c r="CQ25" s="60">
        <f t="shared" si="15"/>
        <v>7082.5512940277777</v>
      </c>
      <c r="CR25" s="60">
        <f t="shared" si="15"/>
        <v>7092.1112940277771</v>
      </c>
      <c r="CS25" s="61">
        <f t="shared" si="15"/>
        <v>7092.1412940277778</v>
      </c>
      <c r="CT25" s="109">
        <f t="shared" si="13"/>
        <v>926207.61422666698</v>
      </c>
      <c r="CU25" s="150"/>
      <c r="CW25" s="140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02" ht="15.75" thickBot="1">
      <c r="A29" s="67" t="s">
        <v>25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26</v>
      </c>
      <c r="CU29" s="150"/>
      <c r="CX29" s="234"/>
    </row>
    <row r="30" spans="1:102">
      <c r="A30" s="69" t="s">
        <v>31</v>
      </c>
      <c r="B30" s="70">
        <f t="shared" ref="B30:BM30" si="16">B31+B39</f>
        <v>3309.1712940277775</v>
      </c>
      <c r="C30" s="71">
        <f t="shared" si="16"/>
        <v>3311.1712940277775</v>
      </c>
      <c r="D30" s="71">
        <f t="shared" si="16"/>
        <v>3318.1712940277775</v>
      </c>
      <c r="E30" s="71">
        <f t="shared" si="16"/>
        <v>3318.1712940277775</v>
      </c>
      <c r="F30" s="71">
        <f t="shared" si="16"/>
        <v>3323.1712940277775</v>
      </c>
      <c r="G30" s="71">
        <f t="shared" si="16"/>
        <v>3321.1712940277775</v>
      </c>
      <c r="H30" s="71">
        <f t="shared" si="16"/>
        <v>3319.1712940277775</v>
      </c>
      <c r="I30" s="71">
        <f t="shared" si="16"/>
        <v>3329.1712940277775</v>
      </c>
      <c r="J30" s="71">
        <f t="shared" si="16"/>
        <v>3331.1712940277775</v>
      </c>
      <c r="K30" s="71">
        <f t="shared" si="16"/>
        <v>3329.1712940277775</v>
      </c>
      <c r="L30" s="71">
        <f t="shared" si="16"/>
        <v>3333.1712940277775</v>
      </c>
      <c r="M30" s="71">
        <f t="shared" si="16"/>
        <v>3331.1712940277775</v>
      </c>
      <c r="N30" s="71">
        <f t="shared" si="16"/>
        <v>3327.1712940277775</v>
      </c>
      <c r="O30" s="71">
        <f t="shared" si="16"/>
        <v>3329.1712940277775</v>
      </c>
      <c r="P30" s="71">
        <f t="shared" si="16"/>
        <v>3325.1712940277775</v>
      </c>
      <c r="Q30" s="71">
        <f t="shared" si="16"/>
        <v>3244.1712940277775</v>
      </c>
      <c r="R30" s="71">
        <f t="shared" si="16"/>
        <v>3243.1712940277775</v>
      </c>
      <c r="S30" s="71">
        <f t="shared" si="16"/>
        <v>3246.1712940277775</v>
      </c>
      <c r="T30" s="71">
        <f t="shared" si="16"/>
        <v>3244.1712940277775</v>
      </c>
      <c r="U30" s="71">
        <f t="shared" si="16"/>
        <v>3239.1712940277775</v>
      </c>
      <c r="V30" s="71">
        <f t="shared" si="16"/>
        <v>3233.1712940277775</v>
      </c>
      <c r="W30" s="71">
        <f t="shared" si="16"/>
        <v>3232.1712940277775</v>
      </c>
      <c r="X30" s="71">
        <f t="shared" si="16"/>
        <v>3312.1712940277775</v>
      </c>
      <c r="Y30" s="71">
        <f t="shared" si="16"/>
        <v>3313.1712940277775</v>
      </c>
      <c r="Z30" s="71">
        <f t="shared" si="16"/>
        <v>3308.1712940277775</v>
      </c>
      <c r="AA30" s="71">
        <f t="shared" si="16"/>
        <v>3306.1712940277775</v>
      </c>
      <c r="AB30" s="71">
        <f t="shared" si="16"/>
        <v>3306.1712940277775</v>
      </c>
      <c r="AC30" s="71">
        <f t="shared" si="16"/>
        <v>3308.1712940277775</v>
      </c>
      <c r="AD30" s="71">
        <f t="shared" si="16"/>
        <v>3309.1712940277775</v>
      </c>
      <c r="AE30" s="71">
        <f t="shared" si="16"/>
        <v>3314.1712940277775</v>
      </c>
      <c r="AF30" s="71">
        <f t="shared" si="16"/>
        <v>3315.1712940277775</v>
      </c>
      <c r="AG30" s="71">
        <f t="shared" si="16"/>
        <v>3310.1712940277775</v>
      </c>
      <c r="AH30" s="71">
        <f t="shared" si="16"/>
        <v>3307.1712940277775</v>
      </c>
      <c r="AI30" s="71">
        <f t="shared" si="16"/>
        <v>3305.1712940277775</v>
      </c>
      <c r="AJ30" s="71">
        <f t="shared" si="16"/>
        <v>3301.1712940277775</v>
      </c>
      <c r="AK30" s="71">
        <f t="shared" si="16"/>
        <v>3295.1712940277775</v>
      </c>
      <c r="AL30" s="71">
        <f t="shared" si="16"/>
        <v>3293.1712940277775</v>
      </c>
      <c r="AM30" s="71">
        <f t="shared" si="16"/>
        <v>3297.1712940277775</v>
      </c>
      <c r="AN30" s="71">
        <f t="shared" si="16"/>
        <v>3299.1712940277775</v>
      </c>
      <c r="AO30" s="71">
        <f t="shared" si="16"/>
        <v>3299.1712940277775</v>
      </c>
      <c r="AP30" s="71">
        <f t="shared" si="16"/>
        <v>3307.1712940277775</v>
      </c>
      <c r="AQ30" s="71">
        <f t="shared" si="16"/>
        <v>3314.1712940277775</v>
      </c>
      <c r="AR30" s="71">
        <f t="shared" si="16"/>
        <v>3313.1712940277775</v>
      </c>
      <c r="AS30" s="71">
        <f t="shared" si="16"/>
        <v>3310.1712940277775</v>
      </c>
      <c r="AT30" s="71">
        <f t="shared" si="16"/>
        <v>3313.1712940277775</v>
      </c>
      <c r="AU30" s="71">
        <f t="shared" si="16"/>
        <v>3314.1712940277775</v>
      </c>
      <c r="AV30" s="71">
        <f t="shared" si="16"/>
        <v>3315.1712940277775</v>
      </c>
      <c r="AW30" s="71">
        <f t="shared" si="16"/>
        <v>3322.1712940277775</v>
      </c>
      <c r="AX30" s="71">
        <f t="shared" si="16"/>
        <v>3323.1712940277775</v>
      </c>
      <c r="AY30" s="71">
        <f t="shared" si="16"/>
        <v>3322.1712940277775</v>
      </c>
      <c r="AZ30" s="71">
        <f t="shared" si="16"/>
        <v>3325.1712940277775</v>
      </c>
      <c r="BA30" s="71">
        <f t="shared" si="16"/>
        <v>3330.1712940277775</v>
      </c>
      <c r="BB30" s="71">
        <f t="shared" si="16"/>
        <v>3332.1712940277775</v>
      </c>
      <c r="BC30" s="71">
        <f t="shared" si="16"/>
        <v>3326.1712940277775</v>
      </c>
      <c r="BD30" s="71">
        <f t="shared" si="16"/>
        <v>3323.1712940277775</v>
      </c>
      <c r="BE30" s="71">
        <f t="shared" si="16"/>
        <v>3272.1712940277775</v>
      </c>
      <c r="BF30" s="71">
        <f t="shared" si="16"/>
        <v>3180.1712940277775</v>
      </c>
      <c r="BG30" s="71">
        <f t="shared" si="16"/>
        <v>3144.1712940277775</v>
      </c>
      <c r="BH30" s="71">
        <f t="shared" si="16"/>
        <v>3143.1712940277775</v>
      </c>
      <c r="BI30" s="71">
        <f t="shared" si="16"/>
        <v>3147.1712940277775</v>
      </c>
      <c r="BJ30" s="71">
        <f t="shared" si="16"/>
        <v>3285.1712940277775</v>
      </c>
      <c r="BK30" s="71">
        <f t="shared" si="16"/>
        <v>3316.1712940277775</v>
      </c>
      <c r="BL30" s="71">
        <f t="shared" si="16"/>
        <v>3315.1712940277775</v>
      </c>
      <c r="BM30" s="71">
        <f t="shared" si="16"/>
        <v>3314.1712940277775</v>
      </c>
      <c r="BN30" s="71">
        <f t="shared" ref="BN30:CS30" si="17">BN31+BN39</f>
        <v>3313.1712940277775</v>
      </c>
      <c r="BO30" s="71">
        <f t="shared" si="17"/>
        <v>3314.1712940277775</v>
      </c>
      <c r="BP30" s="71">
        <f t="shared" si="17"/>
        <v>3307.1712940277775</v>
      </c>
      <c r="BQ30" s="71">
        <f t="shared" si="17"/>
        <v>3306.1712940277775</v>
      </c>
      <c r="BR30" s="71">
        <f t="shared" si="17"/>
        <v>3306.1712940277775</v>
      </c>
      <c r="BS30" s="71">
        <f t="shared" si="17"/>
        <v>3302.1712940277775</v>
      </c>
      <c r="BT30" s="71">
        <f t="shared" si="17"/>
        <v>3299.1712940277775</v>
      </c>
      <c r="BU30" s="71">
        <f t="shared" si="17"/>
        <v>3297.1712940277775</v>
      </c>
      <c r="BV30" s="71">
        <f t="shared" si="17"/>
        <v>3299.1712940277775</v>
      </c>
      <c r="BW30" s="71">
        <f t="shared" si="17"/>
        <v>3302.1712940277775</v>
      </c>
      <c r="BX30" s="71">
        <f t="shared" si="17"/>
        <v>3296.1712940277775</v>
      </c>
      <c r="BY30" s="71">
        <f t="shared" si="17"/>
        <v>3295.1712940277775</v>
      </c>
      <c r="BZ30" s="71">
        <f t="shared" si="17"/>
        <v>3292.1712940277775</v>
      </c>
      <c r="CA30" s="71">
        <f t="shared" si="17"/>
        <v>3291.1712940277775</v>
      </c>
      <c r="CB30" s="71">
        <f t="shared" si="17"/>
        <v>3291.1712940277775</v>
      </c>
      <c r="CC30" s="71">
        <f t="shared" si="17"/>
        <v>3294.1712940277775</v>
      </c>
      <c r="CD30" s="71">
        <f t="shared" si="17"/>
        <v>3294.1712940277775</v>
      </c>
      <c r="CE30" s="71">
        <f t="shared" si="17"/>
        <v>3294.1712940277775</v>
      </c>
      <c r="CF30" s="71">
        <f t="shared" si="17"/>
        <v>3298.1712940277775</v>
      </c>
      <c r="CG30" s="71">
        <f t="shared" si="17"/>
        <v>3298.1712940277775</v>
      </c>
      <c r="CH30" s="71">
        <f t="shared" si="17"/>
        <v>3293.1712940277775</v>
      </c>
      <c r="CI30" s="71">
        <f t="shared" si="17"/>
        <v>3288.1712940277775</v>
      </c>
      <c r="CJ30" s="71">
        <f t="shared" si="17"/>
        <v>3284.1712940277775</v>
      </c>
      <c r="CK30" s="71">
        <f t="shared" si="17"/>
        <v>3283.1712940277775</v>
      </c>
      <c r="CL30" s="71">
        <f t="shared" si="17"/>
        <v>3279.1712940277775</v>
      </c>
      <c r="CM30" s="71">
        <f t="shared" si="17"/>
        <v>3279.1712940277775</v>
      </c>
      <c r="CN30" s="71">
        <f t="shared" si="17"/>
        <v>3273.1712940277775</v>
      </c>
      <c r="CO30" s="71">
        <f t="shared" si="17"/>
        <v>3269.1712940277775</v>
      </c>
      <c r="CP30" s="71">
        <f t="shared" si="17"/>
        <v>3260.1712940277775</v>
      </c>
      <c r="CQ30" s="71">
        <f t="shared" si="17"/>
        <v>3250.1712940277775</v>
      </c>
      <c r="CR30" s="71">
        <f t="shared" si="17"/>
        <v>3244.1712940277775</v>
      </c>
      <c r="CS30" s="72">
        <f t="shared" si="17"/>
        <v>3238.1712940277775</v>
      </c>
      <c r="CT30" s="73">
        <f t="shared" ref="CT30:CT47" si="18">SUM(B30:CS30)</f>
        <v>316180.444226666</v>
      </c>
      <c r="CU30" s="150"/>
    </row>
    <row r="31" spans="1:102">
      <c r="A31" s="74" t="s">
        <v>32</v>
      </c>
      <c r="B31" s="75">
        <f>SUM(B32:B38)</f>
        <v>3104.12</v>
      </c>
      <c r="C31" s="76">
        <f t="shared" ref="C31:BN31" si="19">SUM(C32:C38)</f>
        <v>3106.12</v>
      </c>
      <c r="D31" s="76">
        <f t="shared" si="19"/>
        <v>3113.12</v>
      </c>
      <c r="E31" s="76">
        <f t="shared" si="19"/>
        <v>3113.12</v>
      </c>
      <c r="F31" s="76">
        <f t="shared" si="19"/>
        <v>3118.12</v>
      </c>
      <c r="G31" s="76">
        <f t="shared" si="19"/>
        <v>3116.12</v>
      </c>
      <c r="H31" s="76">
        <f t="shared" si="19"/>
        <v>3114.12</v>
      </c>
      <c r="I31" s="76">
        <f t="shared" si="19"/>
        <v>3124.12</v>
      </c>
      <c r="J31" s="76">
        <f t="shared" si="19"/>
        <v>3126.12</v>
      </c>
      <c r="K31" s="76">
        <f t="shared" si="19"/>
        <v>3124.12</v>
      </c>
      <c r="L31" s="76">
        <f t="shared" si="19"/>
        <v>3128.12</v>
      </c>
      <c r="M31" s="76">
        <f t="shared" si="19"/>
        <v>3126.12</v>
      </c>
      <c r="N31" s="76">
        <f t="shared" si="19"/>
        <v>3122.12</v>
      </c>
      <c r="O31" s="76">
        <f t="shared" si="19"/>
        <v>3124.12</v>
      </c>
      <c r="P31" s="76">
        <f t="shared" si="19"/>
        <v>3120.12</v>
      </c>
      <c r="Q31" s="76">
        <f t="shared" si="19"/>
        <v>3039.12</v>
      </c>
      <c r="R31" s="76">
        <f t="shared" si="19"/>
        <v>3038.12</v>
      </c>
      <c r="S31" s="76">
        <f t="shared" si="19"/>
        <v>3041.12</v>
      </c>
      <c r="T31" s="76">
        <f t="shared" si="19"/>
        <v>3039.12</v>
      </c>
      <c r="U31" s="76">
        <f t="shared" si="19"/>
        <v>3034.12</v>
      </c>
      <c r="V31" s="76">
        <f t="shared" si="19"/>
        <v>3028.12</v>
      </c>
      <c r="W31" s="76">
        <f t="shared" si="19"/>
        <v>3027.12</v>
      </c>
      <c r="X31" s="76">
        <f t="shared" si="19"/>
        <v>3107.12</v>
      </c>
      <c r="Y31" s="76">
        <f t="shared" si="19"/>
        <v>3108.12</v>
      </c>
      <c r="Z31" s="76">
        <f t="shared" si="19"/>
        <v>3103.12</v>
      </c>
      <c r="AA31" s="76">
        <f t="shared" si="19"/>
        <v>3101.12</v>
      </c>
      <c r="AB31" s="76">
        <f t="shared" si="19"/>
        <v>3101.12</v>
      </c>
      <c r="AC31" s="76">
        <f t="shared" si="19"/>
        <v>3103.12</v>
      </c>
      <c r="AD31" s="76">
        <f t="shared" si="19"/>
        <v>3104.12</v>
      </c>
      <c r="AE31" s="76">
        <f t="shared" si="19"/>
        <v>3109.12</v>
      </c>
      <c r="AF31" s="76">
        <f t="shared" si="19"/>
        <v>3110.12</v>
      </c>
      <c r="AG31" s="76">
        <f t="shared" si="19"/>
        <v>3105.12</v>
      </c>
      <c r="AH31" s="76">
        <f t="shared" si="19"/>
        <v>3102.12</v>
      </c>
      <c r="AI31" s="76">
        <f t="shared" si="19"/>
        <v>3100.12</v>
      </c>
      <c r="AJ31" s="76">
        <f t="shared" si="19"/>
        <v>3096.12</v>
      </c>
      <c r="AK31" s="76">
        <f t="shared" si="19"/>
        <v>3090.12</v>
      </c>
      <c r="AL31" s="76">
        <f t="shared" si="19"/>
        <v>3088.12</v>
      </c>
      <c r="AM31" s="76">
        <f t="shared" si="19"/>
        <v>3092.12</v>
      </c>
      <c r="AN31" s="76">
        <f t="shared" si="19"/>
        <v>3094.12</v>
      </c>
      <c r="AO31" s="76">
        <f t="shared" si="19"/>
        <v>3094.12</v>
      </c>
      <c r="AP31" s="76">
        <f t="shared" si="19"/>
        <v>3102.12</v>
      </c>
      <c r="AQ31" s="76">
        <f t="shared" si="19"/>
        <v>3109.12</v>
      </c>
      <c r="AR31" s="76">
        <f t="shared" si="19"/>
        <v>3108.12</v>
      </c>
      <c r="AS31" s="76">
        <f t="shared" si="19"/>
        <v>3105.12</v>
      </c>
      <c r="AT31" s="76">
        <f t="shared" si="19"/>
        <v>3108.12</v>
      </c>
      <c r="AU31" s="76">
        <f t="shared" si="19"/>
        <v>3109.12</v>
      </c>
      <c r="AV31" s="76">
        <f t="shared" si="19"/>
        <v>3110.12</v>
      </c>
      <c r="AW31" s="76">
        <f t="shared" si="19"/>
        <v>3117.12</v>
      </c>
      <c r="AX31" s="76">
        <f t="shared" si="19"/>
        <v>3118.12</v>
      </c>
      <c r="AY31" s="76">
        <f t="shared" si="19"/>
        <v>3117.12</v>
      </c>
      <c r="AZ31" s="76">
        <f t="shared" si="19"/>
        <v>3120.12</v>
      </c>
      <c r="BA31" s="76">
        <f t="shared" si="19"/>
        <v>3125.12</v>
      </c>
      <c r="BB31" s="76">
        <f t="shared" si="19"/>
        <v>3127.12</v>
      </c>
      <c r="BC31" s="76">
        <f t="shared" si="19"/>
        <v>3121.12</v>
      </c>
      <c r="BD31" s="76">
        <f t="shared" si="19"/>
        <v>3118.12</v>
      </c>
      <c r="BE31" s="76">
        <f t="shared" si="19"/>
        <v>3067.12</v>
      </c>
      <c r="BF31" s="76">
        <f t="shared" si="19"/>
        <v>2975.12</v>
      </c>
      <c r="BG31" s="76">
        <f t="shared" si="19"/>
        <v>2939.12</v>
      </c>
      <c r="BH31" s="76">
        <f t="shared" si="19"/>
        <v>2938.12</v>
      </c>
      <c r="BI31" s="76">
        <f t="shared" si="19"/>
        <v>2942.12</v>
      </c>
      <c r="BJ31" s="76">
        <f t="shared" si="19"/>
        <v>3080.12</v>
      </c>
      <c r="BK31" s="76">
        <f t="shared" si="19"/>
        <v>3111.12</v>
      </c>
      <c r="BL31" s="76">
        <f t="shared" si="19"/>
        <v>3110.12</v>
      </c>
      <c r="BM31" s="76">
        <f t="shared" si="19"/>
        <v>3109.12</v>
      </c>
      <c r="BN31" s="76">
        <f t="shared" si="19"/>
        <v>3108.12</v>
      </c>
      <c r="BO31" s="76">
        <f t="shared" ref="BO31:CS31" si="20">SUM(BO32:BO38)</f>
        <v>3109.12</v>
      </c>
      <c r="BP31" s="76">
        <f t="shared" si="20"/>
        <v>3102.12</v>
      </c>
      <c r="BQ31" s="76">
        <f t="shared" si="20"/>
        <v>3101.12</v>
      </c>
      <c r="BR31" s="76">
        <f t="shared" si="20"/>
        <v>3101.12</v>
      </c>
      <c r="BS31" s="76">
        <f t="shared" si="20"/>
        <v>3097.12</v>
      </c>
      <c r="BT31" s="76">
        <f t="shared" si="20"/>
        <v>3094.12</v>
      </c>
      <c r="BU31" s="76">
        <f t="shared" si="20"/>
        <v>3092.12</v>
      </c>
      <c r="BV31" s="76">
        <f t="shared" si="20"/>
        <v>3094.12</v>
      </c>
      <c r="BW31" s="76">
        <f t="shared" si="20"/>
        <v>3097.12</v>
      </c>
      <c r="BX31" s="76">
        <f t="shared" si="20"/>
        <v>3091.12</v>
      </c>
      <c r="BY31" s="76">
        <f t="shared" si="20"/>
        <v>3090.12</v>
      </c>
      <c r="BZ31" s="76">
        <f t="shared" si="20"/>
        <v>3087.12</v>
      </c>
      <c r="CA31" s="76">
        <f t="shared" si="20"/>
        <v>3086.12</v>
      </c>
      <c r="CB31" s="76">
        <f t="shared" si="20"/>
        <v>3086.12</v>
      </c>
      <c r="CC31" s="76">
        <f t="shared" si="20"/>
        <v>3089.12</v>
      </c>
      <c r="CD31" s="76">
        <f t="shared" si="20"/>
        <v>3089.12</v>
      </c>
      <c r="CE31" s="76">
        <f t="shared" si="20"/>
        <v>3089.12</v>
      </c>
      <c r="CF31" s="76">
        <f t="shared" si="20"/>
        <v>3093.12</v>
      </c>
      <c r="CG31" s="76">
        <f t="shared" si="20"/>
        <v>3093.12</v>
      </c>
      <c r="CH31" s="76">
        <f t="shared" si="20"/>
        <v>3088.12</v>
      </c>
      <c r="CI31" s="76">
        <f t="shared" si="20"/>
        <v>3083.12</v>
      </c>
      <c r="CJ31" s="76">
        <f t="shared" si="20"/>
        <v>3079.12</v>
      </c>
      <c r="CK31" s="76">
        <f t="shared" si="20"/>
        <v>3078.12</v>
      </c>
      <c r="CL31" s="76">
        <f t="shared" si="20"/>
        <v>3074.12</v>
      </c>
      <c r="CM31" s="76">
        <f t="shared" si="20"/>
        <v>3074.12</v>
      </c>
      <c r="CN31" s="76">
        <f t="shared" si="20"/>
        <v>3068.12</v>
      </c>
      <c r="CO31" s="76">
        <f t="shared" si="20"/>
        <v>3064.12</v>
      </c>
      <c r="CP31" s="76">
        <f t="shared" si="20"/>
        <v>3055.12</v>
      </c>
      <c r="CQ31" s="76">
        <f t="shared" si="20"/>
        <v>3045.12</v>
      </c>
      <c r="CR31" s="76">
        <f t="shared" si="20"/>
        <v>3039.12</v>
      </c>
      <c r="CS31" s="77">
        <f t="shared" si="20"/>
        <v>3033.12</v>
      </c>
      <c r="CT31" s="30">
        <f t="shared" si="18"/>
        <v>296495.51999999967</v>
      </c>
      <c r="CU31" s="152"/>
    </row>
    <row r="32" spans="1:102">
      <c r="A32" s="78" t="s">
        <v>33</v>
      </c>
      <c r="B32" s="79">
        <f>B62-B73</f>
        <v>455</v>
      </c>
      <c r="C32" s="80">
        <f t="shared" ref="C32:BN32" si="21">C62-C73</f>
        <v>455</v>
      </c>
      <c r="D32" s="80">
        <f t="shared" si="21"/>
        <v>455</v>
      </c>
      <c r="E32" s="80">
        <f t="shared" si="21"/>
        <v>455</v>
      </c>
      <c r="F32" s="80">
        <f t="shared" si="21"/>
        <v>455</v>
      </c>
      <c r="G32" s="80">
        <f t="shared" si="21"/>
        <v>455</v>
      </c>
      <c r="H32" s="80">
        <f t="shared" si="21"/>
        <v>455</v>
      </c>
      <c r="I32" s="80">
        <f t="shared" si="21"/>
        <v>455</v>
      </c>
      <c r="J32" s="80">
        <f t="shared" si="21"/>
        <v>455</v>
      </c>
      <c r="K32" s="80">
        <f t="shared" si="21"/>
        <v>455</v>
      </c>
      <c r="L32" s="80">
        <f t="shared" si="21"/>
        <v>455</v>
      </c>
      <c r="M32" s="80">
        <f t="shared" si="21"/>
        <v>455</v>
      </c>
      <c r="N32" s="80">
        <f t="shared" si="21"/>
        <v>455</v>
      </c>
      <c r="O32" s="80">
        <f t="shared" si="21"/>
        <v>455</v>
      </c>
      <c r="P32" s="80">
        <f t="shared" si="21"/>
        <v>455</v>
      </c>
      <c r="Q32" s="80">
        <f t="shared" si="21"/>
        <v>455</v>
      </c>
      <c r="R32" s="80">
        <f t="shared" si="21"/>
        <v>455</v>
      </c>
      <c r="S32" s="80">
        <f t="shared" si="21"/>
        <v>455</v>
      </c>
      <c r="T32" s="80">
        <f t="shared" si="21"/>
        <v>455</v>
      </c>
      <c r="U32" s="80">
        <f t="shared" si="21"/>
        <v>455</v>
      </c>
      <c r="V32" s="80">
        <f t="shared" si="21"/>
        <v>455</v>
      </c>
      <c r="W32" s="80">
        <f t="shared" si="21"/>
        <v>455</v>
      </c>
      <c r="X32" s="80">
        <f t="shared" si="21"/>
        <v>455</v>
      </c>
      <c r="Y32" s="80">
        <f t="shared" si="21"/>
        <v>455</v>
      </c>
      <c r="Z32" s="80">
        <f t="shared" si="21"/>
        <v>455</v>
      </c>
      <c r="AA32" s="80">
        <f t="shared" si="21"/>
        <v>455</v>
      </c>
      <c r="AB32" s="80">
        <f t="shared" si="21"/>
        <v>455</v>
      </c>
      <c r="AC32" s="80">
        <f t="shared" si="21"/>
        <v>455</v>
      </c>
      <c r="AD32" s="80">
        <f t="shared" si="21"/>
        <v>455</v>
      </c>
      <c r="AE32" s="80">
        <f t="shared" si="21"/>
        <v>455</v>
      </c>
      <c r="AF32" s="80">
        <f t="shared" si="21"/>
        <v>455</v>
      </c>
      <c r="AG32" s="80">
        <f t="shared" si="21"/>
        <v>455</v>
      </c>
      <c r="AH32" s="80">
        <f t="shared" si="21"/>
        <v>455</v>
      </c>
      <c r="AI32" s="80">
        <f t="shared" si="21"/>
        <v>455</v>
      </c>
      <c r="AJ32" s="80">
        <f t="shared" si="21"/>
        <v>455</v>
      </c>
      <c r="AK32" s="80">
        <f t="shared" si="21"/>
        <v>455</v>
      </c>
      <c r="AL32" s="80">
        <f t="shared" si="21"/>
        <v>455</v>
      </c>
      <c r="AM32" s="80">
        <f t="shared" si="21"/>
        <v>455</v>
      </c>
      <c r="AN32" s="80">
        <f t="shared" si="21"/>
        <v>455</v>
      </c>
      <c r="AO32" s="80">
        <f t="shared" si="21"/>
        <v>455</v>
      </c>
      <c r="AP32" s="80">
        <f t="shared" si="21"/>
        <v>455</v>
      </c>
      <c r="AQ32" s="80">
        <f t="shared" si="21"/>
        <v>455</v>
      </c>
      <c r="AR32" s="80">
        <f t="shared" si="21"/>
        <v>455</v>
      </c>
      <c r="AS32" s="80">
        <f t="shared" si="21"/>
        <v>455</v>
      </c>
      <c r="AT32" s="80">
        <f t="shared" si="21"/>
        <v>455</v>
      </c>
      <c r="AU32" s="80">
        <f t="shared" si="21"/>
        <v>455</v>
      </c>
      <c r="AV32" s="80">
        <f t="shared" si="21"/>
        <v>455</v>
      </c>
      <c r="AW32" s="80">
        <f t="shared" si="21"/>
        <v>455</v>
      </c>
      <c r="AX32" s="80">
        <f t="shared" si="21"/>
        <v>455</v>
      </c>
      <c r="AY32" s="80">
        <f t="shared" si="21"/>
        <v>455</v>
      </c>
      <c r="AZ32" s="80">
        <f t="shared" si="21"/>
        <v>455</v>
      </c>
      <c r="BA32" s="80">
        <f t="shared" si="21"/>
        <v>455</v>
      </c>
      <c r="BB32" s="80">
        <f t="shared" si="21"/>
        <v>455</v>
      </c>
      <c r="BC32" s="80">
        <f t="shared" si="21"/>
        <v>455</v>
      </c>
      <c r="BD32" s="80">
        <f t="shared" si="21"/>
        <v>455</v>
      </c>
      <c r="BE32" s="80">
        <f t="shared" si="21"/>
        <v>455</v>
      </c>
      <c r="BF32" s="80">
        <f t="shared" si="21"/>
        <v>425</v>
      </c>
      <c r="BG32" s="80">
        <f t="shared" si="21"/>
        <v>395</v>
      </c>
      <c r="BH32" s="80">
        <f t="shared" si="21"/>
        <v>395</v>
      </c>
      <c r="BI32" s="80">
        <f t="shared" si="21"/>
        <v>395</v>
      </c>
      <c r="BJ32" s="80">
        <f t="shared" si="21"/>
        <v>425</v>
      </c>
      <c r="BK32" s="80">
        <f t="shared" si="21"/>
        <v>455</v>
      </c>
      <c r="BL32" s="80">
        <f t="shared" si="21"/>
        <v>455</v>
      </c>
      <c r="BM32" s="80">
        <f t="shared" si="21"/>
        <v>455</v>
      </c>
      <c r="BN32" s="80">
        <f t="shared" si="21"/>
        <v>455</v>
      </c>
      <c r="BO32" s="80">
        <f t="shared" ref="BO32:CS32" si="22">BO62-BO73</f>
        <v>455</v>
      </c>
      <c r="BP32" s="80">
        <f t="shared" si="22"/>
        <v>455</v>
      </c>
      <c r="BQ32" s="80">
        <f t="shared" si="22"/>
        <v>455</v>
      </c>
      <c r="BR32" s="80">
        <f t="shared" si="22"/>
        <v>455</v>
      </c>
      <c r="BS32" s="80">
        <f t="shared" si="22"/>
        <v>455</v>
      </c>
      <c r="BT32" s="80">
        <f t="shared" si="22"/>
        <v>455</v>
      </c>
      <c r="BU32" s="80">
        <f t="shared" si="22"/>
        <v>455</v>
      </c>
      <c r="BV32" s="80">
        <f t="shared" si="22"/>
        <v>455</v>
      </c>
      <c r="BW32" s="80">
        <f t="shared" si="22"/>
        <v>455</v>
      </c>
      <c r="BX32" s="80">
        <f t="shared" si="22"/>
        <v>455</v>
      </c>
      <c r="BY32" s="80">
        <f t="shared" si="22"/>
        <v>455</v>
      </c>
      <c r="BZ32" s="80">
        <f t="shared" si="22"/>
        <v>455</v>
      </c>
      <c r="CA32" s="80">
        <f t="shared" si="22"/>
        <v>455</v>
      </c>
      <c r="CB32" s="80">
        <f t="shared" si="22"/>
        <v>455</v>
      </c>
      <c r="CC32" s="80">
        <f t="shared" si="22"/>
        <v>455</v>
      </c>
      <c r="CD32" s="80">
        <f t="shared" si="22"/>
        <v>455</v>
      </c>
      <c r="CE32" s="80">
        <f t="shared" si="22"/>
        <v>455</v>
      </c>
      <c r="CF32" s="80">
        <f t="shared" si="22"/>
        <v>455</v>
      </c>
      <c r="CG32" s="80">
        <f t="shared" si="22"/>
        <v>455</v>
      </c>
      <c r="CH32" s="80">
        <f t="shared" si="22"/>
        <v>455</v>
      </c>
      <c r="CI32" s="80">
        <f t="shared" si="22"/>
        <v>455</v>
      </c>
      <c r="CJ32" s="80">
        <f t="shared" si="22"/>
        <v>455</v>
      </c>
      <c r="CK32" s="80">
        <f t="shared" si="22"/>
        <v>455</v>
      </c>
      <c r="CL32" s="80">
        <f t="shared" si="22"/>
        <v>455</v>
      </c>
      <c r="CM32" s="80">
        <f t="shared" si="22"/>
        <v>455</v>
      </c>
      <c r="CN32" s="80">
        <f t="shared" si="22"/>
        <v>455</v>
      </c>
      <c r="CO32" s="80">
        <f t="shared" si="22"/>
        <v>455</v>
      </c>
      <c r="CP32" s="80">
        <f t="shared" si="22"/>
        <v>455</v>
      </c>
      <c r="CQ32" s="80">
        <f t="shared" si="22"/>
        <v>455</v>
      </c>
      <c r="CR32" s="80">
        <f t="shared" si="22"/>
        <v>455</v>
      </c>
      <c r="CS32" s="81">
        <f t="shared" si="22"/>
        <v>455</v>
      </c>
      <c r="CT32" s="30">
        <f t="shared" si="18"/>
        <v>43440</v>
      </c>
      <c r="CU32" s="152"/>
    </row>
    <row r="33" spans="1:99">
      <c r="A33" s="25" t="s">
        <v>34</v>
      </c>
      <c r="B33" s="82">
        <f t="shared" ref="B33:Q38" si="23">B63-B74</f>
        <v>543</v>
      </c>
      <c r="C33" s="3">
        <f t="shared" si="23"/>
        <v>543</v>
      </c>
      <c r="D33" s="3">
        <f t="shared" si="23"/>
        <v>543</v>
      </c>
      <c r="E33" s="3">
        <f t="shared" si="23"/>
        <v>543</v>
      </c>
      <c r="F33" s="3">
        <f t="shared" si="23"/>
        <v>543</v>
      </c>
      <c r="G33" s="3">
        <f t="shared" si="23"/>
        <v>543</v>
      </c>
      <c r="H33" s="3">
        <f t="shared" si="23"/>
        <v>543</v>
      </c>
      <c r="I33" s="3">
        <f t="shared" si="23"/>
        <v>543</v>
      </c>
      <c r="J33" s="3">
        <f t="shared" si="23"/>
        <v>543</v>
      </c>
      <c r="K33" s="3">
        <f t="shared" si="23"/>
        <v>543</v>
      </c>
      <c r="L33" s="3">
        <f t="shared" si="23"/>
        <v>543</v>
      </c>
      <c r="M33" s="3">
        <f t="shared" si="23"/>
        <v>543</v>
      </c>
      <c r="N33" s="3">
        <f t="shared" si="23"/>
        <v>543</v>
      </c>
      <c r="O33" s="3">
        <f t="shared" si="23"/>
        <v>543</v>
      </c>
      <c r="P33" s="3">
        <f t="shared" si="23"/>
        <v>543</v>
      </c>
      <c r="Q33" s="3">
        <f t="shared" si="23"/>
        <v>543</v>
      </c>
      <c r="R33" s="3">
        <f t="shared" ref="R33:CC33" si="24">R63-R74</f>
        <v>543</v>
      </c>
      <c r="S33" s="3">
        <f t="shared" si="24"/>
        <v>543</v>
      </c>
      <c r="T33" s="3">
        <f t="shared" si="24"/>
        <v>543</v>
      </c>
      <c r="U33" s="3">
        <f t="shared" si="24"/>
        <v>543</v>
      </c>
      <c r="V33" s="3">
        <f t="shared" si="24"/>
        <v>543</v>
      </c>
      <c r="W33" s="3">
        <f t="shared" si="24"/>
        <v>543</v>
      </c>
      <c r="X33" s="3">
        <f t="shared" si="24"/>
        <v>543</v>
      </c>
      <c r="Y33" s="3">
        <f t="shared" si="24"/>
        <v>543</v>
      </c>
      <c r="Z33" s="3">
        <f t="shared" si="24"/>
        <v>543</v>
      </c>
      <c r="AA33" s="3">
        <f t="shared" si="24"/>
        <v>543</v>
      </c>
      <c r="AB33" s="3">
        <f t="shared" si="24"/>
        <v>543</v>
      </c>
      <c r="AC33" s="3">
        <f t="shared" si="24"/>
        <v>543</v>
      </c>
      <c r="AD33" s="3">
        <f t="shared" si="24"/>
        <v>543</v>
      </c>
      <c r="AE33" s="3">
        <f t="shared" si="24"/>
        <v>543</v>
      </c>
      <c r="AF33" s="3">
        <f t="shared" si="24"/>
        <v>543</v>
      </c>
      <c r="AG33" s="3">
        <f t="shared" si="24"/>
        <v>543</v>
      </c>
      <c r="AH33" s="3">
        <f t="shared" si="24"/>
        <v>543</v>
      </c>
      <c r="AI33" s="3">
        <f t="shared" si="24"/>
        <v>543</v>
      </c>
      <c r="AJ33" s="3">
        <f t="shared" si="24"/>
        <v>543</v>
      </c>
      <c r="AK33" s="3">
        <f t="shared" si="24"/>
        <v>543</v>
      </c>
      <c r="AL33" s="3">
        <f t="shared" si="24"/>
        <v>543</v>
      </c>
      <c r="AM33" s="3">
        <f t="shared" si="24"/>
        <v>543</v>
      </c>
      <c r="AN33" s="3">
        <f t="shared" si="24"/>
        <v>543</v>
      </c>
      <c r="AO33" s="3">
        <f t="shared" si="24"/>
        <v>543</v>
      </c>
      <c r="AP33" s="3">
        <f t="shared" si="24"/>
        <v>543</v>
      </c>
      <c r="AQ33" s="3">
        <f t="shared" si="24"/>
        <v>543</v>
      </c>
      <c r="AR33" s="3">
        <f t="shared" si="24"/>
        <v>543</v>
      </c>
      <c r="AS33" s="3">
        <f t="shared" si="24"/>
        <v>543</v>
      </c>
      <c r="AT33" s="3">
        <f t="shared" si="24"/>
        <v>543</v>
      </c>
      <c r="AU33" s="3">
        <f t="shared" si="24"/>
        <v>543</v>
      </c>
      <c r="AV33" s="3">
        <f t="shared" si="24"/>
        <v>543</v>
      </c>
      <c r="AW33" s="3">
        <f t="shared" si="24"/>
        <v>543</v>
      </c>
      <c r="AX33" s="3">
        <f t="shared" si="24"/>
        <v>543</v>
      </c>
      <c r="AY33" s="3">
        <f t="shared" si="24"/>
        <v>543</v>
      </c>
      <c r="AZ33" s="3">
        <f t="shared" si="24"/>
        <v>543</v>
      </c>
      <c r="BA33" s="3">
        <f t="shared" si="24"/>
        <v>543</v>
      </c>
      <c r="BB33" s="3">
        <f t="shared" si="24"/>
        <v>543</v>
      </c>
      <c r="BC33" s="3">
        <f t="shared" si="24"/>
        <v>543</v>
      </c>
      <c r="BD33" s="3">
        <f t="shared" si="24"/>
        <v>543</v>
      </c>
      <c r="BE33" s="3">
        <f t="shared" si="24"/>
        <v>543</v>
      </c>
      <c r="BF33" s="3">
        <f t="shared" si="24"/>
        <v>483</v>
      </c>
      <c r="BG33" s="3">
        <f t="shared" si="24"/>
        <v>475</v>
      </c>
      <c r="BH33" s="3">
        <f t="shared" si="24"/>
        <v>475</v>
      </c>
      <c r="BI33" s="3">
        <f t="shared" si="24"/>
        <v>475</v>
      </c>
      <c r="BJ33" s="3">
        <f t="shared" si="24"/>
        <v>535</v>
      </c>
      <c r="BK33" s="3">
        <f t="shared" si="24"/>
        <v>543</v>
      </c>
      <c r="BL33" s="3">
        <f t="shared" si="24"/>
        <v>543</v>
      </c>
      <c r="BM33" s="3">
        <f t="shared" si="24"/>
        <v>543</v>
      </c>
      <c r="BN33" s="3">
        <f t="shared" si="24"/>
        <v>543</v>
      </c>
      <c r="BO33" s="3">
        <f t="shared" si="24"/>
        <v>543</v>
      </c>
      <c r="BP33" s="3">
        <f t="shared" si="24"/>
        <v>543</v>
      </c>
      <c r="BQ33" s="3">
        <f t="shared" si="24"/>
        <v>543</v>
      </c>
      <c r="BR33" s="3">
        <f t="shared" si="24"/>
        <v>543</v>
      </c>
      <c r="BS33" s="3">
        <f t="shared" si="24"/>
        <v>543</v>
      </c>
      <c r="BT33" s="3">
        <f t="shared" si="24"/>
        <v>543</v>
      </c>
      <c r="BU33" s="3">
        <f t="shared" si="24"/>
        <v>543</v>
      </c>
      <c r="BV33" s="3">
        <f t="shared" si="24"/>
        <v>543</v>
      </c>
      <c r="BW33" s="3">
        <f t="shared" si="24"/>
        <v>543</v>
      </c>
      <c r="BX33" s="3">
        <f t="shared" si="24"/>
        <v>543</v>
      </c>
      <c r="BY33" s="3">
        <f t="shared" si="24"/>
        <v>543</v>
      </c>
      <c r="BZ33" s="3">
        <f t="shared" si="24"/>
        <v>543</v>
      </c>
      <c r="CA33" s="3">
        <f t="shared" si="24"/>
        <v>543</v>
      </c>
      <c r="CB33" s="3">
        <f t="shared" si="24"/>
        <v>543</v>
      </c>
      <c r="CC33" s="3">
        <f t="shared" si="24"/>
        <v>543</v>
      </c>
      <c r="CD33" s="3">
        <f t="shared" ref="CD33:CS33" si="25">CD63-CD74</f>
        <v>543</v>
      </c>
      <c r="CE33" s="3">
        <f t="shared" si="25"/>
        <v>543</v>
      </c>
      <c r="CF33" s="3">
        <f t="shared" si="25"/>
        <v>543</v>
      </c>
      <c r="CG33" s="3">
        <f t="shared" si="25"/>
        <v>543</v>
      </c>
      <c r="CH33" s="3">
        <f t="shared" si="25"/>
        <v>543</v>
      </c>
      <c r="CI33" s="3">
        <f t="shared" si="25"/>
        <v>543</v>
      </c>
      <c r="CJ33" s="3">
        <f t="shared" si="25"/>
        <v>543</v>
      </c>
      <c r="CK33" s="3">
        <f t="shared" si="25"/>
        <v>543</v>
      </c>
      <c r="CL33" s="3">
        <f t="shared" si="25"/>
        <v>543</v>
      </c>
      <c r="CM33" s="3">
        <f t="shared" si="25"/>
        <v>543</v>
      </c>
      <c r="CN33" s="3">
        <f t="shared" si="25"/>
        <v>543</v>
      </c>
      <c r="CO33" s="3">
        <f t="shared" si="25"/>
        <v>543</v>
      </c>
      <c r="CP33" s="3">
        <f t="shared" si="25"/>
        <v>543</v>
      </c>
      <c r="CQ33" s="3">
        <f t="shared" si="25"/>
        <v>543</v>
      </c>
      <c r="CR33" s="3">
        <f t="shared" si="25"/>
        <v>543</v>
      </c>
      <c r="CS33" s="83">
        <f t="shared" si="25"/>
        <v>543</v>
      </c>
      <c r="CT33" s="30">
        <f t="shared" si="18"/>
        <v>51856</v>
      </c>
      <c r="CU33" s="152"/>
    </row>
    <row r="34" spans="1:99">
      <c r="A34" s="25" t="s">
        <v>35</v>
      </c>
      <c r="B34" s="82">
        <f t="shared" si="23"/>
        <v>734.79</v>
      </c>
      <c r="C34" s="3">
        <f t="shared" si="23"/>
        <v>734.79</v>
      </c>
      <c r="D34" s="3">
        <f t="shared" si="23"/>
        <v>734.79</v>
      </c>
      <c r="E34" s="3">
        <f t="shared" si="23"/>
        <v>734.79</v>
      </c>
      <c r="F34" s="3">
        <f t="shared" si="23"/>
        <v>734.79</v>
      </c>
      <c r="G34" s="3">
        <f t="shared" si="23"/>
        <v>734.79</v>
      </c>
      <c r="H34" s="3">
        <f t="shared" si="23"/>
        <v>734.79</v>
      </c>
      <c r="I34" s="3">
        <f t="shared" si="23"/>
        <v>734.79</v>
      </c>
      <c r="J34" s="3">
        <f t="shared" si="23"/>
        <v>734.79</v>
      </c>
      <c r="K34" s="3">
        <f t="shared" si="23"/>
        <v>734.79</v>
      </c>
      <c r="L34" s="3">
        <f t="shared" si="23"/>
        <v>734.79</v>
      </c>
      <c r="M34" s="3">
        <f t="shared" si="23"/>
        <v>734.79</v>
      </c>
      <c r="N34" s="3">
        <f t="shared" si="23"/>
        <v>734.79</v>
      </c>
      <c r="O34" s="3">
        <f t="shared" si="23"/>
        <v>734.79</v>
      </c>
      <c r="P34" s="3">
        <f t="shared" si="23"/>
        <v>734.79</v>
      </c>
      <c r="Q34" s="3">
        <f t="shared" si="23"/>
        <v>734.79</v>
      </c>
      <c r="R34" s="3">
        <f t="shared" ref="R34:CC34" si="26">R64-R75</f>
        <v>734.79</v>
      </c>
      <c r="S34" s="3">
        <f t="shared" si="26"/>
        <v>734.79</v>
      </c>
      <c r="T34" s="3">
        <f t="shared" si="26"/>
        <v>734.79</v>
      </c>
      <c r="U34" s="3">
        <f t="shared" si="26"/>
        <v>734.79</v>
      </c>
      <c r="V34" s="3">
        <f t="shared" si="26"/>
        <v>734.79</v>
      </c>
      <c r="W34" s="3">
        <f t="shared" si="26"/>
        <v>734.79</v>
      </c>
      <c r="X34" s="3">
        <f t="shared" si="26"/>
        <v>734.79</v>
      </c>
      <c r="Y34" s="3">
        <f t="shared" si="26"/>
        <v>734.79</v>
      </c>
      <c r="Z34" s="3">
        <f t="shared" si="26"/>
        <v>734.79</v>
      </c>
      <c r="AA34" s="3">
        <f t="shared" si="26"/>
        <v>734.79</v>
      </c>
      <c r="AB34" s="3">
        <f t="shared" si="26"/>
        <v>734.79</v>
      </c>
      <c r="AC34" s="3">
        <f t="shared" si="26"/>
        <v>734.79</v>
      </c>
      <c r="AD34" s="3">
        <f t="shared" si="26"/>
        <v>734.79</v>
      </c>
      <c r="AE34" s="3">
        <f t="shared" si="26"/>
        <v>734.79</v>
      </c>
      <c r="AF34" s="3">
        <f t="shared" si="26"/>
        <v>734.79</v>
      </c>
      <c r="AG34" s="3">
        <f t="shared" si="26"/>
        <v>734.79</v>
      </c>
      <c r="AH34" s="3">
        <f t="shared" si="26"/>
        <v>734.79</v>
      </c>
      <c r="AI34" s="3">
        <f t="shared" si="26"/>
        <v>734.79</v>
      </c>
      <c r="AJ34" s="3">
        <f t="shared" si="26"/>
        <v>734.79</v>
      </c>
      <c r="AK34" s="3">
        <f t="shared" si="26"/>
        <v>734.79</v>
      </c>
      <c r="AL34" s="3">
        <f t="shared" si="26"/>
        <v>734.79</v>
      </c>
      <c r="AM34" s="3">
        <f t="shared" si="26"/>
        <v>734.79</v>
      </c>
      <c r="AN34" s="3">
        <f t="shared" si="26"/>
        <v>734.79</v>
      </c>
      <c r="AO34" s="3">
        <f t="shared" si="26"/>
        <v>734.79</v>
      </c>
      <c r="AP34" s="3">
        <f t="shared" si="26"/>
        <v>734.79</v>
      </c>
      <c r="AQ34" s="3">
        <f t="shared" si="26"/>
        <v>734.79</v>
      </c>
      <c r="AR34" s="3">
        <f t="shared" si="26"/>
        <v>734.79</v>
      </c>
      <c r="AS34" s="3">
        <f t="shared" si="26"/>
        <v>734.79</v>
      </c>
      <c r="AT34" s="3">
        <f t="shared" si="26"/>
        <v>734.79</v>
      </c>
      <c r="AU34" s="3">
        <f t="shared" si="26"/>
        <v>734.79</v>
      </c>
      <c r="AV34" s="3">
        <f t="shared" si="26"/>
        <v>734.79</v>
      </c>
      <c r="AW34" s="3">
        <f t="shared" si="26"/>
        <v>734.79</v>
      </c>
      <c r="AX34" s="3">
        <f t="shared" si="26"/>
        <v>734.79</v>
      </c>
      <c r="AY34" s="3">
        <f t="shared" si="26"/>
        <v>734.79</v>
      </c>
      <c r="AZ34" s="3">
        <f t="shared" si="26"/>
        <v>734.79</v>
      </c>
      <c r="BA34" s="3">
        <f t="shared" si="26"/>
        <v>734.79</v>
      </c>
      <c r="BB34" s="3">
        <f t="shared" si="26"/>
        <v>734.79</v>
      </c>
      <c r="BC34" s="3">
        <f t="shared" si="26"/>
        <v>734.79</v>
      </c>
      <c r="BD34" s="3">
        <f t="shared" si="26"/>
        <v>734.79</v>
      </c>
      <c r="BE34" s="3">
        <f t="shared" si="26"/>
        <v>734.79</v>
      </c>
      <c r="BF34" s="3">
        <f t="shared" si="26"/>
        <v>734.79</v>
      </c>
      <c r="BG34" s="3">
        <f t="shared" si="26"/>
        <v>734.79</v>
      </c>
      <c r="BH34" s="3">
        <f t="shared" si="26"/>
        <v>734.79</v>
      </c>
      <c r="BI34" s="3">
        <f t="shared" si="26"/>
        <v>734.79</v>
      </c>
      <c r="BJ34" s="3">
        <f t="shared" si="26"/>
        <v>734.79</v>
      </c>
      <c r="BK34" s="3">
        <f t="shared" si="26"/>
        <v>734.79</v>
      </c>
      <c r="BL34" s="3">
        <f t="shared" si="26"/>
        <v>734.79</v>
      </c>
      <c r="BM34" s="3">
        <f t="shared" si="26"/>
        <v>734.79</v>
      </c>
      <c r="BN34" s="3">
        <f t="shared" si="26"/>
        <v>734.79</v>
      </c>
      <c r="BO34" s="3">
        <f t="shared" si="26"/>
        <v>734.79</v>
      </c>
      <c r="BP34" s="3">
        <f t="shared" si="26"/>
        <v>734.79</v>
      </c>
      <c r="BQ34" s="3">
        <f t="shared" si="26"/>
        <v>734.79</v>
      </c>
      <c r="BR34" s="3">
        <f t="shared" si="26"/>
        <v>734.79</v>
      </c>
      <c r="BS34" s="3">
        <f t="shared" si="26"/>
        <v>734.79</v>
      </c>
      <c r="BT34" s="3">
        <f t="shared" si="26"/>
        <v>734.79</v>
      </c>
      <c r="BU34" s="3">
        <f t="shared" si="26"/>
        <v>734.79</v>
      </c>
      <c r="BV34" s="3">
        <f t="shared" si="26"/>
        <v>734.79</v>
      </c>
      <c r="BW34" s="3">
        <f t="shared" si="26"/>
        <v>734.79</v>
      </c>
      <c r="BX34" s="3">
        <f t="shared" si="26"/>
        <v>734.79</v>
      </c>
      <c r="BY34" s="3">
        <f t="shared" si="26"/>
        <v>734.79</v>
      </c>
      <c r="BZ34" s="3">
        <f t="shared" si="26"/>
        <v>734.79</v>
      </c>
      <c r="CA34" s="3">
        <f t="shared" si="26"/>
        <v>734.79</v>
      </c>
      <c r="CB34" s="3">
        <f t="shared" si="26"/>
        <v>734.79</v>
      </c>
      <c r="CC34" s="3">
        <f t="shared" si="26"/>
        <v>734.79</v>
      </c>
      <c r="CD34" s="3">
        <f t="shared" ref="CD34:CS34" si="27">CD64-CD75</f>
        <v>734.79</v>
      </c>
      <c r="CE34" s="3">
        <f t="shared" si="27"/>
        <v>734.79</v>
      </c>
      <c r="CF34" s="3">
        <f t="shared" si="27"/>
        <v>734.79</v>
      </c>
      <c r="CG34" s="3">
        <f t="shared" si="27"/>
        <v>734.79</v>
      </c>
      <c r="CH34" s="3">
        <f t="shared" si="27"/>
        <v>734.79</v>
      </c>
      <c r="CI34" s="3">
        <f t="shared" si="27"/>
        <v>734.79</v>
      </c>
      <c r="CJ34" s="3">
        <f t="shared" si="27"/>
        <v>734.79</v>
      </c>
      <c r="CK34" s="3">
        <f t="shared" si="27"/>
        <v>734.79</v>
      </c>
      <c r="CL34" s="3">
        <f t="shared" si="27"/>
        <v>734.79</v>
      </c>
      <c r="CM34" s="3">
        <f t="shared" si="27"/>
        <v>734.79</v>
      </c>
      <c r="CN34" s="3">
        <f t="shared" si="27"/>
        <v>734.79</v>
      </c>
      <c r="CO34" s="3">
        <f t="shared" si="27"/>
        <v>734.79</v>
      </c>
      <c r="CP34" s="3">
        <f t="shared" si="27"/>
        <v>734.79</v>
      </c>
      <c r="CQ34" s="3">
        <f t="shared" si="27"/>
        <v>734.79</v>
      </c>
      <c r="CR34" s="3">
        <f t="shared" si="27"/>
        <v>734.79</v>
      </c>
      <c r="CS34" s="83">
        <f t="shared" si="27"/>
        <v>734.79</v>
      </c>
      <c r="CT34" s="30">
        <f t="shared" si="18"/>
        <v>70539.840000000026</v>
      </c>
      <c r="CU34" s="152"/>
    </row>
    <row r="35" spans="1:99">
      <c r="A35" s="25" t="s">
        <v>36</v>
      </c>
      <c r="B35" s="82">
        <f t="shared" si="23"/>
        <v>394</v>
      </c>
      <c r="C35" s="3">
        <f t="shared" si="23"/>
        <v>394</v>
      </c>
      <c r="D35" s="3">
        <f t="shared" si="23"/>
        <v>394</v>
      </c>
      <c r="E35" s="3">
        <f t="shared" si="23"/>
        <v>394</v>
      </c>
      <c r="F35" s="3">
        <f t="shared" si="23"/>
        <v>394</v>
      </c>
      <c r="G35" s="3">
        <f t="shared" si="23"/>
        <v>394</v>
      </c>
      <c r="H35" s="3">
        <f t="shared" si="23"/>
        <v>394</v>
      </c>
      <c r="I35" s="3">
        <f t="shared" si="23"/>
        <v>394</v>
      </c>
      <c r="J35" s="3">
        <f t="shared" si="23"/>
        <v>394</v>
      </c>
      <c r="K35" s="3">
        <f t="shared" si="23"/>
        <v>394</v>
      </c>
      <c r="L35" s="3">
        <f t="shared" si="23"/>
        <v>394</v>
      </c>
      <c r="M35" s="3">
        <f t="shared" si="23"/>
        <v>394</v>
      </c>
      <c r="N35" s="3">
        <f t="shared" si="23"/>
        <v>394</v>
      </c>
      <c r="O35" s="3">
        <f t="shared" si="23"/>
        <v>394</v>
      </c>
      <c r="P35" s="3">
        <f t="shared" si="23"/>
        <v>394</v>
      </c>
      <c r="Q35" s="3">
        <f t="shared" si="23"/>
        <v>319</v>
      </c>
      <c r="R35" s="3">
        <f t="shared" ref="R35:CC35" si="28">R65-R76</f>
        <v>319</v>
      </c>
      <c r="S35" s="3">
        <f t="shared" si="28"/>
        <v>319</v>
      </c>
      <c r="T35" s="3">
        <f t="shared" si="28"/>
        <v>319</v>
      </c>
      <c r="U35" s="3">
        <f t="shared" si="28"/>
        <v>319</v>
      </c>
      <c r="V35" s="3">
        <f t="shared" si="28"/>
        <v>319</v>
      </c>
      <c r="W35" s="3">
        <f t="shared" si="28"/>
        <v>319</v>
      </c>
      <c r="X35" s="3">
        <f t="shared" si="28"/>
        <v>394</v>
      </c>
      <c r="Y35" s="3">
        <f t="shared" si="28"/>
        <v>394</v>
      </c>
      <c r="Z35" s="3">
        <f t="shared" si="28"/>
        <v>394</v>
      </c>
      <c r="AA35" s="3">
        <f t="shared" si="28"/>
        <v>394</v>
      </c>
      <c r="AB35" s="3">
        <f t="shared" si="28"/>
        <v>394</v>
      </c>
      <c r="AC35" s="3">
        <f t="shared" si="28"/>
        <v>394</v>
      </c>
      <c r="AD35" s="3">
        <f t="shared" si="28"/>
        <v>394</v>
      </c>
      <c r="AE35" s="3">
        <f t="shared" si="28"/>
        <v>394</v>
      </c>
      <c r="AF35" s="3">
        <f t="shared" si="28"/>
        <v>394</v>
      </c>
      <c r="AG35" s="3">
        <f t="shared" si="28"/>
        <v>394</v>
      </c>
      <c r="AH35" s="3">
        <f t="shared" si="28"/>
        <v>394</v>
      </c>
      <c r="AI35" s="3">
        <f t="shared" si="28"/>
        <v>394</v>
      </c>
      <c r="AJ35" s="3">
        <f t="shared" si="28"/>
        <v>394</v>
      </c>
      <c r="AK35" s="3">
        <f t="shared" si="28"/>
        <v>394</v>
      </c>
      <c r="AL35" s="3">
        <f t="shared" si="28"/>
        <v>394</v>
      </c>
      <c r="AM35" s="3">
        <f t="shared" si="28"/>
        <v>394</v>
      </c>
      <c r="AN35" s="3">
        <f t="shared" si="28"/>
        <v>394</v>
      </c>
      <c r="AO35" s="3">
        <f t="shared" si="28"/>
        <v>394</v>
      </c>
      <c r="AP35" s="3">
        <f t="shared" si="28"/>
        <v>394</v>
      </c>
      <c r="AQ35" s="3">
        <f t="shared" si="28"/>
        <v>394</v>
      </c>
      <c r="AR35" s="3">
        <f t="shared" si="28"/>
        <v>394</v>
      </c>
      <c r="AS35" s="3">
        <f t="shared" si="28"/>
        <v>394</v>
      </c>
      <c r="AT35" s="3">
        <f t="shared" si="28"/>
        <v>394</v>
      </c>
      <c r="AU35" s="3">
        <f t="shared" si="28"/>
        <v>394</v>
      </c>
      <c r="AV35" s="3">
        <f t="shared" si="28"/>
        <v>394</v>
      </c>
      <c r="AW35" s="3">
        <f t="shared" si="28"/>
        <v>394</v>
      </c>
      <c r="AX35" s="3">
        <f t="shared" si="28"/>
        <v>394</v>
      </c>
      <c r="AY35" s="3">
        <f t="shared" si="28"/>
        <v>394</v>
      </c>
      <c r="AZ35" s="3">
        <f t="shared" si="28"/>
        <v>394</v>
      </c>
      <c r="BA35" s="3">
        <f t="shared" si="28"/>
        <v>394</v>
      </c>
      <c r="BB35" s="3">
        <f t="shared" si="28"/>
        <v>394</v>
      </c>
      <c r="BC35" s="3">
        <f t="shared" si="28"/>
        <v>394</v>
      </c>
      <c r="BD35" s="3">
        <f t="shared" si="28"/>
        <v>394</v>
      </c>
      <c r="BE35" s="3">
        <f t="shared" si="28"/>
        <v>347</v>
      </c>
      <c r="BF35" s="3">
        <f t="shared" si="28"/>
        <v>347</v>
      </c>
      <c r="BG35" s="3">
        <f t="shared" si="28"/>
        <v>347</v>
      </c>
      <c r="BH35" s="3">
        <f t="shared" si="28"/>
        <v>347</v>
      </c>
      <c r="BI35" s="3">
        <f t="shared" si="28"/>
        <v>347</v>
      </c>
      <c r="BJ35" s="3">
        <f t="shared" si="28"/>
        <v>394</v>
      </c>
      <c r="BK35" s="3">
        <f t="shared" si="28"/>
        <v>394</v>
      </c>
      <c r="BL35" s="3">
        <f t="shared" si="28"/>
        <v>394</v>
      </c>
      <c r="BM35" s="3">
        <f t="shared" si="28"/>
        <v>394</v>
      </c>
      <c r="BN35" s="3">
        <f t="shared" si="28"/>
        <v>394</v>
      </c>
      <c r="BO35" s="3">
        <f t="shared" si="28"/>
        <v>394</v>
      </c>
      <c r="BP35" s="3">
        <f t="shared" si="28"/>
        <v>394</v>
      </c>
      <c r="BQ35" s="3">
        <f t="shared" si="28"/>
        <v>394</v>
      </c>
      <c r="BR35" s="3">
        <f t="shared" si="28"/>
        <v>394</v>
      </c>
      <c r="BS35" s="3">
        <f t="shared" si="28"/>
        <v>394</v>
      </c>
      <c r="BT35" s="3">
        <f t="shared" si="28"/>
        <v>394</v>
      </c>
      <c r="BU35" s="3">
        <f t="shared" si="28"/>
        <v>394</v>
      </c>
      <c r="BV35" s="3">
        <f t="shared" si="28"/>
        <v>394</v>
      </c>
      <c r="BW35" s="3">
        <f t="shared" si="28"/>
        <v>394</v>
      </c>
      <c r="BX35" s="3">
        <f t="shared" si="28"/>
        <v>394</v>
      </c>
      <c r="BY35" s="3">
        <f t="shared" si="28"/>
        <v>394</v>
      </c>
      <c r="BZ35" s="3">
        <f t="shared" si="28"/>
        <v>394</v>
      </c>
      <c r="CA35" s="3">
        <f t="shared" si="28"/>
        <v>394</v>
      </c>
      <c r="CB35" s="3">
        <f t="shared" si="28"/>
        <v>394</v>
      </c>
      <c r="CC35" s="3">
        <f t="shared" si="28"/>
        <v>394</v>
      </c>
      <c r="CD35" s="3">
        <f t="shared" ref="CD35:CS35" si="29">CD65-CD76</f>
        <v>394</v>
      </c>
      <c r="CE35" s="3">
        <f t="shared" si="29"/>
        <v>394</v>
      </c>
      <c r="CF35" s="3">
        <f t="shared" si="29"/>
        <v>394</v>
      </c>
      <c r="CG35" s="3">
        <f t="shared" si="29"/>
        <v>394</v>
      </c>
      <c r="CH35" s="3">
        <f t="shared" si="29"/>
        <v>394</v>
      </c>
      <c r="CI35" s="3">
        <f t="shared" si="29"/>
        <v>394</v>
      </c>
      <c r="CJ35" s="3">
        <f t="shared" si="29"/>
        <v>394</v>
      </c>
      <c r="CK35" s="3">
        <f t="shared" si="29"/>
        <v>394</v>
      </c>
      <c r="CL35" s="3">
        <f t="shared" si="29"/>
        <v>394</v>
      </c>
      <c r="CM35" s="3">
        <f t="shared" si="29"/>
        <v>394</v>
      </c>
      <c r="CN35" s="3">
        <f t="shared" si="29"/>
        <v>394</v>
      </c>
      <c r="CO35" s="3">
        <f t="shared" si="29"/>
        <v>394</v>
      </c>
      <c r="CP35" s="3">
        <f t="shared" si="29"/>
        <v>394</v>
      </c>
      <c r="CQ35" s="3">
        <f t="shared" si="29"/>
        <v>394</v>
      </c>
      <c r="CR35" s="3">
        <f t="shared" si="29"/>
        <v>394</v>
      </c>
      <c r="CS35" s="83">
        <f t="shared" si="29"/>
        <v>394</v>
      </c>
      <c r="CT35" s="30">
        <f t="shared" si="18"/>
        <v>37064</v>
      </c>
      <c r="CU35" s="152"/>
    </row>
    <row r="36" spans="1:99">
      <c r="A36" s="25" t="s">
        <v>37</v>
      </c>
      <c r="B36" s="82">
        <f t="shared" si="23"/>
        <v>332.33</v>
      </c>
      <c r="C36" s="3">
        <f t="shared" si="23"/>
        <v>332.33</v>
      </c>
      <c r="D36" s="3">
        <f t="shared" si="23"/>
        <v>332.33</v>
      </c>
      <c r="E36" s="3">
        <f t="shared" si="23"/>
        <v>332.33</v>
      </c>
      <c r="F36" s="3">
        <f t="shared" si="23"/>
        <v>332.33</v>
      </c>
      <c r="G36" s="3">
        <f t="shared" si="23"/>
        <v>332.33</v>
      </c>
      <c r="H36" s="3">
        <f t="shared" si="23"/>
        <v>332.33</v>
      </c>
      <c r="I36" s="3">
        <f t="shared" si="23"/>
        <v>332.33</v>
      </c>
      <c r="J36" s="3">
        <f t="shared" si="23"/>
        <v>332.33</v>
      </c>
      <c r="K36" s="3">
        <f t="shared" si="23"/>
        <v>332.33</v>
      </c>
      <c r="L36" s="3">
        <f t="shared" si="23"/>
        <v>332.33</v>
      </c>
      <c r="M36" s="3">
        <f t="shared" si="23"/>
        <v>332.33</v>
      </c>
      <c r="N36" s="3">
        <f t="shared" si="23"/>
        <v>332.33</v>
      </c>
      <c r="O36" s="3">
        <f t="shared" si="23"/>
        <v>332.33</v>
      </c>
      <c r="P36" s="3">
        <f t="shared" si="23"/>
        <v>332.33</v>
      </c>
      <c r="Q36" s="3">
        <f t="shared" si="23"/>
        <v>332.33</v>
      </c>
      <c r="R36" s="3">
        <f t="shared" ref="R36:CC36" si="30">R66-R77</f>
        <v>332.33</v>
      </c>
      <c r="S36" s="3">
        <f t="shared" si="30"/>
        <v>332.33</v>
      </c>
      <c r="T36" s="3">
        <f t="shared" si="30"/>
        <v>332.33</v>
      </c>
      <c r="U36" s="3">
        <f t="shared" si="30"/>
        <v>332.33</v>
      </c>
      <c r="V36" s="3">
        <f t="shared" si="30"/>
        <v>332.33</v>
      </c>
      <c r="W36" s="3">
        <f t="shared" si="30"/>
        <v>332.33</v>
      </c>
      <c r="X36" s="3">
        <f t="shared" si="30"/>
        <v>332.33</v>
      </c>
      <c r="Y36" s="3">
        <f t="shared" si="30"/>
        <v>332.33</v>
      </c>
      <c r="Z36" s="3">
        <f t="shared" si="30"/>
        <v>332.33</v>
      </c>
      <c r="AA36" s="3">
        <f t="shared" si="30"/>
        <v>332.33</v>
      </c>
      <c r="AB36" s="3">
        <f t="shared" si="30"/>
        <v>332.33</v>
      </c>
      <c r="AC36" s="3">
        <f t="shared" si="30"/>
        <v>332.33</v>
      </c>
      <c r="AD36" s="3">
        <f t="shared" si="30"/>
        <v>332.33</v>
      </c>
      <c r="AE36" s="3">
        <f t="shared" si="30"/>
        <v>332.33</v>
      </c>
      <c r="AF36" s="3">
        <f t="shared" si="30"/>
        <v>332.33</v>
      </c>
      <c r="AG36" s="3">
        <f t="shared" si="30"/>
        <v>332.33</v>
      </c>
      <c r="AH36" s="3">
        <f t="shared" si="30"/>
        <v>332.33</v>
      </c>
      <c r="AI36" s="3">
        <f t="shared" si="30"/>
        <v>332.33</v>
      </c>
      <c r="AJ36" s="3">
        <f t="shared" si="30"/>
        <v>332.33</v>
      </c>
      <c r="AK36" s="3">
        <f t="shared" si="30"/>
        <v>332.33</v>
      </c>
      <c r="AL36" s="3">
        <f t="shared" si="30"/>
        <v>332.33</v>
      </c>
      <c r="AM36" s="3">
        <f t="shared" si="30"/>
        <v>332.33</v>
      </c>
      <c r="AN36" s="3">
        <f t="shared" si="30"/>
        <v>332.33</v>
      </c>
      <c r="AO36" s="3">
        <f t="shared" si="30"/>
        <v>332.33</v>
      </c>
      <c r="AP36" s="3">
        <f t="shared" si="30"/>
        <v>332.33</v>
      </c>
      <c r="AQ36" s="3">
        <f t="shared" si="30"/>
        <v>332.33</v>
      </c>
      <c r="AR36" s="3">
        <f t="shared" si="30"/>
        <v>332.33</v>
      </c>
      <c r="AS36" s="3">
        <f t="shared" si="30"/>
        <v>332.33</v>
      </c>
      <c r="AT36" s="3">
        <f t="shared" si="30"/>
        <v>332.33</v>
      </c>
      <c r="AU36" s="3">
        <f t="shared" si="30"/>
        <v>332.33</v>
      </c>
      <c r="AV36" s="3">
        <f t="shared" si="30"/>
        <v>332.33</v>
      </c>
      <c r="AW36" s="3">
        <f t="shared" si="30"/>
        <v>332.33</v>
      </c>
      <c r="AX36" s="3">
        <f t="shared" si="30"/>
        <v>332.33</v>
      </c>
      <c r="AY36" s="3">
        <f t="shared" si="30"/>
        <v>332.33</v>
      </c>
      <c r="AZ36" s="3">
        <f t="shared" si="30"/>
        <v>332.33</v>
      </c>
      <c r="BA36" s="3">
        <f t="shared" si="30"/>
        <v>332.33</v>
      </c>
      <c r="BB36" s="3">
        <f t="shared" si="30"/>
        <v>332.33</v>
      </c>
      <c r="BC36" s="3">
        <f t="shared" si="30"/>
        <v>332.33</v>
      </c>
      <c r="BD36" s="3">
        <f t="shared" si="30"/>
        <v>332.33</v>
      </c>
      <c r="BE36" s="3">
        <f t="shared" si="30"/>
        <v>332.33</v>
      </c>
      <c r="BF36" s="3">
        <f t="shared" si="30"/>
        <v>332.33</v>
      </c>
      <c r="BG36" s="3">
        <f t="shared" si="30"/>
        <v>332.33</v>
      </c>
      <c r="BH36" s="3">
        <f t="shared" si="30"/>
        <v>332.33</v>
      </c>
      <c r="BI36" s="3">
        <f t="shared" si="30"/>
        <v>332.33</v>
      </c>
      <c r="BJ36" s="3">
        <f t="shared" si="30"/>
        <v>332.33</v>
      </c>
      <c r="BK36" s="3">
        <f t="shared" si="30"/>
        <v>332.33</v>
      </c>
      <c r="BL36" s="3">
        <f t="shared" si="30"/>
        <v>332.33</v>
      </c>
      <c r="BM36" s="3">
        <f t="shared" si="30"/>
        <v>332.33</v>
      </c>
      <c r="BN36" s="3">
        <f t="shared" si="30"/>
        <v>332.33</v>
      </c>
      <c r="BO36" s="3">
        <f t="shared" si="30"/>
        <v>332.33</v>
      </c>
      <c r="BP36" s="3">
        <f t="shared" si="30"/>
        <v>332.33</v>
      </c>
      <c r="BQ36" s="3">
        <f t="shared" si="30"/>
        <v>332.33</v>
      </c>
      <c r="BR36" s="3">
        <f t="shared" si="30"/>
        <v>332.33</v>
      </c>
      <c r="BS36" s="3">
        <f t="shared" si="30"/>
        <v>332.33</v>
      </c>
      <c r="BT36" s="3">
        <f t="shared" si="30"/>
        <v>332.33</v>
      </c>
      <c r="BU36" s="3">
        <f t="shared" si="30"/>
        <v>332.33</v>
      </c>
      <c r="BV36" s="3">
        <f t="shared" si="30"/>
        <v>332.33</v>
      </c>
      <c r="BW36" s="3">
        <f t="shared" si="30"/>
        <v>332.33</v>
      </c>
      <c r="BX36" s="3">
        <f t="shared" si="30"/>
        <v>332.33</v>
      </c>
      <c r="BY36" s="3">
        <f t="shared" si="30"/>
        <v>332.33</v>
      </c>
      <c r="BZ36" s="3">
        <f t="shared" si="30"/>
        <v>332.33</v>
      </c>
      <c r="CA36" s="3">
        <f t="shared" si="30"/>
        <v>332.33</v>
      </c>
      <c r="CB36" s="3">
        <f t="shared" si="30"/>
        <v>332.33</v>
      </c>
      <c r="CC36" s="3">
        <f t="shared" si="30"/>
        <v>332.33</v>
      </c>
      <c r="CD36" s="3">
        <f t="shared" ref="CD36:CS36" si="31">CD66-CD77</f>
        <v>332.33</v>
      </c>
      <c r="CE36" s="3">
        <f t="shared" si="31"/>
        <v>332.33</v>
      </c>
      <c r="CF36" s="3">
        <f t="shared" si="31"/>
        <v>332.33</v>
      </c>
      <c r="CG36" s="3">
        <f t="shared" si="31"/>
        <v>332.33</v>
      </c>
      <c r="CH36" s="3">
        <f t="shared" si="31"/>
        <v>332.33</v>
      </c>
      <c r="CI36" s="3">
        <f t="shared" si="31"/>
        <v>332.33</v>
      </c>
      <c r="CJ36" s="3">
        <f t="shared" si="31"/>
        <v>332.33</v>
      </c>
      <c r="CK36" s="3">
        <f t="shared" si="31"/>
        <v>332.33</v>
      </c>
      <c r="CL36" s="3">
        <f t="shared" si="31"/>
        <v>332.33</v>
      </c>
      <c r="CM36" s="3">
        <f t="shared" si="31"/>
        <v>332.33</v>
      </c>
      <c r="CN36" s="3">
        <f t="shared" si="31"/>
        <v>332.33</v>
      </c>
      <c r="CO36" s="3">
        <f t="shared" si="31"/>
        <v>332.33</v>
      </c>
      <c r="CP36" s="3">
        <f t="shared" si="31"/>
        <v>332.33</v>
      </c>
      <c r="CQ36" s="3">
        <f t="shared" si="31"/>
        <v>332.33</v>
      </c>
      <c r="CR36" s="3">
        <f t="shared" si="31"/>
        <v>332.33</v>
      </c>
      <c r="CS36" s="83">
        <f t="shared" si="31"/>
        <v>332.33</v>
      </c>
      <c r="CT36" s="30">
        <f t="shared" si="18"/>
        <v>31903.68000000008</v>
      </c>
      <c r="CU36" s="152"/>
    </row>
    <row r="37" spans="1:99">
      <c r="A37" s="25" t="s">
        <v>38</v>
      </c>
      <c r="B37" s="82">
        <f t="shared" si="23"/>
        <v>645</v>
      </c>
      <c r="C37" s="3">
        <f t="shared" si="23"/>
        <v>647</v>
      </c>
      <c r="D37" s="3">
        <f t="shared" si="23"/>
        <v>654</v>
      </c>
      <c r="E37" s="3">
        <f t="shared" si="23"/>
        <v>654</v>
      </c>
      <c r="F37" s="3">
        <f t="shared" si="23"/>
        <v>659</v>
      </c>
      <c r="G37" s="3">
        <f t="shared" si="23"/>
        <v>657</v>
      </c>
      <c r="H37" s="3">
        <f t="shared" si="23"/>
        <v>655</v>
      </c>
      <c r="I37" s="3">
        <f t="shared" si="23"/>
        <v>665</v>
      </c>
      <c r="J37" s="3">
        <f t="shared" si="23"/>
        <v>667</v>
      </c>
      <c r="K37" s="3">
        <f t="shared" si="23"/>
        <v>665</v>
      </c>
      <c r="L37" s="3">
        <f t="shared" si="23"/>
        <v>669</v>
      </c>
      <c r="M37" s="3">
        <f t="shared" si="23"/>
        <v>667</v>
      </c>
      <c r="N37" s="3">
        <f t="shared" si="23"/>
        <v>663</v>
      </c>
      <c r="O37" s="3">
        <f t="shared" si="23"/>
        <v>665</v>
      </c>
      <c r="P37" s="3">
        <f t="shared" si="23"/>
        <v>661</v>
      </c>
      <c r="Q37" s="3">
        <f t="shared" si="23"/>
        <v>655</v>
      </c>
      <c r="R37" s="3">
        <f t="shared" ref="R37:CC37" si="32">R67-R78</f>
        <v>654</v>
      </c>
      <c r="S37" s="3">
        <f t="shared" si="32"/>
        <v>657</v>
      </c>
      <c r="T37" s="3">
        <f t="shared" si="32"/>
        <v>655</v>
      </c>
      <c r="U37" s="3">
        <f t="shared" si="32"/>
        <v>650</v>
      </c>
      <c r="V37" s="3">
        <f t="shared" si="32"/>
        <v>644</v>
      </c>
      <c r="W37" s="3">
        <f t="shared" si="32"/>
        <v>643</v>
      </c>
      <c r="X37" s="3">
        <f t="shared" si="32"/>
        <v>648</v>
      </c>
      <c r="Y37" s="3">
        <f t="shared" si="32"/>
        <v>649</v>
      </c>
      <c r="Z37" s="3">
        <f t="shared" si="32"/>
        <v>644</v>
      </c>
      <c r="AA37" s="3">
        <f t="shared" si="32"/>
        <v>642</v>
      </c>
      <c r="AB37" s="3">
        <f t="shared" si="32"/>
        <v>642</v>
      </c>
      <c r="AC37" s="3">
        <f t="shared" si="32"/>
        <v>644</v>
      </c>
      <c r="AD37" s="3">
        <f t="shared" si="32"/>
        <v>645</v>
      </c>
      <c r="AE37" s="3">
        <f t="shared" si="32"/>
        <v>650</v>
      </c>
      <c r="AF37" s="3">
        <f t="shared" si="32"/>
        <v>651</v>
      </c>
      <c r="AG37" s="3">
        <f t="shared" si="32"/>
        <v>646</v>
      </c>
      <c r="AH37" s="3">
        <f t="shared" si="32"/>
        <v>643</v>
      </c>
      <c r="AI37" s="3">
        <f t="shared" si="32"/>
        <v>641</v>
      </c>
      <c r="AJ37" s="3">
        <f t="shared" si="32"/>
        <v>637</v>
      </c>
      <c r="AK37" s="3">
        <f t="shared" si="32"/>
        <v>631</v>
      </c>
      <c r="AL37" s="3">
        <f t="shared" si="32"/>
        <v>629</v>
      </c>
      <c r="AM37" s="3">
        <f t="shared" si="32"/>
        <v>633</v>
      </c>
      <c r="AN37" s="3">
        <f t="shared" si="32"/>
        <v>635</v>
      </c>
      <c r="AO37" s="3">
        <f t="shared" si="32"/>
        <v>635</v>
      </c>
      <c r="AP37" s="3">
        <f t="shared" si="32"/>
        <v>643</v>
      </c>
      <c r="AQ37" s="3">
        <f t="shared" si="32"/>
        <v>650</v>
      </c>
      <c r="AR37" s="3">
        <f t="shared" si="32"/>
        <v>649</v>
      </c>
      <c r="AS37" s="3">
        <f t="shared" si="32"/>
        <v>646</v>
      </c>
      <c r="AT37" s="3">
        <f t="shared" si="32"/>
        <v>649</v>
      </c>
      <c r="AU37" s="3">
        <f t="shared" si="32"/>
        <v>650</v>
      </c>
      <c r="AV37" s="3">
        <f t="shared" si="32"/>
        <v>651</v>
      </c>
      <c r="AW37" s="3">
        <f t="shared" si="32"/>
        <v>658</v>
      </c>
      <c r="AX37" s="3">
        <f t="shared" si="32"/>
        <v>659</v>
      </c>
      <c r="AY37" s="3">
        <f t="shared" si="32"/>
        <v>658</v>
      </c>
      <c r="AZ37" s="3">
        <f t="shared" si="32"/>
        <v>661</v>
      </c>
      <c r="BA37" s="3">
        <f t="shared" si="32"/>
        <v>666</v>
      </c>
      <c r="BB37" s="3">
        <f t="shared" si="32"/>
        <v>668</v>
      </c>
      <c r="BC37" s="3">
        <f t="shared" si="32"/>
        <v>662</v>
      </c>
      <c r="BD37" s="3">
        <f t="shared" si="32"/>
        <v>659</v>
      </c>
      <c r="BE37" s="3">
        <f t="shared" si="32"/>
        <v>655</v>
      </c>
      <c r="BF37" s="3">
        <f t="shared" si="32"/>
        <v>653</v>
      </c>
      <c r="BG37" s="3">
        <f t="shared" si="32"/>
        <v>655</v>
      </c>
      <c r="BH37" s="3">
        <f t="shared" si="32"/>
        <v>654</v>
      </c>
      <c r="BI37" s="3">
        <f t="shared" si="32"/>
        <v>658</v>
      </c>
      <c r="BJ37" s="3">
        <f t="shared" si="32"/>
        <v>659</v>
      </c>
      <c r="BK37" s="3">
        <f t="shared" si="32"/>
        <v>652</v>
      </c>
      <c r="BL37" s="3">
        <f t="shared" si="32"/>
        <v>651</v>
      </c>
      <c r="BM37" s="3">
        <f t="shared" si="32"/>
        <v>650</v>
      </c>
      <c r="BN37" s="3">
        <f t="shared" si="32"/>
        <v>649</v>
      </c>
      <c r="BO37" s="3">
        <f t="shared" si="32"/>
        <v>650</v>
      </c>
      <c r="BP37" s="3">
        <f t="shared" si="32"/>
        <v>643</v>
      </c>
      <c r="BQ37" s="3">
        <f t="shared" si="32"/>
        <v>642</v>
      </c>
      <c r="BR37" s="3">
        <f t="shared" si="32"/>
        <v>642</v>
      </c>
      <c r="BS37" s="3">
        <f t="shared" si="32"/>
        <v>638</v>
      </c>
      <c r="BT37" s="3">
        <f t="shared" si="32"/>
        <v>635</v>
      </c>
      <c r="BU37" s="3">
        <f t="shared" si="32"/>
        <v>633</v>
      </c>
      <c r="BV37" s="3">
        <f t="shared" si="32"/>
        <v>635</v>
      </c>
      <c r="BW37" s="3">
        <f t="shared" si="32"/>
        <v>638</v>
      </c>
      <c r="BX37" s="3">
        <f t="shared" si="32"/>
        <v>632</v>
      </c>
      <c r="BY37" s="3">
        <f t="shared" si="32"/>
        <v>631</v>
      </c>
      <c r="BZ37" s="3">
        <f t="shared" si="32"/>
        <v>628</v>
      </c>
      <c r="CA37" s="3">
        <f t="shared" si="32"/>
        <v>627</v>
      </c>
      <c r="CB37" s="3">
        <f t="shared" si="32"/>
        <v>627</v>
      </c>
      <c r="CC37" s="3">
        <f t="shared" si="32"/>
        <v>630</v>
      </c>
      <c r="CD37" s="3">
        <f t="shared" ref="CD37:CS37" si="33">CD67-CD78</f>
        <v>630</v>
      </c>
      <c r="CE37" s="3">
        <f t="shared" si="33"/>
        <v>630</v>
      </c>
      <c r="CF37" s="3">
        <f t="shared" si="33"/>
        <v>634</v>
      </c>
      <c r="CG37" s="3">
        <f t="shared" si="33"/>
        <v>634</v>
      </c>
      <c r="CH37" s="3">
        <f t="shared" si="33"/>
        <v>629</v>
      </c>
      <c r="CI37" s="3">
        <f t="shared" si="33"/>
        <v>624</v>
      </c>
      <c r="CJ37" s="3">
        <f t="shared" si="33"/>
        <v>620</v>
      </c>
      <c r="CK37" s="3">
        <f t="shared" si="33"/>
        <v>619</v>
      </c>
      <c r="CL37" s="3">
        <f t="shared" si="33"/>
        <v>615</v>
      </c>
      <c r="CM37" s="3">
        <f t="shared" si="33"/>
        <v>615</v>
      </c>
      <c r="CN37" s="3">
        <f t="shared" si="33"/>
        <v>609</v>
      </c>
      <c r="CO37" s="3">
        <f t="shared" si="33"/>
        <v>605</v>
      </c>
      <c r="CP37" s="3">
        <f t="shared" si="33"/>
        <v>596</v>
      </c>
      <c r="CQ37" s="3">
        <f t="shared" si="33"/>
        <v>586</v>
      </c>
      <c r="CR37" s="3">
        <f t="shared" si="33"/>
        <v>580</v>
      </c>
      <c r="CS37" s="83">
        <f t="shared" si="33"/>
        <v>574</v>
      </c>
      <c r="CT37" s="30">
        <f t="shared" si="18"/>
        <v>61692</v>
      </c>
      <c r="CU37" s="152"/>
    </row>
    <row r="38" spans="1:99">
      <c r="A38" s="57" t="s">
        <v>39</v>
      </c>
      <c r="B38" s="84">
        <f t="shared" si="23"/>
        <v>0</v>
      </c>
      <c r="C38" s="85">
        <f t="shared" si="23"/>
        <v>0</v>
      </c>
      <c r="D38" s="85">
        <f t="shared" si="23"/>
        <v>0</v>
      </c>
      <c r="E38" s="85">
        <f t="shared" si="23"/>
        <v>0</v>
      </c>
      <c r="F38" s="85">
        <f t="shared" si="23"/>
        <v>0</v>
      </c>
      <c r="G38" s="85">
        <f t="shared" si="23"/>
        <v>0</v>
      </c>
      <c r="H38" s="85">
        <f t="shared" si="23"/>
        <v>0</v>
      </c>
      <c r="I38" s="85">
        <f t="shared" si="23"/>
        <v>0</v>
      </c>
      <c r="J38" s="85">
        <f t="shared" si="23"/>
        <v>0</v>
      </c>
      <c r="K38" s="85">
        <f t="shared" si="23"/>
        <v>0</v>
      </c>
      <c r="L38" s="85">
        <f t="shared" si="23"/>
        <v>0</v>
      </c>
      <c r="M38" s="85">
        <f t="shared" si="23"/>
        <v>0</v>
      </c>
      <c r="N38" s="85">
        <f t="shared" si="23"/>
        <v>0</v>
      </c>
      <c r="O38" s="85">
        <f t="shared" si="23"/>
        <v>0</v>
      </c>
      <c r="P38" s="85">
        <f t="shared" si="23"/>
        <v>0</v>
      </c>
      <c r="Q38" s="85">
        <f t="shared" si="23"/>
        <v>0</v>
      </c>
      <c r="R38" s="85">
        <f t="shared" ref="R38:CC38" si="34">R68-R79</f>
        <v>0</v>
      </c>
      <c r="S38" s="85">
        <f t="shared" si="34"/>
        <v>0</v>
      </c>
      <c r="T38" s="85">
        <f t="shared" si="34"/>
        <v>0</v>
      </c>
      <c r="U38" s="85">
        <f t="shared" si="34"/>
        <v>0</v>
      </c>
      <c r="V38" s="85">
        <f t="shared" si="34"/>
        <v>0</v>
      </c>
      <c r="W38" s="85">
        <f t="shared" si="34"/>
        <v>0</v>
      </c>
      <c r="X38" s="85">
        <f t="shared" si="34"/>
        <v>0</v>
      </c>
      <c r="Y38" s="85">
        <f t="shared" si="34"/>
        <v>0</v>
      </c>
      <c r="Z38" s="85">
        <f t="shared" si="34"/>
        <v>0</v>
      </c>
      <c r="AA38" s="85">
        <f t="shared" si="34"/>
        <v>0</v>
      </c>
      <c r="AB38" s="85">
        <f t="shared" si="34"/>
        <v>0</v>
      </c>
      <c r="AC38" s="85">
        <f t="shared" si="34"/>
        <v>0</v>
      </c>
      <c r="AD38" s="85">
        <f t="shared" si="34"/>
        <v>0</v>
      </c>
      <c r="AE38" s="85">
        <f t="shared" si="34"/>
        <v>0</v>
      </c>
      <c r="AF38" s="85">
        <f t="shared" si="34"/>
        <v>0</v>
      </c>
      <c r="AG38" s="85">
        <f t="shared" si="34"/>
        <v>0</v>
      </c>
      <c r="AH38" s="85">
        <f t="shared" si="34"/>
        <v>0</v>
      </c>
      <c r="AI38" s="85">
        <f t="shared" si="34"/>
        <v>0</v>
      </c>
      <c r="AJ38" s="85">
        <f t="shared" si="34"/>
        <v>0</v>
      </c>
      <c r="AK38" s="85">
        <f t="shared" si="34"/>
        <v>0</v>
      </c>
      <c r="AL38" s="85">
        <f t="shared" si="34"/>
        <v>0</v>
      </c>
      <c r="AM38" s="85">
        <f t="shared" si="34"/>
        <v>0</v>
      </c>
      <c r="AN38" s="85">
        <f t="shared" si="34"/>
        <v>0</v>
      </c>
      <c r="AO38" s="85">
        <f t="shared" si="34"/>
        <v>0</v>
      </c>
      <c r="AP38" s="85">
        <f t="shared" si="34"/>
        <v>0</v>
      </c>
      <c r="AQ38" s="85">
        <f t="shared" si="34"/>
        <v>0</v>
      </c>
      <c r="AR38" s="85">
        <f t="shared" si="34"/>
        <v>0</v>
      </c>
      <c r="AS38" s="85">
        <f t="shared" si="34"/>
        <v>0</v>
      </c>
      <c r="AT38" s="85">
        <f t="shared" si="34"/>
        <v>0</v>
      </c>
      <c r="AU38" s="85">
        <f t="shared" si="34"/>
        <v>0</v>
      </c>
      <c r="AV38" s="85">
        <f t="shared" si="34"/>
        <v>0</v>
      </c>
      <c r="AW38" s="85">
        <f t="shared" si="34"/>
        <v>0</v>
      </c>
      <c r="AX38" s="85">
        <f t="shared" si="34"/>
        <v>0</v>
      </c>
      <c r="AY38" s="85">
        <f t="shared" si="34"/>
        <v>0</v>
      </c>
      <c r="AZ38" s="85">
        <f t="shared" si="34"/>
        <v>0</v>
      </c>
      <c r="BA38" s="85">
        <f t="shared" si="34"/>
        <v>0</v>
      </c>
      <c r="BB38" s="85">
        <f t="shared" si="34"/>
        <v>0</v>
      </c>
      <c r="BC38" s="85">
        <f t="shared" si="34"/>
        <v>0</v>
      </c>
      <c r="BD38" s="85">
        <f t="shared" si="34"/>
        <v>0</v>
      </c>
      <c r="BE38" s="85">
        <f t="shared" si="34"/>
        <v>0</v>
      </c>
      <c r="BF38" s="85">
        <f t="shared" si="34"/>
        <v>0</v>
      </c>
      <c r="BG38" s="85">
        <f t="shared" si="34"/>
        <v>0</v>
      </c>
      <c r="BH38" s="85">
        <f t="shared" si="34"/>
        <v>0</v>
      </c>
      <c r="BI38" s="85">
        <f t="shared" si="34"/>
        <v>0</v>
      </c>
      <c r="BJ38" s="85">
        <f t="shared" si="34"/>
        <v>0</v>
      </c>
      <c r="BK38" s="85">
        <f t="shared" si="34"/>
        <v>0</v>
      </c>
      <c r="BL38" s="85">
        <f t="shared" si="34"/>
        <v>0</v>
      </c>
      <c r="BM38" s="85">
        <f t="shared" si="34"/>
        <v>0</v>
      </c>
      <c r="BN38" s="85">
        <f t="shared" si="34"/>
        <v>0</v>
      </c>
      <c r="BO38" s="85">
        <f t="shared" si="34"/>
        <v>0</v>
      </c>
      <c r="BP38" s="85">
        <f t="shared" si="34"/>
        <v>0</v>
      </c>
      <c r="BQ38" s="85">
        <f t="shared" si="34"/>
        <v>0</v>
      </c>
      <c r="BR38" s="85">
        <f t="shared" si="34"/>
        <v>0</v>
      </c>
      <c r="BS38" s="85">
        <f t="shared" si="34"/>
        <v>0</v>
      </c>
      <c r="BT38" s="85">
        <f t="shared" si="34"/>
        <v>0</v>
      </c>
      <c r="BU38" s="85">
        <f t="shared" si="34"/>
        <v>0</v>
      </c>
      <c r="BV38" s="85">
        <f t="shared" si="34"/>
        <v>0</v>
      </c>
      <c r="BW38" s="85">
        <f t="shared" si="34"/>
        <v>0</v>
      </c>
      <c r="BX38" s="85">
        <f t="shared" si="34"/>
        <v>0</v>
      </c>
      <c r="BY38" s="85">
        <f t="shared" si="34"/>
        <v>0</v>
      </c>
      <c r="BZ38" s="85">
        <f t="shared" si="34"/>
        <v>0</v>
      </c>
      <c r="CA38" s="85">
        <f t="shared" si="34"/>
        <v>0</v>
      </c>
      <c r="CB38" s="85">
        <f t="shared" si="34"/>
        <v>0</v>
      </c>
      <c r="CC38" s="85">
        <f t="shared" si="34"/>
        <v>0</v>
      </c>
      <c r="CD38" s="85">
        <f t="shared" ref="CD38:CS38" si="35">CD68-CD79</f>
        <v>0</v>
      </c>
      <c r="CE38" s="85">
        <f t="shared" si="35"/>
        <v>0</v>
      </c>
      <c r="CF38" s="85">
        <f t="shared" si="35"/>
        <v>0</v>
      </c>
      <c r="CG38" s="85">
        <f t="shared" si="35"/>
        <v>0</v>
      </c>
      <c r="CH38" s="85">
        <f t="shared" si="35"/>
        <v>0</v>
      </c>
      <c r="CI38" s="85">
        <f t="shared" si="35"/>
        <v>0</v>
      </c>
      <c r="CJ38" s="85">
        <f t="shared" si="35"/>
        <v>0</v>
      </c>
      <c r="CK38" s="85">
        <f t="shared" si="35"/>
        <v>0</v>
      </c>
      <c r="CL38" s="85">
        <f t="shared" si="35"/>
        <v>0</v>
      </c>
      <c r="CM38" s="85">
        <f t="shared" si="35"/>
        <v>0</v>
      </c>
      <c r="CN38" s="85">
        <f t="shared" si="35"/>
        <v>0</v>
      </c>
      <c r="CO38" s="85">
        <f t="shared" si="35"/>
        <v>0</v>
      </c>
      <c r="CP38" s="85">
        <f t="shared" si="35"/>
        <v>0</v>
      </c>
      <c r="CQ38" s="85">
        <f t="shared" si="35"/>
        <v>0</v>
      </c>
      <c r="CR38" s="85">
        <f t="shared" si="35"/>
        <v>0</v>
      </c>
      <c r="CS38" s="86">
        <f t="shared" si="35"/>
        <v>0</v>
      </c>
      <c r="CT38" s="30">
        <f t="shared" si="18"/>
        <v>0</v>
      </c>
      <c r="CU38" s="152"/>
    </row>
    <row r="39" spans="1:99">
      <c r="A39" s="87" t="s">
        <v>40</v>
      </c>
      <c r="B39" s="88">
        <f t="shared" ref="B39:AG39" si="36">B12</f>
        <v>205.05129402777777</v>
      </c>
      <c r="C39" s="89">
        <f t="shared" si="36"/>
        <v>205.05129402777777</v>
      </c>
      <c r="D39" s="89">
        <f t="shared" si="36"/>
        <v>205.05129402777777</v>
      </c>
      <c r="E39" s="89">
        <f t="shared" si="36"/>
        <v>205.05129402777777</v>
      </c>
      <c r="F39" s="89">
        <f t="shared" si="36"/>
        <v>205.05129402777777</v>
      </c>
      <c r="G39" s="89">
        <f t="shared" si="36"/>
        <v>205.05129402777777</v>
      </c>
      <c r="H39" s="89">
        <f t="shared" si="36"/>
        <v>205.05129402777777</v>
      </c>
      <c r="I39" s="89">
        <f t="shared" si="36"/>
        <v>205.05129402777777</v>
      </c>
      <c r="J39" s="89">
        <f t="shared" si="36"/>
        <v>205.05129402777777</v>
      </c>
      <c r="K39" s="89">
        <f t="shared" si="36"/>
        <v>205.05129402777777</v>
      </c>
      <c r="L39" s="89">
        <f t="shared" si="36"/>
        <v>205.05129402777777</v>
      </c>
      <c r="M39" s="89">
        <f t="shared" si="36"/>
        <v>205.05129402777777</v>
      </c>
      <c r="N39" s="89">
        <f t="shared" si="36"/>
        <v>205.05129402777777</v>
      </c>
      <c r="O39" s="89">
        <f t="shared" si="36"/>
        <v>205.05129402777777</v>
      </c>
      <c r="P39" s="89">
        <f t="shared" si="36"/>
        <v>205.05129402777777</v>
      </c>
      <c r="Q39" s="89">
        <f t="shared" si="36"/>
        <v>205.05129402777777</v>
      </c>
      <c r="R39" s="89">
        <f t="shared" si="36"/>
        <v>205.05129402777777</v>
      </c>
      <c r="S39" s="89">
        <f t="shared" si="36"/>
        <v>205.05129402777777</v>
      </c>
      <c r="T39" s="89">
        <f t="shared" si="36"/>
        <v>205.05129402777777</v>
      </c>
      <c r="U39" s="89">
        <f t="shared" si="36"/>
        <v>205.05129402777777</v>
      </c>
      <c r="V39" s="89">
        <f t="shared" si="36"/>
        <v>205.05129402777777</v>
      </c>
      <c r="W39" s="89">
        <f t="shared" si="36"/>
        <v>205.05129402777777</v>
      </c>
      <c r="X39" s="89">
        <f t="shared" si="36"/>
        <v>205.05129402777777</v>
      </c>
      <c r="Y39" s="89">
        <f t="shared" si="36"/>
        <v>205.05129402777777</v>
      </c>
      <c r="Z39" s="89">
        <f t="shared" si="36"/>
        <v>205.05129402777777</v>
      </c>
      <c r="AA39" s="89">
        <f t="shared" si="36"/>
        <v>205.05129402777777</v>
      </c>
      <c r="AB39" s="89">
        <f t="shared" si="36"/>
        <v>205.05129402777777</v>
      </c>
      <c r="AC39" s="89">
        <f t="shared" si="36"/>
        <v>205.05129402777777</v>
      </c>
      <c r="AD39" s="89">
        <f t="shared" si="36"/>
        <v>205.05129402777777</v>
      </c>
      <c r="AE39" s="89">
        <f t="shared" si="36"/>
        <v>205.05129402777777</v>
      </c>
      <c r="AF39" s="89">
        <f t="shared" si="36"/>
        <v>205.05129402777777</v>
      </c>
      <c r="AG39" s="89">
        <f t="shared" si="36"/>
        <v>205.05129402777777</v>
      </c>
      <c r="AH39" s="89">
        <f t="shared" ref="AH39:BM39" si="37">AH12</f>
        <v>205.05129402777777</v>
      </c>
      <c r="AI39" s="89">
        <f t="shared" si="37"/>
        <v>205.05129402777777</v>
      </c>
      <c r="AJ39" s="89">
        <f t="shared" si="37"/>
        <v>205.05129402777777</v>
      </c>
      <c r="AK39" s="89">
        <f t="shared" si="37"/>
        <v>205.05129402777777</v>
      </c>
      <c r="AL39" s="89">
        <f t="shared" si="37"/>
        <v>205.05129402777777</v>
      </c>
      <c r="AM39" s="89">
        <f t="shared" si="37"/>
        <v>205.05129402777777</v>
      </c>
      <c r="AN39" s="89">
        <f t="shared" si="37"/>
        <v>205.05129402777777</v>
      </c>
      <c r="AO39" s="89">
        <f t="shared" si="37"/>
        <v>205.05129402777777</v>
      </c>
      <c r="AP39" s="89">
        <f t="shared" si="37"/>
        <v>205.05129402777777</v>
      </c>
      <c r="AQ39" s="89">
        <f t="shared" si="37"/>
        <v>205.05129402777777</v>
      </c>
      <c r="AR39" s="89">
        <f t="shared" si="37"/>
        <v>205.05129402777777</v>
      </c>
      <c r="AS39" s="89">
        <f t="shared" si="37"/>
        <v>205.05129402777777</v>
      </c>
      <c r="AT39" s="89">
        <f t="shared" si="37"/>
        <v>205.05129402777777</v>
      </c>
      <c r="AU39" s="89">
        <f t="shared" si="37"/>
        <v>205.05129402777777</v>
      </c>
      <c r="AV39" s="89">
        <f t="shared" si="37"/>
        <v>205.05129402777777</v>
      </c>
      <c r="AW39" s="89">
        <f t="shared" si="37"/>
        <v>205.05129402777777</v>
      </c>
      <c r="AX39" s="89">
        <f t="shared" si="37"/>
        <v>205.05129402777777</v>
      </c>
      <c r="AY39" s="89">
        <f t="shared" si="37"/>
        <v>205.05129402777777</v>
      </c>
      <c r="AZ39" s="89">
        <f t="shared" si="37"/>
        <v>205.05129402777777</v>
      </c>
      <c r="BA39" s="89">
        <f t="shared" si="37"/>
        <v>205.05129402777777</v>
      </c>
      <c r="BB39" s="89">
        <f t="shared" si="37"/>
        <v>205.05129402777777</v>
      </c>
      <c r="BC39" s="89">
        <f t="shared" si="37"/>
        <v>205.05129402777777</v>
      </c>
      <c r="BD39" s="89">
        <f t="shared" si="37"/>
        <v>205.05129402777777</v>
      </c>
      <c r="BE39" s="89">
        <f t="shared" si="37"/>
        <v>205.05129402777777</v>
      </c>
      <c r="BF39" s="89">
        <f t="shared" si="37"/>
        <v>205.05129402777777</v>
      </c>
      <c r="BG39" s="89">
        <f t="shared" si="37"/>
        <v>205.05129402777777</v>
      </c>
      <c r="BH39" s="89">
        <f t="shared" si="37"/>
        <v>205.05129402777777</v>
      </c>
      <c r="BI39" s="89">
        <f t="shared" si="37"/>
        <v>205.05129402777777</v>
      </c>
      <c r="BJ39" s="89">
        <f t="shared" si="37"/>
        <v>205.05129402777777</v>
      </c>
      <c r="BK39" s="89">
        <f t="shared" si="37"/>
        <v>205.05129402777777</v>
      </c>
      <c r="BL39" s="89">
        <f t="shared" si="37"/>
        <v>205.05129402777777</v>
      </c>
      <c r="BM39" s="89">
        <f t="shared" si="37"/>
        <v>205.05129402777777</v>
      </c>
      <c r="BN39" s="89">
        <f t="shared" ref="BN39:CS39" si="38">BN12</f>
        <v>205.05129402777777</v>
      </c>
      <c r="BO39" s="89">
        <f t="shared" si="38"/>
        <v>205.05129402777777</v>
      </c>
      <c r="BP39" s="89">
        <f t="shared" si="38"/>
        <v>205.05129402777777</v>
      </c>
      <c r="BQ39" s="89">
        <f t="shared" si="38"/>
        <v>205.05129402777777</v>
      </c>
      <c r="BR39" s="89">
        <f t="shared" si="38"/>
        <v>205.05129402777777</v>
      </c>
      <c r="BS39" s="89">
        <f t="shared" si="38"/>
        <v>205.05129402777777</v>
      </c>
      <c r="BT39" s="89">
        <f t="shared" si="38"/>
        <v>205.05129402777777</v>
      </c>
      <c r="BU39" s="89">
        <f t="shared" si="38"/>
        <v>205.05129402777777</v>
      </c>
      <c r="BV39" s="89">
        <f t="shared" si="38"/>
        <v>205.05129402777777</v>
      </c>
      <c r="BW39" s="89">
        <f t="shared" si="38"/>
        <v>205.05129402777777</v>
      </c>
      <c r="BX39" s="89">
        <f t="shared" si="38"/>
        <v>205.05129402777777</v>
      </c>
      <c r="BY39" s="89">
        <f t="shared" si="38"/>
        <v>205.05129402777777</v>
      </c>
      <c r="BZ39" s="89">
        <f t="shared" si="38"/>
        <v>205.05129402777777</v>
      </c>
      <c r="CA39" s="89">
        <f t="shared" si="38"/>
        <v>205.05129402777777</v>
      </c>
      <c r="CB39" s="89">
        <f t="shared" si="38"/>
        <v>205.05129402777777</v>
      </c>
      <c r="CC39" s="89">
        <f t="shared" si="38"/>
        <v>205.05129402777777</v>
      </c>
      <c r="CD39" s="89">
        <f t="shared" si="38"/>
        <v>205.05129402777777</v>
      </c>
      <c r="CE39" s="89">
        <f t="shared" si="38"/>
        <v>205.05129402777777</v>
      </c>
      <c r="CF39" s="89">
        <f t="shared" si="38"/>
        <v>205.05129402777777</v>
      </c>
      <c r="CG39" s="89">
        <f t="shared" si="38"/>
        <v>205.05129402777777</v>
      </c>
      <c r="CH39" s="89">
        <f t="shared" si="38"/>
        <v>205.05129402777777</v>
      </c>
      <c r="CI39" s="89">
        <f t="shared" si="38"/>
        <v>205.05129402777777</v>
      </c>
      <c r="CJ39" s="89">
        <f t="shared" si="38"/>
        <v>205.05129402777777</v>
      </c>
      <c r="CK39" s="89">
        <f t="shared" si="38"/>
        <v>205.05129402777777</v>
      </c>
      <c r="CL39" s="89">
        <f t="shared" si="38"/>
        <v>205.05129402777777</v>
      </c>
      <c r="CM39" s="89">
        <f t="shared" si="38"/>
        <v>205.05129402777777</v>
      </c>
      <c r="CN39" s="89">
        <f t="shared" si="38"/>
        <v>205.05129402777777</v>
      </c>
      <c r="CO39" s="89">
        <f t="shared" si="38"/>
        <v>205.05129402777777</v>
      </c>
      <c r="CP39" s="89">
        <f t="shared" si="38"/>
        <v>205.05129402777777</v>
      </c>
      <c r="CQ39" s="89">
        <f t="shared" si="38"/>
        <v>205.05129402777777</v>
      </c>
      <c r="CR39" s="89">
        <f t="shared" si="38"/>
        <v>205.05129402777777</v>
      </c>
      <c r="CS39" s="90">
        <f t="shared" si="38"/>
        <v>205.05129402777777</v>
      </c>
      <c r="CT39" s="30">
        <f t="shared" si="18"/>
        <v>19684.924226666677</v>
      </c>
      <c r="CU39" s="152"/>
    </row>
    <row r="40" spans="1:99">
      <c r="A40" s="20" t="s">
        <v>41</v>
      </c>
      <c r="B40" s="39">
        <f t="shared" ref="B40:AG40" si="39">SUM(B41:B41)</f>
        <v>2042.77</v>
      </c>
      <c r="C40" s="40">
        <f t="shared" si="39"/>
        <v>2037.38</v>
      </c>
      <c r="D40" s="40">
        <f t="shared" si="39"/>
        <v>2037.1</v>
      </c>
      <c r="E40" s="40">
        <f t="shared" si="39"/>
        <v>2037.1</v>
      </c>
      <c r="F40" s="40">
        <f t="shared" si="39"/>
        <v>2036.97</v>
      </c>
      <c r="G40" s="40">
        <f t="shared" si="39"/>
        <v>2036.97</v>
      </c>
      <c r="H40" s="40">
        <f t="shared" si="39"/>
        <v>2037.38</v>
      </c>
      <c r="I40" s="40">
        <f t="shared" si="39"/>
        <v>2037.38</v>
      </c>
      <c r="J40" s="40">
        <f t="shared" si="39"/>
        <v>1899.79</v>
      </c>
      <c r="K40" s="40">
        <f t="shared" si="39"/>
        <v>1819.12</v>
      </c>
      <c r="L40" s="40">
        <f t="shared" si="39"/>
        <v>1486.36</v>
      </c>
      <c r="M40" s="40">
        <f t="shared" si="39"/>
        <v>1486.36</v>
      </c>
      <c r="N40" s="40">
        <f t="shared" si="39"/>
        <v>1488.95</v>
      </c>
      <c r="O40" s="40">
        <f t="shared" si="39"/>
        <v>1490.66</v>
      </c>
      <c r="P40" s="40">
        <f t="shared" si="39"/>
        <v>1492.31</v>
      </c>
      <c r="Q40" s="40">
        <f t="shared" si="39"/>
        <v>1492.31</v>
      </c>
      <c r="R40" s="40">
        <f t="shared" si="39"/>
        <v>1480.63</v>
      </c>
      <c r="S40" s="40">
        <f t="shared" si="39"/>
        <v>1428.92</v>
      </c>
      <c r="T40" s="40">
        <f t="shared" si="39"/>
        <v>1429.05</v>
      </c>
      <c r="U40" s="40">
        <f t="shared" si="39"/>
        <v>1429.05</v>
      </c>
      <c r="V40" s="40">
        <f t="shared" si="39"/>
        <v>1870.57</v>
      </c>
      <c r="W40" s="40">
        <f t="shared" si="39"/>
        <v>1895.55</v>
      </c>
      <c r="X40" s="40">
        <f t="shared" si="39"/>
        <v>1892.59</v>
      </c>
      <c r="Y40" s="40">
        <f t="shared" si="39"/>
        <v>1893.39</v>
      </c>
      <c r="Z40" s="40">
        <f t="shared" si="39"/>
        <v>2037.98</v>
      </c>
      <c r="AA40" s="40">
        <f t="shared" si="39"/>
        <v>2037.98</v>
      </c>
      <c r="AB40" s="40">
        <f t="shared" si="39"/>
        <v>2037.31</v>
      </c>
      <c r="AC40" s="40">
        <f t="shared" si="39"/>
        <v>2037.31</v>
      </c>
      <c r="AD40" s="40">
        <f t="shared" si="39"/>
        <v>2037.28</v>
      </c>
      <c r="AE40" s="40">
        <f t="shared" si="39"/>
        <v>2037.28</v>
      </c>
      <c r="AF40" s="40">
        <f t="shared" si="39"/>
        <v>2272.5500000000002</v>
      </c>
      <c r="AG40" s="40">
        <f t="shared" si="39"/>
        <v>2272.5500000000002</v>
      </c>
      <c r="AH40" s="40">
        <f t="shared" ref="AH40:BM40" si="40">SUM(AH41:AH41)</f>
        <v>2009.77</v>
      </c>
      <c r="AI40" s="40">
        <f t="shared" si="40"/>
        <v>1661.89</v>
      </c>
      <c r="AJ40" s="40">
        <f t="shared" si="40"/>
        <v>1631.93</v>
      </c>
      <c r="AK40" s="40">
        <f t="shared" si="40"/>
        <v>1631.93</v>
      </c>
      <c r="AL40" s="40">
        <f t="shared" si="40"/>
        <v>1722.66</v>
      </c>
      <c r="AM40" s="40">
        <f t="shared" si="40"/>
        <v>1758.22</v>
      </c>
      <c r="AN40" s="40">
        <f t="shared" si="40"/>
        <v>1781.02</v>
      </c>
      <c r="AO40" s="40">
        <f t="shared" si="40"/>
        <v>1781.12</v>
      </c>
      <c r="AP40" s="40">
        <f t="shared" si="40"/>
        <v>1903.21</v>
      </c>
      <c r="AQ40" s="40">
        <f t="shared" si="40"/>
        <v>1903.52</v>
      </c>
      <c r="AR40" s="40">
        <f t="shared" si="40"/>
        <v>1820.37</v>
      </c>
      <c r="AS40" s="40">
        <f t="shared" si="40"/>
        <v>1820.37</v>
      </c>
      <c r="AT40" s="40">
        <f t="shared" si="40"/>
        <v>1820.65</v>
      </c>
      <c r="AU40" s="40">
        <f t="shared" si="40"/>
        <v>1820.65</v>
      </c>
      <c r="AV40" s="40">
        <f t="shared" si="40"/>
        <v>2161.81</v>
      </c>
      <c r="AW40" s="40">
        <f t="shared" si="40"/>
        <v>2195.7399999999998</v>
      </c>
      <c r="AX40" s="40">
        <f t="shared" si="40"/>
        <v>2106.81</v>
      </c>
      <c r="AY40" s="40">
        <f t="shared" si="40"/>
        <v>2106.81</v>
      </c>
      <c r="AZ40" s="40">
        <f t="shared" si="40"/>
        <v>2396.79</v>
      </c>
      <c r="BA40" s="40">
        <f t="shared" si="40"/>
        <v>2692.31</v>
      </c>
      <c r="BB40" s="40">
        <f t="shared" si="40"/>
        <v>2563.56</v>
      </c>
      <c r="BC40" s="40">
        <f t="shared" si="40"/>
        <v>2361.5300000000002</v>
      </c>
      <c r="BD40" s="40">
        <f t="shared" si="40"/>
        <v>2247.8000000000002</v>
      </c>
      <c r="BE40" s="40">
        <f t="shared" si="40"/>
        <v>2189.63</v>
      </c>
      <c r="BF40" s="40">
        <f t="shared" si="40"/>
        <v>1784.93</v>
      </c>
      <c r="BG40" s="40">
        <f t="shared" si="40"/>
        <v>1763.57</v>
      </c>
      <c r="BH40" s="40">
        <f t="shared" si="40"/>
        <v>2054.19</v>
      </c>
      <c r="BI40" s="40">
        <f t="shared" si="40"/>
        <v>2178.61</v>
      </c>
      <c r="BJ40" s="40">
        <f t="shared" si="40"/>
        <v>2219.1799999999998</v>
      </c>
      <c r="BK40" s="40">
        <f t="shared" si="40"/>
        <v>2192.35</v>
      </c>
      <c r="BL40" s="40">
        <f t="shared" si="40"/>
        <v>2083.7600000000002</v>
      </c>
      <c r="BM40" s="40">
        <f t="shared" si="40"/>
        <v>2083.7600000000002</v>
      </c>
      <c r="BN40" s="40">
        <f t="shared" ref="BN40:CS40" si="41">SUM(BN41:BN41)</f>
        <v>2220.8200000000002</v>
      </c>
      <c r="BO40" s="40">
        <f t="shared" si="41"/>
        <v>2226.13</v>
      </c>
      <c r="BP40" s="40">
        <f t="shared" si="41"/>
        <v>2438.94</v>
      </c>
      <c r="BQ40" s="40">
        <f t="shared" si="41"/>
        <v>2196.44</v>
      </c>
      <c r="BR40" s="40">
        <f t="shared" si="41"/>
        <v>2186.56</v>
      </c>
      <c r="BS40" s="40">
        <f t="shared" si="41"/>
        <v>2186.56</v>
      </c>
      <c r="BT40" s="40">
        <f t="shared" si="41"/>
        <v>2234.0500000000002</v>
      </c>
      <c r="BU40" s="40">
        <f t="shared" si="41"/>
        <v>2236.21</v>
      </c>
      <c r="BV40" s="40">
        <f t="shared" si="41"/>
        <v>2521.1999999999998</v>
      </c>
      <c r="BW40" s="40">
        <f t="shared" si="41"/>
        <v>2152.37</v>
      </c>
      <c r="BX40" s="40">
        <f t="shared" si="41"/>
        <v>1979.02</v>
      </c>
      <c r="BY40" s="40">
        <f t="shared" si="41"/>
        <v>1969.19</v>
      </c>
      <c r="BZ40" s="40">
        <f t="shared" si="41"/>
        <v>1960.73</v>
      </c>
      <c r="CA40" s="40">
        <f t="shared" si="41"/>
        <v>1970.53</v>
      </c>
      <c r="CB40" s="40">
        <f t="shared" si="41"/>
        <v>1961.71</v>
      </c>
      <c r="CC40" s="40">
        <f t="shared" si="41"/>
        <v>1964.36</v>
      </c>
      <c r="CD40" s="40">
        <f t="shared" si="41"/>
        <v>1965.91</v>
      </c>
      <c r="CE40" s="40">
        <f t="shared" si="41"/>
        <v>1965.91</v>
      </c>
      <c r="CF40" s="40">
        <f t="shared" si="41"/>
        <v>1965.98</v>
      </c>
      <c r="CG40" s="40">
        <f t="shared" si="41"/>
        <v>1965.98</v>
      </c>
      <c r="CH40" s="40">
        <f t="shared" si="41"/>
        <v>1965.98</v>
      </c>
      <c r="CI40" s="40">
        <f t="shared" si="41"/>
        <v>1965.98</v>
      </c>
      <c r="CJ40" s="40">
        <f t="shared" si="41"/>
        <v>1965.98</v>
      </c>
      <c r="CK40" s="40">
        <f t="shared" si="41"/>
        <v>1966.6</v>
      </c>
      <c r="CL40" s="40">
        <f t="shared" si="41"/>
        <v>1966.9</v>
      </c>
      <c r="CM40" s="40">
        <f t="shared" si="41"/>
        <v>1966.23</v>
      </c>
      <c r="CN40" s="40">
        <f t="shared" si="41"/>
        <v>1971.55</v>
      </c>
      <c r="CO40" s="40">
        <f t="shared" si="41"/>
        <v>1976.4</v>
      </c>
      <c r="CP40" s="40">
        <f t="shared" si="41"/>
        <v>1977.35</v>
      </c>
      <c r="CQ40" s="40">
        <f t="shared" si="41"/>
        <v>1977.35</v>
      </c>
      <c r="CR40" s="40">
        <f t="shared" si="41"/>
        <v>1981.58</v>
      </c>
      <c r="CS40" s="91">
        <f t="shared" si="41"/>
        <v>1986.57</v>
      </c>
      <c r="CT40" s="38">
        <f t="shared" si="18"/>
        <v>189436.42</v>
      </c>
      <c r="CU40" s="150"/>
    </row>
    <row r="41" spans="1:99">
      <c r="A41" s="25" t="s">
        <v>12</v>
      </c>
      <c r="B41" s="42">
        <v>2042.77</v>
      </c>
      <c r="C41" s="43">
        <v>2037.38</v>
      </c>
      <c r="D41" s="43">
        <v>2037.1</v>
      </c>
      <c r="E41" s="43">
        <v>2037.1</v>
      </c>
      <c r="F41" s="43">
        <v>2036.97</v>
      </c>
      <c r="G41" s="43">
        <v>2036.97</v>
      </c>
      <c r="H41" s="43">
        <v>2037.38</v>
      </c>
      <c r="I41" s="43">
        <v>2037.38</v>
      </c>
      <c r="J41" s="43">
        <v>1899.79</v>
      </c>
      <c r="K41" s="43">
        <v>1819.12</v>
      </c>
      <c r="L41" s="43">
        <v>1486.36</v>
      </c>
      <c r="M41" s="43">
        <v>1486.36</v>
      </c>
      <c r="N41" s="43">
        <v>1488.95</v>
      </c>
      <c r="O41" s="43">
        <v>1490.66</v>
      </c>
      <c r="P41" s="43">
        <v>1492.31</v>
      </c>
      <c r="Q41" s="43">
        <v>1492.31</v>
      </c>
      <c r="R41" s="43">
        <v>1480.63</v>
      </c>
      <c r="S41" s="43">
        <v>1428.92</v>
      </c>
      <c r="T41" s="43">
        <v>1429.05</v>
      </c>
      <c r="U41" s="43">
        <v>1429.05</v>
      </c>
      <c r="V41" s="43">
        <v>1870.57</v>
      </c>
      <c r="W41" s="43">
        <v>1895.55</v>
      </c>
      <c r="X41" s="43">
        <v>1892.59</v>
      </c>
      <c r="Y41" s="43">
        <v>1893.39</v>
      </c>
      <c r="Z41" s="43">
        <v>2037.98</v>
      </c>
      <c r="AA41" s="43">
        <v>2037.98</v>
      </c>
      <c r="AB41" s="43">
        <v>2037.31</v>
      </c>
      <c r="AC41" s="43">
        <v>2037.31</v>
      </c>
      <c r="AD41" s="43">
        <v>2037.28</v>
      </c>
      <c r="AE41" s="43">
        <v>2037.28</v>
      </c>
      <c r="AF41" s="43">
        <v>2272.5500000000002</v>
      </c>
      <c r="AG41" s="43">
        <v>2272.5500000000002</v>
      </c>
      <c r="AH41" s="43">
        <v>2009.77</v>
      </c>
      <c r="AI41" s="43">
        <v>1661.89</v>
      </c>
      <c r="AJ41" s="43">
        <v>1631.93</v>
      </c>
      <c r="AK41" s="43">
        <v>1631.93</v>
      </c>
      <c r="AL41" s="43">
        <v>1722.66</v>
      </c>
      <c r="AM41" s="43">
        <v>1758.22</v>
      </c>
      <c r="AN41" s="43">
        <v>1781.02</v>
      </c>
      <c r="AO41" s="43">
        <v>1781.12</v>
      </c>
      <c r="AP41" s="43">
        <v>1903.21</v>
      </c>
      <c r="AQ41" s="43">
        <v>1903.52</v>
      </c>
      <c r="AR41" s="43">
        <v>1820.37</v>
      </c>
      <c r="AS41" s="43">
        <v>1820.37</v>
      </c>
      <c r="AT41" s="43">
        <v>1820.65</v>
      </c>
      <c r="AU41" s="43">
        <v>1820.65</v>
      </c>
      <c r="AV41" s="43">
        <v>2161.81</v>
      </c>
      <c r="AW41" s="43">
        <v>2195.7399999999998</v>
      </c>
      <c r="AX41" s="43">
        <v>2106.81</v>
      </c>
      <c r="AY41" s="43">
        <v>2106.81</v>
      </c>
      <c r="AZ41" s="43">
        <v>2396.79</v>
      </c>
      <c r="BA41" s="43">
        <v>2692.31</v>
      </c>
      <c r="BB41" s="43">
        <v>2563.56</v>
      </c>
      <c r="BC41" s="43">
        <v>2361.5300000000002</v>
      </c>
      <c r="BD41" s="43">
        <v>2247.8000000000002</v>
      </c>
      <c r="BE41" s="43">
        <v>2189.63</v>
      </c>
      <c r="BF41" s="43">
        <v>1784.93</v>
      </c>
      <c r="BG41" s="43">
        <v>1763.57</v>
      </c>
      <c r="BH41" s="43">
        <v>2054.19</v>
      </c>
      <c r="BI41" s="43">
        <v>2178.61</v>
      </c>
      <c r="BJ41" s="43">
        <v>2219.1799999999998</v>
      </c>
      <c r="BK41" s="43">
        <v>2192.35</v>
      </c>
      <c r="BL41" s="43">
        <v>2083.7600000000002</v>
      </c>
      <c r="BM41" s="43">
        <v>2083.7600000000002</v>
      </c>
      <c r="BN41" s="43">
        <v>2220.8200000000002</v>
      </c>
      <c r="BO41" s="43">
        <v>2226.13</v>
      </c>
      <c r="BP41" s="43">
        <v>2438.94</v>
      </c>
      <c r="BQ41" s="43">
        <v>2196.44</v>
      </c>
      <c r="BR41" s="43">
        <v>2186.56</v>
      </c>
      <c r="BS41" s="43">
        <v>2186.56</v>
      </c>
      <c r="BT41" s="43">
        <v>2234.0500000000002</v>
      </c>
      <c r="BU41" s="43">
        <v>2236.21</v>
      </c>
      <c r="BV41" s="43">
        <v>2521.1999999999998</v>
      </c>
      <c r="BW41" s="43">
        <v>2152.37</v>
      </c>
      <c r="BX41" s="43">
        <v>1979.02</v>
      </c>
      <c r="BY41" s="43">
        <v>1969.19</v>
      </c>
      <c r="BZ41" s="43">
        <v>1960.73</v>
      </c>
      <c r="CA41" s="43">
        <v>1970.53</v>
      </c>
      <c r="CB41" s="43">
        <v>1961.71</v>
      </c>
      <c r="CC41" s="43">
        <v>1964.36</v>
      </c>
      <c r="CD41" s="43">
        <v>1965.91</v>
      </c>
      <c r="CE41" s="43">
        <v>1965.91</v>
      </c>
      <c r="CF41" s="43">
        <v>1965.98</v>
      </c>
      <c r="CG41" s="43">
        <v>1965.98</v>
      </c>
      <c r="CH41" s="43">
        <v>1965.98</v>
      </c>
      <c r="CI41" s="43">
        <v>1965.98</v>
      </c>
      <c r="CJ41" s="43">
        <v>1965.98</v>
      </c>
      <c r="CK41" s="43">
        <v>1966.6</v>
      </c>
      <c r="CL41" s="43">
        <v>1966.9</v>
      </c>
      <c r="CM41" s="43">
        <v>1966.23</v>
      </c>
      <c r="CN41" s="43">
        <v>1971.55</v>
      </c>
      <c r="CO41" s="43">
        <v>1976.4</v>
      </c>
      <c r="CP41" s="43">
        <v>1977.35</v>
      </c>
      <c r="CQ41" s="43">
        <v>1977.35</v>
      </c>
      <c r="CR41" s="43">
        <v>1981.58</v>
      </c>
      <c r="CS41" s="92">
        <v>1986.57</v>
      </c>
      <c r="CT41" s="30">
        <f t="shared" si="18"/>
        <v>189436.42</v>
      </c>
      <c r="CU41" s="152"/>
    </row>
    <row r="42" spans="1:99">
      <c r="A42" s="95" t="s">
        <v>42</v>
      </c>
      <c r="B42" s="39">
        <f t="shared" ref="B42:AG42" si="42">SUM(B43:B46)</f>
        <v>1404.95</v>
      </c>
      <c r="C42" s="40">
        <f t="shared" si="42"/>
        <v>1404.95</v>
      </c>
      <c r="D42" s="40">
        <f t="shared" si="42"/>
        <v>1404.95</v>
      </c>
      <c r="E42" s="40">
        <f t="shared" si="42"/>
        <v>1404.95</v>
      </c>
      <c r="F42" s="40">
        <f t="shared" si="42"/>
        <v>1404.95</v>
      </c>
      <c r="G42" s="40">
        <f t="shared" si="42"/>
        <v>1404.95</v>
      </c>
      <c r="H42" s="40">
        <f t="shared" si="42"/>
        <v>1404.95</v>
      </c>
      <c r="I42" s="40">
        <f t="shared" si="42"/>
        <v>1404.95</v>
      </c>
      <c r="J42" s="40">
        <f t="shared" si="42"/>
        <v>1404.95</v>
      </c>
      <c r="K42" s="40">
        <f t="shared" si="42"/>
        <v>1404.95</v>
      </c>
      <c r="L42" s="40">
        <f t="shared" si="42"/>
        <v>1404.95</v>
      </c>
      <c r="M42" s="40">
        <f t="shared" si="42"/>
        <v>1404.95</v>
      </c>
      <c r="N42" s="40">
        <f t="shared" si="42"/>
        <v>1404.95</v>
      </c>
      <c r="O42" s="40">
        <f t="shared" si="42"/>
        <v>1404.95</v>
      </c>
      <c r="P42" s="40">
        <f t="shared" si="42"/>
        <v>1404.95</v>
      </c>
      <c r="Q42" s="40">
        <f t="shared" si="42"/>
        <v>1404.95</v>
      </c>
      <c r="R42" s="40">
        <f t="shared" si="42"/>
        <v>1404.95</v>
      </c>
      <c r="S42" s="40">
        <f t="shared" si="42"/>
        <v>1404.95</v>
      </c>
      <c r="T42" s="40">
        <f t="shared" si="42"/>
        <v>1404.95</v>
      </c>
      <c r="U42" s="40">
        <f t="shared" si="42"/>
        <v>1404.95</v>
      </c>
      <c r="V42" s="40">
        <f t="shared" si="42"/>
        <v>1404.95</v>
      </c>
      <c r="W42" s="40">
        <f t="shared" si="42"/>
        <v>1404.95</v>
      </c>
      <c r="X42" s="40">
        <f t="shared" si="42"/>
        <v>1404.95</v>
      </c>
      <c r="Y42" s="40">
        <f t="shared" si="42"/>
        <v>1404.95</v>
      </c>
      <c r="Z42" s="40">
        <f t="shared" si="42"/>
        <v>1404.95</v>
      </c>
      <c r="AA42" s="40">
        <f t="shared" si="42"/>
        <v>1404.95</v>
      </c>
      <c r="AB42" s="40">
        <f t="shared" si="42"/>
        <v>1404.95</v>
      </c>
      <c r="AC42" s="40">
        <f t="shared" si="42"/>
        <v>1404.95</v>
      </c>
      <c r="AD42" s="40">
        <f t="shared" si="42"/>
        <v>1404.95</v>
      </c>
      <c r="AE42" s="40">
        <f t="shared" si="42"/>
        <v>1404.95</v>
      </c>
      <c r="AF42" s="40">
        <f t="shared" si="42"/>
        <v>1404.95</v>
      </c>
      <c r="AG42" s="40">
        <f t="shared" si="42"/>
        <v>1404.95</v>
      </c>
      <c r="AH42" s="40">
        <f t="shared" ref="AH42:BM42" si="43">SUM(AH43:AH46)</f>
        <v>1404.95</v>
      </c>
      <c r="AI42" s="40">
        <f t="shared" si="43"/>
        <v>1404.95</v>
      </c>
      <c r="AJ42" s="40">
        <f t="shared" si="43"/>
        <v>1404.95</v>
      </c>
      <c r="AK42" s="40">
        <f t="shared" si="43"/>
        <v>1404.95</v>
      </c>
      <c r="AL42" s="40">
        <f t="shared" si="43"/>
        <v>1404.95</v>
      </c>
      <c r="AM42" s="40">
        <f t="shared" si="43"/>
        <v>1404.95</v>
      </c>
      <c r="AN42" s="40">
        <f t="shared" si="43"/>
        <v>1404.95</v>
      </c>
      <c r="AO42" s="40">
        <f t="shared" si="43"/>
        <v>1404.95</v>
      </c>
      <c r="AP42" s="40">
        <f t="shared" si="43"/>
        <v>1404.95</v>
      </c>
      <c r="AQ42" s="40">
        <f t="shared" si="43"/>
        <v>1404.95</v>
      </c>
      <c r="AR42" s="40">
        <f t="shared" si="43"/>
        <v>1404.95</v>
      </c>
      <c r="AS42" s="40">
        <f t="shared" si="43"/>
        <v>1404.95</v>
      </c>
      <c r="AT42" s="40">
        <f t="shared" si="43"/>
        <v>1404.95</v>
      </c>
      <c r="AU42" s="40">
        <f t="shared" si="43"/>
        <v>1404.95</v>
      </c>
      <c r="AV42" s="40">
        <f t="shared" si="43"/>
        <v>1404.95</v>
      </c>
      <c r="AW42" s="40">
        <f t="shared" si="43"/>
        <v>1404.95</v>
      </c>
      <c r="AX42" s="40">
        <f t="shared" si="43"/>
        <v>1404.95</v>
      </c>
      <c r="AY42" s="40">
        <f t="shared" si="43"/>
        <v>1404.95</v>
      </c>
      <c r="AZ42" s="40">
        <f t="shared" si="43"/>
        <v>1404.95</v>
      </c>
      <c r="BA42" s="40">
        <f t="shared" si="43"/>
        <v>1404.95</v>
      </c>
      <c r="BB42" s="40">
        <f t="shared" si="43"/>
        <v>1404.95</v>
      </c>
      <c r="BC42" s="40">
        <f t="shared" si="43"/>
        <v>1404.95</v>
      </c>
      <c r="BD42" s="40">
        <f t="shared" si="43"/>
        <v>1404.95</v>
      </c>
      <c r="BE42" s="40">
        <f t="shared" si="43"/>
        <v>1372.95</v>
      </c>
      <c r="BF42" s="40">
        <f t="shared" si="43"/>
        <v>1340.95</v>
      </c>
      <c r="BG42" s="40">
        <f t="shared" si="43"/>
        <v>1339.45</v>
      </c>
      <c r="BH42" s="40">
        <f t="shared" si="43"/>
        <v>1339.45</v>
      </c>
      <c r="BI42" s="40">
        <f t="shared" si="43"/>
        <v>1339.45</v>
      </c>
      <c r="BJ42" s="40">
        <f t="shared" si="43"/>
        <v>1371.45</v>
      </c>
      <c r="BK42" s="40">
        <f t="shared" si="43"/>
        <v>1403.45</v>
      </c>
      <c r="BL42" s="40">
        <f t="shared" si="43"/>
        <v>1404.95</v>
      </c>
      <c r="BM42" s="40">
        <f t="shared" si="43"/>
        <v>1404.95</v>
      </c>
      <c r="BN42" s="40">
        <f t="shared" ref="BN42:CS42" si="44">SUM(BN43:BN46)</f>
        <v>1404.95</v>
      </c>
      <c r="BO42" s="40">
        <f t="shared" si="44"/>
        <v>1404.95</v>
      </c>
      <c r="BP42" s="40">
        <f t="shared" si="44"/>
        <v>1404.95</v>
      </c>
      <c r="BQ42" s="40">
        <f t="shared" si="44"/>
        <v>1404.95</v>
      </c>
      <c r="BR42" s="40">
        <f t="shared" si="44"/>
        <v>1404.95</v>
      </c>
      <c r="BS42" s="40">
        <f t="shared" si="44"/>
        <v>1404.95</v>
      </c>
      <c r="BT42" s="40">
        <f t="shared" si="44"/>
        <v>1404.95</v>
      </c>
      <c r="BU42" s="40">
        <f t="shared" si="44"/>
        <v>1404.95</v>
      </c>
      <c r="BV42" s="40">
        <f t="shared" si="44"/>
        <v>1404.95</v>
      </c>
      <c r="BW42" s="40">
        <f t="shared" si="44"/>
        <v>1404.95</v>
      </c>
      <c r="BX42" s="40">
        <f t="shared" si="44"/>
        <v>1404.95</v>
      </c>
      <c r="BY42" s="40">
        <f t="shared" si="44"/>
        <v>1404.95</v>
      </c>
      <c r="BZ42" s="40">
        <f t="shared" si="44"/>
        <v>1404.95</v>
      </c>
      <c r="CA42" s="40">
        <f t="shared" si="44"/>
        <v>1404.95</v>
      </c>
      <c r="CB42" s="40">
        <f t="shared" si="44"/>
        <v>1404.95</v>
      </c>
      <c r="CC42" s="40">
        <f t="shared" si="44"/>
        <v>1404.95</v>
      </c>
      <c r="CD42" s="40">
        <f t="shared" si="44"/>
        <v>1404.95</v>
      </c>
      <c r="CE42" s="40">
        <f t="shared" si="44"/>
        <v>1404.95</v>
      </c>
      <c r="CF42" s="40">
        <f t="shared" si="44"/>
        <v>1404.95</v>
      </c>
      <c r="CG42" s="40">
        <f t="shared" si="44"/>
        <v>1404.95</v>
      </c>
      <c r="CH42" s="40">
        <f t="shared" si="44"/>
        <v>1404.95</v>
      </c>
      <c r="CI42" s="40">
        <f t="shared" si="44"/>
        <v>1404.95</v>
      </c>
      <c r="CJ42" s="40">
        <f t="shared" si="44"/>
        <v>1404.95</v>
      </c>
      <c r="CK42" s="40">
        <f t="shared" si="44"/>
        <v>1404.95</v>
      </c>
      <c r="CL42" s="40">
        <f t="shared" si="44"/>
        <v>1404.95</v>
      </c>
      <c r="CM42" s="40">
        <f t="shared" si="44"/>
        <v>1404.95</v>
      </c>
      <c r="CN42" s="40">
        <f t="shared" si="44"/>
        <v>1404.95</v>
      </c>
      <c r="CO42" s="40">
        <f t="shared" si="44"/>
        <v>1404.95</v>
      </c>
      <c r="CP42" s="40">
        <f t="shared" si="44"/>
        <v>1404.95</v>
      </c>
      <c r="CQ42" s="40">
        <f t="shared" si="44"/>
        <v>1404.95</v>
      </c>
      <c r="CR42" s="40">
        <f t="shared" si="44"/>
        <v>1404.95</v>
      </c>
      <c r="CS42" s="91">
        <f t="shared" si="44"/>
        <v>1404.95</v>
      </c>
      <c r="CT42" s="38">
        <f t="shared" si="18"/>
        <v>134547.69999999984</v>
      </c>
      <c r="CU42" s="150"/>
    </row>
    <row r="43" spans="1:99">
      <c r="A43" s="78" t="s">
        <v>43</v>
      </c>
      <c r="B43" s="42">
        <v>565.5</v>
      </c>
      <c r="C43" s="43">
        <v>565.5</v>
      </c>
      <c r="D43" s="43">
        <v>565.5</v>
      </c>
      <c r="E43" s="43">
        <v>565.5</v>
      </c>
      <c r="F43" s="43">
        <v>565.5</v>
      </c>
      <c r="G43" s="43">
        <v>565.5</v>
      </c>
      <c r="H43" s="43">
        <v>565.5</v>
      </c>
      <c r="I43" s="43">
        <v>565.5</v>
      </c>
      <c r="J43" s="43">
        <v>565.5</v>
      </c>
      <c r="K43" s="43">
        <v>565.5</v>
      </c>
      <c r="L43" s="43">
        <v>565.5</v>
      </c>
      <c r="M43" s="43">
        <v>565.5</v>
      </c>
      <c r="N43" s="43">
        <v>565.5</v>
      </c>
      <c r="O43" s="43">
        <v>565.5</v>
      </c>
      <c r="P43" s="43">
        <v>565.5</v>
      </c>
      <c r="Q43" s="43">
        <v>565.5</v>
      </c>
      <c r="R43" s="43">
        <v>565.5</v>
      </c>
      <c r="S43" s="43">
        <v>565.5</v>
      </c>
      <c r="T43" s="43">
        <v>565.5</v>
      </c>
      <c r="U43" s="43">
        <v>565.5</v>
      </c>
      <c r="V43" s="43">
        <v>565.5</v>
      </c>
      <c r="W43" s="43">
        <v>565.5</v>
      </c>
      <c r="X43" s="43">
        <v>565.5</v>
      </c>
      <c r="Y43" s="43">
        <v>565.5</v>
      </c>
      <c r="Z43" s="43">
        <v>565.5</v>
      </c>
      <c r="AA43" s="43">
        <v>565.5</v>
      </c>
      <c r="AB43" s="43">
        <v>565.5</v>
      </c>
      <c r="AC43" s="43">
        <v>565.5</v>
      </c>
      <c r="AD43" s="43">
        <v>565.5</v>
      </c>
      <c r="AE43" s="43">
        <v>565.5</v>
      </c>
      <c r="AF43" s="43">
        <v>565.5</v>
      </c>
      <c r="AG43" s="43">
        <v>565.5</v>
      </c>
      <c r="AH43" s="43">
        <v>565.5</v>
      </c>
      <c r="AI43" s="43">
        <v>565.5</v>
      </c>
      <c r="AJ43" s="43">
        <v>565.5</v>
      </c>
      <c r="AK43" s="43">
        <v>565.5</v>
      </c>
      <c r="AL43" s="43">
        <v>565.5</v>
      </c>
      <c r="AM43" s="43">
        <v>565.5</v>
      </c>
      <c r="AN43" s="43">
        <v>565.5</v>
      </c>
      <c r="AO43" s="43">
        <v>565.5</v>
      </c>
      <c r="AP43" s="43">
        <v>565.5</v>
      </c>
      <c r="AQ43" s="43">
        <v>565.5</v>
      </c>
      <c r="AR43" s="43">
        <v>565.5</v>
      </c>
      <c r="AS43" s="43">
        <v>565.5</v>
      </c>
      <c r="AT43" s="43">
        <v>565.5</v>
      </c>
      <c r="AU43" s="43">
        <v>565.5</v>
      </c>
      <c r="AV43" s="43">
        <v>565.5</v>
      </c>
      <c r="AW43" s="43">
        <v>565.5</v>
      </c>
      <c r="AX43" s="43">
        <v>565.5</v>
      </c>
      <c r="AY43" s="43">
        <v>565.5</v>
      </c>
      <c r="AZ43" s="43">
        <v>565.5</v>
      </c>
      <c r="BA43" s="43">
        <v>565.5</v>
      </c>
      <c r="BB43" s="43">
        <v>565.5</v>
      </c>
      <c r="BC43" s="43">
        <v>565.5</v>
      </c>
      <c r="BD43" s="43">
        <v>565.5</v>
      </c>
      <c r="BE43" s="43">
        <v>533.5</v>
      </c>
      <c r="BF43" s="43">
        <v>501.5</v>
      </c>
      <c r="BG43" s="43">
        <v>500</v>
      </c>
      <c r="BH43" s="43">
        <v>500</v>
      </c>
      <c r="BI43" s="43">
        <v>500</v>
      </c>
      <c r="BJ43" s="43">
        <v>532</v>
      </c>
      <c r="BK43" s="43">
        <v>564</v>
      </c>
      <c r="BL43" s="43">
        <v>565.5</v>
      </c>
      <c r="BM43" s="43">
        <v>565.5</v>
      </c>
      <c r="BN43" s="43">
        <v>565.5</v>
      </c>
      <c r="BO43" s="43">
        <v>565.5</v>
      </c>
      <c r="BP43" s="43">
        <v>565.5</v>
      </c>
      <c r="BQ43" s="43">
        <v>565.5</v>
      </c>
      <c r="BR43" s="43">
        <v>565.5</v>
      </c>
      <c r="BS43" s="43">
        <v>565.5</v>
      </c>
      <c r="BT43" s="43">
        <v>565.5</v>
      </c>
      <c r="BU43" s="43">
        <v>565.5</v>
      </c>
      <c r="BV43" s="43">
        <v>565.5</v>
      </c>
      <c r="BW43" s="43">
        <v>565.5</v>
      </c>
      <c r="BX43" s="43">
        <v>565.5</v>
      </c>
      <c r="BY43" s="43">
        <v>565.5</v>
      </c>
      <c r="BZ43" s="43">
        <v>565.5</v>
      </c>
      <c r="CA43" s="43">
        <v>565.5</v>
      </c>
      <c r="CB43" s="43">
        <v>565.5</v>
      </c>
      <c r="CC43" s="43">
        <v>565.5</v>
      </c>
      <c r="CD43" s="43">
        <v>565.5</v>
      </c>
      <c r="CE43" s="43">
        <v>565.5</v>
      </c>
      <c r="CF43" s="43">
        <v>565.5</v>
      </c>
      <c r="CG43" s="43">
        <v>565.5</v>
      </c>
      <c r="CH43" s="43">
        <v>565.5</v>
      </c>
      <c r="CI43" s="43">
        <v>565.5</v>
      </c>
      <c r="CJ43" s="43">
        <v>565.5</v>
      </c>
      <c r="CK43" s="43">
        <v>565.5</v>
      </c>
      <c r="CL43" s="43">
        <v>565.5</v>
      </c>
      <c r="CM43" s="43">
        <v>565.5</v>
      </c>
      <c r="CN43" s="43">
        <v>565.5</v>
      </c>
      <c r="CO43" s="43">
        <v>565.5</v>
      </c>
      <c r="CP43" s="43">
        <v>565.5</v>
      </c>
      <c r="CQ43" s="43">
        <v>565.5</v>
      </c>
      <c r="CR43" s="43">
        <v>565.5</v>
      </c>
      <c r="CS43" s="92">
        <v>565.5</v>
      </c>
      <c r="CT43" s="30">
        <f t="shared" si="18"/>
        <v>53960.5</v>
      </c>
      <c r="CU43" s="152"/>
    </row>
    <row r="44" spans="1:99">
      <c r="A44" s="25" t="s">
        <v>44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18"/>
        <v>25867.200000000044</v>
      </c>
      <c r="CU44" s="152"/>
    </row>
    <row r="45" spans="1:99">
      <c r="A45" s="25" t="s">
        <v>45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18"/>
        <v>54720</v>
      </c>
      <c r="CU45" s="152"/>
    </row>
    <row r="46" spans="1:99" hidden="1">
      <c r="A46" s="57" t="s">
        <v>46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18"/>
        <v>0</v>
      </c>
      <c r="CU46" s="152"/>
    </row>
    <row r="47" spans="1:99">
      <c r="A47" s="95" t="s">
        <v>47</v>
      </c>
      <c r="B47" s="53">
        <f t="shared" ref="B47:AG47" si="45">SUM(B48:B51)</f>
        <v>33.96</v>
      </c>
      <c r="C47" s="54">
        <f t="shared" si="45"/>
        <v>31.61</v>
      </c>
      <c r="D47" s="54">
        <f t="shared" si="45"/>
        <v>30.82</v>
      </c>
      <c r="E47" s="54">
        <f t="shared" si="45"/>
        <v>28.99</v>
      </c>
      <c r="F47" s="54">
        <f t="shared" si="45"/>
        <v>27.900000000000002</v>
      </c>
      <c r="G47" s="54">
        <f t="shared" si="45"/>
        <v>26.22</v>
      </c>
      <c r="H47" s="54">
        <f t="shared" si="45"/>
        <v>22.23</v>
      </c>
      <c r="I47" s="54">
        <f t="shared" si="45"/>
        <v>25.299999999999997</v>
      </c>
      <c r="J47" s="54">
        <f t="shared" si="45"/>
        <v>25.959999999999997</v>
      </c>
      <c r="K47" s="54">
        <f t="shared" si="45"/>
        <v>25.650000000000002</v>
      </c>
      <c r="L47" s="54">
        <f t="shared" si="45"/>
        <v>25.63</v>
      </c>
      <c r="M47" s="54">
        <f t="shared" si="45"/>
        <v>25.74</v>
      </c>
      <c r="N47" s="54">
        <f t="shared" si="45"/>
        <v>26.02</v>
      </c>
      <c r="O47" s="54">
        <f t="shared" si="45"/>
        <v>26</v>
      </c>
      <c r="P47" s="54">
        <f t="shared" si="45"/>
        <v>26.22</v>
      </c>
      <c r="Q47" s="54">
        <f t="shared" si="45"/>
        <v>26.110000000000003</v>
      </c>
      <c r="R47" s="54">
        <f t="shared" si="45"/>
        <v>26.09</v>
      </c>
      <c r="S47" s="54">
        <f t="shared" si="45"/>
        <v>25.52</v>
      </c>
      <c r="T47" s="54">
        <f t="shared" si="45"/>
        <v>25.56</v>
      </c>
      <c r="U47" s="54">
        <f t="shared" si="45"/>
        <v>27.15</v>
      </c>
      <c r="V47" s="54">
        <f t="shared" si="45"/>
        <v>27.110000000000003</v>
      </c>
      <c r="W47" s="54">
        <f t="shared" si="45"/>
        <v>25.39</v>
      </c>
      <c r="X47" s="54">
        <f t="shared" si="45"/>
        <v>30.51078138954334</v>
      </c>
      <c r="Y47" s="54">
        <f t="shared" si="45"/>
        <v>32.816357509504897</v>
      </c>
      <c r="Z47" s="54">
        <f t="shared" si="45"/>
        <v>36.891642847726054</v>
      </c>
      <c r="AA47" s="54">
        <f t="shared" si="45"/>
        <v>70.003260062005083</v>
      </c>
      <c r="AB47" s="54">
        <f t="shared" si="45"/>
        <v>142.46218650857779</v>
      </c>
      <c r="AC47" s="54">
        <f t="shared" si="45"/>
        <v>262.3156411551318</v>
      </c>
      <c r="AD47" s="54">
        <f t="shared" si="45"/>
        <v>444.00583049816703</v>
      </c>
      <c r="AE47" s="54">
        <f t="shared" si="45"/>
        <v>651.56715733471697</v>
      </c>
      <c r="AF47" s="54">
        <f t="shared" si="45"/>
        <v>918.0346559100459</v>
      </c>
      <c r="AG47" s="54">
        <f t="shared" si="45"/>
        <v>1200.2732012783765</v>
      </c>
      <c r="AH47" s="54">
        <f t="shared" ref="AH47:BM47" si="46">SUM(AH48:AH51)</f>
        <v>1460.7813251035543</v>
      </c>
      <c r="AI47" s="54">
        <f t="shared" si="46"/>
        <v>1737.5163169489074</v>
      </c>
      <c r="AJ47" s="54">
        <f t="shared" si="46"/>
        <v>1964.3630130942154</v>
      </c>
      <c r="AK47" s="54">
        <f t="shared" si="46"/>
        <v>2250.2560119523523</v>
      </c>
      <c r="AL47" s="54">
        <f t="shared" si="46"/>
        <v>2417.8257414349623</v>
      </c>
      <c r="AM47" s="54">
        <f t="shared" si="46"/>
        <v>2607.0945730664876</v>
      </c>
      <c r="AN47" s="54">
        <f t="shared" si="46"/>
        <v>2714.4248471349224</v>
      </c>
      <c r="AO47" s="54">
        <f t="shared" si="46"/>
        <v>2805.7258082881835</v>
      </c>
      <c r="AP47" s="54">
        <f t="shared" si="46"/>
        <v>2932.991856378274</v>
      </c>
      <c r="AQ47" s="54">
        <f t="shared" si="46"/>
        <v>3062.6923301451889</v>
      </c>
      <c r="AR47" s="54">
        <f t="shared" si="46"/>
        <v>3211.1231620042358</v>
      </c>
      <c r="AS47" s="54">
        <f t="shared" si="46"/>
        <v>3226.9779449332741</v>
      </c>
      <c r="AT47" s="54">
        <f t="shared" si="46"/>
        <v>3201.9953712437596</v>
      </c>
      <c r="AU47" s="54">
        <f t="shared" si="46"/>
        <v>3310.7679747769439</v>
      </c>
      <c r="AV47" s="54">
        <f t="shared" si="46"/>
        <v>3311.1607486433732</v>
      </c>
      <c r="AW47" s="54">
        <f t="shared" si="46"/>
        <v>3455.0888407855678</v>
      </c>
      <c r="AX47" s="54">
        <f t="shared" si="46"/>
        <v>3502.553108026214</v>
      </c>
      <c r="AY47" s="54">
        <f t="shared" si="46"/>
        <v>3470.6806632481648</v>
      </c>
      <c r="AZ47" s="54">
        <f t="shared" si="46"/>
        <v>3468.6856635033296</v>
      </c>
      <c r="BA47" s="54">
        <f t="shared" si="46"/>
        <v>3555.8682453049651</v>
      </c>
      <c r="BB47" s="54">
        <f t="shared" si="46"/>
        <v>3525.2476785942113</v>
      </c>
      <c r="BC47" s="54">
        <f t="shared" si="46"/>
        <v>3477.5767418304686</v>
      </c>
      <c r="BD47" s="54">
        <f t="shared" si="46"/>
        <v>3424.9624528582726</v>
      </c>
      <c r="BE47" s="54">
        <f t="shared" si="46"/>
        <v>3334.8528628552112</v>
      </c>
      <c r="BF47" s="54">
        <f t="shared" si="46"/>
        <v>3410.8307077850832</v>
      </c>
      <c r="BG47" s="54">
        <f t="shared" si="46"/>
        <v>3324.4166366918716</v>
      </c>
      <c r="BH47" s="54">
        <f t="shared" si="46"/>
        <v>3208.2130134982267</v>
      </c>
      <c r="BI47" s="54">
        <f t="shared" si="46"/>
        <v>3085.6492052780873</v>
      </c>
      <c r="BJ47" s="54">
        <f t="shared" si="46"/>
        <v>2847.1997673958717</v>
      </c>
      <c r="BK47" s="54">
        <f t="shared" si="46"/>
        <v>2713.6341121535074</v>
      </c>
      <c r="BL47" s="54">
        <f t="shared" si="46"/>
        <v>2542.9012847555946</v>
      </c>
      <c r="BM47" s="54">
        <f t="shared" si="46"/>
        <v>2354.1248233833176</v>
      </c>
      <c r="BN47" s="54">
        <f t="shared" ref="BN47:CS47" si="47">SUM(BN48:BN51)</f>
        <v>2138.2728262071428</v>
      </c>
      <c r="BO47" s="54">
        <f t="shared" si="47"/>
        <v>1801.5894886494118</v>
      </c>
      <c r="BP47" s="54">
        <f t="shared" si="47"/>
        <v>1456.8928105570251</v>
      </c>
      <c r="BQ47" s="54">
        <f t="shared" si="47"/>
        <v>1160.2745711102225</v>
      </c>
      <c r="BR47" s="54">
        <f t="shared" si="47"/>
        <v>969.65667128798759</v>
      </c>
      <c r="BS47" s="54">
        <f t="shared" si="47"/>
        <v>735.66540626515041</v>
      </c>
      <c r="BT47" s="54">
        <f t="shared" si="47"/>
        <v>484.82255658283077</v>
      </c>
      <c r="BU47" s="54">
        <f t="shared" si="47"/>
        <v>272.00573023959987</v>
      </c>
      <c r="BV47" s="54">
        <f t="shared" si="47"/>
        <v>160.69378026894384</v>
      </c>
      <c r="BW47" s="54">
        <f t="shared" si="47"/>
        <v>103.57260957208837</v>
      </c>
      <c r="BX47" s="54">
        <f t="shared" si="47"/>
        <v>57.433731213479518</v>
      </c>
      <c r="BY47" s="54">
        <f t="shared" si="47"/>
        <v>32.869999999999997</v>
      </c>
      <c r="BZ47" s="54">
        <f t="shared" si="47"/>
        <v>27.22</v>
      </c>
      <c r="CA47" s="54">
        <f t="shared" si="47"/>
        <v>25.509999999999998</v>
      </c>
      <c r="CB47" s="54">
        <f t="shared" si="47"/>
        <v>26.150000000000002</v>
      </c>
      <c r="CC47" s="54">
        <f t="shared" si="47"/>
        <v>26.430000000000003</v>
      </c>
      <c r="CD47" s="54">
        <f t="shared" si="47"/>
        <v>26.520000000000003</v>
      </c>
      <c r="CE47" s="54">
        <f t="shared" si="47"/>
        <v>26.57</v>
      </c>
      <c r="CF47" s="54">
        <f t="shared" si="47"/>
        <v>15.4</v>
      </c>
      <c r="CG47" s="54">
        <f t="shared" si="47"/>
        <v>6.54</v>
      </c>
      <c r="CH47" s="54">
        <f t="shared" si="47"/>
        <v>6.77</v>
      </c>
      <c r="CI47" s="54">
        <f t="shared" si="47"/>
        <v>6.5699999999999994</v>
      </c>
      <c r="CJ47" s="54">
        <f t="shared" si="47"/>
        <v>6.58</v>
      </c>
      <c r="CK47" s="54">
        <f t="shared" si="47"/>
        <v>6.58</v>
      </c>
      <c r="CL47" s="54">
        <f t="shared" si="47"/>
        <v>6.61</v>
      </c>
      <c r="CM47" s="54">
        <f t="shared" si="47"/>
        <v>6.6499999999999995</v>
      </c>
      <c r="CN47" s="54">
        <f t="shared" si="47"/>
        <v>6.67</v>
      </c>
      <c r="CO47" s="54">
        <f t="shared" si="47"/>
        <v>6.63</v>
      </c>
      <c r="CP47" s="54">
        <f t="shared" si="47"/>
        <v>6.55</v>
      </c>
      <c r="CQ47" s="54">
        <f t="shared" si="47"/>
        <v>6.55</v>
      </c>
      <c r="CR47" s="54">
        <f t="shared" si="47"/>
        <v>6.56</v>
      </c>
      <c r="CS47" s="96">
        <f t="shared" si="47"/>
        <v>6.59</v>
      </c>
      <c r="CT47" s="38">
        <f t="shared" si="18"/>
        <v>108931.64372954426</v>
      </c>
      <c r="CU47" s="150"/>
    </row>
    <row r="48" spans="1:99">
      <c r="A48" s="26" t="s">
        <v>48</v>
      </c>
      <c r="B48" s="42">
        <f t="shared" ref="B48:AG48" si="48">B21</f>
        <v>0</v>
      </c>
      <c r="C48" s="43">
        <f t="shared" si="48"/>
        <v>0</v>
      </c>
      <c r="D48" s="43">
        <f t="shared" si="48"/>
        <v>0</v>
      </c>
      <c r="E48" s="43">
        <f t="shared" si="48"/>
        <v>0</v>
      </c>
      <c r="F48" s="43">
        <f t="shared" si="48"/>
        <v>0</v>
      </c>
      <c r="G48" s="43">
        <f t="shared" si="48"/>
        <v>0</v>
      </c>
      <c r="H48" s="43">
        <f t="shared" si="48"/>
        <v>0</v>
      </c>
      <c r="I48" s="43">
        <f t="shared" si="48"/>
        <v>0</v>
      </c>
      <c r="J48" s="43">
        <f t="shared" si="48"/>
        <v>0</v>
      </c>
      <c r="K48" s="43">
        <f t="shared" si="48"/>
        <v>0</v>
      </c>
      <c r="L48" s="43">
        <f t="shared" si="48"/>
        <v>0</v>
      </c>
      <c r="M48" s="43">
        <f t="shared" si="48"/>
        <v>0</v>
      </c>
      <c r="N48" s="43">
        <f t="shared" si="48"/>
        <v>0</v>
      </c>
      <c r="O48" s="43">
        <f t="shared" si="48"/>
        <v>0</v>
      </c>
      <c r="P48" s="43">
        <f t="shared" si="48"/>
        <v>0</v>
      </c>
      <c r="Q48" s="43">
        <f t="shared" si="48"/>
        <v>0</v>
      </c>
      <c r="R48" s="43">
        <f t="shared" si="48"/>
        <v>0</v>
      </c>
      <c r="S48" s="43">
        <f t="shared" si="48"/>
        <v>0</v>
      </c>
      <c r="T48" s="43">
        <f t="shared" si="48"/>
        <v>0</v>
      </c>
      <c r="U48" s="43">
        <f t="shared" si="48"/>
        <v>0</v>
      </c>
      <c r="V48" s="43">
        <f t="shared" si="48"/>
        <v>0</v>
      </c>
      <c r="W48" s="43">
        <f t="shared" si="48"/>
        <v>0</v>
      </c>
      <c r="X48" s="43">
        <f t="shared" si="48"/>
        <v>0</v>
      </c>
      <c r="Y48" s="43">
        <f t="shared" si="48"/>
        <v>1.44</v>
      </c>
      <c r="Z48" s="43">
        <f t="shared" si="48"/>
        <v>4.55</v>
      </c>
      <c r="AA48" s="43">
        <f t="shared" si="48"/>
        <v>23.61</v>
      </c>
      <c r="AB48" s="43">
        <f t="shared" si="48"/>
        <v>51.17</v>
      </c>
      <c r="AC48" s="43">
        <f t="shared" si="48"/>
        <v>87.13000000000001</v>
      </c>
      <c r="AD48" s="43">
        <f t="shared" si="48"/>
        <v>146.5</v>
      </c>
      <c r="AE48" s="43">
        <f t="shared" si="48"/>
        <v>221.16000000000003</v>
      </c>
      <c r="AF48" s="43">
        <f t="shared" si="48"/>
        <v>333.55</v>
      </c>
      <c r="AG48" s="43">
        <f t="shared" si="48"/>
        <v>455.21000000000004</v>
      </c>
      <c r="AH48" s="43">
        <f t="shared" ref="AH48:BM48" si="49">AH21</f>
        <v>613.41999999999996</v>
      </c>
      <c r="AI48" s="43">
        <f t="shared" si="49"/>
        <v>759.43</v>
      </c>
      <c r="AJ48" s="43">
        <f t="shared" si="49"/>
        <v>896.05</v>
      </c>
      <c r="AK48" s="43">
        <f t="shared" si="49"/>
        <v>1022.4399999999999</v>
      </c>
      <c r="AL48" s="43">
        <f t="shared" si="49"/>
        <v>1144</v>
      </c>
      <c r="AM48" s="43">
        <f t="shared" si="49"/>
        <v>1256.1200000000001</v>
      </c>
      <c r="AN48" s="43">
        <f t="shared" si="49"/>
        <v>1352.75</v>
      </c>
      <c r="AO48" s="43">
        <f t="shared" si="49"/>
        <v>1451.54</v>
      </c>
      <c r="AP48" s="43">
        <f t="shared" si="49"/>
        <v>1499.98</v>
      </c>
      <c r="AQ48" s="43">
        <f t="shared" si="49"/>
        <v>1573.55</v>
      </c>
      <c r="AR48" s="43">
        <f t="shared" si="49"/>
        <v>1637.0300000000002</v>
      </c>
      <c r="AS48" s="43">
        <f t="shared" si="49"/>
        <v>1681.98</v>
      </c>
      <c r="AT48" s="43">
        <f t="shared" si="49"/>
        <v>1682.14</v>
      </c>
      <c r="AU48" s="43">
        <f t="shared" si="49"/>
        <v>1701.7</v>
      </c>
      <c r="AV48" s="43">
        <f t="shared" si="49"/>
        <v>1727.3500000000001</v>
      </c>
      <c r="AW48" s="43">
        <f t="shared" si="49"/>
        <v>1754.89</v>
      </c>
      <c r="AX48" s="43">
        <f t="shared" si="49"/>
        <v>1752.0900000000001</v>
      </c>
      <c r="AY48" s="43">
        <f t="shared" si="49"/>
        <v>1747.24</v>
      </c>
      <c r="AZ48" s="43">
        <f t="shared" si="49"/>
        <v>1736.4499999999998</v>
      </c>
      <c r="BA48" s="43">
        <f t="shared" si="49"/>
        <v>1715.61</v>
      </c>
      <c r="BB48" s="43">
        <f t="shared" si="49"/>
        <v>1703.75</v>
      </c>
      <c r="BC48" s="43">
        <f t="shared" si="49"/>
        <v>1677.99</v>
      </c>
      <c r="BD48" s="43">
        <f t="shared" si="49"/>
        <v>1653.01</v>
      </c>
      <c r="BE48" s="43">
        <f t="shared" si="49"/>
        <v>1536.58</v>
      </c>
      <c r="BF48" s="43">
        <f t="shared" si="49"/>
        <v>1514.81</v>
      </c>
      <c r="BG48" s="43">
        <f t="shared" si="49"/>
        <v>1479.81</v>
      </c>
      <c r="BH48" s="43">
        <f t="shared" si="49"/>
        <v>1432.45</v>
      </c>
      <c r="BI48" s="43">
        <f t="shared" si="49"/>
        <v>1380.56</v>
      </c>
      <c r="BJ48" s="43">
        <f t="shared" si="49"/>
        <v>1273.22</v>
      </c>
      <c r="BK48" s="43">
        <f t="shared" si="49"/>
        <v>1157.9100000000001</v>
      </c>
      <c r="BL48" s="43">
        <f t="shared" si="49"/>
        <v>1070.6600000000001</v>
      </c>
      <c r="BM48" s="43">
        <f t="shared" si="49"/>
        <v>973.1400000000001</v>
      </c>
      <c r="BN48" s="43">
        <f t="shared" ref="BN48:CS48" si="50">BN21</f>
        <v>883.53</v>
      </c>
      <c r="BO48" s="43">
        <f t="shared" si="50"/>
        <v>721.63</v>
      </c>
      <c r="BP48" s="43">
        <f t="shared" si="50"/>
        <v>592.69999999999993</v>
      </c>
      <c r="BQ48" s="43">
        <f t="shared" si="50"/>
        <v>496.12</v>
      </c>
      <c r="BR48" s="43">
        <f t="shared" si="50"/>
        <v>424.52</v>
      </c>
      <c r="BS48" s="43">
        <f t="shared" si="50"/>
        <v>339.26</v>
      </c>
      <c r="BT48" s="43">
        <f t="shared" si="50"/>
        <v>267.20999999999998</v>
      </c>
      <c r="BU48" s="43">
        <f t="shared" si="50"/>
        <v>182.62</v>
      </c>
      <c r="BV48" s="43">
        <f t="shared" si="50"/>
        <v>127.27</v>
      </c>
      <c r="BW48" s="43">
        <f t="shared" si="50"/>
        <v>73.28</v>
      </c>
      <c r="BX48" s="43">
        <f t="shared" si="50"/>
        <v>29.59</v>
      </c>
      <c r="BY48" s="43">
        <f t="shared" si="50"/>
        <v>6.02</v>
      </c>
      <c r="BZ48" s="43">
        <f t="shared" si="50"/>
        <v>2.12</v>
      </c>
      <c r="CA48" s="43">
        <f t="shared" si="50"/>
        <v>1.1399999999999999</v>
      </c>
      <c r="CB48" s="43">
        <f t="shared" si="50"/>
        <v>0</v>
      </c>
      <c r="CC48" s="43">
        <f t="shared" si="50"/>
        <v>0</v>
      </c>
      <c r="CD48" s="43">
        <f t="shared" si="50"/>
        <v>0</v>
      </c>
      <c r="CE48" s="43">
        <f t="shared" si="50"/>
        <v>0</v>
      </c>
      <c r="CF48" s="43">
        <f t="shared" si="50"/>
        <v>0</v>
      </c>
      <c r="CG48" s="43">
        <f t="shared" si="50"/>
        <v>0</v>
      </c>
      <c r="CH48" s="43">
        <f t="shared" si="50"/>
        <v>0</v>
      </c>
      <c r="CI48" s="43">
        <f t="shared" si="50"/>
        <v>0</v>
      </c>
      <c r="CJ48" s="43">
        <f t="shared" si="50"/>
        <v>0</v>
      </c>
      <c r="CK48" s="43">
        <f t="shared" si="50"/>
        <v>0</v>
      </c>
      <c r="CL48" s="43">
        <f t="shared" si="50"/>
        <v>0</v>
      </c>
      <c r="CM48" s="43">
        <f t="shared" si="50"/>
        <v>0</v>
      </c>
      <c r="CN48" s="43">
        <f t="shared" si="50"/>
        <v>0</v>
      </c>
      <c r="CO48" s="43">
        <f t="shared" si="50"/>
        <v>0</v>
      </c>
      <c r="CP48" s="43">
        <f t="shared" si="50"/>
        <v>0</v>
      </c>
      <c r="CQ48" s="43">
        <f t="shared" si="50"/>
        <v>0</v>
      </c>
      <c r="CR48" s="43">
        <f t="shared" si="50"/>
        <v>0</v>
      </c>
      <c r="CS48" s="92">
        <f t="shared" si="50"/>
        <v>0</v>
      </c>
      <c r="CT48" s="30">
        <f t="shared" ref="CT48:CT51" si="51">SUM(B48:CS48)</f>
        <v>51030.979999999989</v>
      </c>
      <c r="CU48" s="152"/>
    </row>
    <row r="49" spans="1:102">
      <c r="A49" s="30" t="s">
        <v>49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5.3507813895433403</v>
      </c>
      <c r="Y49" s="1">
        <v>6.616357509504895</v>
      </c>
      <c r="Z49" s="1">
        <v>7.0816428477260551</v>
      </c>
      <c r="AA49" s="1">
        <v>21.133260062005085</v>
      </c>
      <c r="AB49" s="1">
        <v>66.1821865085778</v>
      </c>
      <c r="AC49" s="1">
        <v>150.57564115513179</v>
      </c>
      <c r="AD49" s="1">
        <v>273.34583049816706</v>
      </c>
      <c r="AE49" s="1">
        <v>406.28715733471694</v>
      </c>
      <c r="AF49" s="1">
        <v>560.05465591004588</v>
      </c>
      <c r="AG49" s="1">
        <v>720.51320127837653</v>
      </c>
      <c r="AH49" s="1">
        <v>822.75132510355445</v>
      </c>
      <c r="AI49" s="1">
        <v>953.41631694890748</v>
      </c>
      <c r="AJ49" s="1">
        <v>1043.8130130942154</v>
      </c>
      <c r="AK49" s="1">
        <v>1203.556011952352</v>
      </c>
      <c r="AL49" s="1">
        <v>1249.1357414349625</v>
      </c>
      <c r="AM49" s="1">
        <v>1325.6445730664873</v>
      </c>
      <c r="AN49" s="1">
        <v>1337.2348471349226</v>
      </c>
      <c r="AO49" s="1">
        <v>1330.0258082881833</v>
      </c>
      <c r="AP49" s="1">
        <v>1412.7018563782735</v>
      </c>
      <c r="AQ49" s="1">
        <v>1469.7323301451886</v>
      </c>
      <c r="AR49" s="1">
        <v>1555.1431620042356</v>
      </c>
      <c r="AS49" s="1">
        <v>1526.3079449332743</v>
      </c>
      <c r="AT49" s="1">
        <v>1499.6653712437592</v>
      </c>
      <c r="AU49" s="1">
        <v>1585.3679747769434</v>
      </c>
      <c r="AV49" s="1">
        <v>1559.4507486433729</v>
      </c>
      <c r="AW49" s="1">
        <v>1675.7388407855676</v>
      </c>
      <c r="AX49" s="1">
        <v>1725.9831080262138</v>
      </c>
      <c r="AY49" s="1">
        <v>1698.940663248165</v>
      </c>
      <c r="AZ49" s="1">
        <v>1707.2356635033298</v>
      </c>
      <c r="BA49" s="1">
        <v>1815.3682453049646</v>
      </c>
      <c r="BB49" s="1">
        <v>1796.9276785942111</v>
      </c>
      <c r="BC49" s="1">
        <v>1775.3067418304684</v>
      </c>
      <c r="BD49" s="1">
        <v>1747.4924528582728</v>
      </c>
      <c r="BE49" s="1">
        <v>1773.632862855211</v>
      </c>
      <c r="BF49" s="1">
        <v>1871.2107077850831</v>
      </c>
      <c r="BG49" s="1">
        <v>1819.6366366918712</v>
      </c>
      <c r="BH49" s="1">
        <v>1750.8030134982266</v>
      </c>
      <c r="BI49" s="1">
        <v>1680.3792052780873</v>
      </c>
      <c r="BJ49" s="1">
        <v>1549.5097673958714</v>
      </c>
      <c r="BK49" s="1">
        <v>1531.4341121535072</v>
      </c>
      <c r="BL49" s="1">
        <v>1447.6512847555944</v>
      </c>
      <c r="BM49" s="1">
        <v>1356.1648233833173</v>
      </c>
      <c r="BN49" s="1">
        <v>1229.6728262071429</v>
      </c>
      <c r="BO49" s="1">
        <v>1054.7194886494117</v>
      </c>
      <c r="BP49" s="1">
        <v>838.16281055702518</v>
      </c>
      <c r="BQ49" s="1">
        <v>638.57457111022268</v>
      </c>
      <c r="BR49" s="1">
        <v>521.35667128798764</v>
      </c>
      <c r="BS49" s="1">
        <v>374.88540626515044</v>
      </c>
      <c r="BT49" s="1">
        <v>196.77255658283082</v>
      </c>
      <c r="BU49" s="1">
        <v>65.745730239599894</v>
      </c>
      <c r="BV49" s="1">
        <v>9.8037802689438713</v>
      </c>
      <c r="BW49" s="1">
        <v>8.2426095720883552</v>
      </c>
      <c r="BX49" s="1">
        <v>1.5337312134795145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1"/>
        <v>55753.973729544268</v>
      </c>
      <c r="CU49" s="152"/>
    </row>
    <row r="50" spans="1:102">
      <c r="A50" s="30" t="s">
        <v>50</v>
      </c>
      <c r="B50" s="45">
        <v>8.3699999999999992</v>
      </c>
      <c r="C50" s="1">
        <v>5.97</v>
      </c>
      <c r="D50" s="1">
        <v>4.3499999999999996</v>
      </c>
      <c r="E50" s="1">
        <v>1.99</v>
      </c>
      <c r="F50" s="1">
        <v>1.53</v>
      </c>
      <c r="G50" s="1">
        <v>0.81</v>
      </c>
      <c r="H50" s="1">
        <v>7.0000000000000007E-2</v>
      </c>
      <c r="I50" s="1">
        <v>0.49</v>
      </c>
      <c r="J50" s="1">
        <v>0.08</v>
      </c>
      <c r="K50" s="1">
        <v>0.12</v>
      </c>
      <c r="L50" s="1">
        <v>0.13</v>
      </c>
      <c r="M50" s="1">
        <v>0.13</v>
      </c>
      <c r="N50" s="1">
        <v>0.13</v>
      </c>
      <c r="O50" s="1">
        <v>0.13</v>
      </c>
      <c r="P50" s="1">
        <v>0.13</v>
      </c>
      <c r="Q50" s="1">
        <v>0.1</v>
      </c>
      <c r="R50" s="1">
        <v>0.14000000000000001</v>
      </c>
      <c r="S50" s="1">
        <v>0.5</v>
      </c>
      <c r="T50" s="1">
        <v>0.99</v>
      </c>
      <c r="U50" s="1">
        <v>1.67</v>
      </c>
      <c r="V50" s="1">
        <v>1.26</v>
      </c>
      <c r="W50" s="1">
        <v>0.17</v>
      </c>
      <c r="X50" s="1">
        <v>0.12</v>
      </c>
      <c r="Y50" s="1">
        <v>0.5</v>
      </c>
      <c r="Z50" s="1">
        <v>0.67</v>
      </c>
      <c r="AA50" s="1">
        <v>0.47</v>
      </c>
      <c r="AB50" s="1">
        <v>0.24</v>
      </c>
      <c r="AC50" s="1">
        <v>0.01</v>
      </c>
      <c r="AD50" s="1">
        <v>0.01</v>
      </c>
      <c r="AE50" s="1">
        <v>0.01</v>
      </c>
      <c r="AF50" s="1">
        <v>0.01</v>
      </c>
      <c r="AG50" s="1">
        <v>0.01</v>
      </c>
      <c r="AH50" s="1">
        <v>0.01</v>
      </c>
      <c r="AI50" s="1">
        <v>0.01</v>
      </c>
      <c r="AJ50" s="1">
        <v>0.01</v>
      </c>
      <c r="AK50" s="1">
        <v>0.01</v>
      </c>
      <c r="AL50" s="1">
        <v>0.01</v>
      </c>
      <c r="AM50" s="1">
        <v>0.01</v>
      </c>
      <c r="AN50" s="1">
        <v>0.01</v>
      </c>
      <c r="AO50" s="1">
        <v>0.01</v>
      </c>
      <c r="AP50" s="1">
        <v>0.01</v>
      </c>
      <c r="AQ50" s="1">
        <v>0.01</v>
      </c>
      <c r="AR50" s="1">
        <v>0.01</v>
      </c>
      <c r="AS50" s="1">
        <v>0.01</v>
      </c>
      <c r="AT50" s="1">
        <v>0.01</v>
      </c>
      <c r="AU50" s="1">
        <v>0.01</v>
      </c>
      <c r="AV50" s="1">
        <v>0.01</v>
      </c>
      <c r="AW50" s="1">
        <v>0.01</v>
      </c>
      <c r="AX50" s="1">
        <v>0.01</v>
      </c>
      <c r="AY50" s="1">
        <v>0.01</v>
      </c>
      <c r="AZ50" s="1">
        <v>0.01</v>
      </c>
      <c r="BA50" s="1">
        <v>0.01</v>
      </c>
      <c r="BB50" s="1">
        <v>0.01</v>
      </c>
      <c r="BC50" s="1">
        <v>0.01</v>
      </c>
      <c r="BD50" s="1">
        <v>0.01</v>
      </c>
      <c r="BE50" s="1">
        <v>0.01</v>
      </c>
      <c r="BF50" s="1">
        <v>0.01</v>
      </c>
      <c r="BG50" s="1">
        <v>0.01</v>
      </c>
      <c r="BH50" s="1">
        <v>0.01</v>
      </c>
      <c r="BI50" s="1">
        <v>0.01</v>
      </c>
      <c r="BJ50" s="1">
        <v>0.01</v>
      </c>
      <c r="BK50" s="1">
        <v>0.01</v>
      </c>
      <c r="BL50" s="1">
        <v>0.01</v>
      </c>
      <c r="BM50" s="1">
        <v>0.01</v>
      </c>
      <c r="BN50" s="1">
        <v>0.01</v>
      </c>
      <c r="BO50" s="1">
        <v>0.01</v>
      </c>
      <c r="BP50" s="1">
        <v>0.01</v>
      </c>
      <c r="BQ50" s="1">
        <v>0.01</v>
      </c>
      <c r="BR50" s="1">
        <v>0.01</v>
      </c>
      <c r="BS50" s="1">
        <v>0.01</v>
      </c>
      <c r="BT50" s="1">
        <v>0.01</v>
      </c>
      <c r="BU50" s="1">
        <v>0.01</v>
      </c>
      <c r="BV50" s="1">
        <v>0.01</v>
      </c>
      <c r="BW50" s="1">
        <v>0.01</v>
      </c>
      <c r="BX50" s="1">
        <v>0.01</v>
      </c>
      <c r="BY50" s="1">
        <v>0.01</v>
      </c>
      <c r="BZ50" s="1">
        <v>0.01</v>
      </c>
      <c r="CA50" s="1">
        <v>0.01</v>
      </c>
      <c r="CB50" s="1">
        <v>0.01</v>
      </c>
      <c r="CC50" s="1">
        <v>0.01</v>
      </c>
      <c r="CD50" s="1">
        <v>0.01</v>
      </c>
      <c r="CE50" s="1">
        <v>0.01</v>
      </c>
      <c r="CF50" s="1">
        <v>0.01</v>
      </c>
      <c r="CG50" s="1">
        <v>7.0000000000000007E-2</v>
      </c>
      <c r="CH50" s="1">
        <v>0.26</v>
      </c>
      <c r="CI50" s="1">
        <v>0.05</v>
      </c>
      <c r="CJ50" s="1">
        <v>0.04</v>
      </c>
      <c r="CK50" s="1">
        <v>0.04</v>
      </c>
      <c r="CL50" s="1">
        <v>0.04</v>
      </c>
      <c r="CM50" s="1">
        <v>0.06</v>
      </c>
      <c r="CN50" s="1">
        <v>0.09</v>
      </c>
      <c r="CO50" s="1">
        <v>0.09</v>
      </c>
      <c r="CP50" s="1">
        <v>0.09</v>
      </c>
      <c r="CQ50" s="1">
        <v>0.09</v>
      </c>
      <c r="CR50" s="1">
        <v>0.09</v>
      </c>
      <c r="CS50" s="93">
        <v>0.09</v>
      </c>
      <c r="CT50" s="30">
        <f t="shared" si="51"/>
        <v>32.920000000000101</v>
      </c>
      <c r="CU50" s="152"/>
    </row>
    <row r="51" spans="1:102">
      <c r="A51" s="30" t="s">
        <v>42</v>
      </c>
      <c r="B51" s="45">
        <f t="shared" ref="B51:AG51" si="52">B24</f>
        <v>25.59</v>
      </c>
      <c r="C51" s="1">
        <f t="shared" si="52"/>
        <v>25.64</v>
      </c>
      <c r="D51" s="1">
        <f t="shared" si="52"/>
        <v>26.47</v>
      </c>
      <c r="E51" s="1">
        <f t="shared" si="52"/>
        <v>27</v>
      </c>
      <c r="F51" s="1">
        <f t="shared" si="52"/>
        <v>26.37</v>
      </c>
      <c r="G51" s="1">
        <f t="shared" si="52"/>
        <v>25.41</v>
      </c>
      <c r="H51" s="1">
        <f t="shared" si="52"/>
        <v>22.16</v>
      </c>
      <c r="I51" s="1">
        <f t="shared" si="52"/>
        <v>24.81</v>
      </c>
      <c r="J51" s="1">
        <f t="shared" si="52"/>
        <v>25.88</v>
      </c>
      <c r="K51" s="1">
        <f t="shared" si="52"/>
        <v>25.53</v>
      </c>
      <c r="L51" s="1">
        <f t="shared" si="52"/>
        <v>25.5</v>
      </c>
      <c r="M51" s="1">
        <f t="shared" si="52"/>
        <v>25.61</v>
      </c>
      <c r="N51" s="1">
        <f t="shared" si="52"/>
        <v>25.89</v>
      </c>
      <c r="O51" s="1">
        <f t="shared" si="52"/>
        <v>25.87</v>
      </c>
      <c r="P51" s="1">
        <f t="shared" si="52"/>
        <v>26.09</v>
      </c>
      <c r="Q51" s="1">
        <f t="shared" si="52"/>
        <v>26.01</v>
      </c>
      <c r="R51" s="1">
        <f t="shared" si="52"/>
        <v>25.95</v>
      </c>
      <c r="S51" s="1">
        <f t="shared" si="52"/>
        <v>25.02</v>
      </c>
      <c r="T51" s="1">
        <f t="shared" si="52"/>
        <v>24.57</v>
      </c>
      <c r="U51" s="1">
        <f t="shared" si="52"/>
        <v>25.48</v>
      </c>
      <c r="V51" s="1">
        <f t="shared" si="52"/>
        <v>25.85</v>
      </c>
      <c r="W51" s="1">
        <f t="shared" si="52"/>
        <v>25.22</v>
      </c>
      <c r="X51" s="1">
        <f t="shared" si="52"/>
        <v>25.04</v>
      </c>
      <c r="Y51" s="1">
        <f t="shared" si="52"/>
        <v>24.26</v>
      </c>
      <c r="Z51" s="1">
        <f t="shared" si="52"/>
        <v>24.59</v>
      </c>
      <c r="AA51" s="1">
        <f t="shared" si="52"/>
        <v>24.79</v>
      </c>
      <c r="AB51" s="1">
        <f t="shared" si="52"/>
        <v>24.87</v>
      </c>
      <c r="AC51" s="1">
        <f t="shared" si="52"/>
        <v>24.6</v>
      </c>
      <c r="AD51" s="1">
        <f t="shared" si="52"/>
        <v>24.15</v>
      </c>
      <c r="AE51" s="1">
        <f t="shared" si="52"/>
        <v>24.11</v>
      </c>
      <c r="AF51" s="1">
        <f t="shared" si="52"/>
        <v>24.42</v>
      </c>
      <c r="AG51" s="1">
        <f t="shared" si="52"/>
        <v>24.54</v>
      </c>
      <c r="AH51" s="1">
        <f t="shared" ref="AH51:BM51" si="53">AH24</f>
        <v>24.6</v>
      </c>
      <c r="AI51" s="1">
        <f t="shared" si="53"/>
        <v>24.66</v>
      </c>
      <c r="AJ51" s="1">
        <f t="shared" si="53"/>
        <v>24.49</v>
      </c>
      <c r="AK51" s="1">
        <f t="shared" si="53"/>
        <v>24.25</v>
      </c>
      <c r="AL51" s="1">
        <f t="shared" si="53"/>
        <v>24.68</v>
      </c>
      <c r="AM51" s="1">
        <f t="shared" si="53"/>
        <v>25.32</v>
      </c>
      <c r="AN51" s="1">
        <f t="shared" si="53"/>
        <v>24.43</v>
      </c>
      <c r="AO51" s="1">
        <f t="shared" si="53"/>
        <v>24.15</v>
      </c>
      <c r="AP51" s="1">
        <f t="shared" si="53"/>
        <v>20.3</v>
      </c>
      <c r="AQ51" s="1">
        <f t="shared" si="53"/>
        <v>19.399999999999999</v>
      </c>
      <c r="AR51" s="1">
        <f t="shared" si="53"/>
        <v>18.940000000000001</v>
      </c>
      <c r="AS51" s="1">
        <f t="shared" si="53"/>
        <v>18.68</v>
      </c>
      <c r="AT51" s="1">
        <f t="shared" si="53"/>
        <v>20.18</v>
      </c>
      <c r="AU51" s="1">
        <f t="shared" si="53"/>
        <v>23.69</v>
      </c>
      <c r="AV51" s="1">
        <f t="shared" si="53"/>
        <v>24.35</v>
      </c>
      <c r="AW51" s="1">
        <f t="shared" si="53"/>
        <v>24.45</v>
      </c>
      <c r="AX51" s="1">
        <f t="shared" si="53"/>
        <v>24.47</v>
      </c>
      <c r="AY51" s="1">
        <f t="shared" si="53"/>
        <v>24.49</v>
      </c>
      <c r="AZ51" s="1">
        <f t="shared" si="53"/>
        <v>24.99</v>
      </c>
      <c r="BA51" s="1">
        <f t="shared" si="53"/>
        <v>24.88</v>
      </c>
      <c r="BB51" s="1">
        <f t="shared" si="53"/>
        <v>24.56</v>
      </c>
      <c r="BC51" s="1">
        <f t="shared" si="53"/>
        <v>24.27</v>
      </c>
      <c r="BD51" s="1">
        <f t="shared" si="53"/>
        <v>24.45</v>
      </c>
      <c r="BE51" s="1">
        <f t="shared" si="53"/>
        <v>24.63</v>
      </c>
      <c r="BF51" s="1">
        <f t="shared" si="53"/>
        <v>24.8</v>
      </c>
      <c r="BG51" s="1">
        <f t="shared" si="53"/>
        <v>24.96</v>
      </c>
      <c r="BH51" s="1">
        <f t="shared" si="53"/>
        <v>24.95</v>
      </c>
      <c r="BI51" s="1">
        <f t="shared" si="53"/>
        <v>24.7</v>
      </c>
      <c r="BJ51" s="1">
        <f t="shared" si="53"/>
        <v>24.46</v>
      </c>
      <c r="BK51" s="1">
        <f t="shared" si="53"/>
        <v>24.28</v>
      </c>
      <c r="BL51" s="1">
        <f t="shared" si="53"/>
        <v>24.58</v>
      </c>
      <c r="BM51" s="1">
        <f t="shared" si="53"/>
        <v>24.81</v>
      </c>
      <c r="BN51" s="1">
        <f t="shared" ref="BN51:CS51" si="54">BN24</f>
        <v>25.06</v>
      </c>
      <c r="BO51" s="1">
        <f t="shared" si="54"/>
        <v>25.23</v>
      </c>
      <c r="BP51" s="1">
        <f t="shared" si="54"/>
        <v>26.02</v>
      </c>
      <c r="BQ51" s="1">
        <f t="shared" si="54"/>
        <v>25.57</v>
      </c>
      <c r="BR51" s="1">
        <f t="shared" si="54"/>
        <v>23.77</v>
      </c>
      <c r="BS51" s="1">
        <f t="shared" si="54"/>
        <v>21.51</v>
      </c>
      <c r="BT51" s="1">
        <f t="shared" si="54"/>
        <v>20.83</v>
      </c>
      <c r="BU51" s="1">
        <f t="shared" si="54"/>
        <v>23.63</v>
      </c>
      <c r="BV51" s="1">
        <f t="shared" si="54"/>
        <v>23.61</v>
      </c>
      <c r="BW51" s="1">
        <f t="shared" si="54"/>
        <v>22.04</v>
      </c>
      <c r="BX51" s="1">
        <f t="shared" si="54"/>
        <v>26.3</v>
      </c>
      <c r="BY51" s="1">
        <f t="shared" si="54"/>
        <v>26.84</v>
      </c>
      <c r="BZ51" s="1">
        <f t="shared" si="54"/>
        <v>25.09</v>
      </c>
      <c r="CA51" s="1">
        <f t="shared" si="54"/>
        <v>24.36</v>
      </c>
      <c r="CB51" s="1">
        <f t="shared" si="54"/>
        <v>26.14</v>
      </c>
      <c r="CC51" s="1">
        <f t="shared" si="54"/>
        <v>26.42</v>
      </c>
      <c r="CD51" s="1">
        <f t="shared" si="54"/>
        <v>26.51</v>
      </c>
      <c r="CE51" s="1">
        <f t="shared" si="54"/>
        <v>26.56</v>
      </c>
      <c r="CF51" s="1">
        <f t="shared" si="54"/>
        <v>15.39</v>
      </c>
      <c r="CG51" s="1">
        <f t="shared" si="54"/>
        <v>6.47</v>
      </c>
      <c r="CH51" s="1">
        <f t="shared" si="54"/>
        <v>6.51</v>
      </c>
      <c r="CI51" s="1">
        <f t="shared" si="54"/>
        <v>6.52</v>
      </c>
      <c r="CJ51" s="1">
        <f t="shared" si="54"/>
        <v>6.54</v>
      </c>
      <c r="CK51" s="1">
        <f t="shared" si="54"/>
        <v>6.54</v>
      </c>
      <c r="CL51" s="1">
        <f t="shared" si="54"/>
        <v>6.57</v>
      </c>
      <c r="CM51" s="1">
        <f t="shared" si="54"/>
        <v>6.59</v>
      </c>
      <c r="CN51" s="1">
        <f t="shared" si="54"/>
        <v>6.58</v>
      </c>
      <c r="CO51" s="1">
        <f t="shared" si="54"/>
        <v>6.54</v>
      </c>
      <c r="CP51" s="1">
        <f t="shared" si="54"/>
        <v>6.46</v>
      </c>
      <c r="CQ51" s="1">
        <f t="shared" si="54"/>
        <v>6.46</v>
      </c>
      <c r="CR51" s="1">
        <f t="shared" si="54"/>
        <v>6.47</v>
      </c>
      <c r="CS51" s="93">
        <f t="shared" si="54"/>
        <v>6.5</v>
      </c>
      <c r="CT51" s="30">
        <f t="shared" si="51"/>
        <v>2113.77</v>
      </c>
      <c r="CU51" s="152"/>
    </row>
    <row r="52" spans="1:102" s="137" customFormat="1" ht="15.75" thickBot="1">
      <c r="A52" s="97" t="s">
        <v>52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0</v>
      </c>
      <c r="CU52" s="150"/>
      <c r="CV52" s="158"/>
      <c r="CX52" s="151"/>
    </row>
    <row r="53" spans="1:102" ht="15.75" thickBot="1">
      <c r="A53" s="101" t="s">
        <v>53</v>
      </c>
      <c r="B53" s="102">
        <f t="shared" ref="B53:AG53" si="55">SUM(B30,B40,B42,B47,-B52)</f>
        <v>6790.8512940277778</v>
      </c>
      <c r="C53" s="103">
        <f t="shared" si="55"/>
        <v>6785.1112940277771</v>
      </c>
      <c r="D53" s="103">
        <f t="shared" si="55"/>
        <v>6791.0412940277774</v>
      </c>
      <c r="E53" s="103">
        <f t="shared" si="55"/>
        <v>6789.2112940277775</v>
      </c>
      <c r="F53" s="103">
        <f t="shared" si="55"/>
        <v>6792.9912940277773</v>
      </c>
      <c r="G53" s="103">
        <f t="shared" si="55"/>
        <v>6789.3112940277779</v>
      </c>
      <c r="H53" s="103">
        <f t="shared" si="55"/>
        <v>6783.731294027777</v>
      </c>
      <c r="I53" s="103">
        <f t="shared" si="55"/>
        <v>6796.8012940277777</v>
      </c>
      <c r="J53" s="103">
        <f t="shared" si="55"/>
        <v>6661.8712940277774</v>
      </c>
      <c r="K53" s="103">
        <f t="shared" si="55"/>
        <v>6578.8912940277769</v>
      </c>
      <c r="L53" s="103">
        <f t="shared" si="55"/>
        <v>6250.1112940277771</v>
      </c>
      <c r="M53" s="103">
        <f t="shared" si="55"/>
        <v>6248.2212940277768</v>
      </c>
      <c r="N53" s="103">
        <f t="shared" si="55"/>
        <v>6247.0912940277776</v>
      </c>
      <c r="O53" s="103">
        <f t="shared" si="55"/>
        <v>6250.7812940277772</v>
      </c>
      <c r="P53" s="103">
        <f t="shared" si="55"/>
        <v>6248.6512940277771</v>
      </c>
      <c r="Q53" s="103">
        <f t="shared" si="55"/>
        <v>6167.5412940277765</v>
      </c>
      <c r="R53" s="103">
        <f t="shared" si="55"/>
        <v>6154.8412940277776</v>
      </c>
      <c r="S53" s="103">
        <f t="shared" si="55"/>
        <v>6105.5612940277779</v>
      </c>
      <c r="T53" s="103">
        <f t="shared" si="55"/>
        <v>6103.7312940277779</v>
      </c>
      <c r="U53" s="103">
        <f t="shared" si="55"/>
        <v>6100.3212940277772</v>
      </c>
      <c r="V53" s="103">
        <f t="shared" si="55"/>
        <v>6535.8012940277767</v>
      </c>
      <c r="W53" s="103">
        <f t="shared" si="55"/>
        <v>6558.0612940277779</v>
      </c>
      <c r="X53" s="103">
        <f t="shared" si="55"/>
        <v>6640.2220754173204</v>
      </c>
      <c r="Y53" s="103">
        <f t="shared" si="55"/>
        <v>6644.3276515372827</v>
      </c>
      <c r="Z53" s="103">
        <f t="shared" si="55"/>
        <v>6787.9929368755029</v>
      </c>
      <c r="AA53" s="103">
        <f t="shared" si="55"/>
        <v>6819.1045540897821</v>
      </c>
      <c r="AB53" s="103">
        <f t="shared" si="55"/>
        <v>6890.8934805363542</v>
      </c>
      <c r="AC53" s="103">
        <f t="shared" si="55"/>
        <v>7012.7469351829086</v>
      </c>
      <c r="AD53" s="103">
        <f t="shared" si="55"/>
        <v>7195.4071245259438</v>
      </c>
      <c r="AE53" s="103">
        <f t="shared" si="55"/>
        <v>7407.9684513624943</v>
      </c>
      <c r="AF53" s="103">
        <f t="shared" si="55"/>
        <v>7910.7059499378238</v>
      </c>
      <c r="AG53" s="103">
        <f t="shared" si="55"/>
        <v>8187.9444953061538</v>
      </c>
      <c r="AH53" s="103">
        <f t="shared" ref="AH53:BM53" si="56">SUM(AH30,AH40,AH42,AH47,-AH52)</f>
        <v>8182.6726191313319</v>
      </c>
      <c r="AI53" s="103">
        <f t="shared" si="56"/>
        <v>8109.5276109766855</v>
      </c>
      <c r="AJ53" s="103">
        <f t="shared" si="56"/>
        <v>8302.4143071219933</v>
      </c>
      <c r="AK53" s="103">
        <f t="shared" si="56"/>
        <v>8582.30730598013</v>
      </c>
      <c r="AL53" s="103">
        <f t="shared" si="56"/>
        <v>8838.6070354627391</v>
      </c>
      <c r="AM53" s="103">
        <f t="shared" si="56"/>
        <v>9067.4358670942656</v>
      </c>
      <c r="AN53" s="103">
        <f t="shared" si="56"/>
        <v>9199.5661411627007</v>
      </c>
      <c r="AO53" s="103">
        <f t="shared" si="56"/>
        <v>9290.9671023159608</v>
      </c>
      <c r="AP53" s="103">
        <f t="shared" si="56"/>
        <v>9548.3231504060514</v>
      </c>
      <c r="AQ53" s="103">
        <f t="shared" si="56"/>
        <v>9685.3336241729667</v>
      </c>
      <c r="AR53" s="103">
        <f t="shared" si="56"/>
        <v>9749.6144560320135</v>
      </c>
      <c r="AS53" s="103">
        <f t="shared" si="56"/>
        <v>9762.4692389610518</v>
      </c>
      <c r="AT53" s="103">
        <f t="shared" si="56"/>
        <v>9740.7666652715361</v>
      </c>
      <c r="AU53" s="103">
        <f t="shared" si="56"/>
        <v>9850.5392688047214</v>
      </c>
      <c r="AV53" s="103">
        <f t="shared" si="56"/>
        <v>10193.092042671149</v>
      </c>
      <c r="AW53" s="103">
        <f t="shared" si="56"/>
        <v>10377.950134813345</v>
      </c>
      <c r="AX53" s="103">
        <f t="shared" si="56"/>
        <v>10337.484402053991</v>
      </c>
      <c r="AY53" s="103">
        <f t="shared" si="56"/>
        <v>10304.611957275942</v>
      </c>
      <c r="AZ53" s="103">
        <f t="shared" si="56"/>
        <v>10595.596957531106</v>
      </c>
      <c r="BA53" s="103">
        <f t="shared" si="56"/>
        <v>10983.299539332742</v>
      </c>
      <c r="BB53" s="103">
        <f t="shared" si="56"/>
        <v>10825.928972621989</v>
      </c>
      <c r="BC53" s="103">
        <f t="shared" si="56"/>
        <v>10570.228035858247</v>
      </c>
      <c r="BD53" s="103">
        <f t="shared" si="56"/>
        <v>10400.883746886051</v>
      </c>
      <c r="BE53" s="103">
        <f t="shared" si="56"/>
        <v>10169.60415688299</v>
      </c>
      <c r="BF53" s="103">
        <f t="shared" si="56"/>
        <v>9716.8820018128608</v>
      </c>
      <c r="BG53" s="103">
        <f t="shared" si="56"/>
        <v>9571.6079307196487</v>
      </c>
      <c r="BH53" s="103">
        <f t="shared" si="56"/>
        <v>9745.0243075260041</v>
      </c>
      <c r="BI53" s="103">
        <f t="shared" si="56"/>
        <v>9750.8804993058657</v>
      </c>
      <c r="BJ53" s="103">
        <f t="shared" si="56"/>
        <v>9723.0010614236489</v>
      </c>
      <c r="BK53" s="103">
        <f t="shared" si="56"/>
        <v>9625.6054061812847</v>
      </c>
      <c r="BL53" s="103">
        <f t="shared" si="56"/>
        <v>9346.7825787833717</v>
      </c>
      <c r="BM53" s="103">
        <f t="shared" si="56"/>
        <v>9157.0061174110961</v>
      </c>
      <c r="BN53" s="103">
        <f t="shared" ref="BN53:CS53" si="57">SUM(BN30,BN40,BN42,BN47,-BN52)</f>
        <v>9077.2141202349194</v>
      </c>
      <c r="BO53" s="103">
        <f t="shared" si="57"/>
        <v>8746.8407826771891</v>
      </c>
      <c r="BP53" s="103">
        <f t="shared" si="57"/>
        <v>8607.9541045848036</v>
      </c>
      <c r="BQ53" s="103">
        <f t="shared" si="57"/>
        <v>8067.8358651380004</v>
      </c>
      <c r="BR53" s="103">
        <f t="shared" si="57"/>
        <v>7867.3379653157644</v>
      </c>
      <c r="BS53" s="103">
        <f t="shared" si="57"/>
        <v>7629.3467002929274</v>
      </c>
      <c r="BT53" s="103">
        <f t="shared" si="57"/>
        <v>7422.9938506106082</v>
      </c>
      <c r="BU53" s="103">
        <f t="shared" si="57"/>
        <v>7210.3370242673773</v>
      </c>
      <c r="BV53" s="103">
        <f t="shared" si="57"/>
        <v>7386.0150742967207</v>
      </c>
      <c r="BW53" s="103">
        <f t="shared" si="57"/>
        <v>6963.0639035998656</v>
      </c>
      <c r="BX53" s="103">
        <f t="shared" si="57"/>
        <v>6737.5750252412572</v>
      </c>
      <c r="BY53" s="103">
        <f t="shared" si="57"/>
        <v>6702.1812940277778</v>
      </c>
      <c r="BZ53" s="103">
        <f t="shared" si="57"/>
        <v>6685.0712940277772</v>
      </c>
      <c r="CA53" s="103">
        <f t="shared" si="57"/>
        <v>6692.1612940277773</v>
      </c>
      <c r="CB53" s="103">
        <f t="shared" si="57"/>
        <v>6683.981294027777</v>
      </c>
      <c r="CC53" s="103">
        <f t="shared" si="57"/>
        <v>6689.9112940277773</v>
      </c>
      <c r="CD53" s="103">
        <f t="shared" si="57"/>
        <v>6691.5512940277777</v>
      </c>
      <c r="CE53" s="103">
        <f t="shared" si="57"/>
        <v>6691.6012940277769</v>
      </c>
      <c r="CF53" s="103">
        <f t="shared" si="57"/>
        <v>6684.5012940277766</v>
      </c>
      <c r="CG53" s="103">
        <f t="shared" si="57"/>
        <v>6675.6412940277769</v>
      </c>
      <c r="CH53" s="103">
        <f t="shared" si="57"/>
        <v>6670.8712940277774</v>
      </c>
      <c r="CI53" s="103">
        <f t="shared" si="57"/>
        <v>6665.6712940277766</v>
      </c>
      <c r="CJ53" s="103">
        <f t="shared" si="57"/>
        <v>6661.6812940277769</v>
      </c>
      <c r="CK53" s="103">
        <f t="shared" si="57"/>
        <v>6661.3012940277777</v>
      </c>
      <c r="CL53" s="103">
        <f t="shared" si="57"/>
        <v>6657.6312940277767</v>
      </c>
      <c r="CM53" s="103">
        <f t="shared" si="57"/>
        <v>6657.0012940277766</v>
      </c>
      <c r="CN53" s="103">
        <f t="shared" si="57"/>
        <v>6656.3412940277776</v>
      </c>
      <c r="CO53" s="103">
        <f t="shared" si="57"/>
        <v>6657.1512940277771</v>
      </c>
      <c r="CP53" s="103">
        <f t="shared" si="57"/>
        <v>6649.0212940277779</v>
      </c>
      <c r="CQ53" s="103">
        <f t="shared" si="57"/>
        <v>6639.0212940277779</v>
      </c>
      <c r="CR53" s="103">
        <f t="shared" si="57"/>
        <v>6637.2612940277777</v>
      </c>
      <c r="CS53" s="104">
        <f t="shared" si="57"/>
        <v>6636.2812940277772</v>
      </c>
      <c r="CT53" s="105">
        <f>SUM(B53:CS53)</f>
        <v>749096.20795621118</v>
      </c>
      <c r="CU53" s="150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02" ht="15.75" thickBot="1">
      <c r="A55" s="106" t="s">
        <v>54</v>
      </c>
      <c r="B55" s="107">
        <f t="shared" ref="B55:AG55" si="58">B25-B53</f>
        <v>379.53999999999905</v>
      </c>
      <c r="C55" s="107">
        <f t="shared" si="58"/>
        <v>385.32999999999993</v>
      </c>
      <c r="D55" s="107">
        <f t="shared" si="58"/>
        <v>379.94999999999982</v>
      </c>
      <c r="E55" s="107">
        <f t="shared" si="58"/>
        <v>382.3100000000004</v>
      </c>
      <c r="F55" s="107">
        <f t="shared" si="58"/>
        <v>377.77000000000044</v>
      </c>
      <c r="G55" s="107">
        <f t="shared" si="58"/>
        <v>380.48999999999978</v>
      </c>
      <c r="H55" s="107">
        <f t="shared" si="58"/>
        <v>383.23000000000047</v>
      </c>
      <c r="I55" s="107">
        <f t="shared" si="58"/>
        <v>372.80999999999949</v>
      </c>
      <c r="J55" s="107">
        <f t="shared" si="58"/>
        <v>508.96999999999935</v>
      </c>
      <c r="K55" s="107">
        <f t="shared" si="58"/>
        <v>591.60000000000036</v>
      </c>
      <c r="L55" s="107">
        <f t="shared" si="58"/>
        <v>920.08000000000084</v>
      </c>
      <c r="M55" s="107">
        <f t="shared" si="58"/>
        <v>922.08000000000084</v>
      </c>
      <c r="N55" s="107">
        <f t="shared" si="58"/>
        <v>923.48999999999978</v>
      </c>
      <c r="O55" s="107">
        <f t="shared" si="58"/>
        <v>919.78000000000065</v>
      </c>
      <c r="P55" s="107">
        <f t="shared" si="58"/>
        <v>922.13000000000011</v>
      </c>
      <c r="Q55" s="107">
        <f t="shared" si="58"/>
        <v>1003.1600000000008</v>
      </c>
      <c r="R55" s="107">
        <f t="shared" si="58"/>
        <v>1015.5299999999997</v>
      </c>
      <c r="S55" s="107">
        <f t="shared" si="58"/>
        <v>1063.8799999999992</v>
      </c>
      <c r="T55" s="107">
        <f t="shared" si="58"/>
        <v>1065.3899999999994</v>
      </c>
      <c r="U55" s="107">
        <f t="shared" si="58"/>
        <v>1069.71</v>
      </c>
      <c r="V55" s="107">
        <f t="shared" si="58"/>
        <v>634.60000000000036</v>
      </c>
      <c r="W55" s="107">
        <f t="shared" si="58"/>
        <v>611.70999999999913</v>
      </c>
      <c r="X55" s="107">
        <f t="shared" si="58"/>
        <v>4030.4292186104567</v>
      </c>
      <c r="Y55" s="107">
        <f t="shared" si="58"/>
        <v>4027.8336424904946</v>
      </c>
      <c r="Z55" s="107">
        <f t="shared" si="58"/>
        <v>3887.6083571522749</v>
      </c>
      <c r="AA55" s="107">
        <f t="shared" si="58"/>
        <v>3875.7567399379959</v>
      </c>
      <c r="AB55" s="107">
        <f t="shared" si="58"/>
        <v>3830.9378134914232</v>
      </c>
      <c r="AC55" s="107">
        <f t="shared" si="58"/>
        <v>3744.7743588448693</v>
      </c>
      <c r="AD55" s="107">
        <f t="shared" si="58"/>
        <v>3621.0041695018335</v>
      </c>
      <c r="AE55" s="107">
        <f t="shared" si="58"/>
        <v>3483.062842665282</v>
      </c>
      <c r="AF55" s="107">
        <f t="shared" si="58"/>
        <v>3093.0253440899533</v>
      </c>
      <c r="AG55" s="107">
        <f t="shared" si="58"/>
        <v>2936.1667987216242</v>
      </c>
      <c r="AH55" s="107">
        <f t="shared" ref="AH55:BM55" si="59">AH25-AH53</f>
        <v>3099.848674896446</v>
      </c>
      <c r="AI55" s="107">
        <f t="shared" si="59"/>
        <v>3319.0636830510921</v>
      </c>
      <c r="AJ55" s="107">
        <f t="shared" si="59"/>
        <v>3262.6269869057851</v>
      </c>
      <c r="AK55" s="107">
        <f t="shared" si="59"/>
        <v>3108.8839880476462</v>
      </c>
      <c r="AL55" s="107">
        <f t="shared" si="59"/>
        <v>2974.5742585650387</v>
      </c>
      <c r="AM55" s="107">
        <f t="shared" si="59"/>
        <v>2858.5054269335105</v>
      </c>
      <c r="AN55" s="107">
        <f t="shared" si="59"/>
        <v>2822.1151528650771</v>
      </c>
      <c r="AO55" s="107">
        <f t="shared" si="59"/>
        <v>2829.3241917118175</v>
      </c>
      <c r="AP55" s="107">
        <f t="shared" si="59"/>
        <v>2617.5581436217271</v>
      </c>
      <c r="AQ55" s="107">
        <f t="shared" si="59"/>
        <v>2553.4176698548108</v>
      </c>
      <c r="AR55" s="107">
        <f t="shared" si="59"/>
        <v>2552.1568379957644</v>
      </c>
      <c r="AS55" s="107">
        <f t="shared" si="59"/>
        <v>2582.9920550667248</v>
      </c>
      <c r="AT55" s="107">
        <f t="shared" si="59"/>
        <v>2606.6346287562428</v>
      </c>
      <c r="AU55" s="107">
        <f t="shared" si="59"/>
        <v>2519.9320252230555</v>
      </c>
      <c r="AV55" s="107">
        <f t="shared" si="59"/>
        <v>2203.689251356629</v>
      </c>
      <c r="AW55" s="107">
        <f t="shared" si="59"/>
        <v>2046.4711592144322</v>
      </c>
      <c r="AX55" s="107">
        <f t="shared" si="59"/>
        <v>2084.1568919737856</v>
      </c>
      <c r="AY55" s="107">
        <f t="shared" si="59"/>
        <v>2112.1993367518353</v>
      </c>
      <c r="AZ55" s="107">
        <f t="shared" si="59"/>
        <v>1809.9243364966715</v>
      </c>
      <c r="BA55" s="107">
        <f t="shared" si="59"/>
        <v>1401.0417546950357</v>
      </c>
      <c r="BB55" s="107">
        <f t="shared" si="59"/>
        <v>1546.7823214057898</v>
      </c>
      <c r="BC55" s="107">
        <f t="shared" si="59"/>
        <v>1776.4332581695307</v>
      </c>
      <c r="BD55" s="107">
        <f t="shared" si="59"/>
        <v>1920.977547141727</v>
      </c>
      <c r="BE55" s="107">
        <f t="shared" si="59"/>
        <v>2036.6771371447885</v>
      </c>
      <c r="BF55" s="107">
        <f t="shared" si="59"/>
        <v>2467.7692922149163</v>
      </c>
      <c r="BG55" s="107">
        <f t="shared" si="59"/>
        <v>2577.5333633081282</v>
      </c>
      <c r="BH55" s="107">
        <f t="shared" si="59"/>
        <v>2346.2669865017742</v>
      </c>
      <c r="BI55" s="107">
        <f t="shared" si="59"/>
        <v>2288.1207947219118</v>
      </c>
      <c r="BJ55" s="107">
        <f t="shared" si="59"/>
        <v>2208.020232604129</v>
      </c>
      <c r="BK55" s="107">
        <f t="shared" si="59"/>
        <v>2187.4258878464916</v>
      </c>
      <c r="BL55" s="107">
        <f t="shared" si="59"/>
        <v>2378.6887152444069</v>
      </c>
      <c r="BM55" s="107">
        <f t="shared" si="59"/>
        <v>2471.1751766166817</v>
      </c>
      <c r="BN55" s="107">
        <f t="shared" ref="BN55:CS55" si="60">BN25-BN53</f>
        <v>2461.6071737928578</v>
      </c>
      <c r="BO55" s="107">
        <f t="shared" si="60"/>
        <v>2630.2505113505886</v>
      </c>
      <c r="BP55" s="107">
        <f t="shared" si="60"/>
        <v>2640.4671894429739</v>
      </c>
      <c r="BQ55" s="107">
        <f t="shared" si="60"/>
        <v>3083.5554288897765</v>
      </c>
      <c r="BR55" s="107">
        <f t="shared" si="60"/>
        <v>3210.5133287120134</v>
      </c>
      <c r="BS55" s="107">
        <f t="shared" si="60"/>
        <v>3360.98459373485</v>
      </c>
      <c r="BT55" s="107">
        <f t="shared" si="60"/>
        <v>3497.9474434171698</v>
      </c>
      <c r="BU55" s="107">
        <f t="shared" si="60"/>
        <v>3628.9542697603993</v>
      </c>
      <c r="BV55" s="107">
        <f t="shared" si="60"/>
        <v>3402.3962197310566</v>
      </c>
      <c r="BW55" s="107">
        <f t="shared" si="60"/>
        <v>3771.6673904279114</v>
      </c>
      <c r="BX55" s="107">
        <f t="shared" si="60"/>
        <v>3899.8562687865206</v>
      </c>
      <c r="BY55" s="107">
        <f t="shared" si="60"/>
        <v>3901.58</v>
      </c>
      <c r="BZ55" s="107">
        <f t="shared" si="60"/>
        <v>407.43000000000029</v>
      </c>
      <c r="CA55" s="107">
        <f t="shared" si="60"/>
        <v>398.40000000000055</v>
      </c>
      <c r="CB55" s="107">
        <f t="shared" si="60"/>
        <v>407.42000000000007</v>
      </c>
      <c r="CC55" s="107">
        <f t="shared" si="60"/>
        <v>401.77000000000044</v>
      </c>
      <c r="CD55" s="107">
        <f t="shared" si="60"/>
        <v>400.21999999999935</v>
      </c>
      <c r="CE55" s="107">
        <f t="shared" si="60"/>
        <v>400.22000000000025</v>
      </c>
      <c r="CF55" s="107">
        <f t="shared" si="60"/>
        <v>396.22000000000116</v>
      </c>
      <c r="CG55" s="107">
        <f t="shared" si="60"/>
        <v>396.16000000000076</v>
      </c>
      <c r="CH55" s="107">
        <f t="shared" si="60"/>
        <v>400.97000000000025</v>
      </c>
      <c r="CI55" s="107">
        <f t="shared" si="60"/>
        <v>406.1800000000012</v>
      </c>
      <c r="CJ55" s="107">
        <f t="shared" si="60"/>
        <v>410.19000000000142</v>
      </c>
      <c r="CK55" s="107">
        <f t="shared" si="60"/>
        <v>411.24000000000069</v>
      </c>
      <c r="CL55" s="107">
        <f t="shared" si="60"/>
        <v>415.19000000000142</v>
      </c>
      <c r="CM55" s="107">
        <f t="shared" si="60"/>
        <v>415.17000000000098</v>
      </c>
      <c r="CN55" s="107">
        <f t="shared" si="60"/>
        <v>426.47000000000025</v>
      </c>
      <c r="CO55" s="107">
        <f t="shared" si="60"/>
        <v>425.48000000000047</v>
      </c>
      <c r="CP55" s="107">
        <f t="shared" si="60"/>
        <v>433.52999999999975</v>
      </c>
      <c r="CQ55" s="107">
        <f t="shared" si="60"/>
        <v>443.52999999999975</v>
      </c>
      <c r="CR55" s="107">
        <f t="shared" si="60"/>
        <v>454.84999999999945</v>
      </c>
      <c r="CS55" s="108">
        <f t="shared" si="60"/>
        <v>455.86000000000058</v>
      </c>
      <c r="CT55" s="109">
        <f>SUM(B55:CS55)</f>
        <v>177111.40627045574</v>
      </c>
      <c r="CU55" s="257"/>
      <c r="CV55" s="258"/>
    </row>
    <row r="56" spans="1:102" ht="15.75" thickBot="1">
      <c r="A56" s="56" t="s">
        <v>55</v>
      </c>
      <c r="B56" s="35">
        <v>333.6</v>
      </c>
      <c r="C56" s="36">
        <v>100</v>
      </c>
      <c r="D56" s="36">
        <v>0</v>
      </c>
      <c r="E56" s="36">
        <v>0</v>
      </c>
      <c r="F56" s="36">
        <v>300</v>
      </c>
      <c r="G56" s="36">
        <v>300</v>
      </c>
      <c r="H56" s="36">
        <v>0</v>
      </c>
      <c r="I56" s="36">
        <v>0</v>
      </c>
      <c r="J56" s="36">
        <v>100</v>
      </c>
      <c r="K56" s="36">
        <v>200</v>
      </c>
      <c r="L56" s="36">
        <v>500</v>
      </c>
      <c r="M56" s="36">
        <v>510.06</v>
      </c>
      <c r="N56" s="36">
        <v>542.85</v>
      </c>
      <c r="O56" s="36">
        <v>535.15</v>
      </c>
      <c r="P56" s="36">
        <v>613.86</v>
      </c>
      <c r="Q56" s="36">
        <v>603.68000000000006</v>
      </c>
      <c r="R56" s="36">
        <v>699.16000000000008</v>
      </c>
      <c r="S56" s="36">
        <v>699.18000000000006</v>
      </c>
      <c r="T56" s="36">
        <v>799.18000000000006</v>
      </c>
      <c r="U56" s="36">
        <v>849.98</v>
      </c>
      <c r="V56" s="36">
        <v>749.15</v>
      </c>
      <c r="W56" s="36">
        <v>1034.1300000000001</v>
      </c>
      <c r="X56" s="36">
        <v>1000</v>
      </c>
      <c r="Y56" s="36">
        <v>1650</v>
      </c>
      <c r="Z56" s="36">
        <v>2200</v>
      </c>
      <c r="AA56" s="36">
        <v>3000</v>
      </c>
      <c r="AB56" s="36">
        <v>3450</v>
      </c>
      <c r="AC56" s="36">
        <v>3800</v>
      </c>
      <c r="AD56" s="36">
        <v>3750</v>
      </c>
      <c r="AE56" s="36">
        <v>4050</v>
      </c>
      <c r="AF56" s="36">
        <v>3750</v>
      </c>
      <c r="AG56" s="36">
        <v>3550</v>
      </c>
      <c r="AH56" s="36">
        <v>3650</v>
      </c>
      <c r="AI56" s="36">
        <v>3629.52</v>
      </c>
      <c r="AJ56" s="36">
        <v>3586.17</v>
      </c>
      <c r="AK56" s="36">
        <v>3293.44</v>
      </c>
      <c r="AL56" s="36">
        <v>2996.13</v>
      </c>
      <c r="AM56" s="36">
        <v>2696.13</v>
      </c>
      <c r="AN56" s="36">
        <v>2546.1099999999997</v>
      </c>
      <c r="AO56" s="36">
        <v>2438.73</v>
      </c>
      <c r="AP56" s="36">
        <v>2205.39</v>
      </c>
      <c r="AQ56" s="36">
        <v>2155.5500000000002</v>
      </c>
      <c r="AR56" s="36">
        <v>2128.54</v>
      </c>
      <c r="AS56" s="36">
        <v>2006.6</v>
      </c>
      <c r="AT56" s="36">
        <v>2201.41</v>
      </c>
      <c r="AU56" s="36">
        <v>2093.36</v>
      </c>
      <c r="AV56" s="36">
        <v>1651.4</v>
      </c>
      <c r="AW56" s="36">
        <v>1598.97</v>
      </c>
      <c r="AX56" s="36">
        <v>1802.6799999999998</v>
      </c>
      <c r="AY56" s="36">
        <v>1802.69</v>
      </c>
      <c r="AZ56" s="36">
        <v>1552.69</v>
      </c>
      <c r="BA56" s="36">
        <v>1352.69</v>
      </c>
      <c r="BB56" s="36">
        <v>1352.7</v>
      </c>
      <c r="BC56" s="36">
        <v>1502.7</v>
      </c>
      <c r="BD56" s="36">
        <v>1552.7</v>
      </c>
      <c r="BE56" s="36">
        <v>1752.69</v>
      </c>
      <c r="BF56" s="36">
        <v>2152.6799999999998</v>
      </c>
      <c r="BG56" s="36">
        <v>2302.65</v>
      </c>
      <c r="BH56" s="36">
        <v>2145.35</v>
      </c>
      <c r="BI56" s="36">
        <v>2249.3000000000002</v>
      </c>
      <c r="BJ56" s="36">
        <v>2006.3899999999999</v>
      </c>
      <c r="BK56" s="36">
        <v>2244.6</v>
      </c>
      <c r="BL56" s="36">
        <v>2491.59</v>
      </c>
      <c r="BM56" s="36">
        <v>2634.98</v>
      </c>
      <c r="BN56" s="36">
        <v>2829.05</v>
      </c>
      <c r="BO56" s="36">
        <v>3124.02</v>
      </c>
      <c r="BP56" s="36">
        <v>3172.2</v>
      </c>
      <c r="BQ56" s="36">
        <v>3408.01</v>
      </c>
      <c r="BR56" s="36">
        <v>3152.81</v>
      </c>
      <c r="BS56" s="36">
        <v>2854.51</v>
      </c>
      <c r="BT56" s="36">
        <v>2204.5100000000002</v>
      </c>
      <c r="BU56" s="36">
        <v>1900</v>
      </c>
      <c r="BV56" s="36">
        <v>325</v>
      </c>
      <c r="BW56" s="36">
        <v>429.41</v>
      </c>
      <c r="BX56" s="36">
        <v>556.48</v>
      </c>
      <c r="BY56" s="36">
        <v>506.66</v>
      </c>
      <c r="BZ56" s="36">
        <v>503.25</v>
      </c>
      <c r="CA56" s="36">
        <v>443.2</v>
      </c>
      <c r="CB56" s="36">
        <v>632.70000000000005</v>
      </c>
      <c r="CC56" s="36">
        <v>595.61</v>
      </c>
      <c r="CD56" s="36">
        <v>243</v>
      </c>
      <c r="CE56" s="36">
        <v>244.23</v>
      </c>
      <c r="CF56" s="36">
        <v>0</v>
      </c>
      <c r="CG56" s="36">
        <v>0</v>
      </c>
      <c r="CH56" s="36">
        <v>250</v>
      </c>
      <c r="CI56" s="36">
        <v>250</v>
      </c>
      <c r="CJ56" s="36">
        <v>700</v>
      </c>
      <c r="CK56" s="36">
        <v>700</v>
      </c>
      <c r="CL56" s="36">
        <v>467.01</v>
      </c>
      <c r="CM56" s="36">
        <v>602.20000000000005</v>
      </c>
      <c r="CN56" s="36">
        <v>500</v>
      </c>
      <c r="CO56" s="36">
        <v>400</v>
      </c>
      <c r="CP56" s="36">
        <v>588.4</v>
      </c>
      <c r="CQ56" s="36">
        <v>600</v>
      </c>
      <c r="CR56" s="36">
        <v>500</v>
      </c>
      <c r="CS56" s="37">
        <v>500</v>
      </c>
      <c r="CT56" s="51">
        <f>SUM(B56:CS56)</f>
        <v>144628.77000000002</v>
      </c>
      <c r="CU56" s="152"/>
      <c r="CV56" s="259"/>
      <c r="CW56" s="140"/>
    </row>
    <row r="57" spans="1:102" ht="15.75" thickBot="1">
      <c r="A57" s="261" t="s">
        <v>56</v>
      </c>
      <c r="B57" s="107">
        <f>IF(B56&gt;B55,0,B55-B56)</f>
        <v>45.939999999999031</v>
      </c>
      <c r="C57" s="107">
        <f t="shared" ref="C57:BN57" si="61">IF(C56&gt;C55,0,C55-C56)</f>
        <v>285.32999999999993</v>
      </c>
      <c r="D57" s="107">
        <f t="shared" si="61"/>
        <v>379.94999999999982</v>
      </c>
      <c r="E57" s="107">
        <f t="shared" si="61"/>
        <v>382.3100000000004</v>
      </c>
      <c r="F57" s="107">
        <f t="shared" si="61"/>
        <v>77.770000000000437</v>
      </c>
      <c r="G57" s="107">
        <f t="shared" si="61"/>
        <v>80.489999999999782</v>
      </c>
      <c r="H57" s="107">
        <f t="shared" si="61"/>
        <v>383.23000000000047</v>
      </c>
      <c r="I57" s="107">
        <f t="shared" si="61"/>
        <v>372.80999999999949</v>
      </c>
      <c r="J57" s="107">
        <f t="shared" si="61"/>
        <v>408.96999999999935</v>
      </c>
      <c r="K57" s="107">
        <f t="shared" si="61"/>
        <v>391.60000000000036</v>
      </c>
      <c r="L57" s="107">
        <f t="shared" si="61"/>
        <v>420.08000000000084</v>
      </c>
      <c r="M57" s="107">
        <f t="shared" si="61"/>
        <v>412.02000000000083</v>
      </c>
      <c r="N57" s="107">
        <f t="shared" si="61"/>
        <v>380.63999999999976</v>
      </c>
      <c r="O57" s="107">
        <f t="shared" si="61"/>
        <v>384.63000000000068</v>
      </c>
      <c r="P57" s="107">
        <f t="shared" si="61"/>
        <v>308.2700000000001</v>
      </c>
      <c r="Q57" s="107">
        <f t="shared" si="61"/>
        <v>399.4800000000007</v>
      </c>
      <c r="R57" s="107">
        <f t="shared" si="61"/>
        <v>316.36999999999966</v>
      </c>
      <c r="S57" s="107">
        <f t="shared" si="61"/>
        <v>364.69999999999914</v>
      </c>
      <c r="T57" s="107">
        <f t="shared" si="61"/>
        <v>266.20999999999935</v>
      </c>
      <c r="U57" s="107">
        <f t="shared" si="61"/>
        <v>219.73000000000002</v>
      </c>
      <c r="V57" s="107">
        <f t="shared" si="61"/>
        <v>0</v>
      </c>
      <c r="W57" s="107">
        <f t="shared" si="61"/>
        <v>0</v>
      </c>
      <c r="X57" s="107">
        <f t="shared" si="61"/>
        <v>3030.4292186104567</v>
      </c>
      <c r="Y57" s="107">
        <f t="shared" si="61"/>
        <v>2377.8336424904946</v>
      </c>
      <c r="Z57" s="107">
        <f t="shared" si="61"/>
        <v>1687.6083571522749</v>
      </c>
      <c r="AA57" s="107">
        <f t="shared" si="61"/>
        <v>875.75673993799592</v>
      </c>
      <c r="AB57" s="107">
        <f t="shared" si="61"/>
        <v>380.93781349142319</v>
      </c>
      <c r="AC57" s="107">
        <f t="shared" si="61"/>
        <v>0</v>
      </c>
      <c r="AD57" s="107">
        <f t="shared" si="61"/>
        <v>0</v>
      </c>
      <c r="AE57" s="107">
        <f t="shared" si="61"/>
        <v>0</v>
      </c>
      <c r="AF57" s="107">
        <f t="shared" si="61"/>
        <v>0</v>
      </c>
      <c r="AG57" s="107">
        <f t="shared" si="61"/>
        <v>0</v>
      </c>
      <c r="AH57" s="107">
        <f t="shared" si="61"/>
        <v>0</v>
      </c>
      <c r="AI57" s="107">
        <f t="shared" si="61"/>
        <v>0</v>
      </c>
      <c r="AJ57" s="107">
        <f t="shared" si="61"/>
        <v>0</v>
      </c>
      <c r="AK57" s="107">
        <f t="shared" si="61"/>
        <v>0</v>
      </c>
      <c r="AL57" s="107">
        <f t="shared" si="61"/>
        <v>0</v>
      </c>
      <c r="AM57" s="107">
        <f t="shared" si="61"/>
        <v>162.37542693351043</v>
      </c>
      <c r="AN57" s="107">
        <f t="shared" si="61"/>
        <v>276.00515286507743</v>
      </c>
      <c r="AO57" s="107">
        <f t="shared" si="61"/>
        <v>390.59419171181753</v>
      </c>
      <c r="AP57" s="107">
        <f t="shared" si="61"/>
        <v>412.16814362172727</v>
      </c>
      <c r="AQ57" s="107">
        <f t="shared" si="61"/>
        <v>397.86766985481063</v>
      </c>
      <c r="AR57" s="107">
        <f t="shared" si="61"/>
        <v>423.6168379957644</v>
      </c>
      <c r="AS57" s="107">
        <f t="shared" si="61"/>
        <v>576.39205506672488</v>
      </c>
      <c r="AT57" s="107">
        <f t="shared" si="61"/>
        <v>405.22462875624296</v>
      </c>
      <c r="AU57" s="107">
        <f t="shared" si="61"/>
        <v>426.57202522305533</v>
      </c>
      <c r="AV57" s="107">
        <f t="shared" si="61"/>
        <v>552.28925135662894</v>
      </c>
      <c r="AW57" s="107">
        <f t="shared" si="61"/>
        <v>447.50115921443216</v>
      </c>
      <c r="AX57" s="107">
        <f t="shared" si="61"/>
        <v>281.47689197378577</v>
      </c>
      <c r="AY57" s="107">
        <f t="shared" si="61"/>
        <v>309.50933675183524</v>
      </c>
      <c r="AZ57" s="107">
        <f t="shared" si="61"/>
        <v>257.2343364966714</v>
      </c>
      <c r="BA57" s="107">
        <f t="shared" si="61"/>
        <v>48.351754695035652</v>
      </c>
      <c r="BB57" s="107">
        <f t="shared" si="61"/>
        <v>194.0823214057898</v>
      </c>
      <c r="BC57" s="107">
        <f t="shared" si="61"/>
        <v>273.7332581695307</v>
      </c>
      <c r="BD57" s="107">
        <f t="shared" si="61"/>
        <v>368.27754714172693</v>
      </c>
      <c r="BE57" s="107">
        <f t="shared" si="61"/>
        <v>283.98713714478845</v>
      </c>
      <c r="BF57" s="107">
        <f t="shared" si="61"/>
        <v>315.08929221491644</v>
      </c>
      <c r="BG57" s="107">
        <f t="shared" si="61"/>
        <v>274.88336330812808</v>
      </c>
      <c r="BH57" s="107">
        <f t="shared" si="61"/>
        <v>200.91698650177432</v>
      </c>
      <c r="BI57" s="107">
        <f t="shared" si="61"/>
        <v>38.820794721911625</v>
      </c>
      <c r="BJ57" s="107">
        <f t="shared" si="61"/>
        <v>201.63023260412911</v>
      </c>
      <c r="BK57" s="107">
        <f t="shared" si="61"/>
        <v>0</v>
      </c>
      <c r="BL57" s="107">
        <f t="shared" si="61"/>
        <v>0</v>
      </c>
      <c r="BM57" s="107">
        <f t="shared" si="61"/>
        <v>0</v>
      </c>
      <c r="BN57" s="107">
        <f t="shared" si="61"/>
        <v>0</v>
      </c>
      <c r="BO57" s="107">
        <f t="shared" ref="BO57:CS57" si="62">IF(BO56&gt;BO55,0,BO55-BO56)</f>
        <v>0</v>
      </c>
      <c r="BP57" s="107">
        <f t="shared" si="62"/>
        <v>0</v>
      </c>
      <c r="BQ57" s="107">
        <f t="shared" si="62"/>
        <v>0</v>
      </c>
      <c r="BR57" s="107">
        <f t="shared" si="62"/>
        <v>57.703328712013445</v>
      </c>
      <c r="BS57" s="107">
        <f t="shared" si="62"/>
        <v>506.4745937348498</v>
      </c>
      <c r="BT57" s="107">
        <f t="shared" si="62"/>
        <v>1293.4374434171696</v>
      </c>
      <c r="BU57" s="107">
        <f t="shared" si="62"/>
        <v>1728.9542697603993</v>
      </c>
      <c r="BV57" s="107">
        <f t="shared" si="62"/>
        <v>3077.3962197310566</v>
      </c>
      <c r="BW57" s="107">
        <f t="shared" si="62"/>
        <v>3342.2573904279116</v>
      </c>
      <c r="BX57" s="107">
        <f t="shared" si="62"/>
        <v>3343.3762687865205</v>
      </c>
      <c r="BY57" s="107">
        <f t="shared" si="62"/>
        <v>3394.92</v>
      </c>
      <c r="BZ57" s="107">
        <f t="shared" si="62"/>
        <v>0</v>
      </c>
      <c r="CA57" s="107">
        <f t="shared" si="62"/>
        <v>0</v>
      </c>
      <c r="CB57" s="107">
        <f t="shared" si="62"/>
        <v>0</v>
      </c>
      <c r="CC57" s="107">
        <f t="shared" si="62"/>
        <v>0</v>
      </c>
      <c r="CD57" s="107">
        <f t="shared" si="62"/>
        <v>157.21999999999935</v>
      </c>
      <c r="CE57" s="107">
        <f t="shared" si="62"/>
        <v>155.99000000000026</v>
      </c>
      <c r="CF57" s="107">
        <f t="shared" si="62"/>
        <v>396.22000000000116</v>
      </c>
      <c r="CG57" s="107">
        <f t="shared" si="62"/>
        <v>396.16000000000076</v>
      </c>
      <c r="CH57" s="107">
        <f t="shared" si="62"/>
        <v>150.97000000000025</v>
      </c>
      <c r="CI57" s="107">
        <f t="shared" si="62"/>
        <v>156.1800000000012</v>
      </c>
      <c r="CJ57" s="107">
        <f t="shared" si="62"/>
        <v>0</v>
      </c>
      <c r="CK57" s="107">
        <f t="shared" si="62"/>
        <v>0</v>
      </c>
      <c r="CL57" s="107">
        <f t="shared" si="62"/>
        <v>0</v>
      </c>
      <c r="CM57" s="107">
        <f t="shared" si="62"/>
        <v>0</v>
      </c>
      <c r="CN57" s="107">
        <f t="shared" si="62"/>
        <v>0</v>
      </c>
      <c r="CO57" s="107">
        <f t="shared" si="62"/>
        <v>25.480000000000473</v>
      </c>
      <c r="CP57" s="107">
        <f t="shared" si="62"/>
        <v>0</v>
      </c>
      <c r="CQ57" s="107">
        <f t="shared" si="62"/>
        <v>0</v>
      </c>
      <c r="CR57" s="107">
        <f t="shared" si="62"/>
        <v>0</v>
      </c>
      <c r="CS57" s="108">
        <f t="shared" si="62"/>
        <v>0</v>
      </c>
      <c r="CT57" s="109">
        <f>SUM(B57:CS57)</f>
        <v>40334.435081982389</v>
      </c>
      <c r="CU57" s="257"/>
      <c r="CV57" s="263"/>
    </row>
    <row r="58" spans="1:102">
      <c r="A58" s="150"/>
      <c r="B58" s="255"/>
      <c r="C58" s="255"/>
      <c r="D58" s="255"/>
      <c r="E58" s="255"/>
      <c r="F58" s="255"/>
      <c r="G58" s="255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152"/>
      <c r="CV58" s="256"/>
    </row>
    <row r="59" spans="1:102" ht="15.75" thickBot="1">
      <c r="A59" s="110" t="s">
        <v>72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</row>
    <row r="60" spans="1:102" ht="15.75" thickBot="1">
      <c r="A60" s="111" t="s">
        <v>25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26</v>
      </c>
      <c r="CU60" s="150"/>
      <c r="CV60" s="244"/>
      <c r="CX60" s="234"/>
    </row>
    <row r="61" spans="1:102">
      <c r="A61" s="21" t="s">
        <v>32</v>
      </c>
      <c r="B61" s="172">
        <f>SUM(B62:B68)</f>
        <v>3104.12</v>
      </c>
      <c r="C61" s="172">
        <f>SUM(C62:C68)</f>
        <v>3106.12</v>
      </c>
      <c r="D61" s="172">
        <f t="shared" ref="D61:BO61" si="63">SUM(D62:D68)</f>
        <v>3113.12</v>
      </c>
      <c r="E61" s="172">
        <f t="shared" si="63"/>
        <v>3113.12</v>
      </c>
      <c r="F61" s="172">
        <f t="shared" si="63"/>
        <v>3118.12</v>
      </c>
      <c r="G61" s="172">
        <f t="shared" si="63"/>
        <v>3116.12</v>
      </c>
      <c r="H61" s="172">
        <f t="shared" si="63"/>
        <v>3114.12</v>
      </c>
      <c r="I61" s="172">
        <f t="shared" si="63"/>
        <v>3124.12</v>
      </c>
      <c r="J61" s="172">
        <f t="shared" si="63"/>
        <v>3126.12</v>
      </c>
      <c r="K61" s="172">
        <f t="shared" si="63"/>
        <v>3124.12</v>
      </c>
      <c r="L61" s="172">
        <f t="shared" si="63"/>
        <v>3128.12</v>
      </c>
      <c r="M61" s="172">
        <f t="shared" si="63"/>
        <v>3126.12</v>
      </c>
      <c r="N61" s="172">
        <f t="shared" si="63"/>
        <v>3122.12</v>
      </c>
      <c r="O61" s="172">
        <f t="shared" si="63"/>
        <v>3124.12</v>
      </c>
      <c r="P61" s="172">
        <f t="shared" si="63"/>
        <v>3120.12</v>
      </c>
      <c r="Q61" s="172">
        <f t="shared" si="63"/>
        <v>3114.12</v>
      </c>
      <c r="R61" s="172">
        <f t="shared" si="63"/>
        <v>3113.12</v>
      </c>
      <c r="S61" s="172">
        <f t="shared" si="63"/>
        <v>3116.12</v>
      </c>
      <c r="T61" s="172">
        <f t="shared" si="63"/>
        <v>3114.12</v>
      </c>
      <c r="U61" s="172">
        <f t="shared" si="63"/>
        <v>3109.12</v>
      </c>
      <c r="V61" s="172">
        <f t="shared" si="63"/>
        <v>3103.12</v>
      </c>
      <c r="W61" s="172">
        <f t="shared" si="63"/>
        <v>3102.12</v>
      </c>
      <c r="X61" s="172">
        <f t="shared" si="63"/>
        <v>3107.12</v>
      </c>
      <c r="Y61" s="172">
        <f t="shared" si="63"/>
        <v>3108.12</v>
      </c>
      <c r="Z61" s="172">
        <f t="shared" si="63"/>
        <v>3103.12</v>
      </c>
      <c r="AA61" s="172">
        <f t="shared" si="63"/>
        <v>3101.12</v>
      </c>
      <c r="AB61" s="172">
        <f t="shared" si="63"/>
        <v>3101.12</v>
      </c>
      <c r="AC61" s="172">
        <f t="shared" si="63"/>
        <v>3103.12</v>
      </c>
      <c r="AD61" s="172">
        <f t="shared" si="63"/>
        <v>3104.12</v>
      </c>
      <c r="AE61" s="172">
        <f t="shared" si="63"/>
        <v>3109.12</v>
      </c>
      <c r="AF61" s="172">
        <f t="shared" si="63"/>
        <v>3110.12</v>
      </c>
      <c r="AG61" s="172">
        <f t="shared" si="63"/>
        <v>3105.12</v>
      </c>
      <c r="AH61" s="172">
        <f t="shared" si="63"/>
        <v>3102.12</v>
      </c>
      <c r="AI61" s="172">
        <f t="shared" si="63"/>
        <v>3100.12</v>
      </c>
      <c r="AJ61" s="172">
        <f t="shared" si="63"/>
        <v>3096.12</v>
      </c>
      <c r="AK61" s="172">
        <f t="shared" si="63"/>
        <v>3090.12</v>
      </c>
      <c r="AL61" s="172">
        <f t="shared" si="63"/>
        <v>3088.12</v>
      </c>
      <c r="AM61" s="172">
        <f t="shared" si="63"/>
        <v>3092.12</v>
      </c>
      <c r="AN61" s="172">
        <f t="shared" si="63"/>
        <v>3094.12</v>
      </c>
      <c r="AO61" s="172">
        <f t="shared" si="63"/>
        <v>3094.12</v>
      </c>
      <c r="AP61" s="172">
        <f t="shared" si="63"/>
        <v>3102.12</v>
      </c>
      <c r="AQ61" s="172">
        <f t="shared" si="63"/>
        <v>3109.12</v>
      </c>
      <c r="AR61" s="172">
        <f t="shared" si="63"/>
        <v>3108.12</v>
      </c>
      <c r="AS61" s="172">
        <f t="shared" si="63"/>
        <v>3105.12</v>
      </c>
      <c r="AT61" s="172">
        <f t="shared" si="63"/>
        <v>3108.12</v>
      </c>
      <c r="AU61" s="172">
        <f t="shared" si="63"/>
        <v>3109.12</v>
      </c>
      <c r="AV61" s="172">
        <f t="shared" si="63"/>
        <v>3110.12</v>
      </c>
      <c r="AW61" s="172">
        <f t="shared" si="63"/>
        <v>3117.12</v>
      </c>
      <c r="AX61" s="172">
        <f t="shared" si="63"/>
        <v>3118.12</v>
      </c>
      <c r="AY61" s="172">
        <f t="shared" si="63"/>
        <v>3117.12</v>
      </c>
      <c r="AZ61" s="172">
        <f t="shared" si="63"/>
        <v>3120.12</v>
      </c>
      <c r="BA61" s="172">
        <f t="shared" si="63"/>
        <v>3125.12</v>
      </c>
      <c r="BB61" s="172">
        <f t="shared" si="63"/>
        <v>3127.12</v>
      </c>
      <c r="BC61" s="172">
        <f t="shared" si="63"/>
        <v>3121.12</v>
      </c>
      <c r="BD61" s="172">
        <f t="shared" si="63"/>
        <v>3118.12</v>
      </c>
      <c r="BE61" s="172">
        <f t="shared" si="63"/>
        <v>3114.12</v>
      </c>
      <c r="BF61" s="172">
        <f t="shared" si="63"/>
        <v>3112.12</v>
      </c>
      <c r="BG61" s="172">
        <f t="shared" si="63"/>
        <v>3114.12</v>
      </c>
      <c r="BH61" s="172">
        <f t="shared" si="63"/>
        <v>3113.12</v>
      </c>
      <c r="BI61" s="172">
        <f t="shared" si="63"/>
        <v>3117.12</v>
      </c>
      <c r="BJ61" s="172">
        <f t="shared" si="63"/>
        <v>3118.12</v>
      </c>
      <c r="BK61" s="172">
        <f t="shared" si="63"/>
        <v>3111.12</v>
      </c>
      <c r="BL61" s="172">
        <f t="shared" si="63"/>
        <v>3110.12</v>
      </c>
      <c r="BM61" s="172">
        <f t="shared" si="63"/>
        <v>3109.12</v>
      </c>
      <c r="BN61" s="172">
        <f t="shared" si="63"/>
        <v>3108.12</v>
      </c>
      <c r="BO61" s="172">
        <f t="shared" si="63"/>
        <v>3109.12</v>
      </c>
      <c r="BP61" s="172">
        <f t="shared" ref="BP61:CS61" si="64">SUM(BP62:BP68)</f>
        <v>3102.12</v>
      </c>
      <c r="BQ61" s="172">
        <f t="shared" si="64"/>
        <v>3101.12</v>
      </c>
      <c r="BR61" s="172">
        <f t="shared" si="64"/>
        <v>3101.12</v>
      </c>
      <c r="BS61" s="172">
        <f t="shared" si="64"/>
        <v>3097.12</v>
      </c>
      <c r="BT61" s="172">
        <f t="shared" si="64"/>
        <v>3094.12</v>
      </c>
      <c r="BU61" s="172">
        <f t="shared" si="64"/>
        <v>3092.12</v>
      </c>
      <c r="BV61" s="172">
        <f t="shared" si="64"/>
        <v>3094.12</v>
      </c>
      <c r="BW61" s="172">
        <f t="shared" si="64"/>
        <v>3097.12</v>
      </c>
      <c r="BX61" s="172">
        <f t="shared" si="64"/>
        <v>3091.12</v>
      </c>
      <c r="BY61" s="172">
        <f t="shared" si="64"/>
        <v>3090.12</v>
      </c>
      <c r="BZ61" s="172">
        <f t="shared" si="64"/>
        <v>3087.12</v>
      </c>
      <c r="CA61" s="172">
        <f t="shared" si="64"/>
        <v>3086.12</v>
      </c>
      <c r="CB61" s="172">
        <f t="shared" si="64"/>
        <v>3086.12</v>
      </c>
      <c r="CC61" s="172">
        <f t="shared" si="64"/>
        <v>3089.12</v>
      </c>
      <c r="CD61" s="172">
        <f t="shared" si="64"/>
        <v>3089.12</v>
      </c>
      <c r="CE61" s="172">
        <f t="shared" si="64"/>
        <v>3089.12</v>
      </c>
      <c r="CF61" s="172">
        <f t="shared" si="64"/>
        <v>3093.12</v>
      </c>
      <c r="CG61" s="172">
        <f t="shared" si="64"/>
        <v>3093.12</v>
      </c>
      <c r="CH61" s="172">
        <f t="shared" si="64"/>
        <v>3088.12</v>
      </c>
      <c r="CI61" s="172">
        <f t="shared" si="64"/>
        <v>3083.12</v>
      </c>
      <c r="CJ61" s="172">
        <f t="shared" si="64"/>
        <v>3079.12</v>
      </c>
      <c r="CK61" s="172">
        <f t="shared" si="64"/>
        <v>3078.12</v>
      </c>
      <c r="CL61" s="172">
        <f t="shared" si="64"/>
        <v>3074.12</v>
      </c>
      <c r="CM61" s="172">
        <f t="shared" si="64"/>
        <v>3074.12</v>
      </c>
      <c r="CN61" s="172">
        <f t="shared" si="64"/>
        <v>3068.12</v>
      </c>
      <c r="CO61" s="172">
        <f t="shared" si="64"/>
        <v>3064.12</v>
      </c>
      <c r="CP61" s="172">
        <f t="shared" si="64"/>
        <v>3055.12</v>
      </c>
      <c r="CQ61" s="172">
        <f t="shared" si="64"/>
        <v>3045.12</v>
      </c>
      <c r="CR61" s="172">
        <f t="shared" si="64"/>
        <v>3039.12</v>
      </c>
      <c r="CS61" s="173">
        <f t="shared" si="64"/>
        <v>3033.12</v>
      </c>
      <c r="CT61" s="232">
        <f>SUM(B61:CS61)</f>
        <v>297767.51999999967</v>
      </c>
      <c r="CU61" s="150"/>
      <c r="CV61" s="151"/>
      <c r="CX61" s="236"/>
    </row>
    <row r="62" spans="1:102">
      <c r="A62" s="25" t="s">
        <v>33</v>
      </c>
      <c r="B62" s="31">
        <v>455</v>
      </c>
      <c r="C62" s="32">
        <v>455</v>
      </c>
      <c r="D62" s="32">
        <v>455</v>
      </c>
      <c r="E62" s="32">
        <v>455</v>
      </c>
      <c r="F62" s="32">
        <v>455</v>
      </c>
      <c r="G62" s="32">
        <v>455</v>
      </c>
      <c r="H62" s="32">
        <v>455</v>
      </c>
      <c r="I62" s="32">
        <v>455</v>
      </c>
      <c r="J62" s="32">
        <v>455</v>
      </c>
      <c r="K62" s="32">
        <v>455</v>
      </c>
      <c r="L62" s="32">
        <v>455</v>
      </c>
      <c r="M62" s="32">
        <v>455</v>
      </c>
      <c r="N62" s="32">
        <v>455</v>
      </c>
      <c r="O62" s="32">
        <v>455</v>
      </c>
      <c r="P62" s="32">
        <v>455</v>
      </c>
      <c r="Q62" s="32">
        <v>455</v>
      </c>
      <c r="R62" s="32">
        <v>455</v>
      </c>
      <c r="S62" s="32">
        <v>455</v>
      </c>
      <c r="T62" s="32">
        <v>455</v>
      </c>
      <c r="U62" s="32">
        <v>455</v>
      </c>
      <c r="V62" s="32">
        <v>455</v>
      </c>
      <c r="W62" s="32">
        <v>455</v>
      </c>
      <c r="X62" s="32">
        <v>455</v>
      </c>
      <c r="Y62" s="32">
        <v>455</v>
      </c>
      <c r="Z62" s="32">
        <v>455</v>
      </c>
      <c r="AA62" s="32">
        <v>455</v>
      </c>
      <c r="AB62" s="32">
        <v>455</v>
      </c>
      <c r="AC62" s="32">
        <v>455</v>
      </c>
      <c r="AD62" s="32">
        <v>455</v>
      </c>
      <c r="AE62" s="32">
        <v>455</v>
      </c>
      <c r="AF62" s="32">
        <v>455</v>
      </c>
      <c r="AG62" s="32">
        <v>455</v>
      </c>
      <c r="AH62" s="32">
        <v>455</v>
      </c>
      <c r="AI62" s="32">
        <v>455</v>
      </c>
      <c r="AJ62" s="32">
        <v>455</v>
      </c>
      <c r="AK62" s="32">
        <v>455</v>
      </c>
      <c r="AL62" s="32">
        <v>455</v>
      </c>
      <c r="AM62" s="32">
        <v>455</v>
      </c>
      <c r="AN62" s="32">
        <v>455</v>
      </c>
      <c r="AO62" s="32">
        <v>455</v>
      </c>
      <c r="AP62" s="32">
        <v>455</v>
      </c>
      <c r="AQ62" s="32">
        <v>455</v>
      </c>
      <c r="AR62" s="32">
        <v>455</v>
      </c>
      <c r="AS62" s="32">
        <v>455</v>
      </c>
      <c r="AT62" s="32">
        <v>455</v>
      </c>
      <c r="AU62" s="32">
        <v>455</v>
      </c>
      <c r="AV62" s="32">
        <v>455</v>
      </c>
      <c r="AW62" s="32">
        <v>455</v>
      </c>
      <c r="AX62" s="32">
        <v>455</v>
      </c>
      <c r="AY62" s="32">
        <v>455</v>
      </c>
      <c r="AZ62" s="32">
        <v>455</v>
      </c>
      <c r="BA62" s="32">
        <v>455</v>
      </c>
      <c r="BB62" s="32">
        <v>455</v>
      </c>
      <c r="BC62" s="32">
        <v>455</v>
      </c>
      <c r="BD62" s="32">
        <v>455</v>
      </c>
      <c r="BE62" s="32">
        <v>455</v>
      </c>
      <c r="BF62" s="32">
        <v>455</v>
      </c>
      <c r="BG62" s="32">
        <v>455</v>
      </c>
      <c r="BH62" s="32">
        <v>455</v>
      </c>
      <c r="BI62" s="32">
        <v>455</v>
      </c>
      <c r="BJ62" s="32">
        <v>455</v>
      </c>
      <c r="BK62" s="32">
        <v>455</v>
      </c>
      <c r="BL62" s="32">
        <v>455</v>
      </c>
      <c r="BM62" s="32">
        <v>455</v>
      </c>
      <c r="BN62" s="32">
        <v>455</v>
      </c>
      <c r="BO62" s="32">
        <v>455</v>
      </c>
      <c r="BP62" s="32">
        <v>455</v>
      </c>
      <c r="BQ62" s="32">
        <v>455</v>
      </c>
      <c r="BR62" s="32">
        <v>455</v>
      </c>
      <c r="BS62" s="32">
        <v>455</v>
      </c>
      <c r="BT62" s="32">
        <v>455</v>
      </c>
      <c r="BU62" s="32">
        <v>455</v>
      </c>
      <c r="BV62" s="32">
        <v>455</v>
      </c>
      <c r="BW62" s="32">
        <v>455</v>
      </c>
      <c r="BX62" s="32">
        <v>455</v>
      </c>
      <c r="BY62" s="32">
        <v>455</v>
      </c>
      <c r="BZ62" s="32">
        <v>455</v>
      </c>
      <c r="CA62" s="32">
        <v>455</v>
      </c>
      <c r="CB62" s="32">
        <v>455</v>
      </c>
      <c r="CC62" s="32">
        <v>455</v>
      </c>
      <c r="CD62" s="32">
        <v>455</v>
      </c>
      <c r="CE62" s="32">
        <v>455</v>
      </c>
      <c r="CF62" s="32">
        <v>455</v>
      </c>
      <c r="CG62" s="32">
        <v>455</v>
      </c>
      <c r="CH62" s="32">
        <v>455</v>
      </c>
      <c r="CI62" s="32">
        <v>455</v>
      </c>
      <c r="CJ62" s="32">
        <v>455</v>
      </c>
      <c r="CK62" s="32">
        <v>455</v>
      </c>
      <c r="CL62" s="32">
        <v>455</v>
      </c>
      <c r="CM62" s="32">
        <v>455</v>
      </c>
      <c r="CN62" s="32">
        <v>455</v>
      </c>
      <c r="CO62" s="32">
        <v>455</v>
      </c>
      <c r="CP62" s="32">
        <v>455</v>
      </c>
      <c r="CQ62" s="32">
        <v>455</v>
      </c>
      <c r="CR62" s="32">
        <v>455</v>
      </c>
      <c r="CS62" s="33">
        <v>455</v>
      </c>
      <c r="CT62" s="30">
        <f t="shared" ref="CT62:CT68" si="65">SUM(B62:CS62)</f>
        <v>43680</v>
      </c>
      <c r="CU62" s="152"/>
      <c r="CV62" s="244"/>
    </row>
    <row r="63" spans="1:102">
      <c r="A63" s="25" t="s">
        <v>34</v>
      </c>
      <c r="B63" s="31">
        <v>543</v>
      </c>
      <c r="C63" s="32">
        <v>543</v>
      </c>
      <c r="D63" s="32">
        <v>543</v>
      </c>
      <c r="E63" s="32">
        <v>543</v>
      </c>
      <c r="F63" s="32">
        <v>543</v>
      </c>
      <c r="G63" s="32">
        <v>543</v>
      </c>
      <c r="H63" s="32">
        <v>543</v>
      </c>
      <c r="I63" s="32">
        <v>543</v>
      </c>
      <c r="J63" s="32">
        <v>543</v>
      </c>
      <c r="K63" s="32">
        <v>543</v>
      </c>
      <c r="L63" s="32">
        <v>543</v>
      </c>
      <c r="M63" s="32">
        <v>543</v>
      </c>
      <c r="N63" s="32">
        <v>543</v>
      </c>
      <c r="O63" s="32">
        <v>543</v>
      </c>
      <c r="P63" s="32">
        <v>543</v>
      </c>
      <c r="Q63" s="32">
        <v>543</v>
      </c>
      <c r="R63" s="32">
        <v>543</v>
      </c>
      <c r="S63" s="32">
        <v>543</v>
      </c>
      <c r="T63" s="32">
        <v>543</v>
      </c>
      <c r="U63" s="32">
        <v>543</v>
      </c>
      <c r="V63" s="32">
        <v>543</v>
      </c>
      <c r="W63" s="32">
        <v>543</v>
      </c>
      <c r="X63" s="32">
        <v>543</v>
      </c>
      <c r="Y63" s="32">
        <v>543</v>
      </c>
      <c r="Z63" s="32">
        <v>543</v>
      </c>
      <c r="AA63" s="32">
        <v>543</v>
      </c>
      <c r="AB63" s="32">
        <v>543</v>
      </c>
      <c r="AC63" s="32">
        <v>543</v>
      </c>
      <c r="AD63" s="32">
        <v>543</v>
      </c>
      <c r="AE63" s="32">
        <v>543</v>
      </c>
      <c r="AF63" s="32">
        <v>543</v>
      </c>
      <c r="AG63" s="32">
        <v>543</v>
      </c>
      <c r="AH63" s="32">
        <v>543</v>
      </c>
      <c r="AI63" s="32">
        <v>543</v>
      </c>
      <c r="AJ63" s="32">
        <v>543</v>
      </c>
      <c r="AK63" s="32">
        <v>543</v>
      </c>
      <c r="AL63" s="32">
        <v>543</v>
      </c>
      <c r="AM63" s="32">
        <v>543</v>
      </c>
      <c r="AN63" s="32">
        <v>543</v>
      </c>
      <c r="AO63" s="32">
        <v>543</v>
      </c>
      <c r="AP63" s="32">
        <v>543</v>
      </c>
      <c r="AQ63" s="32">
        <v>543</v>
      </c>
      <c r="AR63" s="32">
        <v>543</v>
      </c>
      <c r="AS63" s="32">
        <v>543</v>
      </c>
      <c r="AT63" s="32">
        <v>543</v>
      </c>
      <c r="AU63" s="32">
        <v>543</v>
      </c>
      <c r="AV63" s="32">
        <v>543</v>
      </c>
      <c r="AW63" s="32">
        <v>543</v>
      </c>
      <c r="AX63" s="32">
        <v>543</v>
      </c>
      <c r="AY63" s="32">
        <v>543</v>
      </c>
      <c r="AZ63" s="32">
        <v>543</v>
      </c>
      <c r="BA63" s="32">
        <v>543</v>
      </c>
      <c r="BB63" s="32">
        <v>543</v>
      </c>
      <c r="BC63" s="32">
        <v>543</v>
      </c>
      <c r="BD63" s="32">
        <v>543</v>
      </c>
      <c r="BE63" s="32">
        <v>543</v>
      </c>
      <c r="BF63" s="32">
        <v>543</v>
      </c>
      <c r="BG63" s="32">
        <v>543</v>
      </c>
      <c r="BH63" s="32">
        <v>543</v>
      </c>
      <c r="BI63" s="32">
        <v>543</v>
      </c>
      <c r="BJ63" s="32">
        <v>543</v>
      </c>
      <c r="BK63" s="32">
        <v>543</v>
      </c>
      <c r="BL63" s="32">
        <v>543</v>
      </c>
      <c r="BM63" s="32">
        <v>543</v>
      </c>
      <c r="BN63" s="32">
        <v>543</v>
      </c>
      <c r="BO63" s="32">
        <v>543</v>
      </c>
      <c r="BP63" s="32">
        <v>543</v>
      </c>
      <c r="BQ63" s="32">
        <v>543</v>
      </c>
      <c r="BR63" s="32">
        <v>543</v>
      </c>
      <c r="BS63" s="32">
        <v>543</v>
      </c>
      <c r="BT63" s="32">
        <v>543</v>
      </c>
      <c r="BU63" s="32">
        <v>543</v>
      </c>
      <c r="BV63" s="32">
        <v>543</v>
      </c>
      <c r="BW63" s="32">
        <v>543</v>
      </c>
      <c r="BX63" s="32">
        <v>543</v>
      </c>
      <c r="BY63" s="32">
        <v>543</v>
      </c>
      <c r="BZ63" s="32">
        <v>543</v>
      </c>
      <c r="CA63" s="32">
        <v>543</v>
      </c>
      <c r="CB63" s="32">
        <v>543</v>
      </c>
      <c r="CC63" s="32">
        <v>543</v>
      </c>
      <c r="CD63" s="32">
        <v>543</v>
      </c>
      <c r="CE63" s="32">
        <v>543</v>
      </c>
      <c r="CF63" s="32">
        <v>543</v>
      </c>
      <c r="CG63" s="32">
        <v>543</v>
      </c>
      <c r="CH63" s="32">
        <v>543</v>
      </c>
      <c r="CI63" s="32">
        <v>543</v>
      </c>
      <c r="CJ63" s="32">
        <v>543</v>
      </c>
      <c r="CK63" s="32">
        <v>543</v>
      </c>
      <c r="CL63" s="32">
        <v>543</v>
      </c>
      <c r="CM63" s="32">
        <v>543</v>
      </c>
      <c r="CN63" s="32">
        <v>543</v>
      </c>
      <c r="CO63" s="32">
        <v>543</v>
      </c>
      <c r="CP63" s="32">
        <v>543</v>
      </c>
      <c r="CQ63" s="32">
        <v>543</v>
      </c>
      <c r="CR63" s="32">
        <v>543</v>
      </c>
      <c r="CS63" s="33">
        <v>543</v>
      </c>
      <c r="CT63" s="30">
        <f t="shared" si="65"/>
        <v>52128</v>
      </c>
      <c r="CU63" s="152"/>
      <c r="CV63" s="244"/>
    </row>
    <row r="64" spans="1:102">
      <c r="A64" s="25" t="s">
        <v>35</v>
      </c>
      <c r="B64" s="31">
        <v>734.79</v>
      </c>
      <c r="C64" s="32">
        <v>734.79</v>
      </c>
      <c r="D64" s="32">
        <v>734.79</v>
      </c>
      <c r="E64" s="32">
        <v>734.79</v>
      </c>
      <c r="F64" s="32">
        <v>734.79</v>
      </c>
      <c r="G64" s="32">
        <v>734.79</v>
      </c>
      <c r="H64" s="32">
        <v>734.79</v>
      </c>
      <c r="I64" s="32">
        <v>734.79</v>
      </c>
      <c r="J64" s="32">
        <v>734.79</v>
      </c>
      <c r="K64" s="32">
        <v>734.79</v>
      </c>
      <c r="L64" s="32">
        <v>734.79</v>
      </c>
      <c r="M64" s="32">
        <v>734.79</v>
      </c>
      <c r="N64" s="32">
        <v>734.79</v>
      </c>
      <c r="O64" s="32">
        <v>734.79</v>
      </c>
      <c r="P64" s="32">
        <v>734.79</v>
      </c>
      <c r="Q64" s="32">
        <v>734.79</v>
      </c>
      <c r="R64" s="32">
        <v>734.79</v>
      </c>
      <c r="S64" s="32">
        <v>734.79</v>
      </c>
      <c r="T64" s="32">
        <v>734.79</v>
      </c>
      <c r="U64" s="32">
        <v>734.79</v>
      </c>
      <c r="V64" s="32">
        <v>734.79</v>
      </c>
      <c r="W64" s="32">
        <v>734.79</v>
      </c>
      <c r="X64" s="32">
        <v>734.79</v>
      </c>
      <c r="Y64" s="32">
        <v>734.79</v>
      </c>
      <c r="Z64" s="32">
        <v>734.79</v>
      </c>
      <c r="AA64" s="32">
        <v>734.79</v>
      </c>
      <c r="AB64" s="32">
        <v>734.79</v>
      </c>
      <c r="AC64" s="32">
        <v>734.79</v>
      </c>
      <c r="AD64" s="32">
        <v>734.79</v>
      </c>
      <c r="AE64" s="32">
        <v>734.79</v>
      </c>
      <c r="AF64" s="32">
        <v>734.79</v>
      </c>
      <c r="AG64" s="32">
        <v>734.79</v>
      </c>
      <c r="AH64" s="32">
        <v>734.79</v>
      </c>
      <c r="AI64" s="32">
        <v>734.79</v>
      </c>
      <c r="AJ64" s="32">
        <v>734.79</v>
      </c>
      <c r="AK64" s="32">
        <v>734.79</v>
      </c>
      <c r="AL64" s="32">
        <v>734.79</v>
      </c>
      <c r="AM64" s="32">
        <v>734.79</v>
      </c>
      <c r="AN64" s="32">
        <v>734.79</v>
      </c>
      <c r="AO64" s="32">
        <v>734.79</v>
      </c>
      <c r="AP64" s="32">
        <v>734.79</v>
      </c>
      <c r="AQ64" s="32">
        <v>734.79</v>
      </c>
      <c r="AR64" s="32">
        <v>734.79</v>
      </c>
      <c r="AS64" s="32">
        <v>734.79</v>
      </c>
      <c r="AT64" s="32">
        <v>734.79</v>
      </c>
      <c r="AU64" s="32">
        <v>734.79</v>
      </c>
      <c r="AV64" s="32">
        <v>734.79</v>
      </c>
      <c r="AW64" s="32">
        <v>734.79</v>
      </c>
      <c r="AX64" s="32">
        <v>734.79</v>
      </c>
      <c r="AY64" s="32">
        <v>734.79</v>
      </c>
      <c r="AZ64" s="32">
        <v>734.79</v>
      </c>
      <c r="BA64" s="32">
        <v>734.79</v>
      </c>
      <c r="BB64" s="32">
        <v>734.79</v>
      </c>
      <c r="BC64" s="32">
        <v>734.79</v>
      </c>
      <c r="BD64" s="32">
        <v>734.79</v>
      </c>
      <c r="BE64" s="32">
        <v>734.79</v>
      </c>
      <c r="BF64" s="32">
        <v>734.79</v>
      </c>
      <c r="BG64" s="32">
        <v>734.79</v>
      </c>
      <c r="BH64" s="32">
        <v>734.79</v>
      </c>
      <c r="BI64" s="32">
        <v>734.79</v>
      </c>
      <c r="BJ64" s="32">
        <v>734.79</v>
      </c>
      <c r="BK64" s="32">
        <v>734.79</v>
      </c>
      <c r="BL64" s="32">
        <v>734.79</v>
      </c>
      <c r="BM64" s="32">
        <v>734.79</v>
      </c>
      <c r="BN64" s="32">
        <v>734.79</v>
      </c>
      <c r="BO64" s="32">
        <v>734.79</v>
      </c>
      <c r="BP64" s="32">
        <v>734.79</v>
      </c>
      <c r="BQ64" s="32">
        <v>734.79</v>
      </c>
      <c r="BR64" s="32">
        <v>734.79</v>
      </c>
      <c r="BS64" s="32">
        <v>734.79</v>
      </c>
      <c r="BT64" s="32">
        <v>734.79</v>
      </c>
      <c r="BU64" s="32">
        <v>734.79</v>
      </c>
      <c r="BV64" s="32">
        <v>734.79</v>
      </c>
      <c r="BW64" s="32">
        <v>734.79</v>
      </c>
      <c r="BX64" s="32">
        <v>734.79</v>
      </c>
      <c r="BY64" s="32">
        <v>734.79</v>
      </c>
      <c r="BZ64" s="32">
        <v>734.79</v>
      </c>
      <c r="CA64" s="32">
        <v>734.79</v>
      </c>
      <c r="CB64" s="32">
        <v>734.79</v>
      </c>
      <c r="CC64" s="32">
        <v>734.79</v>
      </c>
      <c r="CD64" s="32">
        <v>734.79</v>
      </c>
      <c r="CE64" s="32">
        <v>734.79</v>
      </c>
      <c r="CF64" s="32">
        <v>734.79</v>
      </c>
      <c r="CG64" s="32">
        <v>734.79</v>
      </c>
      <c r="CH64" s="32">
        <v>734.79</v>
      </c>
      <c r="CI64" s="32">
        <v>734.79</v>
      </c>
      <c r="CJ64" s="32">
        <v>734.79</v>
      </c>
      <c r="CK64" s="32">
        <v>734.79</v>
      </c>
      <c r="CL64" s="32">
        <v>734.79</v>
      </c>
      <c r="CM64" s="32">
        <v>734.79</v>
      </c>
      <c r="CN64" s="32">
        <v>734.79</v>
      </c>
      <c r="CO64" s="32">
        <v>734.79</v>
      </c>
      <c r="CP64" s="32">
        <v>734.79</v>
      </c>
      <c r="CQ64" s="32">
        <v>734.79</v>
      </c>
      <c r="CR64" s="32">
        <v>734.79</v>
      </c>
      <c r="CS64" s="33">
        <v>734.79</v>
      </c>
      <c r="CT64" s="30">
        <f t="shared" si="65"/>
        <v>70539.840000000026</v>
      </c>
      <c r="CU64" s="152"/>
      <c r="CV64" s="244"/>
    </row>
    <row r="65" spans="1:100">
      <c r="A65" s="25" t="s">
        <v>36</v>
      </c>
      <c r="B65" s="31">
        <v>394</v>
      </c>
      <c r="C65" s="32">
        <v>394</v>
      </c>
      <c r="D65" s="32">
        <v>394</v>
      </c>
      <c r="E65" s="32">
        <v>394</v>
      </c>
      <c r="F65" s="32">
        <v>394</v>
      </c>
      <c r="G65" s="32">
        <v>394</v>
      </c>
      <c r="H65" s="32">
        <v>394</v>
      </c>
      <c r="I65" s="32">
        <v>394</v>
      </c>
      <c r="J65" s="32">
        <v>394</v>
      </c>
      <c r="K65" s="32">
        <v>394</v>
      </c>
      <c r="L65" s="32">
        <v>394</v>
      </c>
      <c r="M65" s="32">
        <v>394</v>
      </c>
      <c r="N65" s="32">
        <v>394</v>
      </c>
      <c r="O65" s="32">
        <v>394</v>
      </c>
      <c r="P65" s="32">
        <v>394</v>
      </c>
      <c r="Q65" s="32">
        <v>394</v>
      </c>
      <c r="R65" s="32">
        <v>394</v>
      </c>
      <c r="S65" s="32">
        <v>394</v>
      </c>
      <c r="T65" s="32">
        <v>394</v>
      </c>
      <c r="U65" s="32">
        <v>394</v>
      </c>
      <c r="V65" s="32">
        <v>394</v>
      </c>
      <c r="W65" s="32">
        <v>394</v>
      </c>
      <c r="X65" s="32">
        <v>394</v>
      </c>
      <c r="Y65" s="32">
        <v>394</v>
      </c>
      <c r="Z65" s="32">
        <v>394</v>
      </c>
      <c r="AA65" s="32">
        <v>394</v>
      </c>
      <c r="AB65" s="32">
        <v>394</v>
      </c>
      <c r="AC65" s="32">
        <v>394</v>
      </c>
      <c r="AD65" s="32">
        <v>394</v>
      </c>
      <c r="AE65" s="32">
        <v>394</v>
      </c>
      <c r="AF65" s="32">
        <v>394</v>
      </c>
      <c r="AG65" s="32">
        <v>394</v>
      </c>
      <c r="AH65" s="32">
        <v>394</v>
      </c>
      <c r="AI65" s="32">
        <v>394</v>
      </c>
      <c r="AJ65" s="32">
        <v>394</v>
      </c>
      <c r="AK65" s="32">
        <v>394</v>
      </c>
      <c r="AL65" s="32">
        <v>394</v>
      </c>
      <c r="AM65" s="32">
        <v>394</v>
      </c>
      <c r="AN65" s="32">
        <v>394</v>
      </c>
      <c r="AO65" s="32">
        <v>394</v>
      </c>
      <c r="AP65" s="32">
        <v>394</v>
      </c>
      <c r="AQ65" s="32">
        <v>394</v>
      </c>
      <c r="AR65" s="32">
        <v>394</v>
      </c>
      <c r="AS65" s="32">
        <v>394</v>
      </c>
      <c r="AT65" s="32">
        <v>394</v>
      </c>
      <c r="AU65" s="32">
        <v>394</v>
      </c>
      <c r="AV65" s="32">
        <v>394</v>
      </c>
      <c r="AW65" s="32">
        <v>394</v>
      </c>
      <c r="AX65" s="32">
        <v>394</v>
      </c>
      <c r="AY65" s="32">
        <v>394</v>
      </c>
      <c r="AZ65" s="32">
        <v>394</v>
      </c>
      <c r="BA65" s="32">
        <v>394</v>
      </c>
      <c r="BB65" s="32">
        <v>394</v>
      </c>
      <c r="BC65" s="32">
        <v>394</v>
      </c>
      <c r="BD65" s="32">
        <v>394</v>
      </c>
      <c r="BE65" s="32">
        <v>394</v>
      </c>
      <c r="BF65" s="32">
        <v>394</v>
      </c>
      <c r="BG65" s="32">
        <v>394</v>
      </c>
      <c r="BH65" s="32">
        <v>394</v>
      </c>
      <c r="BI65" s="32">
        <v>394</v>
      </c>
      <c r="BJ65" s="32">
        <v>394</v>
      </c>
      <c r="BK65" s="32">
        <v>394</v>
      </c>
      <c r="BL65" s="32">
        <v>394</v>
      </c>
      <c r="BM65" s="32">
        <v>394</v>
      </c>
      <c r="BN65" s="32">
        <v>394</v>
      </c>
      <c r="BO65" s="32">
        <v>394</v>
      </c>
      <c r="BP65" s="32">
        <v>394</v>
      </c>
      <c r="BQ65" s="32">
        <v>394</v>
      </c>
      <c r="BR65" s="32">
        <v>394</v>
      </c>
      <c r="BS65" s="32">
        <v>394</v>
      </c>
      <c r="BT65" s="32">
        <v>394</v>
      </c>
      <c r="BU65" s="32">
        <v>394</v>
      </c>
      <c r="BV65" s="32">
        <v>394</v>
      </c>
      <c r="BW65" s="32">
        <v>394</v>
      </c>
      <c r="BX65" s="32">
        <v>394</v>
      </c>
      <c r="BY65" s="32">
        <v>394</v>
      </c>
      <c r="BZ65" s="32">
        <v>394</v>
      </c>
      <c r="CA65" s="32">
        <v>394</v>
      </c>
      <c r="CB65" s="32">
        <v>394</v>
      </c>
      <c r="CC65" s="32">
        <v>394</v>
      </c>
      <c r="CD65" s="32">
        <v>394</v>
      </c>
      <c r="CE65" s="32">
        <v>394</v>
      </c>
      <c r="CF65" s="32">
        <v>394</v>
      </c>
      <c r="CG65" s="32">
        <v>394</v>
      </c>
      <c r="CH65" s="32">
        <v>394</v>
      </c>
      <c r="CI65" s="32">
        <v>394</v>
      </c>
      <c r="CJ65" s="32">
        <v>394</v>
      </c>
      <c r="CK65" s="32">
        <v>394</v>
      </c>
      <c r="CL65" s="32">
        <v>394</v>
      </c>
      <c r="CM65" s="32">
        <v>394</v>
      </c>
      <c r="CN65" s="32">
        <v>394</v>
      </c>
      <c r="CO65" s="32">
        <v>394</v>
      </c>
      <c r="CP65" s="32">
        <v>394</v>
      </c>
      <c r="CQ65" s="32">
        <v>394</v>
      </c>
      <c r="CR65" s="32">
        <v>394</v>
      </c>
      <c r="CS65" s="33">
        <v>394</v>
      </c>
      <c r="CT65" s="30">
        <f t="shared" si="65"/>
        <v>37824</v>
      </c>
      <c r="CU65" s="152"/>
      <c r="CV65" s="244"/>
    </row>
    <row r="66" spans="1:100">
      <c r="A66" s="25" t="s">
        <v>37</v>
      </c>
      <c r="B66" s="31">
        <v>332.33</v>
      </c>
      <c r="C66" s="32">
        <v>332.33</v>
      </c>
      <c r="D66" s="32">
        <v>332.33</v>
      </c>
      <c r="E66" s="32">
        <v>332.33</v>
      </c>
      <c r="F66" s="32">
        <v>332.33</v>
      </c>
      <c r="G66" s="32">
        <v>332.33</v>
      </c>
      <c r="H66" s="32">
        <v>332.33</v>
      </c>
      <c r="I66" s="32">
        <v>332.33</v>
      </c>
      <c r="J66" s="32">
        <v>332.33</v>
      </c>
      <c r="K66" s="32">
        <v>332.33</v>
      </c>
      <c r="L66" s="32">
        <v>332.33</v>
      </c>
      <c r="M66" s="32">
        <v>332.33</v>
      </c>
      <c r="N66" s="32">
        <v>332.33</v>
      </c>
      <c r="O66" s="32">
        <v>332.33</v>
      </c>
      <c r="P66" s="32">
        <v>332.33</v>
      </c>
      <c r="Q66" s="32">
        <v>332.33</v>
      </c>
      <c r="R66" s="32">
        <v>332.33</v>
      </c>
      <c r="S66" s="32">
        <v>332.33</v>
      </c>
      <c r="T66" s="32">
        <v>332.33</v>
      </c>
      <c r="U66" s="32">
        <v>332.33</v>
      </c>
      <c r="V66" s="32">
        <v>332.33</v>
      </c>
      <c r="W66" s="32">
        <v>332.33</v>
      </c>
      <c r="X66" s="32">
        <v>332.33</v>
      </c>
      <c r="Y66" s="32">
        <v>332.33</v>
      </c>
      <c r="Z66" s="32">
        <v>332.33</v>
      </c>
      <c r="AA66" s="32">
        <v>332.33</v>
      </c>
      <c r="AB66" s="32">
        <v>332.33</v>
      </c>
      <c r="AC66" s="32">
        <v>332.33</v>
      </c>
      <c r="AD66" s="32">
        <v>332.33</v>
      </c>
      <c r="AE66" s="32">
        <v>332.33</v>
      </c>
      <c r="AF66" s="32">
        <v>332.33</v>
      </c>
      <c r="AG66" s="32">
        <v>332.33</v>
      </c>
      <c r="AH66" s="32">
        <v>332.33</v>
      </c>
      <c r="AI66" s="32">
        <v>332.33</v>
      </c>
      <c r="AJ66" s="32">
        <v>332.33</v>
      </c>
      <c r="AK66" s="32">
        <v>332.33</v>
      </c>
      <c r="AL66" s="32">
        <v>332.33</v>
      </c>
      <c r="AM66" s="32">
        <v>332.33</v>
      </c>
      <c r="AN66" s="32">
        <v>332.33</v>
      </c>
      <c r="AO66" s="32">
        <v>332.33</v>
      </c>
      <c r="AP66" s="32">
        <v>332.33</v>
      </c>
      <c r="AQ66" s="32">
        <v>332.33</v>
      </c>
      <c r="AR66" s="32">
        <v>332.33</v>
      </c>
      <c r="AS66" s="32">
        <v>332.33</v>
      </c>
      <c r="AT66" s="32">
        <v>332.33</v>
      </c>
      <c r="AU66" s="32">
        <v>332.33</v>
      </c>
      <c r="AV66" s="32">
        <v>332.33</v>
      </c>
      <c r="AW66" s="32">
        <v>332.33</v>
      </c>
      <c r="AX66" s="32">
        <v>332.33</v>
      </c>
      <c r="AY66" s="32">
        <v>332.33</v>
      </c>
      <c r="AZ66" s="32">
        <v>332.33</v>
      </c>
      <c r="BA66" s="32">
        <v>332.33</v>
      </c>
      <c r="BB66" s="32">
        <v>332.33</v>
      </c>
      <c r="BC66" s="32">
        <v>332.33</v>
      </c>
      <c r="BD66" s="32">
        <v>332.33</v>
      </c>
      <c r="BE66" s="32">
        <v>332.33</v>
      </c>
      <c r="BF66" s="32">
        <v>332.33</v>
      </c>
      <c r="BG66" s="32">
        <v>332.33</v>
      </c>
      <c r="BH66" s="32">
        <v>332.33</v>
      </c>
      <c r="BI66" s="32">
        <v>332.33</v>
      </c>
      <c r="BJ66" s="32">
        <v>332.33</v>
      </c>
      <c r="BK66" s="32">
        <v>332.33</v>
      </c>
      <c r="BL66" s="32">
        <v>332.33</v>
      </c>
      <c r="BM66" s="32">
        <v>332.33</v>
      </c>
      <c r="BN66" s="32">
        <v>332.33</v>
      </c>
      <c r="BO66" s="32">
        <v>332.33</v>
      </c>
      <c r="BP66" s="32">
        <v>332.33</v>
      </c>
      <c r="BQ66" s="32">
        <v>332.33</v>
      </c>
      <c r="BR66" s="32">
        <v>332.33</v>
      </c>
      <c r="BS66" s="32">
        <v>332.33</v>
      </c>
      <c r="BT66" s="32">
        <v>332.33</v>
      </c>
      <c r="BU66" s="32">
        <v>332.33</v>
      </c>
      <c r="BV66" s="32">
        <v>332.33</v>
      </c>
      <c r="BW66" s="32">
        <v>332.33</v>
      </c>
      <c r="BX66" s="32">
        <v>332.33</v>
      </c>
      <c r="BY66" s="32">
        <v>332.33</v>
      </c>
      <c r="BZ66" s="32">
        <v>332.33</v>
      </c>
      <c r="CA66" s="32">
        <v>332.33</v>
      </c>
      <c r="CB66" s="32">
        <v>332.33</v>
      </c>
      <c r="CC66" s="32">
        <v>332.33</v>
      </c>
      <c r="CD66" s="32">
        <v>332.33</v>
      </c>
      <c r="CE66" s="32">
        <v>332.33</v>
      </c>
      <c r="CF66" s="32">
        <v>332.33</v>
      </c>
      <c r="CG66" s="32">
        <v>332.33</v>
      </c>
      <c r="CH66" s="32">
        <v>332.33</v>
      </c>
      <c r="CI66" s="32">
        <v>332.33</v>
      </c>
      <c r="CJ66" s="32">
        <v>332.33</v>
      </c>
      <c r="CK66" s="32">
        <v>332.33</v>
      </c>
      <c r="CL66" s="32">
        <v>332.33</v>
      </c>
      <c r="CM66" s="32">
        <v>332.33</v>
      </c>
      <c r="CN66" s="32">
        <v>332.33</v>
      </c>
      <c r="CO66" s="32">
        <v>332.33</v>
      </c>
      <c r="CP66" s="32">
        <v>332.33</v>
      </c>
      <c r="CQ66" s="32">
        <v>332.33</v>
      </c>
      <c r="CR66" s="32">
        <v>332.33</v>
      </c>
      <c r="CS66" s="33">
        <v>332.33</v>
      </c>
      <c r="CT66" s="30">
        <f t="shared" si="65"/>
        <v>31903.68000000008</v>
      </c>
      <c r="CU66" s="152"/>
      <c r="CV66" s="244"/>
    </row>
    <row r="67" spans="1:100">
      <c r="A67" s="25" t="s">
        <v>38</v>
      </c>
      <c r="B67" s="31">
        <v>645</v>
      </c>
      <c r="C67" s="32">
        <v>647</v>
      </c>
      <c r="D67" s="32">
        <v>654</v>
      </c>
      <c r="E67" s="32">
        <v>654</v>
      </c>
      <c r="F67" s="32">
        <v>659</v>
      </c>
      <c r="G67" s="32">
        <v>657</v>
      </c>
      <c r="H67" s="32">
        <v>655</v>
      </c>
      <c r="I67" s="32">
        <v>665</v>
      </c>
      <c r="J67" s="32">
        <v>667</v>
      </c>
      <c r="K67" s="32">
        <v>665</v>
      </c>
      <c r="L67" s="32">
        <v>669</v>
      </c>
      <c r="M67" s="32">
        <v>667</v>
      </c>
      <c r="N67" s="32">
        <v>663</v>
      </c>
      <c r="O67" s="32">
        <v>665</v>
      </c>
      <c r="P67" s="32">
        <v>661</v>
      </c>
      <c r="Q67" s="32">
        <v>655</v>
      </c>
      <c r="R67" s="32">
        <v>654</v>
      </c>
      <c r="S67" s="32">
        <v>657</v>
      </c>
      <c r="T67" s="32">
        <v>655</v>
      </c>
      <c r="U67" s="32">
        <v>650</v>
      </c>
      <c r="V67" s="32">
        <v>644</v>
      </c>
      <c r="W67" s="32">
        <v>643</v>
      </c>
      <c r="X67" s="32">
        <v>648</v>
      </c>
      <c r="Y67" s="32">
        <v>649</v>
      </c>
      <c r="Z67" s="32">
        <v>644</v>
      </c>
      <c r="AA67" s="32">
        <v>642</v>
      </c>
      <c r="AB67" s="32">
        <v>642</v>
      </c>
      <c r="AC67" s="32">
        <v>644</v>
      </c>
      <c r="AD67" s="32">
        <v>645</v>
      </c>
      <c r="AE67" s="32">
        <v>650</v>
      </c>
      <c r="AF67" s="32">
        <v>651</v>
      </c>
      <c r="AG67" s="32">
        <v>646</v>
      </c>
      <c r="AH67" s="32">
        <v>643</v>
      </c>
      <c r="AI67" s="32">
        <v>641</v>
      </c>
      <c r="AJ67" s="32">
        <v>637</v>
      </c>
      <c r="AK67" s="32">
        <v>631</v>
      </c>
      <c r="AL67" s="32">
        <v>629</v>
      </c>
      <c r="AM67" s="32">
        <v>633</v>
      </c>
      <c r="AN67" s="32">
        <v>635</v>
      </c>
      <c r="AO67" s="32">
        <v>635</v>
      </c>
      <c r="AP67" s="32">
        <v>643</v>
      </c>
      <c r="AQ67" s="32">
        <v>650</v>
      </c>
      <c r="AR67" s="32">
        <v>649</v>
      </c>
      <c r="AS67" s="32">
        <v>646</v>
      </c>
      <c r="AT67" s="32">
        <v>649</v>
      </c>
      <c r="AU67" s="32">
        <v>650</v>
      </c>
      <c r="AV67" s="32">
        <v>651</v>
      </c>
      <c r="AW67" s="32">
        <v>658</v>
      </c>
      <c r="AX67" s="32">
        <v>659</v>
      </c>
      <c r="AY67" s="32">
        <v>658</v>
      </c>
      <c r="AZ67" s="32">
        <v>661</v>
      </c>
      <c r="BA67" s="32">
        <v>666</v>
      </c>
      <c r="BB67" s="32">
        <v>668</v>
      </c>
      <c r="BC67" s="32">
        <v>662</v>
      </c>
      <c r="BD67" s="32">
        <v>659</v>
      </c>
      <c r="BE67" s="32">
        <v>655</v>
      </c>
      <c r="BF67" s="32">
        <v>653</v>
      </c>
      <c r="BG67" s="32">
        <v>655</v>
      </c>
      <c r="BH67" s="32">
        <v>654</v>
      </c>
      <c r="BI67" s="32">
        <v>658</v>
      </c>
      <c r="BJ67" s="32">
        <v>659</v>
      </c>
      <c r="BK67" s="32">
        <v>652</v>
      </c>
      <c r="BL67" s="32">
        <v>651</v>
      </c>
      <c r="BM67" s="32">
        <v>650</v>
      </c>
      <c r="BN67" s="32">
        <v>649</v>
      </c>
      <c r="BO67" s="32">
        <v>650</v>
      </c>
      <c r="BP67" s="32">
        <v>643</v>
      </c>
      <c r="BQ67" s="32">
        <v>642</v>
      </c>
      <c r="BR67" s="32">
        <v>642</v>
      </c>
      <c r="BS67" s="32">
        <v>638</v>
      </c>
      <c r="BT67" s="32">
        <v>635</v>
      </c>
      <c r="BU67" s="32">
        <v>633</v>
      </c>
      <c r="BV67" s="32">
        <v>635</v>
      </c>
      <c r="BW67" s="32">
        <v>638</v>
      </c>
      <c r="BX67" s="32">
        <v>632</v>
      </c>
      <c r="BY67" s="32">
        <v>631</v>
      </c>
      <c r="BZ67" s="32">
        <v>628</v>
      </c>
      <c r="CA67" s="32">
        <v>627</v>
      </c>
      <c r="CB67" s="32">
        <v>627</v>
      </c>
      <c r="CC67" s="32">
        <v>630</v>
      </c>
      <c r="CD67" s="32">
        <v>630</v>
      </c>
      <c r="CE67" s="32">
        <v>630</v>
      </c>
      <c r="CF67" s="32">
        <v>634</v>
      </c>
      <c r="CG67" s="32">
        <v>634</v>
      </c>
      <c r="CH67" s="32">
        <v>629</v>
      </c>
      <c r="CI67" s="32">
        <v>624</v>
      </c>
      <c r="CJ67" s="32">
        <v>620</v>
      </c>
      <c r="CK67" s="32">
        <v>619</v>
      </c>
      <c r="CL67" s="32">
        <v>615</v>
      </c>
      <c r="CM67" s="32">
        <v>615</v>
      </c>
      <c r="CN67" s="32">
        <v>609</v>
      </c>
      <c r="CO67" s="32">
        <v>605</v>
      </c>
      <c r="CP67" s="32">
        <v>596</v>
      </c>
      <c r="CQ67" s="32">
        <v>586</v>
      </c>
      <c r="CR67" s="32">
        <v>580</v>
      </c>
      <c r="CS67" s="33">
        <v>574</v>
      </c>
      <c r="CT67" s="30">
        <f t="shared" si="65"/>
        <v>61692</v>
      </c>
      <c r="CU67" s="152"/>
      <c r="CV67" s="244"/>
    </row>
    <row r="68" spans="1:100" ht="15.75" thickBot="1">
      <c r="A68" s="171" t="s">
        <v>39</v>
      </c>
      <c r="B68" s="116">
        <v>0</v>
      </c>
      <c r="C68" s="117">
        <v>0</v>
      </c>
      <c r="D68" s="117">
        <v>0</v>
      </c>
      <c r="E68" s="117">
        <v>0</v>
      </c>
      <c r="F68" s="117">
        <v>0</v>
      </c>
      <c r="G68" s="117">
        <v>0</v>
      </c>
      <c r="H68" s="117">
        <v>0</v>
      </c>
      <c r="I68" s="117">
        <v>0</v>
      </c>
      <c r="J68" s="117">
        <v>0</v>
      </c>
      <c r="K68" s="117">
        <v>0</v>
      </c>
      <c r="L68" s="117">
        <v>0</v>
      </c>
      <c r="M68" s="117">
        <v>0</v>
      </c>
      <c r="N68" s="117">
        <v>0</v>
      </c>
      <c r="O68" s="117">
        <v>0</v>
      </c>
      <c r="P68" s="117">
        <v>0</v>
      </c>
      <c r="Q68" s="117">
        <v>0</v>
      </c>
      <c r="R68" s="117">
        <v>0</v>
      </c>
      <c r="S68" s="117">
        <v>0</v>
      </c>
      <c r="T68" s="117">
        <v>0</v>
      </c>
      <c r="U68" s="117">
        <v>0</v>
      </c>
      <c r="V68" s="117">
        <v>0</v>
      </c>
      <c r="W68" s="117">
        <v>0</v>
      </c>
      <c r="X68" s="117">
        <v>0</v>
      </c>
      <c r="Y68" s="117">
        <v>0</v>
      </c>
      <c r="Z68" s="117">
        <v>0</v>
      </c>
      <c r="AA68" s="117">
        <v>0</v>
      </c>
      <c r="AB68" s="117">
        <v>0</v>
      </c>
      <c r="AC68" s="117">
        <v>0</v>
      </c>
      <c r="AD68" s="117">
        <v>0</v>
      </c>
      <c r="AE68" s="117">
        <v>0</v>
      </c>
      <c r="AF68" s="117">
        <v>0</v>
      </c>
      <c r="AG68" s="117">
        <v>0</v>
      </c>
      <c r="AH68" s="117">
        <v>0</v>
      </c>
      <c r="AI68" s="117">
        <v>0</v>
      </c>
      <c r="AJ68" s="117">
        <v>0</v>
      </c>
      <c r="AK68" s="117">
        <v>0</v>
      </c>
      <c r="AL68" s="117">
        <v>0</v>
      </c>
      <c r="AM68" s="117">
        <v>0</v>
      </c>
      <c r="AN68" s="117">
        <v>0</v>
      </c>
      <c r="AO68" s="117">
        <v>0</v>
      </c>
      <c r="AP68" s="117">
        <v>0</v>
      </c>
      <c r="AQ68" s="117">
        <v>0</v>
      </c>
      <c r="AR68" s="117">
        <v>0</v>
      </c>
      <c r="AS68" s="117">
        <v>0</v>
      </c>
      <c r="AT68" s="117">
        <v>0</v>
      </c>
      <c r="AU68" s="117">
        <v>0</v>
      </c>
      <c r="AV68" s="117">
        <v>0</v>
      </c>
      <c r="AW68" s="117">
        <v>0</v>
      </c>
      <c r="AX68" s="117">
        <v>0</v>
      </c>
      <c r="AY68" s="117">
        <v>0</v>
      </c>
      <c r="AZ68" s="117">
        <v>0</v>
      </c>
      <c r="BA68" s="117">
        <v>0</v>
      </c>
      <c r="BB68" s="117">
        <v>0</v>
      </c>
      <c r="BC68" s="117">
        <v>0</v>
      </c>
      <c r="BD68" s="117">
        <v>0</v>
      </c>
      <c r="BE68" s="117">
        <v>0</v>
      </c>
      <c r="BF68" s="117">
        <v>0</v>
      </c>
      <c r="BG68" s="117">
        <v>0</v>
      </c>
      <c r="BH68" s="117">
        <v>0</v>
      </c>
      <c r="BI68" s="117">
        <v>0</v>
      </c>
      <c r="BJ68" s="117">
        <v>0</v>
      </c>
      <c r="BK68" s="117">
        <v>0</v>
      </c>
      <c r="BL68" s="117">
        <v>0</v>
      </c>
      <c r="BM68" s="117">
        <v>0</v>
      </c>
      <c r="BN68" s="117">
        <v>0</v>
      </c>
      <c r="BO68" s="117">
        <v>0</v>
      </c>
      <c r="BP68" s="117">
        <v>0</v>
      </c>
      <c r="BQ68" s="117">
        <v>0</v>
      </c>
      <c r="BR68" s="117">
        <v>0</v>
      </c>
      <c r="BS68" s="117">
        <v>0</v>
      </c>
      <c r="BT68" s="117">
        <v>0</v>
      </c>
      <c r="BU68" s="117">
        <v>0</v>
      </c>
      <c r="BV68" s="117">
        <v>0</v>
      </c>
      <c r="BW68" s="117">
        <v>0</v>
      </c>
      <c r="BX68" s="117">
        <v>0</v>
      </c>
      <c r="BY68" s="117">
        <v>0</v>
      </c>
      <c r="BZ68" s="117">
        <v>0</v>
      </c>
      <c r="CA68" s="117">
        <v>0</v>
      </c>
      <c r="CB68" s="117">
        <v>0</v>
      </c>
      <c r="CC68" s="117">
        <v>0</v>
      </c>
      <c r="CD68" s="117">
        <v>0</v>
      </c>
      <c r="CE68" s="117">
        <v>0</v>
      </c>
      <c r="CF68" s="117">
        <v>0</v>
      </c>
      <c r="CG68" s="117">
        <v>0</v>
      </c>
      <c r="CH68" s="117">
        <v>0</v>
      </c>
      <c r="CI68" s="117">
        <v>0</v>
      </c>
      <c r="CJ68" s="117">
        <v>0</v>
      </c>
      <c r="CK68" s="117">
        <v>0</v>
      </c>
      <c r="CL68" s="117">
        <v>0</v>
      </c>
      <c r="CM68" s="117">
        <v>0</v>
      </c>
      <c r="CN68" s="117">
        <v>0</v>
      </c>
      <c r="CO68" s="117">
        <v>0</v>
      </c>
      <c r="CP68" s="117">
        <v>0</v>
      </c>
      <c r="CQ68" s="117">
        <v>0</v>
      </c>
      <c r="CR68" s="117">
        <v>0</v>
      </c>
      <c r="CS68" s="118">
        <v>0</v>
      </c>
      <c r="CT68" s="115">
        <f t="shared" si="65"/>
        <v>0</v>
      </c>
      <c r="CU68" s="152"/>
      <c r="CV68" s="244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00" ht="15.75" thickBot="1">
      <c r="A71" s="110" t="s">
        <v>73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</row>
    <row r="72" spans="1:100" ht="15.75" thickBot="1">
      <c r="A72" s="11" t="s">
        <v>25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26</v>
      </c>
      <c r="CU72" s="150"/>
    </row>
    <row r="73" spans="1:100">
      <c r="A73" s="26" t="s">
        <v>33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30</v>
      </c>
      <c r="BG73" s="121">
        <v>60</v>
      </c>
      <c r="BH73" s="121">
        <v>60</v>
      </c>
      <c r="BI73" s="121">
        <v>60</v>
      </c>
      <c r="BJ73" s="121">
        <v>30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122">
        <v>0</v>
      </c>
      <c r="CT73" s="30">
        <f>SUM(B73:CS73)</f>
        <v>240</v>
      </c>
      <c r="CU73" s="152"/>
    </row>
    <row r="74" spans="1:100">
      <c r="A74" s="30" t="s">
        <v>34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60</v>
      </c>
      <c r="BG74" s="1">
        <v>68</v>
      </c>
      <c r="BH74" s="1">
        <v>68</v>
      </c>
      <c r="BI74" s="1">
        <v>68</v>
      </c>
      <c r="BJ74" s="1">
        <v>8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0</v>
      </c>
      <c r="CT74" s="30">
        <f t="shared" ref="CT74:CT79" si="66">SUM(B74:CS74)</f>
        <v>272</v>
      </c>
      <c r="CU74" s="152"/>
    </row>
    <row r="75" spans="1:100">
      <c r="A75" s="30" t="s">
        <v>35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6"/>
        <v>0</v>
      </c>
      <c r="CU75" s="152"/>
    </row>
    <row r="76" spans="1:100">
      <c r="A76" s="30" t="s">
        <v>36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75</v>
      </c>
      <c r="R76" s="1">
        <v>75</v>
      </c>
      <c r="S76" s="1">
        <v>75</v>
      </c>
      <c r="T76" s="1">
        <v>75</v>
      </c>
      <c r="U76" s="1">
        <v>75</v>
      </c>
      <c r="V76" s="1">
        <v>75</v>
      </c>
      <c r="W76" s="1">
        <v>75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47</v>
      </c>
      <c r="BF76" s="1">
        <v>47</v>
      </c>
      <c r="BG76" s="1">
        <v>47</v>
      </c>
      <c r="BH76" s="1">
        <v>47</v>
      </c>
      <c r="BI76" s="1">
        <v>47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93">
        <v>0</v>
      </c>
      <c r="CT76" s="30">
        <f t="shared" si="66"/>
        <v>760</v>
      </c>
      <c r="CU76" s="152"/>
    </row>
    <row r="77" spans="1:100">
      <c r="A77" s="30" t="s">
        <v>37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93">
        <v>0</v>
      </c>
      <c r="CT77" s="30">
        <f t="shared" si="66"/>
        <v>0</v>
      </c>
      <c r="CU77" s="152"/>
    </row>
    <row r="78" spans="1:100">
      <c r="A78" s="30" t="s">
        <v>38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6"/>
        <v>0</v>
      </c>
      <c r="CU78" s="152"/>
    </row>
    <row r="79" spans="1:100" ht="15.75" thickBot="1">
      <c r="A79" s="115" t="s">
        <v>39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30">
        <f t="shared" si="66"/>
        <v>0</v>
      </c>
      <c r="CU79" s="152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249"/>
      <c r="CU80" s="152"/>
    </row>
    <row r="81" spans="1:102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151"/>
    </row>
    <row r="82" spans="1:102" ht="15.75" thickBot="1">
      <c r="A82" s="126" t="s">
        <v>9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4"/>
    </row>
    <row r="83" spans="1:102" ht="15.75" thickBot="1">
      <c r="A83" s="67" t="s">
        <v>58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26</v>
      </c>
      <c r="CU83" s="150"/>
      <c r="CX83" s="234"/>
    </row>
    <row r="84" spans="1:102">
      <c r="A84" s="204" t="s">
        <v>59</v>
      </c>
      <c r="B84" s="210">
        <f>SUM(B85:B87)</f>
        <v>0.2</v>
      </c>
      <c r="C84" s="211">
        <f t="shared" ref="C84:BN84" si="67">SUM(C85:C87)</f>
        <v>0.2</v>
      </c>
      <c r="D84" s="211">
        <f t="shared" si="67"/>
        <v>0.2</v>
      </c>
      <c r="E84" s="211">
        <f t="shared" si="67"/>
        <v>0.2</v>
      </c>
      <c r="F84" s="211">
        <f t="shared" si="67"/>
        <v>0.2</v>
      </c>
      <c r="G84" s="211">
        <f t="shared" si="67"/>
        <v>0.2</v>
      </c>
      <c r="H84" s="211">
        <f t="shared" si="67"/>
        <v>0.2</v>
      </c>
      <c r="I84" s="211">
        <f t="shared" si="67"/>
        <v>0.2</v>
      </c>
      <c r="J84" s="211">
        <f t="shared" si="67"/>
        <v>0.2</v>
      </c>
      <c r="K84" s="211">
        <f t="shared" si="67"/>
        <v>0.2</v>
      </c>
      <c r="L84" s="211">
        <f t="shared" si="67"/>
        <v>0.2</v>
      </c>
      <c r="M84" s="211">
        <f t="shared" si="67"/>
        <v>0.2</v>
      </c>
      <c r="N84" s="211">
        <f t="shared" si="67"/>
        <v>0.2</v>
      </c>
      <c r="O84" s="211">
        <f t="shared" si="67"/>
        <v>0.2</v>
      </c>
      <c r="P84" s="211">
        <f t="shared" si="67"/>
        <v>0.2</v>
      </c>
      <c r="Q84" s="211">
        <f t="shared" si="67"/>
        <v>0.2</v>
      </c>
      <c r="R84" s="211">
        <f t="shared" si="67"/>
        <v>3.45</v>
      </c>
      <c r="S84" s="211">
        <f t="shared" si="67"/>
        <v>4.4399999999999995</v>
      </c>
      <c r="T84" s="211">
        <f t="shared" si="67"/>
        <v>6.169999999999999</v>
      </c>
      <c r="U84" s="211">
        <f t="shared" si="67"/>
        <v>6.5</v>
      </c>
      <c r="V84" s="211">
        <f t="shared" si="67"/>
        <v>1.9500000000000002</v>
      </c>
      <c r="W84" s="211">
        <f t="shared" si="67"/>
        <v>0.2</v>
      </c>
      <c r="X84" s="211">
        <f t="shared" si="67"/>
        <v>0.2</v>
      </c>
      <c r="Y84" s="211">
        <f t="shared" si="67"/>
        <v>0.2</v>
      </c>
      <c r="Z84" s="211">
        <f t="shared" si="67"/>
        <v>182.70000000000002</v>
      </c>
      <c r="AA84" s="211">
        <f t="shared" si="67"/>
        <v>182.9</v>
      </c>
      <c r="AB84" s="211">
        <f t="shared" si="67"/>
        <v>183.3</v>
      </c>
      <c r="AC84" s="211">
        <f t="shared" si="67"/>
        <v>180.4</v>
      </c>
      <c r="AD84" s="211">
        <f t="shared" si="67"/>
        <v>184.20000000000002</v>
      </c>
      <c r="AE84" s="211">
        <f t="shared" si="67"/>
        <v>205.70000000000002</v>
      </c>
      <c r="AF84" s="211">
        <f t="shared" si="67"/>
        <v>241.60000000000002</v>
      </c>
      <c r="AG84" s="211">
        <f t="shared" si="67"/>
        <v>241.9</v>
      </c>
      <c r="AH84" s="211">
        <f t="shared" si="67"/>
        <v>240.70000000000002</v>
      </c>
      <c r="AI84" s="211">
        <f t="shared" si="67"/>
        <v>241.20000000000002</v>
      </c>
      <c r="AJ84" s="211">
        <f t="shared" si="67"/>
        <v>240.70000000000002</v>
      </c>
      <c r="AK84" s="211">
        <f t="shared" si="67"/>
        <v>241</v>
      </c>
      <c r="AL84" s="211">
        <f t="shared" si="67"/>
        <v>241</v>
      </c>
      <c r="AM84" s="211">
        <f t="shared" si="67"/>
        <v>241</v>
      </c>
      <c r="AN84" s="211">
        <f t="shared" si="67"/>
        <v>240.8</v>
      </c>
      <c r="AO84" s="211">
        <f t="shared" si="67"/>
        <v>240.4</v>
      </c>
      <c r="AP84" s="211">
        <f t="shared" si="67"/>
        <v>238.9</v>
      </c>
      <c r="AQ84" s="211">
        <f t="shared" si="67"/>
        <v>238.5</v>
      </c>
      <c r="AR84" s="211">
        <f t="shared" si="67"/>
        <v>225.3</v>
      </c>
      <c r="AS84" s="211">
        <f t="shared" si="67"/>
        <v>225.10000000000002</v>
      </c>
      <c r="AT84" s="211">
        <f t="shared" si="67"/>
        <v>203.2</v>
      </c>
      <c r="AU84" s="211">
        <f t="shared" si="67"/>
        <v>203.1</v>
      </c>
      <c r="AV84" s="211">
        <f t="shared" si="67"/>
        <v>237.6</v>
      </c>
      <c r="AW84" s="211">
        <f t="shared" si="67"/>
        <v>238</v>
      </c>
      <c r="AX84" s="211">
        <f t="shared" si="67"/>
        <v>238.6</v>
      </c>
      <c r="AY84" s="211">
        <f t="shared" si="67"/>
        <v>203.3</v>
      </c>
      <c r="AZ84" s="211">
        <f t="shared" si="67"/>
        <v>238.8</v>
      </c>
      <c r="BA84" s="211">
        <f t="shared" si="67"/>
        <v>239.1</v>
      </c>
      <c r="BB84" s="211">
        <f t="shared" si="67"/>
        <v>239.8</v>
      </c>
      <c r="BC84" s="211">
        <f t="shared" si="67"/>
        <v>239.6</v>
      </c>
      <c r="BD84" s="211">
        <f t="shared" si="67"/>
        <v>203.9</v>
      </c>
      <c r="BE84" s="211">
        <f t="shared" si="67"/>
        <v>185.5</v>
      </c>
      <c r="BF84" s="211">
        <f t="shared" si="67"/>
        <v>184.8</v>
      </c>
      <c r="BG84" s="211">
        <f t="shared" si="67"/>
        <v>184.7</v>
      </c>
      <c r="BH84" s="211">
        <f t="shared" si="67"/>
        <v>184.1</v>
      </c>
      <c r="BI84" s="211">
        <f t="shared" si="67"/>
        <v>173.5</v>
      </c>
      <c r="BJ84" s="211">
        <f t="shared" si="67"/>
        <v>137.69999999999999</v>
      </c>
      <c r="BK84" s="211">
        <f t="shared" si="67"/>
        <v>109.17</v>
      </c>
      <c r="BL84" s="211">
        <f t="shared" si="67"/>
        <v>105.99</v>
      </c>
      <c r="BM84" s="211">
        <f t="shared" si="67"/>
        <v>98.57</v>
      </c>
      <c r="BN84" s="211">
        <f t="shared" si="67"/>
        <v>73.2</v>
      </c>
      <c r="BO84" s="211">
        <f t="shared" ref="BO84:CS84" si="68">SUM(BO85:BO87)</f>
        <v>54.699999999999996</v>
      </c>
      <c r="BP84" s="211">
        <f t="shared" si="68"/>
        <v>54.5</v>
      </c>
      <c r="BQ84" s="211">
        <f t="shared" si="68"/>
        <v>50.5</v>
      </c>
      <c r="BR84" s="211">
        <f t="shared" si="68"/>
        <v>25.1</v>
      </c>
      <c r="BS84" s="211">
        <f t="shared" si="68"/>
        <v>25.1</v>
      </c>
      <c r="BT84" s="211">
        <f t="shared" si="68"/>
        <v>25.1</v>
      </c>
      <c r="BU84" s="211">
        <f t="shared" si="68"/>
        <v>17.3</v>
      </c>
      <c r="BV84" s="211">
        <f t="shared" si="68"/>
        <v>14.2</v>
      </c>
      <c r="BW84" s="211">
        <f t="shared" si="68"/>
        <v>0.2</v>
      </c>
      <c r="BX84" s="211">
        <f t="shared" si="68"/>
        <v>0.2</v>
      </c>
      <c r="BY84" s="211">
        <f t="shared" si="68"/>
        <v>0.2</v>
      </c>
      <c r="BZ84" s="211">
        <f t="shared" si="68"/>
        <v>0.2</v>
      </c>
      <c r="CA84" s="211">
        <f t="shared" si="68"/>
        <v>0.2</v>
      </c>
      <c r="CB84" s="211">
        <f t="shared" si="68"/>
        <v>0.2</v>
      </c>
      <c r="CC84" s="211">
        <f t="shared" si="68"/>
        <v>0.2</v>
      </c>
      <c r="CD84" s="211">
        <f t="shared" si="68"/>
        <v>0.2</v>
      </c>
      <c r="CE84" s="211">
        <f t="shared" si="68"/>
        <v>0.2</v>
      </c>
      <c r="CF84" s="211">
        <f t="shared" si="68"/>
        <v>0.2</v>
      </c>
      <c r="CG84" s="211">
        <f t="shared" si="68"/>
        <v>0.2</v>
      </c>
      <c r="CH84" s="211">
        <f t="shared" si="68"/>
        <v>0.2</v>
      </c>
      <c r="CI84" s="211">
        <f t="shared" si="68"/>
        <v>0.2</v>
      </c>
      <c r="CJ84" s="211">
        <f t="shared" si="68"/>
        <v>0.2</v>
      </c>
      <c r="CK84" s="211">
        <f t="shared" si="68"/>
        <v>0.2</v>
      </c>
      <c r="CL84" s="211">
        <f t="shared" si="68"/>
        <v>0.2</v>
      </c>
      <c r="CM84" s="211">
        <f t="shared" si="68"/>
        <v>0.2</v>
      </c>
      <c r="CN84" s="211">
        <f t="shared" si="68"/>
        <v>0.2</v>
      </c>
      <c r="CO84" s="211">
        <f t="shared" si="68"/>
        <v>0.2</v>
      </c>
      <c r="CP84" s="211">
        <f t="shared" si="68"/>
        <v>0.2</v>
      </c>
      <c r="CQ84" s="211">
        <f t="shared" si="68"/>
        <v>0.2</v>
      </c>
      <c r="CR84" s="211">
        <f t="shared" si="68"/>
        <v>0.2</v>
      </c>
      <c r="CS84" s="212">
        <f t="shared" si="68"/>
        <v>0.2</v>
      </c>
      <c r="CT84" s="208">
        <f>SUM(B84:CS84)</f>
        <v>8676.9400000000223</v>
      </c>
      <c r="CU84" s="150"/>
    </row>
    <row r="85" spans="1:102">
      <c r="A85" s="25" t="s">
        <v>60</v>
      </c>
      <c r="B85" s="45">
        <v>0.2</v>
      </c>
      <c r="C85" s="1">
        <v>0.2</v>
      </c>
      <c r="D85" s="1">
        <v>0.2</v>
      </c>
      <c r="E85" s="1">
        <v>0.2</v>
      </c>
      <c r="F85" s="1">
        <v>0.2</v>
      </c>
      <c r="G85" s="1">
        <v>0.2</v>
      </c>
      <c r="H85" s="1">
        <v>0.2</v>
      </c>
      <c r="I85" s="1">
        <v>0.2</v>
      </c>
      <c r="J85" s="1">
        <v>0.2</v>
      </c>
      <c r="K85" s="1">
        <v>0.2</v>
      </c>
      <c r="L85" s="1">
        <v>0.2</v>
      </c>
      <c r="M85" s="1">
        <v>0.2</v>
      </c>
      <c r="N85" s="1">
        <v>0.2</v>
      </c>
      <c r="O85" s="1">
        <v>0.2</v>
      </c>
      <c r="P85" s="1">
        <v>0.2</v>
      </c>
      <c r="Q85" s="1">
        <v>0.2</v>
      </c>
      <c r="R85" s="1">
        <v>3.45</v>
      </c>
      <c r="S85" s="1">
        <v>4.4399999999999995</v>
      </c>
      <c r="T85" s="1">
        <v>6.169999999999999</v>
      </c>
      <c r="U85" s="1">
        <v>6.5</v>
      </c>
      <c r="V85" s="1">
        <v>1.9500000000000002</v>
      </c>
      <c r="W85" s="1">
        <v>0.2</v>
      </c>
      <c r="X85" s="1">
        <v>0.2</v>
      </c>
      <c r="Y85" s="1">
        <v>0.2</v>
      </c>
      <c r="Z85" s="1">
        <v>182.70000000000002</v>
      </c>
      <c r="AA85" s="1">
        <v>182.9</v>
      </c>
      <c r="AB85" s="1">
        <v>183.3</v>
      </c>
      <c r="AC85" s="1">
        <v>180.4</v>
      </c>
      <c r="AD85" s="1">
        <v>184.20000000000002</v>
      </c>
      <c r="AE85" s="1">
        <v>187.70000000000002</v>
      </c>
      <c r="AF85" s="1">
        <v>188.10000000000002</v>
      </c>
      <c r="AG85" s="1">
        <v>188.4</v>
      </c>
      <c r="AH85" s="1">
        <v>187.20000000000002</v>
      </c>
      <c r="AI85" s="1">
        <v>187.70000000000002</v>
      </c>
      <c r="AJ85" s="1">
        <v>187.20000000000002</v>
      </c>
      <c r="AK85" s="1">
        <v>187.5</v>
      </c>
      <c r="AL85" s="1">
        <v>187.5</v>
      </c>
      <c r="AM85" s="1">
        <v>187.5</v>
      </c>
      <c r="AN85" s="1">
        <v>187.3</v>
      </c>
      <c r="AO85" s="1">
        <v>186.9</v>
      </c>
      <c r="AP85" s="1">
        <v>185.4</v>
      </c>
      <c r="AQ85" s="1">
        <v>185</v>
      </c>
      <c r="AR85" s="1">
        <v>185.6</v>
      </c>
      <c r="AS85" s="1">
        <v>185.4</v>
      </c>
      <c r="AT85" s="1">
        <v>185.2</v>
      </c>
      <c r="AU85" s="1">
        <v>185.1</v>
      </c>
      <c r="AV85" s="1">
        <v>184.1</v>
      </c>
      <c r="AW85" s="1">
        <v>184.5</v>
      </c>
      <c r="AX85" s="1">
        <v>185.1</v>
      </c>
      <c r="AY85" s="1">
        <v>185.3</v>
      </c>
      <c r="AZ85" s="1">
        <v>185.3</v>
      </c>
      <c r="BA85" s="1">
        <v>185.6</v>
      </c>
      <c r="BB85" s="1">
        <v>186.3</v>
      </c>
      <c r="BC85" s="1">
        <v>186.1</v>
      </c>
      <c r="BD85" s="1">
        <v>185.9</v>
      </c>
      <c r="BE85" s="1">
        <v>185.5</v>
      </c>
      <c r="BF85" s="1">
        <v>184.8</v>
      </c>
      <c r="BG85" s="1">
        <v>184.7</v>
      </c>
      <c r="BH85" s="1">
        <v>184.1</v>
      </c>
      <c r="BI85" s="1">
        <v>173.5</v>
      </c>
      <c r="BJ85" s="1">
        <v>137.69999999999999</v>
      </c>
      <c r="BK85" s="1">
        <v>109.17</v>
      </c>
      <c r="BL85" s="1">
        <v>105.99</v>
      </c>
      <c r="BM85" s="1">
        <v>98.57</v>
      </c>
      <c r="BN85" s="1">
        <v>73.2</v>
      </c>
      <c r="BO85" s="1">
        <v>54.699999999999996</v>
      </c>
      <c r="BP85" s="1">
        <v>54.5</v>
      </c>
      <c r="BQ85" s="1">
        <v>50.5</v>
      </c>
      <c r="BR85" s="1">
        <v>25.1</v>
      </c>
      <c r="BS85" s="1">
        <v>25.1</v>
      </c>
      <c r="BT85" s="1">
        <v>25.1</v>
      </c>
      <c r="BU85" s="1">
        <v>17.3</v>
      </c>
      <c r="BV85" s="1">
        <v>14.2</v>
      </c>
      <c r="BW85" s="1">
        <v>0.2</v>
      </c>
      <c r="BX85" s="1">
        <v>0.2</v>
      </c>
      <c r="BY85" s="1">
        <v>0.2</v>
      </c>
      <c r="BZ85" s="1">
        <v>0.2</v>
      </c>
      <c r="CA85" s="1">
        <v>0.2</v>
      </c>
      <c r="CB85" s="1">
        <v>0.2</v>
      </c>
      <c r="CC85" s="1">
        <v>0.2</v>
      </c>
      <c r="CD85" s="1">
        <v>0.2</v>
      </c>
      <c r="CE85" s="1">
        <v>0.2</v>
      </c>
      <c r="CF85" s="1">
        <v>0.2</v>
      </c>
      <c r="CG85" s="1">
        <v>0.2</v>
      </c>
      <c r="CH85" s="1">
        <v>0.2</v>
      </c>
      <c r="CI85" s="1">
        <v>0.2</v>
      </c>
      <c r="CJ85" s="1">
        <v>0.2</v>
      </c>
      <c r="CK85" s="1">
        <v>0.2</v>
      </c>
      <c r="CL85" s="1">
        <v>0.2</v>
      </c>
      <c r="CM85" s="1">
        <v>0.2</v>
      </c>
      <c r="CN85" s="1">
        <v>0.2</v>
      </c>
      <c r="CO85" s="1">
        <v>0.2</v>
      </c>
      <c r="CP85" s="1">
        <v>0.2</v>
      </c>
      <c r="CQ85" s="1">
        <v>0.2</v>
      </c>
      <c r="CR85" s="1">
        <v>0.2</v>
      </c>
      <c r="CS85" s="93">
        <v>0.2</v>
      </c>
      <c r="CT85" s="209">
        <f>SUM(B85:CS85)</f>
        <v>7491.0399999999981</v>
      </c>
      <c r="CU85" s="152"/>
    </row>
    <row r="86" spans="1:102">
      <c r="A86" s="25" t="s">
        <v>61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18</v>
      </c>
      <c r="AF86" s="1">
        <v>53.5</v>
      </c>
      <c r="AG86" s="1">
        <v>53.5</v>
      </c>
      <c r="AH86" s="1">
        <v>53.5</v>
      </c>
      <c r="AI86" s="1">
        <v>53.5</v>
      </c>
      <c r="AJ86" s="1">
        <v>53.5</v>
      </c>
      <c r="AK86" s="1">
        <v>53.5</v>
      </c>
      <c r="AL86" s="1">
        <v>53.5</v>
      </c>
      <c r="AM86" s="1">
        <v>53.5</v>
      </c>
      <c r="AN86" s="1">
        <v>53.5</v>
      </c>
      <c r="AO86" s="1">
        <v>53.5</v>
      </c>
      <c r="AP86" s="1">
        <v>53.5</v>
      </c>
      <c r="AQ86" s="1">
        <v>53.5</v>
      </c>
      <c r="AR86" s="1">
        <v>39.700000000000003</v>
      </c>
      <c r="AS86" s="1">
        <v>39.700000000000003</v>
      </c>
      <c r="AT86" s="1">
        <v>18</v>
      </c>
      <c r="AU86" s="1">
        <v>18</v>
      </c>
      <c r="AV86" s="1">
        <v>53.5</v>
      </c>
      <c r="AW86" s="1">
        <v>53.5</v>
      </c>
      <c r="AX86" s="1">
        <v>53.5</v>
      </c>
      <c r="AY86" s="1">
        <v>18</v>
      </c>
      <c r="AZ86" s="1">
        <v>53.5</v>
      </c>
      <c r="BA86" s="1">
        <v>53.5</v>
      </c>
      <c r="BB86" s="1">
        <v>53.5</v>
      </c>
      <c r="BC86" s="1">
        <v>53.5</v>
      </c>
      <c r="BD86" s="1">
        <v>18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69">SUM(B86:CS86)</f>
        <v>1185.9000000000001</v>
      </c>
      <c r="CU86" s="152"/>
    </row>
    <row r="87" spans="1:102">
      <c r="A87" s="25" t="s">
        <v>62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09">
        <f t="shared" si="69"/>
        <v>0</v>
      </c>
      <c r="CU87" s="152"/>
    </row>
    <row r="88" spans="1:102">
      <c r="A88" s="205" t="s">
        <v>63</v>
      </c>
      <c r="B88" s="213">
        <f t="shared" ref="B88:AG88" si="70">SUM(B89:B90)</f>
        <v>0</v>
      </c>
      <c r="C88" s="128">
        <f t="shared" si="70"/>
        <v>0</v>
      </c>
      <c r="D88" s="128">
        <f t="shared" si="70"/>
        <v>0</v>
      </c>
      <c r="E88" s="128">
        <f t="shared" si="70"/>
        <v>0</v>
      </c>
      <c r="F88" s="128">
        <f t="shared" si="70"/>
        <v>0</v>
      </c>
      <c r="G88" s="128">
        <f t="shared" si="70"/>
        <v>0</v>
      </c>
      <c r="H88" s="128">
        <f t="shared" si="70"/>
        <v>0</v>
      </c>
      <c r="I88" s="128">
        <f t="shared" si="70"/>
        <v>0</v>
      </c>
      <c r="J88" s="128">
        <f t="shared" si="70"/>
        <v>0</v>
      </c>
      <c r="K88" s="128">
        <f t="shared" si="70"/>
        <v>0</v>
      </c>
      <c r="L88" s="128">
        <f t="shared" si="70"/>
        <v>0</v>
      </c>
      <c r="M88" s="128">
        <f t="shared" si="70"/>
        <v>0</v>
      </c>
      <c r="N88" s="128">
        <f t="shared" si="70"/>
        <v>0</v>
      </c>
      <c r="O88" s="128">
        <f t="shared" si="70"/>
        <v>0</v>
      </c>
      <c r="P88" s="128">
        <f t="shared" si="70"/>
        <v>0</v>
      </c>
      <c r="Q88" s="128">
        <f t="shared" si="70"/>
        <v>0</v>
      </c>
      <c r="R88" s="128">
        <f t="shared" si="70"/>
        <v>0</v>
      </c>
      <c r="S88" s="128">
        <f t="shared" si="70"/>
        <v>0</v>
      </c>
      <c r="T88" s="128">
        <f t="shared" si="70"/>
        <v>0</v>
      </c>
      <c r="U88" s="128">
        <f t="shared" si="70"/>
        <v>0</v>
      </c>
      <c r="V88" s="128">
        <f t="shared" si="70"/>
        <v>0</v>
      </c>
      <c r="W88" s="128">
        <f t="shared" si="70"/>
        <v>0</v>
      </c>
      <c r="X88" s="128">
        <f t="shared" si="70"/>
        <v>0</v>
      </c>
      <c r="Y88" s="128">
        <f t="shared" si="70"/>
        <v>7.4999999999999997E-3</v>
      </c>
      <c r="Z88" s="128">
        <f t="shared" si="70"/>
        <v>0.62878000000000001</v>
      </c>
      <c r="AA88" s="128">
        <f t="shared" si="70"/>
        <v>4.5430384000000004</v>
      </c>
      <c r="AB88" s="128">
        <f t="shared" si="70"/>
        <v>10.531128499999998</v>
      </c>
      <c r="AC88" s="128">
        <f t="shared" si="70"/>
        <v>19.474012800000001</v>
      </c>
      <c r="AD88" s="128">
        <f t="shared" si="70"/>
        <v>28.502012499999999</v>
      </c>
      <c r="AE88" s="128">
        <f t="shared" si="70"/>
        <v>40.932020799999997</v>
      </c>
      <c r="AF88" s="128">
        <f t="shared" si="70"/>
        <v>53.92916009999999</v>
      </c>
      <c r="AG88" s="128">
        <f t="shared" si="70"/>
        <v>72.804465199999981</v>
      </c>
      <c r="AH88" s="128">
        <f t="shared" ref="AH88:BM88" si="71">SUM(AH89:AH90)</f>
        <v>88.53804869999999</v>
      </c>
      <c r="AI88" s="128">
        <f t="shared" si="71"/>
        <v>103.962641</v>
      </c>
      <c r="AJ88" s="128">
        <f t="shared" si="71"/>
        <v>121.04417000000001</v>
      </c>
      <c r="AK88" s="128">
        <f t="shared" si="71"/>
        <v>144.91993900000003</v>
      </c>
      <c r="AL88" s="128">
        <f t="shared" si="71"/>
        <v>143.23942099999999</v>
      </c>
      <c r="AM88" s="128">
        <f t="shared" si="71"/>
        <v>144.22456799999998</v>
      </c>
      <c r="AN88" s="128">
        <f t="shared" si="71"/>
        <v>155.44065799999998</v>
      </c>
      <c r="AO88" s="128">
        <f t="shared" si="71"/>
        <v>150.76136400000001</v>
      </c>
      <c r="AP88" s="128">
        <f t="shared" si="71"/>
        <v>147.552502</v>
      </c>
      <c r="AQ88" s="128">
        <f t="shared" si="71"/>
        <v>155.31233600000002</v>
      </c>
      <c r="AR88" s="128">
        <f t="shared" si="71"/>
        <v>184.316652</v>
      </c>
      <c r="AS88" s="128">
        <f t="shared" si="71"/>
        <v>176.34624099999999</v>
      </c>
      <c r="AT88" s="128">
        <f t="shared" si="71"/>
        <v>167.44719799999999</v>
      </c>
      <c r="AU88" s="128">
        <f t="shared" si="71"/>
        <v>192.06827499999997</v>
      </c>
      <c r="AV88" s="128">
        <f t="shared" si="71"/>
        <v>204.20125000000002</v>
      </c>
      <c r="AW88" s="128">
        <f t="shared" si="71"/>
        <v>208.65574999999995</v>
      </c>
      <c r="AX88" s="128">
        <f t="shared" si="71"/>
        <v>205.57595499999999</v>
      </c>
      <c r="AY88" s="128">
        <f t="shared" si="71"/>
        <v>209.76997699999998</v>
      </c>
      <c r="AZ88" s="128">
        <f t="shared" si="71"/>
        <v>219.683797</v>
      </c>
      <c r="BA88" s="128">
        <f t="shared" si="71"/>
        <v>200.87814599999999</v>
      </c>
      <c r="BB88" s="128">
        <f t="shared" si="71"/>
        <v>202.16083399999997</v>
      </c>
      <c r="BC88" s="128">
        <f t="shared" si="71"/>
        <v>199.32049699999999</v>
      </c>
      <c r="BD88" s="128">
        <f t="shared" si="71"/>
        <v>193.52382399999999</v>
      </c>
      <c r="BE88" s="128">
        <f t="shared" si="71"/>
        <v>192.238955</v>
      </c>
      <c r="BF88" s="128">
        <f t="shared" si="71"/>
        <v>154.02688000000001</v>
      </c>
      <c r="BG88" s="128">
        <f t="shared" si="71"/>
        <v>163.90169900000004</v>
      </c>
      <c r="BH88" s="128">
        <f t="shared" si="71"/>
        <v>151.72385800000001</v>
      </c>
      <c r="BI88" s="128">
        <f t="shared" si="71"/>
        <v>142.866759</v>
      </c>
      <c r="BJ88" s="128">
        <f t="shared" si="71"/>
        <v>117.91559699999999</v>
      </c>
      <c r="BK88" s="128">
        <f t="shared" si="71"/>
        <v>106.18249499999999</v>
      </c>
      <c r="BL88" s="128">
        <f t="shared" si="71"/>
        <v>112.954419</v>
      </c>
      <c r="BM88" s="128">
        <f t="shared" si="71"/>
        <v>93.224788000000004</v>
      </c>
      <c r="BN88" s="128">
        <f t="shared" ref="BN88:CS88" si="72">SUM(BN89:BN90)</f>
        <v>78.010353000000009</v>
      </c>
      <c r="BO88" s="128">
        <f t="shared" si="72"/>
        <v>60.842848000000004</v>
      </c>
      <c r="BP88" s="128">
        <f t="shared" si="72"/>
        <v>42.284843000000002</v>
      </c>
      <c r="BQ88" s="128">
        <f t="shared" si="72"/>
        <v>25.587681199999999</v>
      </c>
      <c r="BR88" s="128">
        <f t="shared" si="72"/>
        <v>17.7222629</v>
      </c>
      <c r="BS88" s="128">
        <f t="shared" si="72"/>
        <v>11.295478599999999</v>
      </c>
      <c r="BT88" s="128">
        <f t="shared" si="72"/>
        <v>5.8309542000000008</v>
      </c>
      <c r="BU88" s="128">
        <f t="shared" si="72"/>
        <v>1.8405535999999998</v>
      </c>
      <c r="BV88" s="128">
        <f t="shared" si="72"/>
        <v>0.35423920000000009</v>
      </c>
      <c r="BW88" s="128">
        <f t="shared" si="72"/>
        <v>1.2E-2</v>
      </c>
      <c r="BX88" s="128">
        <f t="shared" si="72"/>
        <v>0</v>
      </c>
      <c r="BY88" s="128">
        <f t="shared" si="72"/>
        <v>0</v>
      </c>
      <c r="BZ88" s="128">
        <f t="shared" si="72"/>
        <v>0</v>
      </c>
      <c r="CA88" s="128">
        <f t="shared" si="72"/>
        <v>0</v>
      </c>
      <c r="CB88" s="128">
        <f t="shared" si="72"/>
        <v>0</v>
      </c>
      <c r="CC88" s="128">
        <f t="shared" si="72"/>
        <v>0</v>
      </c>
      <c r="CD88" s="128">
        <f t="shared" si="72"/>
        <v>0</v>
      </c>
      <c r="CE88" s="128">
        <f t="shared" si="72"/>
        <v>0</v>
      </c>
      <c r="CF88" s="128">
        <f t="shared" si="72"/>
        <v>0</v>
      </c>
      <c r="CG88" s="128">
        <f t="shared" si="72"/>
        <v>0</v>
      </c>
      <c r="CH88" s="128">
        <f t="shared" si="72"/>
        <v>0</v>
      </c>
      <c r="CI88" s="128">
        <f t="shared" si="72"/>
        <v>0</v>
      </c>
      <c r="CJ88" s="128">
        <f t="shared" si="72"/>
        <v>0</v>
      </c>
      <c r="CK88" s="128">
        <f t="shared" si="72"/>
        <v>0</v>
      </c>
      <c r="CL88" s="128">
        <f t="shared" si="72"/>
        <v>0</v>
      </c>
      <c r="CM88" s="128">
        <f t="shared" si="72"/>
        <v>0</v>
      </c>
      <c r="CN88" s="128">
        <f t="shared" si="72"/>
        <v>0</v>
      </c>
      <c r="CO88" s="128">
        <f t="shared" si="72"/>
        <v>0</v>
      </c>
      <c r="CP88" s="128">
        <f t="shared" si="72"/>
        <v>0</v>
      </c>
      <c r="CQ88" s="128">
        <f t="shared" si="72"/>
        <v>0</v>
      </c>
      <c r="CR88" s="128">
        <f t="shared" si="72"/>
        <v>0</v>
      </c>
      <c r="CS88" s="208">
        <f t="shared" si="72"/>
        <v>0</v>
      </c>
      <c r="CT88" s="208">
        <f>SUM(B88:CS88)</f>
        <v>5629.1128257</v>
      </c>
      <c r="CU88" s="150"/>
    </row>
    <row r="89" spans="1:102">
      <c r="A89" s="25" t="s">
        <v>74</v>
      </c>
      <c r="B89" s="214">
        <v>0</v>
      </c>
      <c r="C89" s="203">
        <v>0</v>
      </c>
      <c r="D89" s="203">
        <v>0</v>
      </c>
      <c r="E89" s="203">
        <v>0</v>
      </c>
      <c r="F89" s="203">
        <v>0</v>
      </c>
      <c r="G89" s="203">
        <v>0</v>
      </c>
      <c r="H89" s="203">
        <v>0</v>
      </c>
      <c r="I89" s="203">
        <v>0</v>
      </c>
      <c r="J89" s="203">
        <v>0</v>
      </c>
      <c r="K89" s="203">
        <v>0</v>
      </c>
      <c r="L89" s="203">
        <v>0</v>
      </c>
      <c r="M89" s="203">
        <v>0</v>
      </c>
      <c r="N89" s="203">
        <v>0</v>
      </c>
      <c r="O89" s="203">
        <v>0</v>
      </c>
      <c r="P89" s="203">
        <v>0</v>
      </c>
      <c r="Q89" s="203">
        <v>0</v>
      </c>
      <c r="R89" s="203">
        <v>0</v>
      </c>
      <c r="S89" s="203">
        <v>0</v>
      </c>
      <c r="T89" s="203">
        <v>0</v>
      </c>
      <c r="U89" s="203">
        <v>0</v>
      </c>
      <c r="V89" s="203">
        <v>0</v>
      </c>
      <c r="W89" s="203">
        <v>0</v>
      </c>
      <c r="X89" s="203">
        <v>0</v>
      </c>
      <c r="Y89" s="203">
        <v>7.4999999999999997E-3</v>
      </c>
      <c r="Z89" s="203">
        <v>0.62878000000000001</v>
      </c>
      <c r="AA89" s="203">
        <v>4.5430384000000004</v>
      </c>
      <c r="AB89" s="203">
        <v>10.531128499999998</v>
      </c>
      <c r="AC89" s="203">
        <v>19.474012800000001</v>
      </c>
      <c r="AD89" s="203">
        <v>28.502012499999999</v>
      </c>
      <c r="AE89" s="203">
        <v>40.932020799999997</v>
      </c>
      <c r="AF89" s="203">
        <v>53.92916009999999</v>
      </c>
      <c r="AG89" s="203">
        <v>72.804465199999981</v>
      </c>
      <c r="AH89" s="203">
        <v>88.53804869999999</v>
      </c>
      <c r="AI89" s="203">
        <v>103.962641</v>
      </c>
      <c r="AJ89" s="203">
        <v>121.04417000000001</v>
      </c>
      <c r="AK89" s="203">
        <v>144.91993900000003</v>
      </c>
      <c r="AL89" s="203">
        <v>143.23942099999999</v>
      </c>
      <c r="AM89" s="203">
        <v>144.22456799999998</v>
      </c>
      <c r="AN89" s="203">
        <v>155.44065799999998</v>
      </c>
      <c r="AO89" s="203">
        <v>150.76136400000001</v>
      </c>
      <c r="AP89" s="203">
        <v>147.552502</v>
      </c>
      <c r="AQ89" s="203">
        <v>155.31233600000002</v>
      </c>
      <c r="AR89" s="203">
        <v>184.316652</v>
      </c>
      <c r="AS89" s="203">
        <v>176.34624099999999</v>
      </c>
      <c r="AT89" s="203">
        <v>167.44719799999999</v>
      </c>
      <c r="AU89" s="203">
        <v>192.06827499999997</v>
      </c>
      <c r="AV89" s="203">
        <v>204.20125000000002</v>
      </c>
      <c r="AW89" s="203">
        <v>208.65574999999995</v>
      </c>
      <c r="AX89" s="203">
        <v>205.57595499999999</v>
      </c>
      <c r="AY89" s="203">
        <v>209.76997699999998</v>
      </c>
      <c r="AZ89" s="203">
        <v>219.683797</v>
      </c>
      <c r="BA89" s="203">
        <v>200.87814599999999</v>
      </c>
      <c r="BB89" s="203">
        <v>202.16083399999997</v>
      </c>
      <c r="BC89" s="203">
        <v>199.32049699999999</v>
      </c>
      <c r="BD89" s="203">
        <v>193.52382399999999</v>
      </c>
      <c r="BE89" s="203">
        <v>192.238955</v>
      </c>
      <c r="BF89" s="203">
        <v>154.02688000000001</v>
      </c>
      <c r="BG89" s="203">
        <v>163.90169900000004</v>
      </c>
      <c r="BH89" s="203">
        <v>151.72385800000001</v>
      </c>
      <c r="BI89" s="203">
        <v>142.866759</v>
      </c>
      <c r="BJ89" s="203">
        <v>117.91559699999999</v>
      </c>
      <c r="BK89" s="203">
        <v>106.18249499999999</v>
      </c>
      <c r="BL89" s="203">
        <v>112.954419</v>
      </c>
      <c r="BM89" s="203">
        <v>93.224788000000004</v>
      </c>
      <c r="BN89" s="203">
        <v>78.010353000000009</v>
      </c>
      <c r="BO89" s="203">
        <v>60.842848000000004</v>
      </c>
      <c r="BP89" s="203">
        <v>42.284843000000002</v>
      </c>
      <c r="BQ89" s="203">
        <v>25.587681199999999</v>
      </c>
      <c r="BR89" s="203">
        <v>17.7222629</v>
      </c>
      <c r="BS89" s="203">
        <v>11.295478599999999</v>
      </c>
      <c r="BT89" s="203">
        <v>5.8309542000000008</v>
      </c>
      <c r="BU89" s="203">
        <v>1.8405535999999998</v>
      </c>
      <c r="BV89" s="203">
        <v>0.35423920000000009</v>
      </c>
      <c r="BW89" s="203">
        <v>1.2E-2</v>
      </c>
      <c r="BX89" s="203">
        <v>0</v>
      </c>
      <c r="BY89" s="203">
        <v>0</v>
      </c>
      <c r="BZ89" s="203">
        <v>0</v>
      </c>
      <c r="CA89" s="203">
        <v>0</v>
      </c>
      <c r="CB89" s="203">
        <v>0</v>
      </c>
      <c r="CC89" s="203">
        <v>0</v>
      </c>
      <c r="CD89" s="203">
        <v>0</v>
      </c>
      <c r="CE89" s="203">
        <v>0</v>
      </c>
      <c r="CF89" s="203">
        <v>0</v>
      </c>
      <c r="CG89" s="203">
        <v>0</v>
      </c>
      <c r="CH89" s="203">
        <v>0</v>
      </c>
      <c r="CI89" s="203">
        <v>0</v>
      </c>
      <c r="CJ89" s="203">
        <v>0</v>
      </c>
      <c r="CK89" s="203">
        <v>0</v>
      </c>
      <c r="CL89" s="203">
        <v>0</v>
      </c>
      <c r="CM89" s="203">
        <v>0</v>
      </c>
      <c r="CN89" s="203">
        <v>0</v>
      </c>
      <c r="CO89" s="203">
        <v>0</v>
      </c>
      <c r="CP89" s="203">
        <v>0</v>
      </c>
      <c r="CQ89" s="203">
        <v>0</v>
      </c>
      <c r="CR89" s="203">
        <v>0</v>
      </c>
      <c r="CS89" s="215">
        <v>0</v>
      </c>
      <c r="CT89" s="209">
        <f t="shared" ref="CT89:CT92" si="73">SUM(B89:CS89)</f>
        <v>5629.1128257</v>
      </c>
      <c r="CU89" s="152"/>
    </row>
    <row r="90" spans="1:102" s="137" customFormat="1">
      <c r="A90" s="25"/>
      <c r="B90" s="45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93"/>
      <c r="CT90" s="209">
        <f t="shared" si="73"/>
        <v>0</v>
      </c>
      <c r="CU90" s="152"/>
      <c r="CV90" s="5"/>
      <c r="CX90" s="151"/>
    </row>
    <row r="91" spans="1:102">
      <c r="A91" s="206" t="s">
        <v>64</v>
      </c>
      <c r="B91" s="216">
        <f t="shared" ref="B91:AG91" si="74">SUM(B84,B88)</f>
        <v>0.2</v>
      </c>
      <c r="C91" s="129">
        <f t="shared" si="74"/>
        <v>0.2</v>
      </c>
      <c r="D91" s="129">
        <f t="shared" si="74"/>
        <v>0.2</v>
      </c>
      <c r="E91" s="129">
        <f t="shared" si="74"/>
        <v>0.2</v>
      </c>
      <c r="F91" s="129">
        <f t="shared" si="74"/>
        <v>0.2</v>
      </c>
      <c r="G91" s="129">
        <f t="shared" si="74"/>
        <v>0.2</v>
      </c>
      <c r="H91" s="129">
        <f t="shared" si="74"/>
        <v>0.2</v>
      </c>
      <c r="I91" s="129">
        <f t="shared" si="74"/>
        <v>0.2</v>
      </c>
      <c r="J91" s="129">
        <f t="shared" si="74"/>
        <v>0.2</v>
      </c>
      <c r="K91" s="129">
        <f t="shared" si="74"/>
        <v>0.2</v>
      </c>
      <c r="L91" s="129">
        <f t="shared" si="74"/>
        <v>0.2</v>
      </c>
      <c r="M91" s="129">
        <f t="shared" si="74"/>
        <v>0.2</v>
      </c>
      <c r="N91" s="129">
        <f t="shared" si="74"/>
        <v>0.2</v>
      </c>
      <c r="O91" s="129">
        <f t="shared" si="74"/>
        <v>0.2</v>
      </c>
      <c r="P91" s="129">
        <f t="shared" si="74"/>
        <v>0.2</v>
      </c>
      <c r="Q91" s="129">
        <f t="shared" si="74"/>
        <v>0.2</v>
      </c>
      <c r="R91" s="129">
        <f t="shared" si="74"/>
        <v>3.45</v>
      </c>
      <c r="S91" s="129">
        <f t="shared" si="74"/>
        <v>4.4399999999999995</v>
      </c>
      <c r="T91" s="129">
        <f t="shared" si="74"/>
        <v>6.169999999999999</v>
      </c>
      <c r="U91" s="129">
        <f t="shared" si="74"/>
        <v>6.5</v>
      </c>
      <c r="V91" s="129">
        <f t="shared" si="74"/>
        <v>1.9500000000000002</v>
      </c>
      <c r="W91" s="129">
        <f t="shared" si="74"/>
        <v>0.2</v>
      </c>
      <c r="X91" s="129">
        <f t="shared" si="74"/>
        <v>0.2</v>
      </c>
      <c r="Y91" s="129">
        <f t="shared" si="74"/>
        <v>0.20750000000000002</v>
      </c>
      <c r="Z91" s="129">
        <f t="shared" si="74"/>
        <v>183.32878000000002</v>
      </c>
      <c r="AA91" s="129">
        <f t="shared" si="74"/>
        <v>187.44303840000001</v>
      </c>
      <c r="AB91" s="129">
        <f t="shared" si="74"/>
        <v>193.83112850000001</v>
      </c>
      <c r="AC91" s="129">
        <f t="shared" si="74"/>
        <v>199.8740128</v>
      </c>
      <c r="AD91" s="129">
        <f t="shared" si="74"/>
        <v>212.70201250000002</v>
      </c>
      <c r="AE91" s="129">
        <f t="shared" si="74"/>
        <v>246.63202080000002</v>
      </c>
      <c r="AF91" s="129">
        <f t="shared" si="74"/>
        <v>295.52916010000001</v>
      </c>
      <c r="AG91" s="129">
        <f t="shared" si="74"/>
        <v>314.70446519999996</v>
      </c>
      <c r="AH91" s="129">
        <f t="shared" ref="AH91:BM91" si="75">SUM(AH84,AH88)</f>
        <v>329.23804870000004</v>
      </c>
      <c r="AI91" s="129">
        <f t="shared" si="75"/>
        <v>345.16264100000001</v>
      </c>
      <c r="AJ91" s="129">
        <f t="shared" si="75"/>
        <v>361.74417000000005</v>
      </c>
      <c r="AK91" s="129">
        <f t="shared" si="75"/>
        <v>385.919939</v>
      </c>
      <c r="AL91" s="129">
        <f t="shared" si="75"/>
        <v>384.23942099999999</v>
      </c>
      <c r="AM91" s="129">
        <f t="shared" si="75"/>
        <v>385.22456799999998</v>
      </c>
      <c r="AN91" s="129">
        <f t="shared" si="75"/>
        <v>396.240658</v>
      </c>
      <c r="AO91" s="129">
        <f t="shared" si="75"/>
        <v>391.16136400000005</v>
      </c>
      <c r="AP91" s="129">
        <f t="shared" si="75"/>
        <v>386.45250199999998</v>
      </c>
      <c r="AQ91" s="129">
        <f t="shared" si="75"/>
        <v>393.81233600000002</v>
      </c>
      <c r="AR91" s="129">
        <f t="shared" si="75"/>
        <v>409.61665200000004</v>
      </c>
      <c r="AS91" s="129">
        <f t="shared" si="75"/>
        <v>401.44624099999999</v>
      </c>
      <c r="AT91" s="129">
        <f t="shared" si="75"/>
        <v>370.647198</v>
      </c>
      <c r="AU91" s="129">
        <f t="shared" si="75"/>
        <v>395.16827499999999</v>
      </c>
      <c r="AV91" s="129">
        <f t="shared" si="75"/>
        <v>441.80124999999998</v>
      </c>
      <c r="AW91" s="129">
        <f t="shared" si="75"/>
        <v>446.65574999999995</v>
      </c>
      <c r="AX91" s="129">
        <f t="shared" si="75"/>
        <v>444.17595499999999</v>
      </c>
      <c r="AY91" s="129">
        <f t="shared" si="75"/>
        <v>413.06997699999999</v>
      </c>
      <c r="AZ91" s="129">
        <f t="shared" si="75"/>
        <v>458.48379699999998</v>
      </c>
      <c r="BA91" s="129">
        <f t="shared" si="75"/>
        <v>439.97814599999998</v>
      </c>
      <c r="BB91" s="129">
        <f t="shared" si="75"/>
        <v>441.96083399999998</v>
      </c>
      <c r="BC91" s="129">
        <f t="shared" si="75"/>
        <v>438.92049699999995</v>
      </c>
      <c r="BD91" s="129">
        <f t="shared" si="75"/>
        <v>397.42382399999997</v>
      </c>
      <c r="BE91" s="129">
        <f t="shared" si="75"/>
        <v>377.73895500000003</v>
      </c>
      <c r="BF91" s="129">
        <f t="shared" si="75"/>
        <v>338.82688000000002</v>
      </c>
      <c r="BG91" s="129">
        <f t="shared" si="75"/>
        <v>348.60169900000005</v>
      </c>
      <c r="BH91" s="129">
        <f t="shared" si="75"/>
        <v>335.82385799999997</v>
      </c>
      <c r="BI91" s="129">
        <f t="shared" si="75"/>
        <v>316.366759</v>
      </c>
      <c r="BJ91" s="129">
        <f t="shared" si="75"/>
        <v>255.61559699999998</v>
      </c>
      <c r="BK91" s="129">
        <f t="shared" si="75"/>
        <v>215.35249499999998</v>
      </c>
      <c r="BL91" s="129">
        <f t="shared" si="75"/>
        <v>218.94441899999998</v>
      </c>
      <c r="BM91" s="129">
        <f t="shared" si="75"/>
        <v>191.79478799999998</v>
      </c>
      <c r="BN91" s="129">
        <f t="shared" ref="BN91:CS91" si="76">SUM(BN84,BN88)</f>
        <v>151.210353</v>
      </c>
      <c r="BO91" s="129">
        <f t="shared" si="76"/>
        <v>115.54284799999999</v>
      </c>
      <c r="BP91" s="129">
        <f t="shared" si="76"/>
        <v>96.784842999999995</v>
      </c>
      <c r="BQ91" s="129">
        <f t="shared" si="76"/>
        <v>76.087681199999992</v>
      </c>
      <c r="BR91" s="129">
        <f t="shared" si="76"/>
        <v>42.822262899999998</v>
      </c>
      <c r="BS91" s="129">
        <f t="shared" si="76"/>
        <v>36.395478600000004</v>
      </c>
      <c r="BT91" s="129">
        <f t="shared" si="76"/>
        <v>30.930954200000002</v>
      </c>
      <c r="BU91" s="129">
        <f t="shared" si="76"/>
        <v>19.140553600000001</v>
      </c>
      <c r="BV91" s="129">
        <f t="shared" si="76"/>
        <v>14.5542392</v>
      </c>
      <c r="BW91" s="129">
        <f t="shared" si="76"/>
        <v>0.21200000000000002</v>
      </c>
      <c r="BX91" s="129">
        <f t="shared" si="76"/>
        <v>0.2</v>
      </c>
      <c r="BY91" s="129">
        <f t="shared" si="76"/>
        <v>0.2</v>
      </c>
      <c r="BZ91" s="129">
        <f t="shared" si="76"/>
        <v>0.2</v>
      </c>
      <c r="CA91" s="129">
        <f t="shared" si="76"/>
        <v>0.2</v>
      </c>
      <c r="CB91" s="129">
        <f t="shared" si="76"/>
        <v>0.2</v>
      </c>
      <c r="CC91" s="129">
        <f t="shared" si="76"/>
        <v>0.2</v>
      </c>
      <c r="CD91" s="129">
        <f t="shared" si="76"/>
        <v>0.2</v>
      </c>
      <c r="CE91" s="129">
        <f t="shared" si="76"/>
        <v>0.2</v>
      </c>
      <c r="CF91" s="129">
        <f t="shared" si="76"/>
        <v>0.2</v>
      </c>
      <c r="CG91" s="129">
        <f t="shared" si="76"/>
        <v>0.2</v>
      </c>
      <c r="CH91" s="129">
        <f t="shared" si="76"/>
        <v>0.2</v>
      </c>
      <c r="CI91" s="129">
        <f t="shared" si="76"/>
        <v>0.2</v>
      </c>
      <c r="CJ91" s="129">
        <f t="shared" si="76"/>
        <v>0.2</v>
      </c>
      <c r="CK91" s="129">
        <f t="shared" si="76"/>
        <v>0.2</v>
      </c>
      <c r="CL91" s="129">
        <f t="shared" si="76"/>
        <v>0.2</v>
      </c>
      <c r="CM91" s="129">
        <f t="shared" si="76"/>
        <v>0.2</v>
      </c>
      <c r="CN91" s="129">
        <f t="shared" si="76"/>
        <v>0.2</v>
      </c>
      <c r="CO91" s="129">
        <f t="shared" si="76"/>
        <v>0.2</v>
      </c>
      <c r="CP91" s="129">
        <f t="shared" si="76"/>
        <v>0.2</v>
      </c>
      <c r="CQ91" s="129">
        <f t="shared" si="76"/>
        <v>0.2</v>
      </c>
      <c r="CR91" s="129">
        <f t="shared" si="76"/>
        <v>0.2</v>
      </c>
      <c r="CS91" s="217">
        <f t="shared" si="76"/>
        <v>0.2</v>
      </c>
      <c r="CT91" s="208">
        <f t="shared" si="73"/>
        <v>14306.052825700011</v>
      </c>
      <c r="CU91" s="150"/>
      <c r="CV91" s="158"/>
      <c r="CX91" s="234"/>
    </row>
    <row r="92" spans="1:102">
      <c r="A92" s="205" t="s">
        <v>18</v>
      </c>
      <c r="B92" s="216">
        <f t="shared" ref="B92:AG92" si="77">SUM(B93:B95)</f>
        <v>37.630000000000003</v>
      </c>
      <c r="C92" s="220">
        <f t="shared" si="77"/>
        <v>37.630000000000003</v>
      </c>
      <c r="D92" s="220">
        <f t="shared" si="77"/>
        <v>37.630000000000003</v>
      </c>
      <c r="E92" s="220">
        <f t="shared" si="77"/>
        <v>37.630000000000003</v>
      </c>
      <c r="F92" s="220">
        <f t="shared" si="77"/>
        <v>37.630000000000003</v>
      </c>
      <c r="G92" s="220">
        <f t="shared" si="77"/>
        <v>37.630000000000003</v>
      </c>
      <c r="H92" s="220">
        <f t="shared" si="77"/>
        <v>37.630000000000003</v>
      </c>
      <c r="I92" s="220">
        <f t="shared" si="77"/>
        <v>37.630000000000003</v>
      </c>
      <c r="J92" s="220">
        <f t="shared" si="77"/>
        <v>37.630000000000003</v>
      </c>
      <c r="K92" s="220">
        <f t="shared" si="77"/>
        <v>37.630000000000003</v>
      </c>
      <c r="L92" s="220">
        <f t="shared" si="77"/>
        <v>37.630000000000003</v>
      </c>
      <c r="M92" s="220">
        <f t="shared" si="77"/>
        <v>37.630000000000003</v>
      </c>
      <c r="N92" s="220">
        <f t="shared" si="77"/>
        <v>37.630000000000003</v>
      </c>
      <c r="O92" s="220">
        <f t="shared" si="77"/>
        <v>37.630000000000003</v>
      </c>
      <c r="P92" s="220">
        <f t="shared" si="77"/>
        <v>37.630000000000003</v>
      </c>
      <c r="Q92" s="220">
        <f t="shared" si="77"/>
        <v>37.630000000000003</v>
      </c>
      <c r="R92" s="220">
        <f t="shared" si="77"/>
        <v>37.630000000000003</v>
      </c>
      <c r="S92" s="220">
        <f t="shared" si="77"/>
        <v>37.630000000000003</v>
      </c>
      <c r="T92" s="220">
        <f t="shared" si="77"/>
        <v>37.630000000000003</v>
      </c>
      <c r="U92" s="220">
        <f t="shared" si="77"/>
        <v>37.630000000000003</v>
      </c>
      <c r="V92" s="220">
        <f t="shared" si="77"/>
        <v>37.630000000000003</v>
      </c>
      <c r="W92" s="220">
        <f t="shared" si="77"/>
        <v>37.630000000000003</v>
      </c>
      <c r="X92" s="220">
        <f t="shared" si="77"/>
        <v>37.630000000000003</v>
      </c>
      <c r="Y92" s="220">
        <f t="shared" si="77"/>
        <v>37.630000000000003</v>
      </c>
      <c r="Z92" s="220">
        <f t="shared" si="77"/>
        <v>37.630000000000003</v>
      </c>
      <c r="AA92" s="220">
        <f t="shared" si="77"/>
        <v>37.630000000000003</v>
      </c>
      <c r="AB92" s="220">
        <f t="shared" si="77"/>
        <v>37.630000000000003</v>
      </c>
      <c r="AC92" s="220">
        <f t="shared" si="77"/>
        <v>37.630000000000003</v>
      </c>
      <c r="AD92" s="220">
        <f t="shared" si="77"/>
        <v>37.630000000000003</v>
      </c>
      <c r="AE92" s="220">
        <f t="shared" si="77"/>
        <v>37.630000000000003</v>
      </c>
      <c r="AF92" s="220">
        <f t="shared" si="77"/>
        <v>37.630000000000003</v>
      </c>
      <c r="AG92" s="220">
        <f t="shared" si="77"/>
        <v>37.630000000000003</v>
      </c>
      <c r="AH92" s="220">
        <f t="shared" ref="AH92:BM92" si="78">SUM(AH93:AH95)</f>
        <v>37.630000000000003</v>
      </c>
      <c r="AI92" s="220">
        <f t="shared" si="78"/>
        <v>37.630000000000003</v>
      </c>
      <c r="AJ92" s="220">
        <f t="shared" si="78"/>
        <v>37.630000000000003</v>
      </c>
      <c r="AK92" s="220">
        <f t="shared" si="78"/>
        <v>37.630000000000003</v>
      </c>
      <c r="AL92" s="220">
        <f t="shared" si="78"/>
        <v>37.630000000000003</v>
      </c>
      <c r="AM92" s="220">
        <f t="shared" si="78"/>
        <v>37.630000000000003</v>
      </c>
      <c r="AN92" s="220">
        <f t="shared" si="78"/>
        <v>37.630000000000003</v>
      </c>
      <c r="AO92" s="220">
        <f t="shared" si="78"/>
        <v>37.630000000000003</v>
      </c>
      <c r="AP92" s="220">
        <f t="shared" si="78"/>
        <v>37.630000000000003</v>
      </c>
      <c r="AQ92" s="220">
        <f t="shared" si="78"/>
        <v>37.630000000000003</v>
      </c>
      <c r="AR92" s="220">
        <f t="shared" si="78"/>
        <v>37.630000000000003</v>
      </c>
      <c r="AS92" s="220">
        <f t="shared" si="78"/>
        <v>37.630000000000003</v>
      </c>
      <c r="AT92" s="220">
        <f t="shared" si="78"/>
        <v>37.630000000000003</v>
      </c>
      <c r="AU92" s="220">
        <f t="shared" si="78"/>
        <v>37.630000000000003</v>
      </c>
      <c r="AV92" s="220">
        <f t="shared" si="78"/>
        <v>37.630000000000003</v>
      </c>
      <c r="AW92" s="220">
        <f t="shared" si="78"/>
        <v>37.630000000000003</v>
      </c>
      <c r="AX92" s="220">
        <f t="shared" si="78"/>
        <v>37.630000000000003</v>
      </c>
      <c r="AY92" s="220">
        <f t="shared" si="78"/>
        <v>37.630000000000003</v>
      </c>
      <c r="AZ92" s="220">
        <f t="shared" si="78"/>
        <v>37.630000000000003</v>
      </c>
      <c r="BA92" s="220">
        <f t="shared" si="78"/>
        <v>37.630000000000003</v>
      </c>
      <c r="BB92" s="220">
        <f t="shared" si="78"/>
        <v>37.630000000000003</v>
      </c>
      <c r="BC92" s="220">
        <f t="shared" si="78"/>
        <v>37.630000000000003</v>
      </c>
      <c r="BD92" s="220">
        <f t="shared" si="78"/>
        <v>37.630000000000003</v>
      </c>
      <c r="BE92" s="220">
        <f t="shared" si="78"/>
        <v>37.630000000000003</v>
      </c>
      <c r="BF92" s="220">
        <f t="shared" si="78"/>
        <v>37.630000000000003</v>
      </c>
      <c r="BG92" s="220">
        <f t="shared" si="78"/>
        <v>37.630000000000003</v>
      </c>
      <c r="BH92" s="220">
        <f t="shared" si="78"/>
        <v>37.630000000000003</v>
      </c>
      <c r="BI92" s="220">
        <f t="shared" si="78"/>
        <v>37.630000000000003</v>
      </c>
      <c r="BJ92" s="220">
        <f t="shared" si="78"/>
        <v>37.630000000000003</v>
      </c>
      <c r="BK92" s="220">
        <f t="shared" si="78"/>
        <v>37.630000000000003</v>
      </c>
      <c r="BL92" s="220">
        <f t="shared" si="78"/>
        <v>37.630000000000003</v>
      </c>
      <c r="BM92" s="220">
        <f t="shared" si="78"/>
        <v>37.630000000000003</v>
      </c>
      <c r="BN92" s="220">
        <f t="shared" ref="BN92:CS92" si="79">SUM(BN93:BN95)</f>
        <v>37.630000000000003</v>
      </c>
      <c r="BO92" s="220">
        <f t="shared" si="79"/>
        <v>37.630000000000003</v>
      </c>
      <c r="BP92" s="220">
        <f t="shared" si="79"/>
        <v>37.630000000000003</v>
      </c>
      <c r="BQ92" s="220">
        <f t="shared" si="79"/>
        <v>37.630000000000003</v>
      </c>
      <c r="BR92" s="220">
        <f t="shared" si="79"/>
        <v>37.630000000000003</v>
      </c>
      <c r="BS92" s="220">
        <f t="shared" si="79"/>
        <v>37.630000000000003</v>
      </c>
      <c r="BT92" s="220">
        <f t="shared" si="79"/>
        <v>37.630000000000003</v>
      </c>
      <c r="BU92" s="220">
        <f t="shared" si="79"/>
        <v>37.630000000000003</v>
      </c>
      <c r="BV92" s="220">
        <f t="shared" si="79"/>
        <v>37.630000000000003</v>
      </c>
      <c r="BW92" s="220">
        <f t="shared" si="79"/>
        <v>37.630000000000003</v>
      </c>
      <c r="BX92" s="220">
        <f t="shared" si="79"/>
        <v>37.630000000000003</v>
      </c>
      <c r="BY92" s="220">
        <f t="shared" si="79"/>
        <v>37.630000000000003</v>
      </c>
      <c r="BZ92" s="220">
        <f t="shared" si="79"/>
        <v>37.630000000000003</v>
      </c>
      <c r="CA92" s="220">
        <f t="shared" si="79"/>
        <v>37.630000000000003</v>
      </c>
      <c r="CB92" s="220">
        <f t="shared" si="79"/>
        <v>37.630000000000003</v>
      </c>
      <c r="CC92" s="220">
        <f t="shared" si="79"/>
        <v>37.630000000000003</v>
      </c>
      <c r="CD92" s="220">
        <f t="shared" si="79"/>
        <v>37.630000000000003</v>
      </c>
      <c r="CE92" s="220">
        <f t="shared" si="79"/>
        <v>37.630000000000003</v>
      </c>
      <c r="CF92" s="220">
        <f t="shared" si="79"/>
        <v>37.630000000000003</v>
      </c>
      <c r="CG92" s="220">
        <f t="shared" si="79"/>
        <v>37.630000000000003</v>
      </c>
      <c r="CH92" s="220">
        <f t="shared" si="79"/>
        <v>37.630000000000003</v>
      </c>
      <c r="CI92" s="220">
        <f t="shared" si="79"/>
        <v>37.630000000000003</v>
      </c>
      <c r="CJ92" s="220">
        <f t="shared" si="79"/>
        <v>37.630000000000003</v>
      </c>
      <c r="CK92" s="220">
        <f t="shared" si="79"/>
        <v>37.630000000000003</v>
      </c>
      <c r="CL92" s="220">
        <f t="shared" si="79"/>
        <v>37.630000000000003</v>
      </c>
      <c r="CM92" s="220">
        <f t="shared" si="79"/>
        <v>37.630000000000003</v>
      </c>
      <c r="CN92" s="220">
        <f t="shared" si="79"/>
        <v>37.630000000000003</v>
      </c>
      <c r="CO92" s="220">
        <f t="shared" si="79"/>
        <v>37.630000000000003</v>
      </c>
      <c r="CP92" s="220">
        <f t="shared" si="79"/>
        <v>37.630000000000003</v>
      </c>
      <c r="CQ92" s="220">
        <f t="shared" si="79"/>
        <v>37.630000000000003</v>
      </c>
      <c r="CR92" s="220">
        <f t="shared" si="79"/>
        <v>37.630000000000003</v>
      </c>
      <c r="CS92" s="221">
        <f t="shared" si="79"/>
        <v>37.630000000000003</v>
      </c>
      <c r="CT92" s="208">
        <f t="shared" si="73"/>
        <v>3612.4800000000073</v>
      </c>
      <c r="CU92" s="150"/>
    </row>
    <row r="93" spans="1:102">
      <c r="A93" s="25" t="s">
        <v>65</v>
      </c>
      <c r="B93" s="42">
        <v>0.63</v>
      </c>
      <c r="C93" s="43">
        <v>0.63</v>
      </c>
      <c r="D93" s="43">
        <v>0.63</v>
      </c>
      <c r="E93" s="43">
        <v>0.63</v>
      </c>
      <c r="F93" s="43">
        <v>0.63</v>
      </c>
      <c r="G93" s="43">
        <v>0.63</v>
      </c>
      <c r="H93" s="43">
        <v>0.63</v>
      </c>
      <c r="I93" s="43">
        <v>0.63</v>
      </c>
      <c r="J93" s="43">
        <v>0.63</v>
      </c>
      <c r="K93" s="43">
        <v>0.63</v>
      </c>
      <c r="L93" s="43">
        <v>0.63</v>
      </c>
      <c r="M93" s="43">
        <v>0.63</v>
      </c>
      <c r="N93" s="43">
        <v>0.63</v>
      </c>
      <c r="O93" s="43">
        <v>0.63</v>
      </c>
      <c r="P93" s="43">
        <v>0.63</v>
      </c>
      <c r="Q93" s="43">
        <v>0.63</v>
      </c>
      <c r="R93" s="43">
        <v>0.63</v>
      </c>
      <c r="S93" s="43">
        <v>0.63</v>
      </c>
      <c r="T93" s="43">
        <v>0.63</v>
      </c>
      <c r="U93" s="43">
        <v>0.63</v>
      </c>
      <c r="V93" s="43">
        <v>0.63</v>
      </c>
      <c r="W93" s="43">
        <v>0.63</v>
      </c>
      <c r="X93" s="43">
        <v>0.63</v>
      </c>
      <c r="Y93" s="43">
        <v>0.63</v>
      </c>
      <c r="Z93" s="43">
        <v>0.63</v>
      </c>
      <c r="AA93" s="43">
        <v>0.63</v>
      </c>
      <c r="AB93" s="43">
        <v>0.63</v>
      </c>
      <c r="AC93" s="43">
        <v>0.63</v>
      </c>
      <c r="AD93" s="43">
        <v>0.63</v>
      </c>
      <c r="AE93" s="43">
        <v>0.63</v>
      </c>
      <c r="AF93" s="43">
        <v>0.63</v>
      </c>
      <c r="AG93" s="43">
        <v>0.63</v>
      </c>
      <c r="AH93" s="43">
        <v>0.63</v>
      </c>
      <c r="AI93" s="43">
        <v>0.63</v>
      </c>
      <c r="AJ93" s="43">
        <v>0.63</v>
      </c>
      <c r="AK93" s="43">
        <v>0.63</v>
      </c>
      <c r="AL93" s="43">
        <v>0.63</v>
      </c>
      <c r="AM93" s="43">
        <v>0.63</v>
      </c>
      <c r="AN93" s="43">
        <v>0.63</v>
      </c>
      <c r="AO93" s="43">
        <v>0.63</v>
      </c>
      <c r="AP93" s="43">
        <v>0.63</v>
      </c>
      <c r="AQ93" s="43">
        <v>0.63</v>
      </c>
      <c r="AR93" s="43">
        <v>0.63</v>
      </c>
      <c r="AS93" s="43">
        <v>0.63</v>
      </c>
      <c r="AT93" s="43">
        <v>0.63</v>
      </c>
      <c r="AU93" s="43">
        <v>0.63</v>
      </c>
      <c r="AV93" s="43">
        <v>0.63</v>
      </c>
      <c r="AW93" s="43">
        <v>0.63</v>
      </c>
      <c r="AX93" s="43">
        <v>0.63</v>
      </c>
      <c r="AY93" s="43">
        <v>0.63</v>
      </c>
      <c r="AZ93" s="43">
        <v>0.63</v>
      </c>
      <c r="BA93" s="43">
        <v>0.63</v>
      </c>
      <c r="BB93" s="43">
        <v>0.63</v>
      </c>
      <c r="BC93" s="43">
        <v>0.63</v>
      </c>
      <c r="BD93" s="43">
        <v>0.63</v>
      </c>
      <c r="BE93" s="43">
        <v>0.63</v>
      </c>
      <c r="BF93" s="43">
        <v>0.63</v>
      </c>
      <c r="BG93" s="43">
        <v>0.63</v>
      </c>
      <c r="BH93" s="43">
        <v>0.63</v>
      </c>
      <c r="BI93" s="43">
        <v>0.63</v>
      </c>
      <c r="BJ93" s="43">
        <v>0.63</v>
      </c>
      <c r="BK93" s="43">
        <v>0.63</v>
      </c>
      <c r="BL93" s="43">
        <v>0.63</v>
      </c>
      <c r="BM93" s="43">
        <v>0.63</v>
      </c>
      <c r="BN93" s="43">
        <v>0.63</v>
      </c>
      <c r="BO93" s="43">
        <v>0.63</v>
      </c>
      <c r="BP93" s="43">
        <v>0.63</v>
      </c>
      <c r="BQ93" s="43">
        <v>0.63</v>
      </c>
      <c r="BR93" s="43">
        <v>0.63</v>
      </c>
      <c r="BS93" s="43">
        <v>0.63</v>
      </c>
      <c r="BT93" s="43">
        <v>0.63</v>
      </c>
      <c r="BU93" s="43">
        <v>0.63</v>
      </c>
      <c r="BV93" s="43">
        <v>0.63</v>
      </c>
      <c r="BW93" s="43">
        <v>0.63</v>
      </c>
      <c r="BX93" s="43">
        <v>0.63</v>
      </c>
      <c r="BY93" s="43">
        <v>0.63</v>
      </c>
      <c r="BZ93" s="43">
        <v>0.63</v>
      </c>
      <c r="CA93" s="43">
        <v>0.63</v>
      </c>
      <c r="CB93" s="43">
        <v>0.63</v>
      </c>
      <c r="CC93" s="43">
        <v>0.63</v>
      </c>
      <c r="CD93" s="43">
        <v>0.63</v>
      </c>
      <c r="CE93" s="43">
        <v>0.63</v>
      </c>
      <c r="CF93" s="43">
        <v>0.63</v>
      </c>
      <c r="CG93" s="43">
        <v>0.63</v>
      </c>
      <c r="CH93" s="43">
        <v>0.63</v>
      </c>
      <c r="CI93" s="43">
        <v>0.63</v>
      </c>
      <c r="CJ93" s="43">
        <v>0.63</v>
      </c>
      <c r="CK93" s="43">
        <v>0.63</v>
      </c>
      <c r="CL93" s="43">
        <v>0.63</v>
      </c>
      <c r="CM93" s="43">
        <v>0.63</v>
      </c>
      <c r="CN93" s="43">
        <v>0.63</v>
      </c>
      <c r="CO93" s="43">
        <v>0.63</v>
      </c>
      <c r="CP93" s="43">
        <v>0.63</v>
      </c>
      <c r="CQ93" s="43">
        <v>0.63</v>
      </c>
      <c r="CR93" s="43">
        <v>0.63</v>
      </c>
      <c r="CS93" s="92">
        <v>0.63</v>
      </c>
      <c r="CT93" s="209">
        <f t="shared" ref="CT93:CT96" si="80">SUM(B93:CS93)</f>
        <v>60.480000000000103</v>
      </c>
      <c r="CU93" s="152"/>
    </row>
    <row r="94" spans="1:102">
      <c r="A94" s="25" t="s">
        <v>66</v>
      </c>
      <c r="B94" s="264">
        <v>32</v>
      </c>
      <c r="C94" s="265">
        <v>32</v>
      </c>
      <c r="D94" s="265">
        <v>32</v>
      </c>
      <c r="E94" s="265">
        <v>32</v>
      </c>
      <c r="F94" s="265">
        <v>32</v>
      </c>
      <c r="G94" s="265">
        <v>32</v>
      </c>
      <c r="H94" s="265">
        <v>32</v>
      </c>
      <c r="I94" s="265">
        <v>32</v>
      </c>
      <c r="J94" s="265">
        <v>32</v>
      </c>
      <c r="K94" s="265">
        <v>32</v>
      </c>
      <c r="L94" s="265">
        <v>32</v>
      </c>
      <c r="M94" s="265">
        <v>32</v>
      </c>
      <c r="N94" s="265">
        <v>32</v>
      </c>
      <c r="O94" s="265">
        <v>32</v>
      </c>
      <c r="P94" s="265">
        <v>32</v>
      </c>
      <c r="Q94" s="265">
        <v>32</v>
      </c>
      <c r="R94" s="265">
        <v>32</v>
      </c>
      <c r="S94" s="265">
        <v>32</v>
      </c>
      <c r="T94" s="265">
        <v>32</v>
      </c>
      <c r="U94" s="265">
        <v>32</v>
      </c>
      <c r="V94" s="265">
        <v>32</v>
      </c>
      <c r="W94" s="265">
        <v>32</v>
      </c>
      <c r="X94" s="265">
        <v>32</v>
      </c>
      <c r="Y94" s="265">
        <v>32</v>
      </c>
      <c r="Z94" s="265">
        <v>32</v>
      </c>
      <c r="AA94" s="265">
        <v>32</v>
      </c>
      <c r="AB94" s="265">
        <v>32</v>
      </c>
      <c r="AC94" s="265">
        <v>32</v>
      </c>
      <c r="AD94" s="265">
        <v>32</v>
      </c>
      <c r="AE94" s="265">
        <v>32</v>
      </c>
      <c r="AF94" s="265">
        <v>32</v>
      </c>
      <c r="AG94" s="265">
        <v>32</v>
      </c>
      <c r="AH94" s="265">
        <v>32</v>
      </c>
      <c r="AI94" s="265">
        <v>32</v>
      </c>
      <c r="AJ94" s="265">
        <v>32</v>
      </c>
      <c r="AK94" s="265">
        <v>32</v>
      </c>
      <c r="AL94" s="265">
        <v>32</v>
      </c>
      <c r="AM94" s="265">
        <v>32</v>
      </c>
      <c r="AN94" s="265">
        <v>32</v>
      </c>
      <c r="AO94" s="265">
        <v>32</v>
      </c>
      <c r="AP94" s="265">
        <v>32</v>
      </c>
      <c r="AQ94" s="265">
        <v>32</v>
      </c>
      <c r="AR94" s="265">
        <v>32</v>
      </c>
      <c r="AS94" s="265">
        <v>32</v>
      </c>
      <c r="AT94" s="265">
        <v>32</v>
      </c>
      <c r="AU94" s="265">
        <v>32</v>
      </c>
      <c r="AV94" s="265">
        <v>32</v>
      </c>
      <c r="AW94" s="265">
        <v>32</v>
      </c>
      <c r="AX94" s="265">
        <v>32</v>
      </c>
      <c r="AY94" s="265">
        <v>32</v>
      </c>
      <c r="AZ94" s="265">
        <v>32</v>
      </c>
      <c r="BA94" s="265">
        <v>32</v>
      </c>
      <c r="BB94" s="265">
        <v>32</v>
      </c>
      <c r="BC94" s="265">
        <v>32</v>
      </c>
      <c r="BD94" s="265">
        <v>32</v>
      </c>
      <c r="BE94" s="265">
        <v>32</v>
      </c>
      <c r="BF94" s="265">
        <v>32</v>
      </c>
      <c r="BG94" s="265">
        <v>32</v>
      </c>
      <c r="BH94" s="265">
        <v>32</v>
      </c>
      <c r="BI94" s="265">
        <v>32</v>
      </c>
      <c r="BJ94" s="265">
        <v>32</v>
      </c>
      <c r="BK94" s="265">
        <v>32</v>
      </c>
      <c r="BL94" s="265">
        <v>32</v>
      </c>
      <c r="BM94" s="265">
        <v>32</v>
      </c>
      <c r="BN94" s="265">
        <v>32</v>
      </c>
      <c r="BO94" s="265">
        <v>32</v>
      </c>
      <c r="BP94" s="265">
        <v>32</v>
      </c>
      <c r="BQ94" s="265">
        <v>32</v>
      </c>
      <c r="BR94" s="265">
        <v>32</v>
      </c>
      <c r="BS94" s="265">
        <v>32</v>
      </c>
      <c r="BT94" s="265">
        <v>32</v>
      </c>
      <c r="BU94" s="265">
        <v>32</v>
      </c>
      <c r="BV94" s="265">
        <v>32</v>
      </c>
      <c r="BW94" s="265">
        <v>32</v>
      </c>
      <c r="BX94" s="265">
        <v>32</v>
      </c>
      <c r="BY94" s="265">
        <v>32</v>
      </c>
      <c r="BZ94" s="265">
        <v>32</v>
      </c>
      <c r="CA94" s="265">
        <v>32</v>
      </c>
      <c r="CB94" s="265">
        <v>32</v>
      </c>
      <c r="CC94" s="265">
        <v>32</v>
      </c>
      <c r="CD94" s="265">
        <v>32</v>
      </c>
      <c r="CE94" s="265">
        <v>32</v>
      </c>
      <c r="CF94" s="265">
        <v>32</v>
      </c>
      <c r="CG94" s="265">
        <v>32</v>
      </c>
      <c r="CH94" s="265">
        <v>32</v>
      </c>
      <c r="CI94" s="265">
        <v>32</v>
      </c>
      <c r="CJ94" s="265">
        <v>32</v>
      </c>
      <c r="CK94" s="265">
        <v>32</v>
      </c>
      <c r="CL94" s="265">
        <v>32</v>
      </c>
      <c r="CM94" s="265">
        <v>32</v>
      </c>
      <c r="CN94" s="265">
        <v>32</v>
      </c>
      <c r="CO94" s="265">
        <v>32</v>
      </c>
      <c r="CP94" s="265">
        <v>32</v>
      </c>
      <c r="CQ94" s="265">
        <v>32</v>
      </c>
      <c r="CR94" s="265">
        <v>32</v>
      </c>
      <c r="CS94" s="266">
        <v>32</v>
      </c>
      <c r="CT94" s="209">
        <f t="shared" si="80"/>
        <v>3072</v>
      </c>
      <c r="CU94" s="152"/>
    </row>
    <row r="95" spans="1:102" ht="15.75" thickBot="1">
      <c r="A95" s="25" t="s">
        <v>67</v>
      </c>
      <c r="B95" s="123">
        <v>5</v>
      </c>
      <c r="C95" s="124">
        <v>5</v>
      </c>
      <c r="D95" s="124">
        <v>5</v>
      </c>
      <c r="E95" s="124">
        <v>5</v>
      </c>
      <c r="F95" s="124">
        <v>5</v>
      </c>
      <c r="G95" s="124">
        <v>5</v>
      </c>
      <c r="H95" s="124">
        <v>5</v>
      </c>
      <c r="I95" s="124">
        <v>5</v>
      </c>
      <c r="J95" s="124">
        <v>5</v>
      </c>
      <c r="K95" s="124">
        <v>5</v>
      </c>
      <c r="L95" s="124">
        <v>5</v>
      </c>
      <c r="M95" s="124">
        <v>5</v>
      </c>
      <c r="N95" s="124">
        <v>5</v>
      </c>
      <c r="O95" s="124">
        <v>5</v>
      </c>
      <c r="P95" s="124">
        <v>5</v>
      </c>
      <c r="Q95" s="124">
        <v>5</v>
      </c>
      <c r="R95" s="124">
        <v>5</v>
      </c>
      <c r="S95" s="124">
        <v>5</v>
      </c>
      <c r="T95" s="124">
        <v>5</v>
      </c>
      <c r="U95" s="124">
        <v>5</v>
      </c>
      <c r="V95" s="124">
        <v>5</v>
      </c>
      <c r="W95" s="124">
        <v>5</v>
      </c>
      <c r="X95" s="124">
        <v>5</v>
      </c>
      <c r="Y95" s="124">
        <v>5</v>
      </c>
      <c r="Z95" s="124">
        <v>5</v>
      </c>
      <c r="AA95" s="124">
        <v>5</v>
      </c>
      <c r="AB95" s="124">
        <v>5</v>
      </c>
      <c r="AC95" s="124">
        <v>5</v>
      </c>
      <c r="AD95" s="124">
        <v>5</v>
      </c>
      <c r="AE95" s="124">
        <v>5</v>
      </c>
      <c r="AF95" s="124">
        <v>5</v>
      </c>
      <c r="AG95" s="124">
        <v>5</v>
      </c>
      <c r="AH95" s="124">
        <v>5</v>
      </c>
      <c r="AI95" s="124">
        <v>5</v>
      </c>
      <c r="AJ95" s="124">
        <v>5</v>
      </c>
      <c r="AK95" s="124">
        <v>5</v>
      </c>
      <c r="AL95" s="124">
        <v>5</v>
      </c>
      <c r="AM95" s="124">
        <v>5</v>
      </c>
      <c r="AN95" s="124">
        <v>5</v>
      </c>
      <c r="AO95" s="124">
        <v>5</v>
      </c>
      <c r="AP95" s="124">
        <v>5</v>
      </c>
      <c r="AQ95" s="124">
        <v>5</v>
      </c>
      <c r="AR95" s="124">
        <v>5</v>
      </c>
      <c r="AS95" s="124">
        <v>5</v>
      </c>
      <c r="AT95" s="124">
        <v>5</v>
      </c>
      <c r="AU95" s="124">
        <v>5</v>
      </c>
      <c r="AV95" s="124">
        <v>5</v>
      </c>
      <c r="AW95" s="124">
        <v>5</v>
      </c>
      <c r="AX95" s="124">
        <v>5</v>
      </c>
      <c r="AY95" s="124">
        <v>5</v>
      </c>
      <c r="AZ95" s="124">
        <v>5</v>
      </c>
      <c r="BA95" s="124">
        <v>5</v>
      </c>
      <c r="BB95" s="124">
        <v>5</v>
      </c>
      <c r="BC95" s="124">
        <v>5</v>
      </c>
      <c r="BD95" s="124">
        <v>5</v>
      </c>
      <c r="BE95" s="124">
        <v>5</v>
      </c>
      <c r="BF95" s="124">
        <v>5</v>
      </c>
      <c r="BG95" s="124">
        <v>5</v>
      </c>
      <c r="BH95" s="124">
        <v>5</v>
      </c>
      <c r="BI95" s="124">
        <v>5</v>
      </c>
      <c r="BJ95" s="124">
        <v>5</v>
      </c>
      <c r="BK95" s="124">
        <v>5</v>
      </c>
      <c r="BL95" s="124">
        <v>5</v>
      </c>
      <c r="BM95" s="124">
        <v>5</v>
      </c>
      <c r="BN95" s="124">
        <v>5</v>
      </c>
      <c r="BO95" s="124">
        <v>5</v>
      </c>
      <c r="BP95" s="124">
        <v>5</v>
      </c>
      <c r="BQ95" s="124">
        <v>5</v>
      </c>
      <c r="BR95" s="124">
        <v>5</v>
      </c>
      <c r="BS95" s="124">
        <v>5</v>
      </c>
      <c r="BT95" s="124">
        <v>5</v>
      </c>
      <c r="BU95" s="124">
        <v>5</v>
      </c>
      <c r="BV95" s="124">
        <v>5</v>
      </c>
      <c r="BW95" s="124">
        <v>5</v>
      </c>
      <c r="BX95" s="124">
        <v>5</v>
      </c>
      <c r="BY95" s="124">
        <v>5</v>
      </c>
      <c r="BZ95" s="124">
        <v>5</v>
      </c>
      <c r="CA95" s="124">
        <v>5</v>
      </c>
      <c r="CB95" s="124">
        <v>5</v>
      </c>
      <c r="CC95" s="124">
        <v>5</v>
      </c>
      <c r="CD95" s="124">
        <v>5</v>
      </c>
      <c r="CE95" s="124">
        <v>5</v>
      </c>
      <c r="CF95" s="124">
        <v>5</v>
      </c>
      <c r="CG95" s="124">
        <v>5</v>
      </c>
      <c r="CH95" s="124">
        <v>5</v>
      </c>
      <c r="CI95" s="124">
        <v>5</v>
      </c>
      <c r="CJ95" s="124">
        <v>5</v>
      </c>
      <c r="CK95" s="124">
        <v>5</v>
      </c>
      <c r="CL95" s="124">
        <v>5</v>
      </c>
      <c r="CM95" s="124">
        <v>5</v>
      </c>
      <c r="CN95" s="124">
        <v>5</v>
      </c>
      <c r="CO95" s="124">
        <v>5</v>
      </c>
      <c r="CP95" s="124">
        <v>5</v>
      </c>
      <c r="CQ95" s="124">
        <v>5</v>
      </c>
      <c r="CR95" s="124">
        <v>5</v>
      </c>
      <c r="CS95" s="125">
        <v>5</v>
      </c>
      <c r="CT95" s="233">
        <f t="shared" si="80"/>
        <v>480</v>
      </c>
      <c r="CU95" s="152"/>
    </row>
    <row r="96" spans="1:102" s="137" customFormat="1" ht="15.75" thickBot="1">
      <c r="A96" s="207" t="s">
        <v>68</v>
      </c>
      <c r="B96" s="218">
        <f t="shared" ref="B96:AG96" si="81">B91+B92</f>
        <v>37.830000000000005</v>
      </c>
      <c r="C96" s="168">
        <f t="shared" si="81"/>
        <v>37.830000000000005</v>
      </c>
      <c r="D96" s="168">
        <f t="shared" si="81"/>
        <v>37.830000000000005</v>
      </c>
      <c r="E96" s="168">
        <f t="shared" si="81"/>
        <v>37.830000000000005</v>
      </c>
      <c r="F96" s="168">
        <f t="shared" si="81"/>
        <v>37.830000000000005</v>
      </c>
      <c r="G96" s="168">
        <f t="shared" si="81"/>
        <v>37.830000000000005</v>
      </c>
      <c r="H96" s="168">
        <f t="shared" si="81"/>
        <v>37.830000000000005</v>
      </c>
      <c r="I96" s="168">
        <f t="shared" si="81"/>
        <v>37.830000000000005</v>
      </c>
      <c r="J96" s="168">
        <f t="shared" si="81"/>
        <v>37.830000000000005</v>
      </c>
      <c r="K96" s="168">
        <f t="shared" si="81"/>
        <v>37.830000000000005</v>
      </c>
      <c r="L96" s="168">
        <f t="shared" si="81"/>
        <v>37.830000000000005</v>
      </c>
      <c r="M96" s="168">
        <f t="shared" si="81"/>
        <v>37.830000000000005</v>
      </c>
      <c r="N96" s="168">
        <f t="shared" si="81"/>
        <v>37.830000000000005</v>
      </c>
      <c r="O96" s="168">
        <f t="shared" si="81"/>
        <v>37.830000000000005</v>
      </c>
      <c r="P96" s="168">
        <f t="shared" si="81"/>
        <v>37.830000000000005</v>
      </c>
      <c r="Q96" s="168">
        <f t="shared" si="81"/>
        <v>37.830000000000005</v>
      </c>
      <c r="R96" s="168">
        <f t="shared" si="81"/>
        <v>41.080000000000005</v>
      </c>
      <c r="S96" s="168">
        <f t="shared" si="81"/>
        <v>42.07</v>
      </c>
      <c r="T96" s="168">
        <f t="shared" si="81"/>
        <v>43.800000000000004</v>
      </c>
      <c r="U96" s="168">
        <f t="shared" si="81"/>
        <v>44.13</v>
      </c>
      <c r="V96" s="168">
        <f t="shared" si="81"/>
        <v>39.580000000000005</v>
      </c>
      <c r="W96" s="168">
        <f t="shared" si="81"/>
        <v>37.830000000000005</v>
      </c>
      <c r="X96" s="168">
        <f t="shared" si="81"/>
        <v>37.830000000000005</v>
      </c>
      <c r="Y96" s="168">
        <f t="shared" si="81"/>
        <v>37.837500000000006</v>
      </c>
      <c r="Z96" s="168">
        <f t="shared" si="81"/>
        <v>220.95878000000002</v>
      </c>
      <c r="AA96" s="168">
        <f t="shared" si="81"/>
        <v>225.0730384</v>
      </c>
      <c r="AB96" s="168">
        <f t="shared" si="81"/>
        <v>231.4611285</v>
      </c>
      <c r="AC96" s="168">
        <f t="shared" si="81"/>
        <v>237.5040128</v>
      </c>
      <c r="AD96" s="168">
        <f t="shared" si="81"/>
        <v>250.33201250000002</v>
      </c>
      <c r="AE96" s="168">
        <f t="shared" si="81"/>
        <v>284.26202080000002</v>
      </c>
      <c r="AF96" s="168">
        <f t="shared" si="81"/>
        <v>333.15916010000001</v>
      </c>
      <c r="AG96" s="168">
        <f t="shared" si="81"/>
        <v>352.33446519999995</v>
      </c>
      <c r="AH96" s="168">
        <f t="shared" ref="AH96:BM96" si="82">AH91+AH92</f>
        <v>366.86804870000003</v>
      </c>
      <c r="AI96" s="168">
        <f t="shared" si="82"/>
        <v>382.792641</v>
      </c>
      <c r="AJ96" s="168">
        <f t="shared" si="82"/>
        <v>399.37417000000005</v>
      </c>
      <c r="AK96" s="168">
        <f t="shared" si="82"/>
        <v>423.54993899999999</v>
      </c>
      <c r="AL96" s="168">
        <f t="shared" si="82"/>
        <v>421.86942099999999</v>
      </c>
      <c r="AM96" s="168">
        <f t="shared" si="82"/>
        <v>422.85456799999997</v>
      </c>
      <c r="AN96" s="168">
        <f t="shared" si="82"/>
        <v>433.87065799999999</v>
      </c>
      <c r="AO96" s="168">
        <f t="shared" si="82"/>
        <v>428.79136400000004</v>
      </c>
      <c r="AP96" s="168">
        <f t="shared" si="82"/>
        <v>424.08250199999998</v>
      </c>
      <c r="AQ96" s="168">
        <f t="shared" si="82"/>
        <v>431.44233600000001</v>
      </c>
      <c r="AR96" s="168">
        <f t="shared" si="82"/>
        <v>447.24665200000004</v>
      </c>
      <c r="AS96" s="168">
        <f t="shared" si="82"/>
        <v>439.07624099999998</v>
      </c>
      <c r="AT96" s="168">
        <f t="shared" si="82"/>
        <v>408.277198</v>
      </c>
      <c r="AU96" s="168">
        <f t="shared" si="82"/>
        <v>432.79827499999999</v>
      </c>
      <c r="AV96" s="168">
        <f t="shared" si="82"/>
        <v>479.43124999999998</v>
      </c>
      <c r="AW96" s="168">
        <f t="shared" si="82"/>
        <v>484.28574999999995</v>
      </c>
      <c r="AX96" s="168">
        <f t="shared" si="82"/>
        <v>481.80595499999998</v>
      </c>
      <c r="AY96" s="168">
        <f t="shared" si="82"/>
        <v>450.69997699999999</v>
      </c>
      <c r="AZ96" s="168">
        <f t="shared" si="82"/>
        <v>496.11379699999998</v>
      </c>
      <c r="BA96" s="168">
        <f t="shared" si="82"/>
        <v>477.60814599999998</v>
      </c>
      <c r="BB96" s="168">
        <f t="shared" si="82"/>
        <v>479.59083399999997</v>
      </c>
      <c r="BC96" s="168">
        <f t="shared" si="82"/>
        <v>476.55049699999995</v>
      </c>
      <c r="BD96" s="168">
        <f t="shared" si="82"/>
        <v>435.05382399999996</v>
      </c>
      <c r="BE96" s="168">
        <f t="shared" si="82"/>
        <v>415.36895500000003</v>
      </c>
      <c r="BF96" s="168">
        <f t="shared" si="82"/>
        <v>376.45688000000001</v>
      </c>
      <c r="BG96" s="168">
        <f t="shared" si="82"/>
        <v>386.23169900000005</v>
      </c>
      <c r="BH96" s="168">
        <f t="shared" si="82"/>
        <v>373.45385799999997</v>
      </c>
      <c r="BI96" s="168">
        <f t="shared" si="82"/>
        <v>353.996759</v>
      </c>
      <c r="BJ96" s="168">
        <f t="shared" si="82"/>
        <v>293.24559699999998</v>
      </c>
      <c r="BK96" s="168">
        <f t="shared" si="82"/>
        <v>252.98249499999997</v>
      </c>
      <c r="BL96" s="168">
        <f t="shared" si="82"/>
        <v>256.57441899999998</v>
      </c>
      <c r="BM96" s="168">
        <f t="shared" si="82"/>
        <v>229.42478799999998</v>
      </c>
      <c r="BN96" s="168">
        <f t="shared" ref="BN96:CS96" si="83">BN91+BN92</f>
        <v>188.84035299999999</v>
      </c>
      <c r="BO96" s="168">
        <f t="shared" si="83"/>
        <v>153.17284799999999</v>
      </c>
      <c r="BP96" s="168">
        <f t="shared" si="83"/>
        <v>134.41484299999999</v>
      </c>
      <c r="BQ96" s="168">
        <f t="shared" si="83"/>
        <v>113.71768119999999</v>
      </c>
      <c r="BR96" s="168">
        <f t="shared" si="83"/>
        <v>80.452262899999994</v>
      </c>
      <c r="BS96" s="168">
        <f t="shared" si="83"/>
        <v>74.025478600000014</v>
      </c>
      <c r="BT96" s="168">
        <f t="shared" si="83"/>
        <v>68.560954199999998</v>
      </c>
      <c r="BU96" s="168">
        <f t="shared" si="83"/>
        <v>56.7705536</v>
      </c>
      <c r="BV96" s="168">
        <f t="shared" si="83"/>
        <v>52.1842392</v>
      </c>
      <c r="BW96" s="168">
        <f t="shared" si="83"/>
        <v>37.842000000000006</v>
      </c>
      <c r="BX96" s="168">
        <f t="shared" si="83"/>
        <v>37.830000000000005</v>
      </c>
      <c r="BY96" s="168">
        <f t="shared" si="83"/>
        <v>37.830000000000005</v>
      </c>
      <c r="BZ96" s="168">
        <f t="shared" si="83"/>
        <v>37.830000000000005</v>
      </c>
      <c r="CA96" s="168">
        <f t="shared" si="83"/>
        <v>37.830000000000005</v>
      </c>
      <c r="CB96" s="168">
        <f t="shared" si="83"/>
        <v>37.830000000000005</v>
      </c>
      <c r="CC96" s="168">
        <f t="shared" si="83"/>
        <v>37.830000000000005</v>
      </c>
      <c r="CD96" s="168">
        <f t="shared" si="83"/>
        <v>37.830000000000005</v>
      </c>
      <c r="CE96" s="168">
        <f t="shared" si="83"/>
        <v>37.830000000000005</v>
      </c>
      <c r="CF96" s="168">
        <f t="shared" si="83"/>
        <v>37.830000000000005</v>
      </c>
      <c r="CG96" s="168">
        <f t="shared" si="83"/>
        <v>37.830000000000005</v>
      </c>
      <c r="CH96" s="168">
        <f t="shared" si="83"/>
        <v>37.830000000000005</v>
      </c>
      <c r="CI96" s="168">
        <f t="shared" si="83"/>
        <v>37.830000000000005</v>
      </c>
      <c r="CJ96" s="168">
        <f t="shared" si="83"/>
        <v>37.830000000000005</v>
      </c>
      <c r="CK96" s="168">
        <f t="shared" si="83"/>
        <v>37.830000000000005</v>
      </c>
      <c r="CL96" s="168">
        <f t="shared" si="83"/>
        <v>37.830000000000005</v>
      </c>
      <c r="CM96" s="168">
        <f t="shared" si="83"/>
        <v>37.830000000000005</v>
      </c>
      <c r="CN96" s="168">
        <f t="shared" si="83"/>
        <v>37.830000000000005</v>
      </c>
      <c r="CO96" s="168">
        <f t="shared" si="83"/>
        <v>37.830000000000005</v>
      </c>
      <c r="CP96" s="168">
        <f t="shared" si="83"/>
        <v>37.830000000000005</v>
      </c>
      <c r="CQ96" s="168">
        <f t="shared" si="83"/>
        <v>37.830000000000005</v>
      </c>
      <c r="CR96" s="168">
        <f t="shared" si="83"/>
        <v>37.830000000000005</v>
      </c>
      <c r="CS96" s="219">
        <f t="shared" si="83"/>
        <v>37.830000000000005</v>
      </c>
      <c r="CT96" s="133">
        <f t="shared" si="80"/>
        <v>17918.532825700033</v>
      </c>
      <c r="CU96" s="150"/>
      <c r="CV96" s="5"/>
      <c r="CX96" s="151"/>
    </row>
    <row r="97" spans="1:102">
      <c r="A97" s="132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50"/>
      <c r="CV97" s="151"/>
    </row>
    <row r="98" spans="1:102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50"/>
      <c r="CV98" s="151"/>
    </row>
    <row r="99" spans="1:102" ht="15.75" thickBot="1">
      <c r="A99" s="130" t="s">
        <v>69</v>
      </c>
      <c r="B99" s="131">
        <f>IF(B57&lt;0,0,MIN(B57,B96))</f>
        <v>37.830000000000005</v>
      </c>
      <c r="C99" s="131">
        <f t="shared" ref="C99:BN99" si="84">IF(C57&lt;0,0,MIN(C57,C96))</f>
        <v>37.830000000000005</v>
      </c>
      <c r="D99" s="131">
        <f t="shared" si="84"/>
        <v>37.830000000000005</v>
      </c>
      <c r="E99" s="131">
        <f t="shared" si="84"/>
        <v>37.830000000000005</v>
      </c>
      <c r="F99" s="131">
        <f t="shared" si="84"/>
        <v>37.830000000000005</v>
      </c>
      <c r="G99" s="131">
        <f t="shared" si="84"/>
        <v>37.830000000000005</v>
      </c>
      <c r="H99" s="131">
        <f t="shared" si="84"/>
        <v>37.830000000000005</v>
      </c>
      <c r="I99" s="131">
        <f t="shared" si="84"/>
        <v>37.830000000000005</v>
      </c>
      <c r="J99" s="131">
        <f t="shared" si="84"/>
        <v>37.830000000000005</v>
      </c>
      <c r="K99" s="131">
        <f t="shared" si="84"/>
        <v>37.830000000000005</v>
      </c>
      <c r="L99" s="131">
        <f t="shared" si="84"/>
        <v>37.830000000000005</v>
      </c>
      <c r="M99" s="131">
        <f t="shared" si="84"/>
        <v>37.830000000000005</v>
      </c>
      <c r="N99" s="131">
        <f t="shared" si="84"/>
        <v>37.830000000000005</v>
      </c>
      <c r="O99" s="131">
        <f t="shared" si="84"/>
        <v>37.830000000000005</v>
      </c>
      <c r="P99" s="131">
        <f t="shared" si="84"/>
        <v>37.830000000000005</v>
      </c>
      <c r="Q99" s="131">
        <f t="shared" si="84"/>
        <v>37.830000000000005</v>
      </c>
      <c r="R99" s="131">
        <f t="shared" si="84"/>
        <v>41.080000000000005</v>
      </c>
      <c r="S99" s="131">
        <f t="shared" si="84"/>
        <v>42.07</v>
      </c>
      <c r="T99" s="131">
        <f t="shared" si="84"/>
        <v>43.800000000000004</v>
      </c>
      <c r="U99" s="131">
        <f t="shared" si="84"/>
        <v>44.13</v>
      </c>
      <c r="V99" s="131">
        <f t="shared" si="84"/>
        <v>0</v>
      </c>
      <c r="W99" s="131">
        <f t="shared" si="84"/>
        <v>0</v>
      </c>
      <c r="X99" s="131">
        <f t="shared" si="84"/>
        <v>37.830000000000005</v>
      </c>
      <c r="Y99" s="131">
        <f t="shared" si="84"/>
        <v>37.837500000000006</v>
      </c>
      <c r="Z99" s="131">
        <f t="shared" si="84"/>
        <v>220.95878000000002</v>
      </c>
      <c r="AA99" s="131">
        <f t="shared" si="84"/>
        <v>225.0730384</v>
      </c>
      <c r="AB99" s="131">
        <f t="shared" si="84"/>
        <v>231.4611285</v>
      </c>
      <c r="AC99" s="131">
        <f t="shared" si="84"/>
        <v>0</v>
      </c>
      <c r="AD99" s="131">
        <f t="shared" si="84"/>
        <v>0</v>
      </c>
      <c r="AE99" s="131">
        <f t="shared" si="84"/>
        <v>0</v>
      </c>
      <c r="AF99" s="131">
        <f t="shared" si="84"/>
        <v>0</v>
      </c>
      <c r="AG99" s="131">
        <f t="shared" si="84"/>
        <v>0</v>
      </c>
      <c r="AH99" s="131">
        <f t="shared" si="84"/>
        <v>0</v>
      </c>
      <c r="AI99" s="131">
        <f t="shared" si="84"/>
        <v>0</v>
      </c>
      <c r="AJ99" s="131">
        <f t="shared" si="84"/>
        <v>0</v>
      </c>
      <c r="AK99" s="131">
        <f t="shared" si="84"/>
        <v>0</v>
      </c>
      <c r="AL99" s="131">
        <f t="shared" si="84"/>
        <v>0</v>
      </c>
      <c r="AM99" s="131">
        <f t="shared" si="84"/>
        <v>162.37542693351043</v>
      </c>
      <c r="AN99" s="131">
        <f t="shared" si="84"/>
        <v>276.00515286507743</v>
      </c>
      <c r="AO99" s="131">
        <f t="shared" si="84"/>
        <v>390.59419171181753</v>
      </c>
      <c r="AP99" s="131">
        <f t="shared" si="84"/>
        <v>412.16814362172727</v>
      </c>
      <c r="AQ99" s="131">
        <f t="shared" si="84"/>
        <v>397.86766985481063</v>
      </c>
      <c r="AR99" s="131">
        <f t="shared" si="84"/>
        <v>423.6168379957644</v>
      </c>
      <c r="AS99" s="131">
        <f t="shared" si="84"/>
        <v>439.07624099999998</v>
      </c>
      <c r="AT99" s="131">
        <f t="shared" si="84"/>
        <v>405.22462875624296</v>
      </c>
      <c r="AU99" s="131">
        <f t="shared" si="84"/>
        <v>426.57202522305533</v>
      </c>
      <c r="AV99" s="131">
        <f t="shared" si="84"/>
        <v>479.43124999999998</v>
      </c>
      <c r="AW99" s="131">
        <f t="shared" si="84"/>
        <v>447.50115921443216</v>
      </c>
      <c r="AX99" s="131">
        <f t="shared" si="84"/>
        <v>281.47689197378577</v>
      </c>
      <c r="AY99" s="131">
        <f t="shared" si="84"/>
        <v>309.50933675183524</v>
      </c>
      <c r="AZ99" s="131">
        <f t="shared" si="84"/>
        <v>257.2343364966714</v>
      </c>
      <c r="BA99" s="131">
        <f t="shared" si="84"/>
        <v>48.351754695035652</v>
      </c>
      <c r="BB99" s="131">
        <f t="shared" si="84"/>
        <v>194.0823214057898</v>
      </c>
      <c r="BC99" s="131">
        <f t="shared" si="84"/>
        <v>273.7332581695307</v>
      </c>
      <c r="BD99" s="131">
        <f t="shared" si="84"/>
        <v>368.27754714172693</v>
      </c>
      <c r="BE99" s="131">
        <f t="shared" si="84"/>
        <v>283.98713714478845</v>
      </c>
      <c r="BF99" s="131">
        <f t="shared" si="84"/>
        <v>315.08929221491644</v>
      </c>
      <c r="BG99" s="131">
        <f t="shared" si="84"/>
        <v>274.88336330812808</v>
      </c>
      <c r="BH99" s="131">
        <f t="shared" si="84"/>
        <v>200.91698650177432</v>
      </c>
      <c r="BI99" s="131">
        <f t="shared" si="84"/>
        <v>38.820794721911625</v>
      </c>
      <c r="BJ99" s="131">
        <f t="shared" si="84"/>
        <v>201.63023260412911</v>
      </c>
      <c r="BK99" s="131">
        <f t="shared" si="84"/>
        <v>0</v>
      </c>
      <c r="BL99" s="131">
        <f t="shared" si="84"/>
        <v>0</v>
      </c>
      <c r="BM99" s="131">
        <f t="shared" si="84"/>
        <v>0</v>
      </c>
      <c r="BN99" s="131">
        <f t="shared" si="84"/>
        <v>0</v>
      </c>
      <c r="BO99" s="131">
        <f t="shared" ref="BO99:CS99" si="85">IF(BO57&lt;0,0,MIN(BO57,BO96))</f>
        <v>0</v>
      </c>
      <c r="BP99" s="131">
        <f t="shared" si="85"/>
        <v>0</v>
      </c>
      <c r="BQ99" s="131">
        <f t="shared" si="85"/>
        <v>0</v>
      </c>
      <c r="BR99" s="131">
        <f t="shared" si="85"/>
        <v>57.703328712013445</v>
      </c>
      <c r="BS99" s="131">
        <f t="shared" si="85"/>
        <v>74.025478600000014</v>
      </c>
      <c r="BT99" s="131">
        <f t="shared" si="85"/>
        <v>68.560954199999998</v>
      </c>
      <c r="BU99" s="131">
        <f t="shared" si="85"/>
        <v>56.7705536</v>
      </c>
      <c r="BV99" s="131">
        <f t="shared" si="85"/>
        <v>52.1842392</v>
      </c>
      <c r="BW99" s="131">
        <f t="shared" si="85"/>
        <v>37.842000000000006</v>
      </c>
      <c r="BX99" s="131">
        <f t="shared" si="85"/>
        <v>37.830000000000005</v>
      </c>
      <c r="BY99" s="131">
        <f t="shared" si="85"/>
        <v>37.830000000000005</v>
      </c>
      <c r="BZ99" s="131">
        <f t="shared" si="85"/>
        <v>0</v>
      </c>
      <c r="CA99" s="131">
        <f t="shared" si="85"/>
        <v>0</v>
      </c>
      <c r="CB99" s="131">
        <f t="shared" si="85"/>
        <v>0</v>
      </c>
      <c r="CC99" s="131">
        <f t="shared" si="85"/>
        <v>0</v>
      </c>
      <c r="CD99" s="131">
        <f t="shared" si="85"/>
        <v>37.830000000000005</v>
      </c>
      <c r="CE99" s="131">
        <f t="shared" si="85"/>
        <v>37.830000000000005</v>
      </c>
      <c r="CF99" s="131">
        <f t="shared" si="85"/>
        <v>37.830000000000005</v>
      </c>
      <c r="CG99" s="131">
        <f t="shared" si="85"/>
        <v>37.830000000000005</v>
      </c>
      <c r="CH99" s="131">
        <f t="shared" si="85"/>
        <v>37.830000000000005</v>
      </c>
      <c r="CI99" s="131">
        <f t="shared" si="85"/>
        <v>37.830000000000005</v>
      </c>
      <c r="CJ99" s="131">
        <f t="shared" si="85"/>
        <v>0</v>
      </c>
      <c r="CK99" s="131">
        <f t="shared" si="85"/>
        <v>0</v>
      </c>
      <c r="CL99" s="131">
        <f t="shared" si="85"/>
        <v>0</v>
      </c>
      <c r="CM99" s="131">
        <f t="shared" si="85"/>
        <v>0</v>
      </c>
      <c r="CN99" s="131">
        <f t="shared" si="85"/>
        <v>0</v>
      </c>
      <c r="CO99" s="131">
        <f t="shared" si="85"/>
        <v>25.480000000000473</v>
      </c>
      <c r="CP99" s="131">
        <f t="shared" si="85"/>
        <v>0</v>
      </c>
      <c r="CQ99" s="131">
        <f t="shared" si="85"/>
        <v>0</v>
      </c>
      <c r="CR99" s="131">
        <f t="shared" si="85"/>
        <v>0</v>
      </c>
      <c r="CS99" s="131">
        <f t="shared" si="85"/>
        <v>0</v>
      </c>
      <c r="CT99" s="133">
        <f>SUM(B99:CS99)</f>
        <v>9513.1529815184767</v>
      </c>
      <c r="CU99" s="150"/>
      <c r="CX99" s="234"/>
    </row>
    <row r="100" spans="1:102" s="139" customFormat="1">
      <c r="A100" s="147"/>
      <c r="B100" s="148"/>
      <c r="C100" s="148"/>
      <c r="D100" s="148"/>
      <c r="E100" s="148"/>
      <c r="F100" s="148"/>
      <c r="G100" s="148"/>
      <c r="H100" s="148"/>
      <c r="I100" s="148"/>
      <c r="J100" s="149"/>
      <c r="K100" s="149"/>
      <c r="L100" s="149"/>
      <c r="M100" s="149"/>
      <c r="N100" s="149"/>
      <c r="O100" s="149"/>
      <c r="P100" s="149"/>
      <c r="Q100" s="149"/>
      <c r="R100" s="149"/>
      <c r="S100" s="149"/>
      <c r="T100" s="149"/>
      <c r="U100" s="149"/>
      <c r="V100" s="149"/>
      <c r="W100" s="149"/>
      <c r="X100" s="149"/>
      <c r="Y100" s="149"/>
      <c r="Z100" s="149"/>
      <c r="AA100" s="149"/>
      <c r="AB100" s="149"/>
      <c r="AC100" s="149"/>
      <c r="AD100" s="149"/>
      <c r="AE100" s="149"/>
      <c r="AF100" s="149"/>
      <c r="AG100" s="149"/>
      <c r="AH100" s="149"/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49"/>
      <c r="AZ100" s="149"/>
      <c r="BA100" s="149"/>
      <c r="BB100" s="149"/>
      <c r="BC100" s="149"/>
      <c r="BD100" s="149"/>
      <c r="BE100" s="149"/>
      <c r="BF100" s="149"/>
      <c r="BG100" s="149"/>
      <c r="BH100" s="149"/>
      <c r="BI100" s="149"/>
      <c r="BJ100" s="149"/>
      <c r="BK100" s="149"/>
      <c r="BL100" s="149"/>
      <c r="BM100" s="149"/>
      <c r="BN100" s="149"/>
      <c r="BO100" s="149"/>
      <c r="BP100" s="149"/>
      <c r="BQ100" s="149"/>
      <c r="BR100" s="149"/>
      <c r="BS100" s="149"/>
      <c r="BT100" s="149"/>
      <c r="BU100" s="149"/>
      <c r="BV100" s="149"/>
      <c r="BW100" s="149"/>
      <c r="BX100" s="149"/>
      <c r="BY100" s="149"/>
      <c r="BZ100" s="149"/>
      <c r="CA100" s="149"/>
      <c r="CB100" s="149"/>
      <c r="CC100" s="149"/>
      <c r="CD100" s="149"/>
      <c r="CE100" s="149"/>
      <c r="CF100" s="149"/>
      <c r="CG100" s="149"/>
      <c r="CH100" s="149"/>
      <c r="CI100" s="149"/>
      <c r="CJ100" s="149"/>
      <c r="CK100" s="149"/>
      <c r="CL100" s="149"/>
      <c r="CM100" s="149"/>
      <c r="CN100" s="149"/>
      <c r="CO100" s="149"/>
      <c r="CP100" s="149"/>
      <c r="CQ100" s="149"/>
      <c r="CR100" s="149"/>
      <c r="CS100" s="149"/>
      <c r="CT100" s="149"/>
      <c r="CU100" s="150"/>
      <c r="CV100" s="138"/>
      <c r="CX100" s="151"/>
    </row>
    <row r="101" spans="1:102" s="139" customFormat="1">
      <c r="A101" s="134"/>
      <c r="B101" s="6">
        <v>0.25</v>
      </c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51"/>
    </row>
    <row r="102" spans="1:102" s="139" customFormat="1">
      <c r="A102" s="6" t="s">
        <v>13</v>
      </c>
      <c r="B102" s="8">
        <f t="shared" ref="B102:AG102" si="86">B17-B44</f>
        <v>0</v>
      </c>
      <c r="C102" s="8">
        <f t="shared" si="86"/>
        <v>0</v>
      </c>
      <c r="D102" s="8">
        <f t="shared" si="86"/>
        <v>0</v>
      </c>
      <c r="E102" s="8">
        <f t="shared" si="86"/>
        <v>0</v>
      </c>
      <c r="F102" s="8">
        <f t="shared" si="86"/>
        <v>0</v>
      </c>
      <c r="G102" s="8">
        <f t="shared" si="86"/>
        <v>0</v>
      </c>
      <c r="H102" s="8">
        <f t="shared" si="86"/>
        <v>0</v>
      </c>
      <c r="I102" s="8">
        <f t="shared" si="86"/>
        <v>0</v>
      </c>
      <c r="J102" s="8">
        <f t="shared" si="86"/>
        <v>0</v>
      </c>
      <c r="K102" s="8">
        <f t="shared" si="86"/>
        <v>0</v>
      </c>
      <c r="L102" s="8">
        <f t="shared" si="86"/>
        <v>0</v>
      </c>
      <c r="M102" s="8">
        <f t="shared" si="86"/>
        <v>0</v>
      </c>
      <c r="N102" s="8">
        <f t="shared" si="86"/>
        <v>0</v>
      </c>
      <c r="O102" s="8">
        <f t="shared" si="86"/>
        <v>0</v>
      </c>
      <c r="P102" s="8">
        <f t="shared" si="86"/>
        <v>0</v>
      </c>
      <c r="Q102" s="8">
        <f t="shared" si="86"/>
        <v>0</v>
      </c>
      <c r="R102" s="8">
        <f t="shared" si="86"/>
        <v>0</v>
      </c>
      <c r="S102" s="8">
        <f t="shared" si="86"/>
        <v>0</v>
      </c>
      <c r="T102" s="8">
        <f t="shared" si="86"/>
        <v>0</v>
      </c>
      <c r="U102" s="8">
        <f t="shared" si="86"/>
        <v>0</v>
      </c>
      <c r="V102" s="8">
        <f t="shared" si="86"/>
        <v>0</v>
      </c>
      <c r="W102" s="8">
        <f t="shared" si="86"/>
        <v>0</v>
      </c>
      <c r="X102" s="8">
        <f t="shared" si="86"/>
        <v>0</v>
      </c>
      <c r="Y102" s="8">
        <f t="shared" si="86"/>
        <v>0</v>
      </c>
      <c r="Z102" s="8">
        <f t="shared" si="86"/>
        <v>0</v>
      </c>
      <c r="AA102" s="8">
        <f t="shared" si="86"/>
        <v>0</v>
      </c>
      <c r="AB102" s="8">
        <f t="shared" si="86"/>
        <v>0</v>
      </c>
      <c r="AC102" s="8">
        <f t="shared" si="86"/>
        <v>0</v>
      </c>
      <c r="AD102" s="8">
        <f t="shared" si="86"/>
        <v>0</v>
      </c>
      <c r="AE102" s="8">
        <f t="shared" si="86"/>
        <v>0</v>
      </c>
      <c r="AF102" s="8">
        <f t="shared" si="86"/>
        <v>0</v>
      </c>
      <c r="AG102" s="8">
        <f t="shared" si="86"/>
        <v>0</v>
      </c>
      <c r="AH102" s="8">
        <f t="shared" ref="AH102:BM102" si="87">AH17-AH44</f>
        <v>0</v>
      </c>
      <c r="AI102" s="8">
        <f t="shared" si="87"/>
        <v>0</v>
      </c>
      <c r="AJ102" s="8">
        <f t="shared" si="87"/>
        <v>0</v>
      </c>
      <c r="AK102" s="8">
        <f t="shared" si="87"/>
        <v>0</v>
      </c>
      <c r="AL102" s="8">
        <f t="shared" si="87"/>
        <v>0</v>
      </c>
      <c r="AM102" s="8">
        <f t="shared" si="87"/>
        <v>0</v>
      </c>
      <c r="AN102" s="8">
        <f t="shared" si="87"/>
        <v>0</v>
      </c>
      <c r="AO102" s="8">
        <f t="shared" si="87"/>
        <v>0</v>
      </c>
      <c r="AP102" s="8">
        <f t="shared" si="87"/>
        <v>0</v>
      </c>
      <c r="AQ102" s="8">
        <f t="shared" si="87"/>
        <v>0</v>
      </c>
      <c r="AR102" s="8">
        <f t="shared" si="87"/>
        <v>0</v>
      </c>
      <c r="AS102" s="8">
        <f t="shared" si="87"/>
        <v>0</v>
      </c>
      <c r="AT102" s="8">
        <f t="shared" si="87"/>
        <v>0</v>
      </c>
      <c r="AU102" s="8">
        <f t="shared" si="87"/>
        <v>0</v>
      </c>
      <c r="AV102" s="8">
        <f t="shared" si="87"/>
        <v>0</v>
      </c>
      <c r="AW102" s="8">
        <f t="shared" si="87"/>
        <v>0</v>
      </c>
      <c r="AX102" s="8">
        <f t="shared" si="87"/>
        <v>0</v>
      </c>
      <c r="AY102" s="8">
        <f t="shared" si="87"/>
        <v>0</v>
      </c>
      <c r="AZ102" s="8">
        <f t="shared" si="87"/>
        <v>0</v>
      </c>
      <c r="BA102" s="8">
        <f t="shared" si="87"/>
        <v>0</v>
      </c>
      <c r="BB102" s="8">
        <f t="shared" si="87"/>
        <v>0</v>
      </c>
      <c r="BC102" s="8">
        <f t="shared" si="87"/>
        <v>0</v>
      </c>
      <c r="BD102" s="8">
        <f t="shared" si="87"/>
        <v>0</v>
      </c>
      <c r="BE102" s="8">
        <f t="shared" si="87"/>
        <v>0</v>
      </c>
      <c r="BF102" s="8">
        <f t="shared" si="87"/>
        <v>0</v>
      </c>
      <c r="BG102" s="8">
        <f t="shared" si="87"/>
        <v>0</v>
      </c>
      <c r="BH102" s="8">
        <f t="shared" si="87"/>
        <v>0</v>
      </c>
      <c r="BI102" s="8">
        <f t="shared" si="87"/>
        <v>0</v>
      </c>
      <c r="BJ102" s="8">
        <f t="shared" si="87"/>
        <v>0</v>
      </c>
      <c r="BK102" s="8">
        <f t="shared" si="87"/>
        <v>0</v>
      </c>
      <c r="BL102" s="8">
        <f t="shared" si="87"/>
        <v>0</v>
      </c>
      <c r="BM102" s="8">
        <f t="shared" si="87"/>
        <v>0</v>
      </c>
      <c r="BN102" s="8">
        <f t="shared" ref="BN102:CS102" si="88">BN17-BN44</f>
        <v>0</v>
      </c>
      <c r="BO102" s="8">
        <f t="shared" si="88"/>
        <v>0</v>
      </c>
      <c r="BP102" s="8">
        <f t="shared" si="88"/>
        <v>0</v>
      </c>
      <c r="BQ102" s="8">
        <f t="shared" si="88"/>
        <v>0</v>
      </c>
      <c r="BR102" s="8">
        <f t="shared" si="88"/>
        <v>0</v>
      </c>
      <c r="BS102" s="8">
        <f t="shared" si="88"/>
        <v>0</v>
      </c>
      <c r="BT102" s="8">
        <f t="shared" si="88"/>
        <v>0</v>
      </c>
      <c r="BU102" s="8">
        <f t="shared" si="88"/>
        <v>0</v>
      </c>
      <c r="BV102" s="8">
        <f t="shared" si="88"/>
        <v>0</v>
      </c>
      <c r="BW102" s="8">
        <f t="shared" si="88"/>
        <v>0</v>
      </c>
      <c r="BX102" s="8">
        <f t="shared" si="88"/>
        <v>0</v>
      </c>
      <c r="BY102" s="8">
        <f t="shared" si="88"/>
        <v>0</v>
      </c>
      <c r="BZ102" s="8">
        <f t="shared" si="88"/>
        <v>0</v>
      </c>
      <c r="CA102" s="8">
        <f t="shared" si="88"/>
        <v>0</v>
      </c>
      <c r="CB102" s="8">
        <f t="shared" si="88"/>
        <v>0</v>
      </c>
      <c r="CC102" s="8">
        <f t="shared" si="88"/>
        <v>0</v>
      </c>
      <c r="CD102" s="8">
        <f t="shared" si="88"/>
        <v>0</v>
      </c>
      <c r="CE102" s="8">
        <f t="shared" si="88"/>
        <v>0</v>
      </c>
      <c r="CF102" s="8">
        <f t="shared" si="88"/>
        <v>0</v>
      </c>
      <c r="CG102" s="8">
        <f t="shared" si="88"/>
        <v>0</v>
      </c>
      <c r="CH102" s="8">
        <f t="shared" si="88"/>
        <v>0</v>
      </c>
      <c r="CI102" s="8">
        <f t="shared" si="88"/>
        <v>0</v>
      </c>
      <c r="CJ102" s="8">
        <f t="shared" si="88"/>
        <v>0</v>
      </c>
      <c r="CK102" s="8">
        <f t="shared" si="88"/>
        <v>0</v>
      </c>
      <c r="CL102" s="8">
        <f t="shared" si="88"/>
        <v>0</v>
      </c>
      <c r="CM102" s="8">
        <f t="shared" si="88"/>
        <v>0</v>
      </c>
      <c r="CN102" s="8">
        <f t="shared" si="88"/>
        <v>0</v>
      </c>
      <c r="CO102" s="8">
        <f t="shared" si="88"/>
        <v>0</v>
      </c>
      <c r="CP102" s="8">
        <f t="shared" si="88"/>
        <v>0</v>
      </c>
      <c r="CQ102" s="8">
        <f t="shared" si="88"/>
        <v>0</v>
      </c>
      <c r="CR102" s="8">
        <f t="shared" si="88"/>
        <v>0</v>
      </c>
      <c r="CS102" s="8">
        <f t="shared" si="88"/>
        <v>0</v>
      </c>
      <c r="CT102" s="6">
        <f>SUMPRODUCT(B102:CS102,$B$101:$CS$101)/1000</f>
        <v>0</v>
      </c>
      <c r="CV102" s="161"/>
      <c r="CX102" s="237"/>
    </row>
    <row r="103" spans="1:102" s="138" customFormat="1">
      <c r="A103" s="6" t="s">
        <v>14</v>
      </c>
      <c r="B103" s="8">
        <f t="shared" ref="B103:AG103" si="89">B18-B45</f>
        <v>0</v>
      </c>
      <c r="C103" s="8">
        <f t="shared" si="89"/>
        <v>0</v>
      </c>
      <c r="D103" s="8">
        <f t="shared" si="89"/>
        <v>0</v>
      </c>
      <c r="E103" s="8">
        <f t="shared" si="89"/>
        <v>0</v>
      </c>
      <c r="F103" s="8">
        <f t="shared" si="89"/>
        <v>0</v>
      </c>
      <c r="G103" s="8">
        <f t="shared" si="89"/>
        <v>0</v>
      </c>
      <c r="H103" s="8">
        <f t="shared" si="89"/>
        <v>0</v>
      </c>
      <c r="I103" s="8">
        <f t="shared" si="89"/>
        <v>0</v>
      </c>
      <c r="J103" s="8">
        <f t="shared" si="89"/>
        <v>0</v>
      </c>
      <c r="K103" s="8">
        <f t="shared" si="89"/>
        <v>0</v>
      </c>
      <c r="L103" s="8">
        <f t="shared" si="89"/>
        <v>0</v>
      </c>
      <c r="M103" s="8">
        <f t="shared" si="89"/>
        <v>0</v>
      </c>
      <c r="N103" s="8">
        <f t="shared" si="89"/>
        <v>0</v>
      </c>
      <c r="O103" s="8">
        <f t="shared" si="89"/>
        <v>0</v>
      </c>
      <c r="P103" s="8">
        <f t="shared" si="89"/>
        <v>0</v>
      </c>
      <c r="Q103" s="8">
        <f t="shared" si="89"/>
        <v>0</v>
      </c>
      <c r="R103" s="8">
        <f t="shared" si="89"/>
        <v>0</v>
      </c>
      <c r="S103" s="8">
        <f t="shared" si="89"/>
        <v>0</v>
      </c>
      <c r="T103" s="8">
        <f t="shared" si="89"/>
        <v>0</v>
      </c>
      <c r="U103" s="8">
        <f t="shared" si="89"/>
        <v>0</v>
      </c>
      <c r="V103" s="8">
        <f t="shared" si="89"/>
        <v>0</v>
      </c>
      <c r="W103" s="8">
        <f t="shared" si="89"/>
        <v>0</v>
      </c>
      <c r="X103" s="8">
        <f t="shared" si="89"/>
        <v>0</v>
      </c>
      <c r="Y103" s="8">
        <f t="shared" si="89"/>
        <v>0</v>
      </c>
      <c r="Z103" s="8">
        <f t="shared" si="89"/>
        <v>0</v>
      </c>
      <c r="AA103" s="8">
        <f t="shared" si="89"/>
        <v>0</v>
      </c>
      <c r="AB103" s="8">
        <f t="shared" si="89"/>
        <v>0</v>
      </c>
      <c r="AC103" s="8">
        <f t="shared" si="89"/>
        <v>0</v>
      </c>
      <c r="AD103" s="8">
        <f t="shared" si="89"/>
        <v>0</v>
      </c>
      <c r="AE103" s="8">
        <f t="shared" si="89"/>
        <v>0</v>
      </c>
      <c r="AF103" s="8">
        <f t="shared" si="89"/>
        <v>0</v>
      </c>
      <c r="AG103" s="8">
        <f t="shared" si="89"/>
        <v>0</v>
      </c>
      <c r="AH103" s="8">
        <f t="shared" ref="AH103:BM103" si="90">AH18-AH45</f>
        <v>0</v>
      </c>
      <c r="AI103" s="8">
        <f t="shared" si="90"/>
        <v>0</v>
      </c>
      <c r="AJ103" s="8">
        <f t="shared" si="90"/>
        <v>0</v>
      </c>
      <c r="AK103" s="8">
        <f t="shared" si="90"/>
        <v>0</v>
      </c>
      <c r="AL103" s="8">
        <f t="shared" si="90"/>
        <v>0</v>
      </c>
      <c r="AM103" s="8">
        <f t="shared" si="90"/>
        <v>0</v>
      </c>
      <c r="AN103" s="8">
        <f t="shared" si="90"/>
        <v>0</v>
      </c>
      <c r="AO103" s="8">
        <f t="shared" si="90"/>
        <v>0</v>
      </c>
      <c r="AP103" s="8">
        <f t="shared" si="90"/>
        <v>0</v>
      </c>
      <c r="AQ103" s="8">
        <f t="shared" si="90"/>
        <v>0</v>
      </c>
      <c r="AR103" s="8">
        <f t="shared" si="90"/>
        <v>0</v>
      </c>
      <c r="AS103" s="8">
        <f t="shared" si="90"/>
        <v>0</v>
      </c>
      <c r="AT103" s="8">
        <f t="shared" si="90"/>
        <v>0</v>
      </c>
      <c r="AU103" s="8">
        <f t="shared" si="90"/>
        <v>0</v>
      </c>
      <c r="AV103" s="8">
        <f t="shared" si="90"/>
        <v>0</v>
      </c>
      <c r="AW103" s="8">
        <f t="shared" si="90"/>
        <v>0</v>
      </c>
      <c r="AX103" s="8">
        <f t="shared" si="90"/>
        <v>0</v>
      </c>
      <c r="AY103" s="8">
        <f t="shared" si="90"/>
        <v>0</v>
      </c>
      <c r="AZ103" s="8">
        <f t="shared" si="90"/>
        <v>0</v>
      </c>
      <c r="BA103" s="8">
        <f t="shared" si="90"/>
        <v>0</v>
      </c>
      <c r="BB103" s="8">
        <f t="shared" si="90"/>
        <v>0</v>
      </c>
      <c r="BC103" s="8">
        <f t="shared" si="90"/>
        <v>0</v>
      </c>
      <c r="BD103" s="8">
        <f t="shared" si="90"/>
        <v>0</v>
      </c>
      <c r="BE103" s="8">
        <f t="shared" si="90"/>
        <v>0</v>
      </c>
      <c r="BF103" s="8">
        <f t="shared" si="90"/>
        <v>0</v>
      </c>
      <c r="BG103" s="8">
        <f t="shared" si="90"/>
        <v>0</v>
      </c>
      <c r="BH103" s="8">
        <f t="shared" si="90"/>
        <v>0</v>
      </c>
      <c r="BI103" s="8">
        <f t="shared" si="90"/>
        <v>0</v>
      </c>
      <c r="BJ103" s="8">
        <f t="shared" si="90"/>
        <v>0</v>
      </c>
      <c r="BK103" s="8">
        <f t="shared" si="90"/>
        <v>0</v>
      </c>
      <c r="BL103" s="8">
        <f t="shared" si="90"/>
        <v>0</v>
      </c>
      <c r="BM103" s="8">
        <f t="shared" si="90"/>
        <v>0</v>
      </c>
      <c r="BN103" s="8">
        <f t="shared" ref="BN103:CS103" si="91">BN18-BN45</f>
        <v>0</v>
      </c>
      <c r="BO103" s="8">
        <f t="shared" si="91"/>
        <v>0</v>
      </c>
      <c r="BP103" s="8">
        <f t="shared" si="91"/>
        <v>0</v>
      </c>
      <c r="BQ103" s="8">
        <f t="shared" si="91"/>
        <v>0</v>
      </c>
      <c r="BR103" s="8">
        <f t="shared" si="91"/>
        <v>0</v>
      </c>
      <c r="BS103" s="8">
        <f t="shared" si="91"/>
        <v>0</v>
      </c>
      <c r="BT103" s="8">
        <f t="shared" si="91"/>
        <v>0</v>
      </c>
      <c r="BU103" s="8">
        <f t="shared" si="91"/>
        <v>0</v>
      </c>
      <c r="BV103" s="8">
        <f t="shared" si="91"/>
        <v>0</v>
      </c>
      <c r="BW103" s="8">
        <f t="shared" si="91"/>
        <v>0</v>
      </c>
      <c r="BX103" s="8">
        <f t="shared" si="91"/>
        <v>0</v>
      </c>
      <c r="BY103" s="8">
        <f t="shared" si="91"/>
        <v>0</v>
      </c>
      <c r="BZ103" s="8">
        <f t="shared" si="91"/>
        <v>0</v>
      </c>
      <c r="CA103" s="8">
        <f t="shared" si="91"/>
        <v>0</v>
      </c>
      <c r="CB103" s="8">
        <f t="shared" si="91"/>
        <v>0</v>
      </c>
      <c r="CC103" s="8">
        <f t="shared" si="91"/>
        <v>0</v>
      </c>
      <c r="CD103" s="8">
        <f t="shared" si="91"/>
        <v>0</v>
      </c>
      <c r="CE103" s="8">
        <f t="shared" si="91"/>
        <v>0</v>
      </c>
      <c r="CF103" s="8">
        <f t="shared" si="91"/>
        <v>0</v>
      </c>
      <c r="CG103" s="8">
        <f t="shared" si="91"/>
        <v>0</v>
      </c>
      <c r="CH103" s="8">
        <f t="shared" si="91"/>
        <v>0</v>
      </c>
      <c r="CI103" s="8">
        <f t="shared" si="91"/>
        <v>0</v>
      </c>
      <c r="CJ103" s="8">
        <f t="shared" si="91"/>
        <v>0</v>
      </c>
      <c r="CK103" s="8">
        <f t="shared" si="91"/>
        <v>0</v>
      </c>
      <c r="CL103" s="8">
        <f t="shared" si="91"/>
        <v>0</v>
      </c>
      <c r="CM103" s="8">
        <f t="shared" si="91"/>
        <v>0</v>
      </c>
      <c r="CN103" s="8">
        <f t="shared" si="91"/>
        <v>0</v>
      </c>
      <c r="CO103" s="8">
        <f t="shared" si="91"/>
        <v>0</v>
      </c>
      <c r="CP103" s="8">
        <f t="shared" si="91"/>
        <v>0</v>
      </c>
      <c r="CQ103" s="8">
        <f t="shared" si="91"/>
        <v>0</v>
      </c>
      <c r="CR103" s="8">
        <f t="shared" si="91"/>
        <v>0</v>
      </c>
      <c r="CS103" s="8">
        <f t="shared" si="91"/>
        <v>0</v>
      </c>
      <c r="CT103" s="6">
        <f t="shared" ref="CT103" si="92">SUMPRODUCT(B103:CS103,$B$101:$CS$101)/1000</f>
        <v>0</v>
      </c>
      <c r="CU103" s="139"/>
      <c r="CV103" s="5"/>
      <c r="CX103" s="151"/>
    </row>
    <row r="104" spans="1:102" s="137" customFormat="1">
      <c r="A104" s="6" t="s">
        <v>70</v>
      </c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38"/>
      <c r="CV104" s="5"/>
      <c r="CX104" s="151"/>
    </row>
    <row r="105" spans="1:102">
      <c r="B105" s="4"/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37"/>
    </row>
    <row r="106" spans="1:102">
      <c r="B106" s="4"/>
      <c r="C106" s="4"/>
      <c r="D106" s="4"/>
      <c r="E106" s="4"/>
      <c r="F106" s="4"/>
      <c r="G106" s="4"/>
      <c r="CV106" s="158"/>
      <c r="CX106" s="234"/>
    </row>
    <row r="107" spans="1:102" s="224" customFormat="1">
      <c r="A107" s="167" t="s">
        <v>71</v>
      </c>
      <c r="B107" s="222"/>
      <c r="C107" s="222"/>
      <c r="D107" s="222"/>
      <c r="E107" s="222"/>
      <c r="F107" s="222"/>
      <c r="G107" s="222"/>
      <c r="H107" s="222"/>
      <c r="I107" s="222"/>
      <c r="J107" s="222"/>
      <c r="K107" s="222"/>
      <c r="L107" s="222"/>
      <c r="M107" s="222"/>
      <c r="N107" s="222"/>
      <c r="O107" s="222"/>
      <c r="P107" s="222"/>
      <c r="Q107" s="222"/>
      <c r="R107" s="222"/>
      <c r="S107" s="222"/>
      <c r="T107" s="222"/>
      <c r="U107" s="222"/>
      <c r="V107" s="222"/>
      <c r="W107" s="222"/>
      <c r="X107" s="222"/>
      <c r="Y107" s="222"/>
      <c r="Z107" s="222"/>
      <c r="AA107" s="222"/>
      <c r="AB107" s="222"/>
      <c r="AC107" s="222"/>
      <c r="AD107" s="222"/>
      <c r="AE107" s="222"/>
      <c r="AF107" s="222"/>
      <c r="AG107" s="222"/>
      <c r="AH107" s="222"/>
      <c r="AI107" s="222"/>
      <c r="AJ107" s="222"/>
      <c r="AK107" s="222"/>
      <c r="AL107" s="222"/>
      <c r="AM107" s="222"/>
      <c r="AN107" s="222"/>
      <c r="AO107" s="222"/>
      <c r="AP107" s="222"/>
      <c r="AQ107" s="222"/>
      <c r="AR107" s="222"/>
      <c r="AS107" s="222"/>
      <c r="AT107" s="222"/>
      <c r="AU107" s="222"/>
      <c r="AV107" s="222"/>
      <c r="AW107" s="222"/>
      <c r="AX107" s="222"/>
      <c r="AY107" s="222"/>
      <c r="AZ107" s="222"/>
      <c r="BA107" s="222"/>
      <c r="BB107" s="222"/>
      <c r="BC107" s="222"/>
      <c r="BD107" s="222"/>
      <c r="BE107" s="222"/>
      <c r="BF107" s="222"/>
      <c r="BG107" s="222"/>
      <c r="BH107" s="222"/>
      <c r="BI107" s="222"/>
      <c r="BJ107" s="222"/>
      <c r="BK107" s="222"/>
      <c r="BL107" s="222"/>
      <c r="BM107" s="222"/>
      <c r="BN107" s="222"/>
      <c r="BO107" s="222"/>
      <c r="BP107" s="222"/>
      <c r="BQ107" s="222"/>
      <c r="BR107" s="222"/>
      <c r="BS107" s="222"/>
      <c r="BT107" s="222"/>
      <c r="BU107" s="222"/>
      <c r="BV107" s="222"/>
      <c r="BW107" s="222"/>
      <c r="BX107" s="222"/>
      <c r="BY107" s="222"/>
      <c r="BZ107" s="222"/>
      <c r="CA107" s="222"/>
      <c r="CB107" s="222"/>
      <c r="CC107" s="222"/>
      <c r="CD107" s="222"/>
      <c r="CE107" s="222"/>
      <c r="CF107" s="222"/>
      <c r="CG107" s="222"/>
      <c r="CH107" s="222"/>
      <c r="CI107" s="222"/>
      <c r="CJ107" s="222"/>
      <c r="CK107" s="222"/>
      <c r="CL107" s="222"/>
      <c r="CM107" s="222"/>
      <c r="CN107" s="222"/>
      <c r="CO107" s="222"/>
      <c r="CP107" s="222"/>
      <c r="CQ107" s="222"/>
      <c r="CR107" s="222"/>
      <c r="CS107" s="222"/>
      <c r="CT107" s="222"/>
      <c r="CV107" s="166"/>
      <c r="CX107" s="243"/>
    </row>
    <row r="108" spans="1:102" hidden="1">
      <c r="A108" s="167" t="s">
        <v>71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>
  <sheetPr codeName="Sheet27">
    <tabColor rgb="FFFFFF99"/>
  </sheetPr>
  <dimension ref="A1:CZ124"/>
  <sheetViews>
    <sheetView showGridLines="0" topLeftCell="A77" workbookViewId="0">
      <pane xSplit="1" topLeftCell="CJ1" activePane="topRight" state="frozen"/>
      <selection activeCell="B89" sqref="B89:CS89"/>
      <selection pane="topRight" activeCell="B89" sqref="B89:CS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384" width="8.7109375" style="135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25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26</v>
      </c>
      <c r="CU2" s="150"/>
      <c r="CX2" s="234"/>
    </row>
    <row r="3" spans="1:102">
      <c r="A3" s="16" t="s">
        <v>31</v>
      </c>
      <c r="B3" s="17">
        <f t="shared" ref="B3:BM3" si="0">B4+B12</f>
        <v>3575.0512940277777</v>
      </c>
      <c r="C3" s="18">
        <f t="shared" si="0"/>
        <v>3575.0512940277777</v>
      </c>
      <c r="D3" s="18">
        <f t="shared" si="0"/>
        <v>3575.0512940277777</v>
      </c>
      <c r="E3" s="18">
        <f t="shared" si="0"/>
        <v>3575.0512940277777</v>
      </c>
      <c r="F3" s="18">
        <f t="shared" si="0"/>
        <v>3575.0512940277777</v>
      </c>
      <c r="G3" s="18">
        <f t="shared" si="0"/>
        <v>3575.0512940277777</v>
      </c>
      <c r="H3" s="18">
        <f t="shared" si="0"/>
        <v>3575.0512940277777</v>
      </c>
      <c r="I3" s="18">
        <f t="shared" si="0"/>
        <v>3575.0512940277777</v>
      </c>
      <c r="J3" s="18">
        <f t="shared" si="0"/>
        <v>3575.0512940277777</v>
      </c>
      <c r="K3" s="18">
        <f t="shared" si="0"/>
        <v>3575.0512940277777</v>
      </c>
      <c r="L3" s="18">
        <f t="shared" si="0"/>
        <v>3575.0512940277777</v>
      </c>
      <c r="M3" s="18">
        <f t="shared" si="0"/>
        <v>3575.0512940277777</v>
      </c>
      <c r="N3" s="18">
        <f t="shared" si="0"/>
        <v>3575.0512940277777</v>
      </c>
      <c r="O3" s="18">
        <f t="shared" si="0"/>
        <v>3575.0512940277777</v>
      </c>
      <c r="P3" s="18">
        <f t="shared" si="0"/>
        <v>3575.0512940277777</v>
      </c>
      <c r="Q3" s="18">
        <f t="shared" si="0"/>
        <v>3575.0512940277777</v>
      </c>
      <c r="R3" s="18">
        <f t="shared" si="0"/>
        <v>3575.0512940277777</v>
      </c>
      <c r="S3" s="18">
        <f t="shared" si="0"/>
        <v>3575.0512940277777</v>
      </c>
      <c r="T3" s="18">
        <f t="shared" si="0"/>
        <v>3575.0512940277777</v>
      </c>
      <c r="U3" s="18">
        <f t="shared" si="0"/>
        <v>3575.0512940277777</v>
      </c>
      <c r="V3" s="18">
        <f t="shared" si="0"/>
        <v>3575.0512940277777</v>
      </c>
      <c r="W3" s="18">
        <f t="shared" si="0"/>
        <v>3575.0512940277777</v>
      </c>
      <c r="X3" s="18">
        <f t="shared" si="0"/>
        <v>3575.0512940277777</v>
      </c>
      <c r="Y3" s="18">
        <f t="shared" si="0"/>
        <v>3575.0512940277777</v>
      </c>
      <c r="Z3" s="18">
        <f t="shared" si="0"/>
        <v>3575.0512940277777</v>
      </c>
      <c r="AA3" s="18">
        <f t="shared" si="0"/>
        <v>3575.0512940277777</v>
      </c>
      <c r="AB3" s="18">
        <f t="shared" si="0"/>
        <v>3575.0512940277777</v>
      </c>
      <c r="AC3" s="18">
        <f t="shared" si="0"/>
        <v>3575.0512940277777</v>
      </c>
      <c r="AD3" s="18">
        <f t="shared" si="0"/>
        <v>3575.0512940277777</v>
      </c>
      <c r="AE3" s="18">
        <f t="shared" si="0"/>
        <v>3575.0512940277777</v>
      </c>
      <c r="AF3" s="18">
        <f t="shared" si="0"/>
        <v>3575.0512940277777</v>
      </c>
      <c r="AG3" s="18">
        <f t="shared" si="0"/>
        <v>3575.0512940277777</v>
      </c>
      <c r="AH3" s="18">
        <f t="shared" si="0"/>
        <v>3575.0512940277777</v>
      </c>
      <c r="AI3" s="18">
        <f t="shared" si="0"/>
        <v>3575.0512940277777</v>
      </c>
      <c r="AJ3" s="18">
        <f t="shared" si="0"/>
        <v>3575.0512940277777</v>
      </c>
      <c r="AK3" s="18">
        <f t="shared" si="0"/>
        <v>3575.0512940277777</v>
      </c>
      <c r="AL3" s="18">
        <f t="shared" si="0"/>
        <v>3575.0512940277777</v>
      </c>
      <c r="AM3" s="18">
        <f t="shared" si="0"/>
        <v>3575.0512940277777</v>
      </c>
      <c r="AN3" s="18">
        <f t="shared" si="0"/>
        <v>3575.0512940277777</v>
      </c>
      <c r="AO3" s="18">
        <f t="shared" si="0"/>
        <v>3575.0512940277777</v>
      </c>
      <c r="AP3" s="18">
        <f t="shared" si="0"/>
        <v>3575.0512940277777</v>
      </c>
      <c r="AQ3" s="18">
        <f t="shared" si="0"/>
        <v>3575.0512940277777</v>
      </c>
      <c r="AR3" s="18">
        <f t="shared" si="0"/>
        <v>3575.0512940277777</v>
      </c>
      <c r="AS3" s="18">
        <f t="shared" si="0"/>
        <v>3575.0512940277777</v>
      </c>
      <c r="AT3" s="18">
        <f t="shared" si="0"/>
        <v>3575.0512940277777</v>
      </c>
      <c r="AU3" s="18">
        <f t="shared" si="0"/>
        <v>3575.0512940277777</v>
      </c>
      <c r="AV3" s="18">
        <f t="shared" si="0"/>
        <v>3575.0512940277777</v>
      </c>
      <c r="AW3" s="18">
        <f t="shared" si="0"/>
        <v>3575.0512940277777</v>
      </c>
      <c r="AX3" s="18">
        <f t="shared" si="0"/>
        <v>3575.0512940277777</v>
      </c>
      <c r="AY3" s="18">
        <f t="shared" si="0"/>
        <v>3575.0512940277777</v>
      </c>
      <c r="AZ3" s="18">
        <f t="shared" si="0"/>
        <v>3575.0512940277777</v>
      </c>
      <c r="BA3" s="18">
        <f t="shared" si="0"/>
        <v>3575.0512940277777</v>
      </c>
      <c r="BB3" s="18">
        <f t="shared" si="0"/>
        <v>3575.0512940277777</v>
      </c>
      <c r="BC3" s="18">
        <f t="shared" si="0"/>
        <v>3575.0512940277777</v>
      </c>
      <c r="BD3" s="18">
        <f t="shared" si="0"/>
        <v>3575.0512940277777</v>
      </c>
      <c r="BE3" s="18">
        <f t="shared" si="0"/>
        <v>3575.0512940277777</v>
      </c>
      <c r="BF3" s="18">
        <f t="shared" si="0"/>
        <v>3575.0512940277777</v>
      </c>
      <c r="BG3" s="18">
        <f t="shared" si="0"/>
        <v>3575.0512940277777</v>
      </c>
      <c r="BH3" s="18">
        <f t="shared" si="0"/>
        <v>3575.0512940277777</v>
      </c>
      <c r="BI3" s="18">
        <f t="shared" si="0"/>
        <v>3575.0512940277777</v>
      </c>
      <c r="BJ3" s="18">
        <f t="shared" si="0"/>
        <v>3575.0512940277777</v>
      </c>
      <c r="BK3" s="18">
        <f t="shared" si="0"/>
        <v>3575.0512940277777</v>
      </c>
      <c r="BL3" s="18">
        <f t="shared" si="0"/>
        <v>3575.0512940277777</v>
      </c>
      <c r="BM3" s="18">
        <f t="shared" si="0"/>
        <v>3575.0512940277777</v>
      </c>
      <c r="BN3" s="18">
        <f t="shared" ref="BN3:CS3" si="1">BN4+BN12</f>
        <v>3575.0512940277777</v>
      </c>
      <c r="BO3" s="18">
        <f t="shared" si="1"/>
        <v>3575.0512940277777</v>
      </c>
      <c r="BP3" s="18">
        <f t="shared" si="1"/>
        <v>3575.0512940277777</v>
      </c>
      <c r="BQ3" s="18">
        <f t="shared" si="1"/>
        <v>3575.0512940277777</v>
      </c>
      <c r="BR3" s="18">
        <f t="shared" si="1"/>
        <v>3575.0512940277777</v>
      </c>
      <c r="BS3" s="18">
        <f t="shared" si="1"/>
        <v>3575.0512940277777</v>
      </c>
      <c r="BT3" s="18">
        <f t="shared" si="1"/>
        <v>3575.0512940277777</v>
      </c>
      <c r="BU3" s="18">
        <f t="shared" si="1"/>
        <v>3575.0512940277777</v>
      </c>
      <c r="BV3" s="18">
        <f t="shared" si="1"/>
        <v>3575.0512940277777</v>
      </c>
      <c r="BW3" s="18">
        <f t="shared" si="1"/>
        <v>3575.0512940277777</v>
      </c>
      <c r="BX3" s="18">
        <f t="shared" si="1"/>
        <v>3575.0512940277777</v>
      </c>
      <c r="BY3" s="18">
        <f t="shared" si="1"/>
        <v>3575.0512940277777</v>
      </c>
      <c r="BZ3" s="18">
        <f t="shared" si="1"/>
        <v>3575.0512940277777</v>
      </c>
      <c r="CA3" s="18">
        <f t="shared" si="1"/>
        <v>3575.0512940277777</v>
      </c>
      <c r="CB3" s="18">
        <f t="shared" si="1"/>
        <v>3575.0512940277777</v>
      </c>
      <c r="CC3" s="18">
        <f t="shared" si="1"/>
        <v>3575.0512940277777</v>
      </c>
      <c r="CD3" s="18">
        <f t="shared" si="1"/>
        <v>3575.0512940277777</v>
      </c>
      <c r="CE3" s="18">
        <f t="shared" si="1"/>
        <v>3575.0512940277777</v>
      </c>
      <c r="CF3" s="18">
        <f t="shared" si="1"/>
        <v>3575.0512940277777</v>
      </c>
      <c r="CG3" s="18">
        <f t="shared" si="1"/>
        <v>3575.0512940277777</v>
      </c>
      <c r="CH3" s="18">
        <f t="shared" si="1"/>
        <v>3575.0512940277777</v>
      </c>
      <c r="CI3" s="18">
        <f t="shared" si="1"/>
        <v>3575.0512940277777</v>
      </c>
      <c r="CJ3" s="18">
        <f t="shared" si="1"/>
        <v>3575.0512940277777</v>
      </c>
      <c r="CK3" s="18">
        <f t="shared" si="1"/>
        <v>3575.0512940277777</v>
      </c>
      <c r="CL3" s="18">
        <f t="shared" si="1"/>
        <v>3575.0512940277777</v>
      </c>
      <c r="CM3" s="18">
        <f t="shared" si="1"/>
        <v>3575.0512940277777</v>
      </c>
      <c r="CN3" s="18">
        <f t="shared" si="1"/>
        <v>3575.0512940277777</v>
      </c>
      <c r="CO3" s="18">
        <f t="shared" si="1"/>
        <v>3575.0512940277777</v>
      </c>
      <c r="CP3" s="18">
        <f t="shared" si="1"/>
        <v>3575.0512940277777</v>
      </c>
      <c r="CQ3" s="18">
        <f t="shared" si="1"/>
        <v>3575.0512940277777</v>
      </c>
      <c r="CR3" s="18">
        <f t="shared" si="1"/>
        <v>3575.0512940277777</v>
      </c>
      <c r="CS3" s="19">
        <f t="shared" si="1"/>
        <v>3575.0512940277777</v>
      </c>
      <c r="CT3" s="73">
        <f t="shared" ref="CT3:CT19" si="2">SUM(B3:CS3)</f>
        <v>343204.92422666628</v>
      </c>
      <c r="CU3" s="150"/>
      <c r="CW3" s="140"/>
    </row>
    <row r="4" spans="1:102">
      <c r="A4" s="21" t="s">
        <v>32</v>
      </c>
      <c r="B4" s="22">
        <f>SUM(B5:B11)</f>
        <v>3370</v>
      </c>
      <c r="C4" s="23">
        <f t="shared" ref="C4:BN4" si="3">SUM(C5:C11)</f>
        <v>3370</v>
      </c>
      <c r="D4" s="23">
        <f t="shared" si="3"/>
        <v>3370</v>
      </c>
      <c r="E4" s="23">
        <f t="shared" si="3"/>
        <v>3370</v>
      </c>
      <c r="F4" s="23">
        <f t="shared" si="3"/>
        <v>3370</v>
      </c>
      <c r="G4" s="23">
        <f t="shared" si="3"/>
        <v>3370</v>
      </c>
      <c r="H4" s="23">
        <f t="shared" si="3"/>
        <v>3370</v>
      </c>
      <c r="I4" s="23">
        <f t="shared" si="3"/>
        <v>3370</v>
      </c>
      <c r="J4" s="23">
        <f t="shared" si="3"/>
        <v>3370</v>
      </c>
      <c r="K4" s="23">
        <f t="shared" si="3"/>
        <v>3370</v>
      </c>
      <c r="L4" s="23">
        <f t="shared" si="3"/>
        <v>3370</v>
      </c>
      <c r="M4" s="23">
        <f t="shared" si="3"/>
        <v>3370</v>
      </c>
      <c r="N4" s="23">
        <f t="shared" si="3"/>
        <v>3370</v>
      </c>
      <c r="O4" s="23">
        <f t="shared" si="3"/>
        <v>3370</v>
      </c>
      <c r="P4" s="23">
        <f t="shared" si="3"/>
        <v>3370</v>
      </c>
      <c r="Q4" s="23">
        <f t="shared" si="3"/>
        <v>3370</v>
      </c>
      <c r="R4" s="23">
        <f t="shared" si="3"/>
        <v>3370</v>
      </c>
      <c r="S4" s="23">
        <f t="shared" si="3"/>
        <v>3370</v>
      </c>
      <c r="T4" s="23">
        <f t="shared" si="3"/>
        <v>3370</v>
      </c>
      <c r="U4" s="23">
        <f t="shared" si="3"/>
        <v>3370</v>
      </c>
      <c r="V4" s="23">
        <f t="shared" si="3"/>
        <v>3370</v>
      </c>
      <c r="W4" s="23">
        <f t="shared" si="3"/>
        <v>3370</v>
      </c>
      <c r="X4" s="23">
        <f t="shared" si="3"/>
        <v>3370</v>
      </c>
      <c r="Y4" s="23">
        <f t="shared" si="3"/>
        <v>3370</v>
      </c>
      <c r="Z4" s="23">
        <f t="shared" si="3"/>
        <v>3370</v>
      </c>
      <c r="AA4" s="23">
        <f t="shared" si="3"/>
        <v>3370</v>
      </c>
      <c r="AB4" s="23">
        <f t="shared" si="3"/>
        <v>3370</v>
      </c>
      <c r="AC4" s="23">
        <f t="shared" si="3"/>
        <v>3370</v>
      </c>
      <c r="AD4" s="23">
        <f t="shared" si="3"/>
        <v>3370</v>
      </c>
      <c r="AE4" s="23">
        <f t="shared" si="3"/>
        <v>3370</v>
      </c>
      <c r="AF4" s="23">
        <f t="shared" si="3"/>
        <v>3370</v>
      </c>
      <c r="AG4" s="23">
        <f t="shared" si="3"/>
        <v>3370</v>
      </c>
      <c r="AH4" s="23">
        <f t="shared" si="3"/>
        <v>3370</v>
      </c>
      <c r="AI4" s="23">
        <f t="shared" si="3"/>
        <v>3370</v>
      </c>
      <c r="AJ4" s="23">
        <f t="shared" si="3"/>
        <v>3370</v>
      </c>
      <c r="AK4" s="23">
        <f t="shared" si="3"/>
        <v>3370</v>
      </c>
      <c r="AL4" s="23">
        <f t="shared" si="3"/>
        <v>3370</v>
      </c>
      <c r="AM4" s="23">
        <f t="shared" si="3"/>
        <v>3370</v>
      </c>
      <c r="AN4" s="23">
        <f t="shared" si="3"/>
        <v>3370</v>
      </c>
      <c r="AO4" s="23">
        <f t="shared" si="3"/>
        <v>3370</v>
      </c>
      <c r="AP4" s="23">
        <f t="shared" si="3"/>
        <v>3370</v>
      </c>
      <c r="AQ4" s="23">
        <f t="shared" si="3"/>
        <v>3370</v>
      </c>
      <c r="AR4" s="23">
        <f t="shared" si="3"/>
        <v>3370</v>
      </c>
      <c r="AS4" s="23">
        <f t="shared" si="3"/>
        <v>3370</v>
      </c>
      <c r="AT4" s="23">
        <f t="shared" si="3"/>
        <v>3370</v>
      </c>
      <c r="AU4" s="23">
        <f t="shared" si="3"/>
        <v>3370</v>
      </c>
      <c r="AV4" s="23">
        <f t="shared" si="3"/>
        <v>3370</v>
      </c>
      <c r="AW4" s="23">
        <f t="shared" si="3"/>
        <v>3370</v>
      </c>
      <c r="AX4" s="23">
        <f t="shared" si="3"/>
        <v>3370</v>
      </c>
      <c r="AY4" s="23">
        <f t="shared" si="3"/>
        <v>3370</v>
      </c>
      <c r="AZ4" s="23">
        <f t="shared" si="3"/>
        <v>3370</v>
      </c>
      <c r="BA4" s="23">
        <f t="shared" si="3"/>
        <v>3370</v>
      </c>
      <c r="BB4" s="23">
        <f t="shared" si="3"/>
        <v>3370</v>
      </c>
      <c r="BC4" s="23">
        <f t="shared" si="3"/>
        <v>3370</v>
      </c>
      <c r="BD4" s="23">
        <f t="shared" si="3"/>
        <v>3370</v>
      </c>
      <c r="BE4" s="23">
        <f t="shared" si="3"/>
        <v>3370</v>
      </c>
      <c r="BF4" s="23">
        <f t="shared" si="3"/>
        <v>3370</v>
      </c>
      <c r="BG4" s="23">
        <f t="shared" si="3"/>
        <v>3370</v>
      </c>
      <c r="BH4" s="23">
        <f t="shared" si="3"/>
        <v>3370</v>
      </c>
      <c r="BI4" s="23">
        <f t="shared" si="3"/>
        <v>3370</v>
      </c>
      <c r="BJ4" s="23">
        <f t="shared" si="3"/>
        <v>3370</v>
      </c>
      <c r="BK4" s="23">
        <f t="shared" si="3"/>
        <v>3370</v>
      </c>
      <c r="BL4" s="23">
        <f t="shared" si="3"/>
        <v>3370</v>
      </c>
      <c r="BM4" s="23">
        <f t="shared" si="3"/>
        <v>3370</v>
      </c>
      <c r="BN4" s="23">
        <f t="shared" si="3"/>
        <v>3370</v>
      </c>
      <c r="BO4" s="23">
        <f t="shared" ref="BO4:CS4" si="4">SUM(BO5:BO11)</f>
        <v>3370</v>
      </c>
      <c r="BP4" s="23">
        <f t="shared" si="4"/>
        <v>3370</v>
      </c>
      <c r="BQ4" s="23">
        <f t="shared" si="4"/>
        <v>3370</v>
      </c>
      <c r="BR4" s="23">
        <f t="shared" si="4"/>
        <v>3370</v>
      </c>
      <c r="BS4" s="23">
        <f t="shared" si="4"/>
        <v>3370</v>
      </c>
      <c r="BT4" s="23">
        <f t="shared" si="4"/>
        <v>3370</v>
      </c>
      <c r="BU4" s="23">
        <f t="shared" si="4"/>
        <v>3370</v>
      </c>
      <c r="BV4" s="23">
        <f t="shared" si="4"/>
        <v>3370</v>
      </c>
      <c r="BW4" s="23">
        <f t="shared" si="4"/>
        <v>3370</v>
      </c>
      <c r="BX4" s="23">
        <f t="shared" si="4"/>
        <v>3370</v>
      </c>
      <c r="BY4" s="23">
        <f t="shared" si="4"/>
        <v>3370</v>
      </c>
      <c r="BZ4" s="23">
        <f t="shared" si="4"/>
        <v>3370</v>
      </c>
      <c r="CA4" s="23">
        <f t="shared" si="4"/>
        <v>3370</v>
      </c>
      <c r="CB4" s="23">
        <f t="shared" si="4"/>
        <v>3370</v>
      </c>
      <c r="CC4" s="23">
        <f t="shared" si="4"/>
        <v>3370</v>
      </c>
      <c r="CD4" s="23">
        <f t="shared" si="4"/>
        <v>3370</v>
      </c>
      <c r="CE4" s="23">
        <f t="shared" si="4"/>
        <v>3370</v>
      </c>
      <c r="CF4" s="23">
        <f t="shared" si="4"/>
        <v>3370</v>
      </c>
      <c r="CG4" s="23">
        <f t="shared" si="4"/>
        <v>3370</v>
      </c>
      <c r="CH4" s="23">
        <f t="shared" si="4"/>
        <v>3370</v>
      </c>
      <c r="CI4" s="23">
        <f t="shared" si="4"/>
        <v>3370</v>
      </c>
      <c r="CJ4" s="23">
        <f t="shared" si="4"/>
        <v>3370</v>
      </c>
      <c r="CK4" s="23">
        <f t="shared" si="4"/>
        <v>3370</v>
      </c>
      <c r="CL4" s="23">
        <f t="shared" si="4"/>
        <v>3370</v>
      </c>
      <c r="CM4" s="23">
        <f t="shared" si="4"/>
        <v>3370</v>
      </c>
      <c r="CN4" s="23">
        <f t="shared" si="4"/>
        <v>3370</v>
      </c>
      <c r="CO4" s="23">
        <f t="shared" si="4"/>
        <v>3370</v>
      </c>
      <c r="CP4" s="23">
        <f t="shared" si="4"/>
        <v>3370</v>
      </c>
      <c r="CQ4" s="23">
        <f t="shared" si="4"/>
        <v>3370</v>
      </c>
      <c r="CR4" s="23">
        <f t="shared" si="4"/>
        <v>3370</v>
      </c>
      <c r="CS4" s="24">
        <f t="shared" si="4"/>
        <v>3370</v>
      </c>
      <c r="CT4" s="30">
        <f t="shared" si="2"/>
        <v>323520</v>
      </c>
      <c r="CU4" s="152"/>
      <c r="CW4" s="140"/>
    </row>
    <row r="5" spans="1:102">
      <c r="A5" s="26" t="s">
        <v>33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2"/>
        <v>45600</v>
      </c>
      <c r="CU5" s="152"/>
      <c r="CV5" s="162"/>
      <c r="CW5" s="140"/>
    </row>
    <row r="6" spans="1:102">
      <c r="A6" s="30" t="s">
        <v>34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2"/>
        <v>54720</v>
      </c>
      <c r="CU6" s="152"/>
      <c r="CV6" s="162"/>
      <c r="CW6" s="140"/>
    </row>
    <row r="7" spans="1:102">
      <c r="A7" s="30" t="s">
        <v>35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2"/>
        <v>96000</v>
      </c>
      <c r="CU7" s="152"/>
      <c r="CV7" s="162"/>
      <c r="CW7" s="140"/>
    </row>
    <row r="8" spans="1:102">
      <c r="A8" s="30" t="s">
        <v>36</v>
      </c>
      <c r="B8" s="31">
        <v>380</v>
      </c>
      <c r="C8" s="32">
        <v>380</v>
      </c>
      <c r="D8" s="32">
        <v>380</v>
      </c>
      <c r="E8" s="32">
        <v>380</v>
      </c>
      <c r="F8" s="32">
        <v>380</v>
      </c>
      <c r="G8" s="32">
        <v>380</v>
      </c>
      <c r="H8" s="32">
        <v>380</v>
      </c>
      <c r="I8" s="32">
        <v>380</v>
      </c>
      <c r="J8" s="32">
        <v>380</v>
      </c>
      <c r="K8" s="32">
        <v>380</v>
      </c>
      <c r="L8" s="32">
        <v>380</v>
      </c>
      <c r="M8" s="32">
        <v>380</v>
      </c>
      <c r="N8" s="32">
        <v>380</v>
      </c>
      <c r="O8" s="32">
        <v>380</v>
      </c>
      <c r="P8" s="32">
        <v>380</v>
      </c>
      <c r="Q8" s="32">
        <v>380</v>
      </c>
      <c r="R8" s="32">
        <v>380</v>
      </c>
      <c r="S8" s="32">
        <v>380</v>
      </c>
      <c r="T8" s="32">
        <v>380</v>
      </c>
      <c r="U8" s="32">
        <v>380</v>
      </c>
      <c r="V8" s="32">
        <v>380</v>
      </c>
      <c r="W8" s="32">
        <v>380</v>
      </c>
      <c r="X8" s="32">
        <v>380</v>
      </c>
      <c r="Y8" s="32">
        <v>380</v>
      </c>
      <c r="Z8" s="32">
        <v>380</v>
      </c>
      <c r="AA8" s="32">
        <v>380</v>
      </c>
      <c r="AB8" s="32">
        <v>380</v>
      </c>
      <c r="AC8" s="32">
        <v>380</v>
      </c>
      <c r="AD8" s="32">
        <v>380</v>
      </c>
      <c r="AE8" s="32">
        <v>380</v>
      </c>
      <c r="AF8" s="32">
        <v>380</v>
      </c>
      <c r="AG8" s="32">
        <v>380</v>
      </c>
      <c r="AH8" s="32">
        <v>380</v>
      </c>
      <c r="AI8" s="32">
        <v>380</v>
      </c>
      <c r="AJ8" s="32">
        <v>380</v>
      </c>
      <c r="AK8" s="32">
        <v>380</v>
      </c>
      <c r="AL8" s="32">
        <v>380</v>
      </c>
      <c r="AM8" s="32">
        <v>380</v>
      </c>
      <c r="AN8" s="32">
        <v>380</v>
      </c>
      <c r="AO8" s="32">
        <v>380</v>
      </c>
      <c r="AP8" s="32">
        <v>380</v>
      </c>
      <c r="AQ8" s="32">
        <v>380</v>
      </c>
      <c r="AR8" s="32">
        <v>380</v>
      </c>
      <c r="AS8" s="32">
        <v>380</v>
      </c>
      <c r="AT8" s="32">
        <v>380</v>
      </c>
      <c r="AU8" s="32">
        <v>380</v>
      </c>
      <c r="AV8" s="32">
        <v>380</v>
      </c>
      <c r="AW8" s="32">
        <v>380</v>
      </c>
      <c r="AX8" s="32">
        <v>380</v>
      </c>
      <c r="AY8" s="32">
        <v>380</v>
      </c>
      <c r="AZ8" s="32">
        <v>380</v>
      </c>
      <c r="BA8" s="32">
        <v>380</v>
      </c>
      <c r="BB8" s="32">
        <v>380</v>
      </c>
      <c r="BC8" s="32">
        <v>380</v>
      </c>
      <c r="BD8" s="32">
        <v>380</v>
      </c>
      <c r="BE8" s="32">
        <v>380</v>
      </c>
      <c r="BF8" s="32">
        <v>380</v>
      </c>
      <c r="BG8" s="32">
        <v>380</v>
      </c>
      <c r="BH8" s="32">
        <v>380</v>
      </c>
      <c r="BI8" s="32">
        <v>380</v>
      </c>
      <c r="BJ8" s="32">
        <v>380</v>
      </c>
      <c r="BK8" s="32">
        <v>380</v>
      </c>
      <c r="BL8" s="32">
        <v>380</v>
      </c>
      <c r="BM8" s="32">
        <v>380</v>
      </c>
      <c r="BN8" s="32">
        <v>380</v>
      </c>
      <c r="BO8" s="32">
        <v>380</v>
      </c>
      <c r="BP8" s="32">
        <v>380</v>
      </c>
      <c r="BQ8" s="32">
        <v>380</v>
      </c>
      <c r="BR8" s="32">
        <v>380</v>
      </c>
      <c r="BS8" s="32">
        <v>380</v>
      </c>
      <c r="BT8" s="32">
        <v>380</v>
      </c>
      <c r="BU8" s="32">
        <v>380</v>
      </c>
      <c r="BV8" s="32">
        <v>380</v>
      </c>
      <c r="BW8" s="32">
        <v>380</v>
      </c>
      <c r="BX8" s="32">
        <v>380</v>
      </c>
      <c r="BY8" s="32">
        <v>380</v>
      </c>
      <c r="BZ8" s="32">
        <v>380</v>
      </c>
      <c r="CA8" s="32">
        <v>380</v>
      </c>
      <c r="CB8" s="32">
        <v>380</v>
      </c>
      <c r="CC8" s="32">
        <v>380</v>
      </c>
      <c r="CD8" s="32">
        <v>380</v>
      </c>
      <c r="CE8" s="32">
        <v>380</v>
      </c>
      <c r="CF8" s="32">
        <v>380</v>
      </c>
      <c r="CG8" s="32">
        <v>380</v>
      </c>
      <c r="CH8" s="32">
        <v>380</v>
      </c>
      <c r="CI8" s="32">
        <v>380</v>
      </c>
      <c r="CJ8" s="32">
        <v>380</v>
      </c>
      <c r="CK8" s="32">
        <v>380</v>
      </c>
      <c r="CL8" s="32">
        <v>380</v>
      </c>
      <c r="CM8" s="32">
        <v>380</v>
      </c>
      <c r="CN8" s="32">
        <v>380</v>
      </c>
      <c r="CO8" s="32">
        <v>380</v>
      </c>
      <c r="CP8" s="32">
        <v>380</v>
      </c>
      <c r="CQ8" s="32">
        <v>380</v>
      </c>
      <c r="CR8" s="32">
        <v>380</v>
      </c>
      <c r="CS8" s="33">
        <v>380</v>
      </c>
      <c r="CT8" s="30">
        <f t="shared" si="2"/>
        <v>36480</v>
      </c>
      <c r="CU8" s="152"/>
      <c r="CV8" s="162"/>
      <c r="CW8" s="140"/>
    </row>
    <row r="9" spans="1:102">
      <c r="A9" s="30" t="s">
        <v>37</v>
      </c>
      <c r="B9" s="31">
        <v>335</v>
      </c>
      <c r="C9" s="32">
        <v>335</v>
      </c>
      <c r="D9" s="32">
        <v>335</v>
      </c>
      <c r="E9" s="32">
        <v>335</v>
      </c>
      <c r="F9" s="32">
        <v>335</v>
      </c>
      <c r="G9" s="32">
        <v>335</v>
      </c>
      <c r="H9" s="32">
        <v>335</v>
      </c>
      <c r="I9" s="32">
        <v>335</v>
      </c>
      <c r="J9" s="32">
        <v>335</v>
      </c>
      <c r="K9" s="32">
        <v>335</v>
      </c>
      <c r="L9" s="32">
        <v>335</v>
      </c>
      <c r="M9" s="32">
        <v>335</v>
      </c>
      <c r="N9" s="32">
        <v>335</v>
      </c>
      <c r="O9" s="32">
        <v>335</v>
      </c>
      <c r="P9" s="32">
        <v>335</v>
      </c>
      <c r="Q9" s="32">
        <v>335</v>
      </c>
      <c r="R9" s="32">
        <v>335</v>
      </c>
      <c r="S9" s="32">
        <v>335</v>
      </c>
      <c r="T9" s="32">
        <v>335</v>
      </c>
      <c r="U9" s="32">
        <v>335</v>
      </c>
      <c r="V9" s="32">
        <v>335</v>
      </c>
      <c r="W9" s="32">
        <v>335</v>
      </c>
      <c r="X9" s="32">
        <v>335</v>
      </c>
      <c r="Y9" s="32">
        <v>335</v>
      </c>
      <c r="Z9" s="32">
        <v>335</v>
      </c>
      <c r="AA9" s="32">
        <v>335</v>
      </c>
      <c r="AB9" s="32">
        <v>335</v>
      </c>
      <c r="AC9" s="32">
        <v>335</v>
      </c>
      <c r="AD9" s="32">
        <v>335</v>
      </c>
      <c r="AE9" s="32">
        <v>335</v>
      </c>
      <c r="AF9" s="32">
        <v>335</v>
      </c>
      <c r="AG9" s="32">
        <v>335</v>
      </c>
      <c r="AH9" s="32">
        <v>335</v>
      </c>
      <c r="AI9" s="32">
        <v>335</v>
      </c>
      <c r="AJ9" s="32">
        <v>335</v>
      </c>
      <c r="AK9" s="32">
        <v>335</v>
      </c>
      <c r="AL9" s="32">
        <v>335</v>
      </c>
      <c r="AM9" s="32">
        <v>335</v>
      </c>
      <c r="AN9" s="32">
        <v>335</v>
      </c>
      <c r="AO9" s="32">
        <v>335</v>
      </c>
      <c r="AP9" s="32">
        <v>335</v>
      </c>
      <c r="AQ9" s="32">
        <v>335</v>
      </c>
      <c r="AR9" s="32">
        <v>335</v>
      </c>
      <c r="AS9" s="32">
        <v>335</v>
      </c>
      <c r="AT9" s="32">
        <v>335</v>
      </c>
      <c r="AU9" s="32">
        <v>335</v>
      </c>
      <c r="AV9" s="32">
        <v>335</v>
      </c>
      <c r="AW9" s="32">
        <v>335</v>
      </c>
      <c r="AX9" s="32">
        <v>335</v>
      </c>
      <c r="AY9" s="32">
        <v>335</v>
      </c>
      <c r="AZ9" s="32">
        <v>335</v>
      </c>
      <c r="BA9" s="32">
        <v>335</v>
      </c>
      <c r="BB9" s="32">
        <v>335</v>
      </c>
      <c r="BC9" s="32">
        <v>335</v>
      </c>
      <c r="BD9" s="32">
        <v>335</v>
      </c>
      <c r="BE9" s="32">
        <v>335</v>
      </c>
      <c r="BF9" s="32">
        <v>335</v>
      </c>
      <c r="BG9" s="32">
        <v>335</v>
      </c>
      <c r="BH9" s="32">
        <v>335</v>
      </c>
      <c r="BI9" s="32">
        <v>335</v>
      </c>
      <c r="BJ9" s="32">
        <v>335</v>
      </c>
      <c r="BK9" s="32">
        <v>335</v>
      </c>
      <c r="BL9" s="32">
        <v>335</v>
      </c>
      <c r="BM9" s="32">
        <v>335</v>
      </c>
      <c r="BN9" s="32">
        <v>335</v>
      </c>
      <c r="BO9" s="32">
        <v>335</v>
      </c>
      <c r="BP9" s="32">
        <v>335</v>
      </c>
      <c r="BQ9" s="32">
        <v>335</v>
      </c>
      <c r="BR9" s="32">
        <v>335</v>
      </c>
      <c r="BS9" s="32">
        <v>335</v>
      </c>
      <c r="BT9" s="32">
        <v>335</v>
      </c>
      <c r="BU9" s="32">
        <v>335</v>
      </c>
      <c r="BV9" s="32">
        <v>335</v>
      </c>
      <c r="BW9" s="32">
        <v>335</v>
      </c>
      <c r="BX9" s="32">
        <v>335</v>
      </c>
      <c r="BY9" s="32">
        <v>335</v>
      </c>
      <c r="BZ9" s="32">
        <v>335</v>
      </c>
      <c r="CA9" s="32">
        <v>335</v>
      </c>
      <c r="CB9" s="32">
        <v>335</v>
      </c>
      <c r="CC9" s="32">
        <v>335</v>
      </c>
      <c r="CD9" s="32">
        <v>335</v>
      </c>
      <c r="CE9" s="32">
        <v>335</v>
      </c>
      <c r="CF9" s="32">
        <v>335</v>
      </c>
      <c r="CG9" s="32">
        <v>335</v>
      </c>
      <c r="CH9" s="32">
        <v>335</v>
      </c>
      <c r="CI9" s="32">
        <v>335</v>
      </c>
      <c r="CJ9" s="32">
        <v>335</v>
      </c>
      <c r="CK9" s="32">
        <v>335</v>
      </c>
      <c r="CL9" s="32">
        <v>335</v>
      </c>
      <c r="CM9" s="32">
        <v>335</v>
      </c>
      <c r="CN9" s="32">
        <v>335</v>
      </c>
      <c r="CO9" s="32">
        <v>335</v>
      </c>
      <c r="CP9" s="32">
        <v>335</v>
      </c>
      <c r="CQ9" s="32">
        <v>335</v>
      </c>
      <c r="CR9" s="32">
        <v>335</v>
      </c>
      <c r="CS9" s="33">
        <v>335</v>
      </c>
      <c r="CT9" s="30">
        <f t="shared" si="2"/>
        <v>32160</v>
      </c>
      <c r="CU9" s="152"/>
      <c r="CV9" s="162"/>
      <c r="CW9" s="140"/>
    </row>
    <row r="10" spans="1:102">
      <c r="A10" s="30" t="s">
        <v>38</v>
      </c>
      <c r="B10" s="31">
        <v>610</v>
      </c>
      <c r="C10" s="32">
        <v>610</v>
      </c>
      <c r="D10" s="32">
        <v>610</v>
      </c>
      <c r="E10" s="32">
        <v>610</v>
      </c>
      <c r="F10" s="32">
        <v>610</v>
      </c>
      <c r="G10" s="32">
        <v>610</v>
      </c>
      <c r="H10" s="32">
        <v>610</v>
      </c>
      <c r="I10" s="32">
        <v>610</v>
      </c>
      <c r="J10" s="32">
        <v>610</v>
      </c>
      <c r="K10" s="32">
        <v>610</v>
      </c>
      <c r="L10" s="32">
        <v>610</v>
      </c>
      <c r="M10" s="32">
        <v>610</v>
      </c>
      <c r="N10" s="32">
        <v>610</v>
      </c>
      <c r="O10" s="32">
        <v>610</v>
      </c>
      <c r="P10" s="32">
        <v>610</v>
      </c>
      <c r="Q10" s="32">
        <v>610</v>
      </c>
      <c r="R10" s="32">
        <v>610</v>
      </c>
      <c r="S10" s="32">
        <v>610</v>
      </c>
      <c r="T10" s="32">
        <v>610</v>
      </c>
      <c r="U10" s="32">
        <v>610</v>
      </c>
      <c r="V10" s="32">
        <v>610</v>
      </c>
      <c r="W10" s="32">
        <v>610</v>
      </c>
      <c r="X10" s="32">
        <v>610</v>
      </c>
      <c r="Y10" s="32">
        <v>610</v>
      </c>
      <c r="Z10" s="32">
        <v>610</v>
      </c>
      <c r="AA10" s="32">
        <v>610</v>
      </c>
      <c r="AB10" s="32">
        <v>610</v>
      </c>
      <c r="AC10" s="32">
        <v>610</v>
      </c>
      <c r="AD10" s="32">
        <v>610</v>
      </c>
      <c r="AE10" s="32">
        <v>610</v>
      </c>
      <c r="AF10" s="32">
        <v>610</v>
      </c>
      <c r="AG10" s="32">
        <v>610</v>
      </c>
      <c r="AH10" s="32">
        <v>610</v>
      </c>
      <c r="AI10" s="32">
        <v>610</v>
      </c>
      <c r="AJ10" s="32">
        <v>610</v>
      </c>
      <c r="AK10" s="32">
        <v>610</v>
      </c>
      <c r="AL10" s="32">
        <v>610</v>
      </c>
      <c r="AM10" s="32">
        <v>610</v>
      </c>
      <c r="AN10" s="32">
        <v>610</v>
      </c>
      <c r="AO10" s="32">
        <v>610</v>
      </c>
      <c r="AP10" s="32">
        <v>610</v>
      </c>
      <c r="AQ10" s="32">
        <v>610</v>
      </c>
      <c r="AR10" s="32">
        <v>610</v>
      </c>
      <c r="AS10" s="32">
        <v>610</v>
      </c>
      <c r="AT10" s="32">
        <v>610</v>
      </c>
      <c r="AU10" s="32">
        <v>610</v>
      </c>
      <c r="AV10" s="32">
        <v>610</v>
      </c>
      <c r="AW10" s="32">
        <v>610</v>
      </c>
      <c r="AX10" s="32">
        <v>610</v>
      </c>
      <c r="AY10" s="32">
        <v>610</v>
      </c>
      <c r="AZ10" s="32">
        <v>610</v>
      </c>
      <c r="BA10" s="32">
        <v>610</v>
      </c>
      <c r="BB10" s="32">
        <v>610</v>
      </c>
      <c r="BC10" s="32">
        <v>610</v>
      </c>
      <c r="BD10" s="32">
        <v>610</v>
      </c>
      <c r="BE10" s="32">
        <v>610</v>
      </c>
      <c r="BF10" s="32">
        <v>610</v>
      </c>
      <c r="BG10" s="32">
        <v>610</v>
      </c>
      <c r="BH10" s="32">
        <v>610</v>
      </c>
      <c r="BI10" s="32">
        <v>610</v>
      </c>
      <c r="BJ10" s="32">
        <v>610</v>
      </c>
      <c r="BK10" s="32">
        <v>610</v>
      </c>
      <c r="BL10" s="32">
        <v>610</v>
      </c>
      <c r="BM10" s="32">
        <v>610</v>
      </c>
      <c r="BN10" s="32">
        <v>610</v>
      </c>
      <c r="BO10" s="32">
        <v>610</v>
      </c>
      <c r="BP10" s="32">
        <v>610</v>
      </c>
      <c r="BQ10" s="32">
        <v>610</v>
      </c>
      <c r="BR10" s="32">
        <v>610</v>
      </c>
      <c r="BS10" s="32">
        <v>610</v>
      </c>
      <c r="BT10" s="32">
        <v>610</v>
      </c>
      <c r="BU10" s="32">
        <v>610</v>
      </c>
      <c r="BV10" s="32">
        <v>610</v>
      </c>
      <c r="BW10" s="32">
        <v>610</v>
      </c>
      <c r="BX10" s="32">
        <v>610</v>
      </c>
      <c r="BY10" s="32">
        <v>610</v>
      </c>
      <c r="BZ10" s="32">
        <v>610</v>
      </c>
      <c r="CA10" s="32">
        <v>610</v>
      </c>
      <c r="CB10" s="32">
        <v>610</v>
      </c>
      <c r="CC10" s="32">
        <v>610</v>
      </c>
      <c r="CD10" s="32">
        <v>610</v>
      </c>
      <c r="CE10" s="32">
        <v>610</v>
      </c>
      <c r="CF10" s="32">
        <v>610</v>
      </c>
      <c r="CG10" s="32">
        <v>610</v>
      </c>
      <c r="CH10" s="32">
        <v>610</v>
      </c>
      <c r="CI10" s="32">
        <v>610</v>
      </c>
      <c r="CJ10" s="32">
        <v>610</v>
      </c>
      <c r="CK10" s="32">
        <v>610</v>
      </c>
      <c r="CL10" s="32">
        <v>610</v>
      </c>
      <c r="CM10" s="32">
        <v>610</v>
      </c>
      <c r="CN10" s="32">
        <v>610</v>
      </c>
      <c r="CO10" s="32">
        <v>610</v>
      </c>
      <c r="CP10" s="32">
        <v>610</v>
      </c>
      <c r="CQ10" s="32">
        <v>610</v>
      </c>
      <c r="CR10" s="32">
        <v>610</v>
      </c>
      <c r="CS10" s="33">
        <v>610</v>
      </c>
      <c r="CT10" s="30">
        <f t="shared" si="2"/>
        <v>58560</v>
      </c>
      <c r="CU10" s="152"/>
      <c r="CV10" s="162"/>
      <c r="CW10" s="140"/>
    </row>
    <row r="11" spans="1:102">
      <c r="A11" s="30" t="s">
        <v>39</v>
      </c>
      <c r="B11" s="31">
        <v>0</v>
      </c>
      <c r="C11" s="32">
        <v>0</v>
      </c>
      <c r="D11" s="32">
        <v>0</v>
      </c>
      <c r="E11" s="32">
        <v>0</v>
      </c>
      <c r="F11" s="32">
        <v>0</v>
      </c>
      <c r="G11" s="32">
        <v>0</v>
      </c>
      <c r="H11" s="32">
        <v>0</v>
      </c>
      <c r="I11" s="32">
        <v>0</v>
      </c>
      <c r="J11" s="32">
        <v>0</v>
      </c>
      <c r="K11" s="32">
        <v>0</v>
      </c>
      <c r="L11" s="32">
        <v>0</v>
      </c>
      <c r="M11" s="32">
        <v>0</v>
      </c>
      <c r="N11" s="32">
        <v>0</v>
      </c>
      <c r="O11" s="32">
        <v>0</v>
      </c>
      <c r="P11" s="32">
        <v>0</v>
      </c>
      <c r="Q11" s="32">
        <v>0</v>
      </c>
      <c r="R11" s="32">
        <v>0</v>
      </c>
      <c r="S11" s="32">
        <v>0</v>
      </c>
      <c r="T11" s="32">
        <v>0</v>
      </c>
      <c r="U11" s="32">
        <v>0</v>
      </c>
      <c r="V11" s="32">
        <v>0</v>
      </c>
      <c r="W11" s="32">
        <v>0</v>
      </c>
      <c r="X11" s="32">
        <v>0</v>
      </c>
      <c r="Y11" s="32">
        <v>0</v>
      </c>
      <c r="Z11" s="32">
        <v>0</v>
      </c>
      <c r="AA11" s="32">
        <v>0</v>
      </c>
      <c r="AB11" s="32">
        <v>0</v>
      </c>
      <c r="AC11" s="32">
        <v>0</v>
      </c>
      <c r="AD11" s="32">
        <v>0</v>
      </c>
      <c r="AE11" s="32">
        <v>0</v>
      </c>
      <c r="AF11" s="32">
        <v>0</v>
      </c>
      <c r="AG11" s="32">
        <v>0</v>
      </c>
      <c r="AH11" s="32">
        <v>0</v>
      </c>
      <c r="AI11" s="32">
        <v>0</v>
      </c>
      <c r="AJ11" s="32">
        <v>0</v>
      </c>
      <c r="AK11" s="32">
        <v>0</v>
      </c>
      <c r="AL11" s="32">
        <v>0</v>
      </c>
      <c r="AM11" s="32">
        <v>0</v>
      </c>
      <c r="AN11" s="32">
        <v>0</v>
      </c>
      <c r="AO11" s="32">
        <v>0</v>
      </c>
      <c r="AP11" s="32">
        <v>0</v>
      </c>
      <c r="AQ11" s="32">
        <v>0</v>
      </c>
      <c r="AR11" s="32">
        <v>0</v>
      </c>
      <c r="AS11" s="32">
        <v>0</v>
      </c>
      <c r="AT11" s="32">
        <v>0</v>
      </c>
      <c r="AU11" s="32">
        <v>0</v>
      </c>
      <c r="AV11" s="32">
        <v>0</v>
      </c>
      <c r="AW11" s="32">
        <v>0</v>
      </c>
      <c r="AX11" s="32">
        <v>0</v>
      </c>
      <c r="AY11" s="32">
        <v>0</v>
      </c>
      <c r="AZ11" s="32">
        <v>0</v>
      </c>
      <c r="BA11" s="32">
        <v>0</v>
      </c>
      <c r="BB11" s="32">
        <v>0</v>
      </c>
      <c r="BC11" s="32">
        <v>0</v>
      </c>
      <c r="BD11" s="32">
        <v>0</v>
      </c>
      <c r="BE11" s="32">
        <v>0</v>
      </c>
      <c r="BF11" s="32">
        <v>0</v>
      </c>
      <c r="BG11" s="32">
        <v>0</v>
      </c>
      <c r="BH11" s="32">
        <v>0</v>
      </c>
      <c r="BI11" s="32">
        <v>0</v>
      </c>
      <c r="BJ11" s="32">
        <v>0</v>
      </c>
      <c r="BK11" s="32">
        <v>0</v>
      </c>
      <c r="BL11" s="32">
        <v>0</v>
      </c>
      <c r="BM11" s="32">
        <v>0</v>
      </c>
      <c r="BN11" s="32">
        <v>0</v>
      </c>
      <c r="BO11" s="32">
        <v>0</v>
      </c>
      <c r="BP11" s="32">
        <v>0</v>
      </c>
      <c r="BQ11" s="32">
        <v>0</v>
      </c>
      <c r="BR11" s="32">
        <v>0</v>
      </c>
      <c r="BS11" s="32">
        <v>0</v>
      </c>
      <c r="BT11" s="32">
        <v>0</v>
      </c>
      <c r="BU11" s="32">
        <v>0</v>
      </c>
      <c r="BV11" s="32">
        <v>0</v>
      </c>
      <c r="BW11" s="32">
        <v>0</v>
      </c>
      <c r="BX11" s="32">
        <v>0</v>
      </c>
      <c r="BY11" s="32">
        <v>0</v>
      </c>
      <c r="BZ11" s="32">
        <v>0</v>
      </c>
      <c r="CA11" s="32">
        <v>0</v>
      </c>
      <c r="CB11" s="32">
        <v>0</v>
      </c>
      <c r="CC11" s="32">
        <v>0</v>
      </c>
      <c r="CD11" s="32">
        <v>0</v>
      </c>
      <c r="CE11" s="32">
        <v>0</v>
      </c>
      <c r="CF11" s="32">
        <v>0</v>
      </c>
      <c r="CG11" s="32">
        <v>0</v>
      </c>
      <c r="CH11" s="32">
        <v>0</v>
      </c>
      <c r="CI11" s="32">
        <v>0</v>
      </c>
      <c r="CJ11" s="32">
        <v>0</v>
      </c>
      <c r="CK11" s="32">
        <v>0</v>
      </c>
      <c r="CL11" s="32">
        <v>0</v>
      </c>
      <c r="CM11" s="32">
        <v>0</v>
      </c>
      <c r="CN11" s="32">
        <v>0</v>
      </c>
      <c r="CO11" s="32">
        <v>0</v>
      </c>
      <c r="CP11" s="32">
        <v>0</v>
      </c>
      <c r="CQ11" s="32">
        <v>0</v>
      </c>
      <c r="CR11" s="32">
        <v>0</v>
      </c>
      <c r="CS11" s="33">
        <v>0</v>
      </c>
      <c r="CT11" s="30">
        <f t="shared" si="2"/>
        <v>0</v>
      </c>
      <c r="CU11" s="152"/>
      <c r="CV11" s="162"/>
      <c r="CW11" s="140"/>
    </row>
    <row r="12" spans="1:102">
      <c r="A12" s="34" t="s">
        <v>40</v>
      </c>
      <c r="B12" s="35">
        <v>205.05129402777777</v>
      </c>
      <c r="C12" s="36">
        <v>205.05129402777777</v>
      </c>
      <c r="D12" s="36">
        <v>205.05129402777777</v>
      </c>
      <c r="E12" s="36">
        <v>205.05129402777777</v>
      </c>
      <c r="F12" s="36">
        <v>205.05129402777777</v>
      </c>
      <c r="G12" s="36">
        <v>205.05129402777777</v>
      </c>
      <c r="H12" s="36">
        <v>205.05129402777777</v>
      </c>
      <c r="I12" s="36">
        <v>205.05129402777777</v>
      </c>
      <c r="J12" s="36">
        <v>205.05129402777777</v>
      </c>
      <c r="K12" s="36">
        <v>205.05129402777777</v>
      </c>
      <c r="L12" s="36">
        <v>205.05129402777777</v>
      </c>
      <c r="M12" s="36">
        <v>205.05129402777777</v>
      </c>
      <c r="N12" s="36">
        <v>205.05129402777777</v>
      </c>
      <c r="O12" s="36">
        <v>205.05129402777777</v>
      </c>
      <c r="P12" s="36">
        <v>205.05129402777777</v>
      </c>
      <c r="Q12" s="36">
        <v>205.05129402777777</v>
      </c>
      <c r="R12" s="36">
        <v>205.05129402777777</v>
      </c>
      <c r="S12" s="36">
        <v>205.05129402777777</v>
      </c>
      <c r="T12" s="36">
        <v>205.05129402777777</v>
      </c>
      <c r="U12" s="36">
        <v>205.05129402777777</v>
      </c>
      <c r="V12" s="36">
        <v>205.05129402777777</v>
      </c>
      <c r="W12" s="36">
        <v>205.05129402777777</v>
      </c>
      <c r="X12" s="36">
        <v>205.05129402777777</v>
      </c>
      <c r="Y12" s="36">
        <v>205.05129402777777</v>
      </c>
      <c r="Z12" s="36">
        <v>205.05129402777777</v>
      </c>
      <c r="AA12" s="36">
        <v>205.05129402777777</v>
      </c>
      <c r="AB12" s="36">
        <v>205.05129402777777</v>
      </c>
      <c r="AC12" s="36">
        <v>205.05129402777777</v>
      </c>
      <c r="AD12" s="36">
        <v>205.05129402777777</v>
      </c>
      <c r="AE12" s="36">
        <v>205.05129402777777</v>
      </c>
      <c r="AF12" s="36">
        <v>205.05129402777777</v>
      </c>
      <c r="AG12" s="36">
        <v>205.05129402777777</v>
      </c>
      <c r="AH12" s="36">
        <v>205.05129402777777</v>
      </c>
      <c r="AI12" s="36">
        <v>205.05129402777777</v>
      </c>
      <c r="AJ12" s="36">
        <v>205.05129402777777</v>
      </c>
      <c r="AK12" s="36">
        <v>205.05129402777777</v>
      </c>
      <c r="AL12" s="36">
        <v>205.05129402777777</v>
      </c>
      <c r="AM12" s="36">
        <v>205.05129402777777</v>
      </c>
      <c r="AN12" s="36">
        <v>205.05129402777777</v>
      </c>
      <c r="AO12" s="36">
        <v>205.05129402777777</v>
      </c>
      <c r="AP12" s="36">
        <v>205.05129402777777</v>
      </c>
      <c r="AQ12" s="36">
        <v>205.05129402777777</v>
      </c>
      <c r="AR12" s="36">
        <v>205.05129402777777</v>
      </c>
      <c r="AS12" s="36">
        <v>205.05129402777777</v>
      </c>
      <c r="AT12" s="36">
        <v>205.05129402777777</v>
      </c>
      <c r="AU12" s="36">
        <v>205.05129402777777</v>
      </c>
      <c r="AV12" s="36">
        <v>205.05129402777777</v>
      </c>
      <c r="AW12" s="36">
        <v>205.05129402777777</v>
      </c>
      <c r="AX12" s="36">
        <v>205.05129402777777</v>
      </c>
      <c r="AY12" s="36">
        <v>205.05129402777777</v>
      </c>
      <c r="AZ12" s="36">
        <v>205.05129402777777</v>
      </c>
      <c r="BA12" s="36">
        <v>205.05129402777777</v>
      </c>
      <c r="BB12" s="36">
        <v>205.05129402777777</v>
      </c>
      <c r="BC12" s="36">
        <v>205.05129402777777</v>
      </c>
      <c r="BD12" s="36">
        <v>205.05129402777777</v>
      </c>
      <c r="BE12" s="36">
        <v>205.05129402777777</v>
      </c>
      <c r="BF12" s="36">
        <v>205.05129402777777</v>
      </c>
      <c r="BG12" s="36">
        <v>205.05129402777777</v>
      </c>
      <c r="BH12" s="36">
        <v>205.05129402777777</v>
      </c>
      <c r="BI12" s="36">
        <v>205.05129402777777</v>
      </c>
      <c r="BJ12" s="36">
        <v>205.05129402777777</v>
      </c>
      <c r="BK12" s="36">
        <v>205.05129402777777</v>
      </c>
      <c r="BL12" s="36">
        <v>205.05129402777777</v>
      </c>
      <c r="BM12" s="36">
        <v>205.05129402777777</v>
      </c>
      <c r="BN12" s="36">
        <v>205.05129402777777</v>
      </c>
      <c r="BO12" s="36">
        <v>205.05129402777777</v>
      </c>
      <c r="BP12" s="36">
        <v>205.05129402777777</v>
      </c>
      <c r="BQ12" s="36">
        <v>205.05129402777777</v>
      </c>
      <c r="BR12" s="36">
        <v>205.05129402777777</v>
      </c>
      <c r="BS12" s="36">
        <v>205.05129402777777</v>
      </c>
      <c r="BT12" s="36">
        <v>205.05129402777777</v>
      </c>
      <c r="BU12" s="36">
        <v>205.05129402777777</v>
      </c>
      <c r="BV12" s="36">
        <v>205.05129402777777</v>
      </c>
      <c r="BW12" s="36">
        <v>205.05129402777777</v>
      </c>
      <c r="BX12" s="36">
        <v>205.05129402777777</v>
      </c>
      <c r="BY12" s="36">
        <v>205.05129402777777</v>
      </c>
      <c r="BZ12" s="36">
        <v>205.05129402777777</v>
      </c>
      <c r="CA12" s="36">
        <v>205.05129402777777</v>
      </c>
      <c r="CB12" s="36">
        <v>205.05129402777777</v>
      </c>
      <c r="CC12" s="36">
        <v>205.05129402777777</v>
      </c>
      <c r="CD12" s="36">
        <v>205.05129402777777</v>
      </c>
      <c r="CE12" s="36">
        <v>205.05129402777777</v>
      </c>
      <c r="CF12" s="36">
        <v>205.05129402777777</v>
      </c>
      <c r="CG12" s="36">
        <v>205.05129402777777</v>
      </c>
      <c r="CH12" s="36">
        <v>205.05129402777777</v>
      </c>
      <c r="CI12" s="36">
        <v>205.05129402777777</v>
      </c>
      <c r="CJ12" s="36">
        <v>205.05129402777777</v>
      </c>
      <c r="CK12" s="36">
        <v>205.05129402777777</v>
      </c>
      <c r="CL12" s="36">
        <v>205.05129402777777</v>
      </c>
      <c r="CM12" s="36">
        <v>205.05129402777777</v>
      </c>
      <c r="CN12" s="36">
        <v>205.05129402777777</v>
      </c>
      <c r="CO12" s="36">
        <v>205.05129402777777</v>
      </c>
      <c r="CP12" s="36">
        <v>205.05129402777777</v>
      </c>
      <c r="CQ12" s="36">
        <v>205.05129402777777</v>
      </c>
      <c r="CR12" s="36">
        <v>205.05129402777777</v>
      </c>
      <c r="CS12" s="37">
        <v>205.05129402777777</v>
      </c>
      <c r="CT12" s="30">
        <f t="shared" si="2"/>
        <v>19684.924226666677</v>
      </c>
      <c r="CU12" s="152"/>
      <c r="CW12" s="140"/>
    </row>
    <row r="13" spans="1:102">
      <c r="A13" s="38" t="s">
        <v>41</v>
      </c>
      <c r="B13" s="39">
        <f t="shared" ref="B13:AG13" si="5">SUM(B14:B14)</f>
        <v>1981.91</v>
      </c>
      <c r="C13" s="40">
        <f t="shared" si="5"/>
        <v>1981.91</v>
      </c>
      <c r="D13" s="40">
        <f t="shared" si="5"/>
        <v>1982.11</v>
      </c>
      <c r="E13" s="40">
        <f t="shared" si="5"/>
        <v>1982.11</v>
      </c>
      <c r="F13" s="40">
        <f t="shared" si="5"/>
        <v>1982.05</v>
      </c>
      <c r="G13" s="40">
        <f t="shared" si="5"/>
        <v>1982.05</v>
      </c>
      <c r="H13" s="40">
        <f t="shared" si="5"/>
        <v>2009</v>
      </c>
      <c r="I13" s="40">
        <f t="shared" si="5"/>
        <v>2009</v>
      </c>
      <c r="J13" s="40">
        <f t="shared" si="5"/>
        <v>2009</v>
      </c>
      <c r="K13" s="40">
        <f t="shared" si="5"/>
        <v>2009</v>
      </c>
      <c r="L13" s="40">
        <f t="shared" si="5"/>
        <v>2009.14</v>
      </c>
      <c r="M13" s="40">
        <f t="shared" si="5"/>
        <v>2009.14</v>
      </c>
      <c r="N13" s="40">
        <f t="shared" si="5"/>
        <v>2009.44</v>
      </c>
      <c r="O13" s="40">
        <f t="shared" si="5"/>
        <v>2009.44</v>
      </c>
      <c r="P13" s="40">
        <f t="shared" si="5"/>
        <v>2009.57</v>
      </c>
      <c r="Q13" s="40">
        <f t="shared" si="5"/>
        <v>2009.57</v>
      </c>
      <c r="R13" s="40">
        <f t="shared" si="5"/>
        <v>2028.03</v>
      </c>
      <c r="S13" s="40">
        <f t="shared" si="5"/>
        <v>2026.04</v>
      </c>
      <c r="T13" s="40">
        <f t="shared" si="5"/>
        <v>2026.11</v>
      </c>
      <c r="U13" s="40">
        <f t="shared" si="5"/>
        <v>2026.11</v>
      </c>
      <c r="V13" s="40">
        <f t="shared" si="5"/>
        <v>2026.49</v>
      </c>
      <c r="W13" s="40">
        <f t="shared" si="5"/>
        <v>2026.49</v>
      </c>
      <c r="X13" s="40">
        <f t="shared" si="5"/>
        <v>2026.8</v>
      </c>
      <c r="Y13" s="40">
        <f t="shared" si="5"/>
        <v>2026.98</v>
      </c>
      <c r="Z13" s="40">
        <f t="shared" si="5"/>
        <v>2029</v>
      </c>
      <c r="AA13" s="40">
        <f t="shared" si="5"/>
        <v>2029</v>
      </c>
      <c r="AB13" s="40">
        <f t="shared" si="5"/>
        <v>2029.94</v>
      </c>
      <c r="AC13" s="40">
        <f t="shared" si="5"/>
        <v>2030.21</v>
      </c>
      <c r="AD13" s="40">
        <f t="shared" si="5"/>
        <v>2030.36</v>
      </c>
      <c r="AE13" s="40">
        <f t="shared" si="5"/>
        <v>2030.36</v>
      </c>
      <c r="AF13" s="40">
        <f t="shared" si="5"/>
        <v>2030.6</v>
      </c>
      <c r="AG13" s="40">
        <f t="shared" si="5"/>
        <v>2030.6</v>
      </c>
      <c r="AH13" s="40">
        <f t="shared" ref="AH13:BM13" si="6">SUM(AH14:AH14)</f>
        <v>2027.76</v>
      </c>
      <c r="AI13" s="40">
        <f t="shared" si="6"/>
        <v>2028.12</v>
      </c>
      <c r="AJ13" s="40">
        <f t="shared" si="6"/>
        <v>2028.02</v>
      </c>
      <c r="AK13" s="40">
        <f t="shared" si="6"/>
        <v>2028.02</v>
      </c>
      <c r="AL13" s="40">
        <f t="shared" si="6"/>
        <v>2017.37</v>
      </c>
      <c r="AM13" s="40">
        <f t="shared" si="6"/>
        <v>2006.73</v>
      </c>
      <c r="AN13" s="40">
        <f t="shared" si="6"/>
        <v>2001.28</v>
      </c>
      <c r="AO13" s="40">
        <f t="shared" si="6"/>
        <v>2001.38</v>
      </c>
      <c r="AP13" s="40">
        <f t="shared" si="6"/>
        <v>2002.24</v>
      </c>
      <c r="AQ13" s="40">
        <f t="shared" si="6"/>
        <v>2002.44</v>
      </c>
      <c r="AR13" s="40">
        <f t="shared" si="6"/>
        <v>2003.04</v>
      </c>
      <c r="AS13" s="40">
        <f t="shared" si="6"/>
        <v>2003.2</v>
      </c>
      <c r="AT13" s="40">
        <f t="shared" si="6"/>
        <v>2003.2</v>
      </c>
      <c r="AU13" s="40">
        <f t="shared" si="6"/>
        <v>2003.2</v>
      </c>
      <c r="AV13" s="40">
        <f t="shared" si="6"/>
        <v>2003.45</v>
      </c>
      <c r="AW13" s="40">
        <f t="shared" si="6"/>
        <v>2003.63</v>
      </c>
      <c r="AX13" s="40">
        <f t="shared" si="6"/>
        <v>2003.63</v>
      </c>
      <c r="AY13" s="40">
        <f t="shared" si="6"/>
        <v>2007.44</v>
      </c>
      <c r="AZ13" s="40">
        <f t="shared" si="6"/>
        <v>2008.04</v>
      </c>
      <c r="BA13" s="40">
        <f t="shared" si="6"/>
        <v>2007.8</v>
      </c>
      <c r="BB13" s="40">
        <f t="shared" si="6"/>
        <v>2007.8</v>
      </c>
      <c r="BC13" s="40">
        <f t="shared" si="6"/>
        <v>2007.64</v>
      </c>
      <c r="BD13" s="40">
        <f t="shared" si="6"/>
        <v>2007.4</v>
      </c>
      <c r="BE13" s="40">
        <f t="shared" si="6"/>
        <v>2007.4</v>
      </c>
      <c r="BF13" s="40">
        <f t="shared" si="6"/>
        <v>2007.8</v>
      </c>
      <c r="BG13" s="40">
        <f t="shared" si="6"/>
        <v>2007.8</v>
      </c>
      <c r="BH13" s="40">
        <f t="shared" si="6"/>
        <v>2007.8</v>
      </c>
      <c r="BI13" s="40">
        <f t="shared" si="6"/>
        <v>2007.65</v>
      </c>
      <c r="BJ13" s="40">
        <f t="shared" si="6"/>
        <v>2007.41</v>
      </c>
      <c r="BK13" s="40">
        <f t="shared" si="6"/>
        <v>2007.41</v>
      </c>
      <c r="BL13" s="40">
        <f t="shared" si="6"/>
        <v>2007.07</v>
      </c>
      <c r="BM13" s="40">
        <f t="shared" si="6"/>
        <v>2007.07</v>
      </c>
      <c r="BN13" s="40">
        <f t="shared" ref="BN13:CS13" si="7">SUM(BN14:BN14)</f>
        <v>2007.2</v>
      </c>
      <c r="BO13" s="40">
        <f t="shared" si="7"/>
        <v>2007.2</v>
      </c>
      <c r="BP13" s="40">
        <f t="shared" si="7"/>
        <v>2007.17</v>
      </c>
      <c r="BQ13" s="40">
        <f t="shared" si="7"/>
        <v>2007.17</v>
      </c>
      <c r="BR13" s="40">
        <f t="shared" si="7"/>
        <v>2006.94</v>
      </c>
      <c r="BS13" s="40">
        <f t="shared" si="7"/>
        <v>2006.94</v>
      </c>
      <c r="BT13" s="40">
        <f t="shared" si="7"/>
        <v>2007.08</v>
      </c>
      <c r="BU13" s="40">
        <f t="shared" si="7"/>
        <v>2007.08</v>
      </c>
      <c r="BV13" s="40">
        <f t="shared" si="7"/>
        <v>2007.15</v>
      </c>
      <c r="BW13" s="40">
        <f t="shared" si="7"/>
        <v>2007.15</v>
      </c>
      <c r="BX13" s="40">
        <f t="shared" si="7"/>
        <v>2007.15</v>
      </c>
      <c r="BY13" s="40">
        <f t="shared" si="7"/>
        <v>2006.71</v>
      </c>
      <c r="BZ13" s="40">
        <f t="shared" si="7"/>
        <v>2006.84</v>
      </c>
      <c r="CA13" s="40">
        <f t="shared" si="7"/>
        <v>2006.84</v>
      </c>
      <c r="CB13" s="40">
        <f t="shared" si="7"/>
        <v>2006.98</v>
      </c>
      <c r="CC13" s="40">
        <f t="shared" si="7"/>
        <v>2006.98</v>
      </c>
      <c r="CD13" s="40">
        <f t="shared" si="7"/>
        <v>2006.98</v>
      </c>
      <c r="CE13" s="40">
        <f t="shared" si="7"/>
        <v>2006.98</v>
      </c>
      <c r="CF13" s="40">
        <f t="shared" si="7"/>
        <v>2006.98</v>
      </c>
      <c r="CG13" s="40">
        <f t="shared" si="7"/>
        <v>2006.98</v>
      </c>
      <c r="CH13" s="40">
        <f t="shared" si="7"/>
        <v>2006.98</v>
      </c>
      <c r="CI13" s="40">
        <f t="shared" si="7"/>
        <v>2006.98</v>
      </c>
      <c r="CJ13" s="40">
        <f t="shared" si="7"/>
        <v>2006.98</v>
      </c>
      <c r="CK13" s="40">
        <f t="shared" si="7"/>
        <v>2006.98</v>
      </c>
      <c r="CL13" s="40">
        <f t="shared" si="7"/>
        <v>2007.4</v>
      </c>
      <c r="CM13" s="40">
        <f t="shared" si="7"/>
        <v>2007.4</v>
      </c>
      <c r="CN13" s="40">
        <f t="shared" si="7"/>
        <v>2016.28</v>
      </c>
      <c r="CO13" s="40">
        <f t="shared" si="7"/>
        <v>2016.14</v>
      </c>
      <c r="CP13" s="40">
        <f t="shared" si="7"/>
        <v>2016.14</v>
      </c>
      <c r="CQ13" s="40">
        <f t="shared" si="7"/>
        <v>2016.14</v>
      </c>
      <c r="CR13" s="40">
        <f t="shared" si="7"/>
        <v>2023.24</v>
      </c>
      <c r="CS13" s="41">
        <f t="shared" si="7"/>
        <v>2030.33</v>
      </c>
      <c r="CT13" s="146">
        <f t="shared" si="2"/>
        <v>193019.2900000001</v>
      </c>
      <c r="CU13" s="150"/>
      <c r="CW13" s="140"/>
    </row>
    <row r="14" spans="1:102">
      <c r="A14" s="30" t="s">
        <v>12</v>
      </c>
      <c r="B14" s="42">
        <v>1981.91</v>
      </c>
      <c r="C14" s="43">
        <v>1981.91</v>
      </c>
      <c r="D14" s="43">
        <v>1982.11</v>
      </c>
      <c r="E14" s="43">
        <v>1982.11</v>
      </c>
      <c r="F14" s="43">
        <v>1982.05</v>
      </c>
      <c r="G14" s="43">
        <v>1982.05</v>
      </c>
      <c r="H14" s="43">
        <v>2009</v>
      </c>
      <c r="I14" s="43">
        <v>2009</v>
      </c>
      <c r="J14" s="43">
        <v>2009</v>
      </c>
      <c r="K14" s="43">
        <v>2009</v>
      </c>
      <c r="L14" s="43">
        <v>2009.14</v>
      </c>
      <c r="M14" s="43">
        <v>2009.14</v>
      </c>
      <c r="N14" s="43">
        <v>2009.44</v>
      </c>
      <c r="O14" s="43">
        <v>2009.44</v>
      </c>
      <c r="P14" s="43">
        <v>2009.57</v>
      </c>
      <c r="Q14" s="43">
        <v>2009.57</v>
      </c>
      <c r="R14" s="43">
        <v>2028.03</v>
      </c>
      <c r="S14" s="43">
        <v>2026.04</v>
      </c>
      <c r="T14" s="43">
        <v>2026.11</v>
      </c>
      <c r="U14" s="43">
        <v>2026.11</v>
      </c>
      <c r="V14" s="43">
        <v>2026.49</v>
      </c>
      <c r="W14" s="43">
        <v>2026.49</v>
      </c>
      <c r="X14" s="43">
        <v>2026.8</v>
      </c>
      <c r="Y14" s="43">
        <v>2026.98</v>
      </c>
      <c r="Z14" s="43">
        <v>2029</v>
      </c>
      <c r="AA14" s="43">
        <v>2029</v>
      </c>
      <c r="AB14" s="43">
        <v>2029.94</v>
      </c>
      <c r="AC14" s="43">
        <v>2030.21</v>
      </c>
      <c r="AD14" s="43">
        <v>2030.36</v>
      </c>
      <c r="AE14" s="43">
        <v>2030.36</v>
      </c>
      <c r="AF14" s="43">
        <v>2030.6</v>
      </c>
      <c r="AG14" s="43">
        <v>2030.6</v>
      </c>
      <c r="AH14" s="43">
        <v>2027.76</v>
      </c>
      <c r="AI14" s="43">
        <v>2028.12</v>
      </c>
      <c r="AJ14" s="43">
        <v>2028.02</v>
      </c>
      <c r="AK14" s="43">
        <v>2028.02</v>
      </c>
      <c r="AL14" s="43">
        <v>2017.37</v>
      </c>
      <c r="AM14" s="43">
        <v>2006.73</v>
      </c>
      <c r="AN14" s="43">
        <v>2001.28</v>
      </c>
      <c r="AO14" s="43">
        <v>2001.38</v>
      </c>
      <c r="AP14" s="43">
        <v>2002.24</v>
      </c>
      <c r="AQ14" s="43">
        <v>2002.44</v>
      </c>
      <c r="AR14" s="43">
        <v>2003.04</v>
      </c>
      <c r="AS14" s="43">
        <v>2003.2</v>
      </c>
      <c r="AT14" s="43">
        <v>2003.2</v>
      </c>
      <c r="AU14" s="43">
        <v>2003.2</v>
      </c>
      <c r="AV14" s="43">
        <v>2003.45</v>
      </c>
      <c r="AW14" s="43">
        <v>2003.63</v>
      </c>
      <c r="AX14" s="43">
        <v>2003.63</v>
      </c>
      <c r="AY14" s="43">
        <v>2007.44</v>
      </c>
      <c r="AZ14" s="43">
        <v>2008.04</v>
      </c>
      <c r="BA14" s="43">
        <v>2007.8</v>
      </c>
      <c r="BB14" s="43">
        <v>2007.8</v>
      </c>
      <c r="BC14" s="43">
        <v>2007.64</v>
      </c>
      <c r="BD14" s="43">
        <v>2007.4</v>
      </c>
      <c r="BE14" s="43">
        <v>2007.4</v>
      </c>
      <c r="BF14" s="43">
        <v>2007.8</v>
      </c>
      <c r="BG14" s="43">
        <v>2007.8</v>
      </c>
      <c r="BH14" s="43">
        <v>2007.8</v>
      </c>
      <c r="BI14" s="43">
        <v>2007.65</v>
      </c>
      <c r="BJ14" s="43">
        <v>2007.41</v>
      </c>
      <c r="BK14" s="43">
        <v>2007.41</v>
      </c>
      <c r="BL14" s="43">
        <v>2007.07</v>
      </c>
      <c r="BM14" s="43">
        <v>2007.07</v>
      </c>
      <c r="BN14" s="43">
        <v>2007.2</v>
      </c>
      <c r="BO14" s="43">
        <v>2007.2</v>
      </c>
      <c r="BP14" s="43">
        <v>2007.17</v>
      </c>
      <c r="BQ14" s="43">
        <v>2007.17</v>
      </c>
      <c r="BR14" s="43">
        <v>2006.94</v>
      </c>
      <c r="BS14" s="43">
        <v>2006.94</v>
      </c>
      <c r="BT14" s="43">
        <v>2007.08</v>
      </c>
      <c r="BU14" s="43">
        <v>2007.08</v>
      </c>
      <c r="BV14" s="43">
        <v>2007.15</v>
      </c>
      <c r="BW14" s="43">
        <v>2007.15</v>
      </c>
      <c r="BX14" s="43">
        <v>2007.15</v>
      </c>
      <c r="BY14" s="43">
        <v>2006.71</v>
      </c>
      <c r="BZ14" s="43">
        <v>2006.84</v>
      </c>
      <c r="CA14" s="43">
        <v>2006.84</v>
      </c>
      <c r="CB14" s="43">
        <v>2006.98</v>
      </c>
      <c r="CC14" s="43">
        <v>2006.98</v>
      </c>
      <c r="CD14" s="43">
        <v>2006.98</v>
      </c>
      <c r="CE14" s="43">
        <v>2006.98</v>
      </c>
      <c r="CF14" s="43">
        <v>2006.98</v>
      </c>
      <c r="CG14" s="43">
        <v>2006.98</v>
      </c>
      <c r="CH14" s="43">
        <v>2006.98</v>
      </c>
      <c r="CI14" s="43">
        <v>2006.98</v>
      </c>
      <c r="CJ14" s="43">
        <v>2006.98</v>
      </c>
      <c r="CK14" s="43">
        <v>2006.98</v>
      </c>
      <c r="CL14" s="43">
        <v>2007.4</v>
      </c>
      <c r="CM14" s="43">
        <v>2007.4</v>
      </c>
      <c r="CN14" s="43">
        <v>2016.28</v>
      </c>
      <c r="CO14" s="43">
        <v>2016.14</v>
      </c>
      <c r="CP14" s="43">
        <v>2016.14</v>
      </c>
      <c r="CQ14" s="43">
        <v>2016.14</v>
      </c>
      <c r="CR14" s="43">
        <v>2023.24</v>
      </c>
      <c r="CS14" s="44">
        <v>2030.33</v>
      </c>
      <c r="CT14" s="30">
        <f t="shared" si="2"/>
        <v>193019.2900000001</v>
      </c>
      <c r="CU14" s="152"/>
      <c r="CW14" s="140"/>
    </row>
    <row r="15" spans="1:102">
      <c r="A15" s="38" t="s">
        <v>42</v>
      </c>
      <c r="B15" s="39">
        <f>SUM(B16:B19)</f>
        <v>1404.95</v>
      </c>
      <c r="C15" s="40">
        <f t="shared" ref="C15:BN15" si="8">SUM(C16:C19)</f>
        <v>1404.95</v>
      </c>
      <c r="D15" s="40">
        <f t="shared" si="8"/>
        <v>1404.95</v>
      </c>
      <c r="E15" s="40">
        <f t="shared" si="8"/>
        <v>1404.95</v>
      </c>
      <c r="F15" s="40">
        <f t="shared" si="8"/>
        <v>1404.95</v>
      </c>
      <c r="G15" s="40">
        <f t="shared" si="8"/>
        <v>1404.95</v>
      </c>
      <c r="H15" s="40">
        <f t="shared" si="8"/>
        <v>1404.95</v>
      </c>
      <c r="I15" s="40">
        <f t="shared" si="8"/>
        <v>1404.95</v>
      </c>
      <c r="J15" s="40">
        <f t="shared" si="8"/>
        <v>1404.95</v>
      </c>
      <c r="K15" s="40">
        <f t="shared" si="8"/>
        <v>1404.95</v>
      </c>
      <c r="L15" s="40">
        <f t="shared" si="8"/>
        <v>1404.95</v>
      </c>
      <c r="M15" s="40">
        <f t="shared" si="8"/>
        <v>1404.95</v>
      </c>
      <c r="N15" s="40">
        <f t="shared" si="8"/>
        <v>1429.45</v>
      </c>
      <c r="O15" s="40">
        <f t="shared" si="8"/>
        <v>1477.45</v>
      </c>
      <c r="P15" s="40">
        <f t="shared" si="8"/>
        <v>1507.45</v>
      </c>
      <c r="Q15" s="40">
        <f t="shared" si="8"/>
        <v>1566.45</v>
      </c>
      <c r="R15" s="40">
        <f t="shared" si="8"/>
        <v>1665.45</v>
      </c>
      <c r="S15" s="40">
        <f t="shared" si="8"/>
        <v>1695.45</v>
      </c>
      <c r="T15" s="40">
        <f t="shared" si="8"/>
        <v>1745.45</v>
      </c>
      <c r="U15" s="40">
        <f t="shared" si="8"/>
        <v>1800.45</v>
      </c>
      <c r="V15" s="40">
        <f t="shared" si="8"/>
        <v>1835.45</v>
      </c>
      <c r="W15" s="40">
        <f t="shared" si="8"/>
        <v>1891.45</v>
      </c>
      <c r="X15" s="40">
        <f t="shared" si="8"/>
        <v>1925.45</v>
      </c>
      <c r="Y15" s="40">
        <f t="shared" si="8"/>
        <v>1955.45</v>
      </c>
      <c r="Z15" s="40">
        <f t="shared" si="8"/>
        <v>1970.45</v>
      </c>
      <c r="AA15" s="40">
        <f t="shared" si="8"/>
        <v>1970.45</v>
      </c>
      <c r="AB15" s="40">
        <f t="shared" si="8"/>
        <v>1970.45</v>
      </c>
      <c r="AC15" s="40">
        <f t="shared" si="8"/>
        <v>1970.45</v>
      </c>
      <c r="AD15" s="40">
        <f t="shared" si="8"/>
        <v>1970.45</v>
      </c>
      <c r="AE15" s="40">
        <f t="shared" si="8"/>
        <v>1970.45</v>
      </c>
      <c r="AF15" s="40">
        <f t="shared" si="8"/>
        <v>1970.45</v>
      </c>
      <c r="AG15" s="40">
        <f t="shared" si="8"/>
        <v>1970.45</v>
      </c>
      <c r="AH15" s="40">
        <f t="shared" si="8"/>
        <v>1970.45</v>
      </c>
      <c r="AI15" s="40">
        <f t="shared" si="8"/>
        <v>1970.45</v>
      </c>
      <c r="AJ15" s="40">
        <f t="shared" si="8"/>
        <v>1970.45</v>
      </c>
      <c r="AK15" s="40">
        <f t="shared" si="8"/>
        <v>1970.45</v>
      </c>
      <c r="AL15" s="40">
        <f t="shared" si="8"/>
        <v>1970.45</v>
      </c>
      <c r="AM15" s="40">
        <f t="shared" si="8"/>
        <v>1970.45</v>
      </c>
      <c r="AN15" s="40">
        <f t="shared" si="8"/>
        <v>1970.45</v>
      </c>
      <c r="AO15" s="40">
        <f t="shared" si="8"/>
        <v>1970.45</v>
      </c>
      <c r="AP15" s="40">
        <f t="shared" si="8"/>
        <v>1970.45</v>
      </c>
      <c r="AQ15" s="40">
        <f t="shared" si="8"/>
        <v>1970.45</v>
      </c>
      <c r="AR15" s="40">
        <f t="shared" si="8"/>
        <v>1970.45</v>
      </c>
      <c r="AS15" s="40">
        <f t="shared" si="8"/>
        <v>1970.45</v>
      </c>
      <c r="AT15" s="40">
        <f t="shared" si="8"/>
        <v>1970.45</v>
      </c>
      <c r="AU15" s="40">
        <f t="shared" si="8"/>
        <v>1970.45</v>
      </c>
      <c r="AV15" s="40">
        <f t="shared" si="8"/>
        <v>1970.45</v>
      </c>
      <c r="AW15" s="40">
        <f t="shared" si="8"/>
        <v>1970.45</v>
      </c>
      <c r="AX15" s="40">
        <f t="shared" si="8"/>
        <v>1970.45</v>
      </c>
      <c r="AY15" s="40">
        <f t="shared" si="8"/>
        <v>1970.45</v>
      </c>
      <c r="AZ15" s="40">
        <f t="shared" si="8"/>
        <v>1970.45</v>
      </c>
      <c r="BA15" s="40">
        <f t="shared" si="8"/>
        <v>1970.45</v>
      </c>
      <c r="BB15" s="40">
        <f t="shared" si="8"/>
        <v>1970.45</v>
      </c>
      <c r="BC15" s="40">
        <f t="shared" si="8"/>
        <v>1970.45</v>
      </c>
      <c r="BD15" s="40">
        <f t="shared" si="8"/>
        <v>1970.45</v>
      </c>
      <c r="BE15" s="40">
        <f t="shared" si="8"/>
        <v>1970.45</v>
      </c>
      <c r="BF15" s="40">
        <f t="shared" si="8"/>
        <v>1970.45</v>
      </c>
      <c r="BG15" s="40">
        <f t="shared" si="8"/>
        <v>1970.45</v>
      </c>
      <c r="BH15" s="40">
        <f t="shared" si="8"/>
        <v>1970.45</v>
      </c>
      <c r="BI15" s="40">
        <f t="shared" si="8"/>
        <v>1970.45</v>
      </c>
      <c r="BJ15" s="40">
        <f t="shared" si="8"/>
        <v>1970.45</v>
      </c>
      <c r="BK15" s="40">
        <f t="shared" si="8"/>
        <v>1970.45</v>
      </c>
      <c r="BL15" s="40">
        <f t="shared" si="8"/>
        <v>1970.45</v>
      </c>
      <c r="BM15" s="40">
        <f t="shared" si="8"/>
        <v>1970.45</v>
      </c>
      <c r="BN15" s="40">
        <f t="shared" si="8"/>
        <v>1970.45</v>
      </c>
      <c r="BO15" s="40">
        <f t="shared" ref="BO15:CS15" si="9">SUM(BO16:BO19)</f>
        <v>1970.45</v>
      </c>
      <c r="BP15" s="40">
        <f t="shared" si="9"/>
        <v>1970.45</v>
      </c>
      <c r="BQ15" s="40">
        <f t="shared" si="9"/>
        <v>1970.45</v>
      </c>
      <c r="BR15" s="40">
        <f t="shared" si="9"/>
        <v>1970.45</v>
      </c>
      <c r="BS15" s="40">
        <f t="shared" si="9"/>
        <v>1970.45</v>
      </c>
      <c r="BT15" s="40">
        <f t="shared" si="9"/>
        <v>1970.45</v>
      </c>
      <c r="BU15" s="40">
        <f t="shared" si="9"/>
        <v>1970.45</v>
      </c>
      <c r="BV15" s="40">
        <f t="shared" si="9"/>
        <v>1970.45</v>
      </c>
      <c r="BW15" s="40">
        <f t="shared" si="9"/>
        <v>1970.45</v>
      </c>
      <c r="BX15" s="40">
        <f t="shared" si="9"/>
        <v>1970.45</v>
      </c>
      <c r="BY15" s="40">
        <f t="shared" si="9"/>
        <v>1970.45</v>
      </c>
      <c r="BZ15" s="40">
        <f t="shared" si="9"/>
        <v>1970.45</v>
      </c>
      <c r="CA15" s="40">
        <f t="shared" si="9"/>
        <v>1970.45</v>
      </c>
      <c r="CB15" s="40">
        <f t="shared" si="9"/>
        <v>1970.45</v>
      </c>
      <c r="CC15" s="40">
        <f t="shared" si="9"/>
        <v>1970.45</v>
      </c>
      <c r="CD15" s="40">
        <f t="shared" si="9"/>
        <v>1970.45</v>
      </c>
      <c r="CE15" s="40">
        <f t="shared" si="9"/>
        <v>1970.45</v>
      </c>
      <c r="CF15" s="40">
        <f t="shared" si="9"/>
        <v>1970.45</v>
      </c>
      <c r="CG15" s="40">
        <f t="shared" si="9"/>
        <v>1970.45</v>
      </c>
      <c r="CH15" s="40">
        <f t="shared" si="9"/>
        <v>1970.45</v>
      </c>
      <c r="CI15" s="40">
        <f t="shared" si="9"/>
        <v>1970.45</v>
      </c>
      <c r="CJ15" s="40">
        <f t="shared" si="9"/>
        <v>1970.45</v>
      </c>
      <c r="CK15" s="40">
        <f t="shared" si="9"/>
        <v>1970.45</v>
      </c>
      <c r="CL15" s="40">
        <f t="shared" si="9"/>
        <v>1970.45</v>
      </c>
      <c r="CM15" s="40">
        <f t="shared" si="9"/>
        <v>1970.45</v>
      </c>
      <c r="CN15" s="40">
        <f t="shared" si="9"/>
        <v>1970.45</v>
      </c>
      <c r="CO15" s="40">
        <f t="shared" si="9"/>
        <v>1970.45</v>
      </c>
      <c r="CP15" s="40">
        <f t="shared" si="9"/>
        <v>1970.45</v>
      </c>
      <c r="CQ15" s="40">
        <f t="shared" si="9"/>
        <v>1970.45</v>
      </c>
      <c r="CR15" s="40">
        <f t="shared" si="9"/>
        <v>1970.45</v>
      </c>
      <c r="CS15" s="41">
        <f t="shared" si="9"/>
        <v>1970.45</v>
      </c>
      <c r="CT15" s="38">
        <f t="shared" si="2"/>
        <v>179227.20000000016</v>
      </c>
      <c r="CU15" s="150"/>
      <c r="CW15" s="140"/>
    </row>
    <row r="16" spans="1:102">
      <c r="A16" s="30" t="s">
        <v>43</v>
      </c>
      <c r="B16" s="42">
        <v>565.5</v>
      </c>
      <c r="C16" s="43">
        <v>565.5</v>
      </c>
      <c r="D16" s="43">
        <v>565.5</v>
      </c>
      <c r="E16" s="43">
        <v>565.5</v>
      </c>
      <c r="F16" s="43">
        <v>565.5</v>
      </c>
      <c r="G16" s="43">
        <v>565.5</v>
      </c>
      <c r="H16" s="43">
        <v>565.5</v>
      </c>
      <c r="I16" s="43">
        <v>565.5</v>
      </c>
      <c r="J16" s="43">
        <v>565.5</v>
      </c>
      <c r="K16" s="43">
        <v>565.5</v>
      </c>
      <c r="L16" s="43">
        <v>565.5</v>
      </c>
      <c r="M16" s="43">
        <v>565.5</v>
      </c>
      <c r="N16" s="43">
        <v>590</v>
      </c>
      <c r="O16" s="43">
        <v>638</v>
      </c>
      <c r="P16" s="43">
        <v>668</v>
      </c>
      <c r="Q16" s="43">
        <v>727</v>
      </c>
      <c r="R16" s="43">
        <v>826</v>
      </c>
      <c r="S16" s="43">
        <v>856</v>
      </c>
      <c r="T16" s="43">
        <v>906</v>
      </c>
      <c r="U16" s="43">
        <v>961</v>
      </c>
      <c r="V16" s="43">
        <v>996</v>
      </c>
      <c r="W16" s="43">
        <v>1052</v>
      </c>
      <c r="X16" s="43">
        <v>1086</v>
      </c>
      <c r="Y16" s="43">
        <v>1116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2"/>
        <v>98640</v>
      </c>
      <c r="CU16" s="152"/>
      <c r="CW16" s="140"/>
    </row>
    <row r="17" spans="1:102">
      <c r="A17" s="47" t="s">
        <v>44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2"/>
        <v>25867.200000000044</v>
      </c>
      <c r="CU17" s="152"/>
      <c r="CV17" s="163"/>
      <c r="CW17" s="140"/>
    </row>
    <row r="18" spans="1:102">
      <c r="A18" s="47" t="s">
        <v>45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2"/>
        <v>54720</v>
      </c>
      <c r="CU18" s="152"/>
      <c r="CV18" s="163"/>
      <c r="CW18" s="140"/>
    </row>
    <row r="19" spans="1:102" hidden="1">
      <c r="A19" s="51" t="s">
        <v>46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2"/>
        <v>0</v>
      </c>
      <c r="CU19" s="152"/>
      <c r="CV19" s="164"/>
      <c r="CW19" s="140"/>
      <c r="CX19" s="235"/>
    </row>
    <row r="20" spans="1:102">
      <c r="A20" s="52" t="s">
        <v>47</v>
      </c>
      <c r="B20" s="53">
        <f t="shared" ref="B20:AG20" si="10">SUM(B21:B24)</f>
        <v>134.62</v>
      </c>
      <c r="C20" s="54">
        <f t="shared" si="10"/>
        <v>134.63</v>
      </c>
      <c r="D20" s="54">
        <f t="shared" si="10"/>
        <v>134.66</v>
      </c>
      <c r="E20" s="54">
        <f t="shared" si="10"/>
        <v>134.66999999999999</v>
      </c>
      <c r="F20" s="54">
        <f t="shared" si="10"/>
        <v>134.68</v>
      </c>
      <c r="G20" s="54">
        <f t="shared" si="10"/>
        <v>134.69999999999999</v>
      </c>
      <c r="H20" s="54">
        <f t="shared" si="10"/>
        <v>134.72999999999999</v>
      </c>
      <c r="I20" s="54">
        <f t="shared" si="10"/>
        <v>134.69999999999999</v>
      </c>
      <c r="J20" s="54">
        <f t="shared" si="10"/>
        <v>134.57</v>
      </c>
      <c r="K20" s="54">
        <f t="shared" si="10"/>
        <v>134.56</v>
      </c>
      <c r="L20" s="54">
        <f t="shared" si="10"/>
        <v>134.57999999999998</v>
      </c>
      <c r="M20" s="54">
        <f t="shared" si="10"/>
        <v>134.62</v>
      </c>
      <c r="N20" s="54">
        <f t="shared" si="10"/>
        <v>134.62</v>
      </c>
      <c r="O20" s="54">
        <f t="shared" si="10"/>
        <v>134.65</v>
      </c>
      <c r="P20" s="54">
        <f t="shared" si="10"/>
        <v>134.65</v>
      </c>
      <c r="Q20" s="54">
        <f t="shared" si="10"/>
        <v>134.69</v>
      </c>
      <c r="R20" s="54">
        <f t="shared" si="10"/>
        <v>134.72999999999999</v>
      </c>
      <c r="S20" s="54">
        <f t="shared" si="10"/>
        <v>134.72</v>
      </c>
      <c r="T20" s="54">
        <f t="shared" si="10"/>
        <v>134.72999999999999</v>
      </c>
      <c r="U20" s="54">
        <f t="shared" si="10"/>
        <v>134.75</v>
      </c>
      <c r="V20" s="54">
        <f t="shared" si="10"/>
        <v>134.76</v>
      </c>
      <c r="W20" s="54">
        <f t="shared" si="10"/>
        <v>134.79999999999998</v>
      </c>
      <c r="X20" s="54">
        <f t="shared" si="10"/>
        <v>3634.4599999999996</v>
      </c>
      <c r="Y20" s="54">
        <f t="shared" si="10"/>
        <v>3635.93</v>
      </c>
      <c r="Z20" s="54">
        <f t="shared" si="10"/>
        <v>3639.09</v>
      </c>
      <c r="AA20" s="54">
        <f t="shared" si="10"/>
        <v>3658.7999999999997</v>
      </c>
      <c r="AB20" s="54">
        <f t="shared" si="10"/>
        <v>3686.93</v>
      </c>
      <c r="AC20" s="54">
        <f t="shared" si="10"/>
        <v>3723.68</v>
      </c>
      <c r="AD20" s="54">
        <f t="shared" si="10"/>
        <v>3783.68</v>
      </c>
      <c r="AE20" s="54">
        <f t="shared" si="10"/>
        <v>3859.2799999999997</v>
      </c>
      <c r="AF20" s="54">
        <f t="shared" si="10"/>
        <v>3973.5</v>
      </c>
      <c r="AG20" s="54">
        <f t="shared" si="10"/>
        <v>4090.58</v>
      </c>
      <c r="AH20" s="54">
        <f t="shared" ref="AH20:BM20" si="11">SUM(AH21:AH24)</f>
        <v>4218.3900000000003</v>
      </c>
      <c r="AI20" s="54">
        <f t="shared" si="11"/>
        <v>4364.4900000000007</v>
      </c>
      <c r="AJ20" s="54">
        <f t="shared" si="11"/>
        <v>4502.0200000000004</v>
      </c>
      <c r="AK20" s="54">
        <f t="shared" si="11"/>
        <v>4628.7599999999993</v>
      </c>
      <c r="AL20" s="54">
        <f t="shared" si="11"/>
        <v>4766.5400000000009</v>
      </c>
      <c r="AM20" s="54">
        <f t="shared" si="11"/>
        <v>4888</v>
      </c>
      <c r="AN20" s="54">
        <f t="shared" si="11"/>
        <v>5013.51</v>
      </c>
      <c r="AO20" s="54">
        <f t="shared" si="11"/>
        <v>5111.84</v>
      </c>
      <c r="AP20" s="54">
        <f t="shared" si="11"/>
        <v>5181.33</v>
      </c>
      <c r="AQ20" s="54">
        <f t="shared" si="11"/>
        <v>5249.67</v>
      </c>
      <c r="AR20" s="54">
        <f t="shared" si="11"/>
        <v>5308.78</v>
      </c>
      <c r="AS20" s="54">
        <f t="shared" si="11"/>
        <v>5364.6</v>
      </c>
      <c r="AT20" s="54">
        <f t="shared" si="11"/>
        <v>5393.76</v>
      </c>
      <c r="AU20" s="54">
        <f t="shared" si="11"/>
        <v>5403.13</v>
      </c>
      <c r="AV20" s="54">
        <f t="shared" si="11"/>
        <v>5415.25</v>
      </c>
      <c r="AW20" s="54">
        <f t="shared" si="11"/>
        <v>5416.52</v>
      </c>
      <c r="AX20" s="54">
        <f t="shared" si="11"/>
        <v>5410.28</v>
      </c>
      <c r="AY20" s="54">
        <f t="shared" si="11"/>
        <v>5413.45</v>
      </c>
      <c r="AZ20" s="54">
        <f t="shared" si="11"/>
        <v>5356.89</v>
      </c>
      <c r="BA20" s="54">
        <f t="shared" si="11"/>
        <v>5343.0300000000007</v>
      </c>
      <c r="BB20" s="54">
        <f t="shared" si="11"/>
        <v>5339.76</v>
      </c>
      <c r="BC20" s="54">
        <f t="shared" si="11"/>
        <v>5244.24</v>
      </c>
      <c r="BD20" s="54">
        <f t="shared" si="11"/>
        <v>5180.9800000000005</v>
      </c>
      <c r="BE20" s="54">
        <f t="shared" si="11"/>
        <v>5099.74</v>
      </c>
      <c r="BF20" s="54">
        <f t="shared" si="11"/>
        <v>5073.2900000000009</v>
      </c>
      <c r="BG20" s="54">
        <f t="shared" si="11"/>
        <v>5099.55</v>
      </c>
      <c r="BH20" s="54">
        <f t="shared" si="11"/>
        <v>5112.57</v>
      </c>
      <c r="BI20" s="54">
        <f t="shared" si="11"/>
        <v>5062.6600000000008</v>
      </c>
      <c r="BJ20" s="54">
        <f t="shared" si="11"/>
        <v>4975.3999999999996</v>
      </c>
      <c r="BK20" s="54">
        <f t="shared" si="11"/>
        <v>4858.5700000000006</v>
      </c>
      <c r="BL20" s="54">
        <f t="shared" si="11"/>
        <v>4755.3600000000006</v>
      </c>
      <c r="BM20" s="54">
        <f t="shared" si="11"/>
        <v>4662.8</v>
      </c>
      <c r="BN20" s="54">
        <f t="shared" ref="BN20:CS20" si="12">SUM(BN21:BN24)</f>
        <v>4541.38</v>
      </c>
      <c r="BO20" s="54">
        <f t="shared" si="12"/>
        <v>4416.4800000000005</v>
      </c>
      <c r="BP20" s="54">
        <f t="shared" si="12"/>
        <v>4316.880000000001</v>
      </c>
      <c r="BQ20" s="54">
        <f t="shared" si="12"/>
        <v>4153.5099999999993</v>
      </c>
      <c r="BR20" s="54">
        <f t="shared" si="12"/>
        <v>4076.4599999999996</v>
      </c>
      <c r="BS20" s="54">
        <f t="shared" si="12"/>
        <v>3986.5899999999997</v>
      </c>
      <c r="BT20" s="54">
        <f t="shared" si="12"/>
        <v>3914.43</v>
      </c>
      <c r="BU20" s="54">
        <f t="shared" si="12"/>
        <v>3844.4399999999996</v>
      </c>
      <c r="BV20" s="54">
        <f t="shared" si="12"/>
        <v>3783.0299999999997</v>
      </c>
      <c r="BW20" s="54">
        <f t="shared" si="12"/>
        <v>3724.8199999999997</v>
      </c>
      <c r="BX20" s="54">
        <f t="shared" si="12"/>
        <v>3676.5</v>
      </c>
      <c r="BY20" s="54">
        <f t="shared" si="12"/>
        <v>3658.16</v>
      </c>
      <c r="BZ20" s="54">
        <f t="shared" si="12"/>
        <v>156.62</v>
      </c>
      <c r="CA20" s="54">
        <f t="shared" si="12"/>
        <v>155.51</v>
      </c>
      <c r="CB20" s="54">
        <f t="shared" si="12"/>
        <v>155.31</v>
      </c>
      <c r="CC20" s="54">
        <f t="shared" si="12"/>
        <v>155.22999999999999</v>
      </c>
      <c r="CD20" s="54">
        <f t="shared" si="12"/>
        <v>155.70999999999998</v>
      </c>
      <c r="CE20" s="54">
        <f t="shared" si="12"/>
        <v>156.44</v>
      </c>
      <c r="CF20" s="54">
        <f t="shared" si="12"/>
        <v>155.75</v>
      </c>
      <c r="CG20" s="54">
        <f t="shared" si="12"/>
        <v>155.04999999999998</v>
      </c>
      <c r="CH20" s="54">
        <f t="shared" si="12"/>
        <v>155.35999999999999</v>
      </c>
      <c r="CI20" s="54">
        <f t="shared" si="12"/>
        <v>155.26999999999998</v>
      </c>
      <c r="CJ20" s="54">
        <f t="shared" si="12"/>
        <v>155.18</v>
      </c>
      <c r="CK20" s="54">
        <f t="shared" si="12"/>
        <v>155.32</v>
      </c>
      <c r="CL20" s="54">
        <f t="shared" si="12"/>
        <v>155.25</v>
      </c>
      <c r="CM20" s="54">
        <f t="shared" si="12"/>
        <v>155.88</v>
      </c>
      <c r="CN20" s="54">
        <f t="shared" si="12"/>
        <v>156.10999999999999</v>
      </c>
      <c r="CO20" s="54">
        <f t="shared" si="12"/>
        <v>156.13999999999999</v>
      </c>
      <c r="CP20" s="54">
        <f t="shared" si="12"/>
        <v>155.91999999999999</v>
      </c>
      <c r="CQ20" s="54">
        <f t="shared" si="12"/>
        <v>157.15</v>
      </c>
      <c r="CR20" s="54">
        <f t="shared" si="12"/>
        <v>157.07</v>
      </c>
      <c r="CS20" s="55">
        <f t="shared" si="12"/>
        <v>156.35</v>
      </c>
      <c r="CT20" s="38">
        <f>SUM(B20:CS20)</f>
        <v>254073.21000000005</v>
      </c>
      <c r="CU20" s="150"/>
      <c r="CW20" s="140"/>
    </row>
    <row r="21" spans="1:102">
      <c r="A21" s="26" t="s">
        <v>48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</v>
      </c>
      <c r="Y21" s="43">
        <v>1.44</v>
      </c>
      <c r="Z21" s="43">
        <v>4.55</v>
      </c>
      <c r="AA21" s="43">
        <v>24.189999999999998</v>
      </c>
      <c r="AB21" s="43">
        <v>52.309999999999995</v>
      </c>
      <c r="AC21" s="43">
        <v>89.05</v>
      </c>
      <c r="AD21" s="43">
        <v>149.04</v>
      </c>
      <c r="AE21" s="43">
        <v>224.45000000000002</v>
      </c>
      <c r="AF21" s="43">
        <v>338.44000000000005</v>
      </c>
      <c r="AG21" s="43">
        <v>458.07</v>
      </c>
      <c r="AH21" s="43">
        <v>585.74</v>
      </c>
      <c r="AI21" s="43">
        <v>731.8</v>
      </c>
      <c r="AJ21" s="43">
        <v>869.33</v>
      </c>
      <c r="AK21" s="43">
        <v>996.06</v>
      </c>
      <c r="AL21" s="43">
        <v>1123.93</v>
      </c>
      <c r="AM21" s="43">
        <v>1236.98</v>
      </c>
      <c r="AN21" s="43">
        <v>1361.34</v>
      </c>
      <c r="AO21" s="43">
        <v>1461.68</v>
      </c>
      <c r="AP21" s="43">
        <v>1538.57</v>
      </c>
      <c r="AQ21" s="43">
        <v>1605.6499999999999</v>
      </c>
      <c r="AR21" s="43">
        <v>1663.87</v>
      </c>
      <c r="AS21" s="43">
        <v>1717.2900000000002</v>
      </c>
      <c r="AT21" s="43">
        <v>1747.1799999999998</v>
      </c>
      <c r="AU21" s="43">
        <v>1751.97</v>
      </c>
      <c r="AV21" s="43">
        <v>1763.28</v>
      </c>
      <c r="AW21" s="43">
        <v>1766.19</v>
      </c>
      <c r="AX21" s="43">
        <v>1759.56</v>
      </c>
      <c r="AY21" s="43">
        <v>1761.7099999999998</v>
      </c>
      <c r="AZ21" s="43">
        <v>1706.3500000000001</v>
      </c>
      <c r="BA21" s="43">
        <v>1695.6000000000001</v>
      </c>
      <c r="BB21" s="43">
        <v>1689.6</v>
      </c>
      <c r="BC21" s="43">
        <v>1591.75</v>
      </c>
      <c r="BD21" s="43">
        <v>1528.5</v>
      </c>
      <c r="BE21" s="43">
        <v>1447.08</v>
      </c>
      <c r="BF21" s="43">
        <v>1421.76</v>
      </c>
      <c r="BG21" s="43">
        <v>1447.93</v>
      </c>
      <c r="BH21" s="43">
        <v>1460.53</v>
      </c>
      <c r="BI21" s="43">
        <v>1410.26</v>
      </c>
      <c r="BJ21" s="43">
        <v>1323.9</v>
      </c>
      <c r="BK21" s="43">
        <v>1207.3499999999999</v>
      </c>
      <c r="BL21" s="43">
        <v>1104.0400000000002</v>
      </c>
      <c r="BM21" s="43">
        <v>1012.4200000000001</v>
      </c>
      <c r="BN21" s="43">
        <v>890.99</v>
      </c>
      <c r="BO21" s="43">
        <v>765.05</v>
      </c>
      <c r="BP21" s="43">
        <v>665.27</v>
      </c>
      <c r="BQ21" s="43">
        <v>502.02000000000004</v>
      </c>
      <c r="BR21" s="43">
        <v>425.99</v>
      </c>
      <c r="BS21" s="43">
        <v>335.38</v>
      </c>
      <c r="BT21" s="43">
        <v>262.44</v>
      </c>
      <c r="BU21" s="43">
        <v>191.73000000000002</v>
      </c>
      <c r="BV21" s="43">
        <v>131.22</v>
      </c>
      <c r="BW21" s="43">
        <v>72.75</v>
      </c>
      <c r="BX21" s="43">
        <v>24.96</v>
      </c>
      <c r="BY21" s="43">
        <v>5.63</v>
      </c>
      <c r="BZ21" s="43">
        <v>2.08</v>
      </c>
      <c r="CA21" s="43">
        <v>1.1399999999999999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3">SUM(B21:CS21)</f>
        <v>51107.389999999992</v>
      </c>
      <c r="CU21" s="152"/>
      <c r="CW21" s="140"/>
    </row>
    <row r="22" spans="1:102">
      <c r="A22" s="30" t="s">
        <v>49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3499.66</v>
      </c>
      <c r="Y22" s="1">
        <v>3499.66</v>
      </c>
      <c r="Z22" s="1">
        <v>3499.66</v>
      </c>
      <c r="AA22" s="1">
        <v>3499.66</v>
      </c>
      <c r="AB22" s="1">
        <v>3499.66</v>
      </c>
      <c r="AC22" s="1">
        <v>3499.66</v>
      </c>
      <c r="AD22" s="1">
        <v>3499.66</v>
      </c>
      <c r="AE22" s="1">
        <v>3499.66</v>
      </c>
      <c r="AF22" s="1">
        <v>3499.66</v>
      </c>
      <c r="AG22" s="1">
        <v>3497.16</v>
      </c>
      <c r="AH22" s="1">
        <v>3497.16</v>
      </c>
      <c r="AI22" s="1">
        <v>3497.16</v>
      </c>
      <c r="AJ22" s="1">
        <v>3497.16</v>
      </c>
      <c r="AK22" s="1">
        <v>3497.16</v>
      </c>
      <c r="AL22" s="1">
        <v>3496.16</v>
      </c>
      <c r="AM22" s="1">
        <v>3496.16</v>
      </c>
      <c r="AN22" s="1">
        <v>3496.16</v>
      </c>
      <c r="AO22" s="1">
        <v>3496.16</v>
      </c>
      <c r="AP22" s="1">
        <v>3496.16</v>
      </c>
      <c r="AQ22" s="1">
        <v>3496.16</v>
      </c>
      <c r="AR22" s="1">
        <v>3496.16</v>
      </c>
      <c r="AS22" s="1">
        <v>3496.16</v>
      </c>
      <c r="AT22" s="1">
        <v>3496.16</v>
      </c>
      <c r="AU22" s="1">
        <v>3496.16</v>
      </c>
      <c r="AV22" s="1">
        <v>3496.16</v>
      </c>
      <c r="AW22" s="1">
        <v>3496.16</v>
      </c>
      <c r="AX22" s="1">
        <v>3496.16</v>
      </c>
      <c r="AY22" s="1">
        <v>3496.16</v>
      </c>
      <c r="AZ22" s="1">
        <v>3496.16</v>
      </c>
      <c r="BA22" s="1">
        <v>3496.16</v>
      </c>
      <c r="BB22" s="1">
        <v>3496.16</v>
      </c>
      <c r="BC22" s="1">
        <v>3496.16</v>
      </c>
      <c r="BD22" s="1">
        <v>3496.16</v>
      </c>
      <c r="BE22" s="1">
        <v>3496.16</v>
      </c>
      <c r="BF22" s="1">
        <v>3496.16</v>
      </c>
      <c r="BG22" s="1">
        <v>3496.16</v>
      </c>
      <c r="BH22" s="1">
        <v>3496.16</v>
      </c>
      <c r="BI22" s="1">
        <v>3496.16</v>
      </c>
      <c r="BJ22" s="1">
        <v>3496.16</v>
      </c>
      <c r="BK22" s="1">
        <v>3496.16</v>
      </c>
      <c r="BL22" s="1">
        <v>3496.16</v>
      </c>
      <c r="BM22" s="1">
        <v>3496.16</v>
      </c>
      <c r="BN22" s="1">
        <v>3496.16</v>
      </c>
      <c r="BO22" s="1">
        <v>3496.16</v>
      </c>
      <c r="BP22" s="1">
        <v>3496.16</v>
      </c>
      <c r="BQ22" s="1">
        <v>3496.16</v>
      </c>
      <c r="BR22" s="1">
        <v>3496.16</v>
      </c>
      <c r="BS22" s="1">
        <v>3496.16</v>
      </c>
      <c r="BT22" s="1">
        <v>3496.16</v>
      </c>
      <c r="BU22" s="1">
        <v>3496.16</v>
      </c>
      <c r="BV22" s="1">
        <v>3496.16</v>
      </c>
      <c r="BW22" s="1">
        <v>3496.16</v>
      </c>
      <c r="BX22" s="1">
        <v>3496.16</v>
      </c>
      <c r="BY22" s="1">
        <v>3497.16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3"/>
        <v>188830.14000000013</v>
      </c>
      <c r="CU22" s="152"/>
      <c r="CW22" s="140"/>
    </row>
    <row r="23" spans="1:102">
      <c r="A23" s="30" t="s">
        <v>50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3"/>
        <v>12297.60000000002</v>
      </c>
      <c r="CU23" s="152"/>
      <c r="CW23" s="140"/>
    </row>
    <row r="24" spans="1:102" ht="15.75" thickBot="1">
      <c r="A24" s="30" t="s">
        <v>42</v>
      </c>
      <c r="B24" s="45">
        <v>6.52</v>
      </c>
      <c r="C24" s="1">
        <v>6.53</v>
      </c>
      <c r="D24" s="1">
        <v>6.56</v>
      </c>
      <c r="E24" s="1">
        <v>6.57</v>
      </c>
      <c r="F24" s="1">
        <v>6.58</v>
      </c>
      <c r="G24" s="1">
        <v>6.6</v>
      </c>
      <c r="H24" s="1">
        <v>6.63</v>
      </c>
      <c r="I24" s="1">
        <v>6.6</v>
      </c>
      <c r="J24" s="1">
        <v>6.47</v>
      </c>
      <c r="K24" s="1">
        <v>6.46</v>
      </c>
      <c r="L24" s="1">
        <v>6.48</v>
      </c>
      <c r="M24" s="1">
        <v>6.52</v>
      </c>
      <c r="N24" s="1">
        <v>6.52</v>
      </c>
      <c r="O24" s="1">
        <v>6.55</v>
      </c>
      <c r="P24" s="1">
        <v>6.55</v>
      </c>
      <c r="Q24" s="1">
        <v>6.59</v>
      </c>
      <c r="R24" s="1">
        <v>6.63</v>
      </c>
      <c r="S24" s="1">
        <v>6.62</v>
      </c>
      <c r="T24" s="1">
        <v>6.63</v>
      </c>
      <c r="U24" s="1">
        <v>6.65</v>
      </c>
      <c r="V24" s="1">
        <v>6.66</v>
      </c>
      <c r="W24" s="1">
        <v>6.7</v>
      </c>
      <c r="X24" s="1">
        <v>6.7</v>
      </c>
      <c r="Y24" s="1">
        <v>6.73</v>
      </c>
      <c r="Z24" s="1">
        <v>6.78</v>
      </c>
      <c r="AA24" s="1">
        <v>6.85</v>
      </c>
      <c r="AB24" s="1">
        <v>6.86</v>
      </c>
      <c r="AC24" s="1">
        <v>6.87</v>
      </c>
      <c r="AD24" s="1">
        <v>6.88</v>
      </c>
      <c r="AE24" s="1">
        <v>7.07</v>
      </c>
      <c r="AF24" s="1">
        <v>7.3</v>
      </c>
      <c r="AG24" s="1">
        <v>7.25</v>
      </c>
      <c r="AH24" s="1">
        <v>7.39</v>
      </c>
      <c r="AI24" s="1">
        <v>7.43</v>
      </c>
      <c r="AJ24" s="1">
        <v>7.43</v>
      </c>
      <c r="AK24" s="1">
        <v>7.44</v>
      </c>
      <c r="AL24" s="1">
        <v>18.350000000000001</v>
      </c>
      <c r="AM24" s="1">
        <v>26.76</v>
      </c>
      <c r="AN24" s="1">
        <v>27.91</v>
      </c>
      <c r="AO24" s="1">
        <v>25.9</v>
      </c>
      <c r="AP24" s="1">
        <v>18.5</v>
      </c>
      <c r="AQ24" s="1">
        <v>19.760000000000002</v>
      </c>
      <c r="AR24" s="1">
        <v>20.65</v>
      </c>
      <c r="AS24" s="1">
        <v>23.05</v>
      </c>
      <c r="AT24" s="1">
        <v>22.32</v>
      </c>
      <c r="AU24" s="1">
        <v>26.9</v>
      </c>
      <c r="AV24" s="1">
        <v>27.71</v>
      </c>
      <c r="AW24" s="1">
        <v>26.07</v>
      </c>
      <c r="AX24" s="1">
        <v>26.46</v>
      </c>
      <c r="AY24" s="1">
        <v>27.48</v>
      </c>
      <c r="AZ24" s="1">
        <v>26.28</v>
      </c>
      <c r="BA24" s="1">
        <v>23.17</v>
      </c>
      <c r="BB24" s="1">
        <v>25.9</v>
      </c>
      <c r="BC24" s="1">
        <v>28.23</v>
      </c>
      <c r="BD24" s="1">
        <v>28.22</v>
      </c>
      <c r="BE24" s="1">
        <v>28.4</v>
      </c>
      <c r="BF24" s="1">
        <v>27.27</v>
      </c>
      <c r="BG24" s="1">
        <v>27.36</v>
      </c>
      <c r="BH24" s="1">
        <v>27.78</v>
      </c>
      <c r="BI24" s="1">
        <v>28.14</v>
      </c>
      <c r="BJ24" s="1">
        <v>27.24</v>
      </c>
      <c r="BK24" s="1">
        <v>26.96</v>
      </c>
      <c r="BL24" s="1">
        <v>27.06</v>
      </c>
      <c r="BM24" s="1">
        <v>26.12</v>
      </c>
      <c r="BN24" s="1">
        <v>26.13</v>
      </c>
      <c r="BO24" s="1">
        <v>27.17</v>
      </c>
      <c r="BP24" s="1">
        <v>27.35</v>
      </c>
      <c r="BQ24" s="1">
        <v>27.23</v>
      </c>
      <c r="BR24" s="1">
        <v>26.21</v>
      </c>
      <c r="BS24" s="1">
        <v>26.95</v>
      </c>
      <c r="BT24" s="1">
        <v>27.73</v>
      </c>
      <c r="BU24" s="1">
        <v>28.45</v>
      </c>
      <c r="BV24" s="1">
        <v>27.55</v>
      </c>
      <c r="BW24" s="1">
        <v>27.81</v>
      </c>
      <c r="BX24" s="1">
        <v>27.28</v>
      </c>
      <c r="BY24" s="1">
        <v>27.27</v>
      </c>
      <c r="BZ24" s="1">
        <v>26.44</v>
      </c>
      <c r="CA24" s="1">
        <v>26.27</v>
      </c>
      <c r="CB24" s="1">
        <v>27.21</v>
      </c>
      <c r="CC24" s="1">
        <v>27.13</v>
      </c>
      <c r="CD24" s="1">
        <v>27.61</v>
      </c>
      <c r="CE24" s="1">
        <v>28.34</v>
      </c>
      <c r="CF24" s="1">
        <v>27.65</v>
      </c>
      <c r="CG24" s="1">
        <v>26.95</v>
      </c>
      <c r="CH24" s="1">
        <v>27.26</v>
      </c>
      <c r="CI24" s="1">
        <v>27.17</v>
      </c>
      <c r="CJ24" s="1">
        <v>27.08</v>
      </c>
      <c r="CK24" s="1">
        <v>27.22</v>
      </c>
      <c r="CL24" s="1">
        <v>27.15</v>
      </c>
      <c r="CM24" s="1">
        <v>27.78</v>
      </c>
      <c r="CN24" s="1">
        <v>28.01</v>
      </c>
      <c r="CO24" s="1">
        <v>28.04</v>
      </c>
      <c r="CP24" s="1">
        <v>27.82</v>
      </c>
      <c r="CQ24" s="1">
        <v>29.05</v>
      </c>
      <c r="CR24" s="1">
        <v>28.97</v>
      </c>
      <c r="CS24" s="46">
        <v>28.25</v>
      </c>
      <c r="CT24" s="30">
        <f t="shared" si="13"/>
        <v>1838.08</v>
      </c>
      <c r="CU24" s="152"/>
      <c r="CW24" s="140"/>
    </row>
    <row r="25" spans="1:102" ht="15.75" thickBot="1">
      <c r="A25" s="58" t="s">
        <v>51</v>
      </c>
      <c r="B25" s="59">
        <f>SUM(B3,B13,B15,B20)</f>
        <v>7096.5312940277772</v>
      </c>
      <c r="C25" s="60">
        <f t="shared" ref="C25:BN25" si="14">SUM(C3,C13,C15,C20)</f>
        <v>7096.5412940277774</v>
      </c>
      <c r="D25" s="60">
        <f t="shared" si="14"/>
        <v>7096.771294027777</v>
      </c>
      <c r="E25" s="60">
        <f t="shared" si="14"/>
        <v>7096.7812940277772</v>
      </c>
      <c r="F25" s="60">
        <f t="shared" si="14"/>
        <v>7096.7312940277779</v>
      </c>
      <c r="G25" s="60">
        <f t="shared" si="14"/>
        <v>7096.7512940277775</v>
      </c>
      <c r="H25" s="60">
        <f t="shared" si="14"/>
        <v>7123.731294027777</v>
      </c>
      <c r="I25" s="60">
        <f t="shared" si="14"/>
        <v>7123.7012940277773</v>
      </c>
      <c r="J25" s="60">
        <f t="shared" si="14"/>
        <v>7123.5712940277772</v>
      </c>
      <c r="K25" s="60">
        <f t="shared" si="14"/>
        <v>7123.5612940277779</v>
      </c>
      <c r="L25" s="60">
        <f t="shared" si="14"/>
        <v>7123.7212940277777</v>
      </c>
      <c r="M25" s="60">
        <f t="shared" si="14"/>
        <v>7123.7612940277777</v>
      </c>
      <c r="N25" s="60">
        <f t="shared" si="14"/>
        <v>7148.561294027777</v>
      </c>
      <c r="O25" s="60">
        <f t="shared" si="14"/>
        <v>7196.5912940277767</v>
      </c>
      <c r="P25" s="60">
        <f t="shared" si="14"/>
        <v>7226.7212940277768</v>
      </c>
      <c r="Q25" s="60">
        <f t="shared" si="14"/>
        <v>7285.7612940277768</v>
      </c>
      <c r="R25" s="60">
        <f t="shared" si="14"/>
        <v>7403.2612940277768</v>
      </c>
      <c r="S25" s="60">
        <f t="shared" si="14"/>
        <v>7431.2612940277777</v>
      </c>
      <c r="T25" s="60">
        <f t="shared" si="14"/>
        <v>7481.3412940277767</v>
      </c>
      <c r="U25" s="60">
        <f t="shared" si="14"/>
        <v>7536.3612940277771</v>
      </c>
      <c r="V25" s="60">
        <f t="shared" si="14"/>
        <v>7571.7512940277775</v>
      </c>
      <c r="W25" s="60">
        <f t="shared" si="14"/>
        <v>7627.7912940277774</v>
      </c>
      <c r="X25" s="60">
        <f t="shared" si="14"/>
        <v>11161.761294027778</v>
      </c>
      <c r="Y25" s="60">
        <f t="shared" si="14"/>
        <v>11193.411294027777</v>
      </c>
      <c r="Z25" s="60">
        <f t="shared" si="14"/>
        <v>11213.591294027778</v>
      </c>
      <c r="AA25" s="60">
        <f t="shared" si="14"/>
        <v>11233.301294027777</v>
      </c>
      <c r="AB25" s="60">
        <f t="shared" si="14"/>
        <v>11262.371294027776</v>
      </c>
      <c r="AC25" s="60">
        <f t="shared" si="14"/>
        <v>11299.391294027777</v>
      </c>
      <c r="AD25" s="60">
        <f t="shared" si="14"/>
        <v>11359.541294027777</v>
      </c>
      <c r="AE25" s="60">
        <f t="shared" si="14"/>
        <v>11435.141294027777</v>
      </c>
      <c r="AF25" s="60">
        <f t="shared" si="14"/>
        <v>11549.601294027776</v>
      </c>
      <c r="AG25" s="60">
        <f t="shared" si="14"/>
        <v>11666.681294027778</v>
      </c>
      <c r="AH25" s="60">
        <f t="shared" si="14"/>
        <v>11791.651294027779</v>
      </c>
      <c r="AI25" s="60">
        <f t="shared" si="14"/>
        <v>11938.111294027778</v>
      </c>
      <c r="AJ25" s="60">
        <f t="shared" si="14"/>
        <v>12075.541294027778</v>
      </c>
      <c r="AK25" s="60">
        <f t="shared" si="14"/>
        <v>12202.281294027776</v>
      </c>
      <c r="AL25" s="60">
        <f t="shared" si="14"/>
        <v>12329.411294027777</v>
      </c>
      <c r="AM25" s="60">
        <f t="shared" si="14"/>
        <v>12440.231294027777</v>
      </c>
      <c r="AN25" s="60">
        <f t="shared" si="14"/>
        <v>12560.291294027778</v>
      </c>
      <c r="AO25" s="60">
        <f t="shared" si="14"/>
        <v>12658.721294027779</v>
      </c>
      <c r="AP25" s="60">
        <f t="shared" si="14"/>
        <v>12729.071294027777</v>
      </c>
      <c r="AQ25" s="60">
        <f t="shared" si="14"/>
        <v>12797.611294027778</v>
      </c>
      <c r="AR25" s="60">
        <f t="shared" si="14"/>
        <v>12857.321294027777</v>
      </c>
      <c r="AS25" s="60">
        <f t="shared" si="14"/>
        <v>12913.301294027777</v>
      </c>
      <c r="AT25" s="60">
        <f t="shared" si="14"/>
        <v>12942.461294027777</v>
      </c>
      <c r="AU25" s="60">
        <f t="shared" si="14"/>
        <v>12951.831294027777</v>
      </c>
      <c r="AV25" s="60">
        <f t="shared" si="14"/>
        <v>12964.201294027778</v>
      </c>
      <c r="AW25" s="60">
        <f t="shared" si="14"/>
        <v>12965.651294027779</v>
      </c>
      <c r="AX25" s="60">
        <f t="shared" si="14"/>
        <v>12959.411294027777</v>
      </c>
      <c r="AY25" s="60">
        <f t="shared" si="14"/>
        <v>12966.391294027777</v>
      </c>
      <c r="AZ25" s="60">
        <f t="shared" si="14"/>
        <v>12910.431294027778</v>
      </c>
      <c r="BA25" s="60">
        <f t="shared" si="14"/>
        <v>12896.331294027779</v>
      </c>
      <c r="BB25" s="60">
        <f t="shared" si="14"/>
        <v>12893.061294027779</v>
      </c>
      <c r="BC25" s="60">
        <f t="shared" si="14"/>
        <v>12797.381294027778</v>
      </c>
      <c r="BD25" s="60">
        <f t="shared" si="14"/>
        <v>12733.881294027778</v>
      </c>
      <c r="BE25" s="60">
        <f t="shared" si="14"/>
        <v>12652.641294027777</v>
      </c>
      <c r="BF25" s="60">
        <f t="shared" si="14"/>
        <v>12626.591294027778</v>
      </c>
      <c r="BG25" s="60">
        <f t="shared" si="14"/>
        <v>12652.851294027778</v>
      </c>
      <c r="BH25" s="60">
        <f t="shared" si="14"/>
        <v>12665.871294027776</v>
      </c>
      <c r="BI25" s="60">
        <f t="shared" si="14"/>
        <v>12615.811294027779</v>
      </c>
      <c r="BJ25" s="60">
        <f t="shared" si="14"/>
        <v>12528.311294027777</v>
      </c>
      <c r="BK25" s="60">
        <f t="shared" si="14"/>
        <v>12411.481294027777</v>
      </c>
      <c r="BL25" s="60">
        <f t="shared" si="14"/>
        <v>12307.931294027778</v>
      </c>
      <c r="BM25" s="60">
        <f t="shared" si="14"/>
        <v>12215.371294027776</v>
      </c>
      <c r="BN25" s="60">
        <f t="shared" si="14"/>
        <v>12094.081294027777</v>
      </c>
      <c r="BO25" s="60">
        <f t="shared" ref="BO25:CS25" si="15">SUM(BO3,BO13,BO15,BO20)</f>
        <v>11969.181294027778</v>
      </c>
      <c r="BP25" s="60">
        <f t="shared" si="15"/>
        <v>11869.551294027779</v>
      </c>
      <c r="BQ25" s="60">
        <f t="shared" si="15"/>
        <v>11706.181294027778</v>
      </c>
      <c r="BR25" s="60">
        <f t="shared" si="15"/>
        <v>11628.901294027777</v>
      </c>
      <c r="BS25" s="60">
        <f t="shared" si="15"/>
        <v>11539.031294027776</v>
      </c>
      <c r="BT25" s="60">
        <f t="shared" si="15"/>
        <v>11467.011294027778</v>
      </c>
      <c r="BU25" s="60">
        <f t="shared" si="15"/>
        <v>11397.021294027778</v>
      </c>
      <c r="BV25" s="60">
        <f t="shared" si="15"/>
        <v>11335.681294027778</v>
      </c>
      <c r="BW25" s="60">
        <f t="shared" si="15"/>
        <v>11277.471294027779</v>
      </c>
      <c r="BX25" s="60">
        <f t="shared" si="15"/>
        <v>11229.151294027779</v>
      </c>
      <c r="BY25" s="60">
        <f t="shared" si="15"/>
        <v>11210.371294027776</v>
      </c>
      <c r="BZ25" s="60">
        <f t="shared" si="15"/>
        <v>7708.9612940277775</v>
      </c>
      <c r="CA25" s="60">
        <f t="shared" si="15"/>
        <v>7707.8512940277778</v>
      </c>
      <c r="CB25" s="60">
        <f t="shared" si="15"/>
        <v>7707.7912940277783</v>
      </c>
      <c r="CC25" s="60">
        <f t="shared" si="15"/>
        <v>7707.7112940277775</v>
      </c>
      <c r="CD25" s="60">
        <f t="shared" si="15"/>
        <v>7708.191294027778</v>
      </c>
      <c r="CE25" s="60">
        <f t="shared" si="15"/>
        <v>7708.9212940277775</v>
      </c>
      <c r="CF25" s="60">
        <f t="shared" si="15"/>
        <v>7708.2312940277779</v>
      </c>
      <c r="CG25" s="60">
        <f t="shared" si="15"/>
        <v>7707.5312940277781</v>
      </c>
      <c r="CH25" s="60">
        <f t="shared" si="15"/>
        <v>7707.8412940277776</v>
      </c>
      <c r="CI25" s="60">
        <f t="shared" si="15"/>
        <v>7707.7512940277775</v>
      </c>
      <c r="CJ25" s="60">
        <f t="shared" si="15"/>
        <v>7707.6612940277782</v>
      </c>
      <c r="CK25" s="60">
        <f t="shared" si="15"/>
        <v>7707.8012940277777</v>
      </c>
      <c r="CL25" s="60">
        <f t="shared" si="15"/>
        <v>7708.151294027778</v>
      </c>
      <c r="CM25" s="60">
        <f t="shared" si="15"/>
        <v>7708.7812940277781</v>
      </c>
      <c r="CN25" s="60">
        <f t="shared" si="15"/>
        <v>7717.8912940277769</v>
      </c>
      <c r="CO25" s="60">
        <f t="shared" si="15"/>
        <v>7717.7812940277781</v>
      </c>
      <c r="CP25" s="60">
        <f t="shared" si="15"/>
        <v>7717.5612940277779</v>
      </c>
      <c r="CQ25" s="60">
        <f t="shared" si="15"/>
        <v>7718.7912940277774</v>
      </c>
      <c r="CR25" s="60">
        <f t="shared" si="15"/>
        <v>7725.811294027777</v>
      </c>
      <c r="CS25" s="61">
        <f t="shared" si="15"/>
        <v>7732.1812940277778</v>
      </c>
      <c r="CT25" s="109">
        <f t="shared" si="13"/>
        <v>969524.6242266671</v>
      </c>
      <c r="CU25" s="150"/>
      <c r="CW25" s="140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02" ht="15.75" thickBot="1">
      <c r="A29" s="67" t="s">
        <v>25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26</v>
      </c>
      <c r="CU29" s="150"/>
      <c r="CX29" s="234"/>
    </row>
    <row r="30" spans="1:102">
      <c r="A30" s="69" t="s">
        <v>31</v>
      </c>
      <c r="B30" s="70">
        <f t="shared" ref="B30:BM30" si="16">B31+B39</f>
        <v>3290.394294027778</v>
      </c>
      <c r="C30" s="71">
        <f t="shared" si="16"/>
        <v>3290.394294027778</v>
      </c>
      <c r="D30" s="71">
        <f t="shared" si="16"/>
        <v>3291.394294027778</v>
      </c>
      <c r="E30" s="71">
        <f t="shared" si="16"/>
        <v>3289.394294027778</v>
      </c>
      <c r="F30" s="71">
        <f t="shared" si="16"/>
        <v>3289.394294027778</v>
      </c>
      <c r="G30" s="71">
        <f t="shared" si="16"/>
        <v>3289.394294027778</v>
      </c>
      <c r="H30" s="71">
        <f t="shared" si="16"/>
        <v>3288.394294027778</v>
      </c>
      <c r="I30" s="71">
        <f t="shared" si="16"/>
        <v>3282.394294027778</v>
      </c>
      <c r="J30" s="71">
        <f t="shared" si="16"/>
        <v>3272.394294027778</v>
      </c>
      <c r="K30" s="71">
        <f t="shared" si="16"/>
        <v>3270.394294027778</v>
      </c>
      <c r="L30" s="71">
        <f t="shared" si="16"/>
        <v>3270.394294027778</v>
      </c>
      <c r="M30" s="71">
        <f t="shared" si="16"/>
        <v>3268.394294027778</v>
      </c>
      <c r="N30" s="71">
        <f t="shared" si="16"/>
        <v>3272.394294027778</v>
      </c>
      <c r="O30" s="71">
        <f t="shared" si="16"/>
        <v>3275.394294027778</v>
      </c>
      <c r="P30" s="71">
        <f t="shared" si="16"/>
        <v>3276.394294027778</v>
      </c>
      <c r="Q30" s="71">
        <f t="shared" si="16"/>
        <v>3281.394294027778</v>
      </c>
      <c r="R30" s="71">
        <f t="shared" si="16"/>
        <v>3284.394294027778</v>
      </c>
      <c r="S30" s="71">
        <f t="shared" si="16"/>
        <v>3287.394294027778</v>
      </c>
      <c r="T30" s="71">
        <f t="shared" si="16"/>
        <v>3290.394294027778</v>
      </c>
      <c r="U30" s="71">
        <f t="shared" si="16"/>
        <v>3287.394294027778</v>
      </c>
      <c r="V30" s="71">
        <f t="shared" si="16"/>
        <v>3290.394294027778</v>
      </c>
      <c r="W30" s="71">
        <f t="shared" si="16"/>
        <v>3295.394294027778</v>
      </c>
      <c r="X30" s="71">
        <f t="shared" si="16"/>
        <v>3299.394294027778</v>
      </c>
      <c r="Y30" s="71">
        <f t="shared" si="16"/>
        <v>3304.394294027778</v>
      </c>
      <c r="Z30" s="71">
        <f t="shared" si="16"/>
        <v>3314.394294027778</v>
      </c>
      <c r="AA30" s="71">
        <f t="shared" si="16"/>
        <v>3322.394294027778</v>
      </c>
      <c r="AB30" s="71">
        <f t="shared" si="16"/>
        <v>3324.394294027778</v>
      </c>
      <c r="AC30" s="71">
        <f t="shared" si="16"/>
        <v>3324.394294027778</v>
      </c>
      <c r="AD30" s="71">
        <f t="shared" si="16"/>
        <v>3320.394294027778</v>
      </c>
      <c r="AE30" s="71">
        <f t="shared" si="16"/>
        <v>3318.394294027778</v>
      </c>
      <c r="AF30" s="71">
        <f t="shared" si="16"/>
        <v>3319.394294027778</v>
      </c>
      <c r="AG30" s="71">
        <f t="shared" si="16"/>
        <v>3323.394294027778</v>
      </c>
      <c r="AH30" s="71">
        <f t="shared" si="16"/>
        <v>3330.394294027778</v>
      </c>
      <c r="AI30" s="71">
        <f t="shared" si="16"/>
        <v>3337.394294027778</v>
      </c>
      <c r="AJ30" s="71">
        <f t="shared" si="16"/>
        <v>3340.394294027778</v>
      </c>
      <c r="AK30" s="71">
        <f t="shared" si="16"/>
        <v>3341.394294027778</v>
      </c>
      <c r="AL30" s="71">
        <f t="shared" si="16"/>
        <v>3353.394294027778</v>
      </c>
      <c r="AM30" s="71">
        <f t="shared" si="16"/>
        <v>3366.394294027778</v>
      </c>
      <c r="AN30" s="71">
        <f t="shared" si="16"/>
        <v>3369.394294027778</v>
      </c>
      <c r="AO30" s="71">
        <f t="shared" si="16"/>
        <v>3384.394294027778</v>
      </c>
      <c r="AP30" s="71">
        <f t="shared" si="16"/>
        <v>3390.394294027778</v>
      </c>
      <c r="AQ30" s="71">
        <f t="shared" si="16"/>
        <v>3383.394294027778</v>
      </c>
      <c r="AR30" s="71">
        <f t="shared" si="16"/>
        <v>3371.394294027778</v>
      </c>
      <c r="AS30" s="71">
        <f t="shared" si="16"/>
        <v>3368.394294027778</v>
      </c>
      <c r="AT30" s="71">
        <f t="shared" si="16"/>
        <v>3365.394294027778</v>
      </c>
      <c r="AU30" s="71">
        <f t="shared" si="16"/>
        <v>3375.394294027778</v>
      </c>
      <c r="AV30" s="71">
        <f t="shared" si="16"/>
        <v>3371.394294027778</v>
      </c>
      <c r="AW30" s="71">
        <f t="shared" si="16"/>
        <v>3365.394294027778</v>
      </c>
      <c r="AX30" s="71">
        <f t="shared" si="16"/>
        <v>3358.394294027778</v>
      </c>
      <c r="AY30" s="71">
        <f t="shared" si="16"/>
        <v>3356.394294027778</v>
      </c>
      <c r="AZ30" s="71">
        <f t="shared" si="16"/>
        <v>3366.394294027778</v>
      </c>
      <c r="BA30" s="71">
        <f t="shared" si="16"/>
        <v>3368.394294027778</v>
      </c>
      <c r="BB30" s="71">
        <f t="shared" si="16"/>
        <v>3370.394294027778</v>
      </c>
      <c r="BC30" s="71">
        <f t="shared" si="16"/>
        <v>3372.394294027778</v>
      </c>
      <c r="BD30" s="71">
        <f t="shared" si="16"/>
        <v>3369.394294027778</v>
      </c>
      <c r="BE30" s="71">
        <f t="shared" si="16"/>
        <v>3373.394294027778</v>
      </c>
      <c r="BF30" s="71">
        <f t="shared" si="16"/>
        <v>3374.394294027778</v>
      </c>
      <c r="BG30" s="71">
        <f t="shared" si="16"/>
        <v>3371.394294027778</v>
      </c>
      <c r="BH30" s="71">
        <f t="shared" si="16"/>
        <v>3371.394294027778</v>
      </c>
      <c r="BI30" s="71">
        <f t="shared" si="16"/>
        <v>3372.394294027778</v>
      </c>
      <c r="BJ30" s="71">
        <f t="shared" si="16"/>
        <v>3370.394294027778</v>
      </c>
      <c r="BK30" s="71">
        <f t="shared" si="16"/>
        <v>3367.394294027778</v>
      </c>
      <c r="BL30" s="71">
        <f t="shared" si="16"/>
        <v>3366.394294027778</v>
      </c>
      <c r="BM30" s="71">
        <f t="shared" si="16"/>
        <v>3365.394294027778</v>
      </c>
      <c r="BN30" s="71">
        <f t="shared" ref="BN30:CS30" si="17">BN31+BN39</f>
        <v>3368.394294027778</v>
      </c>
      <c r="BO30" s="71">
        <f t="shared" si="17"/>
        <v>3368.394294027778</v>
      </c>
      <c r="BP30" s="71">
        <f t="shared" si="17"/>
        <v>3369.394294027778</v>
      </c>
      <c r="BQ30" s="71">
        <f t="shared" si="17"/>
        <v>3367.394294027778</v>
      </c>
      <c r="BR30" s="71">
        <f t="shared" si="17"/>
        <v>3363.394294027778</v>
      </c>
      <c r="BS30" s="71">
        <f t="shared" si="17"/>
        <v>3361.394294027778</v>
      </c>
      <c r="BT30" s="71">
        <f t="shared" si="17"/>
        <v>3363.394294027778</v>
      </c>
      <c r="BU30" s="71">
        <f t="shared" si="17"/>
        <v>3361.394294027778</v>
      </c>
      <c r="BV30" s="71">
        <f t="shared" si="17"/>
        <v>3362.394294027778</v>
      </c>
      <c r="BW30" s="71">
        <f t="shared" si="17"/>
        <v>3360.394294027778</v>
      </c>
      <c r="BX30" s="71">
        <f t="shared" si="17"/>
        <v>3355.394294027778</v>
      </c>
      <c r="BY30" s="71">
        <f t="shared" si="17"/>
        <v>3231.394294027778</v>
      </c>
      <c r="BZ30" s="71">
        <f t="shared" si="17"/>
        <v>2750.394294027778</v>
      </c>
      <c r="CA30" s="71">
        <f t="shared" si="17"/>
        <v>2726.394294027778</v>
      </c>
      <c r="CB30" s="71">
        <f t="shared" si="17"/>
        <v>2726.394294027778</v>
      </c>
      <c r="CC30" s="71">
        <f t="shared" si="17"/>
        <v>2726.394294027778</v>
      </c>
      <c r="CD30" s="71">
        <f t="shared" si="17"/>
        <v>2726.394294027778</v>
      </c>
      <c r="CE30" s="71">
        <f t="shared" si="17"/>
        <v>2726.394294027778</v>
      </c>
      <c r="CF30" s="71">
        <f t="shared" si="17"/>
        <v>2726.394294027778</v>
      </c>
      <c r="CG30" s="71">
        <f t="shared" si="17"/>
        <v>2726.394294027778</v>
      </c>
      <c r="CH30" s="71">
        <f t="shared" si="17"/>
        <v>2726.394294027778</v>
      </c>
      <c r="CI30" s="71">
        <f t="shared" si="17"/>
        <v>2726.394294027778</v>
      </c>
      <c r="CJ30" s="71">
        <f t="shared" si="17"/>
        <v>2726.394294027778</v>
      </c>
      <c r="CK30" s="71">
        <f t="shared" si="17"/>
        <v>2726.394294027778</v>
      </c>
      <c r="CL30" s="71">
        <f t="shared" si="17"/>
        <v>2726.394294027778</v>
      </c>
      <c r="CM30" s="71">
        <f t="shared" si="17"/>
        <v>2726.394294027778</v>
      </c>
      <c r="CN30" s="71">
        <f t="shared" si="17"/>
        <v>2726.394294027778</v>
      </c>
      <c r="CO30" s="71">
        <f t="shared" si="17"/>
        <v>2726.394294027778</v>
      </c>
      <c r="CP30" s="71">
        <f t="shared" si="17"/>
        <v>2726.394294027778</v>
      </c>
      <c r="CQ30" s="71">
        <f t="shared" si="17"/>
        <v>2726.394294027778</v>
      </c>
      <c r="CR30" s="71">
        <f t="shared" si="17"/>
        <v>2726.394294027778</v>
      </c>
      <c r="CS30" s="72">
        <f t="shared" si="17"/>
        <v>2726.394294027778</v>
      </c>
      <c r="CT30" s="73">
        <f t="shared" ref="CT30:CT47" si="18">SUM(B30:CS30)</f>
        <v>307897.85222666699</v>
      </c>
      <c r="CU30" s="150"/>
    </row>
    <row r="31" spans="1:102">
      <c r="A31" s="74" t="s">
        <v>32</v>
      </c>
      <c r="B31" s="75">
        <f>SUM(B32:B38)</f>
        <v>3085.3430000000003</v>
      </c>
      <c r="C31" s="76">
        <f t="shared" ref="C31:BN31" si="19">SUM(C32:C38)</f>
        <v>3085.3430000000003</v>
      </c>
      <c r="D31" s="76">
        <f t="shared" si="19"/>
        <v>3086.3430000000003</v>
      </c>
      <c r="E31" s="76">
        <f t="shared" si="19"/>
        <v>3084.3430000000003</v>
      </c>
      <c r="F31" s="76">
        <f t="shared" si="19"/>
        <v>3084.3430000000003</v>
      </c>
      <c r="G31" s="76">
        <f t="shared" si="19"/>
        <v>3084.3430000000003</v>
      </c>
      <c r="H31" s="76">
        <f t="shared" si="19"/>
        <v>3083.3430000000003</v>
      </c>
      <c r="I31" s="76">
        <f t="shared" si="19"/>
        <v>3077.3430000000003</v>
      </c>
      <c r="J31" s="76">
        <f t="shared" si="19"/>
        <v>3067.3430000000003</v>
      </c>
      <c r="K31" s="76">
        <f t="shared" si="19"/>
        <v>3065.3430000000003</v>
      </c>
      <c r="L31" s="76">
        <f t="shared" si="19"/>
        <v>3065.3430000000003</v>
      </c>
      <c r="M31" s="76">
        <f t="shared" si="19"/>
        <v>3063.3430000000003</v>
      </c>
      <c r="N31" s="76">
        <f t="shared" si="19"/>
        <v>3067.3430000000003</v>
      </c>
      <c r="O31" s="76">
        <f t="shared" si="19"/>
        <v>3070.3430000000003</v>
      </c>
      <c r="P31" s="76">
        <f t="shared" si="19"/>
        <v>3071.3430000000003</v>
      </c>
      <c r="Q31" s="76">
        <f t="shared" si="19"/>
        <v>3076.3430000000003</v>
      </c>
      <c r="R31" s="76">
        <f t="shared" si="19"/>
        <v>3079.3430000000003</v>
      </c>
      <c r="S31" s="76">
        <f t="shared" si="19"/>
        <v>3082.3430000000003</v>
      </c>
      <c r="T31" s="76">
        <f t="shared" si="19"/>
        <v>3085.3430000000003</v>
      </c>
      <c r="U31" s="76">
        <f t="shared" si="19"/>
        <v>3082.3430000000003</v>
      </c>
      <c r="V31" s="76">
        <f t="shared" si="19"/>
        <v>3085.3430000000003</v>
      </c>
      <c r="W31" s="76">
        <f t="shared" si="19"/>
        <v>3090.3430000000003</v>
      </c>
      <c r="X31" s="76">
        <f t="shared" si="19"/>
        <v>3094.3430000000003</v>
      </c>
      <c r="Y31" s="76">
        <f t="shared" si="19"/>
        <v>3099.3430000000003</v>
      </c>
      <c r="Z31" s="76">
        <f t="shared" si="19"/>
        <v>3109.3430000000003</v>
      </c>
      <c r="AA31" s="76">
        <f t="shared" si="19"/>
        <v>3117.3430000000003</v>
      </c>
      <c r="AB31" s="76">
        <f t="shared" si="19"/>
        <v>3119.3430000000003</v>
      </c>
      <c r="AC31" s="76">
        <f t="shared" si="19"/>
        <v>3119.3430000000003</v>
      </c>
      <c r="AD31" s="76">
        <f t="shared" si="19"/>
        <v>3115.3430000000003</v>
      </c>
      <c r="AE31" s="76">
        <f t="shared" si="19"/>
        <v>3113.3430000000003</v>
      </c>
      <c r="AF31" s="76">
        <f t="shared" si="19"/>
        <v>3114.3430000000003</v>
      </c>
      <c r="AG31" s="76">
        <f t="shared" si="19"/>
        <v>3118.3430000000003</v>
      </c>
      <c r="AH31" s="76">
        <f t="shared" si="19"/>
        <v>3125.3430000000003</v>
      </c>
      <c r="AI31" s="76">
        <f t="shared" si="19"/>
        <v>3132.3430000000003</v>
      </c>
      <c r="AJ31" s="76">
        <f t="shared" si="19"/>
        <v>3135.3430000000003</v>
      </c>
      <c r="AK31" s="76">
        <f t="shared" si="19"/>
        <v>3136.3430000000003</v>
      </c>
      <c r="AL31" s="76">
        <f t="shared" si="19"/>
        <v>3148.3430000000003</v>
      </c>
      <c r="AM31" s="76">
        <f t="shared" si="19"/>
        <v>3161.3430000000003</v>
      </c>
      <c r="AN31" s="76">
        <f t="shared" si="19"/>
        <v>3164.3430000000003</v>
      </c>
      <c r="AO31" s="76">
        <f t="shared" si="19"/>
        <v>3179.3430000000003</v>
      </c>
      <c r="AP31" s="76">
        <f t="shared" si="19"/>
        <v>3185.3430000000003</v>
      </c>
      <c r="AQ31" s="76">
        <f t="shared" si="19"/>
        <v>3178.3430000000003</v>
      </c>
      <c r="AR31" s="76">
        <f t="shared" si="19"/>
        <v>3166.3430000000003</v>
      </c>
      <c r="AS31" s="76">
        <f t="shared" si="19"/>
        <v>3163.3430000000003</v>
      </c>
      <c r="AT31" s="76">
        <f t="shared" si="19"/>
        <v>3160.3430000000003</v>
      </c>
      <c r="AU31" s="76">
        <f t="shared" si="19"/>
        <v>3170.3430000000003</v>
      </c>
      <c r="AV31" s="76">
        <f t="shared" si="19"/>
        <v>3166.3430000000003</v>
      </c>
      <c r="AW31" s="76">
        <f t="shared" si="19"/>
        <v>3160.3430000000003</v>
      </c>
      <c r="AX31" s="76">
        <f t="shared" si="19"/>
        <v>3153.3430000000003</v>
      </c>
      <c r="AY31" s="76">
        <f t="shared" si="19"/>
        <v>3151.3430000000003</v>
      </c>
      <c r="AZ31" s="76">
        <f t="shared" si="19"/>
        <v>3161.3430000000003</v>
      </c>
      <c r="BA31" s="76">
        <f t="shared" si="19"/>
        <v>3163.3430000000003</v>
      </c>
      <c r="BB31" s="76">
        <f t="shared" si="19"/>
        <v>3165.3430000000003</v>
      </c>
      <c r="BC31" s="76">
        <f t="shared" si="19"/>
        <v>3167.3430000000003</v>
      </c>
      <c r="BD31" s="76">
        <f t="shared" si="19"/>
        <v>3164.3430000000003</v>
      </c>
      <c r="BE31" s="76">
        <f t="shared" si="19"/>
        <v>3168.3430000000003</v>
      </c>
      <c r="BF31" s="76">
        <f t="shared" si="19"/>
        <v>3169.3430000000003</v>
      </c>
      <c r="BG31" s="76">
        <f t="shared" si="19"/>
        <v>3166.3430000000003</v>
      </c>
      <c r="BH31" s="76">
        <f t="shared" si="19"/>
        <v>3166.3430000000003</v>
      </c>
      <c r="BI31" s="76">
        <f t="shared" si="19"/>
        <v>3167.3430000000003</v>
      </c>
      <c r="BJ31" s="76">
        <f t="shared" si="19"/>
        <v>3165.3430000000003</v>
      </c>
      <c r="BK31" s="76">
        <f t="shared" si="19"/>
        <v>3162.3430000000003</v>
      </c>
      <c r="BL31" s="76">
        <f t="shared" si="19"/>
        <v>3161.3430000000003</v>
      </c>
      <c r="BM31" s="76">
        <f t="shared" si="19"/>
        <v>3160.3430000000003</v>
      </c>
      <c r="BN31" s="76">
        <f t="shared" si="19"/>
        <v>3163.3430000000003</v>
      </c>
      <c r="BO31" s="76">
        <f t="shared" ref="BO31:CS31" si="20">SUM(BO32:BO38)</f>
        <v>3163.3430000000003</v>
      </c>
      <c r="BP31" s="76">
        <f t="shared" si="20"/>
        <v>3164.3430000000003</v>
      </c>
      <c r="BQ31" s="76">
        <f t="shared" si="20"/>
        <v>3162.3430000000003</v>
      </c>
      <c r="BR31" s="76">
        <f t="shared" si="20"/>
        <v>3158.3430000000003</v>
      </c>
      <c r="BS31" s="76">
        <f t="shared" si="20"/>
        <v>3156.3430000000003</v>
      </c>
      <c r="BT31" s="76">
        <f t="shared" si="20"/>
        <v>3158.3430000000003</v>
      </c>
      <c r="BU31" s="76">
        <f t="shared" si="20"/>
        <v>3156.3430000000003</v>
      </c>
      <c r="BV31" s="76">
        <f t="shared" si="20"/>
        <v>3157.3430000000003</v>
      </c>
      <c r="BW31" s="76">
        <f t="shared" si="20"/>
        <v>3155.3430000000003</v>
      </c>
      <c r="BX31" s="76">
        <f t="shared" si="20"/>
        <v>3150.3430000000003</v>
      </c>
      <c r="BY31" s="76">
        <f t="shared" si="20"/>
        <v>3026.3430000000003</v>
      </c>
      <c r="BZ31" s="76">
        <f t="shared" si="20"/>
        <v>2545.3430000000003</v>
      </c>
      <c r="CA31" s="76">
        <f t="shared" si="20"/>
        <v>2521.3430000000003</v>
      </c>
      <c r="CB31" s="76">
        <f t="shared" si="20"/>
        <v>2521.3430000000003</v>
      </c>
      <c r="CC31" s="76">
        <f t="shared" si="20"/>
        <v>2521.3430000000003</v>
      </c>
      <c r="CD31" s="76">
        <f t="shared" si="20"/>
        <v>2521.3430000000003</v>
      </c>
      <c r="CE31" s="76">
        <f t="shared" si="20"/>
        <v>2521.3430000000003</v>
      </c>
      <c r="CF31" s="76">
        <f t="shared" si="20"/>
        <v>2521.3430000000003</v>
      </c>
      <c r="CG31" s="76">
        <f t="shared" si="20"/>
        <v>2521.3430000000003</v>
      </c>
      <c r="CH31" s="76">
        <f t="shared" si="20"/>
        <v>2521.3430000000003</v>
      </c>
      <c r="CI31" s="76">
        <f t="shared" si="20"/>
        <v>2521.3430000000003</v>
      </c>
      <c r="CJ31" s="76">
        <f t="shared" si="20"/>
        <v>2521.3430000000003</v>
      </c>
      <c r="CK31" s="76">
        <f t="shared" si="20"/>
        <v>2521.3430000000003</v>
      </c>
      <c r="CL31" s="76">
        <f t="shared" si="20"/>
        <v>2521.3430000000003</v>
      </c>
      <c r="CM31" s="76">
        <f t="shared" si="20"/>
        <v>2521.3430000000003</v>
      </c>
      <c r="CN31" s="76">
        <f t="shared" si="20"/>
        <v>2521.3430000000003</v>
      </c>
      <c r="CO31" s="76">
        <f t="shared" si="20"/>
        <v>2521.3430000000003</v>
      </c>
      <c r="CP31" s="76">
        <f t="shared" si="20"/>
        <v>2521.3430000000003</v>
      </c>
      <c r="CQ31" s="76">
        <f t="shared" si="20"/>
        <v>2521.3430000000003</v>
      </c>
      <c r="CR31" s="76">
        <f t="shared" si="20"/>
        <v>2521.3430000000003</v>
      </c>
      <c r="CS31" s="77">
        <f t="shared" si="20"/>
        <v>2521.3430000000003</v>
      </c>
      <c r="CT31" s="30">
        <f t="shared" si="18"/>
        <v>288212.92799999955</v>
      </c>
      <c r="CU31" s="152"/>
    </row>
    <row r="32" spans="1:102">
      <c r="A32" s="78" t="s">
        <v>33</v>
      </c>
      <c r="B32" s="79">
        <f>B62-B73</f>
        <v>448</v>
      </c>
      <c r="C32" s="80">
        <f t="shared" ref="C32:BN32" si="21">C62-C73</f>
        <v>448</v>
      </c>
      <c r="D32" s="80">
        <f t="shared" si="21"/>
        <v>448</v>
      </c>
      <c r="E32" s="80">
        <f t="shared" si="21"/>
        <v>448</v>
      </c>
      <c r="F32" s="80">
        <f t="shared" si="21"/>
        <v>448</v>
      </c>
      <c r="G32" s="80">
        <f t="shared" si="21"/>
        <v>448</v>
      </c>
      <c r="H32" s="80">
        <f t="shared" si="21"/>
        <v>448</v>
      </c>
      <c r="I32" s="80">
        <f t="shared" si="21"/>
        <v>448</v>
      </c>
      <c r="J32" s="80">
        <f t="shared" si="21"/>
        <v>448</v>
      </c>
      <c r="K32" s="80">
        <f t="shared" si="21"/>
        <v>448</v>
      </c>
      <c r="L32" s="80">
        <f t="shared" si="21"/>
        <v>448</v>
      </c>
      <c r="M32" s="80">
        <f t="shared" si="21"/>
        <v>448</v>
      </c>
      <c r="N32" s="80">
        <f t="shared" si="21"/>
        <v>448</v>
      </c>
      <c r="O32" s="80">
        <f t="shared" si="21"/>
        <v>448</v>
      </c>
      <c r="P32" s="80">
        <f t="shared" si="21"/>
        <v>448</v>
      </c>
      <c r="Q32" s="80">
        <f t="shared" si="21"/>
        <v>448</v>
      </c>
      <c r="R32" s="80">
        <f t="shared" si="21"/>
        <v>448</v>
      </c>
      <c r="S32" s="80">
        <f t="shared" si="21"/>
        <v>448</v>
      </c>
      <c r="T32" s="80">
        <f t="shared" si="21"/>
        <v>448</v>
      </c>
      <c r="U32" s="80">
        <f t="shared" si="21"/>
        <v>448</v>
      </c>
      <c r="V32" s="80">
        <f t="shared" si="21"/>
        <v>448</v>
      </c>
      <c r="W32" s="80">
        <f t="shared" si="21"/>
        <v>448</v>
      </c>
      <c r="X32" s="80">
        <f t="shared" si="21"/>
        <v>448</v>
      </c>
      <c r="Y32" s="80">
        <f t="shared" si="21"/>
        <v>448</v>
      </c>
      <c r="Z32" s="80">
        <f t="shared" si="21"/>
        <v>448</v>
      </c>
      <c r="AA32" s="80">
        <f t="shared" si="21"/>
        <v>448</v>
      </c>
      <c r="AB32" s="80">
        <f t="shared" si="21"/>
        <v>448</v>
      </c>
      <c r="AC32" s="80">
        <f t="shared" si="21"/>
        <v>448</v>
      </c>
      <c r="AD32" s="80">
        <f t="shared" si="21"/>
        <v>448</v>
      </c>
      <c r="AE32" s="80">
        <f t="shared" si="21"/>
        <v>448</v>
      </c>
      <c r="AF32" s="80">
        <f t="shared" si="21"/>
        <v>448</v>
      </c>
      <c r="AG32" s="80">
        <f t="shared" si="21"/>
        <v>448</v>
      </c>
      <c r="AH32" s="80">
        <f t="shared" si="21"/>
        <v>448</v>
      </c>
      <c r="AI32" s="80">
        <f t="shared" si="21"/>
        <v>448</v>
      </c>
      <c r="AJ32" s="80">
        <f t="shared" si="21"/>
        <v>448</v>
      </c>
      <c r="AK32" s="80">
        <f t="shared" si="21"/>
        <v>448</v>
      </c>
      <c r="AL32" s="80">
        <f t="shared" si="21"/>
        <v>448</v>
      </c>
      <c r="AM32" s="80">
        <f t="shared" si="21"/>
        <v>448</v>
      </c>
      <c r="AN32" s="80">
        <f t="shared" si="21"/>
        <v>448</v>
      </c>
      <c r="AO32" s="80">
        <f t="shared" si="21"/>
        <v>448</v>
      </c>
      <c r="AP32" s="80">
        <f t="shared" si="21"/>
        <v>448</v>
      </c>
      <c r="AQ32" s="80">
        <f t="shared" si="21"/>
        <v>448</v>
      </c>
      <c r="AR32" s="80">
        <f t="shared" si="21"/>
        <v>448</v>
      </c>
      <c r="AS32" s="80">
        <f t="shared" si="21"/>
        <v>448</v>
      </c>
      <c r="AT32" s="80">
        <f t="shared" si="21"/>
        <v>448</v>
      </c>
      <c r="AU32" s="80">
        <f t="shared" si="21"/>
        <v>448</v>
      </c>
      <c r="AV32" s="80">
        <f t="shared" si="21"/>
        <v>448</v>
      </c>
      <c r="AW32" s="80">
        <f t="shared" si="21"/>
        <v>448</v>
      </c>
      <c r="AX32" s="80">
        <f t="shared" si="21"/>
        <v>448</v>
      </c>
      <c r="AY32" s="80">
        <f t="shared" si="21"/>
        <v>448</v>
      </c>
      <c r="AZ32" s="80">
        <f t="shared" si="21"/>
        <v>448</v>
      </c>
      <c r="BA32" s="80">
        <f t="shared" si="21"/>
        <v>448</v>
      </c>
      <c r="BB32" s="80">
        <f t="shared" si="21"/>
        <v>448</v>
      </c>
      <c r="BC32" s="80">
        <f t="shared" si="21"/>
        <v>448</v>
      </c>
      <c r="BD32" s="80">
        <f t="shared" si="21"/>
        <v>448</v>
      </c>
      <c r="BE32" s="80">
        <f t="shared" si="21"/>
        <v>448</v>
      </c>
      <c r="BF32" s="80">
        <f t="shared" si="21"/>
        <v>448</v>
      </c>
      <c r="BG32" s="80">
        <f t="shared" si="21"/>
        <v>448</v>
      </c>
      <c r="BH32" s="80">
        <f t="shared" si="21"/>
        <v>448</v>
      </c>
      <c r="BI32" s="80">
        <f t="shared" si="21"/>
        <v>448</v>
      </c>
      <c r="BJ32" s="80">
        <f t="shared" si="21"/>
        <v>448</v>
      </c>
      <c r="BK32" s="80">
        <f t="shared" si="21"/>
        <v>448</v>
      </c>
      <c r="BL32" s="80">
        <f t="shared" si="21"/>
        <v>448</v>
      </c>
      <c r="BM32" s="80">
        <f t="shared" si="21"/>
        <v>448</v>
      </c>
      <c r="BN32" s="80">
        <f t="shared" si="21"/>
        <v>448</v>
      </c>
      <c r="BO32" s="80">
        <f t="shared" ref="BO32:CS32" si="22">BO62-BO73</f>
        <v>448</v>
      </c>
      <c r="BP32" s="80">
        <f t="shared" si="22"/>
        <v>448</v>
      </c>
      <c r="BQ32" s="80">
        <f t="shared" si="22"/>
        <v>448</v>
      </c>
      <c r="BR32" s="80">
        <f t="shared" si="22"/>
        <v>448</v>
      </c>
      <c r="BS32" s="80">
        <f t="shared" si="22"/>
        <v>448</v>
      </c>
      <c r="BT32" s="80">
        <f t="shared" si="22"/>
        <v>448</v>
      </c>
      <c r="BU32" s="80">
        <f t="shared" si="22"/>
        <v>448</v>
      </c>
      <c r="BV32" s="80">
        <f t="shared" si="22"/>
        <v>448</v>
      </c>
      <c r="BW32" s="80">
        <f t="shared" si="22"/>
        <v>448</v>
      </c>
      <c r="BX32" s="80">
        <f t="shared" si="22"/>
        <v>448</v>
      </c>
      <c r="BY32" s="80">
        <f t="shared" si="22"/>
        <v>448</v>
      </c>
      <c r="BZ32" s="80">
        <f t="shared" si="22"/>
        <v>448</v>
      </c>
      <c r="CA32" s="80">
        <f t="shared" si="22"/>
        <v>448</v>
      </c>
      <c r="CB32" s="80">
        <f t="shared" si="22"/>
        <v>448</v>
      </c>
      <c r="CC32" s="80">
        <f t="shared" si="22"/>
        <v>448</v>
      </c>
      <c r="CD32" s="80">
        <f t="shared" si="22"/>
        <v>448</v>
      </c>
      <c r="CE32" s="80">
        <f t="shared" si="22"/>
        <v>448</v>
      </c>
      <c r="CF32" s="80">
        <f t="shared" si="22"/>
        <v>448</v>
      </c>
      <c r="CG32" s="80">
        <f t="shared" si="22"/>
        <v>448</v>
      </c>
      <c r="CH32" s="80">
        <f t="shared" si="22"/>
        <v>448</v>
      </c>
      <c r="CI32" s="80">
        <f t="shared" si="22"/>
        <v>448</v>
      </c>
      <c r="CJ32" s="80">
        <f t="shared" si="22"/>
        <v>448</v>
      </c>
      <c r="CK32" s="80">
        <f t="shared" si="22"/>
        <v>448</v>
      </c>
      <c r="CL32" s="80">
        <f t="shared" si="22"/>
        <v>448</v>
      </c>
      <c r="CM32" s="80">
        <f t="shared" si="22"/>
        <v>448</v>
      </c>
      <c r="CN32" s="80">
        <f t="shared" si="22"/>
        <v>448</v>
      </c>
      <c r="CO32" s="80">
        <f t="shared" si="22"/>
        <v>448</v>
      </c>
      <c r="CP32" s="80">
        <f t="shared" si="22"/>
        <v>448</v>
      </c>
      <c r="CQ32" s="80">
        <f t="shared" si="22"/>
        <v>448</v>
      </c>
      <c r="CR32" s="80">
        <f t="shared" si="22"/>
        <v>448</v>
      </c>
      <c r="CS32" s="81">
        <f t="shared" si="22"/>
        <v>448</v>
      </c>
      <c r="CT32" s="30">
        <f t="shared" si="18"/>
        <v>43008</v>
      </c>
      <c r="CU32" s="152"/>
    </row>
    <row r="33" spans="1:99">
      <c r="A33" s="25" t="s">
        <v>34</v>
      </c>
      <c r="B33" s="82">
        <f t="shared" ref="B33:Q38" si="23">B63-B74</f>
        <v>534</v>
      </c>
      <c r="C33" s="3">
        <f t="shared" si="23"/>
        <v>534</v>
      </c>
      <c r="D33" s="3">
        <f t="shared" si="23"/>
        <v>534</v>
      </c>
      <c r="E33" s="3">
        <f t="shared" si="23"/>
        <v>534</v>
      </c>
      <c r="F33" s="3">
        <f t="shared" si="23"/>
        <v>534</v>
      </c>
      <c r="G33" s="3">
        <f t="shared" si="23"/>
        <v>534</v>
      </c>
      <c r="H33" s="3">
        <f t="shared" si="23"/>
        <v>534</v>
      </c>
      <c r="I33" s="3">
        <f t="shared" si="23"/>
        <v>534</v>
      </c>
      <c r="J33" s="3">
        <f t="shared" si="23"/>
        <v>534</v>
      </c>
      <c r="K33" s="3">
        <f t="shared" si="23"/>
        <v>534</v>
      </c>
      <c r="L33" s="3">
        <f t="shared" si="23"/>
        <v>534</v>
      </c>
      <c r="M33" s="3">
        <f t="shared" si="23"/>
        <v>534</v>
      </c>
      <c r="N33" s="3">
        <f t="shared" si="23"/>
        <v>534</v>
      </c>
      <c r="O33" s="3">
        <f t="shared" si="23"/>
        <v>534</v>
      </c>
      <c r="P33" s="3">
        <f t="shared" si="23"/>
        <v>534</v>
      </c>
      <c r="Q33" s="3">
        <f t="shared" si="23"/>
        <v>534</v>
      </c>
      <c r="R33" s="3">
        <f t="shared" ref="R33:CC33" si="24">R63-R74</f>
        <v>534</v>
      </c>
      <c r="S33" s="3">
        <f t="shared" si="24"/>
        <v>534</v>
      </c>
      <c r="T33" s="3">
        <f t="shared" si="24"/>
        <v>534</v>
      </c>
      <c r="U33" s="3">
        <f t="shared" si="24"/>
        <v>534</v>
      </c>
      <c r="V33" s="3">
        <f t="shared" si="24"/>
        <v>534</v>
      </c>
      <c r="W33" s="3">
        <f t="shared" si="24"/>
        <v>534</v>
      </c>
      <c r="X33" s="3">
        <f t="shared" si="24"/>
        <v>534</v>
      </c>
      <c r="Y33" s="3">
        <f t="shared" si="24"/>
        <v>534</v>
      </c>
      <c r="Z33" s="3">
        <f t="shared" si="24"/>
        <v>534</v>
      </c>
      <c r="AA33" s="3">
        <f t="shared" si="24"/>
        <v>534</v>
      </c>
      <c r="AB33" s="3">
        <f t="shared" si="24"/>
        <v>534</v>
      </c>
      <c r="AC33" s="3">
        <f t="shared" si="24"/>
        <v>534</v>
      </c>
      <c r="AD33" s="3">
        <f t="shared" si="24"/>
        <v>534</v>
      </c>
      <c r="AE33" s="3">
        <f t="shared" si="24"/>
        <v>534</v>
      </c>
      <c r="AF33" s="3">
        <f t="shared" si="24"/>
        <v>534</v>
      </c>
      <c r="AG33" s="3">
        <f t="shared" si="24"/>
        <v>534</v>
      </c>
      <c r="AH33" s="3">
        <f t="shared" si="24"/>
        <v>534</v>
      </c>
      <c r="AI33" s="3">
        <f t="shared" si="24"/>
        <v>534</v>
      </c>
      <c r="AJ33" s="3">
        <f t="shared" si="24"/>
        <v>534</v>
      </c>
      <c r="AK33" s="3">
        <f t="shared" si="24"/>
        <v>534</v>
      </c>
      <c r="AL33" s="3">
        <f t="shared" si="24"/>
        <v>534</v>
      </c>
      <c r="AM33" s="3">
        <f t="shared" si="24"/>
        <v>534</v>
      </c>
      <c r="AN33" s="3">
        <f t="shared" si="24"/>
        <v>534</v>
      </c>
      <c r="AO33" s="3">
        <f t="shared" si="24"/>
        <v>534</v>
      </c>
      <c r="AP33" s="3">
        <f t="shared" si="24"/>
        <v>534</v>
      </c>
      <c r="AQ33" s="3">
        <f t="shared" si="24"/>
        <v>534</v>
      </c>
      <c r="AR33" s="3">
        <f t="shared" si="24"/>
        <v>534</v>
      </c>
      <c r="AS33" s="3">
        <f t="shared" si="24"/>
        <v>534</v>
      </c>
      <c r="AT33" s="3">
        <f t="shared" si="24"/>
        <v>534</v>
      </c>
      <c r="AU33" s="3">
        <f t="shared" si="24"/>
        <v>534</v>
      </c>
      <c r="AV33" s="3">
        <f t="shared" si="24"/>
        <v>534</v>
      </c>
      <c r="AW33" s="3">
        <f t="shared" si="24"/>
        <v>534</v>
      </c>
      <c r="AX33" s="3">
        <f t="shared" si="24"/>
        <v>534</v>
      </c>
      <c r="AY33" s="3">
        <f t="shared" si="24"/>
        <v>534</v>
      </c>
      <c r="AZ33" s="3">
        <f t="shared" si="24"/>
        <v>534</v>
      </c>
      <c r="BA33" s="3">
        <f t="shared" si="24"/>
        <v>534</v>
      </c>
      <c r="BB33" s="3">
        <f t="shared" si="24"/>
        <v>534</v>
      </c>
      <c r="BC33" s="3">
        <f t="shared" si="24"/>
        <v>534</v>
      </c>
      <c r="BD33" s="3">
        <f t="shared" si="24"/>
        <v>534</v>
      </c>
      <c r="BE33" s="3">
        <f t="shared" si="24"/>
        <v>534</v>
      </c>
      <c r="BF33" s="3">
        <f t="shared" si="24"/>
        <v>534</v>
      </c>
      <c r="BG33" s="3">
        <f t="shared" si="24"/>
        <v>534</v>
      </c>
      <c r="BH33" s="3">
        <f t="shared" si="24"/>
        <v>534</v>
      </c>
      <c r="BI33" s="3">
        <f t="shared" si="24"/>
        <v>534</v>
      </c>
      <c r="BJ33" s="3">
        <f t="shared" si="24"/>
        <v>534</v>
      </c>
      <c r="BK33" s="3">
        <f t="shared" si="24"/>
        <v>534</v>
      </c>
      <c r="BL33" s="3">
        <f t="shared" si="24"/>
        <v>534</v>
      </c>
      <c r="BM33" s="3">
        <f t="shared" si="24"/>
        <v>534</v>
      </c>
      <c r="BN33" s="3">
        <f t="shared" si="24"/>
        <v>534</v>
      </c>
      <c r="BO33" s="3">
        <f t="shared" si="24"/>
        <v>534</v>
      </c>
      <c r="BP33" s="3">
        <f t="shared" si="24"/>
        <v>534</v>
      </c>
      <c r="BQ33" s="3">
        <f t="shared" si="24"/>
        <v>534</v>
      </c>
      <c r="BR33" s="3">
        <f t="shared" si="24"/>
        <v>534</v>
      </c>
      <c r="BS33" s="3">
        <f t="shared" si="24"/>
        <v>534</v>
      </c>
      <c r="BT33" s="3">
        <f t="shared" si="24"/>
        <v>534</v>
      </c>
      <c r="BU33" s="3">
        <f t="shared" si="24"/>
        <v>534</v>
      </c>
      <c r="BV33" s="3">
        <f t="shared" si="24"/>
        <v>534</v>
      </c>
      <c r="BW33" s="3">
        <f t="shared" si="24"/>
        <v>534</v>
      </c>
      <c r="BX33" s="3">
        <f t="shared" si="24"/>
        <v>534</v>
      </c>
      <c r="BY33" s="3">
        <f t="shared" si="24"/>
        <v>534</v>
      </c>
      <c r="BZ33" s="3">
        <f t="shared" si="24"/>
        <v>534</v>
      </c>
      <c r="CA33" s="3">
        <f t="shared" si="24"/>
        <v>534</v>
      </c>
      <c r="CB33" s="3">
        <f t="shared" si="24"/>
        <v>534</v>
      </c>
      <c r="CC33" s="3">
        <f t="shared" si="24"/>
        <v>534</v>
      </c>
      <c r="CD33" s="3">
        <f t="shared" ref="CD33:CS33" si="25">CD63-CD74</f>
        <v>534</v>
      </c>
      <c r="CE33" s="3">
        <f t="shared" si="25"/>
        <v>534</v>
      </c>
      <c r="CF33" s="3">
        <f t="shared" si="25"/>
        <v>534</v>
      </c>
      <c r="CG33" s="3">
        <f t="shared" si="25"/>
        <v>534</v>
      </c>
      <c r="CH33" s="3">
        <f t="shared" si="25"/>
        <v>534</v>
      </c>
      <c r="CI33" s="3">
        <f t="shared" si="25"/>
        <v>534</v>
      </c>
      <c r="CJ33" s="3">
        <f t="shared" si="25"/>
        <v>534</v>
      </c>
      <c r="CK33" s="3">
        <f t="shared" si="25"/>
        <v>534</v>
      </c>
      <c r="CL33" s="3">
        <f t="shared" si="25"/>
        <v>534</v>
      </c>
      <c r="CM33" s="3">
        <f t="shared" si="25"/>
        <v>534</v>
      </c>
      <c r="CN33" s="3">
        <f t="shared" si="25"/>
        <v>534</v>
      </c>
      <c r="CO33" s="3">
        <f t="shared" si="25"/>
        <v>534</v>
      </c>
      <c r="CP33" s="3">
        <f t="shared" si="25"/>
        <v>534</v>
      </c>
      <c r="CQ33" s="3">
        <f t="shared" si="25"/>
        <v>534</v>
      </c>
      <c r="CR33" s="3">
        <f t="shared" si="25"/>
        <v>534</v>
      </c>
      <c r="CS33" s="83">
        <f t="shared" si="25"/>
        <v>534</v>
      </c>
      <c r="CT33" s="30">
        <f t="shared" si="18"/>
        <v>51264</v>
      </c>
      <c r="CU33" s="152"/>
    </row>
    <row r="34" spans="1:99">
      <c r="A34" s="25" t="s">
        <v>35</v>
      </c>
      <c r="B34" s="82">
        <f t="shared" si="23"/>
        <v>742.04300000000001</v>
      </c>
      <c r="C34" s="3">
        <f t="shared" si="23"/>
        <v>742.04300000000001</v>
      </c>
      <c r="D34" s="3">
        <f t="shared" si="23"/>
        <v>742.04300000000001</v>
      </c>
      <c r="E34" s="3">
        <f t="shared" si="23"/>
        <v>742.04300000000001</v>
      </c>
      <c r="F34" s="3">
        <f t="shared" si="23"/>
        <v>742.04300000000001</v>
      </c>
      <c r="G34" s="3">
        <f t="shared" si="23"/>
        <v>742.04300000000001</v>
      </c>
      <c r="H34" s="3">
        <f t="shared" si="23"/>
        <v>742.04300000000001</v>
      </c>
      <c r="I34" s="3">
        <f t="shared" si="23"/>
        <v>742.04300000000001</v>
      </c>
      <c r="J34" s="3">
        <f t="shared" si="23"/>
        <v>742.04300000000001</v>
      </c>
      <c r="K34" s="3">
        <f t="shared" si="23"/>
        <v>742.04300000000001</v>
      </c>
      <c r="L34" s="3">
        <f t="shared" si="23"/>
        <v>742.04300000000001</v>
      </c>
      <c r="M34" s="3">
        <f t="shared" si="23"/>
        <v>742.04300000000001</v>
      </c>
      <c r="N34" s="3">
        <f t="shared" si="23"/>
        <v>742.04300000000001</v>
      </c>
      <c r="O34" s="3">
        <f t="shared" si="23"/>
        <v>742.04300000000001</v>
      </c>
      <c r="P34" s="3">
        <f t="shared" si="23"/>
        <v>742.04300000000001</v>
      </c>
      <c r="Q34" s="3">
        <f t="shared" si="23"/>
        <v>742.04300000000001</v>
      </c>
      <c r="R34" s="3">
        <f t="shared" ref="R34:CC34" si="26">R64-R75</f>
        <v>742.04300000000001</v>
      </c>
      <c r="S34" s="3">
        <f t="shared" si="26"/>
        <v>742.04300000000001</v>
      </c>
      <c r="T34" s="3">
        <f t="shared" si="26"/>
        <v>742.04300000000001</v>
      </c>
      <c r="U34" s="3">
        <f t="shared" si="26"/>
        <v>742.04300000000001</v>
      </c>
      <c r="V34" s="3">
        <f t="shared" si="26"/>
        <v>742.04300000000001</v>
      </c>
      <c r="W34" s="3">
        <f t="shared" si="26"/>
        <v>742.04300000000001</v>
      </c>
      <c r="X34" s="3">
        <f t="shared" si="26"/>
        <v>742.04300000000001</v>
      </c>
      <c r="Y34" s="3">
        <f t="shared" si="26"/>
        <v>742.04300000000001</v>
      </c>
      <c r="Z34" s="3">
        <f t="shared" si="26"/>
        <v>742.04300000000001</v>
      </c>
      <c r="AA34" s="3">
        <f t="shared" si="26"/>
        <v>742.04300000000001</v>
      </c>
      <c r="AB34" s="3">
        <f t="shared" si="26"/>
        <v>742.04300000000001</v>
      </c>
      <c r="AC34" s="3">
        <f t="shared" si="26"/>
        <v>742.04300000000001</v>
      </c>
      <c r="AD34" s="3">
        <f t="shared" si="26"/>
        <v>742.04300000000001</v>
      </c>
      <c r="AE34" s="3">
        <f t="shared" si="26"/>
        <v>742.04300000000001</v>
      </c>
      <c r="AF34" s="3">
        <f t="shared" si="26"/>
        <v>742.04300000000001</v>
      </c>
      <c r="AG34" s="3">
        <f t="shared" si="26"/>
        <v>742.04300000000001</v>
      </c>
      <c r="AH34" s="3">
        <f t="shared" si="26"/>
        <v>742.04300000000001</v>
      </c>
      <c r="AI34" s="3">
        <f t="shared" si="26"/>
        <v>742.04300000000001</v>
      </c>
      <c r="AJ34" s="3">
        <f t="shared" si="26"/>
        <v>742.04300000000001</v>
      </c>
      <c r="AK34" s="3">
        <f t="shared" si="26"/>
        <v>742.04300000000001</v>
      </c>
      <c r="AL34" s="3">
        <f t="shared" si="26"/>
        <v>742.04300000000001</v>
      </c>
      <c r="AM34" s="3">
        <f t="shared" si="26"/>
        <v>742.04300000000001</v>
      </c>
      <c r="AN34" s="3">
        <f t="shared" si="26"/>
        <v>742.04300000000001</v>
      </c>
      <c r="AO34" s="3">
        <f t="shared" si="26"/>
        <v>742.04300000000001</v>
      </c>
      <c r="AP34" s="3">
        <f t="shared" si="26"/>
        <v>742.04300000000001</v>
      </c>
      <c r="AQ34" s="3">
        <f t="shared" si="26"/>
        <v>742.04300000000001</v>
      </c>
      <c r="AR34" s="3">
        <f t="shared" si="26"/>
        <v>742.04300000000001</v>
      </c>
      <c r="AS34" s="3">
        <f t="shared" si="26"/>
        <v>742.04300000000001</v>
      </c>
      <c r="AT34" s="3">
        <f t="shared" si="26"/>
        <v>742.04300000000001</v>
      </c>
      <c r="AU34" s="3">
        <f t="shared" si="26"/>
        <v>742.04300000000001</v>
      </c>
      <c r="AV34" s="3">
        <f t="shared" si="26"/>
        <v>742.04300000000001</v>
      </c>
      <c r="AW34" s="3">
        <f t="shared" si="26"/>
        <v>742.04300000000001</v>
      </c>
      <c r="AX34" s="3">
        <f t="shared" si="26"/>
        <v>742.04300000000001</v>
      </c>
      <c r="AY34" s="3">
        <f t="shared" si="26"/>
        <v>742.04300000000001</v>
      </c>
      <c r="AZ34" s="3">
        <f t="shared" si="26"/>
        <v>742.04300000000001</v>
      </c>
      <c r="BA34" s="3">
        <f t="shared" si="26"/>
        <v>742.04300000000001</v>
      </c>
      <c r="BB34" s="3">
        <f t="shared" si="26"/>
        <v>742.04300000000001</v>
      </c>
      <c r="BC34" s="3">
        <f t="shared" si="26"/>
        <v>742.04300000000001</v>
      </c>
      <c r="BD34" s="3">
        <f t="shared" si="26"/>
        <v>742.04300000000001</v>
      </c>
      <c r="BE34" s="3">
        <f t="shared" si="26"/>
        <v>742.04300000000001</v>
      </c>
      <c r="BF34" s="3">
        <f t="shared" si="26"/>
        <v>742.04300000000001</v>
      </c>
      <c r="BG34" s="3">
        <f t="shared" si="26"/>
        <v>742.04300000000001</v>
      </c>
      <c r="BH34" s="3">
        <f t="shared" si="26"/>
        <v>742.04300000000001</v>
      </c>
      <c r="BI34" s="3">
        <f t="shared" si="26"/>
        <v>742.04300000000001</v>
      </c>
      <c r="BJ34" s="3">
        <f t="shared" si="26"/>
        <v>742.04300000000001</v>
      </c>
      <c r="BK34" s="3">
        <f t="shared" si="26"/>
        <v>742.04300000000001</v>
      </c>
      <c r="BL34" s="3">
        <f t="shared" si="26"/>
        <v>742.04300000000001</v>
      </c>
      <c r="BM34" s="3">
        <f t="shared" si="26"/>
        <v>742.04300000000001</v>
      </c>
      <c r="BN34" s="3">
        <f t="shared" si="26"/>
        <v>742.04300000000001</v>
      </c>
      <c r="BO34" s="3">
        <f t="shared" si="26"/>
        <v>742.04300000000001</v>
      </c>
      <c r="BP34" s="3">
        <f t="shared" si="26"/>
        <v>742.04300000000001</v>
      </c>
      <c r="BQ34" s="3">
        <f t="shared" si="26"/>
        <v>742.04300000000001</v>
      </c>
      <c r="BR34" s="3">
        <f t="shared" si="26"/>
        <v>742.04300000000001</v>
      </c>
      <c r="BS34" s="3">
        <f t="shared" si="26"/>
        <v>742.04300000000001</v>
      </c>
      <c r="BT34" s="3">
        <f t="shared" si="26"/>
        <v>742.04300000000001</v>
      </c>
      <c r="BU34" s="3">
        <f t="shared" si="26"/>
        <v>742.04300000000001</v>
      </c>
      <c r="BV34" s="3">
        <f t="shared" si="26"/>
        <v>742.04300000000001</v>
      </c>
      <c r="BW34" s="3">
        <f t="shared" si="26"/>
        <v>742.04300000000001</v>
      </c>
      <c r="BX34" s="3">
        <f t="shared" si="26"/>
        <v>742.04300000000001</v>
      </c>
      <c r="BY34" s="3">
        <f t="shared" si="26"/>
        <v>742.04300000000001</v>
      </c>
      <c r="BZ34" s="3">
        <f t="shared" si="26"/>
        <v>742.04300000000001</v>
      </c>
      <c r="CA34" s="3">
        <f t="shared" si="26"/>
        <v>742.04300000000001</v>
      </c>
      <c r="CB34" s="3">
        <f t="shared" si="26"/>
        <v>742.04300000000001</v>
      </c>
      <c r="CC34" s="3">
        <f t="shared" si="26"/>
        <v>742.04300000000001</v>
      </c>
      <c r="CD34" s="3">
        <f t="shared" ref="CD34:CS34" si="27">CD64-CD75</f>
        <v>742.04300000000001</v>
      </c>
      <c r="CE34" s="3">
        <f t="shared" si="27"/>
        <v>742.04300000000001</v>
      </c>
      <c r="CF34" s="3">
        <f t="shared" si="27"/>
        <v>742.04300000000001</v>
      </c>
      <c r="CG34" s="3">
        <f t="shared" si="27"/>
        <v>742.04300000000001</v>
      </c>
      <c r="CH34" s="3">
        <f t="shared" si="27"/>
        <v>742.04300000000001</v>
      </c>
      <c r="CI34" s="3">
        <f t="shared" si="27"/>
        <v>742.04300000000001</v>
      </c>
      <c r="CJ34" s="3">
        <f t="shared" si="27"/>
        <v>742.04300000000001</v>
      </c>
      <c r="CK34" s="3">
        <f t="shared" si="27"/>
        <v>742.04300000000001</v>
      </c>
      <c r="CL34" s="3">
        <f t="shared" si="27"/>
        <v>742.04300000000001</v>
      </c>
      <c r="CM34" s="3">
        <f t="shared" si="27"/>
        <v>742.04300000000001</v>
      </c>
      <c r="CN34" s="3">
        <f t="shared" si="27"/>
        <v>742.04300000000001</v>
      </c>
      <c r="CO34" s="3">
        <f t="shared" si="27"/>
        <v>742.04300000000001</v>
      </c>
      <c r="CP34" s="3">
        <f t="shared" si="27"/>
        <v>742.04300000000001</v>
      </c>
      <c r="CQ34" s="3">
        <f t="shared" si="27"/>
        <v>742.04300000000001</v>
      </c>
      <c r="CR34" s="3">
        <f t="shared" si="27"/>
        <v>742.04300000000001</v>
      </c>
      <c r="CS34" s="83">
        <f t="shared" si="27"/>
        <v>742.04300000000001</v>
      </c>
      <c r="CT34" s="30">
        <f t="shared" si="18"/>
        <v>71236.127999999968</v>
      </c>
      <c r="CU34" s="152"/>
    </row>
    <row r="35" spans="1:99">
      <c r="A35" s="25" t="s">
        <v>36</v>
      </c>
      <c r="B35" s="82">
        <f t="shared" si="23"/>
        <v>390</v>
      </c>
      <c r="C35" s="3">
        <f t="shared" si="23"/>
        <v>390</v>
      </c>
      <c r="D35" s="3">
        <f t="shared" si="23"/>
        <v>390</v>
      </c>
      <c r="E35" s="3">
        <f t="shared" si="23"/>
        <v>390</v>
      </c>
      <c r="F35" s="3">
        <f t="shared" si="23"/>
        <v>390</v>
      </c>
      <c r="G35" s="3">
        <f t="shared" si="23"/>
        <v>390</v>
      </c>
      <c r="H35" s="3">
        <f t="shared" si="23"/>
        <v>390</v>
      </c>
      <c r="I35" s="3">
        <f t="shared" si="23"/>
        <v>390</v>
      </c>
      <c r="J35" s="3">
        <f t="shared" si="23"/>
        <v>390</v>
      </c>
      <c r="K35" s="3">
        <f t="shared" si="23"/>
        <v>390</v>
      </c>
      <c r="L35" s="3">
        <f t="shared" si="23"/>
        <v>390</v>
      </c>
      <c r="M35" s="3">
        <f t="shared" si="23"/>
        <v>390</v>
      </c>
      <c r="N35" s="3">
        <f t="shared" si="23"/>
        <v>390</v>
      </c>
      <c r="O35" s="3">
        <f t="shared" si="23"/>
        <v>390</v>
      </c>
      <c r="P35" s="3">
        <f t="shared" si="23"/>
        <v>390</v>
      </c>
      <c r="Q35" s="3">
        <f t="shared" si="23"/>
        <v>390</v>
      </c>
      <c r="R35" s="3">
        <f t="shared" ref="R35:CC35" si="28">R65-R76</f>
        <v>390</v>
      </c>
      <c r="S35" s="3">
        <f t="shared" si="28"/>
        <v>390</v>
      </c>
      <c r="T35" s="3">
        <f t="shared" si="28"/>
        <v>390</v>
      </c>
      <c r="U35" s="3">
        <f t="shared" si="28"/>
        <v>390</v>
      </c>
      <c r="V35" s="3">
        <f t="shared" si="28"/>
        <v>390</v>
      </c>
      <c r="W35" s="3">
        <f t="shared" si="28"/>
        <v>390</v>
      </c>
      <c r="X35" s="3">
        <f t="shared" si="28"/>
        <v>390</v>
      </c>
      <c r="Y35" s="3">
        <f t="shared" si="28"/>
        <v>390</v>
      </c>
      <c r="Z35" s="3">
        <f t="shared" si="28"/>
        <v>390</v>
      </c>
      <c r="AA35" s="3">
        <f t="shared" si="28"/>
        <v>390</v>
      </c>
      <c r="AB35" s="3">
        <f t="shared" si="28"/>
        <v>390</v>
      </c>
      <c r="AC35" s="3">
        <f t="shared" si="28"/>
        <v>390</v>
      </c>
      <c r="AD35" s="3">
        <f t="shared" si="28"/>
        <v>390</v>
      </c>
      <c r="AE35" s="3">
        <f t="shared" si="28"/>
        <v>390</v>
      </c>
      <c r="AF35" s="3">
        <f t="shared" si="28"/>
        <v>390</v>
      </c>
      <c r="AG35" s="3">
        <f t="shared" si="28"/>
        <v>390</v>
      </c>
      <c r="AH35" s="3">
        <f t="shared" si="28"/>
        <v>390</v>
      </c>
      <c r="AI35" s="3">
        <f t="shared" si="28"/>
        <v>390</v>
      </c>
      <c r="AJ35" s="3">
        <f t="shared" si="28"/>
        <v>390</v>
      </c>
      <c r="AK35" s="3">
        <f t="shared" si="28"/>
        <v>390</v>
      </c>
      <c r="AL35" s="3">
        <f t="shared" si="28"/>
        <v>390</v>
      </c>
      <c r="AM35" s="3">
        <f t="shared" si="28"/>
        <v>390</v>
      </c>
      <c r="AN35" s="3">
        <f t="shared" si="28"/>
        <v>390</v>
      </c>
      <c r="AO35" s="3">
        <f t="shared" si="28"/>
        <v>390</v>
      </c>
      <c r="AP35" s="3">
        <f t="shared" si="28"/>
        <v>390</v>
      </c>
      <c r="AQ35" s="3">
        <f t="shared" si="28"/>
        <v>390</v>
      </c>
      <c r="AR35" s="3">
        <f t="shared" si="28"/>
        <v>390</v>
      </c>
      <c r="AS35" s="3">
        <f t="shared" si="28"/>
        <v>390</v>
      </c>
      <c r="AT35" s="3">
        <f t="shared" si="28"/>
        <v>390</v>
      </c>
      <c r="AU35" s="3">
        <f t="shared" si="28"/>
        <v>390</v>
      </c>
      <c r="AV35" s="3">
        <f t="shared" si="28"/>
        <v>390</v>
      </c>
      <c r="AW35" s="3">
        <f t="shared" si="28"/>
        <v>390</v>
      </c>
      <c r="AX35" s="3">
        <f t="shared" si="28"/>
        <v>390</v>
      </c>
      <c r="AY35" s="3">
        <f t="shared" si="28"/>
        <v>390</v>
      </c>
      <c r="AZ35" s="3">
        <f t="shared" si="28"/>
        <v>390</v>
      </c>
      <c r="BA35" s="3">
        <f t="shared" si="28"/>
        <v>390</v>
      </c>
      <c r="BB35" s="3">
        <f t="shared" si="28"/>
        <v>390</v>
      </c>
      <c r="BC35" s="3">
        <f t="shared" si="28"/>
        <v>390</v>
      </c>
      <c r="BD35" s="3">
        <f t="shared" si="28"/>
        <v>390</v>
      </c>
      <c r="BE35" s="3">
        <f t="shared" si="28"/>
        <v>390</v>
      </c>
      <c r="BF35" s="3">
        <f t="shared" si="28"/>
        <v>390</v>
      </c>
      <c r="BG35" s="3">
        <f t="shared" si="28"/>
        <v>390</v>
      </c>
      <c r="BH35" s="3">
        <f t="shared" si="28"/>
        <v>390</v>
      </c>
      <c r="BI35" s="3">
        <f t="shared" si="28"/>
        <v>390</v>
      </c>
      <c r="BJ35" s="3">
        <f t="shared" si="28"/>
        <v>390</v>
      </c>
      <c r="BK35" s="3">
        <f t="shared" si="28"/>
        <v>390</v>
      </c>
      <c r="BL35" s="3">
        <f t="shared" si="28"/>
        <v>390</v>
      </c>
      <c r="BM35" s="3">
        <f t="shared" si="28"/>
        <v>390</v>
      </c>
      <c r="BN35" s="3">
        <f t="shared" si="28"/>
        <v>390</v>
      </c>
      <c r="BO35" s="3">
        <f t="shared" si="28"/>
        <v>390</v>
      </c>
      <c r="BP35" s="3">
        <f t="shared" si="28"/>
        <v>390</v>
      </c>
      <c r="BQ35" s="3">
        <f t="shared" si="28"/>
        <v>390</v>
      </c>
      <c r="BR35" s="3">
        <f t="shared" si="28"/>
        <v>390</v>
      </c>
      <c r="BS35" s="3">
        <f t="shared" si="28"/>
        <v>390</v>
      </c>
      <c r="BT35" s="3">
        <f t="shared" si="28"/>
        <v>390</v>
      </c>
      <c r="BU35" s="3">
        <f t="shared" si="28"/>
        <v>390</v>
      </c>
      <c r="BV35" s="3">
        <f t="shared" si="28"/>
        <v>390</v>
      </c>
      <c r="BW35" s="3">
        <f t="shared" si="28"/>
        <v>390</v>
      </c>
      <c r="BX35" s="3">
        <f t="shared" si="28"/>
        <v>390</v>
      </c>
      <c r="BY35" s="3">
        <f t="shared" si="28"/>
        <v>390</v>
      </c>
      <c r="BZ35" s="3">
        <f t="shared" si="28"/>
        <v>390</v>
      </c>
      <c r="CA35" s="3">
        <f t="shared" si="28"/>
        <v>390</v>
      </c>
      <c r="CB35" s="3">
        <f t="shared" si="28"/>
        <v>390</v>
      </c>
      <c r="CC35" s="3">
        <f t="shared" si="28"/>
        <v>390</v>
      </c>
      <c r="CD35" s="3">
        <f t="shared" ref="CD35:CS35" si="29">CD65-CD76</f>
        <v>390</v>
      </c>
      <c r="CE35" s="3">
        <f t="shared" si="29"/>
        <v>390</v>
      </c>
      <c r="CF35" s="3">
        <f t="shared" si="29"/>
        <v>390</v>
      </c>
      <c r="CG35" s="3">
        <f t="shared" si="29"/>
        <v>390</v>
      </c>
      <c r="CH35" s="3">
        <f t="shared" si="29"/>
        <v>390</v>
      </c>
      <c r="CI35" s="3">
        <f t="shared" si="29"/>
        <v>390</v>
      </c>
      <c r="CJ35" s="3">
        <f t="shared" si="29"/>
        <v>390</v>
      </c>
      <c r="CK35" s="3">
        <f t="shared" si="29"/>
        <v>390</v>
      </c>
      <c r="CL35" s="3">
        <f t="shared" si="29"/>
        <v>390</v>
      </c>
      <c r="CM35" s="3">
        <f t="shared" si="29"/>
        <v>390</v>
      </c>
      <c r="CN35" s="3">
        <f t="shared" si="29"/>
        <v>390</v>
      </c>
      <c r="CO35" s="3">
        <f t="shared" si="29"/>
        <v>390</v>
      </c>
      <c r="CP35" s="3">
        <f t="shared" si="29"/>
        <v>390</v>
      </c>
      <c r="CQ35" s="3">
        <f t="shared" si="29"/>
        <v>390</v>
      </c>
      <c r="CR35" s="3">
        <f t="shared" si="29"/>
        <v>390</v>
      </c>
      <c r="CS35" s="83">
        <f t="shared" si="29"/>
        <v>390</v>
      </c>
      <c r="CT35" s="30">
        <f t="shared" si="18"/>
        <v>37440</v>
      </c>
      <c r="CU35" s="152"/>
    </row>
    <row r="36" spans="1:99">
      <c r="A36" s="25" t="s">
        <v>37</v>
      </c>
      <c r="B36" s="82">
        <f t="shared" si="23"/>
        <v>407.3</v>
      </c>
      <c r="C36" s="3">
        <f t="shared" si="23"/>
        <v>407.3</v>
      </c>
      <c r="D36" s="3">
        <f t="shared" si="23"/>
        <v>407.3</v>
      </c>
      <c r="E36" s="3">
        <f t="shared" si="23"/>
        <v>407.3</v>
      </c>
      <c r="F36" s="3">
        <f t="shared" si="23"/>
        <v>407.3</v>
      </c>
      <c r="G36" s="3">
        <f t="shared" si="23"/>
        <v>407.3</v>
      </c>
      <c r="H36" s="3">
        <f t="shared" si="23"/>
        <v>407.3</v>
      </c>
      <c r="I36" s="3">
        <f t="shared" si="23"/>
        <v>407.3</v>
      </c>
      <c r="J36" s="3">
        <f t="shared" si="23"/>
        <v>407.3</v>
      </c>
      <c r="K36" s="3">
        <f t="shared" si="23"/>
        <v>407.3</v>
      </c>
      <c r="L36" s="3">
        <f t="shared" si="23"/>
        <v>407.3</v>
      </c>
      <c r="M36" s="3">
        <f t="shared" si="23"/>
        <v>407.3</v>
      </c>
      <c r="N36" s="3">
        <f t="shared" si="23"/>
        <v>407.3</v>
      </c>
      <c r="O36" s="3">
        <f t="shared" si="23"/>
        <v>407.3</v>
      </c>
      <c r="P36" s="3">
        <f t="shared" si="23"/>
        <v>407.3</v>
      </c>
      <c r="Q36" s="3">
        <f t="shared" si="23"/>
        <v>407.3</v>
      </c>
      <c r="R36" s="3">
        <f t="shared" ref="R36:CC36" si="30">R66-R77</f>
        <v>407.3</v>
      </c>
      <c r="S36" s="3">
        <f t="shared" si="30"/>
        <v>407.3</v>
      </c>
      <c r="T36" s="3">
        <f t="shared" si="30"/>
        <v>407.3</v>
      </c>
      <c r="U36" s="3">
        <f t="shared" si="30"/>
        <v>407.3</v>
      </c>
      <c r="V36" s="3">
        <f t="shared" si="30"/>
        <v>407.3</v>
      </c>
      <c r="W36" s="3">
        <f t="shared" si="30"/>
        <v>407.3</v>
      </c>
      <c r="X36" s="3">
        <f t="shared" si="30"/>
        <v>407.3</v>
      </c>
      <c r="Y36" s="3">
        <f t="shared" si="30"/>
        <v>407.3</v>
      </c>
      <c r="Z36" s="3">
        <f t="shared" si="30"/>
        <v>407.3</v>
      </c>
      <c r="AA36" s="3">
        <f t="shared" si="30"/>
        <v>407.3</v>
      </c>
      <c r="AB36" s="3">
        <f t="shared" si="30"/>
        <v>407.3</v>
      </c>
      <c r="AC36" s="3">
        <f t="shared" si="30"/>
        <v>407.3</v>
      </c>
      <c r="AD36" s="3">
        <f t="shared" si="30"/>
        <v>407.3</v>
      </c>
      <c r="AE36" s="3">
        <f t="shared" si="30"/>
        <v>407.3</v>
      </c>
      <c r="AF36" s="3">
        <f t="shared" si="30"/>
        <v>407.3</v>
      </c>
      <c r="AG36" s="3">
        <f t="shared" si="30"/>
        <v>407.3</v>
      </c>
      <c r="AH36" s="3">
        <f t="shared" si="30"/>
        <v>407.3</v>
      </c>
      <c r="AI36" s="3">
        <f t="shared" si="30"/>
        <v>407.3</v>
      </c>
      <c r="AJ36" s="3">
        <f t="shared" si="30"/>
        <v>407.3</v>
      </c>
      <c r="AK36" s="3">
        <f t="shared" si="30"/>
        <v>407.3</v>
      </c>
      <c r="AL36" s="3">
        <f t="shared" si="30"/>
        <v>407.3</v>
      </c>
      <c r="AM36" s="3">
        <f t="shared" si="30"/>
        <v>407.3</v>
      </c>
      <c r="AN36" s="3">
        <f t="shared" si="30"/>
        <v>407.3</v>
      </c>
      <c r="AO36" s="3">
        <f t="shared" si="30"/>
        <v>407.3</v>
      </c>
      <c r="AP36" s="3">
        <f t="shared" si="30"/>
        <v>407.3</v>
      </c>
      <c r="AQ36" s="3">
        <f t="shared" si="30"/>
        <v>407.3</v>
      </c>
      <c r="AR36" s="3">
        <f t="shared" si="30"/>
        <v>407.3</v>
      </c>
      <c r="AS36" s="3">
        <f t="shared" si="30"/>
        <v>407.3</v>
      </c>
      <c r="AT36" s="3">
        <f t="shared" si="30"/>
        <v>407.3</v>
      </c>
      <c r="AU36" s="3">
        <f t="shared" si="30"/>
        <v>407.3</v>
      </c>
      <c r="AV36" s="3">
        <f t="shared" si="30"/>
        <v>407.3</v>
      </c>
      <c r="AW36" s="3">
        <f t="shared" si="30"/>
        <v>407.3</v>
      </c>
      <c r="AX36" s="3">
        <f t="shared" si="30"/>
        <v>407.3</v>
      </c>
      <c r="AY36" s="3">
        <f t="shared" si="30"/>
        <v>407.3</v>
      </c>
      <c r="AZ36" s="3">
        <f t="shared" si="30"/>
        <v>407.3</v>
      </c>
      <c r="BA36" s="3">
        <f t="shared" si="30"/>
        <v>407.3</v>
      </c>
      <c r="BB36" s="3">
        <f t="shared" si="30"/>
        <v>407.3</v>
      </c>
      <c r="BC36" s="3">
        <f t="shared" si="30"/>
        <v>407.3</v>
      </c>
      <c r="BD36" s="3">
        <f t="shared" si="30"/>
        <v>407.3</v>
      </c>
      <c r="BE36" s="3">
        <f t="shared" si="30"/>
        <v>407.3</v>
      </c>
      <c r="BF36" s="3">
        <f t="shared" si="30"/>
        <v>407.3</v>
      </c>
      <c r="BG36" s="3">
        <f t="shared" si="30"/>
        <v>407.3</v>
      </c>
      <c r="BH36" s="3">
        <f t="shared" si="30"/>
        <v>407.3</v>
      </c>
      <c r="BI36" s="3">
        <f t="shared" si="30"/>
        <v>407.3</v>
      </c>
      <c r="BJ36" s="3">
        <f t="shared" si="30"/>
        <v>407.3</v>
      </c>
      <c r="BK36" s="3">
        <f t="shared" si="30"/>
        <v>407.3</v>
      </c>
      <c r="BL36" s="3">
        <f t="shared" si="30"/>
        <v>407.3</v>
      </c>
      <c r="BM36" s="3">
        <f t="shared" si="30"/>
        <v>407.3</v>
      </c>
      <c r="BN36" s="3">
        <f t="shared" si="30"/>
        <v>407.3</v>
      </c>
      <c r="BO36" s="3">
        <f t="shared" si="30"/>
        <v>407.3</v>
      </c>
      <c r="BP36" s="3">
        <f t="shared" si="30"/>
        <v>407.3</v>
      </c>
      <c r="BQ36" s="3">
        <f t="shared" si="30"/>
        <v>407.3</v>
      </c>
      <c r="BR36" s="3">
        <f t="shared" si="30"/>
        <v>407.3</v>
      </c>
      <c r="BS36" s="3">
        <f t="shared" si="30"/>
        <v>407.3</v>
      </c>
      <c r="BT36" s="3">
        <f t="shared" si="30"/>
        <v>407.3</v>
      </c>
      <c r="BU36" s="3">
        <f t="shared" si="30"/>
        <v>407.3</v>
      </c>
      <c r="BV36" s="3">
        <f t="shared" si="30"/>
        <v>407.3</v>
      </c>
      <c r="BW36" s="3">
        <f t="shared" si="30"/>
        <v>407.3</v>
      </c>
      <c r="BX36" s="3">
        <f t="shared" si="30"/>
        <v>407.3</v>
      </c>
      <c r="BY36" s="3">
        <f t="shared" si="30"/>
        <v>407.3</v>
      </c>
      <c r="BZ36" s="3">
        <f t="shared" si="30"/>
        <v>407.3</v>
      </c>
      <c r="CA36" s="3">
        <f t="shared" si="30"/>
        <v>407.3</v>
      </c>
      <c r="CB36" s="3">
        <f t="shared" si="30"/>
        <v>407.3</v>
      </c>
      <c r="CC36" s="3">
        <f t="shared" si="30"/>
        <v>407.3</v>
      </c>
      <c r="CD36" s="3">
        <f t="shared" ref="CD36:CS36" si="31">CD66-CD77</f>
        <v>407.3</v>
      </c>
      <c r="CE36" s="3">
        <f t="shared" si="31"/>
        <v>407.3</v>
      </c>
      <c r="CF36" s="3">
        <f t="shared" si="31"/>
        <v>407.3</v>
      </c>
      <c r="CG36" s="3">
        <f t="shared" si="31"/>
        <v>407.3</v>
      </c>
      <c r="CH36" s="3">
        <f t="shared" si="31"/>
        <v>407.3</v>
      </c>
      <c r="CI36" s="3">
        <f t="shared" si="31"/>
        <v>407.3</v>
      </c>
      <c r="CJ36" s="3">
        <f t="shared" si="31"/>
        <v>407.3</v>
      </c>
      <c r="CK36" s="3">
        <f t="shared" si="31"/>
        <v>407.3</v>
      </c>
      <c r="CL36" s="3">
        <f t="shared" si="31"/>
        <v>407.3</v>
      </c>
      <c r="CM36" s="3">
        <f t="shared" si="31"/>
        <v>407.3</v>
      </c>
      <c r="CN36" s="3">
        <f t="shared" si="31"/>
        <v>407.3</v>
      </c>
      <c r="CO36" s="3">
        <f t="shared" si="31"/>
        <v>407.3</v>
      </c>
      <c r="CP36" s="3">
        <f t="shared" si="31"/>
        <v>407.3</v>
      </c>
      <c r="CQ36" s="3">
        <f t="shared" si="31"/>
        <v>407.3</v>
      </c>
      <c r="CR36" s="3">
        <f t="shared" si="31"/>
        <v>407.3</v>
      </c>
      <c r="CS36" s="83">
        <f t="shared" si="31"/>
        <v>407.3</v>
      </c>
      <c r="CT36" s="30">
        <f t="shared" si="18"/>
        <v>39100.800000000003</v>
      </c>
      <c r="CU36" s="152"/>
    </row>
    <row r="37" spans="1:99">
      <c r="A37" s="25" t="s">
        <v>38</v>
      </c>
      <c r="B37" s="82">
        <f t="shared" si="23"/>
        <v>564</v>
      </c>
      <c r="C37" s="3">
        <f t="shared" si="23"/>
        <v>564</v>
      </c>
      <c r="D37" s="3">
        <f t="shared" si="23"/>
        <v>565</v>
      </c>
      <c r="E37" s="3">
        <f t="shared" si="23"/>
        <v>563</v>
      </c>
      <c r="F37" s="3">
        <f t="shared" si="23"/>
        <v>563</v>
      </c>
      <c r="G37" s="3">
        <f t="shared" si="23"/>
        <v>563</v>
      </c>
      <c r="H37" s="3">
        <f t="shared" si="23"/>
        <v>562</v>
      </c>
      <c r="I37" s="3">
        <f t="shared" si="23"/>
        <v>556</v>
      </c>
      <c r="J37" s="3">
        <f t="shared" si="23"/>
        <v>546</v>
      </c>
      <c r="K37" s="3">
        <f t="shared" si="23"/>
        <v>544</v>
      </c>
      <c r="L37" s="3">
        <f t="shared" si="23"/>
        <v>544</v>
      </c>
      <c r="M37" s="3">
        <f t="shared" si="23"/>
        <v>542</v>
      </c>
      <c r="N37" s="3">
        <f t="shared" si="23"/>
        <v>546</v>
      </c>
      <c r="O37" s="3">
        <f t="shared" si="23"/>
        <v>549</v>
      </c>
      <c r="P37" s="3">
        <f t="shared" si="23"/>
        <v>550</v>
      </c>
      <c r="Q37" s="3">
        <f t="shared" si="23"/>
        <v>555</v>
      </c>
      <c r="R37" s="3">
        <f t="shared" ref="R37:CC37" si="32">R67-R78</f>
        <v>558</v>
      </c>
      <c r="S37" s="3">
        <f t="shared" si="32"/>
        <v>561</v>
      </c>
      <c r="T37" s="3">
        <f t="shared" si="32"/>
        <v>564</v>
      </c>
      <c r="U37" s="3">
        <f t="shared" si="32"/>
        <v>561</v>
      </c>
      <c r="V37" s="3">
        <f t="shared" si="32"/>
        <v>564</v>
      </c>
      <c r="W37" s="3">
        <f t="shared" si="32"/>
        <v>569</v>
      </c>
      <c r="X37" s="3">
        <f t="shared" si="32"/>
        <v>573</v>
      </c>
      <c r="Y37" s="3">
        <f t="shared" si="32"/>
        <v>578</v>
      </c>
      <c r="Z37" s="3">
        <f t="shared" si="32"/>
        <v>588</v>
      </c>
      <c r="AA37" s="3">
        <f t="shared" si="32"/>
        <v>596</v>
      </c>
      <c r="AB37" s="3">
        <f t="shared" si="32"/>
        <v>598</v>
      </c>
      <c r="AC37" s="3">
        <f t="shared" si="32"/>
        <v>598</v>
      </c>
      <c r="AD37" s="3">
        <f t="shared" si="32"/>
        <v>594</v>
      </c>
      <c r="AE37" s="3">
        <f t="shared" si="32"/>
        <v>592</v>
      </c>
      <c r="AF37" s="3">
        <f t="shared" si="32"/>
        <v>593</v>
      </c>
      <c r="AG37" s="3">
        <f t="shared" si="32"/>
        <v>597</v>
      </c>
      <c r="AH37" s="3">
        <f t="shared" si="32"/>
        <v>604</v>
      </c>
      <c r="AI37" s="3">
        <f t="shared" si="32"/>
        <v>611</v>
      </c>
      <c r="AJ37" s="3">
        <f t="shared" si="32"/>
        <v>614</v>
      </c>
      <c r="AK37" s="3">
        <f t="shared" si="32"/>
        <v>615</v>
      </c>
      <c r="AL37" s="3">
        <f t="shared" si="32"/>
        <v>627</v>
      </c>
      <c r="AM37" s="3">
        <f t="shared" si="32"/>
        <v>640</v>
      </c>
      <c r="AN37" s="3">
        <f t="shared" si="32"/>
        <v>643</v>
      </c>
      <c r="AO37" s="3">
        <f t="shared" si="32"/>
        <v>658</v>
      </c>
      <c r="AP37" s="3">
        <f t="shared" si="32"/>
        <v>664</v>
      </c>
      <c r="AQ37" s="3">
        <f t="shared" si="32"/>
        <v>657</v>
      </c>
      <c r="AR37" s="3">
        <f t="shared" si="32"/>
        <v>645</v>
      </c>
      <c r="AS37" s="3">
        <f t="shared" si="32"/>
        <v>642</v>
      </c>
      <c r="AT37" s="3">
        <f t="shared" si="32"/>
        <v>639</v>
      </c>
      <c r="AU37" s="3">
        <f t="shared" si="32"/>
        <v>649</v>
      </c>
      <c r="AV37" s="3">
        <f t="shared" si="32"/>
        <v>645</v>
      </c>
      <c r="AW37" s="3">
        <f t="shared" si="32"/>
        <v>639</v>
      </c>
      <c r="AX37" s="3">
        <f t="shared" si="32"/>
        <v>632</v>
      </c>
      <c r="AY37" s="3">
        <f t="shared" si="32"/>
        <v>630</v>
      </c>
      <c r="AZ37" s="3">
        <f t="shared" si="32"/>
        <v>640</v>
      </c>
      <c r="BA37" s="3">
        <f t="shared" si="32"/>
        <v>642</v>
      </c>
      <c r="BB37" s="3">
        <f t="shared" si="32"/>
        <v>644</v>
      </c>
      <c r="BC37" s="3">
        <f t="shared" si="32"/>
        <v>646</v>
      </c>
      <c r="BD37" s="3">
        <f t="shared" si="32"/>
        <v>643</v>
      </c>
      <c r="BE37" s="3">
        <f t="shared" si="32"/>
        <v>647</v>
      </c>
      <c r="BF37" s="3">
        <f t="shared" si="32"/>
        <v>648</v>
      </c>
      <c r="BG37" s="3">
        <f t="shared" si="32"/>
        <v>645</v>
      </c>
      <c r="BH37" s="3">
        <f t="shared" si="32"/>
        <v>645</v>
      </c>
      <c r="BI37" s="3">
        <f t="shared" si="32"/>
        <v>646</v>
      </c>
      <c r="BJ37" s="3">
        <f t="shared" si="32"/>
        <v>644</v>
      </c>
      <c r="BK37" s="3">
        <f t="shared" si="32"/>
        <v>641</v>
      </c>
      <c r="BL37" s="3">
        <f t="shared" si="32"/>
        <v>640</v>
      </c>
      <c r="BM37" s="3">
        <f t="shared" si="32"/>
        <v>639</v>
      </c>
      <c r="BN37" s="3">
        <f t="shared" si="32"/>
        <v>642</v>
      </c>
      <c r="BO37" s="3">
        <f t="shared" si="32"/>
        <v>642</v>
      </c>
      <c r="BP37" s="3">
        <f t="shared" si="32"/>
        <v>643</v>
      </c>
      <c r="BQ37" s="3">
        <f t="shared" si="32"/>
        <v>641</v>
      </c>
      <c r="BR37" s="3">
        <f t="shared" si="32"/>
        <v>637</v>
      </c>
      <c r="BS37" s="3">
        <f t="shared" si="32"/>
        <v>635</v>
      </c>
      <c r="BT37" s="3">
        <f t="shared" si="32"/>
        <v>637</v>
      </c>
      <c r="BU37" s="3">
        <f t="shared" si="32"/>
        <v>635</v>
      </c>
      <c r="BV37" s="3">
        <f t="shared" si="32"/>
        <v>636</v>
      </c>
      <c r="BW37" s="3">
        <f t="shared" si="32"/>
        <v>634</v>
      </c>
      <c r="BX37" s="3">
        <f t="shared" si="32"/>
        <v>629</v>
      </c>
      <c r="BY37" s="3">
        <f t="shared" si="32"/>
        <v>505</v>
      </c>
      <c r="BZ37" s="3">
        <f t="shared" si="32"/>
        <v>24</v>
      </c>
      <c r="CA37" s="3">
        <f t="shared" si="32"/>
        <v>0</v>
      </c>
      <c r="CB37" s="3">
        <f t="shared" si="32"/>
        <v>0</v>
      </c>
      <c r="CC37" s="3">
        <f t="shared" si="32"/>
        <v>0</v>
      </c>
      <c r="CD37" s="3">
        <f t="shared" ref="CD37:CS37" si="33">CD67-CD78</f>
        <v>0</v>
      </c>
      <c r="CE37" s="3">
        <f t="shared" si="33"/>
        <v>0</v>
      </c>
      <c r="CF37" s="3">
        <f t="shared" si="33"/>
        <v>0</v>
      </c>
      <c r="CG37" s="3">
        <f t="shared" si="33"/>
        <v>0</v>
      </c>
      <c r="CH37" s="3">
        <f t="shared" si="33"/>
        <v>0</v>
      </c>
      <c r="CI37" s="3">
        <f t="shared" si="33"/>
        <v>0</v>
      </c>
      <c r="CJ37" s="3">
        <f t="shared" si="33"/>
        <v>0</v>
      </c>
      <c r="CK37" s="3">
        <f t="shared" si="33"/>
        <v>0</v>
      </c>
      <c r="CL37" s="3">
        <f t="shared" si="33"/>
        <v>0</v>
      </c>
      <c r="CM37" s="3">
        <f t="shared" si="33"/>
        <v>0</v>
      </c>
      <c r="CN37" s="3">
        <f t="shared" si="33"/>
        <v>0</v>
      </c>
      <c r="CO37" s="3">
        <f t="shared" si="33"/>
        <v>0</v>
      </c>
      <c r="CP37" s="3">
        <f t="shared" si="33"/>
        <v>0</v>
      </c>
      <c r="CQ37" s="3">
        <f t="shared" si="33"/>
        <v>0</v>
      </c>
      <c r="CR37" s="3">
        <f t="shared" si="33"/>
        <v>0</v>
      </c>
      <c r="CS37" s="83">
        <f t="shared" si="33"/>
        <v>0</v>
      </c>
      <c r="CT37" s="30">
        <f t="shared" si="18"/>
        <v>46164</v>
      </c>
      <c r="CU37" s="152"/>
    </row>
    <row r="38" spans="1:99">
      <c r="A38" s="57" t="s">
        <v>39</v>
      </c>
      <c r="B38" s="84">
        <f t="shared" si="23"/>
        <v>0</v>
      </c>
      <c r="C38" s="85">
        <f t="shared" si="23"/>
        <v>0</v>
      </c>
      <c r="D38" s="85">
        <f t="shared" si="23"/>
        <v>0</v>
      </c>
      <c r="E38" s="85">
        <f t="shared" si="23"/>
        <v>0</v>
      </c>
      <c r="F38" s="85">
        <f t="shared" si="23"/>
        <v>0</v>
      </c>
      <c r="G38" s="85">
        <f t="shared" si="23"/>
        <v>0</v>
      </c>
      <c r="H38" s="85">
        <f t="shared" si="23"/>
        <v>0</v>
      </c>
      <c r="I38" s="85">
        <f t="shared" si="23"/>
        <v>0</v>
      </c>
      <c r="J38" s="85">
        <f t="shared" si="23"/>
        <v>0</v>
      </c>
      <c r="K38" s="85">
        <f t="shared" si="23"/>
        <v>0</v>
      </c>
      <c r="L38" s="85">
        <f t="shared" si="23"/>
        <v>0</v>
      </c>
      <c r="M38" s="85">
        <f t="shared" si="23"/>
        <v>0</v>
      </c>
      <c r="N38" s="85">
        <f t="shared" si="23"/>
        <v>0</v>
      </c>
      <c r="O38" s="85">
        <f t="shared" si="23"/>
        <v>0</v>
      </c>
      <c r="P38" s="85">
        <f t="shared" si="23"/>
        <v>0</v>
      </c>
      <c r="Q38" s="85">
        <f t="shared" si="23"/>
        <v>0</v>
      </c>
      <c r="R38" s="85">
        <f t="shared" ref="R38:CC38" si="34">R68-R79</f>
        <v>0</v>
      </c>
      <c r="S38" s="85">
        <f t="shared" si="34"/>
        <v>0</v>
      </c>
      <c r="T38" s="85">
        <f t="shared" si="34"/>
        <v>0</v>
      </c>
      <c r="U38" s="85">
        <f t="shared" si="34"/>
        <v>0</v>
      </c>
      <c r="V38" s="85">
        <f t="shared" si="34"/>
        <v>0</v>
      </c>
      <c r="W38" s="85">
        <f t="shared" si="34"/>
        <v>0</v>
      </c>
      <c r="X38" s="85">
        <f t="shared" si="34"/>
        <v>0</v>
      </c>
      <c r="Y38" s="85">
        <f t="shared" si="34"/>
        <v>0</v>
      </c>
      <c r="Z38" s="85">
        <f t="shared" si="34"/>
        <v>0</v>
      </c>
      <c r="AA38" s="85">
        <f t="shared" si="34"/>
        <v>0</v>
      </c>
      <c r="AB38" s="85">
        <f t="shared" si="34"/>
        <v>0</v>
      </c>
      <c r="AC38" s="85">
        <f t="shared" si="34"/>
        <v>0</v>
      </c>
      <c r="AD38" s="85">
        <f t="shared" si="34"/>
        <v>0</v>
      </c>
      <c r="AE38" s="85">
        <f t="shared" si="34"/>
        <v>0</v>
      </c>
      <c r="AF38" s="85">
        <f t="shared" si="34"/>
        <v>0</v>
      </c>
      <c r="AG38" s="85">
        <f t="shared" si="34"/>
        <v>0</v>
      </c>
      <c r="AH38" s="85">
        <f t="shared" si="34"/>
        <v>0</v>
      </c>
      <c r="AI38" s="85">
        <f t="shared" si="34"/>
        <v>0</v>
      </c>
      <c r="AJ38" s="85">
        <f t="shared" si="34"/>
        <v>0</v>
      </c>
      <c r="AK38" s="85">
        <f t="shared" si="34"/>
        <v>0</v>
      </c>
      <c r="AL38" s="85">
        <f t="shared" si="34"/>
        <v>0</v>
      </c>
      <c r="AM38" s="85">
        <f t="shared" si="34"/>
        <v>0</v>
      </c>
      <c r="AN38" s="85">
        <f t="shared" si="34"/>
        <v>0</v>
      </c>
      <c r="AO38" s="85">
        <f t="shared" si="34"/>
        <v>0</v>
      </c>
      <c r="AP38" s="85">
        <f t="shared" si="34"/>
        <v>0</v>
      </c>
      <c r="AQ38" s="85">
        <f t="shared" si="34"/>
        <v>0</v>
      </c>
      <c r="AR38" s="85">
        <f t="shared" si="34"/>
        <v>0</v>
      </c>
      <c r="AS38" s="85">
        <f t="shared" si="34"/>
        <v>0</v>
      </c>
      <c r="AT38" s="85">
        <f t="shared" si="34"/>
        <v>0</v>
      </c>
      <c r="AU38" s="85">
        <f t="shared" si="34"/>
        <v>0</v>
      </c>
      <c r="AV38" s="85">
        <f t="shared" si="34"/>
        <v>0</v>
      </c>
      <c r="AW38" s="85">
        <f t="shared" si="34"/>
        <v>0</v>
      </c>
      <c r="AX38" s="85">
        <f t="shared" si="34"/>
        <v>0</v>
      </c>
      <c r="AY38" s="85">
        <f t="shared" si="34"/>
        <v>0</v>
      </c>
      <c r="AZ38" s="85">
        <f t="shared" si="34"/>
        <v>0</v>
      </c>
      <c r="BA38" s="85">
        <f t="shared" si="34"/>
        <v>0</v>
      </c>
      <c r="BB38" s="85">
        <f t="shared" si="34"/>
        <v>0</v>
      </c>
      <c r="BC38" s="85">
        <f t="shared" si="34"/>
        <v>0</v>
      </c>
      <c r="BD38" s="85">
        <f t="shared" si="34"/>
        <v>0</v>
      </c>
      <c r="BE38" s="85">
        <f t="shared" si="34"/>
        <v>0</v>
      </c>
      <c r="BF38" s="85">
        <f t="shared" si="34"/>
        <v>0</v>
      </c>
      <c r="BG38" s="85">
        <f t="shared" si="34"/>
        <v>0</v>
      </c>
      <c r="BH38" s="85">
        <f t="shared" si="34"/>
        <v>0</v>
      </c>
      <c r="BI38" s="85">
        <f t="shared" si="34"/>
        <v>0</v>
      </c>
      <c r="BJ38" s="85">
        <f t="shared" si="34"/>
        <v>0</v>
      </c>
      <c r="BK38" s="85">
        <f t="shared" si="34"/>
        <v>0</v>
      </c>
      <c r="BL38" s="85">
        <f t="shared" si="34"/>
        <v>0</v>
      </c>
      <c r="BM38" s="85">
        <f t="shared" si="34"/>
        <v>0</v>
      </c>
      <c r="BN38" s="85">
        <f t="shared" si="34"/>
        <v>0</v>
      </c>
      <c r="BO38" s="85">
        <f t="shared" si="34"/>
        <v>0</v>
      </c>
      <c r="BP38" s="85">
        <f t="shared" si="34"/>
        <v>0</v>
      </c>
      <c r="BQ38" s="85">
        <f t="shared" si="34"/>
        <v>0</v>
      </c>
      <c r="BR38" s="85">
        <f t="shared" si="34"/>
        <v>0</v>
      </c>
      <c r="BS38" s="85">
        <f t="shared" si="34"/>
        <v>0</v>
      </c>
      <c r="BT38" s="85">
        <f t="shared" si="34"/>
        <v>0</v>
      </c>
      <c r="BU38" s="85">
        <f t="shared" si="34"/>
        <v>0</v>
      </c>
      <c r="BV38" s="85">
        <f t="shared" si="34"/>
        <v>0</v>
      </c>
      <c r="BW38" s="85">
        <f t="shared" si="34"/>
        <v>0</v>
      </c>
      <c r="BX38" s="85">
        <f t="shared" si="34"/>
        <v>0</v>
      </c>
      <c r="BY38" s="85">
        <f t="shared" si="34"/>
        <v>0</v>
      </c>
      <c r="BZ38" s="85">
        <f t="shared" si="34"/>
        <v>0</v>
      </c>
      <c r="CA38" s="85">
        <f t="shared" si="34"/>
        <v>0</v>
      </c>
      <c r="CB38" s="85">
        <f t="shared" si="34"/>
        <v>0</v>
      </c>
      <c r="CC38" s="85">
        <f t="shared" si="34"/>
        <v>0</v>
      </c>
      <c r="CD38" s="85">
        <f t="shared" ref="CD38:CS38" si="35">CD68-CD79</f>
        <v>0</v>
      </c>
      <c r="CE38" s="85">
        <f t="shared" si="35"/>
        <v>0</v>
      </c>
      <c r="CF38" s="85">
        <f t="shared" si="35"/>
        <v>0</v>
      </c>
      <c r="CG38" s="85">
        <f t="shared" si="35"/>
        <v>0</v>
      </c>
      <c r="CH38" s="85">
        <f t="shared" si="35"/>
        <v>0</v>
      </c>
      <c r="CI38" s="85">
        <f t="shared" si="35"/>
        <v>0</v>
      </c>
      <c r="CJ38" s="85">
        <f t="shared" si="35"/>
        <v>0</v>
      </c>
      <c r="CK38" s="85">
        <f t="shared" si="35"/>
        <v>0</v>
      </c>
      <c r="CL38" s="85">
        <f t="shared" si="35"/>
        <v>0</v>
      </c>
      <c r="CM38" s="85">
        <f t="shared" si="35"/>
        <v>0</v>
      </c>
      <c r="CN38" s="85">
        <f t="shared" si="35"/>
        <v>0</v>
      </c>
      <c r="CO38" s="85">
        <f t="shared" si="35"/>
        <v>0</v>
      </c>
      <c r="CP38" s="85">
        <f t="shared" si="35"/>
        <v>0</v>
      </c>
      <c r="CQ38" s="85">
        <f t="shared" si="35"/>
        <v>0</v>
      </c>
      <c r="CR38" s="85">
        <f t="shared" si="35"/>
        <v>0</v>
      </c>
      <c r="CS38" s="86">
        <f t="shared" si="35"/>
        <v>0</v>
      </c>
      <c r="CT38" s="30">
        <f t="shared" si="18"/>
        <v>0</v>
      </c>
      <c r="CU38" s="152"/>
    </row>
    <row r="39" spans="1:99">
      <c r="A39" s="87" t="s">
        <v>40</v>
      </c>
      <c r="B39" s="88">
        <f t="shared" ref="B39:AG39" si="36">B12</f>
        <v>205.05129402777777</v>
      </c>
      <c r="C39" s="89">
        <f t="shared" si="36"/>
        <v>205.05129402777777</v>
      </c>
      <c r="D39" s="89">
        <f t="shared" si="36"/>
        <v>205.05129402777777</v>
      </c>
      <c r="E39" s="89">
        <f t="shared" si="36"/>
        <v>205.05129402777777</v>
      </c>
      <c r="F39" s="89">
        <f t="shared" si="36"/>
        <v>205.05129402777777</v>
      </c>
      <c r="G39" s="89">
        <f t="shared" si="36"/>
        <v>205.05129402777777</v>
      </c>
      <c r="H39" s="89">
        <f t="shared" si="36"/>
        <v>205.05129402777777</v>
      </c>
      <c r="I39" s="89">
        <f t="shared" si="36"/>
        <v>205.05129402777777</v>
      </c>
      <c r="J39" s="89">
        <f t="shared" si="36"/>
        <v>205.05129402777777</v>
      </c>
      <c r="K39" s="89">
        <f t="shared" si="36"/>
        <v>205.05129402777777</v>
      </c>
      <c r="L39" s="89">
        <f t="shared" si="36"/>
        <v>205.05129402777777</v>
      </c>
      <c r="M39" s="89">
        <f t="shared" si="36"/>
        <v>205.05129402777777</v>
      </c>
      <c r="N39" s="89">
        <f t="shared" si="36"/>
        <v>205.05129402777777</v>
      </c>
      <c r="O39" s="89">
        <f t="shared" si="36"/>
        <v>205.05129402777777</v>
      </c>
      <c r="P39" s="89">
        <f t="shared" si="36"/>
        <v>205.05129402777777</v>
      </c>
      <c r="Q39" s="89">
        <f t="shared" si="36"/>
        <v>205.05129402777777</v>
      </c>
      <c r="R39" s="89">
        <f t="shared" si="36"/>
        <v>205.05129402777777</v>
      </c>
      <c r="S39" s="89">
        <f t="shared" si="36"/>
        <v>205.05129402777777</v>
      </c>
      <c r="T39" s="89">
        <f t="shared" si="36"/>
        <v>205.05129402777777</v>
      </c>
      <c r="U39" s="89">
        <f t="shared" si="36"/>
        <v>205.05129402777777</v>
      </c>
      <c r="V39" s="89">
        <f t="shared" si="36"/>
        <v>205.05129402777777</v>
      </c>
      <c r="W39" s="89">
        <f t="shared" si="36"/>
        <v>205.05129402777777</v>
      </c>
      <c r="X39" s="89">
        <f t="shared" si="36"/>
        <v>205.05129402777777</v>
      </c>
      <c r="Y39" s="89">
        <f t="shared" si="36"/>
        <v>205.05129402777777</v>
      </c>
      <c r="Z39" s="89">
        <f t="shared" si="36"/>
        <v>205.05129402777777</v>
      </c>
      <c r="AA39" s="89">
        <f t="shared" si="36"/>
        <v>205.05129402777777</v>
      </c>
      <c r="AB39" s="89">
        <f t="shared" si="36"/>
        <v>205.05129402777777</v>
      </c>
      <c r="AC39" s="89">
        <f t="shared" si="36"/>
        <v>205.05129402777777</v>
      </c>
      <c r="AD39" s="89">
        <f t="shared" si="36"/>
        <v>205.05129402777777</v>
      </c>
      <c r="AE39" s="89">
        <f t="shared" si="36"/>
        <v>205.05129402777777</v>
      </c>
      <c r="AF39" s="89">
        <f t="shared" si="36"/>
        <v>205.05129402777777</v>
      </c>
      <c r="AG39" s="89">
        <f t="shared" si="36"/>
        <v>205.05129402777777</v>
      </c>
      <c r="AH39" s="89">
        <f t="shared" ref="AH39:BM39" si="37">AH12</f>
        <v>205.05129402777777</v>
      </c>
      <c r="AI39" s="89">
        <f t="shared" si="37"/>
        <v>205.05129402777777</v>
      </c>
      <c r="AJ39" s="89">
        <f t="shared" si="37"/>
        <v>205.05129402777777</v>
      </c>
      <c r="AK39" s="89">
        <f t="shared" si="37"/>
        <v>205.05129402777777</v>
      </c>
      <c r="AL39" s="89">
        <f t="shared" si="37"/>
        <v>205.05129402777777</v>
      </c>
      <c r="AM39" s="89">
        <f t="shared" si="37"/>
        <v>205.05129402777777</v>
      </c>
      <c r="AN39" s="89">
        <f t="shared" si="37"/>
        <v>205.05129402777777</v>
      </c>
      <c r="AO39" s="89">
        <f t="shared" si="37"/>
        <v>205.05129402777777</v>
      </c>
      <c r="AP39" s="89">
        <f t="shared" si="37"/>
        <v>205.05129402777777</v>
      </c>
      <c r="AQ39" s="89">
        <f t="shared" si="37"/>
        <v>205.05129402777777</v>
      </c>
      <c r="AR39" s="89">
        <f t="shared" si="37"/>
        <v>205.05129402777777</v>
      </c>
      <c r="AS39" s="89">
        <f t="shared" si="37"/>
        <v>205.05129402777777</v>
      </c>
      <c r="AT39" s="89">
        <f t="shared" si="37"/>
        <v>205.05129402777777</v>
      </c>
      <c r="AU39" s="89">
        <f t="shared" si="37"/>
        <v>205.05129402777777</v>
      </c>
      <c r="AV39" s="89">
        <f t="shared" si="37"/>
        <v>205.05129402777777</v>
      </c>
      <c r="AW39" s="89">
        <f t="shared" si="37"/>
        <v>205.05129402777777</v>
      </c>
      <c r="AX39" s="89">
        <f t="shared" si="37"/>
        <v>205.05129402777777</v>
      </c>
      <c r="AY39" s="89">
        <f t="shared" si="37"/>
        <v>205.05129402777777</v>
      </c>
      <c r="AZ39" s="89">
        <f t="shared" si="37"/>
        <v>205.05129402777777</v>
      </c>
      <c r="BA39" s="89">
        <f t="shared" si="37"/>
        <v>205.05129402777777</v>
      </c>
      <c r="BB39" s="89">
        <f t="shared" si="37"/>
        <v>205.05129402777777</v>
      </c>
      <c r="BC39" s="89">
        <f t="shared" si="37"/>
        <v>205.05129402777777</v>
      </c>
      <c r="BD39" s="89">
        <f t="shared" si="37"/>
        <v>205.05129402777777</v>
      </c>
      <c r="BE39" s="89">
        <f t="shared" si="37"/>
        <v>205.05129402777777</v>
      </c>
      <c r="BF39" s="89">
        <f t="shared" si="37"/>
        <v>205.05129402777777</v>
      </c>
      <c r="BG39" s="89">
        <f t="shared" si="37"/>
        <v>205.05129402777777</v>
      </c>
      <c r="BH39" s="89">
        <f t="shared" si="37"/>
        <v>205.05129402777777</v>
      </c>
      <c r="BI39" s="89">
        <f t="shared" si="37"/>
        <v>205.05129402777777</v>
      </c>
      <c r="BJ39" s="89">
        <f t="shared" si="37"/>
        <v>205.05129402777777</v>
      </c>
      <c r="BK39" s="89">
        <f t="shared" si="37"/>
        <v>205.05129402777777</v>
      </c>
      <c r="BL39" s="89">
        <f t="shared" si="37"/>
        <v>205.05129402777777</v>
      </c>
      <c r="BM39" s="89">
        <f t="shared" si="37"/>
        <v>205.05129402777777</v>
      </c>
      <c r="BN39" s="89">
        <f t="shared" ref="BN39:CS39" si="38">BN12</f>
        <v>205.05129402777777</v>
      </c>
      <c r="BO39" s="89">
        <f t="shared" si="38"/>
        <v>205.05129402777777</v>
      </c>
      <c r="BP39" s="89">
        <f t="shared" si="38"/>
        <v>205.05129402777777</v>
      </c>
      <c r="BQ39" s="89">
        <f t="shared" si="38"/>
        <v>205.05129402777777</v>
      </c>
      <c r="BR39" s="89">
        <f t="shared" si="38"/>
        <v>205.05129402777777</v>
      </c>
      <c r="BS39" s="89">
        <f t="shared" si="38"/>
        <v>205.05129402777777</v>
      </c>
      <c r="BT39" s="89">
        <f t="shared" si="38"/>
        <v>205.05129402777777</v>
      </c>
      <c r="BU39" s="89">
        <f t="shared" si="38"/>
        <v>205.05129402777777</v>
      </c>
      <c r="BV39" s="89">
        <f t="shared" si="38"/>
        <v>205.05129402777777</v>
      </c>
      <c r="BW39" s="89">
        <f t="shared" si="38"/>
        <v>205.05129402777777</v>
      </c>
      <c r="BX39" s="89">
        <f t="shared" si="38"/>
        <v>205.05129402777777</v>
      </c>
      <c r="BY39" s="89">
        <f t="shared" si="38"/>
        <v>205.05129402777777</v>
      </c>
      <c r="BZ39" s="89">
        <f t="shared" si="38"/>
        <v>205.05129402777777</v>
      </c>
      <c r="CA39" s="89">
        <f t="shared" si="38"/>
        <v>205.05129402777777</v>
      </c>
      <c r="CB39" s="89">
        <f t="shared" si="38"/>
        <v>205.05129402777777</v>
      </c>
      <c r="CC39" s="89">
        <f t="shared" si="38"/>
        <v>205.05129402777777</v>
      </c>
      <c r="CD39" s="89">
        <f t="shared" si="38"/>
        <v>205.05129402777777</v>
      </c>
      <c r="CE39" s="89">
        <f t="shared" si="38"/>
        <v>205.05129402777777</v>
      </c>
      <c r="CF39" s="89">
        <f t="shared" si="38"/>
        <v>205.05129402777777</v>
      </c>
      <c r="CG39" s="89">
        <f t="shared" si="38"/>
        <v>205.05129402777777</v>
      </c>
      <c r="CH39" s="89">
        <f t="shared" si="38"/>
        <v>205.05129402777777</v>
      </c>
      <c r="CI39" s="89">
        <f t="shared" si="38"/>
        <v>205.05129402777777</v>
      </c>
      <c r="CJ39" s="89">
        <f t="shared" si="38"/>
        <v>205.05129402777777</v>
      </c>
      <c r="CK39" s="89">
        <f t="shared" si="38"/>
        <v>205.05129402777777</v>
      </c>
      <c r="CL39" s="89">
        <f t="shared" si="38"/>
        <v>205.05129402777777</v>
      </c>
      <c r="CM39" s="89">
        <f t="shared" si="38"/>
        <v>205.05129402777777</v>
      </c>
      <c r="CN39" s="89">
        <f t="shared" si="38"/>
        <v>205.05129402777777</v>
      </c>
      <c r="CO39" s="89">
        <f t="shared" si="38"/>
        <v>205.05129402777777</v>
      </c>
      <c r="CP39" s="89">
        <f t="shared" si="38"/>
        <v>205.05129402777777</v>
      </c>
      <c r="CQ39" s="89">
        <f t="shared" si="38"/>
        <v>205.05129402777777</v>
      </c>
      <c r="CR39" s="89">
        <f t="shared" si="38"/>
        <v>205.05129402777777</v>
      </c>
      <c r="CS39" s="90">
        <f t="shared" si="38"/>
        <v>205.05129402777777</v>
      </c>
      <c r="CT39" s="30">
        <f t="shared" si="18"/>
        <v>19684.924226666677</v>
      </c>
      <c r="CU39" s="152"/>
    </row>
    <row r="40" spans="1:99">
      <c r="A40" s="20" t="s">
        <v>41</v>
      </c>
      <c r="B40" s="39">
        <f t="shared" ref="B40:AG40" si="39">SUM(B41:B41)</f>
        <v>1824.17</v>
      </c>
      <c r="C40" s="40">
        <f t="shared" si="39"/>
        <v>1825.81</v>
      </c>
      <c r="D40" s="40">
        <f t="shared" si="39"/>
        <v>1950.33</v>
      </c>
      <c r="E40" s="40">
        <f t="shared" si="39"/>
        <v>1982.11</v>
      </c>
      <c r="F40" s="40">
        <f t="shared" si="39"/>
        <v>2000.75</v>
      </c>
      <c r="G40" s="40">
        <f t="shared" si="39"/>
        <v>2001.33</v>
      </c>
      <c r="H40" s="40">
        <f t="shared" si="39"/>
        <v>2014.28</v>
      </c>
      <c r="I40" s="40">
        <f t="shared" si="39"/>
        <v>2018.96</v>
      </c>
      <c r="J40" s="40">
        <f t="shared" si="39"/>
        <v>1953.04</v>
      </c>
      <c r="K40" s="40">
        <f t="shared" si="39"/>
        <v>1928.12</v>
      </c>
      <c r="L40" s="40">
        <f t="shared" si="39"/>
        <v>1902.47</v>
      </c>
      <c r="M40" s="40">
        <f t="shared" si="39"/>
        <v>1879.11</v>
      </c>
      <c r="N40" s="40">
        <f t="shared" si="39"/>
        <v>1873.61</v>
      </c>
      <c r="O40" s="40">
        <f t="shared" si="39"/>
        <v>1874.23</v>
      </c>
      <c r="P40" s="40">
        <f t="shared" si="39"/>
        <v>1657.04</v>
      </c>
      <c r="Q40" s="40">
        <f t="shared" si="39"/>
        <v>1394.5</v>
      </c>
      <c r="R40" s="40">
        <f t="shared" si="39"/>
        <v>1413.99</v>
      </c>
      <c r="S40" s="40">
        <f t="shared" si="39"/>
        <v>1415.38</v>
      </c>
      <c r="T40" s="40">
        <f t="shared" si="39"/>
        <v>1346.48</v>
      </c>
      <c r="U40" s="40">
        <f t="shared" si="39"/>
        <v>1208.4100000000001</v>
      </c>
      <c r="V40" s="40">
        <f t="shared" si="39"/>
        <v>1584.32</v>
      </c>
      <c r="W40" s="40">
        <f t="shared" si="39"/>
        <v>1656.32</v>
      </c>
      <c r="X40" s="40">
        <f t="shared" si="39"/>
        <v>1916.25</v>
      </c>
      <c r="Y40" s="40">
        <f t="shared" si="39"/>
        <v>2036.53</v>
      </c>
      <c r="Z40" s="40">
        <f t="shared" si="39"/>
        <v>2139.4699999999998</v>
      </c>
      <c r="AA40" s="40">
        <f t="shared" si="39"/>
        <v>2111.77</v>
      </c>
      <c r="AB40" s="40">
        <f t="shared" si="39"/>
        <v>2112.33</v>
      </c>
      <c r="AC40" s="40">
        <f t="shared" si="39"/>
        <v>2112.9299999999998</v>
      </c>
      <c r="AD40" s="40">
        <f t="shared" si="39"/>
        <v>2181.44</v>
      </c>
      <c r="AE40" s="40">
        <f t="shared" si="39"/>
        <v>2149.63</v>
      </c>
      <c r="AF40" s="40">
        <f t="shared" si="39"/>
        <v>2241.5300000000002</v>
      </c>
      <c r="AG40" s="40">
        <f t="shared" si="39"/>
        <v>2241.5500000000002</v>
      </c>
      <c r="AH40" s="40">
        <f t="shared" ref="AH40:BM40" si="40">SUM(AH41:AH41)</f>
        <v>2123.17</v>
      </c>
      <c r="AI40" s="40">
        <f t="shared" si="40"/>
        <v>1892.51</v>
      </c>
      <c r="AJ40" s="40">
        <f t="shared" si="40"/>
        <v>1839.53</v>
      </c>
      <c r="AK40" s="40">
        <f t="shared" si="40"/>
        <v>1796.13</v>
      </c>
      <c r="AL40" s="40">
        <f t="shared" si="40"/>
        <v>1840.52</v>
      </c>
      <c r="AM40" s="40">
        <f t="shared" si="40"/>
        <v>1844.71</v>
      </c>
      <c r="AN40" s="40">
        <f t="shared" si="40"/>
        <v>1871.55</v>
      </c>
      <c r="AO40" s="40">
        <f t="shared" si="40"/>
        <v>1871.69</v>
      </c>
      <c r="AP40" s="40">
        <f t="shared" si="40"/>
        <v>1872.55</v>
      </c>
      <c r="AQ40" s="40">
        <f t="shared" si="40"/>
        <v>1872.75</v>
      </c>
      <c r="AR40" s="40">
        <f t="shared" si="40"/>
        <v>1873.3</v>
      </c>
      <c r="AS40" s="40">
        <f t="shared" si="40"/>
        <v>1873.5</v>
      </c>
      <c r="AT40" s="40">
        <f t="shared" si="40"/>
        <v>1873.51</v>
      </c>
      <c r="AU40" s="40">
        <f t="shared" si="40"/>
        <v>1873.51</v>
      </c>
      <c r="AV40" s="40">
        <f t="shared" si="40"/>
        <v>1790.61</v>
      </c>
      <c r="AW40" s="40">
        <f t="shared" si="40"/>
        <v>1690.68</v>
      </c>
      <c r="AX40" s="40">
        <f t="shared" si="40"/>
        <v>1478.59</v>
      </c>
      <c r="AY40" s="40">
        <f t="shared" si="40"/>
        <v>1481.54</v>
      </c>
      <c r="AZ40" s="40">
        <f t="shared" si="40"/>
        <v>1481.93</v>
      </c>
      <c r="BA40" s="40">
        <f t="shared" si="40"/>
        <v>1481.69</v>
      </c>
      <c r="BB40" s="40">
        <f t="shared" si="40"/>
        <v>1445.87</v>
      </c>
      <c r="BC40" s="40">
        <f t="shared" si="40"/>
        <v>1481.95</v>
      </c>
      <c r="BD40" s="40">
        <f t="shared" si="40"/>
        <v>1381.71</v>
      </c>
      <c r="BE40" s="40">
        <f t="shared" si="40"/>
        <v>1381.71</v>
      </c>
      <c r="BF40" s="40">
        <f t="shared" si="40"/>
        <v>1816.59</v>
      </c>
      <c r="BG40" s="40">
        <f t="shared" si="40"/>
        <v>1857.09</v>
      </c>
      <c r="BH40" s="40">
        <f t="shared" si="40"/>
        <v>1925.15</v>
      </c>
      <c r="BI40" s="40">
        <f t="shared" si="40"/>
        <v>2013.04</v>
      </c>
      <c r="BJ40" s="40">
        <f t="shared" si="40"/>
        <v>2012.8</v>
      </c>
      <c r="BK40" s="40">
        <f t="shared" si="40"/>
        <v>2012.8</v>
      </c>
      <c r="BL40" s="40">
        <f t="shared" si="40"/>
        <v>2012.46</v>
      </c>
      <c r="BM40" s="40">
        <f t="shared" si="40"/>
        <v>2012.46</v>
      </c>
      <c r="BN40" s="40">
        <f t="shared" ref="BN40:CS40" si="41">SUM(BN41:BN41)</f>
        <v>2117.91</v>
      </c>
      <c r="BO40" s="40">
        <f t="shared" si="41"/>
        <v>2022.53</v>
      </c>
      <c r="BP40" s="40">
        <f t="shared" si="41"/>
        <v>2076</v>
      </c>
      <c r="BQ40" s="40">
        <f t="shared" si="41"/>
        <v>2169</v>
      </c>
      <c r="BR40" s="40">
        <f t="shared" si="41"/>
        <v>2207.14</v>
      </c>
      <c r="BS40" s="40">
        <f t="shared" si="41"/>
        <v>2028.29</v>
      </c>
      <c r="BT40" s="40">
        <f t="shared" si="41"/>
        <v>2028.43</v>
      </c>
      <c r="BU40" s="40">
        <f t="shared" si="41"/>
        <v>2026.88</v>
      </c>
      <c r="BV40" s="40">
        <f t="shared" si="41"/>
        <v>2029.7</v>
      </c>
      <c r="BW40" s="40">
        <f t="shared" si="41"/>
        <v>2019.42</v>
      </c>
      <c r="BX40" s="40">
        <f t="shared" si="41"/>
        <v>2019.42</v>
      </c>
      <c r="BY40" s="40">
        <f t="shared" si="41"/>
        <v>2017.43</v>
      </c>
      <c r="BZ40" s="40">
        <f t="shared" si="41"/>
        <v>2017.55</v>
      </c>
      <c r="CA40" s="40">
        <f t="shared" si="41"/>
        <v>2017.56</v>
      </c>
      <c r="CB40" s="40">
        <f t="shared" si="41"/>
        <v>2017.69</v>
      </c>
      <c r="CC40" s="40">
        <f t="shared" si="41"/>
        <v>2017.7</v>
      </c>
      <c r="CD40" s="40">
        <f t="shared" si="41"/>
        <v>2018.31</v>
      </c>
      <c r="CE40" s="40">
        <f t="shared" si="41"/>
        <v>2018.31</v>
      </c>
      <c r="CF40" s="40">
        <f t="shared" si="41"/>
        <v>2018.31</v>
      </c>
      <c r="CG40" s="40">
        <f t="shared" si="41"/>
        <v>2018.31</v>
      </c>
      <c r="CH40" s="40">
        <f t="shared" si="41"/>
        <v>2018.31</v>
      </c>
      <c r="CI40" s="40">
        <f t="shared" si="41"/>
        <v>2018.31</v>
      </c>
      <c r="CJ40" s="40">
        <f t="shared" si="41"/>
        <v>2018.31</v>
      </c>
      <c r="CK40" s="40">
        <f t="shared" si="41"/>
        <v>2018.31</v>
      </c>
      <c r="CL40" s="40">
        <f t="shared" si="41"/>
        <v>2018.71</v>
      </c>
      <c r="CM40" s="40">
        <f t="shared" si="41"/>
        <v>2018.73</v>
      </c>
      <c r="CN40" s="40">
        <f t="shared" si="41"/>
        <v>2023.91</v>
      </c>
      <c r="CO40" s="40">
        <f t="shared" si="41"/>
        <v>2028.96</v>
      </c>
      <c r="CP40" s="40">
        <f t="shared" si="41"/>
        <v>2054.02</v>
      </c>
      <c r="CQ40" s="40">
        <f t="shared" si="41"/>
        <v>2060.71</v>
      </c>
      <c r="CR40" s="40">
        <f t="shared" si="41"/>
        <v>2069.66</v>
      </c>
      <c r="CS40" s="91">
        <f t="shared" si="41"/>
        <v>2084.5700000000002</v>
      </c>
      <c r="CT40" s="38">
        <f t="shared" si="18"/>
        <v>182364.19</v>
      </c>
      <c r="CU40" s="150"/>
    </row>
    <row r="41" spans="1:99">
      <c r="A41" s="25" t="s">
        <v>12</v>
      </c>
      <c r="B41" s="42">
        <v>1824.17</v>
      </c>
      <c r="C41" s="43">
        <v>1825.81</v>
      </c>
      <c r="D41" s="43">
        <v>1950.33</v>
      </c>
      <c r="E41" s="43">
        <v>1982.11</v>
      </c>
      <c r="F41" s="43">
        <v>2000.75</v>
      </c>
      <c r="G41" s="43">
        <v>2001.33</v>
      </c>
      <c r="H41" s="43">
        <v>2014.28</v>
      </c>
      <c r="I41" s="43">
        <v>2018.96</v>
      </c>
      <c r="J41" s="43">
        <v>1953.04</v>
      </c>
      <c r="K41" s="43">
        <v>1928.12</v>
      </c>
      <c r="L41" s="43">
        <v>1902.47</v>
      </c>
      <c r="M41" s="43">
        <v>1879.11</v>
      </c>
      <c r="N41" s="43">
        <v>1873.61</v>
      </c>
      <c r="O41" s="43">
        <v>1874.23</v>
      </c>
      <c r="P41" s="43">
        <v>1657.04</v>
      </c>
      <c r="Q41" s="43">
        <v>1394.5</v>
      </c>
      <c r="R41" s="43">
        <v>1413.99</v>
      </c>
      <c r="S41" s="43">
        <v>1415.38</v>
      </c>
      <c r="T41" s="43">
        <v>1346.48</v>
      </c>
      <c r="U41" s="43">
        <v>1208.4100000000001</v>
      </c>
      <c r="V41" s="43">
        <v>1584.32</v>
      </c>
      <c r="W41" s="43">
        <v>1656.32</v>
      </c>
      <c r="X41" s="43">
        <v>1916.25</v>
      </c>
      <c r="Y41" s="43">
        <v>2036.53</v>
      </c>
      <c r="Z41" s="43">
        <v>2139.4699999999998</v>
      </c>
      <c r="AA41" s="43">
        <v>2111.77</v>
      </c>
      <c r="AB41" s="43">
        <v>2112.33</v>
      </c>
      <c r="AC41" s="43">
        <v>2112.9299999999998</v>
      </c>
      <c r="AD41" s="43">
        <v>2181.44</v>
      </c>
      <c r="AE41" s="43">
        <v>2149.63</v>
      </c>
      <c r="AF41" s="43">
        <v>2241.5300000000002</v>
      </c>
      <c r="AG41" s="43">
        <v>2241.5500000000002</v>
      </c>
      <c r="AH41" s="43">
        <v>2123.17</v>
      </c>
      <c r="AI41" s="43">
        <v>1892.51</v>
      </c>
      <c r="AJ41" s="43">
        <v>1839.53</v>
      </c>
      <c r="AK41" s="43">
        <v>1796.13</v>
      </c>
      <c r="AL41" s="43">
        <v>1840.52</v>
      </c>
      <c r="AM41" s="43">
        <v>1844.71</v>
      </c>
      <c r="AN41" s="43">
        <v>1871.55</v>
      </c>
      <c r="AO41" s="43">
        <v>1871.69</v>
      </c>
      <c r="AP41" s="43">
        <v>1872.55</v>
      </c>
      <c r="AQ41" s="43">
        <v>1872.75</v>
      </c>
      <c r="AR41" s="43">
        <v>1873.3</v>
      </c>
      <c r="AS41" s="43">
        <v>1873.5</v>
      </c>
      <c r="AT41" s="43">
        <v>1873.51</v>
      </c>
      <c r="AU41" s="43">
        <v>1873.51</v>
      </c>
      <c r="AV41" s="43">
        <v>1790.61</v>
      </c>
      <c r="AW41" s="43">
        <v>1690.68</v>
      </c>
      <c r="AX41" s="43">
        <v>1478.59</v>
      </c>
      <c r="AY41" s="43">
        <v>1481.54</v>
      </c>
      <c r="AZ41" s="43">
        <v>1481.93</v>
      </c>
      <c r="BA41" s="43">
        <v>1481.69</v>
      </c>
      <c r="BB41" s="43">
        <v>1445.87</v>
      </c>
      <c r="BC41" s="43">
        <v>1481.95</v>
      </c>
      <c r="BD41" s="43">
        <v>1381.71</v>
      </c>
      <c r="BE41" s="43">
        <v>1381.71</v>
      </c>
      <c r="BF41" s="43">
        <v>1816.59</v>
      </c>
      <c r="BG41" s="43">
        <v>1857.09</v>
      </c>
      <c r="BH41" s="43">
        <v>1925.15</v>
      </c>
      <c r="BI41" s="43">
        <v>2013.04</v>
      </c>
      <c r="BJ41" s="43">
        <v>2012.8</v>
      </c>
      <c r="BK41" s="43">
        <v>2012.8</v>
      </c>
      <c r="BL41" s="43">
        <v>2012.46</v>
      </c>
      <c r="BM41" s="43">
        <v>2012.46</v>
      </c>
      <c r="BN41" s="43">
        <v>2117.91</v>
      </c>
      <c r="BO41" s="43">
        <v>2022.53</v>
      </c>
      <c r="BP41" s="43">
        <v>2076</v>
      </c>
      <c r="BQ41" s="43">
        <v>2169</v>
      </c>
      <c r="BR41" s="43">
        <v>2207.14</v>
      </c>
      <c r="BS41" s="43">
        <v>2028.29</v>
      </c>
      <c r="BT41" s="43">
        <v>2028.43</v>
      </c>
      <c r="BU41" s="43">
        <v>2026.88</v>
      </c>
      <c r="BV41" s="43">
        <v>2029.7</v>
      </c>
      <c r="BW41" s="43">
        <v>2019.42</v>
      </c>
      <c r="BX41" s="43">
        <v>2019.42</v>
      </c>
      <c r="BY41" s="43">
        <v>2017.43</v>
      </c>
      <c r="BZ41" s="43">
        <v>2017.55</v>
      </c>
      <c r="CA41" s="43">
        <v>2017.56</v>
      </c>
      <c r="CB41" s="43">
        <v>2017.69</v>
      </c>
      <c r="CC41" s="43">
        <v>2017.7</v>
      </c>
      <c r="CD41" s="43">
        <v>2018.31</v>
      </c>
      <c r="CE41" s="43">
        <v>2018.31</v>
      </c>
      <c r="CF41" s="43">
        <v>2018.31</v>
      </c>
      <c r="CG41" s="43">
        <v>2018.31</v>
      </c>
      <c r="CH41" s="43">
        <v>2018.31</v>
      </c>
      <c r="CI41" s="43">
        <v>2018.31</v>
      </c>
      <c r="CJ41" s="43">
        <v>2018.31</v>
      </c>
      <c r="CK41" s="43">
        <v>2018.31</v>
      </c>
      <c r="CL41" s="43">
        <v>2018.71</v>
      </c>
      <c r="CM41" s="43">
        <v>2018.73</v>
      </c>
      <c r="CN41" s="43">
        <v>2023.91</v>
      </c>
      <c r="CO41" s="43">
        <v>2028.96</v>
      </c>
      <c r="CP41" s="43">
        <v>2054.02</v>
      </c>
      <c r="CQ41" s="43">
        <v>2060.71</v>
      </c>
      <c r="CR41" s="43">
        <v>2069.66</v>
      </c>
      <c r="CS41" s="92">
        <v>2084.5700000000002</v>
      </c>
      <c r="CT41" s="30">
        <f t="shared" si="18"/>
        <v>182364.19</v>
      </c>
      <c r="CU41" s="152"/>
    </row>
    <row r="42" spans="1:99">
      <c r="A42" s="95" t="s">
        <v>42</v>
      </c>
      <c r="B42" s="39">
        <f t="shared" ref="B42:AG42" si="42">SUM(B43:B46)</f>
        <v>1404.95</v>
      </c>
      <c r="C42" s="40">
        <f t="shared" si="42"/>
        <v>1404.95</v>
      </c>
      <c r="D42" s="40">
        <f t="shared" si="42"/>
        <v>1404.95</v>
      </c>
      <c r="E42" s="40">
        <f t="shared" si="42"/>
        <v>1404.95</v>
      </c>
      <c r="F42" s="40">
        <f t="shared" si="42"/>
        <v>1404.95</v>
      </c>
      <c r="G42" s="40">
        <f t="shared" si="42"/>
        <v>1404.95</v>
      </c>
      <c r="H42" s="40">
        <f t="shared" si="42"/>
        <v>1404.95</v>
      </c>
      <c r="I42" s="40">
        <f t="shared" si="42"/>
        <v>1404.95</v>
      </c>
      <c r="J42" s="40">
        <f t="shared" si="42"/>
        <v>1404.95</v>
      </c>
      <c r="K42" s="40">
        <f t="shared" si="42"/>
        <v>1404.95</v>
      </c>
      <c r="L42" s="40">
        <f t="shared" si="42"/>
        <v>1404.95</v>
      </c>
      <c r="M42" s="40">
        <f t="shared" si="42"/>
        <v>1404.95</v>
      </c>
      <c r="N42" s="40">
        <f t="shared" si="42"/>
        <v>1429.45</v>
      </c>
      <c r="O42" s="40">
        <f t="shared" si="42"/>
        <v>1477.45</v>
      </c>
      <c r="P42" s="40">
        <f t="shared" si="42"/>
        <v>1507.45</v>
      </c>
      <c r="Q42" s="40">
        <f t="shared" si="42"/>
        <v>1566.45</v>
      </c>
      <c r="R42" s="40">
        <f t="shared" si="42"/>
        <v>1665.45</v>
      </c>
      <c r="S42" s="40">
        <f t="shared" si="42"/>
        <v>1695.45</v>
      </c>
      <c r="T42" s="40">
        <f t="shared" si="42"/>
        <v>1745.45</v>
      </c>
      <c r="U42" s="40">
        <f t="shared" si="42"/>
        <v>1800.45</v>
      </c>
      <c r="V42" s="40">
        <f t="shared" si="42"/>
        <v>1835.45</v>
      </c>
      <c r="W42" s="40">
        <f t="shared" si="42"/>
        <v>1891.45</v>
      </c>
      <c r="X42" s="40">
        <f t="shared" si="42"/>
        <v>1925.45</v>
      </c>
      <c r="Y42" s="40">
        <f t="shared" si="42"/>
        <v>1955.45</v>
      </c>
      <c r="Z42" s="40">
        <f t="shared" si="42"/>
        <v>1970.45</v>
      </c>
      <c r="AA42" s="40">
        <f t="shared" si="42"/>
        <v>1970.45</v>
      </c>
      <c r="AB42" s="40">
        <f t="shared" si="42"/>
        <v>1970.45</v>
      </c>
      <c r="AC42" s="40">
        <f t="shared" si="42"/>
        <v>1970.45</v>
      </c>
      <c r="AD42" s="40">
        <f t="shared" si="42"/>
        <v>1970.45</v>
      </c>
      <c r="AE42" s="40">
        <f t="shared" si="42"/>
        <v>1970.45</v>
      </c>
      <c r="AF42" s="40">
        <f t="shared" si="42"/>
        <v>1970.45</v>
      </c>
      <c r="AG42" s="40">
        <f t="shared" si="42"/>
        <v>1970.45</v>
      </c>
      <c r="AH42" s="40">
        <f t="shared" ref="AH42:BM42" si="43">SUM(AH43:AH46)</f>
        <v>1970.45</v>
      </c>
      <c r="AI42" s="40">
        <f t="shared" si="43"/>
        <v>1970.45</v>
      </c>
      <c r="AJ42" s="40">
        <f t="shared" si="43"/>
        <v>1970.45</v>
      </c>
      <c r="AK42" s="40">
        <f t="shared" si="43"/>
        <v>1970.45</v>
      </c>
      <c r="AL42" s="40">
        <f t="shared" si="43"/>
        <v>1970.45</v>
      </c>
      <c r="AM42" s="40">
        <f t="shared" si="43"/>
        <v>1970.45</v>
      </c>
      <c r="AN42" s="40">
        <f t="shared" si="43"/>
        <v>1970.45</v>
      </c>
      <c r="AO42" s="40">
        <f t="shared" si="43"/>
        <v>1970.45</v>
      </c>
      <c r="AP42" s="40">
        <f t="shared" si="43"/>
        <v>1970.45</v>
      </c>
      <c r="AQ42" s="40">
        <f t="shared" si="43"/>
        <v>1970.45</v>
      </c>
      <c r="AR42" s="40">
        <f t="shared" si="43"/>
        <v>1970.45</v>
      </c>
      <c r="AS42" s="40">
        <f t="shared" si="43"/>
        <v>1970.45</v>
      </c>
      <c r="AT42" s="40">
        <f t="shared" si="43"/>
        <v>1970.45</v>
      </c>
      <c r="AU42" s="40">
        <f t="shared" si="43"/>
        <v>1970.45</v>
      </c>
      <c r="AV42" s="40">
        <f t="shared" si="43"/>
        <v>1970.45</v>
      </c>
      <c r="AW42" s="40">
        <f t="shared" si="43"/>
        <v>1970.45</v>
      </c>
      <c r="AX42" s="40">
        <f t="shared" si="43"/>
        <v>1970.45</v>
      </c>
      <c r="AY42" s="40">
        <f t="shared" si="43"/>
        <v>1970.45</v>
      </c>
      <c r="AZ42" s="40">
        <f t="shared" si="43"/>
        <v>1970.45</v>
      </c>
      <c r="BA42" s="40">
        <f t="shared" si="43"/>
        <v>1970.45</v>
      </c>
      <c r="BB42" s="40">
        <f t="shared" si="43"/>
        <v>1970.45</v>
      </c>
      <c r="BC42" s="40">
        <f t="shared" si="43"/>
        <v>1970.45</v>
      </c>
      <c r="BD42" s="40">
        <f t="shared" si="43"/>
        <v>1970.45</v>
      </c>
      <c r="BE42" s="40">
        <f t="shared" si="43"/>
        <v>1970.45</v>
      </c>
      <c r="BF42" s="40">
        <f t="shared" si="43"/>
        <v>1970.45</v>
      </c>
      <c r="BG42" s="40">
        <f t="shared" si="43"/>
        <v>1970.45</v>
      </c>
      <c r="BH42" s="40">
        <f t="shared" si="43"/>
        <v>1970.45</v>
      </c>
      <c r="BI42" s="40">
        <f t="shared" si="43"/>
        <v>1970.45</v>
      </c>
      <c r="BJ42" s="40">
        <f t="shared" si="43"/>
        <v>1970.45</v>
      </c>
      <c r="BK42" s="40">
        <f t="shared" si="43"/>
        <v>1970.45</v>
      </c>
      <c r="BL42" s="40">
        <f t="shared" si="43"/>
        <v>1970.45</v>
      </c>
      <c r="BM42" s="40">
        <f t="shared" si="43"/>
        <v>1970.45</v>
      </c>
      <c r="BN42" s="40">
        <f t="shared" ref="BN42:CS42" si="44">SUM(BN43:BN46)</f>
        <v>1970.45</v>
      </c>
      <c r="BO42" s="40">
        <f t="shared" si="44"/>
        <v>1970.45</v>
      </c>
      <c r="BP42" s="40">
        <f t="shared" si="44"/>
        <v>1970.45</v>
      </c>
      <c r="BQ42" s="40">
        <f t="shared" si="44"/>
        <v>1970.45</v>
      </c>
      <c r="BR42" s="40">
        <f t="shared" si="44"/>
        <v>1970.45</v>
      </c>
      <c r="BS42" s="40">
        <f t="shared" si="44"/>
        <v>1970.45</v>
      </c>
      <c r="BT42" s="40">
        <f t="shared" si="44"/>
        <v>1970.45</v>
      </c>
      <c r="BU42" s="40">
        <f t="shared" si="44"/>
        <v>1970.45</v>
      </c>
      <c r="BV42" s="40">
        <f t="shared" si="44"/>
        <v>1970.45</v>
      </c>
      <c r="BW42" s="40">
        <f t="shared" si="44"/>
        <v>1970.45</v>
      </c>
      <c r="BX42" s="40">
        <f t="shared" si="44"/>
        <v>1970.45</v>
      </c>
      <c r="BY42" s="40">
        <f t="shared" si="44"/>
        <v>1970.45</v>
      </c>
      <c r="BZ42" s="40">
        <f t="shared" si="44"/>
        <v>1970.45</v>
      </c>
      <c r="CA42" s="40">
        <f t="shared" si="44"/>
        <v>1970.45</v>
      </c>
      <c r="CB42" s="40">
        <f t="shared" si="44"/>
        <v>1970.45</v>
      </c>
      <c r="CC42" s="40">
        <f t="shared" si="44"/>
        <v>1970.45</v>
      </c>
      <c r="CD42" s="40">
        <f t="shared" si="44"/>
        <v>1970.45</v>
      </c>
      <c r="CE42" s="40">
        <f t="shared" si="44"/>
        <v>1970.45</v>
      </c>
      <c r="CF42" s="40">
        <f t="shared" si="44"/>
        <v>1970.45</v>
      </c>
      <c r="CG42" s="40">
        <f t="shared" si="44"/>
        <v>1970.45</v>
      </c>
      <c r="CH42" s="40">
        <f t="shared" si="44"/>
        <v>1970.45</v>
      </c>
      <c r="CI42" s="40">
        <f t="shared" si="44"/>
        <v>1970.45</v>
      </c>
      <c r="CJ42" s="40">
        <f t="shared" si="44"/>
        <v>1970.45</v>
      </c>
      <c r="CK42" s="40">
        <f t="shared" si="44"/>
        <v>1970.45</v>
      </c>
      <c r="CL42" s="40">
        <f t="shared" si="44"/>
        <v>1970.45</v>
      </c>
      <c r="CM42" s="40">
        <f t="shared" si="44"/>
        <v>1970.45</v>
      </c>
      <c r="CN42" s="40">
        <f t="shared" si="44"/>
        <v>1970.45</v>
      </c>
      <c r="CO42" s="40">
        <f t="shared" si="44"/>
        <v>1970.45</v>
      </c>
      <c r="CP42" s="40">
        <f t="shared" si="44"/>
        <v>1970.45</v>
      </c>
      <c r="CQ42" s="40">
        <f t="shared" si="44"/>
        <v>1970.45</v>
      </c>
      <c r="CR42" s="40">
        <f t="shared" si="44"/>
        <v>1970.45</v>
      </c>
      <c r="CS42" s="91">
        <f t="shared" si="44"/>
        <v>1970.45</v>
      </c>
      <c r="CT42" s="38">
        <f t="shared" si="18"/>
        <v>179227.20000000016</v>
      </c>
      <c r="CU42" s="150"/>
    </row>
    <row r="43" spans="1:99">
      <c r="A43" s="78" t="s">
        <v>43</v>
      </c>
      <c r="B43" s="42">
        <v>565.5</v>
      </c>
      <c r="C43" s="43">
        <v>565.5</v>
      </c>
      <c r="D43" s="43">
        <v>565.5</v>
      </c>
      <c r="E43" s="43">
        <v>565.5</v>
      </c>
      <c r="F43" s="43">
        <v>565.5</v>
      </c>
      <c r="G43" s="43">
        <v>565.5</v>
      </c>
      <c r="H43" s="43">
        <v>565.5</v>
      </c>
      <c r="I43" s="43">
        <v>565.5</v>
      </c>
      <c r="J43" s="43">
        <v>565.5</v>
      </c>
      <c r="K43" s="43">
        <v>565.5</v>
      </c>
      <c r="L43" s="43">
        <v>565.5</v>
      </c>
      <c r="M43" s="43">
        <v>565.5</v>
      </c>
      <c r="N43" s="43">
        <v>590</v>
      </c>
      <c r="O43" s="43">
        <v>638</v>
      </c>
      <c r="P43" s="43">
        <v>668</v>
      </c>
      <c r="Q43" s="43">
        <v>727</v>
      </c>
      <c r="R43" s="43">
        <v>826</v>
      </c>
      <c r="S43" s="43">
        <v>856</v>
      </c>
      <c r="T43" s="43">
        <v>906</v>
      </c>
      <c r="U43" s="43">
        <v>961</v>
      </c>
      <c r="V43" s="43">
        <v>996</v>
      </c>
      <c r="W43" s="43">
        <v>1052</v>
      </c>
      <c r="X43" s="43">
        <v>1086</v>
      </c>
      <c r="Y43" s="43">
        <v>1116</v>
      </c>
      <c r="Z43" s="43">
        <v>1131</v>
      </c>
      <c r="AA43" s="43">
        <v>1131</v>
      </c>
      <c r="AB43" s="43">
        <v>1131</v>
      </c>
      <c r="AC43" s="43">
        <v>1131</v>
      </c>
      <c r="AD43" s="43">
        <v>1131</v>
      </c>
      <c r="AE43" s="43">
        <v>1131</v>
      </c>
      <c r="AF43" s="43">
        <v>1131</v>
      </c>
      <c r="AG43" s="43">
        <v>1131</v>
      </c>
      <c r="AH43" s="43">
        <v>1131</v>
      </c>
      <c r="AI43" s="43">
        <v>1131</v>
      </c>
      <c r="AJ43" s="43">
        <v>1131</v>
      </c>
      <c r="AK43" s="43">
        <v>1131</v>
      </c>
      <c r="AL43" s="43">
        <v>1131</v>
      </c>
      <c r="AM43" s="43">
        <v>1131</v>
      </c>
      <c r="AN43" s="43">
        <v>1131</v>
      </c>
      <c r="AO43" s="43">
        <v>1131</v>
      </c>
      <c r="AP43" s="43">
        <v>1131</v>
      </c>
      <c r="AQ43" s="43">
        <v>1131</v>
      </c>
      <c r="AR43" s="43">
        <v>1131</v>
      </c>
      <c r="AS43" s="43">
        <v>1131</v>
      </c>
      <c r="AT43" s="43">
        <v>1131</v>
      </c>
      <c r="AU43" s="43">
        <v>1131</v>
      </c>
      <c r="AV43" s="43">
        <v>1131</v>
      </c>
      <c r="AW43" s="43">
        <v>1131</v>
      </c>
      <c r="AX43" s="43">
        <v>1131</v>
      </c>
      <c r="AY43" s="43">
        <v>1131</v>
      </c>
      <c r="AZ43" s="43">
        <v>1131</v>
      </c>
      <c r="BA43" s="43">
        <v>1131</v>
      </c>
      <c r="BB43" s="43">
        <v>1131</v>
      </c>
      <c r="BC43" s="43">
        <v>1131</v>
      </c>
      <c r="BD43" s="43">
        <v>1131</v>
      </c>
      <c r="BE43" s="43">
        <v>1131</v>
      </c>
      <c r="BF43" s="43">
        <v>1131</v>
      </c>
      <c r="BG43" s="43">
        <v>1131</v>
      </c>
      <c r="BH43" s="43">
        <v>1131</v>
      </c>
      <c r="BI43" s="43">
        <v>1131</v>
      </c>
      <c r="BJ43" s="43">
        <v>1131</v>
      </c>
      <c r="BK43" s="43">
        <v>1131</v>
      </c>
      <c r="BL43" s="43">
        <v>1131</v>
      </c>
      <c r="BM43" s="43">
        <v>1131</v>
      </c>
      <c r="BN43" s="43">
        <v>1131</v>
      </c>
      <c r="BO43" s="43">
        <v>1131</v>
      </c>
      <c r="BP43" s="43">
        <v>1131</v>
      </c>
      <c r="BQ43" s="43">
        <v>1131</v>
      </c>
      <c r="BR43" s="43">
        <v>1131</v>
      </c>
      <c r="BS43" s="43">
        <v>1131</v>
      </c>
      <c r="BT43" s="43">
        <v>1131</v>
      </c>
      <c r="BU43" s="43">
        <v>1131</v>
      </c>
      <c r="BV43" s="43">
        <v>1131</v>
      </c>
      <c r="BW43" s="43">
        <v>1131</v>
      </c>
      <c r="BX43" s="43">
        <v>1131</v>
      </c>
      <c r="BY43" s="43">
        <v>1131</v>
      </c>
      <c r="BZ43" s="43">
        <v>1131</v>
      </c>
      <c r="CA43" s="43">
        <v>1131</v>
      </c>
      <c r="CB43" s="43">
        <v>1131</v>
      </c>
      <c r="CC43" s="43">
        <v>1131</v>
      </c>
      <c r="CD43" s="43">
        <v>1131</v>
      </c>
      <c r="CE43" s="43">
        <v>1131</v>
      </c>
      <c r="CF43" s="43">
        <v>1131</v>
      </c>
      <c r="CG43" s="43">
        <v>1131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18"/>
        <v>98640</v>
      </c>
      <c r="CU43" s="152"/>
    </row>
    <row r="44" spans="1:99">
      <c r="A44" s="25" t="s">
        <v>44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18"/>
        <v>25867.200000000044</v>
      </c>
      <c r="CU44" s="152"/>
    </row>
    <row r="45" spans="1:99">
      <c r="A45" s="25" t="s">
        <v>45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18"/>
        <v>54720</v>
      </c>
      <c r="CU45" s="152"/>
    </row>
    <row r="46" spans="1:99" hidden="1">
      <c r="A46" s="57" t="s">
        <v>46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18"/>
        <v>0</v>
      </c>
      <c r="CU46" s="152"/>
    </row>
    <row r="47" spans="1:99">
      <c r="A47" s="95" t="s">
        <v>47</v>
      </c>
      <c r="B47" s="53">
        <f t="shared" ref="B47:AG47" si="45">SUM(B48:B51)</f>
        <v>6.6099999999999994</v>
      </c>
      <c r="C47" s="54">
        <f t="shared" si="45"/>
        <v>6.62</v>
      </c>
      <c r="D47" s="54">
        <f t="shared" si="45"/>
        <v>6.6499999999999995</v>
      </c>
      <c r="E47" s="54">
        <f t="shared" si="45"/>
        <v>6.66</v>
      </c>
      <c r="F47" s="54">
        <f t="shared" si="45"/>
        <v>6.67</v>
      </c>
      <c r="G47" s="54">
        <f t="shared" si="45"/>
        <v>6.6899999999999995</v>
      </c>
      <c r="H47" s="54">
        <f t="shared" si="45"/>
        <v>6.72</v>
      </c>
      <c r="I47" s="54">
        <f t="shared" si="45"/>
        <v>6.6899999999999995</v>
      </c>
      <c r="J47" s="54">
        <f t="shared" si="45"/>
        <v>6.56</v>
      </c>
      <c r="K47" s="54">
        <f t="shared" si="45"/>
        <v>6.55</v>
      </c>
      <c r="L47" s="54">
        <f t="shared" si="45"/>
        <v>6.57</v>
      </c>
      <c r="M47" s="54">
        <f t="shared" si="45"/>
        <v>6.6099999999999994</v>
      </c>
      <c r="N47" s="54">
        <f t="shared" si="45"/>
        <v>6.6099999999999994</v>
      </c>
      <c r="O47" s="54">
        <f t="shared" si="45"/>
        <v>6.64</v>
      </c>
      <c r="P47" s="54">
        <f t="shared" si="45"/>
        <v>6.64</v>
      </c>
      <c r="Q47" s="54">
        <f t="shared" si="45"/>
        <v>6.68</v>
      </c>
      <c r="R47" s="54">
        <f t="shared" si="45"/>
        <v>6.72</v>
      </c>
      <c r="S47" s="54">
        <f t="shared" si="45"/>
        <v>6.71</v>
      </c>
      <c r="T47" s="54">
        <f t="shared" si="45"/>
        <v>6.72</v>
      </c>
      <c r="U47" s="54">
        <f t="shared" si="45"/>
        <v>6.74</v>
      </c>
      <c r="V47" s="54">
        <f t="shared" si="45"/>
        <v>6.75</v>
      </c>
      <c r="W47" s="54">
        <f t="shared" si="45"/>
        <v>6.79</v>
      </c>
      <c r="X47" s="54">
        <f t="shared" si="45"/>
        <v>6.79</v>
      </c>
      <c r="Y47" s="54">
        <f t="shared" si="45"/>
        <v>11.590110847913175</v>
      </c>
      <c r="Z47" s="54">
        <f t="shared" si="45"/>
        <v>17.633726386608942</v>
      </c>
      <c r="AA47" s="54">
        <f t="shared" si="45"/>
        <v>53.575691273783498</v>
      </c>
      <c r="AB47" s="54">
        <f t="shared" si="45"/>
        <v>142.66160296756854</v>
      </c>
      <c r="AC47" s="54">
        <f t="shared" si="45"/>
        <v>274.37557404674618</v>
      </c>
      <c r="AD47" s="54">
        <f t="shared" si="45"/>
        <v>430.73484296722819</v>
      </c>
      <c r="AE47" s="54">
        <f t="shared" si="45"/>
        <v>641.3531640774512</v>
      </c>
      <c r="AF47" s="54">
        <f t="shared" si="45"/>
        <v>917.03703027319671</v>
      </c>
      <c r="AG47" s="54">
        <f t="shared" si="45"/>
        <v>1146.5539749172838</v>
      </c>
      <c r="AH47" s="54">
        <f t="shared" ref="AH47:BM47" si="46">SUM(AH48:AH51)</f>
        <v>1420.0963262199011</v>
      </c>
      <c r="AI47" s="54">
        <f t="shared" si="46"/>
        <v>1720.5733443621302</v>
      </c>
      <c r="AJ47" s="54">
        <f t="shared" si="46"/>
        <v>2003.7148562358066</v>
      </c>
      <c r="AK47" s="54">
        <f t="shared" si="46"/>
        <v>2309.8084548060324</v>
      </c>
      <c r="AL47" s="54">
        <f t="shared" si="46"/>
        <v>2554.4024318922188</v>
      </c>
      <c r="AM47" s="54">
        <f t="shared" si="46"/>
        <v>2834.4885259120028</v>
      </c>
      <c r="AN47" s="54">
        <f t="shared" si="46"/>
        <v>3082.7920353658637</v>
      </c>
      <c r="AO47" s="54">
        <f t="shared" si="46"/>
        <v>3359.188421634587</v>
      </c>
      <c r="AP47" s="54">
        <f t="shared" si="46"/>
        <v>3562.1399308502951</v>
      </c>
      <c r="AQ47" s="54">
        <f t="shared" si="46"/>
        <v>3695.147709894447</v>
      </c>
      <c r="AR47" s="54">
        <f t="shared" si="46"/>
        <v>3801.0463673865156</v>
      </c>
      <c r="AS47" s="54">
        <f t="shared" si="46"/>
        <v>3939.478316761787</v>
      </c>
      <c r="AT47" s="54">
        <f t="shared" si="46"/>
        <v>3984.6681944527136</v>
      </c>
      <c r="AU47" s="54">
        <f t="shared" si="46"/>
        <v>3950.3068295753205</v>
      </c>
      <c r="AV47" s="54">
        <f t="shared" si="46"/>
        <v>3996.0849263849077</v>
      </c>
      <c r="AW47" s="54">
        <f t="shared" si="46"/>
        <v>4006.2666091127917</v>
      </c>
      <c r="AX47" s="54">
        <f t="shared" si="46"/>
        <v>3954.5389272014359</v>
      </c>
      <c r="AY47" s="54">
        <f t="shared" si="46"/>
        <v>3899.5367333781292</v>
      </c>
      <c r="AZ47" s="54">
        <f t="shared" si="46"/>
        <v>3845.6251479531525</v>
      </c>
      <c r="BA47" s="54">
        <f t="shared" si="46"/>
        <v>3761.3173202575472</v>
      </c>
      <c r="BB47" s="54">
        <f t="shared" si="46"/>
        <v>3781.195392911517</v>
      </c>
      <c r="BC47" s="54">
        <f t="shared" si="46"/>
        <v>3755.2218303833433</v>
      </c>
      <c r="BD47" s="54">
        <f t="shared" si="46"/>
        <v>3653.7874897721376</v>
      </c>
      <c r="BE47" s="54">
        <f t="shared" si="46"/>
        <v>3469.6867847513417</v>
      </c>
      <c r="BF47" s="54">
        <f t="shared" si="46"/>
        <v>3391.8668346786194</v>
      </c>
      <c r="BG47" s="54">
        <f t="shared" si="46"/>
        <v>3416.3426395964993</v>
      </c>
      <c r="BH47" s="54">
        <f t="shared" si="46"/>
        <v>3382.7877138069766</v>
      </c>
      <c r="BI47" s="54">
        <f t="shared" si="46"/>
        <v>3228.1027161459883</v>
      </c>
      <c r="BJ47" s="54">
        <f t="shared" si="46"/>
        <v>3124.5512287043571</v>
      </c>
      <c r="BK47" s="54">
        <f t="shared" si="46"/>
        <v>2916.1807429553201</v>
      </c>
      <c r="BL47" s="54">
        <f t="shared" si="46"/>
        <v>2712.0736232574359</v>
      </c>
      <c r="BM47" s="54">
        <f t="shared" si="46"/>
        <v>2474.1299923450511</v>
      </c>
      <c r="BN47" s="54">
        <f t="shared" ref="BN47:CS47" si="47">SUM(BN48:BN51)</f>
        <v>2057.0036331238143</v>
      </c>
      <c r="BO47" s="54">
        <f t="shared" si="47"/>
        <v>1774.976953670548</v>
      </c>
      <c r="BP47" s="54">
        <f t="shared" si="47"/>
        <v>1516.2769572428574</v>
      </c>
      <c r="BQ47" s="54">
        <f t="shared" si="47"/>
        <v>1102.4319628139592</v>
      </c>
      <c r="BR47" s="54">
        <f t="shared" si="47"/>
        <v>908.34062396339232</v>
      </c>
      <c r="BS47" s="54">
        <f t="shared" si="47"/>
        <v>674.97301741075603</v>
      </c>
      <c r="BT47" s="54">
        <f t="shared" si="47"/>
        <v>458.22816697995256</v>
      </c>
      <c r="BU47" s="54">
        <f t="shared" si="47"/>
        <v>302.99638839509743</v>
      </c>
      <c r="BV47" s="54">
        <f t="shared" si="47"/>
        <v>195.3645845489109</v>
      </c>
      <c r="BW47" s="54">
        <f t="shared" si="47"/>
        <v>125.72458480407583</v>
      </c>
      <c r="BX47" s="54">
        <f t="shared" si="47"/>
        <v>64.887341181073566</v>
      </c>
      <c r="BY47" s="54">
        <f t="shared" si="47"/>
        <v>32.9</v>
      </c>
      <c r="BZ47" s="54">
        <f t="shared" si="47"/>
        <v>28.520000000000003</v>
      </c>
      <c r="CA47" s="54">
        <f t="shared" si="47"/>
        <v>27.41</v>
      </c>
      <c r="CB47" s="54">
        <f t="shared" si="47"/>
        <v>27.21</v>
      </c>
      <c r="CC47" s="54">
        <f t="shared" si="47"/>
        <v>27.13</v>
      </c>
      <c r="CD47" s="54">
        <f t="shared" si="47"/>
        <v>27.61</v>
      </c>
      <c r="CE47" s="54">
        <f t="shared" si="47"/>
        <v>28.34</v>
      </c>
      <c r="CF47" s="54">
        <f t="shared" si="47"/>
        <v>27.65</v>
      </c>
      <c r="CG47" s="54">
        <f t="shared" si="47"/>
        <v>26.95</v>
      </c>
      <c r="CH47" s="54">
        <f t="shared" si="47"/>
        <v>27.26</v>
      </c>
      <c r="CI47" s="54">
        <f t="shared" si="47"/>
        <v>27.17</v>
      </c>
      <c r="CJ47" s="54">
        <f t="shared" si="47"/>
        <v>27.08</v>
      </c>
      <c r="CK47" s="54">
        <f t="shared" si="47"/>
        <v>27.22</v>
      </c>
      <c r="CL47" s="54">
        <f t="shared" si="47"/>
        <v>27.15</v>
      </c>
      <c r="CM47" s="54">
        <f t="shared" si="47"/>
        <v>27.78</v>
      </c>
      <c r="CN47" s="54">
        <f t="shared" si="47"/>
        <v>28.01</v>
      </c>
      <c r="CO47" s="54">
        <f t="shared" si="47"/>
        <v>28.04</v>
      </c>
      <c r="CP47" s="54">
        <f t="shared" si="47"/>
        <v>27.82</v>
      </c>
      <c r="CQ47" s="54">
        <f t="shared" si="47"/>
        <v>29.05</v>
      </c>
      <c r="CR47" s="54">
        <f t="shared" si="47"/>
        <v>28.97</v>
      </c>
      <c r="CS47" s="96">
        <f t="shared" si="47"/>
        <v>28.25</v>
      </c>
      <c r="CT47" s="38">
        <f t="shared" si="18"/>
        <v>118544.77833083834</v>
      </c>
      <c r="CU47" s="150"/>
    </row>
    <row r="48" spans="1:99">
      <c r="A48" s="26" t="s">
        <v>48</v>
      </c>
      <c r="B48" s="42">
        <f t="shared" ref="B48:AG48" si="48">B21</f>
        <v>0</v>
      </c>
      <c r="C48" s="43">
        <f t="shared" si="48"/>
        <v>0</v>
      </c>
      <c r="D48" s="43">
        <f t="shared" si="48"/>
        <v>0</v>
      </c>
      <c r="E48" s="43">
        <f t="shared" si="48"/>
        <v>0</v>
      </c>
      <c r="F48" s="43">
        <f t="shared" si="48"/>
        <v>0</v>
      </c>
      <c r="G48" s="43">
        <f t="shared" si="48"/>
        <v>0</v>
      </c>
      <c r="H48" s="43">
        <f t="shared" si="48"/>
        <v>0</v>
      </c>
      <c r="I48" s="43">
        <f t="shared" si="48"/>
        <v>0</v>
      </c>
      <c r="J48" s="43">
        <f t="shared" si="48"/>
        <v>0</v>
      </c>
      <c r="K48" s="43">
        <f t="shared" si="48"/>
        <v>0</v>
      </c>
      <c r="L48" s="43">
        <f t="shared" si="48"/>
        <v>0</v>
      </c>
      <c r="M48" s="43">
        <f t="shared" si="48"/>
        <v>0</v>
      </c>
      <c r="N48" s="43">
        <f t="shared" si="48"/>
        <v>0</v>
      </c>
      <c r="O48" s="43">
        <f t="shared" si="48"/>
        <v>0</v>
      </c>
      <c r="P48" s="43">
        <f t="shared" si="48"/>
        <v>0</v>
      </c>
      <c r="Q48" s="43">
        <f t="shared" si="48"/>
        <v>0</v>
      </c>
      <c r="R48" s="43">
        <f t="shared" si="48"/>
        <v>0</v>
      </c>
      <c r="S48" s="43">
        <f t="shared" si="48"/>
        <v>0</v>
      </c>
      <c r="T48" s="43">
        <f t="shared" si="48"/>
        <v>0</v>
      </c>
      <c r="U48" s="43">
        <f t="shared" si="48"/>
        <v>0</v>
      </c>
      <c r="V48" s="43">
        <f t="shared" si="48"/>
        <v>0</v>
      </c>
      <c r="W48" s="43">
        <f t="shared" si="48"/>
        <v>0</v>
      </c>
      <c r="X48" s="43">
        <f t="shared" si="48"/>
        <v>0</v>
      </c>
      <c r="Y48" s="43">
        <f t="shared" si="48"/>
        <v>1.44</v>
      </c>
      <c r="Z48" s="43">
        <f t="shared" si="48"/>
        <v>4.55</v>
      </c>
      <c r="AA48" s="43">
        <f t="shared" si="48"/>
        <v>24.189999999999998</v>
      </c>
      <c r="AB48" s="43">
        <f t="shared" si="48"/>
        <v>52.309999999999995</v>
      </c>
      <c r="AC48" s="43">
        <f t="shared" si="48"/>
        <v>89.05</v>
      </c>
      <c r="AD48" s="43">
        <f t="shared" si="48"/>
        <v>149.04</v>
      </c>
      <c r="AE48" s="43">
        <f t="shared" si="48"/>
        <v>224.45000000000002</v>
      </c>
      <c r="AF48" s="43">
        <f t="shared" si="48"/>
        <v>338.44000000000005</v>
      </c>
      <c r="AG48" s="43">
        <f t="shared" si="48"/>
        <v>458.07</v>
      </c>
      <c r="AH48" s="43">
        <f t="shared" ref="AH48:BM48" si="49">AH21</f>
        <v>585.74</v>
      </c>
      <c r="AI48" s="43">
        <f t="shared" si="49"/>
        <v>731.8</v>
      </c>
      <c r="AJ48" s="43">
        <f t="shared" si="49"/>
        <v>869.33</v>
      </c>
      <c r="AK48" s="43">
        <f t="shared" si="49"/>
        <v>996.06</v>
      </c>
      <c r="AL48" s="43">
        <f t="shared" si="49"/>
        <v>1123.93</v>
      </c>
      <c r="AM48" s="43">
        <f t="shared" si="49"/>
        <v>1236.98</v>
      </c>
      <c r="AN48" s="43">
        <f t="shared" si="49"/>
        <v>1361.34</v>
      </c>
      <c r="AO48" s="43">
        <f t="shared" si="49"/>
        <v>1461.68</v>
      </c>
      <c r="AP48" s="43">
        <f t="shared" si="49"/>
        <v>1538.57</v>
      </c>
      <c r="AQ48" s="43">
        <f t="shared" si="49"/>
        <v>1605.6499999999999</v>
      </c>
      <c r="AR48" s="43">
        <f t="shared" si="49"/>
        <v>1663.87</v>
      </c>
      <c r="AS48" s="43">
        <f t="shared" si="49"/>
        <v>1717.2900000000002</v>
      </c>
      <c r="AT48" s="43">
        <f t="shared" si="49"/>
        <v>1747.1799999999998</v>
      </c>
      <c r="AU48" s="43">
        <f t="shared" si="49"/>
        <v>1751.97</v>
      </c>
      <c r="AV48" s="43">
        <f t="shared" si="49"/>
        <v>1763.28</v>
      </c>
      <c r="AW48" s="43">
        <f t="shared" si="49"/>
        <v>1766.19</v>
      </c>
      <c r="AX48" s="43">
        <f t="shared" si="49"/>
        <v>1759.56</v>
      </c>
      <c r="AY48" s="43">
        <f t="shared" si="49"/>
        <v>1761.7099999999998</v>
      </c>
      <c r="AZ48" s="43">
        <f t="shared" si="49"/>
        <v>1706.3500000000001</v>
      </c>
      <c r="BA48" s="43">
        <f t="shared" si="49"/>
        <v>1695.6000000000001</v>
      </c>
      <c r="BB48" s="43">
        <f t="shared" si="49"/>
        <v>1689.6</v>
      </c>
      <c r="BC48" s="43">
        <f t="shared" si="49"/>
        <v>1591.75</v>
      </c>
      <c r="BD48" s="43">
        <f t="shared" si="49"/>
        <v>1528.5</v>
      </c>
      <c r="BE48" s="43">
        <f t="shared" si="49"/>
        <v>1447.08</v>
      </c>
      <c r="BF48" s="43">
        <f t="shared" si="49"/>
        <v>1421.76</v>
      </c>
      <c r="BG48" s="43">
        <f t="shared" si="49"/>
        <v>1447.93</v>
      </c>
      <c r="BH48" s="43">
        <f t="shared" si="49"/>
        <v>1460.53</v>
      </c>
      <c r="BI48" s="43">
        <f t="shared" si="49"/>
        <v>1410.26</v>
      </c>
      <c r="BJ48" s="43">
        <f t="shared" si="49"/>
        <v>1323.9</v>
      </c>
      <c r="BK48" s="43">
        <f t="shared" si="49"/>
        <v>1207.3499999999999</v>
      </c>
      <c r="BL48" s="43">
        <f t="shared" si="49"/>
        <v>1104.0400000000002</v>
      </c>
      <c r="BM48" s="43">
        <f t="shared" si="49"/>
        <v>1012.4200000000001</v>
      </c>
      <c r="BN48" s="43">
        <f t="shared" ref="BN48:CS48" si="50">BN21</f>
        <v>890.99</v>
      </c>
      <c r="BO48" s="43">
        <f t="shared" si="50"/>
        <v>765.05</v>
      </c>
      <c r="BP48" s="43">
        <f t="shared" si="50"/>
        <v>665.27</v>
      </c>
      <c r="BQ48" s="43">
        <f t="shared" si="50"/>
        <v>502.02000000000004</v>
      </c>
      <c r="BR48" s="43">
        <f t="shared" si="50"/>
        <v>425.99</v>
      </c>
      <c r="BS48" s="43">
        <f t="shared" si="50"/>
        <v>335.38</v>
      </c>
      <c r="BT48" s="43">
        <f t="shared" si="50"/>
        <v>262.44</v>
      </c>
      <c r="BU48" s="43">
        <f t="shared" si="50"/>
        <v>191.73000000000002</v>
      </c>
      <c r="BV48" s="43">
        <f t="shared" si="50"/>
        <v>131.22</v>
      </c>
      <c r="BW48" s="43">
        <f t="shared" si="50"/>
        <v>72.75</v>
      </c>
      <c r="BX48" s="43">
        <f t="shared" si="50"/>
        <v>24.96</v>
      </c>
      <c r="BY48" s="43">
        <f t="shared" si="50"/>
        <v>5.63</v>
      </c>
      <c r="BZ48" s="43">
        <f t="shared" si="50"/>
        <v>2.08</v>
      </c>
      <c r="CA48" s="43">
        <f t="shared" si="50"/>
        <v>1.1399999999999999</v>
      </c>
      <c r="CB48" s="43">
        <f t="shared" si="50"/>
        <v>0</v>
      </c>
      <c r="CC48" s="43">
        <f t="shared" si="50"/>
        <v>0</v>
      </c>
      <c r="CD48" s="43">
        <f t="shared" si="50"/>
        <v>0</v>
      </c>
      <c r="CE48" s="43">
        <f t="shared" si="50"/>
        <v>0</v>
      </c>
      <c r="CF48" s="43">
        <f t="shared" si="50"/>
        <v>0</v>
      </c>
      <c r="CG48" s="43">
        <f t="shared" si="50"/>
        <v>0</v>
      </c>
      <c r="CH48" s="43">
        <f t="shared" si="50"/>
        <v>0</v>
      </c>
      <c r="CI48" s="43">
        <f t="shared" si="50"/>
        <v>0</v>
      </c>
      <c r="CJ48" s="43">
        <f t="shared" si="50"/>
        <v>0</v>
      </c>
      <c r="CK48" s="43">
        <f t="shared" si="50"/>
        <v>0</v>
      </c>
      <c r="CL48" s="43">
        <f t="shared" si="50"/>
        <v>0</v>
      </c>
      <c r="CM48" s="43">
        <f t="shared" si="50"/>
        <v>0</v>
      </c>
      <c r="CN48" s="43">
        <f t="shared" si="50"/>
        <v>0</v>
      </c>
      <c r="CO48" s="43">
        <f t="shared" si="50"/>
        <v>0</v>
      </c>
      <c r="CP48" s="43">
        <f t="shared" si="50"/>
        <v>0</v>
      </c>
      <c r="CQ48" s="43">
        <f t="shared" si="50"/>
        <v>0</v>
      </c>
      <c r="CR48" s="43">
        <f t="shared" si="50"/>
        <v>0</v>
      </c>
      <c r="CS48" s="92">
        <f t="shared" si="50"/>
        <v>0</v>
      </c>
      <c r="CT48" s="30">
        <f t="shared" ref="CT48:CT51" si="51">SUM(B48:CS48)</f>
        <v>51107.389999999992</v>
      </c>
      <c r="CU48" s="152"/>
    </row>
    <row r="49" spans="1:102">
      <c r="A49" s="30" t="s">
        <v>49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3.3301108479131756</v>
      </c>
      <c r="Z49" s="1">
        <v>6.2137263866089416</v>
      </c>
      <c r="AA49" s="1">
        <v>22.445691273783499</v>
      </c>
      <c r="AB49" s="1">
        <v>83.401602967568536</v>
      </c>
      <c r="AC49" s="1">
        <v>178.36557404674622</v>
      </c>
      <c r="AD49" s="1">
        <v>274.72484296722826</v>
      </c>
      <c r="AE49" s="1">
        <v>409.74316407745107</v>
      </c>
      <c r="AF49" s="1">
        <v>571.20703027319666</v>
      </c>
      <c r="AG49" s="1">
        <v>681.14397491728391</v>
      </c>
      <c r="AH49" s="1">
        <v>826.8763262199011</v>
      </c>
      <c r="AI49" s="1">
        <v>981.25334436213018</v>
      </c>
      <c r="AJ49" s="1">
        <v>1126.8648562358064</v>
      </c>
      <c r="AK49" s="1">
        <v>1306.2184548060322</v>
      </c>
      <c r="AL49" s="1">
        <v>1412.0324318922185</v>
      </c>
      <c r="AM49" s="1">
        <v>1570.6585259120022</v>
      </c>
      <c r="AN49" s="1">
        <v>1693.4520353658638</v>
      </c>
      <c r="AO49" s="1">
        <v>1871.5184216345867</v>
      </c>
      <c r="AP49" s="1">
        <v>2004.979930850295</v>
      </c>
      <c r="AQ49" s="1">
        <v>2069.6477098944465</v>
      </c>
      <c r="AR49" s="1">
        <v>2116.4363673865155</v>
      </c>
      <c r="AS49" s="1">
        <v>2199.0483167617863</v>
      </c>
      <c r="AT49" s="1">
        <v>2215.0781944527134</v>
      </c>
      <c r="AU49" s="1">
        <v>2171.3468295753205</v>
      </c>
      <c r="AV49" s="1">
        <v>2205.0049263849078</v>
      </c>
      <c r="AW49" s="1">
        <v>2213.9166091127913</v>
      </c>
      <c r="AX49" s="1">
        <v>2168.4289272014357</v>
      </c>
      <c r="AY49" s="1">
        <v>2110.256733378129</v>
      </c>
      <c r="AZ49" s="1">
        <v>2112.9051479531518</v>
      </c>
      <c r="BA49" s="1">
        <v>2042.4573202575466</v>
      </c>
      <c r="BB49" s="1">
        <v>2065.6053929115169</v>
      </c>
      <c r="BC49" s="1">
        <v>2135.1518303833432</v>
      </c>
      <c r="BD49" s="1">
        <v>2096.9774897721377</v>
      </c>
      <c r="BE49" s="1">
        <v>1994.1167847513418</v>
      </c>
      <c r="BF49" s="1">
        <v>1942.7468346786195</v>
      </c>
      <c r="BG49" s="1">
        <v>1940.962639596499</v>
      </c>
      <c r="BH49" s="1">
        <v>1894.3877138069761</v>
      </c>
      <c r="BI49" s="1">
        <v>1789.6127161459883</v>
      </c>
      <c r="BJ49" s="1">
        <v>1773.3412287043573</v>
      </c>
      <c r="BK49" s="1">
        <v>1681.2507429553204</v>
      </c>
      <c r="BL49" s="1">
        <v>1580.3136232574359</v>
      </c>
      <c r="BM49" s="1">
        <v>1435.449992345051</v>
      </c>
      <c r="BN49" s="1">
        <v>1138.3536331238145</v>
      </c>
      <c r="BO49" s="1">
        <v>982.75695367054789</v>
      </c>
      <c r="BP49" s="1">
        <v>822.73695724285756</v>
      </c>
      <c r="BQ49" s="1">
        <v>573.18196281395922</v>
      </c>
      <c r="BR49" s="1">
        <v>456.14062396339233</v>
      </c>
      <c r="BS49" s="1">
        <v>312.64301741075604</v>
      </c>
      <c r="BT49" s="1">
        <v>168.05816697995255</v>
      </c>
      <c r="BU49" s="1">
        <v>82.816388395097434</v>
      </c>
      <c r="BV49" s="1">
        <v>36.594584548910873</v>
      </c>
      <c r="BW49" s="1">
        <v>25.164584804075833</v>
      </c>
      <c r="BX49" s="1">
        <v>12.647341181073562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1"/>
        <v>65589.968330838368</v>
      </c>
      <c r="CU49" s="152"/>
    </row>
    <row r="50" spans="1:102">
      <c r="A50" s="30" t="s">
        <v>50</v>
      </c>
      <c r="B50" s="45">
        <v>0.09</v>
      </c>
      <c r="C50" s="1">
        <v>0.09</v>
      </c>
      <c r="D50" s="1">
        <v>0.09</v>
      </c>
      <c r="E50" s="1">
        <v>0.09</v>
      </c>
      <c r="F50" s="1">
        <v>0.09</v>
      </c>
      <c r="G50" s="1">
        <v>0.09</v>
      </c>
      <c r="H50" s="1">
        <v>0.09</v>
      </c>
      <c r="I50" s="1">
        <v>0.09</v>
      </c>
      <c r="J50" s="1">
        <v>0.09</v>
      </c>
      <c r="K50" s="1">
        <v>0.09</v>
      </c>
      <c r="L50" s="1">
        <v>0.09</v>
      </c>
      <c r="M50" s="1">
        <v>0.09</v>
      </c>
      <c r="N50" s="1">
        <v>0.09</v>
      </c>
      <c r="O50" s="1">
        <v>0.09</v>
      </c>
      <c r="P50" s="1">
        <v>0.09</v>
      </c>
      <c r="Q50" s="1">
        <v>0.09</v>
      </c>
      <c r="R50" s="1">
        <v>0.09</v>
      </c>
      <c r="S50" s="1">
        <v>0.09</v>
      </c>
      <c r="T50" s="1">
        <v>0.09</v>
      </c>
      <c r="U50" s="1">
        <v>0.09</v>
      </c>
      <c r="V50" s="1">
        <v>0.09</v>
      </c>
      <c r="W50" s="1">
        <v>0.09</v>
      </c>
      <c r="X50" s="1">
        <v>0.09</v>
      </c>
      <c r="Y50" s="1">
        <v>0.09</v>
      </c>
      <c r="Z50" s="1">
        <v>0.09</v>
      </c>
      <c r="AA50" s="1">
        <v>0.09</v>
      </c>
      <c r="AB50" s="1">
        <v>0.09</v>
      </c>
      <c r="AC50" s="1">
        <v>0.09</v>
      </c>
      <c r="AD50" s="1">
        <v>0.09</v>
      </c>
      <c r="AE50" s="1">
        <v>0.09</v>
      </c>
      <c r="AF50" s="1">
        <v>0.09</v>
      </c>
      <c r="AG50" s="1">
        <v>0.09</v>
      </c>
      <c r="AH50" s="1">
        <v>0.09</v>
      </c>
      <c r="AI50" s="1">
        <v>0.09</v>
      </c>
      <c r="AJ50" s="1">
        <v>0.09</v>
      </c>
      <c r="AK50" s="1">
        <v>0.09</v>
      </c>
      <c r="AL50" s="1">
        <v>0.09</v>
      </c>
      <c r="AM50" s="1">
        <v>0.09</v>
      </c>
      <c r="AN50" s="1">
        <v>0.09</v>
      </c>
      <c r="AO50" s="1">
        <v>0.09</v>
      </c>
      <c r="AP50" s="1">
        <v>0.09</v>
      </c>
      <c r="AQ50" s="1">
        <v>0.09</v>
      </c>
      <c r="AR50" s="1">
        <v>0.09</v>
      </c>
      <c r="AS50" s="1">
        <v>0.09</v>
      </c>
      <c r="AT50" s="1">
        <v>0.09</v>
      </c>
      <c r="AU50" s="1">
        <v>0.09</v>
      </c>
      <c r="AV50" s="1">
        <v>0.09</v>
      </c>
      <c r="AW50" s="1">
        <v>0.09</v>
      </c>
      <c r="AX50" s="1">
        <v>0.09</v>
      </c>
      <c r="AY50" s="1">
        <v>0.09</v>
      </c>
      <c r="AZ50" s="1">
        <v>0.09</v>
      </c>
      <c r="BA50" s="1">
        <v>0.09</v>
      </c>
      <c r="BB50" s="1">
        <v>0.09</v>
      </c>
      <c r="BC50" s="1">
        <v>0.09</v>
      </c>
      <c r="BD50" s="1">
        <v>0.09</v>
      </c>
      <c r="BE50" s="1">
        <v>0.09</v>
      </c>
      <c r="BF50" s="1">
        <v>0.09</v>
      </c>
      <c r="BG50" s="1">
        <v>0.09</v>
      </c>
      <c r="BH50" s="1">
        <v>0.09</v>
      </c>
      <c r="BI50" s="1">
        <v>0.09</v>
      </c>
      <c r="BJ50" s="1">
        <v>7.0000000000000007E-2</v>
      </c>
      <c r="BK50" s="1">
        <v>0.62</v>
      </c>
      <c r="BL50" s="1">
        <v>0.66</v>
      </c>
      <c r="BM50" s="1">
        <v>0.14000000000000001</v>
      </c>
      <c r="BN50" s="1">
        <v>1.53</v>
      </c>
      <c r="BO50" s="1">
        <v>0</v>
      </c>
      <c r="BP50" s="1">
        <v>0.92</v>
      </c>
      <c r="BQ50" s="1">
        <v>0</v>
      </c>
      <c r="BR50" s="1">
        <v>0</v>
      </c>
      <c r="BS50" s="1">
        <v>0</v>
      </c>
      <c r="BT50" s="1">
        <v>0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1">
        <v>0</v>
      </c>
      <c r="CA50" s="1">
        <v>0</v>
      </c>
      <c r="CB50" s="1">
        <v>0</v>
      </c>
      <c r="CC50" s="1">
        <v>0</v>
      </c>
      <c r="CD50" s="1">
        <v>0</v>
      </c>
      <c r="CE50" s="1">
        <v>0</v>
      </c>
      <c r="CF50" s="1">
        <v>0</v>
      </c>
      <c r="CG50" s="1">
        <v>0</v>
      </c>
      <c r="CH50" s="1">
        <v>0</v>
      </c>
      <c r="CI50" s="1">
        <v>0</v>
      </c>
      <c r="CJ50" s="1">
        <v>0</v>
      </c>
      <c r="CK50" s="1">
        <v>0</v>
      </c>
      <c r="CL50" s="1">
        <v>0</v>
      </c>
      <c r="CM50" s="1">
        <v>0</v>
      </c>
      <c r="CN50" s="1">
        <v>0</v>
      </c>
      <c r="CO50" s="1">
        <v>0</v>
      </c>
      <c r="CP50" s="1">
        <v>0</v>
      </c>
      <c r="CQ50" s="1">
        <v>0</v>
      </c>
      <c r="CR50" s="1">
        <v>0</v>
      </c>
      <c r="CS50" s="93">
        <v>0</v>
      </c>
      <c r="CT50" s="30">
        <f t="shared" si="51"/>
        <v>9.3399999999999963</v>
      </c>
      <c r="CU50" s="152"/>
    </row>
    <row r="51" spans="1:102">
      <c r="A51" s="30" t="s">
        <v>42</v>
      </c>
      <c r="B51" s="45">
        <f t="shared" ref="B51:AG51" si="52">B24</f>
        <v>6.52</v>
      </c>
      <c r="C51" s="1">
        <f t="shared" si="52"/>
        <v>6.53</v>
      </c>
      <c r="D51" s="1">
        <f t="shared" si="52"/>
        <v>6.56</v>
      </c>
      <c r="E51" s="1">
        <f t="shared" si="52"/>
        <v>6.57</v>
      </c>
      <c r="F51" s="1">
        <f t="shared" si="52"/>
        <v>6.58</v>
      </c>
      <c r="G51" s="1">
        <f t="shared" si="52"/>
        <v>6.6</v>
      </c>
      <c r="H51" s="1">
        <f t="shared" si="52"/>
        <v>6.63</v>
      </c>
      <c r="I51" s="1">
        <f t="shared" si="52"/>
        <v>6.6</v>
      </c>
      <c r="J51" s="1">
        <f t="shared" si="52"/>
        <v>6.47</v>
      </c>
      <c r="K51" s="1">
        <f t="shared" si="52"/>
        <v>6.46</v>
      </c>
      <c r="L51" s="1">
        <f t="shared" si="52"/>
        <v>6.48</v>
      </c>
      <c r="M51" s="1">
        <f t="shared" si="52"/>
        <v>6.52</v>
      </c>
      <c r="N51" s="1">
        <f t="shared" si="52"/>
        <v>6.52</v>
      </c>
      <c r="O51" s="1">
        <f t="shared" si="52"/>
        <v>6.55</v>
      </c>
      <c r="P51" s="1">
        <f t="shared" si="52"/>
        <v>6.55</v>
      </c>
      <c r="Q51" s="1">
        <f t="shared" si="52"/>
        <v>6.59</v>
      </c>
      <c r="R51" s="1">
        <f t="shared" si="52"/>
        <v>6.63</v>
      </c>
      <c r="S51" s="1">
        <f t="shared" si="52"/>
        <v>6.62</v>
      </c>
      <c r="T51" s="1">
        <f t="shared" si="52"/>
        <v>6.63</v>
      </c>
      <c r="U51" s="1">
        <f t="shared" si="52"/>
        <v>6.65</v>
      </c>
      <c r="V51" s="1">
        <f t="shared" si="52"/>
        <v>6.66</v>
      </c>
      <c r="W51" s="1">
        <f t="shared" si="52"/>
        <v>6.7</v>
      </c>
      <c r="X51" s="1">
        <f t="shared" si="52"/>
        <v>6.7</v>
      </c>
      <c r="Y51" s="1">
        <f t="shared" si="52"/>
        <v>6.73</v>
      </c>
      <c r="Z51" s="1">
        <f t="shared" si="52"/>
        <v>6.78</v>
      </c>
      <c r="AA51" s="1">
        <f t="shared" si="52"/>
        <v>6.85</v>
      </c>
      <c r="AB51" s="1">
        <f t="shared" si="52"/>
        <v>6.86</v>
      </c>
      <c r="AC51" s="1">
        <f t="shared" si="52"/>
        <v>6.87</v>
      </c>
      <c r="AD51" s="1">
        <f t="shared" si="52"/>
        <v>6.88</v>
      </c>
      <c r="AE51" s="1">
        <f t="shared" si="52"/>
        <v>7.07</v>
      </c>
      <c r="AF51" s="1">
        <f t="shared" si="52"/>
        <v>7.3</v>
      </c>
      <c r="AG51" s="1">
        <f t="shared" si="52"/>
        <v>7.25</v>
      </c>
      <c r="AH51" s="1">
        <f t="shared" ref="AH51:BM51" si="53">AH24</f>
        <v>7.39</v>
      </c>
      <c r="AI51" s="1">
        <f t="shared" si="53"/>
        <v>7.43</v>
      </c>
      <c r="AJ51" s="1">
        <f t="shared" si="53"/>
        <v>7.43</v>
      </c>
      <c r="AK51" s="1">
        <f t="shared" si="53"/>
        <v>7.44</v>
      </c>
      <c r="AL51" s="1">
        <f t="shared" si="53"/>
        <v>18.350000000000001</v>
      </c>
      <c r="AM51" s="1">
        <f t="shared" si="53"/>
        <v>26.76</v>
      </c>
      <c r="AN51" s="1">
        <f t="shared" si="53"/>
        <v>27.91</v>
      </c>
      <c r="AO51" s="1">
        <f t="shared" si="53"/>
        <v>25.9</v>
      </c>
      <c r="AP51" s="1">
        <f t="shared" si="53"/>
        <v>18.5</v>
      </c>
      <c r="AQ51" s="1">
        <f t="shared" si="53"/>
        <v>19.760000000000002</v>
      </c>
      <c r="AR51" s="1">
        <f t="shared" si="53"/>
        <v>20.65</v>
      </c>
      <c r="AS51" s="1">
        <f t="shared" si="53"/>
        <v>23.05</v>
      </c>
      <c r="AT51" s="1">
        <f t="shared" si="53"/>
        <v>22.32</v>
      </c>
      <c r="AU51" s="1">
        <f t="shared" si="53"/>
        <v>26.9</v>
      </c>
      <c r="AV51" s="1">
        <f t="shared" si="53"/>
        <v>27.71</v>
      </c>
      <c r="AW51" s="1">
        <f t="shared" si="53"/>
        <v>26.07</v>
      </c>
      <c r="AX51" s="1">
        <f t="shared" si="53"/>
        <v>26.46</v>
      </c>
      <c r="AY51" s="1">
        <f t="shared" si="53"/>
        <v>27.48</v>
      </c>
      <c r="AZ51" s="1">
        <f t="shared" si="53"/>
        <v>26.28</v>
      </c>
      <c r="BA51" s="1">
        <f t="shared" si="53"/>
        <v>23.17</v>
      </c>
      <c r="BB51" s="1">
        <f t="shared" si="53"/>
        <v>25.9</v>
      </c>
      <c r="BC51" s="1">
        <f t="shared" si="53"/>
        <v>28.23</v>
      </c>
      <c r="BD51" s="1">
        <f t="shared" si="53"/>
        <v>28.22</v>
      </c>
      <c r="BE51" s="1">
        <f t="shared" si="53"/>
        <v>28.4</v>
      </c>
      <c r="BF51" s="1">
        <f t="shared" si="53"/>
        <v>27.27</v>
      </c>
      <c r="BG51" s="1">
        <f t="shared" si="53"/>
        <v>27.36</v>
      </c>
      <c r="BH51" s="1">
        <f t="shared" si="53"/>
        <v>27.78</v>
      </c>
      <c r="BI51" s="1">
        <f t="shared" si="53"/>
        <v>28.14</v>
      </c>
      <c r="BJ51" s="1">
        <f t="shared" si="53"/>
        <v>27.24</v>
      </c>
      <c r="BK51" s="1">
        <f t="shared" si="53"/>
        <v>26.96</v>
      </c>
      <c r="BL51" s="1">
        <f t="shared" si="53"/>
        <v>27.06</v>
      </c>
      <c r="BM51" s="1">
        <f t="shared" si="53"/>
        <v>26.12</v>
      </c>
      <c r="BN51" s="1">
        <f t="shared" ref="BN51:CS51" si="54">BN24</f>
        <v>26.13</v>
      </c>
      <c r="BO51" s="1">
        <f t="shared" si="54"/>
        <v>27.17</v>
      </c>
      <c r="BP51" s="1">
        <f t="shared" si="54"/>
        <v>27.35</v>
      </c>
      <c r="BQ51" s="1">
        <f t="shared" si="54"/>
        <v>27.23</v>
      </c>
      <c r="BR51" s="1">
        <f t="shared" si="54"/>
        <v>26.21</v>
      </c>
      <c r="BS51" s="1">
        <f t="shared" si="54"/>
        <v>26.95</v>
      </c>
      <c r="BT51" s="1">
        <f t="shared" si="54"/>
        <v>27.73</v>
      </c>
      <c r="BU51" s="1">
        <f t="shared" si="54"/>
        <v>28.45</v>
      </c>
      <c r="BV51" s="1">
        <f t="shared" si="54"/>
        <v>27.55</v>
      </c>
      <c r="BW51" s="1">
        <f t="shared" si="54"/>
        <v>27.81</v>
      </c>
      <c r="BX51" s="1">
        <f t="shared" si="54"/>
        <v>27.28</v>
      </c>
      <c r="BY51" s="1">
        <f t="shared" si="54"/>
        <v>27.27</v>
      </c>
      <c r="BZ51" s="1">
        <f t="shared" si="54"/>
        <v>26.44</v>
      </c>
      <c r="CA51" s="1">
        <f t="shared" si="54"/>
        <v>26.27</v>
      </c>
      <c r="CB51" s="1">
        <f t="shared" si="54"/>
        <v>27.21</v>
      </c>
      <c r="CC51" s="1">
        <f t="shared" si="54"/>
        <v>27.13</v>
      </c>
      <c r="CD51" s="1">
        <f t="shared" si="54"/>
        <v>27.61</v>
      </c>
      <c r="CE51" s="1">
        <f t="shared" si="54"/>
        <v>28.34</v>
      </c>
      <c r="CF51" s="1">
        <f t="shared" si="54"/>
        <v>27.65</v>
      </c>
      <c r="CG51" s="1">
        <f t="shared" si="54"/>
        <v>26.95</v>
      </c>
      <c r="CH51" s="1">
        <f t="shared" si="54"/>
        <v>27.26</v>
      </c>
      <c r="CI51" s="1">
        <f t="shared" si="54"/>
        <v>27.17</v>
      </c>
      <c r="CJ51" s="1">
        <f t="shared" si="54"/>
        <v>27.08</v>
      </c>
      <c r="CK51" s="1">
        <f t="shared" si="54"/>
        <v>27.22</v>
      </c>
      <c r="CL51" s="1">
        <f t="shared" si="54"/>
        <v>27.15</v>
      </c>
      <c r="CM51" s="1">
        <f t="shared" si="54"/>
        <v>27.78</v>
      </c>
      <c r="CN51" s="1">
        <f t="shared" si="54"/>
        <v>28.01</v>
      </c>
      <c r="CO51" s="1">
        <f t="shared" si="54"/>
        <v>28.04</v>
      </c>
      <c r="CP51" s="1">
        <f t="shared" si="54"/>
        <v>27.82</v>
      </c>
      <c r="CQ51" s="1">
        <f t="shared" si="54"/>
        <v>29.05</v>
      </c>
      <c r="CR51" s="1">
        <f t="shared" si="54"/>
        <v>28.97</v>
      </c>
      <c r="CS51" s="93">
        <f t="shared" si="54"/>
        <v>28.25</v>
      </c>
      <c r="CT51" s="30">
        <f t="shared" si="51"/>
        <v>1838.08</v>
      </c>
      <c r="CU51" s="152"/>
    </row>
    <row r="52" spans="1:102" s="137" customFormat="1" ht="15.75" thickBot="1">
      <c r="A52" s="97" t="s">
        <v>52</v>
      </c>
      <c r="B52" s="98">
        <v>0</v>
      </c>
      <c r="C52" s="99">
        <v>0</v>
      </c>
      <c r="D52" s="99">
        <v>200</v>
      </c>
      <c r="E52" s="99">
        <v>200</v>
      </c>
      <c r="F52" s="99">
        <v>0</v>
      </c>
      <c r="G52" s="99">
        <v>225</v>
      </c>
      <c r="H52" s="99">
        <v>175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300</v>
      </c>
      <c r="Z52" s="99">
        <v>475</v>
      </c>
      <c r="AA52" s="99">
        <v>425</v>
      </c>
      <c r="AB52" s="99">
        <v>325</v>
      </c>
      <c r="AC52" s="99">
        <v>325</v>
      </c>
      <c r="AD52" s="99">
        <v>100</v>
      </c>
      <c r="AE52" s="99">
        <v>100</v>
      </c>
      <c r="AF52" s="99">
        <v>150</v>
      </c>
      <c r="AG52" s="99">
        <v>100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150</v>
      </c>
      <c r="AU52" s="99">
        <v>150</v>
      </c>
      <c r="AV52" s="99">
        <v>100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3500</v>
      </c>
      <c r="CU52" s="150"/>
      <c r="CV52" s="158"/>
      <c r="CX52" s="151"/>
    </row>
    <row r="53" spans="1:102" ht="15.75" thickBot="1">
      <c r="A53" s="101" t="s">
        <v>53</v>
      </c>
      <c r="B53" s="102">
        <f t="shared" ref="B53:AG53" si="55">SUM(B30,B40,B42,B47,-B52)</f>
        <v>6526.1242940277771</v>
      </c>
      <c r="C53" s="103">
        <f t="shared" si="55"/>
        <v>6527.7742940277776</v>
      </c>
      <c r="D53" s="103">
        <f t="shared" si="55"/>
        <v>6453.3242940277769</v>
      </c>
      <c r="E53" s="103">
        <f t="shared" si="55"/>
        <v>6483.1142940277778</v>
      </c>
      <c r="F53" s="103">
        <f t="shared" si="55"/>
        <v>6701.7642940277774</v>
      </c>
      <c r="G53" s="103">
        <f t="shared" si="55"/>
        <v>6477.3642940277769</v>
      </c>
      <c r="H53" s="103">
        <f t="shared" si="55"/>
        <v>6539.3442940277782</v>
      </c>
      <c r="I53" s="103">
        <f t="shared" si="55"/>
        <v>6712.9942940277779</v>
      </c>
      <c r="J53" s="103">
        <f t="shared" si="55"/>
        <v>6636.9442940277786</v>
      </c>
      <c r="K53" s="103">
        <f t="shared" si="55"/>
        <v>6610.0142940277783</v>
      </c>
      <c r="L53" s="103">
        <f t="shared" si="55"/>
        <v>6584.3842940277773</v>
      </c>
      <c r="M53" s="103">
        <f t="shared" si="55"/>
        <v>6559.0642940277776</v>
      </c>
      <c r="N53" s="103">
        <f t="shared" si="55"/>
        <v>6582.0642940277776</v>
      </c>
      <c r="O53" s="103">
        <f t="shared" si="55"/>
        <v>6633.7142940277781</v>
      </c>
      <c r="P53" s="103">
        <f t="shared" si="55"/>
        <v>6447.5242940277785</v>
      </c>
      <c r="Q53" s="103">
        <f t="shared" si="55"/>
        <v>6249.0242940277776</v>
      </c>
      <c r="R53" s="103">
        <f t="shared" si="55"/>
        <v>6370.5542940277783</v>
      </c>
      <c r="S53" s="103">
        <f t="shared" si="55"/>
        <v>6404.9342940277784</v>
      </c>
      <c r="T53" s="103">
        <f t="shared" si="55"/>
        <v>6389.0442940277781</v>
      </c>
      <c r="U53" s="103">
        <f t="shared" si="55"/>
        <v>6302.9942940277779</v>
      </c>
      <c r="V53" s="103">
        <f t="shared" si="55"/>
        <v>6716.9142940277779</v>
      </c>
      <c r="W53" s="103">
        <f t="shared" si="55"/>
        <v>6849.9542940277779</v>
      </c>
      <c r="X53" s="103">
        <f t="shared" si="55"/>
        <v>7147.8842940277773</v>
      </c>
      <c r="Y53" s="103">
        <f t="shared" si="55"/>
        <v>7007.9644048756909</v>
      </c>
      <c r="Z53" s="103">
        <f t="shared" si="55"/>
        <v>6966.9480204143865</v>
      </c>
      <c r="AA53" s="103">
        <f t="shared" si="55"/>
        <v>7033.1899853015611</v>
      </c>
      <c r="AB53" s="103">
        <f t="shared" si="55"/>
        <v>7224.835896995346</v>
      </c>
      <c r="AC53" s="103">
        <f t="shared" si="55"/>
        <v>7357.1498680745235</v>
      </c>
      <c r="AD53" s="103">
        <f t="shared" si="55"/>
        <v>7803.0191369950062</v>
      </c>
      <c r="AE53" s="103">
        <f t="shared" si="55"/>
        <v>7979.8274581052292</v>
      </c>
      <c r="AF53" s="103">
        <f t="shared" si="55"/>
        <v>8298.4113243009742</v>
      </c>
      <c r="AG53" s="103">
        <f t="shared" si="55"/>
        <v>8581.9482689450615</v>
      </c>
      <c r="AH53" s="103">
        <f t="shared" ref="AH53:BM53" si="56">SUM(AH30,AH40,AH42,AH47,-AH52)</f>
        <v>8844.1106202476785</v>
      </c>
      <c r="AI53" s="103">
        <f t="shared" si="56"/>
        <v>8920.9276383899087</v>
      </c>
      <c r="AJ53" s="103">
        <f t="shared" si="56"/>
        <v>9154.0891502635841</v>
      </c>
      <c r="AK53" s="103">
        <f t="shared" si="56"/>
        <v>9417.7827488338116</v>
      </c>
      <c r="AL53" s="103">
        <f t="shared" si="56"/>
        <v>9718.766725919997</v>
      </c>
      <c r="AM53" s="103">
        <f t="shared" si="56"/>
        <v>10016.042819939781</v>
      </c>
      <c r="AN53" s="103">
        <f t="shared" si="56"/>
        <v>10294.18632939364</v>
      </c>
      <c r="AO53" s="103">
        <f t="shared" si="56"/>
        <v>10585.722715662365</v>
      </c>
      <c r="AP53" s="103">
        <f t="shared" si="56"/>
        <v>10795.534224878073</v>
      </c>
      <c r="AQ53" s="103">
        <f t="shared" si="56"/>
        <v>10921.742003922223</v>
      </c>
      <c r="AR53" s="103">
        <f t="shared" si="56"/>
        <v>11016.190661414294</v>
      </c>
      <c r="AS53" s="103">
        <f t="shared" si="56"/>
        <v>11151.822610789564</v>
      </c>
      <c r="AT53" s="103">
        <f t="shared" si="56"/>
        <v>11044.022488480492</v>
      </c>
      <c r="AU53" s="103">
        <f t="shared" si="56"/>
        <v>11019.661123603099</v>
      </c>
      <c r="AV53" s="103">
        <f t="shared" si="56"/>
        <v>11028.539220412686</v>
      </c>
      <c r="AW53" s="103">
        <f t="shared" si="56"/>
        <v>11032.790903140569</v>
      </c>
      <c r="AX53" s="103">
        <f t="shared" si="56"/>
        <v>10761.973221229213</v>
      </c>
      <c r="AY53" s="103">
        <f t="shared" si="56"/>
        <v>10707.921027405908</v>
      </c>
      <c r="AZ53" s="103">
        <f t="shared" si="56"/>
        <v>10664.39944198093</v>
      </c>
      <c r="BA53" s="103">
        <f t="shared" si="56"/>
        <v>10581.851614285326</v>
      </c>
      <c r="BB53" s="103">
        <f t="shared" si="56"/>
        <v>10567.909686939296</v>
      </c>
      <c r="BC53" s="103">
        <f t="shared" si="56"/>
        <v>10580.016124411122</v>
      </c>
      <c r="BD53" s="103">
        <f t="shared" si="56"/>
        <v>10375.341783799915</v>
      </c>
      <c r="BE53" s="103">
        <f t="shared" si="56"/>
        <v>10195.24107877912</v>
      </c>
      <c r="BF53" s="103">
        <f t="shared" si="56"/>
        <v>10553.301128706396</v>
      </c>
      <c r="BG53" s="103">
        <f t="shared" si="56"/>
        <v>10615.276933624276</v>
      </c>
      <c r="BH53" s="103">
        <f t="shared" si="56"/>
        <v>10649.782007834754</v>
      </c>
      <c r="BI53" s="103">
        <f t="shared" si="56"/>
        <v>10583.987010173767</v>
      </c>
      <c r="BJ53" s="103">
        <f t="shared" si="56"/>
        <v>10478.195522732134</v>
      </c>
      <c r="BK53" s="103">
        <f t="shared" si="56"/>
        <v>10266.825036983097</v>
      </c>
      <c r="BL53" s="103">
        <f t="shared" si="56"/>
        <v>10061.377917285214</v>
      </c>
      <c r="BM53" s="103">
        <f t="shared" si="56"/>
        <v>9822.4342863728289</v>
      </c>
      <c r="BN53" s="103">
        <f t="shared" ref="BN53:CS53" si="57">SUM(BN30,BN40,BN42,BN47,-BN52)</f>
        <v>9513.7579271515915</v>
      </c>
      <c r="BO53" s="103">
        <f t="shared" si="57"/>
        <v>9136.3512476983269</v>
      </c>
      <c r="BP53" s="103">
        <f t="shared" si="57"/>
        <v>8932.1212512706352</v>
      </c>
      <c r="BQ53" s="103">
        <f t="shared" si="57"/>
        <v>8609.2762568417365</v>
      </c>
      <c r="BR53" s="103">
        <f t="shared" si="57"/>
        <v>8449.3249179911691</v>
      </c>
      <c r="BS53" s="103">
        <f t="shared" si="57"/>
        <v>8035.1073114385345</v>
      </c>
      <c r="BT53" s="103">
        <f t="shared" si="57"/>
        <v>7820.5024610077298</v>
      </c>
      <c r="BU53" s="103">
        <f t="shared" si="57"/>
        <v>7661.7206824228761</v>
      </c>
      <c r="BV53" s="103">
        <f t="shared" si="57"/>
        <v>7557.9088785766889</v>
      </c>
      <c r="BW53" s="103">
        <f t="shared" si="57"/>
        <v>7475.9888788318531</v>
      </c>
      <c r="BX53" s="103">
        <f t="shared" si="57"/>
        <v>7410.1516352088511</v>
      </c>
      <c r="BY53" s="103">
        <f t="shared" si="57"/>
        <v>7252.1742940277773</v>
      </c>
      <c r="BZ53" s="103">
        <f t="shared" si="57"/>
        <v>6766.9142940277779</v>
      </c>
      <c r="CA53" s="103">
        <f t="shared" si="57"/>
        <v>6741.8142940277776</v>
      </c>
      <c r="CB53" s="103">
        <f t="shared" si="57"/>
        <v>6741.7442940277779</v>
      </c>
      <c r="CC53" s="103">
        <f t="shared" si="57"/>
        <v>6741.6742940277782</v>
      </c>
      <c r="CD53" s="103">
        <f t="shared" si="57"/>
        <v>6742.7642940277774</v>
      </c>
      <c r="CE53" s="103">
        <f t="shared" si="57"/>
        <v>6743.4942940277779</v>
      </c>
      <c r="CF53" s="103">
        <f t="shared" si="57"/>
        <v>6742.8042940277774</v>
      </c>
      <c r="CG53" s="103">
        <f t="shared" si="57"/>
        <v>6742.1042940277775</v>
      </c>
      <c r="CH53" s="103">
        <f t="shared" si="57"/>
        <v>6742.4142940277779</v>
      </c>
      <c r="CI53" s="103">
        <f t="shared" si="57"/>
        <v>6742.3242940277778</v>
      </c>
      <c r="CJ53" s="103">
        <f t="shared" si="57"/>
        <v>6742.2342940277777</v>
      </c>
      <c r="CK53" s="103">
        <f t="shared" si="57"/>
        <v>6742.374294027778</v>
      </c>
      <c r="CL53" s="103">
        <f t="shared" si="57"/>
        <v>6742.7042940277779</v>
      </c>
      <c r="CM53" s="103">
        <f t="shared" si="57"/>
        <v>6743.3542940277775</v>
      </c>
      <c r="CN53" s="103">
        <f t="shared" si="57"/>
        <v>6748.7642940277783</v>
      </c>
      <c r="CO53" s="103">
        <f t="shared" si="57"/>
        <v>6753.8442940277782</v>
      </c>
      <c r="CP53" s="103">
        <f t="shared" si="57"/>
        <v>6778.6842940277775</v>
      </c>
      <c r="CQ53" s="103">
        <f t="shared" si="57"/>
        <v>6786.6042940277785</v>
      </c>
      <c r="CR53" s="103">
        <f t="shared" si="57"/>
        <v>6795.4742940277774</v>
      </c>
      <c r="CS53" s="104">
        <f t="shared" si="57"/>
        <v>6809.6642940277779</v>
      </c>
      <c r="CT53" s="105">
        <f>SUM(B53:CS53)</f>
        <v>784534.02055750485</v>
      </c>
      <c r="CU53" s="150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02" ht="15.75" thickBot="1">
      <c r="A55" s="106" t="s">
        <v>54</v>
      </c>
      <c r="B55" s="107">
        <f t="shared" ref="B55:AG55" si="58">B25-B53</f>
        <v>570.40700000000015</v>
      </c>
      <c r="C55" s="107">
        <f t="shared" si="58"/>
        <v>568.76699999999983</v>
      </c>
      <c r="D55" s="107">
        <f t="shared" si="58"/>
        <v>643.44700000000012</v>
      </c>
      <c r="E55" s="107">
        <f t="shared" si="58"/>
        <v>613.66699999999946</v>
      </c>
      <c r="F55" s="107">
        <f t="shared" si="58"/>
        <v>394.96700000000055</v>
      </c>
      <c r="G55" s="107">
        <f t="shared" si="58"/>
        <v>619.38700000000063</v>
      </c>
      <c r="H55" s="107">
        <f t="shared" si="58"/>
        <v>584.38699999999881</v>
      </c>
      <c r="I55" s="107">
        <f t="shared" si="58"/>
        <v>410.70699999999943</v>
      </c>
      <c r="J55" s="107">
        <f t="shared" si="58"/>
        <v>486.62699999999859</v>
      </c>
      <c r="K55" s="107">
        <f t="shared" si="58"/>
        <v>513.54699999999957</v>
      </c>
      <c r="L55" s="107">
        <f t="shared" si="58"/>
        <v>539.33700000000044</v>
      </c>
      <c r="M55" s="107">
        <f t="shared" si="58"/>
        <v>564.69700000000012</v>
      </c>
      <c r="N55" s="107">
        <f t="shared" si="58"/>
        <v>566.49699999999939</v>
      </c>
      <c r="O55" s="107">
        <f t="shared" si="58"/>
        <v>562.87699999999859</v>
      </c>
      <c r="P55" s="107">
        <f t="shared" si="58"/>
        <v>779.1969999999983</v>
      </c>
      <c r="Q55" s="107">
        <f t="shared" si="58"/>
        <v>1036.7369999999992</v>
      </c>
      <c r="R55" s="107">
        <f t="shared" si="58"/>
        <v>1032.7069999999985</v>
      </c>
      <c r="S55" s="107">
        <f t="shared" si="58"/>
        <v>1026.3269999999993</v>
      </c>
      <c r="T55" s="107">
        <f t="shared" si="58"/>
        <v>1092.2969999999987</v>
      </c>
      <c r="U55" s="107">
        <f t="shared" si="58"/>
        <v>1233.3669999999993</v>
      </c>
      <c r="V55" s="107">
        <f t="shared" si="58"/>
        <v>854.83699999999953</v>
      </c>
      <c r="W55" s="107">
        <f t="shared" si="58"/>
        <v>777.83699999999953</v>
      </c>
      <c r="X55" s="107">
        <f t="shared" si="58"/>
        <v>4013.8770000000004</v>
      </c>
      <c r="Y55" s="107">
        <f t="shared" si="58"/>
        <v>4185.4468891520864</v>
      </c>
      <c r="Z55" s="107">
        <f t="shared" si="58"/>
        <v>4246.6432736133911</v>
      </c>
      <c r="AA55" s="107">
        <f t="shared" si="58"/>
        <v>4200.1113087262156</v>
      </c>
      <c r="AB55" s="107">
        <f t="shared" si="58"/>
        <v>4037.5353970324304</v>
      </c>
      <c r="AC55" s="107">
        <f t="shared" si="58"/>
        <v>3942.2414259532534</v>
      </c>
      <c r="AD55" s="107">
        <f t="shared" si="58"/>
        <v>3556.5221570327703</v>
      </c>
      <c r="AE55" s="107">
        <f t="shared" si="58"/>
        <v>3455.3138359225477</v>
      </c>
      <c r="AF55" s="107">
        <f t="shared" si="58"/>
        <v>3251.1899697268018</v>
      </c>
      <c r="AG55" s="107">
        <f t="shared" si="58"/>
        <v>3084.7330250827163</v>
      </c>
      <c r="AH55" s="107">
        <f t="shared" ref="AH55:BM55" si="59">AH25-AH53</f>
        <v>2947.5406737801004</v>
      </c>
      <c r="AI55" s="107">
        <f t="shared" si="59"/>
        <v>3017.1836556378694</v>
      </c>
      <c r="AJ55" s="107">
        <f t="shared" si="59"/>
        <v>2921.4521437641943</v>
      </c>
      <c r="AK55" s="107">
        <f t="shared" si="59"/>
        <v>2784.4985451939647</v>
      </c>
      <c r="AL55" s="107">
        <f t="shared" si="59"/>
        <v>2610.6445681077803</v>
      </c>
      <c r="AM55" s="107">
        <f t="shared" si="59"/>
        <v>2424.1884740879959</v>
      </c>
      <c r="AN55" s="107">
        <f t="shared" si="59"/>
        <v>2266.104964634138</v>
      </c>
      <c r="AO55" s="107">
        <f t="shared" si="59"/>
        <v>2072.9985783654138</v>
      </c>
      <c r="AP55" s="107">
        <f t="shared" si="59"/>
        <v>1933.5370691497046</v>
      </c>
      <c r="AQ55" s="107">
        <f t="shared" si="59"/>
        <v>1875.8692901055547</v>
      </c>
      <c r="AR55" s="107">
        <f t="shared" si="59"/>
        <v>1841.1306326134836</v>
      </c>
      <c r="AS55" s="107">
        <f t="shared" si="59"/>
        <v>1761.4786832382124</v>
      </c>
      <c r="AT55" s="107">
        <f t="shared" si="59"/>
        <v>1898.4388055472846</v>
      </c>
      <c r="AU55" s="107">
        <f t="shared" si="59"/>
        <v>1932.1701704246789</v>
      </c>
      <c r="AV55" s="107">
        <f t="shared" si="59"/>
        <v>1935.6620736150926</v>
      </c>
      <c r="AW55" s="107">
        <f t="shared" si="59"/>
        <v>1932.8603908872101</v>
      </c>
      <c r="AX55" s="107">
        <f t="shared" si="59"/>
        <v>2197.4380727985645</v>
      </c>
      <c r="AY55" s="107">
        <f t="shared" si="59"/>
        <v>2258.4702666218691</v>
      </c>
      <c r="AZ55" s="107">
        <f t="shared" si="59"/>
        <v>2246.0318520468481</v>
      </c>
      <c r="BA55" s="107">
        <f t="shared" si="59"/>
        <v>2314.4796797424533</v>
      </c>
      <c r="BB55" s="107">
        <f t="shared" si="59"/>
        <v>2325.1516070884827</v>
      </c>
      <c r="BC55" s="107">
        <f t="shared" si="59"/>
        <v>2217.3651696166562</v>
      </c>
      <c r="BD55" s="107">
        <f t="shared" si="59"/>
        <v>2358.5395102278635</v>
      </c>
      <c r="BE55" s="107">
        <f t="shared" si="59"/>
        <v>2457.4002152486573</v>
      </c>
      <c r="BF55" s="107">
        <f t="shared" si="59"/>
        <v>2073.2901653213812</v>
      </c>
      <c r="BG55" s="107">
        <f t="shared" si="59"/>
        <v>2037.5743604035015</v>
      </c>
      <c r="BH55" s="107">
        <f t="shared" si="59"/>
        <v>2016.0892861930224</v>
      </c>
      <c r="BI55" s="107">
        <f t="shared" si="59"/>
        <v>2031.8242838540118</v>
      </c>
      <c r="BJ55" s="107">
        <f t="shared" si="59"/>
        <v>2050.1157712956428</v>
      </c>
      <c r="BK55" s="107">
        <f t="shared" si="59"/>
        <v>2144.6562570446804</v>
      </c>
      <c r="BL55" s="107">
        <f t="shared" si="59"/>
        <v>2246.5533767425641</v>
      </c>
      <c r="BM55" s="107">
        <f t="shared" si="59"/>
        <v>2392.9370076549476</v>
      </c>
      <c r="BN55" s="107">
        <f t="shared" ref="BN55:CS55" si="60">BN25-BN53</f>
        <v>2580.3233668761859</v>
      </c>
      <c r="BO55" s="107">
        <f t="shared" si="60"/>
        <v>2832.8300463294509</v>
      </c>
      <c r="BP55" s="107">
        <f t="shared" si="60"/>
        <v>2937.4300427571434</v>
      </c>
      <c r="BQ55" s="107">
        <f t="shared" si="60"/>
        <v>3096.9050371860412</v>
      </c>
      <c r="BR55" s="107">
        <f t="shared" si="60"/>
        <v>3179.5763760366081</v>
      </c>
      <c r="BS55" s="107">
        <f t="shared" si="60"/>
        <v>3503.9239825892419</v>
      </c>
      <c r="BT55" s="107">
        <f t="shared" si="60"/>
        <v>3646.5088330200479</v>
      </c>
      <c r="BU55" s="107">
        <f t="shared" si="60"/>
        <v>3735.3006116049019</v>
      </c>
      <c r="BV55" s="107">
        <f t="shared" si="60"/>
        <v>3777.7724154510888</v>
      </c>
      <c r="BW55" s="107">
        <f t="shared" si="60"/>
        <v>3801.4824151959256</v>
      </c>
      <c r="BX55" s="107">
        <f t="shared" si="60"/>
        <v>3818.9996588189279</v>
      </c>
      <c r="BY55" s="107">
        <f t="shared" si="60"/>
        <v>3958.1969999999992</v>
      </c>
      <c r="BZ55" s="107">
        <f t="shared" si="60"/>
        <v>942.04699999999957</v>
      </c>
      <c r="CA55" s="107">
        <f t="shared" si="60"/>
        <v>966.03700000000026</v>
      </c>
      <c r="CB55" s="107">
        <f t="shared" si="60"/>
        <v>966.04700000000048</v>
      </c>
      <c r="CC55" s="107">
        <f t="shared" si="60"/>
        <v>966.03699999999935</v>
      </c>
      <c r="CD55" s="107">
        <f t="shared" si="60"/>
        <v>965.42700000000059</v>
      </c>
      <c r="CE55" s="107">
        <f t="shared" si="60"/>
        <v>965.42699999999968</v>
      </c>
      <c r="CF55" s="107">
        <f t="shared" si="60"/>
        <v>965.42700000000059</v>
      </c>
      <c r="CG55" s="107">
        <f t="shared" si="60"/>
        <v>965.42700000000059</v>
      </c>
      <c r="CH55" s="107">
        <f t="shared" si="60"/>
        <v>965.42699999999968</v>
      </c>
      <c r="CI55" s="107">
        <f t="shared" si="60"/>
        <v>965.42699999999968</v>
      </c>
      <c r="CJ55" s="107">
        <f t="shared" si="60"/>
        <v>965.42700000000059</v>
      </c>
      <c r="CK55" s="107">
        <f t="shared" si="60"/>
        <v>965.42699999999968</v>
      </c>
      <c r="CL55" s="107">
        <f t="shared" si="60"/>
        <v>965.44700000000012</v>
      </c>
      <c r="CM55" s="107">
        <f t="shared" si="60"/>
        <v>965.42700000000059</v>
      </c>
      <c r="CN55" s="107">
        <f t="shared" si="60"/>
        <v>969.12699999999859</v>
      </c>
      <c r="CO55" s="107">
        <f t="shared" si="60"/>
        <v>963.9369999999999</v>
      </c>
      <c r="CP55" s="107">
        <f t="shared" si="60"/>
        <v>938.87700000000041</v>
      </c>
      <c r="CQ55" s="107">
        <f t="shared" si="60"/>
        <v>932.18699999999899</v>
      </c>
      <c r="CR55" s="107">
        <f t="shared" si="60"/>
        <v>930.33699999999953</v>
      </c>
      <c r="CS55" s="108">
        <f t="shared" si="60"/>
        <v>922.51699999999983</v>
      </c>
      <c r="CT55" s="109">
        <f>SUM(B55:CS55)</f>
        <v>184990.60366916159</v>
      </c>
      <c r="CU55" s="257"/>
      <c r="CV55" s="258"/>
    </row>
    <row r="56" spans="1:102" ht="15.75" thickBot="1">
      <c r="A56" s="56" t="s">
        <v>55</v>
      </c>
      <c r="B56" s="35">
        <v>600</v>
      </c>
      <c r="C56" s="36">
        <v>600</v>
      </c>
      <c r="D56" s="36">
        <v>550</v>
      </c>
      <c r="E56" s="36">
        <v>550</v>
      </c>
      <c r="F56" s="36">
        <v>450</v>
      </c>
      <c r="G56" s="36">
        <v>450</v>
      </c>
      <c r="H56" s="36">
        <v>400</v>
      </c>
      <c r="I56" s="36">
        <v>400</v>
      </c>
      <c r="J56" s="36">
        <v>350</v>
      </c>
      <c r="K56" s="36">
        <v>350</v>
      </c>
      <c r="L56" s="36">
        <v>350</v>
      </c>
      <c r="M56" s="36">
        <v>350</v>
      </c>
      <c r="N56" s="36">
        <v>350</v>
      </c>
      <c r="O56" s="36">
        <v>350</v>
      </c>
      <c r="P56" s="36">
        <v>400.04</v>
      </c>
      <c r="Q56" s="36">
        <v>619.27</v>
      </c>
      <c r="R56" s="36">
        <v>647.35</v>
      </c>
      <c r="S56" s="36">
        <v>647.44000000000005</v>
      </c>
      <c r="T56" s="36">
        <v>685.44</v>
      </c>
      <c r="U56" s="36">
        <v>850.18000000000006</v>
      </c>
      <c r="V56" s="36">
        <v>700.2</v>
      </c>
      <c r="W56" s="36">
        <v>900</v>
      </c>
      <c r="X56" s="36">
        <v>1050</v>
      </c>
      <c r="Y56" s="36">
        <v>1950</v>
      </c>
      <c r="Z56" s="36">
        <v>2650</v>
      </c>
      <c r="AA56" s="36">
        <v>3500</v>
      </c>
      <c r="AB56" s="36">
        <v>4000</v>
      </c>
      <c r="AC56" s="36">
        <v>4350</v>
      </c>
      <c r="AD56" s="36">
        <v>4550</v>
      </c>
      <c r="AE56" s="36">
        <v>4600</v>
      </c>
      <c r="AF56" s="36">
        <v>4700</v>
      </c>
      <c r="AG56" s="36">
        <v>4350</v>
      </c>
      <c r="AH56" s="36">
        <v>4089.26</v>
      </c>
      <c r="AI56" s="36">
        <v>3935.43</v>
      </c>
      <c r="AJ56" s="36">
        <v>3793.24</v>
      </c>
      <c r="AK56" s="36">
        <v>3593.27</v>
      </c>
      <c r="AL56" s="36">
        <v>3193.33</v>
      </c>
      <c r="AM56" s="36">
        <v>2993.23</v>
      </c>
      <c r="AN56" s="36">
        <v>2643.1800000000003</v>
      </c>
      <c r="AO56" s="36">
        <v>2424.8900000000003</v>
      </c>
      <c r="AP56" s="36">
        <v>2349.5100000000002</v>
      </c>
      <c r="AQ56" s="36">
        <v>2216.5299999999997</v>
      </c>
      <c r="AR56" s="36">
        <v>2088.0100000000002</v>
      </c>
      <c r="AS56" s="36">
        <v>1972</v>
      </c>
      <c r="AT56" s="36">
        <v>1997</v>
      </c>
      <c r="AU56" s="36">
        <v>1847</v>
      </c>
      <c r="AV56" s="36">
        <v>1797</v>
      </c>
      <c r="AW56" s="36">
        <v>1747</v>
      </c>
      <c r="AX56" s="36">
        <v>1797</v>
      </c>
      <c r="AY56" s="36">
        <v>1797</v>
      </c>
      <c r="AZ56" s="36">
        <v>1797</v>
      </c>
      <c r="BA56" s="36">
        <v>1847</v>
      </c>
      <c r="BB56" s="36">
        <v>1847</v>
      </c>
      <c r="BC56" s="36">
        <v>1797</v>
      </c>
      <c r="BD56" s="36">
        <v>1997</v>
      </c>
      <c r="BE56" s="36">
        <v>2039.6</v>
      </c>
      <c r="BF56" s="36">
        <v>1919.5</v>
      </c>
      <c r="BG56" s="36">
        <v>2112.3199999999997</v>
      </c>
      <c r="BH56" s="36">
        <v>2162.2200000000003</v>
      </c>
      <c r="BI56" s="36">
        <v>2162.1800000000003</v>
      </c>
      <c r="BJ56" s="36">
        <v>2612.23</v>
      </c>
      <c r="BK56" s="36">
        <v>2802.34</v>
      </c>
      <c r="BL56" s="36">
        <v>3097.43</v>
      </c>
      <c r="BM56" s="36">
        <v>3385.43</v>
      </c>
      <c r="BN56" s="36">
        <v>3697.25</v>
      </c>
      <c r="BO56" s="36">
        <v>3950</v>
      </c>
      <c r="BP56" s="36">
        <v>4000</v>
      </c>
      <c r="BQ56" s="36">
        <v>3900</v>
      </c>
      <c r="BR56" s="36">
        <v>3500</v>
      </c>
      <c r="BS56" s="36">
        <v>3350</v>
      </c>
      <c r="BT56" s="36">
        <v>2529.88</v>
      </c>
      <c r="BU56" s="36">
        <v>2025.7</v>
      </c>
      <c r="BV56" s="36">
        <v>1100</v>
      </c>
      <c r="BW56" s="36">
        <v>550</v>
      </c>
      <c r="BX56" s="36">
        <v>300</v>
      </c>
      <c r="BY56" s="36">
        <v>150</v>
      </c>
      <c r="BZ56" s="36">
        <v>0</v>
      </c>
      <c r="CA56" s="36">
        <v>0</v>
      </c>
      <c r="CB56" s="36">
        <v>0</v>
      </c>
      <c r="CC56" s="36">
        <v>0</v>
      </c>
      <c r="CD56" s="36">
        <v>0</v>
      </c>
      <c r="CE56" s="36">
        <v>0</v>
      </c>
      <c r="CF56" s="36">
        <v>0</v>
      </c>
      <c r="CG56" s="36">
        <v>0</v>
      </c>
      <c r="CH56" s="36">
        <v>0</v>
      </c>
      <c r="CI56" s="36">
        <v>0</v>
      </c>
      <c r="CJ56" s="36">
        <v>311.99</v>
      </c>
      <c r="CK56" s="36">
        <v>305.45</v>
      </c>
      <c r="CL56" s="36">
        <v>401.12</v>
      </c>
      <c r="CM56" s="36">
        <v>314.37</v>
      </c>
      <c r="CN56" s="36">
        <v>210.42</v>
      </c>
      <c r="CO56" s="36">
        <v>219.91</v>
      </c>
      <c r="CP56" s="36">
        <v>0</v>
      </c>
      <c r="CQ56" s="36">
        <v>0</v>
      </c>
      <c r="CR56" s="36">
        <v>0</v>
      </c>
      <c r="CS56" s="37">
        <v>0</v>
      </c>
      <c r="CT56" s="51">
        <f>SUM(B56:CS56)</f>
        <v>155918.13999999996</v>
      </c>
      <c r="CU56" s="152"/>
      <c r="CV56" s="259"/>
      <c r="CW56" s="140"/>
    </row>
    <row r="57" spans="1:102" ht="15.75" thickBot="1">
      <c r="A57" s="261" t="s">
        <v>56</v>
      </c>
      <c r="B57" s="107">
        <f>IF(B56&gt;B55,0,B55-B56)</f>
        <v>0</v>
      </c>
      <c r="C57" s="107">
        <f t="shared" ref="C57:BN57" si="61">IF(C56&gt;C55,0,C55-C56)</f>
        <v>0</v>
      </c>
      <c r="D57" s="107">
        <f t="shared" si="61"/>
        <v>93.447000000000116</v>
      </c>
      <c r="E57" s="107">
        <f t="shared" si="61"/>
        <v>63.666999999999462</v>
      </c>
      <c r="F57" s="107">
        <f t="shared" si="61"/>
        <v>0</v>
      </c>
      <c r="G57" s="107">
        <f t="shared" si="61"/>
        <v>169.38700000000063</v>
      </c>
      <c r="H57" s="107">
        <f t="shared" si="61"/>
        <v>184.38699999999881</v>
      </c>
      <c r="I57" s="107">
        <f t="shared" si="61"/>
        <v>10.706999999999425</v>
      </c>
      <c r="J57" s="107">
        <f t="shared" si="61"/>
        <v>136.62699999999859</v>
      </c>
      <c r="K57" s="107">
        <f t="shared" si="61"/>
        <v>163.54699999999957</v>
      </c>
      <c r="L57" s="107">
        <f t="shared" si="61"/>
        <v>189.33700000000044</v>
      </c>
      <c r="M57" s="107">
        <f t="shared" si="61"/>
        <v>214.69700000000012</v>
      </c>
      <c r="N57" s="107">
        <f t="shared" si="61"/>
        <v>216.49699999999939</v>
      </c>
      <c r="O57" s="107">
        <f t="shared" si="61"/>
        <v>212.87699999999859</v>
      </c>
      <c r="P57" s="107">
        <f t="shared" si="61"/>
        <v>379.15699999999828</v>
      </c>
      <c r="Q57" s="107">
        <f t="shared" si="61"/>
        <v>417.46699999999919</v>
      </c>
      <c r="R57" s="107">
        <f t="shared" si="61"/>
        <v>385.35699999999849</v>
      </c>
      <c r="S57" s="107">
        <f t="shared" si="61"/>
        <v>378.88699999999926</v>
      </c>
      <c r="T57" s="107">
        <f t="shared" si="61"/>
        <v>406.85699999999861</v>
      </c>
      <c r="U57" s="107">
        <f t="shared" si="61"/>
        <v>383.18699999999922</v>
      </c>
      <c r="V57" s="107">
        <f t="shared" si="61"/>
        <v>154.63699999999949</v>
      </c>
      <c r="W57" s="107">
        <f t="shared" si="61"/>
        <v>0</v>
      </c>
      <c r="X57" s="107">
        <f t="shared" si="61"/>
        <v>2963.8770000000004</v>
      </c>
      <c r="Y57" s="107">
        <f t="shared" si="61"/>
        <v>2235.4468891520864</v>
      </c>
      <c r="Z57" s="107">
        <f t="shared" si="61"/>
        <v>1596.6432736133911</v>
      </c>
      <c r="AA57" s="107">
        <f t="shared" si="61"/>
        <v>700.11130872621561</v>
      </c>
      <c r="AB57" s="107">
        <f t="shared" si="61"/>
        <v>37.53539703243041</v>
      </c>
      <c r="AC57" s="107">
        <f t="shared" si="61"/>
        <v>0</v>
      </c>
      <c r="AD57" s="107">
        <f t="shared" si="61"/>
        <v>0</v>
      </c>
      <c r="AE57" s="107">
        <f t="shared" si="61"/>
        <v>0</v>
      </c>
      <c r="AF57" s="107">
        <f t="shared" si="61"/>
        <v>0</v>
      </c>
      <c r="AG57" s="107">
        <f t="shared" si="61"/>
        <v>0</v>
      </c>
      <c r="AH57" s="107">
        <f t="shared" si="61"/>
        <v>0</v>
      </c>
      <c r="AI57" s="107">
        <f t="shared" si="61"/>
        <v>0</v>
      </c>
      <c r="AJ57" s="107">
        <f t="shared" si="61"/>
        <v>0</v>
      </c>
      <c r="AK57" s="107">
        <f t="shared" si="61"/>
        <v>0</v>
      </c>
      <c r="AL57" s="107">
        <f t="shared" si="61"/>
        <v>0</v>
      </c>
      <c r="AM57" s="107">
        <f t="shared" si="61"/>
        <v>0</v>
      </c>
      <c r="AN57" s="107">
        <f t="shared" si="61"/>
        <v>0</v>
      </c>
      <c r="AO57" s="107">
        <f t="shared" si="61"/>
        <v>0</v>
      </c>
      <c r="AP57" s="107">
        <f t="shared" si="61"/>
        <v>0</v>
      </c>
      <c r="AQ57" s="107">
        <f t="shared" si="61"/>
        <v>0</v>
      </c>
      <c r="AR57" s="107">
        <f t="shared" si="61"/>
        <v>0</v>
      </c>
      <c r="AS57" s="107">
        <f t="shared" si="61"/>
        <v>0</v>
      </c>
      <c r="AT57" s="107">
        <f t="shared" si="61"/>
        <v>0</v>
      </c>
      <c r="AU57" s="107">
        <f t="shared" si="61"/>
        <v>85.170170424678872</v>
      </c>
      <c r="AV57" s="107">
        <f t="shared" si="61"/>
        <v>138.66207361509259</v>
      </c>
      <c r="AW57" s="107">
        <f t="shared" si="61"/>
        <v>185.86039088721009</v>
      </c>
      <c r="AX57" s="107">
        <f t="shared" si="61"/>
        <v>400.43807279856446</v>
      </c>
      <c r="AY57" s="107">
        <f t="shared" si="61"/>
        <v>461.47026662186909</v>
      </c>
      <c r="AZ57" s="107">
        <f t="shared" si="61"/>
        <v>449.03185204684814</v>
      </c>
      <c r="BA57" s="107">
        <f t="shared" si="61"/>
        <v>467.4796797424533</v>
      </c>
      <c r="BB57" s="107">
        <f t="shared" si="61"/>
        <v>478.15160708848271</v>
      </c>
      <c r="BC57" s="107">
        <f t="shared" si="61"/>
        <v>420.3651696166562</v>
      </c>
      <c r="BD57" s="107">
        <f t="shared" si="61"/>
        <v>361.5395102278635</v>
      </c>
      <c r="BE57" s="107">
        <f t="shared" si="61"/>
        <v>417.80021524865742</v>
      </c>
      <c r="BF57" s="107">
        <f t="shared" si="61"/>
        <v>153.79016532138121</v>
      </c>
      <c r="BG57" s="107">
        <f t="shared" si="61"/>
        <v>0</v>
      </c>
      <c r="BH57" s="107">
        <f t="shared" si="61"/>
        <v>0</v>
      </c>
      <c r="BI57" s="107">
        <f t="shared" si="61"/>
        <v>0</v>
      </c>
      <c r="BJ57" s="107">
        <f t="shared" si="61"/>
        <v>0</v>
      </c>
      <c r="BK57" s="107">
        <f t="shared" si="61"/>
        <v>0</v>
      </c>
      <c r="BL57" s="107">
        <f t="shared" si="61"/>
        <v>0</v>
      </c>
      <c r="BM57" s="107">
        <f t="shared" si="61"/>
        <v>0</v>
      </c>
      <c r="BN57" s="107">
        <f t="shared" si="61"/>
        <v>0</v>
      </c>
      <c r="BO57" s="107">
        <f t="shared" ref="BO57:CS57" si="62">IF(BO56&gt;BO55,0,BO55-BO56)</f>
        <v>0</v>
      </c>
      <c r="BP57" s="107">
        <f t="shared" si="62"/>
        <v>0</v>
      </c>
      <c r="BQ57" s="107">
        <f t="shared" si="62"/>
        <v>0</v>
      </c>
      <c r="BR57" s="107">
        <f t="shared" si="62"/>
        <v>0</v>
      </c>
      <c r="BS57" s="107">
        <f t="shared" si="62"/>
        <v>153.92398258924186</v>
      </c>
      <c r="BT57" s="107">
        <f t="shared" si="62"/>
        <v>1116.6288330200478</v>
      </c>
      <c r="BU57" s="107">
        <f t="shared" si="62"/>
        <v>1709.6006116049018</v>
      </c>
      <c r="BV57" s="107">
        <f t="shared" si="62"/>
        <v>2677.7724154510888</v>
      </c>
      <c r="BW57" s="107">
        <f t="shared" si="62"/>
        <v>3251.4824151959256</v>
      </c>
      <c r="BX57" s="107">
        <f t="shared" si="62"/>
        <v>3518.9996588189279</v>
      </c>
      <c r="BY57" s="107">
        <f t="shared" si="62"/>
        <v>3808.1969999999992</v>
      </c>
      <c r="BZ57" s="107">
        <f t="shared" si="62"/>
        <v>942.04699999999957</v>
      </c>
      <c r="CA57" s="107">
        <f t="shared" si="62"/>
        <v>966.03700000000026</v>
      </c>
      <c r="CB57" s="107">
        <f t="shared" si="62"/>
        <v>966.04700000000048</v>
      </c>
      <c r="CC57" s="107">
        <f t="shared" si="62"/>
        <v>966.03699999999935</v>
      </c>
      <c r="CD57" s="107">
        <f t="shared" si="62"/>
        <v>965.42700000000059</v>
      </c>
      <c r="CE57" s="107">
        <f t="shared" si="62"/>
        <v>965.42699999999968</v>
      </c>
      <c r="CF57" s="107">
        <f t="shared" si="62"/>
        <v>965.42700000000059</v>
      </c>
      <c r="CG57" s="107">
        <f t="shared" si="62"/>
        <v>965.42700000000059</v>
      </c>
      <c r="CH57" s="107">
        <f t="shared" si="62"/>
        <v>965.42699999999968</v>
      </c>
      <c r="CI57" s="107">
        <f t="shared" si="62"/>
        <v>965.42699999999968</v>
      </c>
      <c r="CJ57" s="107">
        <f t="shared" si="62"/>
        <v>653.43700000000058</v>
      </c>
      <c r="CK57" s="107">
        <f t="shared" si="62"/>
        <v>659.97699999999963</v>
      </c>
      <c r="CL57" s="107">
        <f t="shared" si="62"/>
        <v>564.32700000000011</v>
      </c>
      <c r="CM57" s="107">
        <f t="shared" si="62"/>
        <v>651.05700000000058</v>
      </c>
      <c r="CN57" s="107">
        <f t="shared" si="62"/>
        <v>758.70699999999863</v>
      </c>
      <c r="CO57" s="107">
        <f t="shared" si="62"/>
        <v>744.02699999999993</v>
      </c>
      <c r="CP57" s="107">
        <f t="shared" si="62"/>
        <v>938.87700000000041</v>
      </c>
      <c r="CQ57" s="107">
        <f t="shared" si="62"/>
        <v>932.18699999999899</v>
      </c>
      <c r="CR57" s="107">
        <f t="shared" si="62"/>
        <v>930.33699999999953</v>
      </c>
      <c r="CS57" s="108">
        <f t="shared" si="62"/>
        <v>922.51699999999983</v>
      </c>
      <c r="CT57" s="109">
        <f>SUM(B57:CS57)</f>
        <v>49338.883958844002</v>
      </c>
      <c r="CU57" s="257"/>
      <c r="CV57" s="263"/>
    </row>
    <row r="58" spans="1:102">
      <c r="A58" s="150"/>
      <c r="B58" s="255"/>
      <c r="C58" s="255"/>
      <c r="D58" s="255"/>
      <c r="E58" s="255"/>
      <c r="F58" s="255"/>
      <c r="G58" s="255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152"/>
      <c r="CV58" s="256"/>
    </row>
    <row r="59" spans="1:102" ht="15.75" thickBot="1">
      <c r="A59" s="110" t="s">
        <v>72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</row>
    <row r="60" spans="1:102" ht="15.75" thickBot="1">
      <c r="A60" s="111" t="s">
        <v>25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26</v>
      </c>
      <c r="CU60" s="150"/>
      <c r="CV60" s="244"/>
      <c r="CX60" s="234"/>
    </row>
    <row r="61" spans="1:102">
      <c r="A61" s="21" t="s">
        <v>32</v>
      </c>
      <c r="B61" s="172">
        <f>SUM(B62:B68)</f>
        <v>3085.3430000000003</v>
      </c>
      <c r="C61" s="172">
        <f>SUM(C62:C68)</f>
        <v>3085.3430000000003</v>
      </c>
      <c r="D61" s="172">
        <f t="shared" ref="D61:BO61" si="63">SUM(D62:D68)</f>
        <v>3086.3430000000003</v>
      </c>
      <c r="E61" s="172">
        <f t="shared" si="63"/>
        <v>3084.3430000000003</v>
      </c>
      <c r="F61" s="172">
        <f t="shared" si="63"/>
        <v>3084.3430000000003</v>
      </c>
      <c r="G61" s="172">
        <f t="shared" si="63"/>
        <v>3084.3430000000003</v>
      </c>
      <c r="H61" s="172">
        <f t="shared" si="63"/>
        <v>3083.3430000000003</v>
      </c>
      <c r="I61" s="172">
        <f t="shared" si="63"/>
        <v>3077.3430000000003</v>
      </c>
      <c r="J61" s="172">
        <f t="shared" si="63"/>
        <v>3067.3430000000003</v>
      </c>
      <c r="K61" s="172">
        <f t="shared" si="63"/>
        <v>3065.3430000000003</v>
      </c>
      <c r="L61" s="172">
        <f t="shared" si="63"/>
        <v>3065.3430000000003</v>
      </c>
      <c r="M61" s="172">
        <f t="shared" si="63"/>
        <v>3063.3430000000003</v>
      </c>
      <c r="N61" s="172">
        <f t="shared" si="63"/>
        <v>3067.3430000000003</v>
      </c>
      <c r="O61" s="172">
        <f t="shared" si="63"/>
        <v>3070.3430000000003</v>
      </c>
      <c r="P61" s="172">
        <f t="shared" si="63"/>
        <v>3071.3430000000003</v>
      </c>
      <c r="Q61" s="172">
        <f t="shared" si="63"/>
        <v>3076.3430000000003</v>
      </c>
      <c r="R61" s="172">
        <f t="shared" si="63"/>
        <v>3079.3430000000003</v>
      </c>
      <c r="S61" s="172">
        <f t="shared" si="63"/>
        <v>3082.3430000000003</v>
      </c>
      <c r="T61" s="172">
        <f t="shared" si="63"/>
        <v>3085.3430000000003</v>
      </c>
      <c r="U61" s="172">
        <f t="shared" si="63"/>
        <v>3082.3430000000003</v>
      </c>
      <c r="V61" s="172">
        <f t="shared" si="63"/>
        <v>3085.3430000000003</v>
      </c>
      <c r="W61" s="172">
        <f t="shared" si="63"/>
        <v>3090.3430000000003</v>
      </c>
      <c r="X61" s="172">
        <f t="shared" si="63"/>
        <v>3094.3430000000003</v>
      </c>
      <c r="Y61" s="172">
        <f t="shared" si="63"/>
        <v>3099.3430000000003</v>
      </c>
      <c r="Z61" s="172">
        <f t="shared" si="63"/>
        <v>3109.3430000000003</v>
      </c>
      <c r="AA61" s="172">
        <f t="shared" si="63"/>
        <v>3117.3430000000003</v>
      </c>
      <c r="AB61" s="172">
        <f t="shared" si="63"/>
        <v>3119.3430000000003</v>
      </c>
      <c r="AC61" s="172">
        <f t="shared" si="63"/>
        <v>3119.3430000000003</v>
      </c>
      <c r="AD61" s="172">
        <f t="shared" si="63"/>
        <v>3115.3430000000003</v>
      </c>
      <c r="AE61" s="172">
        <f t="shared" si="63"/>
        <v>3113.3430000000003</v>
      </c>
      <c r="AF61" s="172">
        <f t="shared" si="63"/>
        <v>3114.3430000000003</v>
      </c>
      <c r="AG61" s="172">
        <f t="shared" si="63"/>
        <v>3118.3430000000003</v>
      </c>
      <c r="AH61" s="172">
        <f t="shared" si="63"/>
        <v>3125.3430000000003</v>
      </c>
      <c r="AI61" s="172">
        <f t="shared" si="63"/>
        <v>3132.3430000000003</v>
      </c>
      <c r="AJ61" s="172">
        <f t="shared" si="63"/>
        <v>3135.3430000000003</v>
      </c>
      <c r="AK61" s="172">
        <f t="shared" si="63"/>
        <v>3136.3430000000003</v>
      </c>
      <c r="AL61" s="172">
        <f t="shared" si="63"/>
        <v>3148.3430000000003</v>
      </c>
      <c r="AM61" s="172">
        <f t="shared" si="63"/>
        <v>3161.3430000000003</v>
      </c>
      <c r="AN61" s="172">
        <f t="shared" si="63"/>
        <v>3164.3430000000003</v>
      </c>
      <c r="AO61" s="172">
        <f t="shared" si="63"/>
        <v>3179.3430000000003</v>
      </c>
      <c r="AP61" s="172">
        <f t="shared" si="63"/>
        <v>3185.3430000000003</v>
      </c>
      <c r="AQ61" s="172">
        <f t="shared" si="63"/>
        <v>3178.3430000000003</v>
      </c>
      <c r="AR61" s="172">
        <f t="shared" si="63"/>
        <v>3166.3430000000003</v>
      </c>
      <c r="AS61" s="172">
        <f t="shared" si="63"/>
        <v>3163.3430000000003</v>
      </c>
      <c r="AT61" s="172">
        <f t="shared" si="63"/>
        <v>3160.3430000000003</v>
      </c>
      <c r="AU61" s="172">
        <f t="shared" si="63"/>
        <v>3170.3430000000003</v>
      </c>
      <c r="AV61" s="172">
        <f t="shared" si="63"/>
        <v>3166.3430000000003</v>
      </c>
      <c r="AW61" s="172">
        <f t="shared" si="63"/>
        <v>3160.3430000000003</v>
      </c>
      <c r="AX61" s="172">
        <f t="shared" si="63"/>
        <v>3153.3430000000003</v>
      </c>
      <c r="AY61" s="172">
        <f t="shared" si="63"/>
        <v>3151.3430000000003</v>
      </c>
      <c r="AZ61" s="172">
        <f t="shared" si="63"/>
        <v>3161.3430000000003</v>
      </c>
      <c r="BA61" s="172">
        <f t="shared" si="63"/>
        <v>3163.3430000000003</v>
      </c>
      <c r="BB61" s="172">
        <f t="shared" si="63"/>
        <v>3165.3430000000003</v>
      </c>
      <c r="BC61" s="172">
        <f t="shared" si="63"/>
        <v>3167.3430000000003</v>
      </c>
      <c r="BD61" s="172">
        <f t="shared" si="63"/>
        <v>3164.3430000000003</v>
      </c>
      <c r="BE61" s="172">
        <f t="shared" si="63"/>
        <v>3168.3430000000003</v>
      </c>
      <c r="BF61" s="172">
        <f t="shared" si="63"/>
        <v>3169.3430000000003</v>
      </c>
      <c r="BG61" s="172">
        <f t="shared" si="63"/>
        <v>3166.3430000000003</v>
      </c>
      <c r="BH61" s="172">
        <f t="shared" si="63"/>
        <v>3166.3430000000003</v>
      </c>
      <c r="BI61" s="172">
        <f t="shared" si="63"/>
        <v>3167.3430000000003</v>
      </c>
      <c r="BJ61" s="172">
        <f t="shared" si="63"/>
        <v>3165.3430000000003</v>
      </c>
      <c r="BK61" s="172">
        <f t="shared" si="63"/>
        <v>3162.3430000000003</v>
      </c>
      <c r="BL61" s="172">
        <f t="shared" si="63"/>
        <v>3161.3430000000003</v>
      </c>
      <c r="BM61" s="172">
        <f t="shared" si="63"/>
        <v>3160.3430000000003</v>
      </c>
      <c r="BN61" s="172">
        <f t="shared" si="63"/>
        <v>3163.3430000000003</v>
      </c>
      <c r="BO61" s="172">
        <f t="shared" si="63"/>
        <v>3163.3430000000003</v>
      </c>
      <c r="BP61" s="172">
        <f t="shared" ref="BP61:CS61" si="64">SUM(BP62:BP68)</f>
        <v>3164.3430000000003</v>
      </c>
      <c r="BQ61" s="172">
        <f t="shared" si="64"/>
        <v>3162.3430000000003</v>
      </c>
      <c r="BR61" s="172">
        <f t="shared" si="64"/>
        <v>3158.3430000000003</v>
      </c>
      <c r="BS61" s="172">
        <f t="shared" si="64"/>
        <v>3156.3430000000003</v>
      </c>
      <c r="BT61" s="172">
        <f t="shared" si="64"/>
        <v>3158.3430000000003</v>
      </c>
      <c r="BU61" s="172">
        <f t="shared" si="64"/>
        <v>3156.3430000000003</v>
      </c>
      <c r="BV61" s="172">
        <f t="shared" si="64"/>
        <v>3157.3430000000003</v>
      </c>
      <c r="BW61" s="172">
        <f t="shared" si="64"/>
        <v>3155.3430000000003</v>
      </c>
      <c r="BX61" s="172">
        <f t="shared" si="64"/>
        <v>3150.3430000000003</v>
      </c>
      <c r="BY61" s="172">
        <f t="shared" si="64"/>
        <v>3026.3430000000003</v>
      </c>
      <c r="BZ61" s="172">
        <f t="shared" si="64"/>
        <v>2545.3430000000003</v>
      </c>
      <c r="CA61" s="172">
        <f t="shared" si="64"/>
        <v>2521.3430000000003</v>
      </c>
      <c r="CB61" s="172">
        <f t="shared" si="64"/>
        <v>2521.3430000000003</v>
      </c>
      <c r="CC61" s="172">
        <f t="shared" si="64"/>
        <v>2521.3430000000003</v>
      </c>
      <c r="CD61" s="172">
        <f t="shared" si="64"/>
        <v>2521.3430000000003</v>
      </c>
      <c r="CE61" s="172">
        <f t="shared" si="64"/>
        <v>2521.3430000000003</v>
      </c>
      <c r="CF61" s="172">
        <f t="shared" si="64"/>
        <v>2521.3430000000003</v>
      </c>
      <c r="CG61" s="172">
        <f t="shared" si="64"/>
        <v>2521.3430000000003</v>
      </c>
      <c r="CH61" s="172">
        <f t="shared" si="64"/>
        <v>2521.3430000000003</v>
      </c>
      <c r="CI61" s="172">
        <f t="shared" si="64"/>
        <v>2521.3430000000003</v>
      </c>
      <c r="CJ61" s="172">
        <f t="shared" si="64"/>
        <v>2521.3430000000003</v>
      </c>
      <c r="CK61" s="172">
        <f t="shared" si="64"/>
        <v>2521.3430000000003</v>
      </c>
      <c r="CL61" s="172">
        <f t="shared" si="64"/>
        <v>2521.3430000000003</v>
      </c>
      <c r="CM61" s="172">
        <f t="shared" si="64"/>
        <v>2521.3430000000003</v>
      </c>
      <c r="CN61" s="172">
        <f t="shared" si="64"/>
        <v>2521.3430000000003</v>
      </c>
      <c r="CO61" s="172">
        <f t="shared" si="64"/>
        <v>2521.3430000000003</v>
      </c>
      <c r="CP61" s="172">
        <f t="shared" si="64"/>
        <v>2521.3430000000003</v>
      </c>
      <c r="CQ61" s="172">
        <f t="shared" si="64"/>
        <v>2521.3430000000003</v>
      </c>
      <c r="CR61" s="172">
        <f t="shared" si="64"/>
        <v>2521.3430000000003</v>
      </c>
      <c r="CS61" s="173">
        <f t="shared" si="64"/>
        <v>2521.3430000000003</v>
      </c>
      <c r="CT61" s="232">
        <f>SUM(B61:CS61)</f>
        <v>288212.92799999955</v>
      </c>
      <c r="CU61" s="150"/>
      <c r="CV61" s="151"/>
      <c r="CX61" s="236"/>
    </row>
    <row r="62" spans="1:102">
      <c r="A62" s="25" t="s">
        <v>33</v>
      </c>
      <c r="B62" s="31">
        <v>448</v>
      </c>
      <c r="C62" s="32">
        <v>448</v>
      </c>
      <c r="D62" s="32">
        <v>448</v>
      </c>
      <c r="E62" s="32">
        <v>448</v>
      </c>
      <c r="F62" s="32">
        <v>448</v>
      </c>
      <c r="G62" s="32">
        <v>448</v>
      </c>
      <c r="H62" s="32">
        <v>448</v>
      </c>
      <c r="I62" s="32">
        <v>448</v>
      </c>
      <c r="J62" s="32">
        <v>448</v>
      </c>
      <c r="K62" s="32">
        <v>448</v>
      </c>
      <c r="L62" s="32">
        <v>448</v>
      </c>
      <c r="M62" s="32">
        <v>448</v>
      </c>
      <c r="N62" s="32">
        <v>448</v>
      </c>
      <c r="O62" s="32">
        <v>448</v>
      </c>
      <c r="P62" s="32">
        <v>448</v>
      </c>
      <c r="Q62" s="32">
        <v>448</v>
      </c>
      <c r="R62" s="32">
        <v>448</v>
      </c>
      <c r="S62" s="32">
        <v>448</v>
      </c>
      <c r="T62" s="32">
        <v>448</v>
      </c>
      <c r="U62" s="32">
        <v>448</v>
      </c>
      <c r="V62" s="32">
        <v>448</v>
      </c>
      <c r="W62" s="32">
        <v>448</v>
      </c>
      <c r="X62" s="32">
        <v>448</v>
      </c>
      <c r="Y62" s="32">
        <v>448</v>
      </c>
      <c r="Z62" s="32">
        <v>448</v>
      </c>
      <c r="AA62" s="32">
        <v>448</v>
      </c>
      <c r="AB62" s="32">
        <v>448</v>
      </c>
      <c r="AC62" s="32">
        <v>448</v>
      </c>
      <c r="AD62" s="32">
        <v>448</v>
      </c>
      <c r="AE62" s="32">
        <v>448</v>
      </c>
      <c r="AF62" s="32">
        <v>448</v>
      </c>
      <c r="AG62" s="32">
        <v>448</v>
      </c>
      <c r="AH62" s="32">
        <v>448</v>
      </c>
      <c r="AI62" s="32">
        <v>448</v>
      </c>
      <c r="AJ62" s="32">
        <v>448</v>
      </c>
      <c r="AK62" s="32">
        <v>448</v>
      </c>
      <c r="AL62" s="32">
        <v>448</v>
      </c>
      <c r="AM62" s="32">
        <v>448</v>
      </c>
      <c r="AN62" s="32">
        <v>448</v>
      </c>
      <c r="AO62" s="32">
        <v>448</v>
      </c>
      <c r="AP62" s="32">
        <v>448</v>
      </c>
      <c r="AQ62" s="32">
        <v>448</v>
      </c>
      <c r="AR62" s="32">
        <v>448</v>
      </c>
      <c r="AS62" s="32">
        <v>448</v>
      </c>
      <c r="AT62" s="32">
        <v>448</v>
      </c>
      <c r="AU62" s="32">
        <v>448</v>
      </c>
      <c r="AV62" s="32">
        <v>448</v>
      </c>
      <c r="AW62" s="32">
        <v>448</v>
      </c>
      <c r="AX62" s="32">
        <v>448</v>
      </c>
      <c r="AY62" s="32">
        <v>448</v>
      </c>
      <c r="AZ62" s="32">
        <v>448</v>
      </c>
      <c r="BA62" s="32">
        <v>448</v>
      </c>
      <c r="BB62" s="32">
        <v>448</v>
      </c>
      <c r="BC62" s="32">
        <v>448</v>
      </c>
      <c r="BD62" s="32">
        <v>448</v>
      </c>
      <c r="BE62" s="32">
        <v>448</v>
      </c>
      <c r="BF62" s="32">
        <v>448</v>
      </c>
      <c r="BG62" s="32">
        <v>448</v>
      </c>
      <c r="BH62" s="32">
        <v>448</v>
      </c>
      <c r="BI62" s="32">
        <v>448</v>
      </c>
      <c r="BJ62" s="32">
        <v>448</v>
      </c>
      <c r="BK62" s="32">
        <v>448</v>
      </c>
      <c r="BL62" s="32">
        <v>448</v>
      </c>
      <c r="BM62" s="32">
        <v>448</v>
      </c>
      <c r="BN62" s="32">
        <v>448</v>
      </c>
      <c r="BO62" s="32">
        <v>448</v>
      </c>
      <c r="BP62" s="32">
        <v>448</v>
      </c>
      <c r="BQ62" s="32">
        <v>448</v>
      </c>
      <c r="BR62" s="32">
        <v>448</v>
      </c>
      <c r="BS62" s="32">
        <v>448</v>
      </c>
      <c r="BT62" s="32">
        <v>448</v>
      </c>
      <c r="BU62" s="32">
        <v>448</v>
      </c>
      <c r="BV62" s="32">
        <v>448</v>
      </c>
      <c r="BW62" s="32">
        <v>448</v>
      </c>
      <c r="BX62" s="32">
        <v>448</v>
      </c>
      <c r="BY62" s="32">
        <v>448</v>
      </c>
      <c r="BZ62" s="32">
        <v>448</v>
      </c>
      <c r="CA62" s="32">
        <v>448</v>
      </c>
      <c r="CB62" s="32">
        <v>448</v>
      </c>
      <c r="CC62" s="32">
        <v>448</v>
      </c>
      <c r="CD62" s="32">
        <v>448</v>
      </c>
      <c r="CE62" s="32">
        <v>448</v>
      </c>
      <c r="CF62" s="32">
        <v>448</v>
      </c>
      <c r="CG62" s="32">
        <v>448</v>
      </c>
      <c r="CH62" s="32">
        <v>448</v>
      </c>
      <c r="CI62" s="32">
        <v>448</v>
      </c>
      <c r="CJ62" s="32">
        <v>448</v>
      </c>
      <c r="CK62" s="32">
        <v>448</v>
      </c>
      <c r="CL62" s="32">
        <v>448</v>
      </c>
      <c r="CM62" s="32">
        <v>448</v>
      </c>
      <c r="CN62" s="32">
        <v>448</v>
      </c>
      <c r="CO62" s="32">
        <v>448</v>
      </c>
      <c r="CP62" s="32">
        <v>448</v>
      </c>
      <c r="CQ62" s="32">
        <v>448</v>
      </c>
      <c r="CR62" s="32">
        <v>448</v>
      </c>
      <c r="CS62" s="33">
        <v>448</v>
      </c>
      <c r="CT62" s="30">
        <f t="shared" ref="CT62:CT68" si="65">SUM(B62:CS62)</f>
        <v>43008</v>
      </c>
      <c r="CU62" s="152"/>
      <c r="CV62" s="244"/>
    </row>
    <row r="63" spans="1:102">
      <c r="A63" s="25" t="s">
        <v>34</v>
      </c>
      <c r="B63" s="31">
        <v>534</v>
      </c>
      <c r="C63" s="32">
        <v>534</v>
      </c>
      <c r="D63" s="32">
        <v>534</v>
      </c>
      <c r="E63" s="32">
        <v>534</v>
      </c>
      <c r="F63" s="32">
        <v>534</v>
      </c>
      <c r="G63" s="32">
        <v>534</v>
      </c>
      <c r="H63" s="32">
        <v>534</v>
      </c>
      <c r="I63" s="32">
        <v>534</v>
      </c>
      <c r="J63" s="32">
        <v>534</v>
      </c>
      <c r="K63" s="32">
        <v>534</v>
      </c>
      <c r="L63" s="32">
        <v>534</v>
      </c>
      <c r="M63" s="32">
        <v>534</v>
      </c>
      <c r="N63" s="32">
        <v>534</v>
      </c>
      <c r="O63" s="32">
        <v>534</v>
      </c>
      <c r="P63" s="32">
        <v>534</v>
      </c>
      <c r="Q63" s="32">
        <v>534</v>
      </c>
      <c r="R63" s="32">
        <v>534</v>
      </c>
      <c r="S63" s="32">
        <v>534</v>
      </c>
      <c r="T63" s="32">
        <v>534</v>
      </c>
      <c r="U63" s="32">
        <v>534</v>
      </c>
      <c r="V63" s="32">
        <v>534</v>
      </c>
      <c r="W63" s="32">
        <v>534</v>
      </c>
      <c r="X63" s="32">
        <v>534</v>
      </c>
      <c r="Y63" s="32">
        <v>534</v>
      </c>
      <c r="Z63" s="32">
        <v>534</v>
      </c>
      <c r="AA63" s="32">
        <v>534</v>
      </c>
      <c r="AB63" s="32">
        <v>534</v>
      </c>
      <c r="AC63" s="32">
        <v>534</v>
      </c>
      <c r="AD63" s="32">
        <v>534</v>
      </c>
      <c r="AE63" s="32">
        <v>534</v>
      </c>
      <c r="AF63" s="32">
        <v>534</v>
      </c>
      <c r="AG63" s="32">
        <v>534</v>
      </c>
      <c r="AH63" s="32">
        <v>534</v>
      </c>
      <c r="AI63" s="32">
        <v>534</v>
      </c>
      <c r="AJ63" s="32">
        <v>534</v>
      </c>
      <c r="AK63" s="32">
        <v>534</v>
      </c>
      <c r="AL63" s="32">
        <v>534</v>
      </c>
      <c r="AM63" s="32">
        <v>534</v>
      </c>
      <c r="AN63" s="32">
        <v>534</v>
      </c>
      <c r="AO63" s="32">
        <v>534</v>
      </c>
      <c r="AP63" s="32">
        <v>534</v>
      </c>
      <c r="AQ63" s="32">
        <v>534</v>
      </c>
      <c r="AR63" s="32">
        <v>534</v>
      </c>
      <c r="AS63" s="32">
        <v>534</v>
      </c>
      <c r="AT63" s="32">
        <v>534</v>
      </c>
      <c r="AU63" s="32">
        <v>534</v>
      </c>
      <c r="AV63" s="32">
        <v>534</v>
      </c>
      <c r="AW63" s="32">
        <v>534</v>
      </c>
      <c r="AX63" s="32">
        <v>534</v>
      </c>
      <c r="AY63" s="32">
        <v>534</v>
      </c>
      <c r="AZ63" s="32">
        <v>534</v>
      </c>
      <c r="BA63" s="32">
        <v>534</v>
      </c>
      <c r="BB63" s="32">
        <v>534</v>
      </c>
      <c r="BC63" s="32">
        <v>534</v>
      </c>
      <c r="BD63" s="32">
        <v>534</v>
      </c>
      <c r="BE63" s="32">
        <v>534</v>
      </c>
      <c r="BF63" s="32">
        <v>534</v>
      </c>
      <c r="BG63" s="32">
        <v>534</v>
      </c>
      <c r="BH63" s="32">
        <v>534</v>
      </c>
      <c r="BI63" s="32">
        <v>534</v>
      </c>
      <c r="BJ63" s="32">
        <v>534</v>
      </c>
      <c r="BK63" s="32">
        <v>534</v>
      </c>
      <c r="BL63" s="32">
        <v>534</v>
      </c>
      <c r="BM63" s="32">
        <v>534</v>
      </c>
      <c r="BN63" s="32">
        <v>534</v>
      </c>
      <c r="BO63" s="32">
        <v>534</v>
      </c>
      <c r="BP63" s="32">
        <v>534</v>
      </c>
      <c r="BQ63" s="32">
        <v>534</v>
      </c>
      <c r="BR63" s="32">
        <v>534</v>
      </c>
      <c r="BS63" s="32">
        <v>534</v>
      </c>
      <c r="BT63" s="32">
        <v>534</v>
      </c>
      <c r="BU63" s="32">
        <v>534</v>
      </c>
      <c r="BV63" s="32">
        <v>534</v>
      </c>
      <c r="BW63" s="32">
        <v>534</v>
      </c>
      <c r="BX63" s="32">
        <v>534</v>
      </c>
      <c r="BY63" s="32">
        <v>534</v>
      </c>
      <c r="BZ63" s="32">
        <v>534</v>
      </c>
      <c r="CA63" s="32">
        <v>534</v>
      </c>
      <c r="CB63" s="32">
        <v>534</v>
      </c>
      <c r="CC63" s="32">
        <v>534</v>
      </c>
      <c r="CD63" s="32">
        <v>534</v>
      </c>
      <c r="CE63" s="32">
        <v>534</v>
      </c>
      <c r="CF63" s="32">
        <v>534</v>
      </c>
      <c r="CG63" s="32">
        <v>534</v>
      </c>
      <c r="CH63" s="32">
        <v>534</v>
      </c>
      <c r="CI63" s="32">
        <v>534</v>
      </c>
      <c r="CJ63" s="32">
        <v>534</v>
      </c>
      <c r="CK63" s="32">
        <v>534</v>
      </c>
      <c r="CL63" s="32">
        <v>534</v>
      </c>
      <c r="CM63" s="32">
        <v>534</v>
      </c>
      <c r="CN63" s="32">
        <v>534</v>
      </c>
      <c r="CO63" s="32">
        <v>534</v>
      </c>
      <c r="CP63" s="32">
        <v>534</v>
      </c>
      <c r="CQ63" s="32">
        <v>534</v>
      </c>
      <c r="CR63" s="32">
        <v>534</v>
      </c>
      <c r="CS63" s="33">
        <v>534</v>
      </c>
      <c r="CT63" s="30">
        <f t="shared" si="65"/>
        <v>51264</v>
      </c>
      <c r="CU63" s="152"/>
      <c r="CV63" s="244"/>
    </row>
    <row r="64" spans="1:102">
      <c r="A64" s="25" t="s">
        <v>35</v>
      </c>
      <c r="B64" s="31">
        <v>742.04300000000001</v>
      </c>
      <c r="C64" s="32">
        <v>742.04300000000001</v>
      </c>
      <c r="D64" s="32">
        <v>742.04300000000001</v>
      </c>
      <c r="E64" s="32">
        <v>742.04300000000001</v>
      </c>
      <c r="F64" s="32">
        <v>742.04300000000001</v>
      </c>
      <c r="G64" s="32">
        <v>742.04300000000001</v>
      </c>
      <c r="H64" s="32">
        <v>742.04300000000001</v>
      </c>
      <c r="I64" s="32">
        <v>742.04300000000001</v>
      </c>
      <c r="J64" s="32">
        <v>742.04300000000001</v>
      </c>
      <c r="K64" s="32">
        <v>742.04300000000001</v>
      </c>
      <c r="L64" s="32">
        <v>742.04300000000001</v>
      </c>
      <c r="M64" s="32">
        <v>742.04300000000001</v>
      </c>
      <c r="N64" s="32">
        <v>742.04300000000001</v>
      </c>
      <c r="O64" s="32">
        <v>742.04300000000001</v>
      </c>
      <c r="P64" s="32">
        <v>742.04300000000001</v>
      </c>
      <c r="Q64" s="32">
        <v>742.04300000000001</v>
      </c>
      <c r="R64" s="32">
        <v>742.04300000000001</v>
      </c>
      <c r="S64" s="32">
        <v>742.04300000000001</v>
      </c>
      <c r="T64" s="32">
        <v>742.04300000000001</v>
      </c>
      <c r="U64" s="32">
        <v>742.04300000000001</v>
      </c>
      <c r="V64" s="32">
        <v>742.04300000000001</v>
      </c>
      <c r="W64" s="32">
        <v>742.04300000000001</v>
      </c>
      <c r="X64" s="32">
        <v>742.04300000000001</v>
      </c>
      <c r="Y64" s="32">
        <v>742.04300000000001</v>
      </c>
      <c r="Z64" s="32">
        <v>742.04300000000001</v>
      </c>
      <c r="AA64" s="32">
        <v>742.04300000000001</v>
      </c>
      <c r="AB64" s="32">
        <v>742.04300000000001</v>
      </c>
      <c r="AC64" s="32">
        <v>742.04300000000001</v>
      </c>
      <c r="AD64" s="32">
        <v>742.04300000000001</v>
      </c>
      <c r="AE64" s="32">
        <v>742.04300000000001</v>
      </c>
      <c r="AF64" s="32">
        <v>742.04300000000001</v>
      </c>
      <c r="AG64" s="32">
        <v>742.04300000000001</v>
      </c>
      <c r="AH64" s="32">
        <v>742.04300000000001</v>
      </c>
      <c r="AI64" s="32">
        <v>742.04300000000001</v>
      </c>
      <c r="AJ64" s="32">
        <v>742.04300000000001</v>
      </c>
      <c r="AK64" s="32">
        <v>742.04300000000001</v>
      </c>
      <c r="AL64" s="32">
        <v>742.04300000000001</v>
      </c>
      <c r="AM64" s="32">
        <v>742.04300000000001</v>
      </c>
      <c r="AN64" s="32">
        <v>742.04300000000001</v>
      </c>
      <c r="AO64" s="32">
        <v>742.04300000000001</v>
      </c>
      <c r="AP64" s="32">
        <v>742.04300000000001</v>
      </c>
      <c r="AQ64" s="32">
        <v>742.04300000000001</v>
      </c>
      <c r="AR64" s="32">
        <v>742.04300000000001</v>
      </c>
      <c r="AS64" s="32">
        <v>742.04300000000001</v>
      </c>
      <c r="AT64" s="32">
        <v>742.04300000000001</v>
      </c>
      <c r="AU64" s="32">
        <v>742.04300000000001</v>
      </c>
      <c r="AV64" s="32">
        <v>742.04300000000001</v>
      </c>
      <c r="AW64" s="32">
        <v>742.04300000000001</v>
      </c>
      <c r="AX64" s="32">
        <v>742.04300000000001</v>
      </c>
      <c r="AY64" s="32">
        <v>742.04300000000001</v>
      </c>
      <c r="AZ64" s="32">
        <v>742.04300000000001</v>
      </c>
      <c r="BA64" s="32">
        <v>742.04300000000001</v>
      </c>
      <c r="BB64" s="32">
        <v>742.04300000000001</v>
      </c>
      <c r="BC64" s="32">
        <v>742.04300000000001</v>
      </c>
      <c r="BD64" s="32">
        <v>742.04300000000001</v>
      </c>
      <c r="BE64" s="32">
        <v>742.04300000000001</v>
      </c>
      <c r="BF64" s="32">
        <v>742.04300000000001</v>
      </c>
      <c r="BG64" s="32">
        <v>742.04300000000001</v>
      </c>
      <c r="BH64" s="32">
        <v>742.04300000000001</v>
      </c>
      <c r="BI64" s="32">
        <v>742.04300000000001</v>
      </c>
      <c r="BJ64" s="32">
        <v>742.04300000000001</v>
      </c>
      <c r="BK64" s="32">
        <v>742.04300000000001</v>
      </c>
      <c r="BL64" s="32">
        <v>742.04300000000001</v>
      </c>
      <c r="BM64" s="32">
        <v>742.04300000000001</v>
      </c>
      <c r="BN64" s="32">
        <v>742.04300000000001</v>
      </c>
      <c r="BO64" s="32">
        <v>742.04300000000001</v>
      </c>
      <c r="BP64" s="32">
        <v>742.04300000000001</v>
      </c>
      <c r="BQ64" s="32">
        <v>742.04300000000001</v>
      </c>
      <c r="BR64" s="32">
        <v>742.04300000000001</v>
      </c>
      <c r="BS64" s="32">
        <v>742.04300000000001</v>
      </c>
      <c r="BT64" s="32">
        <v>742.04300000000001</v>
      </c>
      <c r="BU64" s="32">
        <v>742.04300000000001</v>
      </c>
      <c r="BV64" s="32">
        <v>742.04300000000001</v>
      </c>
      <c r="BW64" s="32">
        <v>742.04300000000001</v>
      </c>
      <c r="BX64" s="32">
        <v>742.04300000000001</v>
      </c>
      <c r="BY64" s="32">
        <v>742.04300000000001</v>
      </c>
      <c r="BZ64" s="32">
        <v>742.04300000000001</v>
      </c>
      <c r="CA64" s="32">
        <v>742.04300000000001</v>
      </c>
      <c r="CB64" s="32">
        <v>742.04300000000001</v>
      </c>
      <c r="CC64" s="32">
        <v>742.04300000000001</v>
      </c>
      <c r="CD64" s="32">
        <v>742.04300000000001</v>
      </c>
      <c r="CE64" s="32">
        <v>742.04300000000001</v>
      </c>
      <c r="CF64" s="32">
        <v>742.04300000000001</v>
      </c>
      <c r="CG64" s="32">
        <v>742.04300000000001</v>
      </c>
      <c r="CH64" s="32">
        <v>742.04300000000001</v>
      </c>
      <c r="CI64" s="32">
        <v>742.04300000000001</v>
      </c>
      <c r="CJ64" s="32">
        <v>742.04300000000001</v>
      </c>
      <c r="CK64" s="32">
        <v>742.04300000000001</v>
      </c>
      <c r="CL64" s="32">
        <v>742.04300000000001</v>
      </c>
      <c r="CM64" s="32">
        <v>742.04300000000001</v>
      </c>
      <c r="CN64" s="32">
        <v>742.04300000000001</v>
      </c>
      <c r="CO64" s="32">
        <v>742.04300000000001</v>
      </c>
      <c r="CP64" s="32">
        <v>742.04300000000001</v>
      </c>
      <c r="CQ64" s="32">
        <v>742.04300000000001</v>
      </c>
      <c r="CR64" s="32">
        <v>742.04300000000001</v>
      </c>
      <c r="CS64" s="33">
        <v>742.04300000000001</v>
      </c>
      <c r="CT64" s="30">
        <f t="shared" si="65"/>
        <v>71236.127999999968</v>
      </c>
      <c r="CU64" s="152"/>
      <c r="CV64" s="244"/>
    </row>
    <row r="65" spans="1:100">
      <c r="A65" s="25" t="s">
        <v>36</v>
      </c>
      <c r="B65" s="31">
        <v>390</v>
      </c>
      <c r="C65" s="32">
        <v>390</v>
      </c>
      <c r="D65" s="32">
        <v>390</v>
      </c>
      <c r="E65" s="32">
        <v>390</v>
      </c>
      <c r="F65" s="32">
        <v>390</v>
      </c>
      <c r="G65" s="32">
        <v>390</v>
      </c>
      <c r="H65" s="32">
        <v>390</v>
      </c>
      <c r="I65" s="32">
        <v>390</v>
      </c>
      <c r="J65" s="32">
        <v>390</v>
      </c>
      <c r="K65" s="32">
        <v>390</v>
      </c>
      <c r="L65" s="32">
        <v>390</v>
      </c>
      <c r="M65" s="32">
        <v>390</v>
      </c>
      <c r="N65" s="32">
        <v>390</v>
      </c>
      <c r="O65" s="32">
        <v>390</v>
      </c>
      <c r="P65" s="32">
        <v>390</v>
      </c>
      <c r="Q65" s="32">
        <v>390</v>
      </c>
      <c r="R65" s="32">
        <v>390</v>
      </c>
      <c r="S65" s="32">
        <v>390</v>
      </c>
      <c r="T65" s="32">
        <v>390</v>
      </c>
      <c r="U65" s="32">
        <v>390</v>
      </c>
      <c r="V65" s="32">
        <v>390</v>
      </c>
      <c r="W65" s="32">
        <v>390</v>
      </c>
      <c r="X65" s="32">
        <v>390</v>
      </c>
      <c r="Y65" s="32">
        <v>390</v>
      </c>
      <c r="Z65" s="32">
        <v>390</v>
      </c>
      <c r="AA65" s="32">
        <v>390</v>
      </c>
      <c r="AB65" s="32">
        <v>390</v>
      </c>
      <c r="AC65" s="32">
        <v>390</v>
      </c>
      <c r="AD65" s="32">
        <v>390</v>
      </c>
      <c r="AE65" s="32">
        <v>390</v>
      </c>
      <c r="AF65" s="32">
        <v>390</v>
      </c>
      <c r="AG65" s="32">
        <v>390</v>
      </c>
      <c r="AH65" s="32">
        <v>390</v>
      </c>
      <c r="AI65" s="32">
        <v>390</v>
      </c>
      <c r="AJ65" s="32">
        <v>390</v>
      </c>
      <c r="AK65" s="32">
        <v>390</v>
      </c>
      <c r="AL65" s="32">
        <v>390</v>
      </c>
      <c r="AM65" s="32">
        <v>390</v>
      </c>
      <c r="AN65" s="32">
        <v>390</v>
      </c>
      <c r="AO65" s="32">
        <v>390</v>
      </c>
      <c r="AP65" s="32">
        <v>390</v>
      </c>
      <c r="AQ65" s="32">
        <v>390</v>
      </c>
      <c r="AR65" s="32">
        <v>390</v>
      </c>
      <c r="AS65" s="32">
        <v>390</v>
      </c>
      <c r="AT65" s="32">
        <v>390</v>
      </c>
      <c r="AU65" s="32">
        <v>390</v>
      </c>
      <c r="AV65" s="32">
        <v>390</v>
      </c>
      <c r="AW65" s="32">
        <v>390</v>
      </c>
      <c r="AX65" s="32">
        <v>390</v>
      </c>
      <c r="AY65" s="32">
        <v>390</v>
      </c>
      <c r="AZ65" s="32">
        <v>390</v>
      </c>
      <c r="BA65" s="32">
        <v>390</v>
      </c>
      <c r="BB65" s="32">
        <v>390</v>
      </c>
      <c r="BC65" s="32">
        <v>390</v>
      </c>
      <c r="BD65" s="32">
        <v>390</v>
      </c>
      <c r="BE65" s="32">
        <v>390</v>
      </c>
      <c r="BF65" s="32">
        <v>390</v>
      </c>
      <c r="BG65" s="32">
        <v>390</v>
      </c>
      <c r="BH65" s="32">
        <v>390</v>
      </c>
      <c r="BI65" s="32">
        <v>390</v>
      </c>
      <c r="BJ65" s="32">
        <v>390</v>
      </c>
      <c r="BK65" s="32">
        <v>390</v>
      </c>
      <c r="BL65" s="32">
        <v>390</v>
      </c>
      <c r="BM65" s="32">
        <v>390</v>
      </c>
      <c r="BN65" s="32">
        <v>390</v>
      </c>
      <c r="BO65" s="32">
        <v>390</v>
      </c>
      <c r="BP65" s="32">
        <v>390</v>
      </c>
      <c r="BQ65" s="32">
        <v>390</v>
      </c>
      <c r="BR65" s="32">
        <v>390</v>
      </c>
      <c r="BS65" s="32">
        <v>390</v>
      </c>
      <c r="BT65" s="32">
        <v>390</v>
      </c>
      <c r="BU65" s="32">
        <v>390</v>
      </c>
      <c r="BV65" s="32">
        <v>390</v>
      </c>
      <c r="BW65" s="32">
        <v>390</v>
      </c>
      <c r="BX65" s="32">
        <v>390</v>
      </c>
      <c r="BY65" s="32">
        <v>390</v>
      </c>
      <c r="BZ65" s="32">
        <v>390</v>
      </c>
      <c r="CA65" s="32">
        <v>390</v>
      </c>
      <c r="CB65" s="32">
        <v>390</v>
      </c>
      <c r="CC65" s="32">
        <v>390</v>
      </c>
      <c r="CD65" s="32">
        <v>390</v>
      </c>
      <c r="CE65" s="32">
        <v>390</v>
      </c>
      <c r="CF65" s="32">
        <v>390</v>
      </c>
      <c r="CG65" s="32">
        <v>390</v>
      </c>
      <c r="CH65" s="32">
        <v>390</v>
      </c>
      <c r="CI65" s="32">
        <v>390</v>
      </c>
      <c r="CJ65" s="32">
        <v>390</v>
      </c>
      <c r="CK65" s="32">
        <v>390</v>
      </c>
      <c r="CL65" s="32">
        <v>390</v>
      </c>
      <c r="CM65" s="32">
        <v>390</v>
      </c>
      <c r="CN65" s="32">
        <v>390</v>
      </c>
      <c r="CO65" s="32">
        <v>390</v>
      </c>
      <c r="CP65" s="32">
        <v>390</v>
      </c>
      <c r="CQ65" s="32">
        <v>390</v>
      </c>
      <c r="CR65" s="32">
        <v>390</v>
      </c>
      <c r="CS65" s="33">
        <v>390</v>
      </c>
      <c r="CT65" s="30">
        <f t="shared" si="65"/>
        <v>37440</v>
      </c>
      <c r="CU65" s="152"/>
      <c r="CV65" s="244"/>
    </row>
    <row r="66" spans="1:100">
      <c r="A66" s="25" t="s">
        <v>37</v>
      </c>
      <c r="B66" s="31">
        <v>407.3</v>
      </c>
      <c r="C66" s="32">
        <v>407.3</v>
      </c>
      <c r="D66" s="32">
        <v>407.3</v>
      </c>
      <c r="E66" s="32">
        <v>407.3</v>
      </c>
      <c r="F66" s="32">
        <v>407.3</v>
      </c>
      <c r="G66" s="32">
        <v>407.3</v>
      </c>
      <c r="H66" s="32">
        <v>407.3</v>
      </c>
      <c r="I66" s="32">
        <v>407.3</v>
      </c>
      <c r="J66" s="32">
        <v>407.3</v>
      </c>
      <c r="K66" s="32">
        <v>407.3</v>
      </c>
      <c r="L66" s="32">
        <v>407.3</v>
      </c>
      <c r="M66" s="32">
        <v>407.3</v>
      </c>
      <c r="N66" s="32">
        <v>407.3</v>
      </c>
      <c r="O66" s="32">
        <v>407.3</v>
      </c>
      <c r="P66" s="32">
        <v>407.3</v>
      </c>
      <c r="Q66" s="32">
        <v>407.3</v>
      </c>
      <c r="R66" s="32">
        <v>407.3</v>
      </c>
      <c r="S66" s="32">
        <v>407.3</v>
      </c>
      <c r="T66" s="32">
        <v>407.3</v>
      </c>
      <c r="U66" s="32">
        <v>407.3</v>
      </c>
      <c r="V66" s="32">
        <v>407.3</v>
      </c>
      <c r="W66" s="32">
        <v>407.3</v>
      </c>
      <c r="X66" s="32">
        <v>407.3</v>
      </c>
      <c r="Y66" s="32">
        <v>407.3</v>
      </c>
      <c r="Z66" s="32">
        <v>407.3</v>
      </c>
      <c r="AA66" s="32">
        <v>407.3</v>
      </c>
      <c r="AB66" s="32">
        <v>407.3</v>
      </c>
      <c r="AC66" s="32">
        <v>407.3</v>
      </c>
      <c r="AD66" s="32">
        <v>407.3</v>
      </c>
      <c r="AE66" s="32">
        <v>407.3</v>
      </c>
      <c r="AF66" s="32">
        <v>407.3</v>
      </c>
      <c r="AG66" s="32">
        <v>407.3</v>
      </c>
      <c r="AH66" s="32">
        <v>407.3</v>
      </c>
      <c r="AI66" s="32">
        <v>407.3</v>
      </c>
      <c r="AJ66" s="32">
        <v>407.3</v>
      </c>
      <c r="AK66" s="32">
        <v>407.3</v>
      </c>
      <c r="AL66" s="32">
        <v>407.3</v>
      </c>
      <c r="AM66" s="32">
        <v>407.3</v>
      </c>
      <c r="AN66" s="32">
        <v>407.3</v>
      </c>
      <c r="AO66" s="32">
        <v>407.3</v>
      </c>
      <c r="AP66" s="32">
        <v>407.3</v>
      </c>
      <c r="AQ66" s="32">
        <v>407.3</v>
      </c>
      <c r="AR66" s="32">
        <v>407.3</v>
      </c>
      <c r="AS66" s="32">
        <v>407.3</v>
      </c>
      <c r="AT66" s="32">
        <v>407.3</v>
      </c>
      <c r="AU66" s="32">
        <v>407.3</v>
      </c>
      <c r="AV66" s="32">
        <v>407.3</v>
      </c>
      <c r="AW66" s="32">
        <v>407.3</v>
      </c>
      <c r="AX66" s="32">
        <v>407.3</v>
      </c>
      <c r="AY66" s="32">
        <v>407.3</v>
      </c>
      <c r="AZ66" s="32">
        <v>407.3</v>
      </c>
      <c r="BA66" s="32">
        <v>407.3</v>
      </c>
      <c r="BB66" s="32">
        <v>407.3</v>
      </c>
      <c r="BC66" s="32">
        <v>407.3</v>
      </c>
      <c r="BD66" s="32">
        <v>407.3</v>
      </c>
      <c r="BE66" s="32">
        <v>407.3</v>
      </c>
      <c r="BF66" s="32">
        <v>407.3</v>
      </c>
      <c r="BG66" s="32">
        <v>407.3</v>
      </c>
      <c r="BH66" s="32">
        <v>407.3</v>
      </c>
      <c r="BI66" s="32">
        <v>407.3</v>
      </c>
      <c r="BJ66" s="32">
        <v>407.3</v>
      </c>
      <c r="BK66" s="32">
        <v>407.3</v>
      </c>
      <c r="BL66" s="32">
        <v>407.3</v>
      </c>
      <c r="BM66" s="32">
        <v>407.3</v>
      </c>
      <c r="BN66" s="32">
        <v>407.3</v>
      </c>
      <c r="BO66" s="32">
        <v>407.3</v>
      </c>
      <c r="BP66" s="32">
        <v>407.3</v>
      </c>
      <c r="BQ66" s="32">
        <v>407.3</v>
      </c>
      <c r="BR66" s="32">
        <v>407.3</v>
      </c>
      <c r="BS66" s="32">
        <v>407.3</v>
      </c>
      <c r="BT66" s="32">
        <v>407.3</v>
      </c>
      <c r="BU66" s="32">
        <v>407.3</v>
      </c>
      <c r="BV66" s="32">
        <v>407.3</v>
      </c>
      <c r="BW66" s="32">
        <v>407.3</v>
      </c>
      <c r="BX66" s="32">
        <v>407.3</v>
      </c>
      <c r="BY66" s="32">
        <v>407.3</v>
      </c>
      <c r="BZ66" s="32">
        <v>407.3</v>
      </c>
      <c r="CA66" s="32">
        <v>407.3</v>
      </c>
      <c r="CB66" s="32">
        <v>407.3</v>
      </c>
      <c r="CC66" s="32">
        <v>407.3</v>
      </c>
      <c r="CD66" s="32">
        <v>407.3</v>
      </c>
      <c r="CE66" s="32">
        <v>407.3</v>
      </c>
      <c r="CF66" s="32">
        <v>407.3</v>
      </c>
      <c r="CG66" s="32">
        <v>407.3</v>
      </c>
      <c r="CH66" s="32">
        <v>407.3</v>
      </c>
      <c r="CI66" s="32">
        <v>407.3</v>
      </c>
      <c r="CJ66" s="32">
        <v>407.3</v>
      </c>
      <c r="CK66" s="32">
        <v>407.3</v>
      </c>
      <c r="CL66" s="32">
        <v>407.3</v>
      </c>
      <c r="CM66" s="32">
        <v>407.3</v>
      </c>
      <c r="CN66" s="32">
        <v>407.3</v>
      </c>
      <c r="CO66" s="32">
        <v>407.3</v>
      </c>
      <c r="CP66" s="32">
        <v>407.3</v>
      </c>
      <c r="CQ66" s="32">
        <v>407.3</v>
      </c>
      <c r="CR66" s="32">
        <v>407.3</v>
      </c>
      <c r="CS66" s="33">
        <v>407.3</v>
      </c>
      <c r="CT66" s="30">
        <f t="shared" si="65"/>
        <v>39100.800000000003</v>
      </c>
      <c r="CU66" s="152"/>
      <c r="CV66" s="244"/>
    </row>
    <row r="67" spans="1:100">
      <c r="A67" s="25" t="s">
        <v>38</v>
      </c>
      <c r="B67" s="31">
        <v>564</v>
      </c>
      <c r="C67" s="32">
        <v>564</v>
      </c>
      <c r="D67" s="32">
        <v>565</v>
      </c>
      <c r="E67" s="32">
        <v>563</v>
      </c>
      <c r="F67" s="32">
        <v>563</v>
      </c>
      <c r="G67" s="32">
        <v>563</v>
      </c>
      <c r="H67" s="32">
        <v>562</v>
      </c>
      <c r="I67" s="32">
        <v>556</v>
      </c>
      <c r="J67" s="32">
        <v>546</v>
      </c>
      <c r="K67" s="32">
        <v>544</v>
      </c>
      <c r="L67" s="32">
        <v>544</v>
      </c>
      <c r="M67" s="32">
        <v>542</v>
      </c>
      <c r="N67" s="32">
        <v>546</v>
      </c>
      <c r="O67" s="32">
        <v>549</v>
      </c>
      <c r="P67" s="32">
        <v>550</v>
      </c>
      <c r="Q67" s="32">
        <v>555</v>
      </c>
      <c r="R67" s="32">
        <v>558</v>
      </c>
      <c r="S67" s="32">
        <v>561</v>
      </c>
      <c r="T67" s="32">
        <v>564</v>
      </c>
      <c r="U67" s="32">
        <v>561</v>
      </c>
      <c r="V67" s="32">
        <v>564</v>
      </c>
      <c r="W67" s="32">
        <v>569</v>
      </c>
      <c r="X67" s="32">
        <v>573</v>
      </c>
      <c r="Y67" s="32">
        <v>578</v>
      </c>
      <c r="Z67" s="32">
        <v>588</v>
      </c>
      <c r="AA67" s="32">
        <v>596</v>
      </c>
      <c r="AB67" s="32">
        <v>598</v>
      </c>
      <c r="AC67" s="32">
        <v>598</v>
      </c>
      <c r="AD67" s="32">
        <v>594</v>
      </c>
      <c r="AE67" s="32">
        <v>592</v>
      </c>
      <c r="AF67" s="32">
        <v>593</v>
      </c>
      <c r="AG67" s="32">
        <v>597</v>
      </c>
      <c r="AH67" s="32">
        <v>604</v>
      </c>
      <c r="AI67" s="32">
        <v>611</v>
      </c>
      <c r="AJ67" s="32">
        <v>614</v>
      </c>
      <c r="AK67" s="32">
        <v>615</v>
      </c>
      <c r="AL67" s="32">
        <v>627</v>
      </c>
      <c r="AM67" s="32">
        <v>640</v>
      </c>
      <c r="AN67" s="32">
        <v>643</v>
      </c>
      <c r="AO67" s="32">
        <v>658</v>
      </c>
      <c r="AP67" s="32">
        <v>664</v>
      </c>
      <c r="AQ67" s="32">
        <v>657</v>
      </c>
      <c r="AR67" s="32">
        <v>645</v>
      </c>
      <c r="AS67" s="32">
        <v>642</v>
      </c>
      <c r="AT67" s="32">
        <v>639</v>
      </c>
      <c r="AU67" s="32">
        <v>649</v>
      </c>
      <c r="AV67" s="32">
        <v>645</v>
      </c>
      <c r="AW67" s="32">
        <v>639</v>
      </c>
      <c r="AX67" s="32">
        <v>632</v>
      </c>
      <c r="AY67" s="32">
        <v>630</v>
      </c>
      <c r="AZ67" s="32">
        <v>640</v>
      </c>
      <c r="BA67" s="32">
        <v>642</v>
      </c>
      <c r="BB67" s="32">
        <v>644</v>
      </c>
      <c r="BC67" s="32">
        <v>646</v>
      </c>
      <c r="BD67" s="32">
        <v>643</v>
      </c>
      <c r="BE67" s="32">
        <v>647</v>
      </c>
      <c r="BF67" s="32">
        <v>648</v>
      </c>
      <c r="BG67" s="32">
        <v>645</v>
      </c>
      <c r="BH67" s="32">
        <v>645</v>
      </c>
      <c r="BI67" s="32">
        <v>646</v>
      </c>
      <c r="BJ67" s="32">
        <v>644</v>
      </c>
      <c r="BK67" s="32">
        <v>641</v>
      </c>
      <c r="BL67" s="32">
        <v>640</v>
      </c>
      <c r="BM67" s="32">
        <v>639</v>
      </c>
      <c r="BN67" s="32">
        <v>642</v>
      </c>
      <c r="BO67" s="32">
        <v>642</v>
      </c>
      <c r="BP67" s="32">
        <v>643</v>
      </c>
      <c r="BQ67" s="32">
        <v>641</v>
      </c>
      <c r="BR67" s="32">
        <v>637</v>
      </c>
      <c r="BS67" s="32">
        <v>635</v>
      </c>
      <c r="BT67" s="32">
        <v>637</v>
      </c>
      <c r="BU67" s="32">
        <v>635</v>
      </c>
      <c r="BV67" s="32">
        <v>636</v>
      </c>
      <c r="BW67" s="32">
        <v>634</v>
      </c>
      <c r="BX67" s="32">
        <v>629</v>
      </c>
      <c r="BY67" s="32">
        <v>505</v>
      </c>
      <c r="BZ67" s="32">
        <v>24</v>
      </c>
      <c r="CA67" s="32">
        <v>0</v>
      </c>
      <c r="CB67" s="32">
        <v>0</v>
      </c>
      <c r="CC67" s="32">
        <v>0</v>
      </c>
      <c r="CD67" s="32">
        <v>0</v>
      </c>
      <c r="CE67" s="32">
        <v>0</v>
      </c>
      <c r="CF67" s="32">
        <v>0</v>
      </c>
      <c r="CG67" s="32">
        <v>0</v>
      </c>
      <c r="CH67" s="32">
        <v>0</v>
      </c>
      <c r="CI67" s="32">
        <v>0</v>
      </c>
      <c r="CJ67" s="32">
        <v>0</v>
      </c>
      <c r="CK67" s="32">
        <v>0</v>
      </c>
      <c r="CL67" s="32">
        <v>0</v>
      </c>
      <c r="CM67" s="32">
        <v>0</v>
      </c>
      <c r="CN67" s="32">
        <v>0</v>
      </c>
      <c r="CO67" s="32">
        <v>0</v>
      </c>
      <c r="CP67" s="32">
        <v>0</v>
      </c>
      <c r="CQ67" s="32">
        <v>0</v>
      </c>
      <c r="CR67" s="32">
        <v>0</v>
      </c>
      <c r="CS67" s="33">
        <v>0</v>
      </c>
      <c r="CT67" s="30">
        <f t="shared" si="65"/>
        <v>46164</v>
      </c>
      <c r="CU67" s="152"/>
      <c r="CV67" s="244"/>
    </row>
    <row r="68" spans="1:100" ht="15.75" thickBot="1">
      <c r="A68" s="171" t="s">
        <v>39</v>
      </c>
      <c r="B68" s="116">
        <v>0</v>
      </c>
      <c r="C68" s="117">
        <v>0</v>
      </c>
      <c r="D68" s="117">
        <v>0</v>
      </c>
      <c r="E68" s="117">
        <v>0</v>
      </c>
      <c r="F68" s="117">
        <v>0</v>
      </c>
      <c r="G68" s="117">
        <v>0</v>
      </c>
      <c r="H68" s="117">
        <v>0</v>
      </c>
      <c r="I68" s="117">
        <v>0</v>
      </c>
      <c r="J68" s="117">
        <v>0</v>
      </c>
      <c r="K68" s="117">
        <v>0</v>
      </c>
      <c r="L68" s="117">
        <v>0</v>
      </c>
      <c r="M68" s="117">
        <v>0</v>
      </c>
      <c r="N68" s="117">
        <v>0</v>
      </c>
      <c r="O68" s="117">
        <v>0</v>
      </c>
      <c r="P68" s="117">
        <v>0</v>
      </c>
      <c r="Q68" s="117">
        <v>0</v>
      </c>
      <c r="R68" s="117">
        <v>0</v>
      </c>
      <c r="S68" s="117">
        <v>0</v>
      </c>
      <c r="T68" s="117">
        <v>0</v>
      </c>
      <c r="U68" s="117">
        <v>0</v>
      </c>
      <c r="V68" s="117">
        <v>0</v>
      </c>
      <c r="W68" s="117">
        <v>0</v>
      </c>
      <c r="X68" s="117">
        <v>0</v>
      </c>
      <c r="Y68" s="117">
        <v>0</v>
      </c>
      <c r="Z68" s="117">
        <v>0</v>
      </c>
      <c r="AA68" s="117">
        <v>0</v>
      </c>
      <c r="AB68" s="117">
        <v>0</v>
      </c>
      <c r="AC68" s="117">
        <v>0</v>
      </c>
      <c r="AD68" s="117">
        <v>0</v>
      </c>
      <c r="AE68" s="117">
        <v>0</v>
      </c>
      <c r="AF68" s="117">
        <v>0</v>
      </c>
      <c r="AG68" s="117">
        <v>0</v>
      </c>
      <c r="AH68" s="117">
        <v>0</v>
      </c>
      <c r="AI68" s="117">
        <v>0</v>
      </c>
      <c r="AJ68" s="117">
        <v>0</v>
      </c>
      <c r="AK68" s="117">
        <v>0</v>
      </c>
      <c r="AL68" s="117">
        <v>0</v>
      </c>
      <c r="AM68" s="117">
        <v>0</v>
      </c>
      <c r="AN68" s="117">
        <v>0</v>
      </c>
      <c r="AO68" s="117">
        <v>0</v>
      </c>
      <c r="AP68" s="117">
        <v>0</v>
      </c>
      <c r="AQ68" s="117">
        <v>0</v>
      </c>
      <c r="AR68" s="117">
        <v>0</v>
      </c>
      <c r="AS68" s="117">
        <v>0</v>
      </c>
      <c r="AT68" s="117">
        <v>0</v>
      </c>
      <c r="AU68" s="117">
        <v>0</v>
      </c>
      <c r="AV68" s="117">
        <v>0</v>
      </c>
      <c r="AW68" s="117">
        <v>0</v>
      </c>
      <c r="AX68" s="117">
        <v>0</v>
      </c>
      <c r="AY68" s="117">
        <v>0</v>
      </c>
      <c r="AZ68" s="117">
        <v>0</v>
      </c>
      <c r="BA68" s="117">
        <v>0</v>
      </c>
      <c r="BB68" s="117">
        <v>0</v>
      </c>
      <c r="BC68" s="117">
        <v>0</v>
      </c>
      <c r="BD68" s="117">
        <v>0</v>
      </c>
      <c r="BE68" s="117">
        <v>0</v>
      </c>
      <c r="BF68" s="117">
        <v>0</v>
      </c>
      <c r="BG68" s="117">
        <v>0</v>
      </c>
      <c r="BH68" s="117">
        <v>0</v>
      </c>
      <c r="BI68" s="117">
        <v>0</v>
      </c>
      <c r="BJ68" s="117">
        <v>0</v>
      </c>
      <c r="BK68" s="117">
        <v>0</v>
      </c>
      <c r="BL68" s="117">
        <v>0</v>
      </c>
      <c r="BM68" s="117">
        <v>0</v>
      </c>
      <c r="BN68" s="117">
        <v>0</v>
      </c>
      <c r="BO68" s="117">
        <v>0</v>
      </c>
      <c r="BP68" s="117">
        <v>0</v>
      </c>
      <c r="BQ68" s="117">
        <v>0</v>
      </c>
      <c r="BR68" s="117">
        <v>0</v>
      </c>
      <c r="BS68" s="117">
        <v>0</v>
      </c>
      <c r="BT68" s="117">
        <v>0</v>
      </c>
      <c r="BU68" s="117">
        <v>0</v>
      </c>
      <c r="BV68" s="117">
        <v>0</v>
      </c>
      <c r="BW68" s="117">
        <v>0</v>
      </c>
      <c r="BX68" s="117">
        <v>0</v>
      </c>
      <c r="BY68" s="117">
        <v>0</v>
      </c>
      <c r="BZ68" s="117">
        <v>0</v>
      </c>
      <c r="CA68" s="117">
        <v>0</v>
      </c>
      <c r="CB68" s="117">
        <v>0</v>
      </c>
      <c r="CC68" s="117">
        <v>0</v>
      </c>
      <c r="CD68" s="117">
        <v>0</v>
      </c>
      <c r="CE68" s="117">
        <v>0</v>
      </c>
      <c r="CF68" s="117">
        <v>0</v>
      </c>
      <c r="CG68" s="117">
        <v>0</v>
      </c>
      <c r="CH68" s="117">
        <v>0</v>
      </c>
      <c r="CI68" s="117">
        <v>0</v>
      </c>
      <c r="CJ68" s="117">
        <v>0</v>
      </c>
      <c r="CK68" s="117">
        <v>0</v>
      </c>
      <c r="CL68" s="117">
        <v>0</v>
      </c>
      <c r="CM68" s="117">
        <v>0</v>
      </c>
      <c r="CN68" s="117">
        <v>0</v>
      </c>
      <c r="CO68" s="117">
        <v>0</v>
      </c>
      <c r="CP68" s="117">
        <v>0</v>
      </c>
      <c r="CQ68" s="117">
        <v>0</v>
      </c>
      <c r="CR68" s="117">
        <v>0</v>
      </c>
      <c r="CS68" s="118">
        <v>0</v>
      </c>
      <c r="CT68" s="115">
        <f t="shared" si="65"/>
        <v>0</v>
      </c>
      <c r="CU68" s="152"/>
      <c r="CV68" s="244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00" ht="15.75" thickBot="1">
      <c r="A71" s="110" t="s">
        <v>73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</row>
    <row r="72" spans="1:100" ht="15.75" thickBot="1">
      <c r="A72" s="11" t="s">
        <v>25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26</v>
      </c>
      <c r="CU72" s="150"/>
    </row>
    <row r="73" spans="1:100">
      <c r="A73" s="26" t="s">
        <v>33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122">
        <v>0</v>
      </c>
      <c r="CT73" s="30">
        <f>SUM(B73:CS73)</f>
        <v>0</v>
      </c>
      <c r="CU73" s="152"/>
    </row>
    <row r="74" spans="1:100">
      <c r="A74" s="30" t="s">
        <v>34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0</v>
      </c>
      <c r="CT74" s="30">
        <f t="shared" ref="CT74:CT79" si="66">SUM(B74:CS74)</f>
        <v>0</v>
      </c>
      <c r="CU74" s="152"/>
    </row>
    <row r="75" spans="1:100">
      <c r="A75" s="30" t="s">
        <v>35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6"/>
        <v>0</v>
      </c>
      <c r="CU75" s="152"/>
    </row>
    <row r="76" spans="1:100">
      <c r="A76" s="30" t="s">
        <v>36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93">
        <v>0</v>
      </c>
      <c r="CT76" s="30">
        <f t="shared" si="66"/>
        <v>0</v>
      </c>
      <c r="CU76" s="152"/>
    </row>
    <row r="77" spans="1:100">
      <c r="A77" s="30" t="s">
        <v>37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93">
        <v>0</v>
      </c>
      <c r="CT77" s="30">
        <f t="shared" si="66"/>
        <v>0</v>
      </c>
      <c r="CU77" s="152"/>
    </row>
    <row r="78" spans="1:100">
      <c r="A78" s="30" t="s">
        <v>38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6"/>
        <v>0</v>
      </c>
      <c r="CU78" s="152"/>
    </row>
    <row r="79" spans="1:100" ht="15.75" thickBot="1">
      <c r="A79" s="115" t="s">
        <v>39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30">
        <f t="shared" si="66"/>
        <v>0</v>
      </c>
      <c r="CU79" s="152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249"/>
      <c r="CU80" s="152"/>
    </row>
    <row r="81" spans="1:102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151"/>
    </row>
    <row r="82" spans="1:102" ht="15.75" thickBot="1">
      <c r="A82" s="126" t="s">
        <v>9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4"/>
    </row>
    <row r="83" spans="1:102" ht="15.75" thickBot="1">
      <c r="A83" s="67" t="s">
        <v>58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26</v>
      </c>
      <c r="CU83" s="150"/>
      <c r="CX83" s="234"/>
    </row>
    <row r="84" spans="1:102">
      <c r="A84" s="204" t="s">
        <v>59</v>
      </c>
      <c r="B84" s="210">
        <f>SUM(B85:B87)</f>
        <v>0.2</v>
      </c>
      <c r="C84" s="211">
        <f t="shared" ref="C84:BN84" si="67">SUM(C85:C87)</f>
        <v>0.2</v>
      </c>
      <c r="D84" s="211">
        <f t="shared" si="67"/>
        <v>0.2</v>
      </c>
      <c r="E84" s="211">
        <f t="shared" si="67"/>
        <v>0.2</v>
      </c>
      <c r="F84" s="211">
        <f t="shared" si="67"/>
        <v>0.2</v>
      </c>
      <c r="G84" s="211">
        <f t="shared" si="67"/>
        <v>0.2</v>
      </c>
      <c r="H84" s="211">
        <f t="shared" si="67"/>
        <v>0.2</v>
      </c>
      <c r="I84" s="211">
        <f t="shared" si="67"/>
        <v>0.2</v>
      </c>
      <c r="J84" s="211">
        <f t="shared" si="67"/>
        <v>0.2</v>
      </c>
      <c r="K84" s="211">
        <f t="shared" si="67"/>
        <v>0.2</v>
      </c>
      <c r="L84" s="211">
        <f t="shared" si="67"/>
        <v>0.2</v>
      </c>
      <c r="M84" s="211">
        <f t="shared" si="67"/>
        <v>0.2</v>
      </c>
      <c r="N84" s="211">
        <f t="shared" si="67"/>
        <v>0.2</v>
      </c>
      <c r="O84" s="211">
        <f t="shared" si="67"/>
        <v>0.2</v>
      </c>
      <c r="P84" s="211">
        <f t="shared" si="67"/>
        <v>0.2</v>
      </c>
      <c r="Q84" s="211">
        <f t="shared" si="67"/>
        <v>0.2</v>
      </c>
      <c r="R84" s="211">
        <f t="shared" si="67"/>
        <v>0.2</v>
      </c>
      <c r="S84" s="211">
        <f t="shared" si="67"/>
        <v>0.2</v>
      </c>
      <c r="T84" s="211">
        <f t="shared" si="67"/>
        <v>0.2</v>
      </c>
      <c r="U84" s="211">
        <f t="shared" si="67"/>
        <v>0.2</v>
      </c>
      <c r="V84" s="211">
        <f t="shared" si="67"/>
        <v>0.2</v>
      </c>
      <c r="W84" s="211">
        <f t="shared" si="67"/>
        <v>0.2</v>
      </c>
      <c r="X84" s="211">
        <f t="shared" si="67"/>
        <v>0.2</v>
      </c>
      <c r="Y84" s="211">
        <f t="shared" si="67"/>
        <v>0.2</v>
      </c>
      <c r="Z84" s="211">
        <f t="shared" si="67"/>
        <v>8.8000000000000007</v>
      </c>
      <c r="AA84" s="211">
        <f t="shared" si="67"/>
        <v>7.5</v>
      </c>
      <c r="AB84" s="211">
        <f t="shared" si="67"/>
        <v>7.5</v>
      </c>
      <c r="AC84" s="211">
        <f t="shared" si="67"/>
        <v>7.5</v>
      </c>
      <c r="AD84" s="211">
        <f t="shared" si="67"/>
        <v>10.55</v>
      </c>
      <c r="AE84" s="211">
        <f t="shared" si="67"/>
        <v>13.8</v>
      </c>
      <c r="AF84" s="211">
        <f t="shared" si="67"/>
        <v>138.51</v>
      </c>
      <c r="AG84" s="211">
        <f t="shared" si="67"/>
        <v>187.6</v>
      </c>
      <c r="AH84" s="211">
        <f t="shared" si="67"/>
        <v>236.20000000000002</v>
      </c>
      <c r="AI84" s="211">
        <f t="shared" si="67"/>
        <v>236.70000000000002</v>
      </c>
      <c r="AJ84" s="211">
        <f t="shared" si="67"/>
        <v>230.5</v>
      </c>
      <c r="AK84" s="211">
        <f t="shared" si="67"/>
        <v>230.5</v>
      </c>
      <c r="AL84" s="211">
        <f t="shared" si="67"/>
        <v>206.1</v>
      </c>
      <c r="AM84" s="211">
        <f t="shared" si="67"/>
        <v>206.1</v>
      </c>
      <c r="AN84" s="211">
        <f t="shared" si="67"/>
        <v>206.1</v>
      </c>
      <c r="AO84" s="211">
        <f t="shared" si="67"/>
        <v>206.1</v>
      </c>
      <c r="AP84" s="211">
        <f t="shared" si="67"/>
        <v>82.2</v>
      </c>
      <c r="AQ84" s="211">
        <f t="shared" si="67"/>
        <v>82.2</v>
      </c>
      <c r="AR84" s="211">
        <f t="shared" si="67"/>
        <v>64.2</v>
      </c>
      <c r="AS84" s="211">
        <f t="shared" si="67"/>
        <v>64.2</v>
      </c>
      <c r="AT84" s="211">
        <f t="shared" si="67"/>
        <v>142.69999999999999</v>
      </c>
      <c r="AU84" s="211">
        <f t="shared" si="67"/>
        <v>142.69999999999999</v>
      </c>
      <c r="AV84" s="211">
        <f t="shared" si="67"/>
        <v>173.3</v>
      </c>
      <c r="AW84" s="211">
        <f t="shared" si="67"/>
        <v>173.3</v>
      </c>
      <c r="AX84" s="211">
        <f t="shared" si="67"/>
        <v>166.3</v>
      </c>
      <c r="AY84" s="211">
        <f t="shared" si="67"/>
        <v>162.60000000000002</v>
      </c>
      <c r="AZ84" s="211">
        <f t="shared" si="67"/>
        <v>166.3</v>
      </c>
      <c r="BA84" s="211">
        <f t="shared" si="67"/>
        <v>166.3</v>
      </c>
      <c r="BB84" s="211">
        <f t="shared" si="67"/>
        <v>187.3</v>
      </c>
      <c r="BC84" s="211">
        <f t="shared" si="67"/>
        <v>187.3</v>
      </c>
      <c r="BD84" s="211">
        <f t="shared" si="67"/>
        <v>129.19999999999999</v>
      </c>
      <c r="BE84" s="211">
        <f t="shared" si="67"/>
        <v>112.3</v>
      </c>
      <c r="BF84" s="211">
        <f t="shared" si="67"/>
        <v>117.59</v>
      </c>
      <c r="BG84" s="211">
        <f t="shared" si="67"/>
        <v>21.6</v>
      </c>
      <c r="BH84" s="211">
        <f t="shared" si="67"/>
        <v>21.6</v>
      </c>
      <c r="BI84" s="211">
        <f t="shared" si="67"/>
        <v>21.6</v>
      </c>
      <c r="BJ84" s="211">
        <f t="shared" si="67"/>
        <v>21.6</v>
      </c>
      <c r="BK84" s="211">
        <f t="shared" si="67"/>
        <v>21.6</v>
      </c>
      <c r="BL84" s="211">
        <f t="shared" si="67"/>
        <v>13.8</v>
      </c>
      <c r="BM84" s="211">
        <f t="shared" si="67"/>
        <v>13.8</v>
      </c>
      <c r="BN84" s="211">
        <f t="shared" si="67"/>
        <v>10.8</v>
      </c>
      <c r="BO84" s="211">
        <f t="shared" ref="BO84:CS84" si="68">SUM(BO85:BO87)</f>
        <v>4.5</v>
      </c>
      <c r="BP84" s="211">
        <f t="shared" si="68"/>
        <v>4.5</v>
      </c>
      <c r="BQ84" s="211">
        <f t="shared" si="68"/>
        <v>4.5</v>
      </c>
      <c r="BR84" s="211">
        <f t="shared" si="68"/>
        <v>4.5</v>
      </c>
      <c r="BS84" s="211">
        <f t="shared" si="68"/>
        <v>4.5</v>
      </c>
      <c r="BT84" s="211">
        <f t="shared" si="68"/>
        <v>4.5</v>
      </c>
      <c r="BU84" s="211">
        <f t="shared" si="68"/>
        <v>4.5</v>
      </c>
      <c r="BV84" s="211">
        <f t="shared" si="68"/>
        <v>0.2</v>
      </c>
      <c r="BW84" s="211">
        <f t="shared" si="68"/>
        <v>0.2</v>
      </c>
      <c r="BX84" s="211">
        <f t="shared" si="68"/>
        <v>0.2</v>
      </c>
      <c r="BY84" s="211">
        <f t="shared" si="68"/>
        <v>0.2</v>
      </c>
      <c r="BZ84" s="211">
        <f t="shared" si="68"/>
        <v>0.2</v>
      </c>
      <c r="CA84" s="211">
        <f t="shared" si="68"/>
        <v>0.2</v>
      </c>
      <c r="CB84" s="211">
        <f t="shared" si="68"/>
        <v>0.2</v>
      </c>
      <c r="CC84" s="211">
        <f t="shared" si="68"/>
        <v>0.2</v>
      </c>
      <c r="CD84" s="211">
        <f t="shared" si="68"/>
        <v>0.2</v>
      </c>
      <c r="CE84" s="211">
        <f t="shared" si="68"/>
        <v>0.2</v>
      </c>
      <c r="CF84" s="211">
        <f t="shared" si="68"/>
        <v>0.2</v>
      </c>
      <c r="CG84" s="211">
        <f t="shared" si="68"/>
        <v>0.2</v>
      </c>
      <c r="CH84" s="211">
        <f t="shared" si="68"/>
        <v>0.2</v>
      </c>
      <c r="CI84" s="211">
        <f t="shared" si="68"/>
        <v>0.2</v>
      </c>
      <c r="CJ84" s="211">
        <f t="shared" si="68"/>
        <v>0.2</v>
      </c>
      <c r="CK84" s="211">
        <f t="shared" si="68"/>
        <v>0.2</v>
      </c>
      <c r="CL84" s="211">
        <f t="shared" si="68"/>
        <v>0.2</v>
      </c>
      <c r="CM84" s="211">
        <f t="shared" si="68"/>
        <v>0.2</v>
      </c>
      <c r="CN84" s="211">
        <f t="shared" si="68"/>
        <v>0.2</v>
      </c>
      <c r="CO84" s="211">
        <f t="shared" si="68"/>
        <v>0.2</v>
      </c>
      <c r="CP84" s="211">
        <f t="shared" si="68"/>
        <v>0.2</v>
      </c>
      <c r="CQ84" s="211">
        <f t="shared" si="68"/>
        <v>0.2</v>
      </c>
      <c r="CR84" s="211">
        <f t="shared" si="68"/>
        <v>0.2</v>
      </c>
      <c r="CS84" s="212">
        <f t="shared" si="68"/>
        <v>0.2</v>
      </c>
      <c r="CT84" s="208">
        <f>SUM(B84:CS84)</f>
        <v>4647.5499999999975</v>
      </c>
      <c r="CU84" s="150"/>
    </row>
    <row r="85" spans="1:102">
      <c r="A85" s="25" t="s">
        <v>60</v>
      </c>
      <c r="B85" s="45">
        <v>0.2</v>
      </c>
      <c r="C85" s="1">
        <v>0.2</v>
      </c>
      <c r="D85" s="1">
        <v>0.2</v>
      </c>
      <c r="E85" s="1">
        <v>0.2</v>
      </c>
      <c r="F85" s="1">
        <v>0.2</v>
      </c>
      <c r="G85" s="1">
        <v>0.2</v>
      </c>
      <c r="H85" s="1">
        <v>0.2</v>
      </c>
      <c r="I85" s="1">
        <v>0.2</v>
      </c>
      <c r="J85" s="1">
        <v>0.2</v>
      </c>
      <c r="K85" s="1">
        <v>0.2</v>
      </c>
      <c r="L85" s="1">
        <v>0.2</v>
      </c>
      <c r="M85" s="1">
        <v>0.2</v>
      </c>
      <c r="N85" s="1">
        <v>0.2</v>
      </c>
      <c r="O85" s="1">
        <v>0.2</v>
      </c>
      <c r="P85" s="1">
        <v>0.2</v>
      </c>
      <c r="Q85" s="1">
        <v>0.2</v>
      </c>
      <c r="R85" s="1">
        <v>0.2</v>
      </c>
      <c r="S85" s="1">
        <v>0.2</v>
      </c>
      <c r="T85" s="1">
        <v>0.2</v>
      </c>
      <c r="U85" s="1">
        <v>0.2</v>
      </c>
      <c r="V85" s="1">
        <v>0.2</v>
      </c>
      <c r="W85" s="1">
        <v>0.2</v>
      </c>
      <c r="X85" s="1">
        <v>0.2</v>
      </c>
      <c r="Y85" s="1">
        <v>0.2</v>
      </c>
      <c r="Z85" s="1">
        <v>8.8000000000000007</v>
      </c>
      <c r="AA85" s="1">
        <v>7.5</v>
      </c>
      <c r="AB85" s="1">
        <v>7.5</v>
      </c>
      <c r="AC85" s="1">
        <v>7.5</v>
      </c>
      <c r="AD85" s="1">
        <v>10.55</v>
      </c>
      <c r="AE85" s="1">
        <v>13.8</v>
      </c>
      <c r="AF85" s="1">
        <v>21.5</v>
      </c>
      <c r="AG85" s="1">
        <v>47</v>
      </c>
      <c r="AH85" s="1">
        <v>182.70000000000002</v>
      </c>
      <c r="AI85" s="1">
        <v>183.20000000000002</v>
      </c>
      <c r="AJ85" s="1">
        <v>177</v>
      </c>
      <c r="AK85" s="1">
        <v>177</v>
      </c>
      <c r="AL85" s="1">
        <v>152.6</v>
      </c>
      <c r="AM85" s="1">
        <v>152.6</v>
      </c>
      <c r="AN85" s="1">
        <v>152.6</v>
      </c>
      <c r="AO85" s="1">
        <v>152.6</v>
      </c>
      <c r="AP85" s="1">
        <v>45.5</v>
      </c>
      <c r="AQ85" s="1">
        <v>64.2</v>
      </c>
      <c r="AR85" s="1">
        <v>64.2</v>
      </c>
      <c r="AS85" s="1">
        <v>64.2</v>
      </c>
      <c r="AT85" s="1">
        <v>124.7</v>
      </c>
      <c r="AU85" s="1">
        <v>124.7</v>
      </c>
      <c r="AV85" s="1">
        <v>133.6</v>
      </c>
      <c r="AW85" s="1">
        <v>133.6</v>
      </c>
      <c r="AX85" s="1">
        <v>126.60000000000001</v>
      </c>
      <c r="AY85" s="1">
        <v>126.60000000000001</v>
      </c>
      <c r="AZ85" s="1">
        <v>117.7</v>
      </c>
      <c r="BA85" s="1">
        <v>117.7</v>
      </c>
      <c r="BB85" s="1">
        <v>126.60000000000001</v>
      </c>
      <c r="BC85" s="1">
        <v>126.60000000000001</v>
      </c>
      <c r="BD85" s="1">
        <v>111.2</v>
      </c>
      <c r="BE85" s="1">
        <v>94.3</v>
      </c>
      <c r="BF85" s="1">
        <v>68.5</v>
      </c>
      <c r="BG85" s="1">
        <v>21.6</v>
      </c>
      <c r="BH85" s="1">
        <v>21.6</v>
      </c>
      <c r="BI85" s="1">
        <v>21.6</v>
      </c>
      <c r="BJ85" s="1">
        <v>21.6</v>
      </c>
      <c r="BK85" s="1">
        <v>21.6</v>
      </c>
      <c r="BL85" s="1">
        <v>13.8</v>
      </c>
      <c r="BM85" s="1">
        <v>13.8</v>
      </c>
      <c r="BN85" s="1">
        <v>10.8</v>
      </c>
      <c r="BO85" s="1">
        <v>4.5</v>
      </c>
      <c r="BP85" s="1">
        <v>4.5</v>
      </c>
      <c r="BQ85" s="1">
        <v>4.5</v>
      </c>
      <c r="BR85" s="1">
        <v>4.5</v>
      </c>
      <c r="BS85" s="1">
        <v>4.5</v>
      </c>
      <c r="BT85" s="1">
        <v>4.5</v>
      </c>
      <c r="BU85" s="1">
        <v>4.5</v>
      </c>
      <c r="BV85" s="1">
        <v>0.2</v>
      </c>
      <c r="BW85" s="1">
        <v>0.2</v>
      </c>
      <c r="BX85" s="1">
        <v>0.2</v>
      </c>
      <c r="BY85" s="1">
        <v>0.2</v>
      </c>
      <c r="BZ85" s="1">
        <v>0.2</v>
      </c>
      <c r="CA85" s="1">
        <v>0.2</v>
      </c>
      <c r="CB85" s="1">
        <v>0.2</v>
      </c>
      <c r="CC85" s="1">
        <v>0.2</v>
      </c>
      <c r="CD85" s="1">
        <v>0.2</v>
      </c>
      <c r="CE85" s="1">
        <v>0.2</v>
      </c>
      <c r="CF85" s="1">
        <v>0.2</v>
      </c>
      <c r="CG85" s="1">
        <v>0.2</v>
      </c>
      <c r="CH85" s="1">
        <v>0.2</v>
      </c>
      <c r="CI85" s="1">
        <v>0.2</v>
      </c>
      <c r="CJ85" s="1">
        <v>0.2</v>
      </c>
      <c r="CK85" s="1">
        <v>0.2</v>
      </c>
      <c r="CL85" s="1">
        <v>0.2</v>
      </c>
      <c r="CM85" s="1">
        <v>0.2</v>
      </c>
      <c r="CN85" s="1">
        <v>0.2</v>
      </c>
      <c r="CO85" s="1">
        <v>0.2</v>
      </c>
      <c r="CP85" s="1">
        <v>0.2</v>
      </c>
      <c r="CQ85" s="1">
        <v>0.2</v>
      </c>
      <c r="CR85" s="1">
        <v>0.2</v>
      </c>
      <c r="CS85" s="93">
        <v>0.2</v>
      </c>
      <c r="CT85" s="209">
        <f>SUM(B85:CS85)</f>
        <v>3412.4499999999948</v>
      </c>
      <c r="CU85" s="152"/>
    </row>
    <row r="86" spans="1:102">
      <c r="A86" s="25" t="s">
        <v>61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117.01</v>
      </c>
      <c r="AG86" s="1">
        <v>140.6</v>
      </c>
      <c r="AH86" s="1">
        <v>53.5</v>
      </c>
      <c r="AI86" s="1">
        <v>53.5</v>
      </c>
      <c r="AJ86" s="1">
        <v>53.5</v>
      </c>
      <c r="AK86" s="1">
        <v>53.5</v>
      </c>
      <c r="AL86" s="1">
        <v>53.5</v>
      </c>
      <c r="AM86" s="1">
        <v>53.5</v>
      </c>
      <c r="AN86" s="1">
        <v>53.5</v>
      </c>
      <c r="AO86" s="1">
        <v>53.5</v>
      </c>
      <c r="AP86" s="1">
        <v>36.700000000000003</v>
      </c>
      <c r="AQ86" s="1">
        <v>18</v>
      </c>
      <c r="AR86" s="1">
        <v>0</v>
      </c>
      <c r="AS86" s="1">
        <v>0</v>
      </c>
      <c r="AT86" s="1">
        <v>18</v>
      </c>
      <c r="AU86" s="1">
        <v>18</v>
      </c>
      <c r="AV86" s="1">
        <v>39.700000000000003</v>
      </c>
      <c r="AW86" s="1">
        <v>39.700000000000003</v>
      </c>
      <c r="AX86" s="1">
        <v>39.700000000000003</v>
      </c>
      <c r="AY86" s="1">
        <v>36</v>
      </c>
      <c r="AZ86" s="1">
        <v>48.6</v>
      </c>
      <c r="BA86" s="1">
        <v>48.6</v>
      </c>
      <c r="BB86" s="1">
        <v>60.7</v>
      </c>
      <c r="BC86" s="1">
        <v>60.7</v>
      </c>
      <c r="BD86" s="1">
        <v>18</v>
      </c>
      <c r="BE86" s="1">
        <v>18</v>
      </c>
      <c r="BF86" s="1">
        <v>49.09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69">SUM(B86:CS86)</f>
        <v>1235.1000000000001</v>
      </c>
      <c r="CU86" s="152"/>
    </row>
    <row r="87" spans="1:102">
      <c r="A87" s="25" t="s">
        <v>62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09">
        <f t="shared" si="69"/>
        <v>0</v>
      </c>
      <c r="CU87" s="152"/>
    </row>
    <row r="88" spans="1:102">
      <c r="A88" s="205" t="s">
        <v>63</v>
      </c>
      <c r="B88" s="213">
        <f t="shared" ref="B88:AG88" si="70">SUM(B89:B90)</f>
        <v>0</v>
      </c>
      <c r="C88" s="128">
        <f t="shared" si="70"/>
        <v>0</v>
      </c>
      <c r="D88" s="128">
        <f t="shared" si="70"/>
        <v>0</v>
      </c>
      <c r="E88" s="128">
        <f t="shared" si="70"/>
        <v>0</v>
      </c>
      <c r="F88" s="128">
        <f t="shared" si="70"/>
        <v>0</v>
      </c>
      <c r="G88" s="128">
        <f t="shared" si="70"/>
        <v>0</v>
      </c>
      <c r="H88" s="128">
        <f t="shared" si="70"/>
        <v>0</v>
      </c>
      <c r="I88" s="128">
        <f t="shared" si="70"/>
        <v>0</v>
      </c>
      <c r="J88" s="128">
        <f t="shared" si="70"/>
        <v>0</v>
      </c>
      <c r="K88" s="128">
        <f t="shared" si="70"/>
        <v>0</v>
      </c>
      <c r="L88" s="128">
        <f t="shared" si="70"/>
        <v>0</v>
      </c>
      <c r="M88" s="128">
        <f t="shared" si="70"/>
        <v>0</v>
      </c>
      <c r="N88" s="128">
        <f t="shared" si="70"/>
        <v>0</v>
      </c>
      <c r="O88" s="128">
        <f t="shared" si="70"/>
        <v>0</v>
      </c>
      <c r="P88" s="128">
        <f t="shared" si="70"/>
        <v>0</v>
      </c>
      <c r="Q88" s="128">
        <f t="shared" si="70"/>
        <v>0</v>
      </c>
      <c r="R88" s="128">
        <f t="shared" si="70"/>
        <v>0</v>
      </c>
      <c r="S88" s="128">
        <f t="shared" si="70"/>
        <v>0</v>
      </c>
      <c r="T88" s="128">
        <f t="shared" si="70"/>
        <v>0</v>
      </c>
      <c r="U88" s="128">
        <f t="shared" si="70"/>
        <v>0</v>
      </c>
      <c r="V88" s="128">
        <f t="shared" si="70"/>
        <v>0</v>
      </c>
      <c r="W88" s="128">
        <f t="shared" si="70"/>
        <v>0</v>
      </c>
      <c r="X88" s="128">
        <f t="shared" si="70"/>
        <v>0</v>
      </c>
      <c r="Y88" s="128">
        <f t="shared" si="70"/>
        <v>1.5E-3</v>
      </c>
      <c r="Z88" s="128">
        <f t="shared" si="70"/>
        <v>0.56616</v>
      </c>
      <c r="AA88" s="128">
        <f t="shared" si="70"/>
        <v>5.1065880000000003</v>
      </c>
      <c r="AB88" s="128">
        <f t="shared" si="70"/>
        <v>12.666512000000001</v>
      </c>
      <c r="AC88" s="128">
        <f t="shared" si="70"/>
        <v>24.520086800000001</v>
      </c>
      <c r="AD88" s="128">
        <f t="shared" si="70"/>
        <v>40.515068699999986</v>
      </c>
      <c r="AE88" s="128">
        <f t="shared" si="70"/>
        <v>49.879840000000002</v>
      </c>
      <c r="AF88" s="128">
        <f t="shared" si="70"/>
        <v>62.659576000000001</v>
      </c>
      <c r="AG88" s="128">
        <f t="shared" si="70"/>
        <v>79.033404999999988</v>
      </c>
      <c r="AH88" s="128">
        <f t="shared" ref="AH88:BM88" si="71">SUM(AH89:AH90)</f>
        <v>93.960753000000011</v>
      </c>
      <c r="AI88" s="128">
        <f t="shared" si="71"/>
        <v>116.45032800000001</v>
      </c>
      <c r="AJ88" s="128">
        <f t="shared" si="71"/>
        <v>138.45914499999998</v>
      </c>
      <c r="AK88" s="128">
        <f t="shared" si="71"/>
        <v>147.247444</v>
      </c>
      <c r="AL88" s="128">
        <f t="shared" si="71"/>
        <v>170.67110700000001</v>
      </c>
      <c r="AM88" s="128">
        <f t="shared" si="71"/>
        <v>184.95437800000002</v>
      </c>
      <c r="AN88" s="128">
        <f t="shared" si="71"/>
        <v>190.03385299999997</v>
      </c>
      <c r="AO88" s="128">
        <f t="shared" si="71"/>
        <v>202.78737699999999</v>
      </c>
      <c r="AP88" s="128">
        <f t="shared" si="71"/>
        <v>209.34042200000005</v>
      </c>
      <c r="AQ88" s="128">
        <f t="shared" si="71"/>
        <v>214.48020500000001</v>
      </c>
      <c r="AR88" s="128">
        <f t="shared" si="71"/>
        <v>223.48595</v>
      </c>
      <c r="AS88" s="128">
        <f t="shared" si="71"/>
        <v>234.41889999999995</v>
      </c>
      <c r="AT88" s="128">
        <f t="shared" si="71"/>
        <v>232.34137299999998</v>
      </c>
      <c r="AU88" s="128">
        <f t="shared" si="71"/>
        <v>243.05819100000002</v>
      </c>
      <c r="AV88" s="128">
        <f t="shared" si="71"/>
        <v>202.021028</v>
      </c>
      <c r="AW88" s="128">
        <f t="shared" si="71"/>
        <v>207.54754700000001</v>
      </c>
      <c r="AX88" s="128">
        <f t="shared" si="71"/>
        <v>211.57953299999997</v>
      </c>
      <c r="AY88" s="128">
        <f t="shared" si="71"/>
        <v>204.29882399999997</v>
      </c>
      <c r="AZ88" s="128">
        <f t="shared" si="71"/>
        <v>203.48576299999999</v>
      </c>
      <c r="BA88" s="128">
        <f t="shared" si="71"/>
        <v>193.783029</v>
      </c>
      <c r="BB88" s="128">
        <f t="shared" si="71"/>
        <v>177.30893599999996</v>
      </c>
      <c r="BC88" s="128">
        <f t="shared" si="71"/>
        <v>208.46982600000001</v>
      </c>
      <c r="BD88" s="128">
        <f t="shared" si="71"/>
        <v>205.75124800000003</v>
      </c>
      <c r="BE88" s="128">
        <f t="shared" si="71"/>
        <v>206.76058600000005</v>
      </c>
      <c r="BF88" s="128">
        <f t="shared" si="71"/>
        <v>189.09785799999997</v>
      </c>
      <c r="BG88" s="128">
        <f t="shared" si="71"/>
        <v>180.98234000000002</v>
      </c>
      <c r="BH88" s="128">
        <f t="shared" si="71"/>
        <v>160.70183199999997</v>
      </c>
      <c r="BI88" s="128">
        <f t="shared" si="71"/>
        <v>139.89136999999999</v>
      </c>
      <c r="BJ88" s="128">
        <f t="shared" si="71"/>
        <v>141.46556000000001</v>
      </c>
      <c r="BK88" s="128">
        <f t="shared" si="71"/>
        <v>141.332672</v>
      </c>
      <c r="BL88" s="128">
        <f t="shared" si="71"/>
        <v>126.759986</v>
      </c>
      <c r="BM88" s="128">
        <f t="shared" si="71"/>
        <v>121.026056</v>
      </c>
      <c r="BN88" s="128">
        <f t="shared" ref="BN88:CS88" si="72">SUM(BN89:BN90)</f>
        <v>105.86150099999999</v>
      </c>
      <c r="BO88" s="128">
        <f t="shared" si="72"/>
        <v>87.3703</v>
      </c>
      <c r="BP88" s="128">
        <f t="shared" si="72"/>
        <v>64.585085800000002</v>
      </c>
      <c r="BQ88" s="128">
        <f t="shared" si="72"/>
        <v>45.361821280000008</v>
      </c>
      <c r="BR88" s="128">
        <f t="shared" si="72"/>
        <v>30.189980000000006</v>
      </c>
      <c r="BS88" s="128">
        <f t="shared" si="72"/>
        <v>17.096780000000003</v>
      </c>
      <c r="BT88" s="128">
        <f t="shared" si="72"/>
        <v>8.0905199999999997</v>
      </c>
      <c r="BU88" s="128">
        <f t="shared" si="72"/>
        <v>2.03146</v>
      </c>
      <c r="BV88" s="128">
        <f t="shared" si="72"/>
        <v>0.35199999999999998</v>
      </c>
      <c r="BW88" s="128">
        <f t="shared" si="72"/>
        <v>1.6E-2</v>
      </c>
      <c r="BX88" s="128">
        <f t="shared" si="72"/>
        <v>0</v>
      </c>
      <c r="BY88" s="128">
        <f t="shared" si="72"/>
        <v>0</v>
      </c>
      <c r="BZ88" s="128">
        <f t="shared" si="72"/>
        <v>0</v>
      </c>
      <c r="CA88" s="128">
        <f t="shared" si="72"/>
        <v>0</v>
      </c>
      <c r="CB88" s="128">
        <f t="shared" si="72"/>
        <v>0</v>
      </c>
      <c r="CC88" s="128">
        <f t="shared" si="72"/>
        <v>0</v>
      </c>
      <c r="CD88" s="128">
        <f t="shared" si="72"/>
        <v>0</v>
      </c>
      <c r="CE88" s="128">
        <f t="shared" si="72"/>
        <v>0</v>
      </c>
      <c r="CF88" s="128">
        <f t="shared" si="72"/>
        <v>0</v>
      </c>
      <c r="CG88" s="128">
        <f t="shared" si="72"/>
        <v>0</v>
      </c>
      <c r="CH88" s="128">
        <f t="shared" si="72"/>
        <v>0</v>
      </c>
      <c r="CI88" s="128">
        <f t="shared" si="72"/>
        <v>0</v>
      </c>
      <c r="CJ88" s="128">
        <f t="shared" si="72"/>
        <v>0</v>
      </c>
      <c r="CK88" s="128">
        <f t="shared" si="72"/>
        <v>0</v>
      </c>
      <c r="CL88" s="128">
        <f t="shared" si="72"/>
        <v>0</v>
      </c>
      <c r="CM88" s="128">
        <f t="shared" si="72"/>
        <v>0</v>
      </c>
      <c r="CN88" s="128">
        <f t="shared" si="72"/>
        <v>0</v>
      </c>
      <c r="CO88" s="128">
        <f t="shared" si="72"/>
        <v>0</v>
      </c>
      <c r="CP88" s="128">
        <f t="shared" si="72"/>
        <v>0</v>
      </c>
      <c r="CQ88" s="128">
        <f t="shared" si="72"/>
        <v>0</v>
      </c>
      <c r="CR88" s="128">
        <f t="shared" si="72"/>
        <v>0</v>
      </c>
      <c r="CS88" s="208">
        <f t="shared" si="72"/>
        <v>0</v>
      </c>
      <c r="CT88" s="208">
        <f>SUM(B88:CS88)</f>
        <v>6459.85760458</v>
      </c>
      <c r="CU88" s="150"/>
    </row>
    <row r="89" spans="1:102">
      <c r="A89" s="25" t="s">
        <v>74</v>
      </c>
      <c r="B89" s="214">
        <v>0</v>
      </c>
      <c r="C89" s="203">
        <v>0</v>
      </c>
      <c r="D89" s="203">
        <v>0</v>
      </c>
      <c r="E89" s="203">
        <v>0</v>
      </c>
      <c r="F89" s="203">
        <v>0</v>
      </c>
      <c r="G89" s="203">
        <v>0</v>
      </c>
      <c r="H89" s="203">
        <v>0</v>
      </c>
      <c r="I89" s="203">
        <v>0</v>
      </c>
      <c r="J89" s="203">
        <v>0</v>
      </c>
      <c r="K89" s="203">
        <v>0</v>
      </c>
      <c r="L89" s="203">
        <v>0</v>
      </c>
      <c r="M89" s="203">
        <v>0</v>
      </c>
      <c r="N89" s="203">
        <v>0</v>
      </c>
      <c r="O89" s="203">
        <v>0</v>
      </c>
      <c r="P89" s="203">
        <v>0</v>
      </c>
      <c r="Q89" s="203">
        <v>0</v>
      </c>
      <c r="R89" s="203">
        <v>0</v>
      </c>
      <c r="S89" s="203">
        <v>0</v>
      </c>
      <c r="T89" s="203">
        <v>0</v>
      </c>
      <c r="U89" s="203">
        <v>0</v>
      </c>
      <c r="V89" s="203">
        <v>0</v>
      </c>
      <c r="W89" s="203">
        <v>0</v>
      </c>
      <c r="X89" s="203">
        <v>0</v>
      </c>
      <c r="Y89" s="203">
        <v>1.5E-3</v>
      </c>
      <c r="Z89" s="203">
        <v>0.56616</v>
      </c>
      <c r="AA89" s="203">
        <v>5.1065880000000003</v>
      </c>
      <c r="AB89" s="203">
        <v>12.666512000000001</v>
      </c>
      <c r="AC89" s="203">
        <v>24.520086800000001</v>
      </c>
      <c r="AD89" s="203">
        <v>40.515068699999986</v>
      </c>
      <c r="AE89" s="203">
        <v>49.879840000000002</v>
      </c>
      <c r="AF89" s="203">
        <v>62.659576000000001</v>
      </c>
      <c r="AG89" s="203">
        <v>79.033404999999988</v>
      </c>
      <c r="AH89" s="203">
        <v>93.960753000000011</v>
      </c>
      <c r="AI89" s="203">
        <v>116.45032800000001</v>
      </c>
      <c r="AJ89" s="203">
        <v>138.45914499999998</v>
      </c>
      <c r="AK89" s="203">
        <v>147.247444</v>
      </c>
      <c r="AL89" s="203">
        <v>170.67110700000001</v>
      </c>
      <c r="AM89" s="203">
        <v>184.95437800000002</v>
      </c>
      <c r="AN89" s="203">
        <v>190.03385299999997</v>
      </c>
      <c r="AO89" s="203">
        <v>202.78737699999999</v>
      </c>
      <c r="AP89" s="203">
        <v>209.34042200000005</v>
      </c>
      <c r="AQ89" s="203">
        <v>214.48020500000001</v>
      </c>
      <c r="AR89" s="203">
        <v>223.48595</v>
      </c>
      <c r="AS89" s="203">
        <v>234.41889999999995</v>
      </c>
      <c r="AT89" s="203">
        <v>232.34137299999998</v>
      </c>
      <c r="AU89" s="203">
        <v>243.05819100000002</v>
      </c>
      <c r="AV89" s="203">
        <v>202.021028</v>
      </c>
      <c r="AW89" s="203">
        <v>207.54754700000001</v>
      </c>
      <c r="AX89" s="203">
        <v>211.57953299999997</v>
      </c>
      <c r="AY89" s="203">
        <v>204.29882399999997</v>
      </c>
      <c r="AZ89" s="203">
        <v>203.48576299999999</v>
      </c>
      <c r="BA89" s="203">
        <v>193.783029</v>
      </c>
      <c r="BB89" s="203">
        <v>177.30893599999996</v>
      </c>
      <c r="BC89" s="203">
        <v>208.46982600000001</v>
      </c>
      <c r="BD89" s="203">
        <v>205.75124800000003</v>
      </c>
      <c r="BE89" s="203">
        <v>206.76058600000005</v>
      </c>
      <c r="BF89" s="203">
        <v>189.09785799999997</v>
      </c>
      <c r="BG89" s="203">
        <v>180.98234000000002</v>
      </c>
      <c r="BH89" s="203">
        <v>160.70183199999997</v>
      </c>
      <c r="BI89" s="203">
        <v>139.89136999999999</v>
      </c>
      <c r="BJ89" s="203">
        <v>141.46556000000001</v>
      </c>
      <c r="BK89" s="203">
        <v>141.332672</v>
      </c>
      <c r="BL89" s="203">
        <v>126.759986</v>
      </c>
      <c r="BM89" s="203">
        <v>121.026056</v>
      </c>
      <c r="BN89" s="203">
        <v>105.86150099999999</v>
      </c>
      <c r="BO89" s="203">
        <v>87.3703</v>
      </c>
      <c r="BP89" s="203">
        <v>64.585085800000002</v>
      </c>
      <c r="BQ89" s="203">
        <v>45.361821280000008</v>
      </c>
      <c r="BR89" s="203">
        <v>30.189980000000006</v>
      </c>
      <c r="BS89" s="203">
        <v>17.096780000000003</v>
      </c>
      <c r="BT89" s="203">
        <v>8.0905199999999997</v>
      </c>
      <c r="BU89" s="203">
        <v>2.03146</v>
      </c>
      <c r="BV89" s="203">
        <v>0.35199999999999998</v>
      </c>
      <c r="BW89" s="203">
        <v>1.6E-2</v>
      </c>
      <c r="BX89" s="203">
        <v>0</v>
      </c>
      <c r="BY89" s="203">
        <v>0</v>
      </c>
      <c r="BZ89" s="203">
        <v>0</v>
      </c>
      <c r="CA89" s="203">
        <v>0</v>
      </c>
      <c r="CB89" s="203">
        <v>0</v>
      </c>
      <c r="CC89" s="203">
        <v>0</v>
      </c>
      <c r="CD89" s="203">
        <v>0</v>
      </c>
      <c r="CE89" s="203">
        <v>0</v>
      </c>
      <c r="CF89" s="203">
        <v>0</v>
      </c>
      <c r="CG89" s="203">
        <v>0</v>
      </c>
      <c r="CH89" s="203">
        <v>0</v>
      </c>
      <c r="CI89" s="203">
        <v>0</v>
      </c>
      <c r="CJ89" s="203">
        <v>0</v>
      </c>
      <c r="CK89" s="203">
        <v>0</v>
      </c>
      <c r="CL89" s="203">
        <v>0</v>
      </c>
      <c r="CM89" s="203">
        <v>0</v>
      </c>
      <c r="CN89" s="203">
        <v>0</v>
      </c>
      <c r="CO89" s="203">
        <v>0</v>
      </c>
      <c r="CP89" s="203">
        <v>0</v>
      </c>
      <c r="CQ89" s="203">
        <v>0</v>
      </c>
      <c r="CR89" s="203">
        <v>0</v>
      </c>
      <c r="CS89" s="215">
        <v>0</v>
      </c>
      <c r="CT89" s="209">
        <f t="shared" ref="CT89:CT92" si="73">SUM(B89:CS89)</f>
        <v>6459.85760458</v>
      </c>
      <c r="CU89" s="152"/>
    </row>
    <row r="90" spans="1:102" s="137" customFormat="1">
      <c r="A90" s="25"/>
      <c r="B90" s="45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93"/>
      <c r="CT90" s="209">
        <f t="shared" si="73"/>
        <v>0</v>
      </c>
      <c r="CU90" s="152"/>
      <c r="CV90" s="5"/>
      <c r="CX90" s="151"/>
    </row>
    <row r="91" spans="1:102">
      <c r="A91" s="206" t="s">
        <v>64</v>
      </c>
      <c r="B91" s="216">
        <f t="shared" ref="B91:AG91" si="74">SUM(B84,B88)</f>
        <v>0.2</v>
      </c>
      <c r="C91" s="129">
        <f t="shared" si="74"/>
        <v>0.2</v>
      </c>
      <c r="D91" s="129">
        <f t="shared" si="74"/>
        <v>0.2</v>
      </c>
      <c r="E91" s="129">
        <f t="shared" si="74"/>
        <v>0.2</v>
      </c>
      <c r="F91" s="129">
        <f t="shared" si="74"/>
        <v>0.2</v>
      </c>
      <c r="G91" s="129">
        <f t="shared" si="74"/>
        <v>0.2</v>
      </c>
      <c r="H91" s="129">
        <f t="shared" si="74"/>
        <v>0.2</v>
      </c>
      <c r="I91" s="129">
        <f t="shared" si="74"/>
        <v>0.2</v>
      </c>
      <c r="J91" s="129">
        <f t="shared" si="74"/>
        <v>0.2</v>
      </c>
      <c r="K91" s="129">
        <f t="shared" si="74"/>
        <v>0.2</v>
      </c>
      <c r="L91" s="129">
        <f t="shared" si="74"/>
        <v>0.2</v>
      </c>
      <c r="M91" s="129">
        <f t="shared" si="74"/>
        <v>0.2</v>
      </c>
      <c r="N91" s="129">
        <f t="shared" si="74"/>
        <v>0.2</v>
      </c>
      <c r="O91" s="129">
        <f t="shared" si="74"/>
        <v>0.2</v>
      </c>
      <c r="P91" s="129">
        <f t="shared" si="74"/>
        <v>0.2</v>
      </c>
      <c r="Q91" s="129">
        <f t="shared" si="74"/>
        <v>0.2</v>
      </c>
      <c r="R91" s="129">
        <f t="shared" si="74"/>
        <v>0.2</v>
      </c>
      <c r="S91" s="129">
        <f t="shared" si="74"/>
        <v>0.2</v>
      </c>
      <c r="T91" s="129">
        <f t="shared" si="74"/>
        <v>0.2</v>
      </c>
      <c r="U91" s="129">
        <f t="shared" si="74"/>
        <v>0.2</v>
      </c>
      <c r="V91" s="129">
        <f t="shared" si="74"/>
        <v>0.2</v>
      </c>
      <c r="W91" s="129">
        <f t="shared" si="74"/>
        <v>0.2</v>
      </c>
      <c r="X91" s="129">
        <f t="shared" si="74"/>
        <v>0.2</v>
      </c>
      <c r="Y91" s="129">
        <f t="shared" si="74"/>
        <v>0.20150000000000001</v>
      </c>
      <c r="Z91" s="129">
        <f t="shared" si="74"/>
        <v>9.3661600000000007</v>
      </c>
      <c r="AA91" s="129">
        <f t="shared" si="74"/>
        <v>12.606588</v>
      </c>
      <c r="AB91" s="129">
        <f t="shared" si="74"/>
        <v>20.166512000000001</v>
      </c>
      <c r="AC91" s="129">
        <f t="shared" si="74"/>
        <v>32.020086800000001</v>
      </c>
      <c r="AD91" s="129">
        <f t="shared" si="74"/>
        <v>51.065068699999983</v>
      </c>
      <c r="AE91" s="129">
        <f t="shared" si="74"/>
        <v>63.679839999999999</v>
      </c>
      <c r="AF91" s="129">
        <f t="shared" si="74"/>
        <v>201.16957600000001</v>
      </c>
      <c r="AG91" s="129">
        <f t="shared" si="74"/>
        <v>266.63340499999998</v>
      </c>
      <c r="AH91" s="129">
        <f t="shared" ref="AH91:BM91" si="75">SUM(AH84,AH88)</f>
        <v>330.160753</v>
      </c>
      <c r="AI91" s="129">
        <f t="shared" si="75"/>
        <v>353.15032800000006</v>
      </c>
      <c r="AJ91" s="129">
        <f t="shared" si="75"/>
        <v>368.95914499999998</v>
      </c>
      <c r="AK91" s="129">
        <f t="shared" si="75"/>
        <v>377.74744399999997</v>
      </c>
      <c r="AL91" s="129">
        <f t="shared" si="75"/>
        <v>376.77110700000003</v>
      </c>
      <c r="AM91" s="129">
        <f t="shared" si="75"/>
        <v>391.05437800000004</v>
      </c>
      <c r="AN91" s="129">
        <f t="shared" si="75"/>
        <v>396.13385299999993</v>
      </c>
      <c r="AO91" s="129">
        <f t="shared" si="75"/>
        <v>408.88737700000001</v>
      </c>
      <c r="AP91" s="129">
        <f t="shared" si="75"/>
        <v>291.54042200000004</v>
      </c>
      <c r="AQ91" s="129">
        <f t="shared" si="75"/>
        <v>296.680205</v>
      </c>
      <c r="AR91" s="129">
        <f t="shared" si="75"/>
        <v>287.68594999999999</v>
      </c>
      <c r="AS91" s="129">
        <f t="shared" si="75"/>
        <v>298.61889999999994</v>
      </c>
      <c r="AT91" s="129">
        <f t="shared" si="75"/>
        <v>375.04137299999996</v>
      </c>
      <c r="AU91" s="129">
        <f t="shared" si="75"/>
        <v>385.75819100000001</v>
      </c>
      <c r="AV91" s="129">
        <f t="shared" si="75"/>
        <v>375.32102800000001</v>
      </c>
      <c r="AW91" s="129">
        <f t="shared" si="75"/>
        <v>380.84754700000002</v>
      </c>
      <c r="AX91" s="129">
        <f t="shared" si="75"/>
        <v>377.87953299999998</v>
      </c>
      <c r="AY91" s="129">
        <f t="shared" si="75"/>
        <v>366.89882399999999</v>
      </c>
      <c r="AZ91" s="129">
        <f t="shared" si="75"/>
        <v>369.78576299999997</v>
      </c>
      <c r="BA91" s="129">
        <f t="shared" si="75"/>
        <v>360.08302900000001</v>
      </c>
      <c r="BB91" s="129">
        <f t="shared" si="75"/>
        <v>364.60893599999997</v>
      </c>
      <c r="BC91" s="129">
        <f t="shared" si="75"/>
        <v>395.76982600000002</v>
      </c>
      <c r="BD91" s="129">
        <f t="shared" si="75"/>
        <v>334.95124800000002</v>
      </c>
      <c r="BE91" s="129">
        <f t="shared" si="75"/>
        <v>319.06058600000006</v>
      </c>
      <c r="BF91" s="129">
        <f t="shared" si="75"/>
        <v>306.68785800000001</v>
      </c>
      <c r="BG91" s="129">
        <f t="shared" si="75"/>
        <v>202.58234000000002</v>
      </c>
      <c r="BH91" s="129">
        <f t="shared" si="75"/>
        <v>182.30183199999996</v>
      </c>
      <c r="BI91" s="129">
        <f t="shared" si="75"/>
        <v>161.49136999999999</v>
      </c>
      <c r="BJ91" s="129">
        <f t="shared" si="75"/>
        <v>163.06556</v>
      </c>
      <c r="BK91" s="129">
        <f t="shared" si="75"/>
        <v>162.932672</v>
      </c>
      <c r="BL91" s="129">
        <f t="shared" si="75"/>
        <v>140.55998600000001</v>
      </c>
      <c r="BM91" s="129">
        <f t="shared" si="75"/>
        <v>134.82605599999999</v>
      </c>
      <c r="BN91" s="129">
        <f t="shared" ref="BN91:CS91" si="76">SUM(BN84,BN88)</f>
        <v>116.66150099999999</v>
      </c>
      <c r="BO91" s="129">
        <f t="shared" si="76"/>
        <v>91.8703</v>
      </c>
      <c r="BP91" s="129">
        <f t="shared" si="76"/>
        <v>69.085085800000002</v>
      </c>
      <c r="BQ91" s="129">
        <f t="shared" si="76"/>
        <v>49.861821280000008</v>
      </c>
      <c r="BR91" s="129">
        <f t="shared" si="76"/>
        <v>34.689980000000006</v>
      </c>
      <c r="BS91" s="129">
        <f t="shared" si="76"/>
        <v>21.596780000000003</v>
      </c>
      <c r="BT91" s="129">
        <f t="shared" si="76"/>
        <v>12.59052</v>
      </c>
      <c r="BU91" s="129">
        <f t="shared" si="76"/>
        <v>6.53146</v>
      </c>
      <c r="BV91" s="129">
        <f t="shared" si="76"/>
        <v>0.55200000000000005</v>
      </c>
      <c r="BW91" s="129">
        <f t="shared" si="76"/>
        <v>0.21600000000000003</v>
      </c>
      <c r="BX91" s="129">
        <f t="shared" si="76"/>
        <v>0.2</v>
      </c>
      <c r="BY91" s="129">
        <f t="shared" si="76"/>
        <v>0.2</v>
      </c>
      <c r="BZ91" s="129">
        <f t="shared" si="76"/>
        <v>0.2</v>
      </c>
      <c r="CA91" s="129">
        <f t="shared" si="76"/>
        <v>0.2</v>
      </c>
      <c r="CB91" s="129">
        <f t="shared" si="76"/>
        <v>0.2</v>
      </c>
      <c r="CC91" s="129">
        <f t="shared" si="76"/>
        <v>0.2</v>
      </c>
      <c r="CD91" s="129">
        <f t="shared" si="76"/>
        <v>0.2</v>
      </c>
      <c r="CE91" s="129">
        <f t="shared" si="76"/>
        <v>0.2</v>
      </c>
      <c r="CF91" s="129">
        <f t="shared" si="76"/>
        <v>0.2</v>
      </c>
      <c r="CG91" s="129">
        <f t="shared" si="76"/>
        <v>0.2</v>
      </c>
      <c r="CH91" s="129">
        <f t="shared" si="76"/>
        <v>0.2</v>
      </c>
      <c r="CI91" s="129">
        <f t="shared" si="76"/>
        <v>0.2</v>
      </c>
      <c r="CJ91" s="129">
        <f t="shared" si="76"/>
        <v>0.2</v>
      </c>
      <c r="CK91" s="129">
        <f t="shared" si="76"/>
        <v>0.2</v>
      </c>
      <c r="CL91" s="129">
        <f t="shared" si="76"/>
        <v>0.2</v>
      </c>
      <c r="CM91" s="129">
        <f t="shared" si="76"/>
        <v>0.2</v>
      </c>
      <c r="CN91" s="129">
        <f t="shared" si="76"/>
        <v>0.2</v>
      </c>
      <c r="CO91" s="129">
        <f t="shared" si="76"/>
        <v>0.2</v>
      </c>
      <c r="CP91" s="129">
        <f t="shared" si="76"/>
        <v>0.2</v>
      </c>
      <c r="CQ91" s="129">
        <f t="shared" si="76"/>
        <v>0.2</v>
      </c>
      <c r="CR91" s="129">
        <f t="shared" si="76"/>
        <v>0.2</v>
      </c>
      <c r="CS91" s="217">
        <f t="shared" si="76"/>
        <v>0.2</v>
      </c>
      <c r="CT91" s="208">
        <f t="shared" si="73"/>
        <v>11107.407604580016</v>
      </c>
      <c r="CU91" s="150"/>
      <c r="CV91" s="158"/>
      <c r="CX91" s="234"/>
    </row>
    <row r="92" spans="1:102">
      <c r="A92" s="205" t="s">
        <v>18</v>
      </c>
      <c r="B92" s="216">
        <f t="shared" ref="B92:AG92" si="77">SUM(B93:B95)</f>
        <v>37.630000000000003</v>
      </c>
      <c r="C92" s="220">
        <f t="shared" si="77"/>
        <v>37.630000000000003</v>
      </c>
      <c r="D92" s="220">
        <f t="shared" si="77"/>
        <v>37.630000000000003</v>
      </c>
      <c r="E92" s="220">
        <f t="shared" si="77"/>
        <v>37.630000000000003</v>
      </c>
      <c r="F92" s="220">
        <f t="shared" si="77"/>
        <v>37.630000000000003</v>
      </c>
      <c r="G92" s="220">
        <f t="shared" si="77"/>
        <v>37.630000000000003</v>
      </c>
      <c r="H92" s="220">
        <f t="shared" si="77"/>
        <v>37.630000000000003</v>
      </c>
      <c r="I92" s="220">
        <f t="shared" si="77"/>
        <v>37.630000000000003</v>
      </c>
      <c r="J92" s="220">
        <f t="shared" si="77"/>
        <v>37.630000000000003</v>
      </c>
      <c r="K92" s="220">
        <f t="shared" si="77"/>
        <v>37.630000000000003</v>
      </c>
      <c r="L92" s="220">
        <f t="shared" si="77"/>
        <v>37.630000000000003</v>
      </c>
      <c r="M92" s="220">
        <f t="shared" si="77"/>
        <v>37.630000000000003</v>
      </c>
      <c r="N92" s="220">
        <f t="shared" si="77"/>
        <v>37.630000000000003</v>
      </c>
      <c r="O92" s="220">
        <f t="shared" si="77"/>
        <v>37.630000000000003</v>
      </c>
      <c r="P92" s="220">
        <f t="shared" si="77"/>
        <v>37.630000000000003</v>
      </c>
      <c r="Q92" s="220">
        <f t="shared" si="77"/>
        <v>37.630000000000003</v>
      </c>
      <c r="R92" s="220">
        <f t="shared" si="77"/>
        <v>37.630000000000003</v>
      </c>
      <c r="S92" s="220">
        <f t="shared" si="77"/>
        <v>37.630000000000003</v>
      </c>
      <c r="T92" s="220">
        <f t="shared" si="77"/>
        <v>37.630000000000003</v>
      </c>
      <c r="U92" s="220">
        <f t="shared" si="77"/>
        <v>37.630000000000003</v>
      </c>
      <c r="V92" s="220">
        <f t="shared" si="77"/>
        <v>37.630000000000003</v>
      </c>
      <c r="W92" s="220">
        <f t="shared" si="77"/>
        <v>37.630000000000003</v>
      </c>
      <c r="X92" s="220">
        <f t="shared" si="77"/>
        <v>37.630000000000003</v>
      </c>
      <c r="Y92" s="220">
        <f t="shared" si="77"/>
        <v>37.630000000000003</v>
      </c>
      <c r="Z92" s="220">
        <f t="shared" si="77"/>
        <v>37.630000000000003</v>
      </c>
      <c r="AA92" s="220">
        <f t="shared" si="77"/>
        <v>37.630000000000003</v>
      </c>
      <c r="AB92" s="220">
        <f t="shared" si="77"/>
        <v>37.630000000000003</v>
      </c>
      <c r="AC92" s="220">
        <f t="shared" si="77"/>
        <v>37.630000000000003</v>
      </c>
      <c r="AD92" s="220">
        <f t="shared" si="77"/>
        <v>37.630000000000003</v>
      </c>
      <c r="AE92" s="220">
        <f t="shared" si="77"/>
        <v>37.630000000000003</v>
      </c>
      <c r="AF92" s="220">
        <f t="shared" si="77"/>
        <v>37.630000000000003</v>
      </c>
      <c r="AG92" s="220">
        <f t="shared" si="77"/>
        <v>37.630000000000003</v>
      </c>
      <c r="AH92" s="220">
        <f t="shared" ref="AH92:BM92" si="78">SUM(AH93:AH95)</f>
        <v>37.630000000000003</v>
      </c>
      <c r="AI92" s="220">
        <f t="shared" si="78"/>
        <v>37.630000000000003</v>
      </c>
      <c r="AJ92" s="220">
        <f t="shared" si="78"/>
        <v>37.630000000000003</v>
      </c>
      <c r="AK92" s="220">
        <f t="shared" si="78"/>
        <v>37.630000000000003</v>
      </c>
      <c r="AL92" s="220">
        <f t="shared" si="78"/>
        <v>37.630000000000003</v>
      </c>
      <c r="AM92" s="220">
        <f t="shared" si="78"/>
        <v>37.630000000000003</v>
      </c>
      <c r="AN92" s="220">
        <f t="shared" si="78"/>
        <v>37.630000000000003</v>
      </c>
      <c r="AO92" s="220">
        <f t="shared" si="78"/>
        <v>37.630000000000003</v>
      </c>
      <c r="AP92" s="220">
        <f t="shared" si="78"/>
        <v>37.630000000000003</v>
      </c>
      <c r="AQ92" s="220">
        <f t="shared" si="78"/>
        <v>37.630000000000003</v>
      </c>
      <c r="AR92" s="220">
        <f t="shared" si="78"/>
        <v>37.630000000000003</v>
      </c>
      <c r="AS92" s="220">
        <f t="shared" si="78"/>
        <v>37.630000000000003</v>
      </c>
      <c r="AT92" s="220">
        <f t="shared" si="78"/>
        <v>37.630000000000003</v>
      </c>
      <c r="AU92" s="220">
        <f t="shared" si="78"/>
        <v>37.630000000000003</v>
      </c>
      <c r="AV92" s="220">
        <f t="shared" si="78"/>
        <v>37.630000000000003</v>
      </c>
      <c r="AW92" s="220">
        <f t="shared" si="78"/>
        <v>37.630000000000003</v>
      </c>
      <c r="AX92" s="220">
        <f t="shared" si="78"/>
        <v>37.630000000000003</v>
      </c>
      <c r="AY92" s="220">
        <f t="shared" si="78"/>
        <v>37.630000000000003</v>
      </c>
      <c r="AZ92" s="220">
        <f t="shared" si="78"/>
        <v>37.630000000000003</v>
      </c>
      <c r="BA92" s="220">
        <f t="shared" si="78"/>
        <v>37.630000000000003</v>
      </c>
      <c r="BB92" s="220">
        <f t="shared" si="78"/>
        <v>37.630000000000003</v>
      </c>
      <c r="BC92" s="220">
        <f t="shared" si="78"/>
        <v>37.630000000000003</v>
      </c>
      <c r="BD92" s="220">
        <f t="shared" si="78"/>
        <v>37.630000000000003</v>
      </c>
      <c r="BE92" s="220">
        <f t="shared" si="78"/>
        <v>37.630000000000003</v>
      </c>
      <c r="BF92" s="220">
        <f t="shared" si="78"/>
        <v>37.630000000000003</v>
      </c>
      <c r="BG92" s="220">
        <f t="shared" si="78"/>
        <v>37.630000000000003</v>
      </c>
      <c r="BH92" s="220">
        <f t="shared" si="78"/>
        <v>37.630000000000003</v>
      </c>
      <c r="BI92" s="220">
        <f t="shared" si="78"/>
        <v>37.630000000000003</v>
      </c>
      <c r="BJ92" s="220">
        <f t="shared" si="78"/>
        <v>37.630000000000003</v>
      </c>
      <c r="BK92" s="220">
        <f t="shared" si="78"/>
        <v>37.630000000000003</v>
      </c>
      <c r="BL92" s="220">
        <f t="shared" si="78"/>
        <v>37.630000000000003</v>
      </c>
      <c r="BM92" s="220">
        <f t="shared" si="78"/>
        <v>37.630000000000003</v>
      </c>
      <c r="BN92" s="220">
        <f t="shared" ref="BN92:CS92" si="79">SUM(BN93:BN95)</f>
        <v>37.630000000000003</v>
      </c>
      <c r="BO92" s="220">
        <f t="shared" si="79"/>
        <v>37.630000000000003</v>
      </c>
      <c r="BP92" s="220">
        <f t="shared" si="79"/>
        <v>37.630000000000003</v>
      </c>
      <c r="BQ92" s="220">
        <f t="shared" si="79"/>
        <v>37.630000000000003</v>
      </c>
      <c r="BR92" s="220">
        <f t="shared" si="79"/>
        <v>37.630000000000003</v>
      </c>
      <c r="BS92" s="220">
        <f t="shared" si="79"/>
        <v>37.630000000000003</v>
      </c>
      <c r="BT92" s="220">
        <f t="shared" si="79"/>
        <v>37.630000000000003</v>
      </c>
      <c r="BU92" s="220">
        <f t="shared" si="79"/>
        <v>37.630000000000003</v>
      </c>
      <c r="BV92" s="220">
        <f t="shared" si="79"/>
        <v>37.630000000000003</v>
      </c>
      <c r="BW92" s="220">
        <f t="shared" si="79"/>
        <v>37.630000000000003</v>
      </c>
      <c r="BX92" s="220">
        <f t="shared" si="79"/>
        <v>37.630000000000003</v>
      </c>
      <c r="BY92" s="220">
        <f t="shared" si="79"/>
        <v>37.630000000000003</v>
      </c>
      <c r="BZ92" s="220">
        <f t="shared" si="79"/>
        <v>37.630000000000003</v>
      </c>
      <c r="CA92" s="220">
        <f t="shared" si="79"/>
        <v>37.630000000000003</v>
      </c>
      <c r="CB92" s="220">
        <f t="shared" si="79"/>
        <v>37.630000000000003</v>
      </c>
      <c r="CC92" s="220">
        <f t="shared" si="79"/>
        <v>37.630000000000003</v>
      </c>
      <c r="CD92" s="220">
        <f t="shared" si="79"/>
        <v>37.630000000000003</v>
      </c>
      <c r="CE92" s="220">
        <f t="shared" si="79"/>
        <v>37.630000000000003</v>
      </c>
      <c r="CF92" s="220">
        <f t="shared" si="79"/>
        <v>37.630000000000003</v>
      </c>
      <c r="CG92" s="220">
        <f t="shared" si="79"/>
        <v>37.630000000000003</v>
      </c>
      <c r="CH92" s="220">
        <f t="shared" si="79"/>
        <v>37.630000000000003</v>
      </c>
      <c r="CI92" s="220">
        <f t="shared" si="79"/>
        <v>37.630000000000003</v>
      </c>
      <c r="CJ92" s="220">
        <f t="shared" si="79"/>
        <v>37.630000000000003</v>
      </c>
      <c r="CK92" s="220">
        <f t="shared" si="79"/>
        <v>37.630000000000003</v>
      </c>
      <c r="CL92" s="220">
        <f t="shared" si="79"/>
        <v>37.630000000000003</v>
      </c>
      <c r="CM92" s="220">
        <f t="shared" si="79"/>
        <v>37.630000000000003</v>
      </c>
      <c r="CN92" s="220">
        <f t="shared" si="79"/>
        <v>37.630000000000003</v>
      </c>
      <c r="CO92" s="220">
        <f t="shared" si="79"/>
        <v>37.630000000000003</v>
      </c>
      <c r="CP92" s="220">
        <f t="shared" si="79"/>
        <v>37.630000000000003</v>
      </c>
      <c r="CQ92" s="220">
        <f t="shared" si="79"/>
        <v>37.630000000000003</v>
      </c>
      <c r="CR92" s="220">
        <f t="shared" si="79"/>
        <v>37.630000000000003</v>
      </c>
      <c r="CS92" s="221">
        <f t="shared" si="79"/>
        <v>37.630000000000003</v>
      </c>
      <c r="CT92" s="208">
        <f t="shared" si="73"/>
        <v>3612.4800000000073</v>
      </c>
      <c r="CU92" s="150"/>
    </row>
    <row r="93" spans="1:102">
      <c r="A93" s="25" t="s">
        <v>65</v>
      </c>
      <c r="B93" s="42">
        <v>0.63</v>
      </c>
      <c r="C93" s="43">
        <v>0.63</v>
      </c>
      <c r="D93" s="43">
        <v>0.63</v>
      </c>
      <c r="E93" s="43">
        <v>0.63</v>
      </c>
      <c r="F93" s="43">
        <v>0.63</v>
      </c>
      <c r="G93" s="43">
        <v>0.63</v>
      </c>
      <c r="H93" s="43">
        <v>0.63</v>
      </c>
      <c r="I93" s="43">
        <v>0.63</v>
      </c>
      <c r="J93" s="43">
        <v>0.63</v>
      </c>
      <c r="K93" s="43">
        <v>0.63</v>
      </c>
      <c r="L93" s="43">
        <v>0.63</v>
      </c>
      <c r="M93" s="43">
        <v>0.63</v>
      </c>
      <c r="N93" s="43">
        <v>0.63</v>
      </c>
      <c r="O93" s="43">
        <v>0.63</v>
      </c>
      <c r="P93" s="43">
        <v>0.63</v>
      </c>
      <c r="Q93" s="43">
        <v>0.63</v>
      </c>
      <c r="R93" s="43">
        <v>0.63</v>
      </c>
      <c r="S93" s="43">
        <v>0.63</v>
      </c>
      <c r="T93" s="43">
        <v>0.63</v>
      </c>
      <c r="U93" s="43">
        <v>0.63</v>
      </c>
      <c r="V93" s="43">
        <v>0.63</v>
      </c>
      <c r="W93" s="43">
        <v>0.63</v>
      </c>
      <c r="X93" s="43">
        <v>0.63</v>
      </c>
      <c r="Y93" s="43">
        <v>0.63</v>
      </c>
      <c r="Z93" s="43">
        <v>0.63</v>
      </c>
      <c r="AA93" s="43">
        <v>0.63</v>
      </c>
      <c r="AB93" s="43">
        <v>0.63</v>
      </c>
      <c r="AC93" s="43">
        <v>0.63</v>
      </c>
      <c r="AD93" s="43">
        <v>0.63</v>
      </c>
      <c r="AE93" s="43">
        <v>0.63</v>
      </c>
      <c r="AF93" s="43">
        <v>0.63</v>
      </c>
      <c r="AG93" s="43">
        <v>0.63</v>
      </c>
      <c r="AH93" s="43">
        <v>0.63</v>
      </c>
      <c r="AI93" s="43">
        <v>0.63</v>
      </c>
      <c r="AJ93" s="43">
        <v>0.63</v>
      </c>
      <c r="AK93" s="43">
        <v>0.63</v>
      </c>
      <c r="AL93" s="43">
        <v>0.63</v>
      </c>
      <c r="AM93" s="43">
        <v>0.63</v>
      </c>
      <c r="AN93" s="43">
        <v>0.63</v>
      </c>
      <c r="AO93" s="43">
        <v>0.63</v>
      </c>
      <c r="AP93" s="43">
        <v>0.63</v>
      </c>
      <c r="AQ93" s="43">
        <v>0.63</v>
      </c>
      <c r="AR93" s="43">
        <v>0.63</v>
      </c>
      <c r="AS93" s="43">
        <v>0.63</v>
      </c>
      <c r="AT93" s="43">
        <v>0.63</v>
      </c>
      <c r="AU93" s="43">
        <v>0.63</v>
      </c>
      <c r="AV93" s="43">
        <v>0.63</v>
      </c>
      <c r="AW93" s="43">
        <v>0.63</v>
      </c>
      <c r="AX93" s="43">
        <v>0.63</v>
      </c>
      <c r="AY93" s="43">
        <v>0.63</v>
      </c>
      <c r="AZ93" s="43">
        <v>0.63</v>
      </c>
      <c r="BA93" s="43">
        <v>0.63</v>
      </c>
      <c r="BB93" s="43">
        <v>0.63</v>
      </c>
      <c r="BC93" s="43">
        <v>0.63</v>
      </c>
      <c r="BD93" s="43">
        <v>0.63</v>
      </c>
      <c r="BE93" s="43">
        <v>0.63</v>
      </c>
      <c r="BF93" s="43">
        <v>0.63</v>
      </c>
      <c r="BG93" s="43">
        <v>0.63</v>
      </c>
      <c r="BH93" s="43">
        <v>0.63</v>
      </c>
      <c r="BI93" s="43">
        <v>0.63</v>
      </c>
      <c r="BJ93" s="43">
        <v>0.63</v>
      </c>
      <c r="BK93" s="43">
        <v>0.63</v>
      </c>
      <c r="BL93" s="43">
        <v>0.63</v>
      </c>
      <c r="BM93" s="43">
        <v>0.63</v>
      </c>
      <c r="BN93" s="43">
        <v>0.63</v>
      </c>
      <c r="BO93" s="43">
        <v>0.63</v>
      </c>
      <c r="BP93" s="43">
        <v>0.63</v>
      </c>
      <c r="BQ93" s="43">
        <v>0.63</v>
      </c>
      <c r="BR93" s="43">
        <v>0.63</v>
      </c>
      <c r="BS93" s="43">
        <v>0.63</v>
      </c>
      <c r="BT93" s="43">
        <v>0.63</v>
      </c>
      <c r="BU93" s="43">
        <v>0.63</v>
      </c>
      <c r="BV93" s="43">
        <v>0.63</v>
      </c>
      <c r="BW93" s="43">
        <v>0.63</v>
      </c>
      <c r="BX93" s="43">
        <v>0.63</v>
      </c>
      <c r="BY93" s="43">
        <v>0.63</v>
      </c>
      <c r="BZ93" s="43">
        <v>0.63</v>
      </c>
      <c r="CA93" s="43">
        <v>0.63</v>
      </c>
      <c r="CB93" s="43">
        <v>0.63</v>
      </c>
      <c r="CC93" s="43">
        <v>0.63</v>
      </c>
      <c r="CD93" s="43">
        <v>0.63</v>
      </c>
      <c r="CE93" s="43">
        <v>0.63</v>
      </c>
      <c r="CF93" s="43">
        <v>0.63</v>
      </c>
      <c r="CG93" s="43">
        <v>0.63</v>
      </c>
      <c r="CH93" s="43">
        <v>0.63</v>
      </c>
      <c r="CI93" s="43">
        <v>0.63</v>
      </c>
      <c r="CJ93" s="43">
        <v>0.63</v>
      </c>
      <c r="CK93" s="43">
        <v>0.63</v>
      </c>
      <c r="CL93" s="43">
        <v>0.63</v>
      </c>
      <c r="CM93" s="43">
        <v>0.63</v>
      </c>
      <c r="CN93" s="43">
        <v>0.63</v>
      </c>
      <c r="CO93" s="43">
        <v>0.63</v>
      </c>
      <c r="CP93" s="43">
        <v>0.63</v>
      </c>
      <c r="CQ93" s="43">
        <v>0.63</v>
      </c>
      <c r="CR93" s="43">
        <v>0.63</v>
      </c>
      <c r="CS93" s="92">
        <v>0.63</v>
      </c>
      <c r="CT93" s="209">
        <f t="shared" ref="CT93:CT96" si="80">SUM(B93:CS93)</f>
        <v>60.480000000000103</v>
      </c>
      <c r="CU93" s="152"/>
    </row>
    <row r="94" spans="1:102">
      <c r="A94" s="25" t="s">
        <v>66</v>
      </c>
      <c r="B94" s="264">
        <v>32</v>
      </c>
      <c r="C94" s="265">
        <v>32</v>
      </c>
      <c r="D94" s="265">
        <v>32</v>
      </c>
      <c r="E94" s="265">
        <v>32</v>
      </c>
      <c r="F94" s="265">
        <v>32</v>
      </c>
      <c r="G94" s="265">
        <v>32</v>
      </c>
      <c r="H94" s="265">
        <v>32</v>
      </c>
      <c r="I94" s="265">
        <v>32</v>
      </c>
      <c r="J94" s="265">
        <v>32</v>
      </c>
      <c r="K94" s="265">
        <v>32</v>
      </c>
      <c r="L94" s="265">
        <v>32</v>
      </c>
      <c r="M94" s="265">
        <v>32</v>
      </c>
      <c r="N94" s="265">
        <v>32</v>
      </c>
      <c r="O94" s="265">
        <v>32</v>
      </c>
      <c r="P94" s="265">
        <v>32</v>
      </c>
      <c r="Q94" s="265">
        <v>32</v>
      </c>
      <c r="R94" s="265">
        <v>32</v>
      </c>
      <c r="S94" s="265">
        <v>32</v>
      </c>
      <c r="T94" s="265">
        <v>32</v>
      </c>
      <c r="U94" s="265">
        <v>32</v>
      </c>
      <c r="V94" s="265">
        <v>32</v>
      </c>
      <c r="W94" s="265">
        <v>32</v>
      </c>
      <c r="X94" s="265">
        <v>32</v>
      </c>
      <c r="Y94" s="265">
        <v>32</v>
      </c>
      <c r="Z94" s="265">
        <v>32</v>
      </c>
      <c r="AA94" s="265">
        <v>32</v>
      </c>
      <c r="AB94" s="265">
        <v>32</v>
      </c>
      <c r="AC94" s="265">
        <v>32</v>
      </c>
      <c r="AD94" s="265">
        <v>32</v>
      </c>
      <c r="AE94" s="265">
        <v>32</v>
      </c>
      <c r="AF94" s="265">
        <v>32</v>
      </c>
      <c r="AG94" s="265">
        <v>32</v>
      </c>
      <c r="AH94" s="265">
        <v>32</v>
      </c>
      <c r="AI94" s="265">
        <v>32</v>
      </c>
      <c r="AJ94" s="265">
        <v>32</v>
      </c>
      <c r="AK94" s="265">
        <v>32</v>
      </c>
      <c r="AL94" s="265">
        <v>32</v>
      </c>
      <c r="AM94" s="265">
        <v>32</v>
      </c>
      <c r="AN94" s="265">
        <v>32</v>
      </c>
      <c r="AO94" s="265">
        <v>32</v>
      </c>
      <c r="AP94" s="265">
        <v>32</v>
      </c>
      <c r="AQ94" s="265">
        <v>32</v>
      </c>
      <c r="AR94" s="265">
        <v>32</v>
      </c>
      <c r="AS94" s="265">
        <v>32</v>
      </c>
      <c r="AT94" s="265">
        <v>32</v>
      </c>
      <c r="AU94" s="265">
        <v>32</v>
      </c>
      <c r="AV94" s="265">
        <v>32</v>
      </c>
      <c r="AW94" s="265">
        <v>32</v>
      </c>
      <c r="AX94" s="265">
        <v>32</v>
      </c>
      <c r="AY94" s="265">
        <v>32</v>
      </c>
      <c r="AZ94" s="265">
        <v>32</v>
      </c>
      <c r="BA94" s="265">
        <v>32</v>
      </c>
      <c r="BB94" s="265">
        <v>32</v>
      </c>
      <c r="BC94" s="265">
        <v>32</v>
      </c>
      <c r="BD94" s="265">
        <v>32</v>
      </c>
      <c r="BE94" s="265">
        <v>32</v>
      </c>
      <c r="BF94" s="265">
        <v>32</v>
      </c>
      <c r="BG94" s="265">
        <v>32</v>
      </c>
      <c r="BH94" s="265">
        <v>32</v>
      </c>
      <c r="BI94" s="265">
        <v>32</v>
      </c>
      <c r="BJ94" s="265">
        <v>32</v>
      </c>
      <c r="BK94" s="265">
        <v>32</v>
      </c>
      <c r="BL94" s="265">
        <v>32</v>
      </c>
      <c r="BM94" s="265">
        <v>32</v>
      </c>
      <c r="BN94" s="265">
        <v>32</v>
      </c>
      <c r="BO94" s="265">
        <v>32</v>
      </c>
      <c r="BP94" s="265">
        <v>32</v>
      </c>
      <c r="BQ94" s="265">
        <v>32</v>
      </c>
      <c r="BR94" s="265">
        <v>32</v>
      </c>
      <c r="BS94" s="265">
        <v>32</v>
      </c>
      <c r="BT94" s="265">
        <v>32</v>
      </c>
      <c r="BU94" s="265">
        <v>32</v>
      </c>
      <c r="BV94" s="265">
        <v>32</v>
      </c>
      <c r="BW94" s="265">
        <v>32</v>
      </c>
      <c r="BX94" s="265">
        <v>32</v>
      </c>
      <c r="BY94" s="265">
        <v>32</v>
      </c>
      <c r="BZ94" s="265">
        <v>32</v>
      </c>
      <c r="CA94" s="265">
        <v>32</v>
      </c>
      <c r="CB94" s="265">
        <v>32</v>
      </c>
      <c r="CC94" s="265">
        <v>32</v>
      </c>
      <c r="CD94" s="265">
        <v>32</v>
      </c>
      <c r="CE94" s="265">
        <v>32</v>
      </c>
      <c r="CF94" s="265">
        <v>32</v>
      </c>
      <c r="CG94" s="265">
        <v>32</v>
      </c>
      <c r="CH94" s="265">
        <v>32</v>
      </c>
      <c r="CI94" s="265">
        <v>32</v>
      </c>
      <c r="CJ94" s="265">
        <v>32</v>
      </c>
      <c r="CK94" s="265">
        <v>32</v>
      </c>
      <c r="CL94" s="265">
        <v>32</v>
      </c>
      <c r="CM94" s="265">
        <v>32</v>
      </c>
      <c r="CN94" s="265">
        <v>32</v>
      </c>
      <c r="CO94" s="265">
        <v>32</v>
      </c>
      <c r="CP94" s="265">
        <v>32</v>
      </c>
      <c r="CQ94" s="265">
        <v>32</v>
      </c>
      <c r="CR94" s="265">
        <v>32</v>
      </c>
      <c r="CS94" s="266">
        <v>32</v>
      </c>
      <c r="CT94" s="209">
        <f t="shared" si="80"/>
        <v>3072</v>
      </c>
      <c r="CU94" s="152"/>
    </row>
    <row r="95" spans="1:102" ht="15.75" thickBot="1">
      <c r="A95" s="25" t="s">
        <v>67</v>
      </c>
      <c r="B95" s="123">
        <v>5</v>
      </c>
      <c r="C95" s="124">
        <v>5</v>
      </c>
      <c r="D95" s="124">
        <v>5</v>
      </c>
      <c r="E95" s="124">
        <v>5</v>
      </c>
      <c r="F95" s="124">
        <v>5</v>
      </c>
      <c r="G95" s="124">
        <v>5</v>
      </c>
      <c r="H95" s="124">
        <v>5</v>
      </c>
      <c r="I95" s="124">
        <v>5</v>
      </c>
      <c r="J95" s="124">
        <v>5</v>
      </c>
      <c r="K95" s="124">
        <v>5</v>
      </c>
      <c r="L95" s="124">
        <v>5</v>
      </c>
      <c r="M95" s="124">
        <v>5</v>
      </c>
      <c r="N95" s="124">
        <v>5</v>
      </c>
      <c r="O95" s="124">
        <v>5</v>
      </c>
      <c r="P95" s="124">
        <v>5</v>
      </c>
      <c r="Q95" s="124">
        <v>5</v>
      </c>
      <c r="R95" s="124">
        <v>5</v>
      </c>
      <c r="S95" s="124">
        <v>5</v>
      </c>
      <c r="T95" s="124">
        <v>5</v>
      </c>
      <c r="U95" s="124">
        <v>5</v>
      </c>
      <c r="V95" s="124">
        <v>5</v>
      </c>
      <c r="W95" s="124">
        <v>5</v>
      </c>
      <c r="X95" s="124">
        <v>5</v>
      </c>
      <c r="Y95" s="124">
        <v>5</v>
      </c>
      <c r="Z95" s="124">
        <v>5</v>
      </c>
      <c r="AA95" s="124">
        <v>5</v>
      </c>
      <c r="AB95" s="124">
        <v>5</v>
      </c>
      <c r="AC95" s="124">
        <v>5</v>
      </c>
      <c r="AD95" s="124">
        <v>5</v>
      </c>
      <c r="AE95" s="124">
        <v>5</v>
      </c>
      <c r="AF95" s="124">
        <v>5</v>
      </c>
      <c r="AG95" s="124">
        <v>5</v>
      </c>
      <c r="AH95" s="124">
        <v>5</v>
      </c>
      <c r="AI95" s="124">
        <v>5</v>
      </c>
      <c r="AJ95" s="124">
        <v>5</v>
      </c>
      <c r="AK95" s="124">
        <v>5</v>
      </c>
      <c r="AL95" s="124">
        <v>5</v>
      </c>
      <c r="AM95" s="124">
        <v>5</v>
      </c>
      <c r="AN95" s="124">
        <v>5</v>
      </c>
      <c r="AO95" s="124">
        <v>5</v>
      </c>
      <c r="AP95" s="124">
        <v>5</v>
      </c>
      <c r="AQ95" s="124">
        <v>5</v>
      </c>
      <c r="AR95" s="124">
        <v>5</v>
      </c>
      <c r="AS95" s="124">
        <v>5</v>
      </c>
      <c r="AT95" s="124">
        <v>5</v>
      </c>
      <c r="AU95" s="124">
        <v>5</v>
      </c>
      <c r="AV95" s="124">
        <v>5</v>
      </c>
      <c r="AW95" s="124">
        <v>5</v>
      </c>
      <c r="AX95" s="124">
        <v>5</v>
      </c>
      <c r="AY95" s="124">
        <v>5</v>
      </c>
      <c r="AZ95" s="124">
        <v>5</v>
      </c>
      <c r="BA95" s="124">
        <v>5</v>
      </c>
      <c r="BB95" s="124">
        <v>5</v>
      </c>
      <c r="BC95" s="124">
        <v>5</v>
      </c>
      <c r="BD95" s="124">
        <v>5</v>
      </c>
      <c r="BE95" s="124">
        <v>5</v>
      </c>
      <c r="BF95" s="124">
        <v>5</v>
      </c>
      <c r="BG95" s="124">
        <v>5</v>
      </c>
      <c r="BH95" s="124">
        <v>5</v>
      </c>
      <c r="BI95" s="124">
        <v>5</v>
      </c>
      <c r="BJ95" s="124">
        <v>5</v>
      </c>
      <c r="BK95" s="124">
        <v>5</v>
      </c>
      <c r="BL95" s="124">
        <v>5</v>
      </c>
      <c r="BM95" s="124">
        <v>5</v>
      </c>
      <c r="BN95" s="124">
        <v>5</v>
      </c>
      <c r="BO95" s="124">
        <v>5</v>
      </c>
      <c r="BP95" s="124">
        <v>5</v>
      </c>
      <c r="BQ95" s="124">
        <v>5</v>
      </c>
      <c r="BR95" s="124">
        <v>5</v>
      </c>
      <c r="BS95" s="124">
        <v>5</v>
      </c>
      <c r="BT95" s="124">
        <v>5</v>
      </c>
      <c r="BU95" s="124">
        <v>5</v>
      </c>
      <c r="BV95" s="124">
        <v>5</v>
      </c>
      <c r="BW95" s="124">
        <v>5</v>
      </c>
      <c r="BX95" s="124">
        <v>5</v>
      </c>
      <c r="BY95" s="124">
        <v>5</v>
      </c>
      <c r="BZ95" s="124">
        <v>5</v>
      </c>
      <c r="CA95" s="124">
        <v>5</v>
      </c>
      <c r="CB95" s="124">
        <v>5</v>
      </c>
      <c r="CC95" s="124">
        <v>5</v>
      </c>
      <c r="CD95" s="124">
        <v>5</v>
      </c>
      <c r="CE95" s="124">
        <v>5</v>
      </c>
      <c r="CF95" s="124">
        <v>5</v>
      </c>
      <c r="CG95" s="124">
        <v>5</v>
      </c>
      <c r="CH95" s="124">
        <v>5</v>
      </c>
      <c r="CI95" s="124">
        <v>5</v>
      </c>
      <c r="CJ95" s="124">
        <v>5</v>
      </c>
      <c r="CK95" s="124">
        <v>5</v>
      </c>
      <c r="CL95" s="124">
        <v>5</v>
      </c>
      <c r="CM95" s="124">
        <v>5</v>
      </c>
      <c r="CN95" s="124">
        <v>5</v>
      </c>
      <c r="CO95" s="124">
        <v>5</v>
      </c>
      <c r="CP95" s="124">
        <v>5</v>
      </c>
      <c r="CQ95" s="124">
        <v>5</v>
      </c>
      <c r="CR95" s="124">
        <v>5</v>
      </c>
      <c r="CS95" s="125">
        <v>5</v>
      </c>
      <c r="CT95" s="233">
        <f t="shared" si="80"/>
        <v>480</v>
      </c>
      <c r="CU95" s="152"/>
    </row>
    <row r="96" spans="1:102" s="137" customFormat="1" ht="15.75" thickBot="1">
      <c r="A96" s="207" t="s">
        <v>68</v>
      </c>
      <c r="B96" s="218">
        <f t="shared" ref="B96:AG96" si="81">B91+B92</f>
        <v>37.830000000000005</v>
      </c>
      <c r="C96" s="168">
        <f t="shared" si="81"/>
        <v>37.830000000000005</v>
      </c>
      <c r="D96" s="168">
        <f t="shared" si="81"/>
        <v>37.830000000000005</v>
      </c>
      <c r="E96" s="168">
        <f t="shared" si="81"/>
        <v>37.830000000000005</v>
      </c>
      <c r="F96" s="168">
        <f t="shared" si="81"/>
        <v>37.830000000000005</v>
      </c>
      <c r="G96" s="168">
        <f t="shared" si="81"/>
        <v>37.830000000000005</v>
      </c>
      <c r="H96" s="168">
        <f t="shared" si="81"/>
        <v>37.830000000000005</v>
      </c>
      <c r="I96" s="168">
        <f t="shared" si="81"/>
        <v>37.830000000000005</v>
      </c>
      <c r="J96" s="168">
        <f t="shared" si="81"/>
        <v>37.830000000000005</v>
      </c>
      <c r="K96" s="168">
        <f t="shared" si="81"/>
        <v>37.830000000000005</v>
      </c>
      <c r="L96" s="168">
        <f t="shared" si="81"/>
        <v>37.830000000000005</v>
      </c>
      <c r="M96" s="168">
        <f t="shared" si="81"/>
        <v>37.830000000000005</v>
      </c>
      <c r="N96" s="168">
        <f t="shared" si="81"/>
        <v>37.830000000000005</v>
      </c>
      <c r="O96" s="168">
        <f t="shared" si="81"/>
        <v>37.830000000000005</v>
      </c>
      <c r="P96" s="168">
        <f t="shared" si="81"/>
        <v>37.830000000000005</v>
      </c>
      <c r="Q96" s="168">
        <f t="shared" si="81"/>
        <v>37.830000000000005</v>
      </c>
      <c r="R96" s="168">
        <f t="shared" si="81"/>
        <v>37.830000000000005</v>
      </c>
      <c r="S96" s="168">
        <f t="shared" si="81"/>
        <v>37.830000000000005</v>
      </c>
      <c r="T96" s="168">
        <f t="shared" si="81"/>
        <v>37.830000000000005</v>
      </c>
      <c r="U96" s="168">
        <f t="shared" si="81"/>
        <v>37.830000000000005</v>
      </c>
      <c r="V96" s="168">
        <f t="shared" si="81"/>
        <v>37.830000000000005</v>
      </c>
      <c r="W96" s="168">
        <f t="shared" si="81"/>
        <v>37.830000000000005</v>
      </c>
      <c r="X96" s="168">
        <f t="shared" si="81"/>
        <v>37.830000000000005</v>
      </c>
      <c r="Y96" s="168">
        <f t="shared" si="81"/>
        <v>37.831500000000005</v>
      </c>
      <c r="Z96" s="168">
        <f t="shared" si="81"/>
        <v>46.996160000000003</v>
      </c>
      <c r="AA96" s="168">
        <f t="shared" si="81"/>
        <v>50.236588000000005</v>
      </c>
      <c r="AB96" s="168">
        <f t="shared" si="81"/>
        <v>57.796512000000007</v>
      </c>
      <c r="AC96" s="168">
        <f t="shared" si="81"/>
        <v>69.650086799999997</v>
      </c>
      <c r="AD96" s="168">
        <f t="shared" si="81"/>
        <v>88.695068699999979</v>
      </c>
      <c r="AE96" s="168">
        <f t="shared" si="81"/>
        <v>101.30984000000001</v>
      </c>
      <c r="AF96" s="168">
        <f t="shared" si="81"/>
        <v>238.799576</v>
      </c>
      <c r="AG96" s="168">
        <f t="shared" si="81"/>
        <v>304.26340499999998</v>
      </c>
      <c r="AH96" s="168">
        <f t="shared" ref="AH96:BM96" si="82">AH91+AH92</f>
        <v>367.790753</v>
      </c>
      <c r="AI96" s="168">
        <f t="shared" si="82"/>
        <v>390.78032800000005</v>
      </c>
      <c r="AJ96" s="168">
        <f t="shared" si="82"/>
        <v>406.58914499999997</v>
      </c>
      <c r="AK96" s="168">
        <f t="shared" si="82"/>
        <v>415.37744399999997</v>
      </c>
      <c r="AL96" s="168">
        <f t="shared" si="82"/>
        <v>414.40110700000002</v>
      </c>
      <c r="AM96" s="168">
        <f t="shared" si="82"/>
        <v>428.68437800000004</v>
      </c>
      <c r="AN96" s="168">
        <f t="shared" si="82"/>
        <v>433.76385299999993</v>
      </c>
      <c r="AO96" s="168">
        <f t="shared" si="82"/>
        <v>446.51737700000001</v>
      </c>
      <c r="AP96" s="168">
        <f t="shared" si="82"/>
        <v>329.17042200000003</v>
      </c>
      <c r="AQ96" s="168">
        <f t="shared" si="82"/>
        <v>334.310205</v>
      </c>
      <c r="AR96" s="168">
        <f t="shared" si="82"/>
        <v>325.31594999999999</v>
      </c>
      <c r="AS96" s="168">
        <f t="shared" si="82"/>
        <v>336.24889999999994</v>
      </c>
      <c r="AT96" s="168">
        <f t="shared" si="82"/>
        <v>412.67137299999996</v>
      </c>
      <c r="AU96" s="168">
        <f t="shared" si="82"/>
        <v>423.38819100000001</v>
      </c>
      <c r="AV96" s="168">
        <f t="shared" si="82"/>
        <v>412.95102800000001</v>
      </c>
      <c r="AW96" s="168">
        <f t="shared" si="82"/>
        <v>418.47754700000002</v>
      </c>
      <c r="AX96" s="168">
        <f t="shared" si="82"/>
        <v>415.50953299999998</v>
      </c>
      <c r="AY96" s="168">
        <f t="shared" si="82"/>
        <v>404.52882399999999</v>
      </c>
      <c r="AZ96" s="168">
        <f t="shared" si="82"/>
        <v>407.41576299999997</v>
      </c>
      <c r="BA96" s="168">
        <f t="shared" si="82"/>
        <v>397.71302900000001</v>
      </c>
      <c r="BB96" s="168">
        <f t="shared" si="82"/>
        <v>402.23893599999997</v>
      </c>
      <c r="BC96" s="168">
        <f t="shared" si="82"/>
        <v>433.39982600000002</v>
      </c>
      <c r="BD96" s="168">
        <f t="shared" si="82"/>
        <v>372.58124800000002</v>
      </c>
      <c r="BE96" s="168">
        <f t="shared" si="82"/>
        <v>356.69058600000005</v>
      </c>
      <c r="BF96" s="168">
        <f t="shared" si="82"/>
        <v>344.317858</v>
      </c>
      <c r="BG96" s="168">
        <f t="shared" si="82"/>
        <v>240.21234000000001</v>
      </c>
      <c r="BH96" s="168">
        <f t="shared" si="82"/>
        <v>219.93183199999996</v>
      </c>
      <c r="BI96" s="168">
        <f t="shared" si="82"/>
        <v>199.12136999999998</v>
      </c>
      <c r="BJ96" s="168">
        <f t="shared" si="82"/>
        <v>200.69556</v>
      </c>
      <c r="BK96" s="168">
        <f t="shared" si="82"/>
        <v>200.56267199999999</v>
      </c>
      <c r="BL96" s="168">
        <f t="shared" si="82"/>
        <v>178.189986</v>
      </c>
      <c r="BM96" s="168">
        <f t="shared" si="82"/>
        <v>172.45605599999999</v>
      </c>
      <c r="BN96" s="168">
        <f t="shared" ref="BN96:CS96" si="83">BN91+BN92</f>
        <v>154.29150099999998</v>
      </c>
      <c r="BO96" s="168">
        <f t="shared" si="83"/>
        <v>129.50030000000001</v>
      </c>
      <c r="BP96" s="168">
        <f t="shared" si="83"/>
        <v>106.7150858</v>
      </c>
      <c r="BQ96" s="168">
        <f t="shared" si="83"/>
        <v>87.491821280000011</v>
      </c>
      <c r="BR96" s="168">
        <f t="shared" si="83"/>
        <v>72.319980000000015</v>
      </c>
      <c r="BS96" s="168">
        <f t="shared" si="83"/>
        <v>59.226780000000005</v>
      </c>
      <c r="BT96" s="168">
        <f t="shared" si="83"/>
        <v>50.22052</v>
      </c>
      <c r="BU96" s="168">
        <f t="shared" si="83"/>
        <v>44.161460000000005</v>
      </c>
      <c r="BV96" s="168">
        <f t="shared" si="83"/>
        <v>38.182000000000002</v>
      </c>
      <c r="BW96" s="168">
        <f t="shared" si="83"/>
        <v>37.846000000000004</v>
      </c>
      <c r="BX96" s="168">
        <f t="shared" si="83"/>
        <v>37.830000000000005</v>
      </c>
      <c r="BY96" s="168">
        <f t="shared" si="83"/>
        <v>37.830000000000005</v>
      </c>
      <c r="BZ96" s="168">
        <f t="shared" si="83"/>
        <v>37.830000000000005</v>
      </c>
      <c r="CA96" s="168">
        <f t="shared" si="83"/>
        <v>37.830000000000005</v>
      </c>
      <c r="CB96" s="168">
        <f t="shared" si="83"/>
        <v>37.830000000000005</v>
      </c>
      <c r="CC96" s="168">
        <f t="shared" si="83"/>
        <v>37.830000000000005</v>
      </c>
      <c r="CD96" s="168">
        <f t="shared" si="83"/>
        <v>37.830000000000005</v>
      </c>
      <c r="CE96" s="168">
        <f t="shared" si="83"/>
        <v>37.830000000000005</v>
      </c>
      <c r="CF96" s="168">
        <f t="shared" si="83"/>
        <v>37.830000000000005</v>
      </c>
      <c r="CG96" s="168">
        <f t="shared" si="83"/>
        <v>37.830000000000005</v>
      </c>
      <c r="CH96" s="168">
        <f t="shared" si="83"/>
        <v>37.830000000000005</v>
      </c>
      <c r="CI96" s="168">
        <f t="shared" si="83"/>
        <v>37.830000000000005</v>
      </c>
      <c r="CJ96" s="168">
        <f t="shared" si="83"/>
        <v>37.830000000000005</v>
      </c>
      <c r="CK96" s="168">
        <f t="shared" si="83"/>
        <v>37.830000000000005</v>
      </c>
      <c r="CL96" s="168">
        <f t="shared" si="83"/>
        <v>37.830000000000005</v>
      </c>
      <c r="CM96" s="168">
        <f t="shared" si="83"/>
        <v>37.830000000000005</v>
      </c>
      <c r="CN96" s="168">
        <f t="shared" si="83"/>
        <v>37.830000000000005</v>
      </c>
      <c r="CO96" s="168">
        <f t="shared" si="83"/>
        <v>37.830000000000005</v>
      </c>
      <c r="CP96" s="168">
        <f t="shared" si="83"/>
        <v>37.830000000000005</v>
      </c>
      <c r="CQ96" s="168">
        <f t="shared" si="83"/>
        <v>37.830000000000005</v>
      </c>
      <c r="CR96" s="168">
        <f t="shared" si="83"/>
        <v>37.830000000000005</v>
      </c>
      <c r="CS96" s="219">
        <f t="shared" si="83"/>
        <v>37.830000000000005</v>
      </c>
      <c r="CT96" s="133">
        <f t="shared" si="80"/>
        <v>14719.887604580004</v>
      </c>
      <c r="CU96" s="150"/>
      <c r="CV96" s="5"/>
      <c r="CX96" s="151"/>
    </row>
    <row r="97" spans="1:102">
      <c r="A97" s="132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50"/>
      <c r="CV97" s="151"/>
    </row>
    <row r="98" spans="1:102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50"/>
      <c r="CV98" s="151"/>
    </row>
    <row r="99" spans="1:102" ht="15.75" thickBot="1">
      <c r="A99" s="130" t="s">
        <v>69</v>
      </c>
      <c r="B99" s="131">
        <f>IF(B57&lt;0,0,MIN(B57,B96))</f>
        <v>0</v>
      </c>
      <c r="C99" s="131">
        <f t="shared" ref="C99:BN99" si="84">IF(C57&lt;0,0,MIN(C57,C96))</f>
        <v>0</v>
      </c>
      <c r="D99" s="131">
        <f t="shared" si="84"/>
        <v>37.830000000000005</v>
      </c>
      <c r="E99" s="131">
        <f t="shared" si="84"/>
        <v>37.830000000000005</v>
      </c>
      <c r="F99" s="131">
        <f t="shared" si="84"/>
        <v>0</v>
      </c>
      <c r="G99" s="131">
        <f t="shared" si="84"/>
        <v>37.830000000000005</v>
      </c>
      <c r="H99" s="131">
        <f t="shared" si="84"/>
        <v>37.830000000000005</v>
      </c>
      <c r="I99" s="131">
        <f t="shared" si="84"/>
        <v>10.706999999999425</v>
      </c>
      <c r="J99" s="131">
        <f t="shared" si="84"/>
        <v>37.830000000000005</v>
      </c>
      <c r="K99" s="131">
        <f t="shared" si="84"/>
        <v>37.830000000000005</v>
      </c>
      <c r="L99" s="131">
        <f t="shared" si="84"/>
        <v>37.830000000000005</v>
      </c>
      <c r="M99" s="131">
        <f t="shared" si="84"/>
        <v>37.830000000000005</v>
      </c>
      <c r="N99" s="131">
        <f t="shared" si="84"/>
        <v>37.830000000000005</v>
      </c>
      <c r="O99" s="131">
        <f t="shared" si="84"/>
        <v>37.830000000000005</v>
      </c>
      <c r="P99" s="131">
        <f t="shared" si="84"/>
        <v>37.830000000000005</v>
      </c>
      <c r="Q99" s="131">
        <f t="shared" si="84"/>
        <v>37.830000000000005</v>
      </c>
      <c r="R99" s="131">
        <f t="shared" si="84"/>
        <v>37.830000000000005</v>
      </c>
      <c r="S99" s="131">
        <f t="shared" si="84"/>
        <v>37.830000000000005</v>
      </c>
      <c r="T99" s="131">
        <f t="shared" si="84"/>
        <v>37.830000000000005</v>
      </c>
      <c r="U99" s="131">
        <f t="shared" si="84"/>
        <v>37.830000000000005</v>
      </c>
      <c r="V99" s="131">
        <f t="shared" si="84"/>
        <v>37.830000000000005</v>
      </c>
      <c r="W99" s="131">
        <f t="shared" si="84"/>
        <v>0</v>
      </c>
      <c r="X99" s="131">
        <f t="shared" si="84"/>
        <v>37.830000000000005</v>
      </c>
      <c r="Y99" s="131">
        <f t="shared" si="84"/>
        <v>37.831500000000005</v>
      </c>
      <c r="Z99" s="131">
        <f t="shared" si="84"/>
        <v>46.996160000000003</v>
      </c>
      <c r="AA99" s="131">
        <f t="shared" si="84"/>
        <v>50.236588000000005</v>
      </c>
      <c r="AB99" s="131">
        <f t="shared" si="84"/>
        <v>37.53539703243041</v>
      </c>
      <c r="AC99" s="131">
        <f t="shared" si="84"/>
        <v>0</v>
      </c>
      <c r="AD99" s="131">
        <f t="shared" si="84"/>
        <v>0</v>
      </c>
      <c r="AE99" s="131">
        <f t="shared" si="84"/>
        <v>0</v>
      </c>
      <c r="AF99" s="131">
        <f t="shared" si="84"/>
        <v>0</v>
      </c>
      <c r="AG99" s="131">
        <f t="shared" si="84"/>
        <v>0</v>
      </c>
      <c r="AH99" s="131">
        <f t="shared" si="84"/>
        <v>0</v>
      </c>
      <c r="AI99" s="131">
        <f t="shared" si="84"/>
        <v>0</v>
      </c>
      <c r="AJ99" s="131">
        <f t="shared" si="84"/>
        <v>0</v>
      </c>
      <c r="AK99" s="131">
        <f t="shared" si="84"/>
        <v>0</v>
      </c>
      <c r="AL99" s="131">
        <f t="shared" si="84"/>
        <v>0</v>
      </c>
      <c r="AM99" s="131">
        <f t="shared" si="84"/>
        <v>0</v>
      </c>
      <c r="AN99" s="131">
        <f t="shared" si="84"/>
        <v>0</v>
      </c>
      <c r="AO99" s="131">
        <f t="shared" si="84"/>
        <v>0</v>
      </c>
      <c r="AP99" s="131">
        <f t="shared" si="84"/>
        <v>0</v>
      </c>
      <c r="AQ99" s="131">
        <f t="shared" si="84"/>
        <v>0</v>
      </c>
      <c r="AR99" s="131">
        <f t="shared" si="84"/>
        <v>0</v>
      </c>
      <c r="AS99" s="131">
        <f t="shared" si="84"/>
        <v>0</v>
      </c>
      <c r="AT99" s="131">
        <f t="shared" si="84"/>
        <v>0</v>
      </c>
      <c r="AU99" s="131">
        <f t="shared" si="84"/>
        <v>85.170170424678872</v>
      </c>
      <c r="AV99" s="131">
        <f t="shared" si="84"/>
        <v>138.66207361509259</v>
      </c>
      <c r="AW99" s="131">
        <f t="shared" si="84"/>
        <v>185.86039088721009</v>
      </c>
      <c r="AX99" s="131">
        <f t="shared" si="84"/>
        <v>400.43807279856446</v>
      </c>
      <c r="AY99" s="131">
        <f t="shared" si="84"/>
        <v>404.52882399999999</v>
      </c>
      <c r="AZ99" s="131">
        <f t="shared" si="84"/>
        <v>407.41576299999997</v>
      </c>
      <c r="BA99" s="131">
        <f t="shared" si="84"/>
        <v>397.71302900000001</v>
      </c>
      <c r="BB99" s="131">
        <f t="shared" si="84"/>
        <v>402.23893599999997</v>
      </c>
      <c r="BC99" s="131">
        <f t="shared" si="84"/>
        <v>420.3651696166562</v>
      </c>
      <c r="BD99" s="131">
        <f t="shared" si="84"/>
        <v>361.5395102278635</v>
      </c>
      <c r="BE99" s="131">
        <f t="shared" si="84"/>
        <v>356.69058600000005</v>
      </c>
      <c r="BF99" s="131">
        <f t="shared" si="84"/>
        <v>153.79016532138121</v>
      </c>
      <c r="BG99" s="131">
        <f t="shared" si="84"/>
        <v>0</v>
      </c>
      <c r="BH99" s="131">
        <f t="shared" si="84"/>
        <v>0</v>
      </c>
      <c r="BI99" s="131">
        <f t="shared" si="84"/>
        <v>0</v>
      </c>
      <c r="BJ99" s="131">
        <f t="shared" si="84"/>
        <v>0</v>
      </c>
      <c r="BK99" s="131">
        <f t="shared" si="84"/>
        <v>0</v>
      </c>
      <c r="BL99" s="131">
        <f t="shared" si="84"/>
        <v>0</v>
      </c>
      <c r="BM99" s="131">
        <f t="shared" si="84"/>
        <v>0</v>
      </c>
      <c r="BN99" s="131">
        <f t="shared" si="84"/>
        <v>0</v>
      </c>
      <c r="BO99" s="131">
        <f t="shared" ref="BO99:CS99" si="85">IF(BO57&lt;0,0,MIN(BO57,BO96))</f>
        <v>0</v>
      </c>
      <c r="BP99" s="131">
        <f t="shared" si="85"/>
        <v>0</v>
      </c>
      <c r="BQ99" s="131">
        <f t="shared" si="85"/>
        <v>0</v>
      </c>
      <c r="BR99" s="131">
        <f t="shared" si="85"/>
        <v>0</v>
      </c>
      <c r="BS99" s="131">
        <f t="shared" si="85"/>
        <v>59.226780000000005</v>
      </c>
      <c r="BT99" s="131">
        <f t="shared" si="85"/>
        <v>50.22052</v>
      </c>
      <c r="BU99" s="131">
        <f t="shared" si="85"/>
        <v>44.161460000000005</v>
      </c>
      <c r="BV99" s="131">
        <f t="shared" si="85"/>
        <v>38.182000000000002</v>
      </c>
      <c r="BW99" s="131">
        <f t="shared" si="85"/>
        <v>37.846000000000004</v>
      </c>
      <c r="BX99" s="131">
        <f t="shared" si="85"/>
        <v>37.830000000000005</v>
      </c>
      <c r="BY99" s="131">
        <f t="shared" si="85"/>
        <v>37.830000000000005</v>
      </c>
      <c r="BZ99" s="131">
        <f t="shared" si="85"/>
        <v>37.830000000000005</v>
      </c>
      <c r="CA99" s="131">
        <f t="shared" si="85"/>
        <v>37.830000000000005</v>
      </c>
      <c r="CB99" s="131">
        <f t="shared" si="85"/>
        <v>37.830000000000005</v>
      </c>
      <c r="CC99" s="131">
        <f t="shared" si="85"/>
        <v>37.830000000000005</v>
      </c>
      <c r="CD99" s="131">
        <f t="shared" si="85"/>
        <v>37.830000000000005</v>
      </c>
      <c r="CE99" s="131">
        <f t="shared" si="85"/>
        <v>37.830000000000005</v>
      </c>
      <c r="CF99" s="131">
        <f t="shared" si="85"/>
        <v>37.830000000000005</v>
      </c>
      <c r="CG99" s="131">
        <f t="shared" si="85"/>
        <v>37.830000000000005</v>
      </c>
      <c r="CH99" s="131">
        <f t="shared" si="85"/>
        <v>37.830000000000005</v>
      </c>
      <c r="CI99" s="131">
        <f t="shared" si="85"/>
        <v>37.830000000000005</v>
      </c>
      <c r="CJ99" s="131">
        <f t="shared" si="85"/>
        <v>37.830000000000005</v>
      </c>
      <c r="CK99" s="131">
        <f t="shared" si="85"/>
        <v>37.830000000000005</v>
      </c>
      <c r="CL99" s="131">
        <f t="shared" si="85"/>
        <v>37.830000000000005</v>
      </c>
      <c r="CM99" s="131">
        <f t="shared" si="85"/>
        <v>37.830000000000005</v>
      </c>
      <c r="CN99" s="131">
        <f t="shared" si="85"/>
        <v>37.830000000000005</v>
      </c>
      <c r="CO99" s="131">
        <f t="shared" si="85"/>
        <v>37.830000000000005</v>
      </c>
      <c r="CP99" s="131">
        <f t="shared" si="85"/>
        <v>37.830000000000005</v>
      </c>
      <c r="CQ99" s="131">
        <f t="shared" si="85"/>
        <v>37.830000000000005</v>
      </c>
      <c r="CR99" s="131">
        <f t="shared" si="85"/>
        <v>37.830000000000005</v>
      </c>
      <c r="CS99" s="131">
        <f t="shared" si="85"/>
        <v>37.830000000000005</v>
      </c>
      <c r="CT99" s="133">
        <f>SUM(B99:CS99)</f>
        <v>5640.5560959238755</v>
      </c>
      <c r="CU99" s="150"/>
      <c r="CX99" s="234"/>
    </row>
    <row r="100" spans="1:102" s="139" customFormat="1">
      <c r="A100" s="147"/>
      <c r="B100" s="148"/>
      <c r="C100" s="148"/>
      <c r="D100" s="148"/>
      <c r="E100" s="148"/>
      <c r="F100" s="148"/>
      <c r="G100" s="148"/>
      <c r="H100" s="148"/>
      <c r="I100" s="148"/>
      <c r="J100" s="149"/>
      <c r="K100" s="149"/>
      <c r="L100" s="149"/>
      <c r="M100" s="149"/>
      <c r="N100" s="149"/>
      <c r="O100" s="149"/>
      <c r="P100" s="149"/>
      <c r="Q100" s="149"/>
      <c r="R100" s="149"/>
      <c r="S100" s="149"/>
      <c r="T100" s="149"/>
      <c r="U100" s="149"/>
      <c r="V100" s="149"/>
      <c r="W100" s="149"/>
      <c r="X100" s="149"/>
      <c r="Y100" s="149"/>
      <c r="Z100" s="149"/>
      <c r="AA100" s="149"/>
      <c r="AB100" s="149"/>
      <c r="AC100" s="149"/>
      <c r="AD100" s="149"/>
      <c r="AE100" s="149"/>
      <c r="AF100" s="149"/>
      <c r="AG100" s="149"/>
      <c r="AH100" s="149"/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49"/>
      <c r="AZ100" s="149"/>
      <c r="BA100" s="149"/>
      <c r="BB100" s="149"/>
      <c r="BC100" s="149"/>
      <c r="BD100" s="149"/>
      <c r="BE100" s="149"/>
      <c r="BF100" s="149"/>
      <c r="BG100" s="149"/>
      <c r="BH100" s="149"/>
      <c r="BI100" s="149"/>
      <c r="BJ100" s="149"/>
      <c r="BK100" s="149"/>
      <c r="BL100" s="149"/>
      <c r="BM100" s="149"/>
      <c r="BN100" s="149"/>
      <c r="BO100" s="149"/>
      <c r="BP100" s="149"/>
      <c r="BQ100" s="149"/>
      <c r="BR100" s="149"/>
      <c r="BS100" s="149"/>
      <c r="BT100" s="149"/>
      <c r="BU100" s="149"/>
      <c r="BV100" s="149"/>
      <c r="BW100" s="149"/>
      <c r="BX100" s="149"/>
      <c r="BY100" s="149"/>
      <c r="BZ100" s="149"/>
      <c r="CA100" s="149"/>
      <c r="CB100" s="149"/>
      <c r="CC100" s="149"/>
      <c r="CD100" s="149"/>
      <c r="CE100" s="149"/>
      <c r="CF100" s="149"/>
      <c r="CG100" s="149"/>
      <c r="CH100" s="149"/>
      <c r="CI100" s="149"/>
      <c r="CJ100" s="149"/>
      <c r="CK100" s="149"/>
      <c r="CL100" s="149"/>
      <c r="CM100" s="149"/>
      <c r="CN100" s="149"/>
      <c r="CO100" s="149"/>
      <c r="CP100" s="149"/>
      <c r="CQ100" s="149"/>
      <c r="CR100" s="149"/>
      <c r="CS100" s="149"/>
      <c r="CT100" s="149"/>
      <c r="CU100" s="150"/>
      <c r="CV100" s="138"/>
      <c r="CX100" s="151"/>
    </row>
    <row r="101" spans="1:102" s="139" customFormat="1">
      <c r="A101" s="134"/>
      <c r="B101" s="6">
        <v>0.25</v>
      </c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51"/>
    </row>
    <row r="102" spans="1:102" s="139" customFormat="1">
      <c r="A102" s="6" t="s">
        <v>13</v>
      </c>
      <c r="B102" s="8">
        <f t="shared" ref="B102:AG102" si="86">B17-B44</f>
        <v>0</v>
      </c>
      <c r="C102" s="8">
        <f t="shared" si="86"/>
        <v>0</v>
      </c>
      <c r="D102" s="8">
        <f t="shared" si="86"/>
        <v>0</v>
      </c>
      <c r="E102" s="8">
        <f t="shared" si="86"/>
        <v>0</v>
      </c>
      <c r="F102" s="8">
        <f t="shared" si="86"/>
        <v>0</v>
      </c>
      <c r="G102" s="8">
        <f t="shared" si="86"/>
        <v>0</v>
      </c>
      <c r="H102" s="8">
        <f t="shared" si="86"/>
        <v>0</v>
      </c>
      <c r="I102" s="8">
        <f t="shared" si="86"/>
        <v>0</v>
      </c>
      <c r="J102" s="8">
        <f t="shared" si="86"/>
        <v>0</v>
      </c>
      <c r="K102" s="8">
        <f t="shared" si="86"/>
        <v>0</v>
      </c>
      <c r="L102" s="8">
        <f t="shared" si="86"/>
        <v>0</v>
      </c>
      <c r="M102" s="8">
        <f t="shared" si="86"/>
        <v>0</v>
      </c>
      <c r="N102" s="8">
        <f t="shared" si="86"/>
        <v>0</v>
      </c>
      <c r="O102" s="8">
        <f t="shared" si="86"/>
        <v>0</v>
      </c>
      <c r="P102" s="8">
        <f t="shared" si="86"/>
        <v>0</v>
      </c>
      <c r="Q102" s="8">
        <f t="shared" si="86"/>
        <v>0</v>
      </c>
      <c r="R102" s="8">
        <f t="shared" si="86"/>
        <v>0</v>
      </c>
      <c r="S102" s="8">
        <f t="shared" si="86"/>
        <v>0</v>
      </c>
      <c r="T102" s="8">
        <f t="shared" si="86"/>
        <v>0</v>
      </c>
      <c r="U102" s="8">
        <f t="shared" si="86"/>
        <v>0</v>
      </c>
      <c r="V102" s="8">
        <f t="shared" si="86"/>
        <v>0</v>
      </c>
      <c r="W102" s="8">
        <f t="shared" si="86"/>
        <v>0</v>
      </c>
      <c r="X102" s="8">
        <f t="shared" si="86"/>
        <v>0</v>
      </c>
      <c r="Y102" s="8">
        <f t="shared" si="86"/>
        <v>0</v>
      </c>
      <c r="Z102" s="8">
        <f t="shared" si="86"/>
        <v>0</v>
      </c>
      <c r="AA102" s="8">
        <f t="shared" si="86"/>
        <v>0</v>
      </c>
      <c r="AB102" s="8">
        <f t="shared" si="86"/>
        <v>0</v>
      </c>
      <c r="AC102" s="8">
        <f t="shared" si="86"/>
        <v>0</v>
      </c>
      <c r="AD102" s="8">
        <f t="shared" si="86"/>
        <v>0</v>
      </c>
      <c r="AE102" s="8">
        <f t="shared" si="86"/>
        <v>0</v>
      </c>
      <c r="AF102" s="8">
        <f t="shared" si="86"/>
        <v>0</v>
      </c>
      <c r="AG102" s="8">
        <f t="shared" si="86"/>
        <v>0</v>
      </c>
      <c r="AH102" s="8">
        <f t="shared" ref="AH102:BM102" si="87">AH17-AH44</f>
        <v>0</v>
      </c>
      <c r="AI102" s="8">
        <f t="shared" si="87"/>
        <v>0</v>
      </c>
      <c r="AJ102" s="8">
        <f t="shared" si="87"/>
        <v>0</v>
      </c>
      <c r="AK102" s="8">
        <f t="shared" si="87"/>
        <v>0</v>
      </c>
      <c r="AL102" s="8">
        <f t="shared" si="87"/>
        <v>0</v>
      </c>
      <c r="AM102" s="8">
        <f t="shared" si="87"/>
        <v>0</v>
      </c>
      <c r="AN102" s="8">
        <f t="shared" si="87"/>
        <v>0</v>
      </c>
      <c r="AO102" s="8">
        <f t="shared" si="87"/>
        <v>0</v>
      </c>
      <c r="AP102" s="8">
        <f t="shared" si="87"/>
        <v>0</v>
      </c>
      <c r="AQ102" s="8">
        <f t="shared" si="87"/>
        <v>0</v>
      </c>
      <c r="AR102" s="8">
        <f t="shared" si="87"/>
        <v>0</v>
      </c>
      <c r="AS102" s="8">
        <f t="shared" si="87"/>
        <v>0</v>
      </c>
      <c r="AT102" s="8">
        <f t="shared" si="87"/>
        <v>0</v>
      </c>
      <c r="AU102" s="8">
        <f t="shared" si="87"/>
        <v>0</v>
      </c>
      <c r="AV102" s="8">
        <f t="shared" si="87"/>
        <v>0</v>
      </c>
      <c r="AW102" s="8">
        <f t="shared" si="87"/>
        <v>0</v>
      </c>
      <c r="AX102" s="8">
        <f t="shared" si="87"/>
        <v>0</v>
      </c>
      <c r="AY102" s="8">
        <f t="shared" si="87"/>
        <v>0</v>
      </c>
      <c r="AZ102" s="8">
        <f t="shared" si="87"/>
        <v>0</v>
      </c>
      <c r="BA102" s="8">
        <f t="shared" si="87"/>
        <v>0</v>
      </c>
      <c r="BB102" s="8">
        <f t="shared" si="87"/>
        <v>0</v>
      </c>
      <c r="BC102" s="8">
        <f t="shared" si="87"/>
        <v>0</v>
      </c>
      <c r="BD102" s="8">
        <f t="shared" si="87"/>
        <v>0</v>
      </c>
      <c r="BE102" s="8">
        <f t="shared" si="87"/>
        <v>0</v>
      </c>
      <c r="BF102" s="8">
        <f t="shared" si="87"/>
        <v>0</v>
      </c>
      <c r="BG102" s="8">
        <f t="shared" si="87"/>
        <v>0</v>
      </c>
      <c r="BH102" s="8">
        <f t="shared" si="87"/>
        <v>0</v>
      </c>
      <c r="BI102" s="8">
        <f t="shared" si="87"/>
        <v>0</v>
      </c>
      <c r="BJ102" s="8">
        <f t="shared" si="87"/>
        <v>0</v>
      </c>
      <c r="BK102" s="8">
        <f t="shared" si="87"/>
        <v>0</v>
      </c>
      <c r="BL102" s="8">
        <f t="shared" si="87"/>
        <v>0</v>
      </c>
      <c r="BM102" s="8">
        <f t="shared" si="87"/>
        <v>0</v>
      </c>
      <c r="BN102" s="8">
        <f t="shared" ref="BN102:CS102" si="88">BN17-BN44</f>
        <v>0</v>
      </c>
      <c r="BO102" s="8">
        <f t="shared" si="88"/>
        <v>0</v>
      </c>
      <c r="BP102" s="8">
        <f t="shared" si="88"/>
        <v>0</v>
      </c>
      <c r="BQ102" s="8">
        <f t="shared" si="88"/>
        <v>0</v>
      </c>
      <c r="BR102" s="8">
        <f t="shared" si="88"/>
        <v>0</v>
      </c>
      <c r="BS102" s="8">
        <f t="shared" si="88"/>
        <v>0</v>
      </c>
      <c r="BT102" s="8">
        <f t="shared" si="88"/>
        <v>0</v>
      </c>
      <c r="BU102" s="8">
        <f t="shared" si="88"/>
        <v>0</v>
      </c>
      <c r="BV102" s="8">
        <f t="shared" si="88"/>
        <v>0</v>
      </c>
      <c r="BW102" s="8">
        <f t="shared" si="88"/>
        <v>0</v>
      </c>
      <c r="BX102" s="8">
        <f t="shared" si="88"/>
        <v>0</v>
      </c>
      <c r="BY102" s="8">
        <f t="shared" si="88"/>
        <v>0</v>
      </c>
      <c r="BZ102" s="8">
        <f t="shared" si="88"/>
        <v>0</v>
      </c>
      <c r="CA102" s="8">
        <f t="shared" si="88"/>
        <v>0</v>
      </c>
      <c r="CB102" s="8">
        <f t="shared" si="88"/>
        <v>0</v>
      </c>
      <c r="CC102" s="8">
        <f t="shared" si="88"/>
        <v>0</v>
      </c>
      <c r="CD102" s="8">
        <f t="shared" si="88"/>
        <v>0</v>
      </c>
      <c r="CE102" s="8">
        <f t="shared" si="88"/>
        <v>0</v>
      </c>
      <c r="CF102" s="8">
        <f t="shared" si="88"/>
        <v>0</v>
      </c>
      <c r="CG102" s="8">
        <f t="shared" si="88"/>
        <v>0</v>
      </c>
      <c r="CH102" s="8">
        <f t="shared" si="88"/>
        <v>0</v>
      </c>
      <c r="CI102" s="8">
        <f t="shared" si="88"/>
        <v>0</v>
      </c>
      <c r="CJ102" s="8">
        <f t="shared" si="88"/>
        <v>0</v>
      </c>
      <c r="CK102" s="8">
        <f t="shared" si="88"/>
        <v>0</v>
      </c>
      <c r="CL102" s="8">
        <f t="shared" si="88"/>
        <v>0</v>
      </c>
      <c r="CM102" s="8">
        <f t="shared" si="88"/>
        <v>0</v>
      </c>
      <c r="CN102" s="8">
        <f t="shared" si="88"/>
        <v>0</v>
      </c>
      <c r="CO102" s="8">
        <f t="shared" si="88"/>
        <v>0</v>
      </c>
      <c r="CP102" s="8">
        <f t="shared" si="88"/>
        <v>0</v>
      </c>
      <c r="CQ102" s="8">
        <f t="shared" si="88"/>
        <v>0</v>
      </c>
      <c r="CR102" s="8">
        <f t="shared" si="88"/>
        <v>0</v>
      </c>
      <c r="CS102" s="8">
        <f t="shared" si="88"/>
        <v>0</v>
      </c>
      <c r="CT102" s="6">
        <f>SUMPRODUCT(B102:CS102,$B$101:$CS$101)/1000</f>
        <v>0</v>
      </c>
      <c r="CV102" s="161"/>
      <c r="CX102" s="237"/>
    </row>
    <row r="103" spans="1:102" s="138" customFormat="1">
      <c r="A103" s="6" t="s">
        <v>14</v>
      </c>
      <c r="B103" s="8">
        <f t="shared" ref="B103:AG103" si="89">B18-B45</f>
        <v>0</v>
      </c>
      <c r="C103" s="8">
        <f t="shared" si="89"/>
        <v>0</v>
      </c>
      <c r="D103" s="8">
        <f t="shared" si="89"/>
        <v>0</v>
      </c>
      <c r="E103" s="8">
        <f t="shared" si="89"/>
        <v>0</v>
      </c>
      <c r="F103" s="8">
        <f t="shared" si="89"/>
        <v>0</v>
      </c>
      <c r="G103" s="8">
        <f t="shared" si="89"/>
        <v>0</v>
      </c>
      <c r="H103" s="8">
        <f t="shared" si="89"/>
        <v>0</v>
      </c>
      <c r="I103" s="8">
        <f t="shared" si="89"/>
        <v>0</v>
      </c>
      <c r="J103" s="8">
        <f t="shared" si="89"/>
        <v>0</v>
      </c>
      <c r="K103" s="8">
        <f t="shared" si="89"/>
        <v>0</v>
      </c>
      <c r="L103" s="8">
        <f t="shared" si="89"/>
        <v>0</v>
      </c>
      <c r="M103" s="8">
        <f t="shared" si="89"/>
        <v>0</v>
      </c>
      <c r="N103" s="8">
        <f t="shared" si="89"/>
        <v>0</v>
      </c>
      <c r="O103" s="8">
        <f t="shared" si="89"/>
        <v>0</v>
      </c>
      <c r="P103" s="8">
        <f t="shared" si="89"/>
        <v>0</v>
      </c>
      <c r="Q103" s="8">
        <f t="shared" si="89"/>
        <v>0</v>
      </c>
      <c r="R103" s="8">
        <f t="shared" si="89"/>
        <v>0</v>
      </c>
      <c r="S103" s="8">
        <f t="shared" si="89"/>
        <v>0</v>
      </c>
      <c r="T103" s="8">
        <f t="shared" si="89"/>
        <v>0</v>
      </c>
      <c r="U103" s="8">
        <f t="shared" si="89"/>
        <v>0</v>
      </c>
      <c r="V103" s="8">
        <f t="shared" si="89"/>
        <v>0</v>
      </c>
      <c r="W103" s="8">
        <f t="shared" si="89"/>
        <v>0</v>
      </c>
      <c r="X103" s="8">
        <f t="shared" si="89"/>
        <v>0</v>
      </c>
      <c r="Y103" s="8">
        <f t="shared" si="89"/>
        <v>0</v>
      </c>
      <c r="Z103" s="8">
        <f t="shared" si="89"/>
        <v>0</v>
      </c>
      <c r="AA103" s="8">
        <f t="shared" si="89"/>
        <v>0</v>
      </c>
      <c r="AB103" s="8">
        <f t="shared" si="89"/>
        <v>0</v>
      </c>
      <c r="AC103" s="8">
        <f t="shared" si="89"/>
        <v>0</v>
      </c>
      <c r="AD103" s="8">
        <f t="shared" si="89"/>
        <v>0</v>
      </c>
      <c r="AE103" s="8">
        <f t="shared" si="89"/>
        <v>0</v>
      </c>
      <c r="AF103" s="8">
        <f t="shared" si="89"/>
        <v>0</v>
      </c>
      <c r="AG103" s="8">
        <f t="shared" si="89"/>
        <v>0</v>
      </c>
      <c r="AH103" s="8">
        <f t="shared" ref="AH103:BM103" si="90">AH18-AH45</f>
        <v>0</v>
      </c>
      <c r="AI103" s="8">
        <f t="shared" si="90"/>
        <v>0</v>
      </c>
      <c r="AJ103" s="8">
        <f t="shared" si="90"/>
        <v>0</v>
      </c>
      <c r="AK103" s="8">
        <f t="shared" si="90"/>
        <v>0</v>
      </c>
      <c r="AL103" s="8">
        <f t="shared" si="90"/>
        <v>0</v>
      </c>
      <c r="AM103" s="8">
        <f t="shared" si="90"/>
        <v>0</v>
      </c>
      <c r="AN103" s="8">
        <f t="shared" si="90"/>
        <v>0</v>
      </c>
      <c r="AO103" s="8">
        <f t="shared" si="90"/>
        <v>0</v>
      </c>
      <c r="AP103" s="8">
        <f t="shared" si="90"/>
        <v>0</v>
      </c>
      <c r="AQ103" s="8">
        <f t="shared" si="90"/>
        <v>0</v>
      </c>
      <c r="AR103" s="8">
        <f t="shared" si="90"/>
        <v>0</v>
      </c>
      <c r="AS103" s="8">
        <f t="shared" si="90"/>
        <v>0</v>
      </c>
      <c r="AT103" s="8">
        <f t="shared" si="90"/>
        <v>0</v>
      </c>
      <c r="AU103" s="8">
        <f t="shared" si="90"/>
        <v>0</v>
      </c>
      <c r="AV103" s="8">
        <f t="shared" si="90"/>
        <v>0</v>
      </c>
      <c r="AW103" s="8">
        <f t="shared" si="90"/>
        <v>0</v>
      </c>
      <c r="AX103" s="8">
        <f t="shared" si="90"/>
        <v>0</v>
      </c>
      <c r="AY103" s="8">
        <f t="shared" si="90"/>
        <v>0</v>
      </c>
      <c r="AZ103" s="8">
        <f t="shared" si="90"/>
        <v>0</v>
      </c>
      <c r="BA103" s="8">
        <f t="shared" si="90"/>
        <v>0</v>
      </c>
      <c r="BB103" s="8">
        <f t="shared" si="90"/>
        <v>0</v>
      </c>
      <c r="BC103" s="8">
        <f t="shared" si="90"/>
        <v>0</v>
      </c>
      <c r="BD103" s="8">
        <f t="shared" si="90"/>
        <v>0</v>
      </c>
      <c r="BE103" s="8">
        <f t="shared" si="90"/>
        <v>0</v>
      </c>
      <c r="BF103" s="8">
        <f t="shared" si="90"/>
        <v>0</v>
      </c>
      <c r="BG103" s="8">
        <f t="shared" si="90"/>
        <v>0</v>
      </c>
      <c r="BH103" s="8">
        <f t="shared" si="90"/>
        <v>0</v>
      </c>
      <c r="BI103" s="8">
        <f t="shared" si="90"/>
        <v>0</v>
      </c>
      <c r="BJ103" s="8">
        <f t="shared" si="90"/>
        <v>0</v>
      </c>
      <c r="BK103" s="8">
        <f t="shared" si="90"/>
        <v>0</v>
      </c>
      <c r="BL103" s="8">
        <f t="shared" si="90"/>
        <v>0</v>
      </c>
      <c r="BM103" s="8">
        <f t="shared" si="90"/>
        <v>0</v>
      </c>
      <c r="BN103" s="8">
        <f t="shared" ref="BN103:CS103" si="91">BN18-BN45</f>
        <v>0</v>
      </c>
      <c r="BO103" s="8">
        <f t="shared" si="91"/>
        <v>0</v>
      </c>
      <c r="BP103" s="8">
        <f t="shared" si="91"/>
        <v>0</v>
      </c>
      <c r="BQ103" s="8">
        <f t="shared" si="91"/>
        <v>0</v>
      </c>
      <c r="BR103" s="8">
        <f t="shared" si="91"/>
        <v>0</v>
      </c>
      <c r="BS103" s="8">
        <f t="shared" si="91"/>
        <v>0</v>
      </c>
      <c r="BT103" s="8">
        <f t="shared" si="91"/>
        <v>0</v>
      </c>
      <c r="BU103" s="8">
        <f t="shared" si="91"/>
        <v>0</v>
      </c>
      <c r="BV103" s="8">
        <f t="shared" si="91"/>
        <v>0</v>
      </c>
      <c r="BW103" s="8">
        <f t="shared" si="91"/>
        <v>0</v>
      </c>
      <c r="BX103" s="8">
        <f t="shared" si="91"/>
        <v>0</v>
      </c>
      <c r="BY103" s="8">
        <f t="shared" si="91"/>
        <v>0</v>
      </c>
      <c r="BZ103" s="8">
        <f t="shared" si="91"/>
        <v>0</v>
      </c>
      <c r="CA103" s="8">
        <f t="shared" si="91"/>
        <v>0</v>
      </c>
      <c r="CB103" s="8">
        <f t="shared" si="91"/>
        <v>0</v>
      </c>
      <c r="CC103" s="8">
        <f t="shared" si="91"/>
        <v>0</v>
      </c>
      <c r="CD103" s="8">
        <f t="shared" si="91"/>
        <v>0</v>
      </c>
      <c r="CE103" s="8">
        <f t="shared" si="91"/>
        <v>0</v>
      </c>
      <c r="CF103" s="8">
        <f t="shared" si="91"/>
        <v>0</v>
      </c>
      <c r="CG103" s="8">
        <f t="shared" si="91"/>
        <v>0</v>
      </c>
      <c r="CH103" s="8">
        <f t="shared" si="91"/>
        <v>0</v>
      </c>
      <c r="CI103" s="8">
        <f t="shared" si="91"/>
        <v>0</v>
      </c>
      <c r="CJ103" s="8">
        <f t="shared" si="91"/>
        <v>0</v>
      </c>
      <c r="CK103" s="8">
        <f t="shared" si="91"/>
        <v>0</v>
      </c>
      <c r="CL103" s="8">
        <f t="shared" si="91"/>
        <v>0</v>
      </c>
      <c r="CM103" s="8">
        <f t="shared" si="91"/>
        <v>0</v>
      </c>
      <c r="CN103" s="8">
        <f t="shared" si="91"/>
        <v>0</v>
      </c>
      <c r="CO103" s="8">
        <f t="shared" si="91"/>
        <v>0</v>
      </c>
      <c r="CP103" s="8">
        <f t="shared" si="91"/>
        <v>0</v>
      </c>
      <c r="CQ103" s="8">
        <f t="shared" si="91"/>
        <v>0</v>
      </c>
      <c r="CR103" s="8">
        <f t="shared" si="91"/>
        <v>0</v>
      </c>
      <c r="CS103" s="8">
        <f t="shared" si="91"/>
        <v>0</v>
      </c>
      <c r="CT103" s="6">
        <f t="shared" ref="CT103" si="92">SUMPRODUCT(B103:CS103,$B$101:$CS$101)/1000</f>
        <v>0</v>
      </c>
      <c r="CU103" s="139"/>
      <c r="CV103" s="5"/>
      <c r="CX103" s="151"/>
    </row>
    <row r="104" spans="1:102" s="137" customFormat="1">
      <c r="A104" s="6" t="s">
        <v>70</v>
      </c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38"/>
      <c r="CV104" s="5"/>
      <c r="CX104" s="151"/>
    </row>
    <row r="105" spans="1:102">
      <c r="B105" s="4"/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37"/>
    </row>
    <row r="106" spans="1:102">
      <c r="B106" s="4"/>
      <c r="C106" s="4"/>
      <c r="D106" s="4"/>
      <c r="E106" s="4"/>
      <c r="F106" s="4"/>
      <c r="G106" s="4"/>
      <c r="CV106" s="158"/>
      <c r="CX106" s="234"/>
    </row>
    <row r="107" spans="1:102" s="224" customFormat="1">
      <c r="A107" s="167" t="s">
        <v>71</v>
      </c>
      <c r="B107" s="222"/>
      <c r="C107" s="222"/>
      <c r="D107" s="222"/>
      <c r="E107" s="222"/>
      <c r="F107" s="222"/>
      <c r="G107" s="222"/>
      <c r="H107" s="222"/>
      <c r="I107" s="222"/>
      <c r="J107" s="222"/>
      <c r="K107" s="222"/>
      <c r="L107" s="222"/>
      <c r="M107" s="222"/>
      <c r="N107" s="222"/>
      <c r="O107" s="222"/>
      <c r="P107" s="222"/>
      <c r="Q107" s="222"/>
      <c r="R107" s="222"/>
      <c r="S107" s="222"/>
      <c r="T107" s="222"/>
      <c r="U107" s="222"/>
      <c r="V107" s="222"/>
      <c r="W107" s="222"/>
      <c r="X107" s="222"/>
      <c r="Y107" s="222"/>
      <c r="Z107" s="222"/>
      <c r="AA107" s="222"/>
      <c r="AB107" s="222"/>
      <c r="AC107" s="222"/>
      <c r="AD107" s="222"/>
      <c r="AE107" s="222"/>
      <c r="AF107" s="222"/>
      <c r="AG107" s="222"/>
      <c r="AH107" s="222"/>
      <c r="AI107" s="222"/>
      <c r="AJ107" s="222"/>
      <c r="AK107" s="222"/>
      <c r="AL107" s="222"/>
      <c r="AM107" s="222"/>
      <c r="AN107" s="222"/>
      <c r="AO107" s="222"/>
      <c r="AP107" s="222"/>
      <c r="AQ107" s="222"/>
      <c r="AR107" s="222"/>
      <c r="AS107" s="222"/>
      <c r="AT107" s="222"/>
      <c r="AU107" s="222"/>
      <c r="AV107" s="222"/>
      <c r="AW107" s="222"/>
      <c r="AX107" s="222"/>
      <c r="AY107" s="222"/>
      <c r="AZ107" s="222"/>
      <c r="BA107" s="222"/>
      <c r="BB107" s="222"/>
      <c r="BC107" s="222"/>
      <c r="BD107" s="222"/>
      <c r="BE107" s="222"/>
      <c r="BF107" s="222"/>
      <c r="BG107" s="222"/>
      <c r="BH107" s="222"/>
      <c r="BI107" s="222"/>
      <c r="BJ107" s="222"/>
      <c r="BK107" s="222"/>
      <c r="BL107" s="222"/>
      <c r="BM107" s="222"/>
      <c r="BN107" s="222"/>
      <c r="BO107" s="222"/>
      <c r="BP107" s="222"/>
      <c r="BQ107" s="222"/>
      <c r="BR107" s="222"/>
      <c r="BS107" s="222"/>
      <c r="BT107" s="222"/>
      <c r="BU107" s="222"/>
      <c r="BV107" s="222"/>
      <c r="BW107" s="222"/>
      <c r="BX107" s="222"/>
      <c r="BY107" s="222"/>
      <c r="BZ107" s="222"/>
      <c r="CA107" s="222"/>
      <c r="CB107" s="222"/>
      <c r="CC107" s="222"/>
      <c r="CD107" s="222"/>
      <c r="CE107" s="222"/>
      <c r="CF107" s="222"/>
      <c r="CG107" s="222"/>
      <c r="CH107" s="222"/>
      <c r="CI107" s="222"/>
      <c r="CJ107" s="222"/>
      <c r="CK107" s="222"/>
      <c r="CL107" s="222"/>
      <c r="CM107" s="222"/>
      <c r="CN107" s="222"/>
      <c r="CO107" s="222"/>
      <c r="CP107" s="222"/>
      <c r="CQ107" s="222"/>
      <c r="CR107" s="222"/>
      <c r="CS107" s="222"/>
      <c r="CT107" s="222"/>
      <c r="CV107" s="166"/>
      <c r="CX107" s="243"/>
    </row>
    <row r="108" spans="1:102" hidden="1">
      <c r="A108" s="167" t="s">
        <v>71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>
  <sheetPr codeName="Sheet28">
    <tabColor rgb="FFFFFF99"/>
  </sheetPr>
  <dimension ref="A1:CZ124"/>
  <sheetViews>
    <sheetView showGridLines="0" topLeftCell="A77" workbookViewId="0">
      <pane xSplit="1" topLeftCell="CJ1" activePane="topRight" state="frozen"/>
      <selection activeCell="B89" sqref="B89:CS89"/>
      <selection pane="topRight" activeCell="B89" sqref="B89:CS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384" width="8.7109375" style="135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25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26</v>
      </c>
      <c r="CU2" s="150"/>
      <c r="CX2" s="234"/>
    </row>
    <row r="3" spans="1:102">
      <c r="A3" s="16" t="s">
        <v>31</v>
      </c>
      <c r="B3" s="17">
        <f t="shared" ref="B3:BM3" si="0">B4+B12</f>
        <v>3740.0512940277777</v>
      </c>
      <c r="C3" s="18">
        <f t="shared" si="0"/>
        <v>3740.0512940277777</v>
      </c>
      <c r="D3" s="18">
        <f t="shared" si="0"/>
        <v>3740.0512940277777</v>
      </c>
      <c r="E3" s="18">
        <f t="shared" si="0"/>
        <v>3740.0512940277777</v>
      </c>
      <c r="F3" s="18">
        <f t="shared" si="0"/>
        <v>3740.0512940277777</v>
      </c>
      <c r="G3" s="18">
        <f t="shared" si="0"/>
        <v>3740.0512940277777</v>
      </c>
      <c r="H3" s="18">
        <f t="shared" si="0"/>
        <v>3740.0512940277777</v>
      </c>
      <c r="I3" s="18">
        <f t="shared" si="0"/>
        <v>3740.0512940277777</v>
      </c>
      <c r="J3" s="18">
        <f t="shared" si="0"/>
        <v>3740.0512940277777</v>
      </c>
      <c r="K3" s="18">
        <f t="shared" si="0"/>
        <v>3740.0512940277777</v>
      </c>
      <c r="L3" s="18">
        <f t="shared" si="0"/>
        <v>3740.0512940277777</v>
      </c>
      <c r="M3" s="18">
        <f t="shared" si="0"/>
        <v>3740.0512940277777</v>
      </c>
      <c r="N3" s="18">
        <f t="shared" si="0"/>
        <v>3740.0512940277777</v>
      </c>
      <c r="O3" s="18">
        <f t="shared" si="0"/>
        <v>3740.0512940277777</v>
      </c>
      <c r="P3" s="18">
        <f t="shared" si="0"/>
        <v>3740.0512940277777</v>
      </c>
      <c r="Q3" s="18">
        <f t="shared" si="0"/>
        <v>3740.0512940277777</v>
      </c>
      <c r="R3" s="18">
        <f t="shared" si="0"/>
        <v>3740.0512940277777</v>
      </c>
      <c r="S3" s="18">
        <f t="shared" si="0"/>
        <v>3740.0512940277777</v>
      </c>
      <c r="T3" s="18">
        <f t="shared" si="0"/>
        <v>3740.0512940277777</v>
      </c>
      <c r="U3" s="18">
        <f t="shared" si="0"/>
        <v>3740.0512940277777</v>
      </c>
      <c r="V3" s="18">
        <f t="shared" si="0"/>
        <v>3740.0512940277777</v>
      </c>
      <c r="W3" s="18">
        <f t="shared" si="0"/>
        <v>3740.0512940277777</v>
      </c>
      <c r="X3" s="18">
        <f t="shared" si="0"/>
        <v>3740.0512940277777</v>
      </c>
      <c r="Y3" s="18">
        <f t="shared" si="0"/>
        <v>3740.0512940277777</v>
      </c>
      <c r="Z3" s="18">
        <f t="shared" si="0"/>
        <v>3740.0512940277777</v>
      </c>
      <c r="AA3" s="18">
        <f t="shared" si="0"/>
        <v>3740.0512940277777</v>
      </c>
      <c r="AB3" s="18">
        <f t="shared" si="0"/>
        <v>3740.0512940277777</v>
      </c>
      <c r="AC3" s="18">
        <f t="shared" si="0"/>
        <v>3740.0512940277777</v>
      </c>
      <c r="AD3" s="18">
        <f t="shared" si="0"/>
        <v>3740.0512940277777</v>
      </c>
      <c r="AE3" s="18">
        <f t="shared" si="0"/>
        <v>3740.0512940277777</v>
      </c>
      <c r="AF3" s="18">
        <f t="shared" si="0"/>
        <v>3740.0512940277777</v>
      </c>
      <c r="AG3" s="18">
        <f t="shared" si="0"/>
        <v>3740.0512940277777</v>
      </c>
      <c r="AH3" s="18">
        <f t="shared" si="0"/>
        <v>3740.0512940277777</v>
      </c>
      <c r="AI3" s="18">
        <f t="shared" si="0"/>
        <v>3740.0512940277777</v>
      </c>
      <c r="AJ3" s="18">
        <f t="shared" si="0"/>
        <v>3740.0512940277777</v>
      </c>
      <c r="AK3" s="18">
        <f t="shared" si="0"/>
        <v>3740.0512940277777</v>
      </c>
      <c r="AL3" s="18">
        <f t="shared" si="0"/>
        <v>3740.0512940277777</v>
      </c>
      <c r="AM3" s="18">
        <f t="shared" si="0"/>
        <v>3740.0512940277777</v>
      </c>
      <c r="AN3" s="18">
        <f t="shared" si="0"/>
        <v>3740.0512940277777</v>
      </c>
      <c r="AO3" s="18">
        <f t="shared" si="0"/>
        <v>3740.0512940277777</v>
      </c>
      <c r="AP3" s="18">
        <f t="shared" si="0"/>
        <v>3740.0512940277777</v>
      </c>
      <c r="AQ3" s="18">
        <f t="shared" si="0"/>
        <v>3740.0512940277777</v>
      </c>
      <c r="AR3" s="18">
        <f t="shared" si="0"/>
        <v>3740.0512940277777</v>
      </c>
      <c r="AS3" s="18">
        <f t="shared" si="0"/>
        <v>3740.0512940277777</v>
      </c>
      <c r="AT3" s="18">
        <f t="shared" si="0"/>
        <v>3740.0512940277777</v>
      </c>
      <c r="AU3" s="18">
        <f t="shared" si="0"/>
        <v>3740.0512940277777</v>
      </c>
      <c r="AV3" s="18">
        <f t="shared" si="0"/>
        <v>3740.0512940277777</v>
      </c>
      <c r="AW3" s="18">
        <f t="shared" si="0"/>
        <v>3740.0512940277777</v>
      </c>
      <c r="AX3" s="18">
        <f t="shared" si="0"/>
        <v>3740.0512940277777</v>
      </c>
      <c r="AY3" s="18">
        <f t="shared" si="0"/>
        <v>3740.0512940277777</v>
      </c>
      <c r="AZ3" s="18">
        <f t="shared" si="0"/>
        <v>3740.0512940277777</v>
      </c>
      <c r="BA3" s="18">
        <f t="shared" si="0"/>
        <v>3740.0512940277777</v>
      </c>
      <c r="BB3" s="18">
        <f t="shared" si="0"/>
        <v>3740.0512940277777</v>
      </c>
      <c r="BC3" s="18">
        <f t="shared" si="0"/>
        <v>3740.0512940277777</v>
      </c>
      <c r="BD3" s="18">
        <f t="shared" si="0"/>
        <v>3740.0512940277777</v>
      </c>
      <c r="BE3" s="18">
        <f t="shared" si="0"/>
        <v>3740.0512940277777</v>
      </c>
      <c r="BF3" s="18">
        <f t="shared" si="0"/>
        <v>3740.0512940277777</v>
      </c>
      <c r="BG3" s="18">
        <f t="shared" si="0"/>
        <v>3740.0512940277777</v>
      </c>
      <c r="BH3" s="18">
        <f t="shared" si="0"/>
        <v>3740.0512940277777</v>
      </c>
      <c r="BI3" s="18">
        <f t="shared" si="0"/>
        <v>3740.0512940277777</v>
      </c>
      <c r="BJ3" s="18">
        <f t="shared" si="0"/>
        <v>3740.0512940277777</v>
      </c>
      <c r="BK3" s="18">
        <f t="shared" si="0"/>
        <v>3740.0512940277777</v>
      </c>
      <c r="BL3" s="18">
        <f t="shared" si="0"/>
        <v>3740.0512940277777</v>
      </c>
      <c r="BM3" s="18">
        <f t="shared" si="0"/>
        <v>3740.0512940277777</v>
      </c>
      <c r="BN3" s="18">
        <f t="shared" ref="BN3:CS3" si="1">BN4+BN12</f>
        <v>3740.0512940277777</v>
      </c>
      <c r="BO3" s="18">
        <f t="shared" si="1"/>
        <v>3740.0512940277777</v>
      </c>
      <c r="BP3" s="18">
        <f t="shared" si="1"/>
        <v>3740.0512940277777</v>
      </c>
      <c r="BQ3" s="18">
        <f t="shared" si="1"/>
        <v>3740.0512940277777</v>
      </c>
      <c r="BR3" s="18">
        <f t="shared" si="1"/>
        <v>3740.0512940277777</v>
      </c>
      <c r="BS3" s="18">
        <f t="shared" si="1"/>
        <v>3740.0512940277777</v>
      </c>
      <c r="BT3" s="18">
        <f t="shared" si="1"/>
        <v>3740.0512940277777</v>
      </c>
      <c r="BU3" s="18">
        <f t="shared" si="1"/>
        <v>3740.0512940277777</v>
      </c>
      <c r="BV3" s="18">
        <f t="shared" si="1"/>
        <v>3740.0512940277777</v>
      </c>
      <c r="BW3" s="18">
        <f t="shared" si="1"/>
        <v>3740.0512940277777</v>
      </c>
      <c r="BX3" s="18">
        <f t="shared" si="1"/>
        <v>3740.0512940277777</v>
      </c>
      <c r="BY3" s="18">
        <f t="shared" si="1"/>
        <v>3740.0512940277777</v>
      </c>
      <c r="BZ3" s="18">
        <f t="shared" si="1"/>
        <v>3740.0512940277777</v>
      </c>
      <c r="CA3" s="18">
        <f t="shared" si="1"/>
        <v>3740.0512940277777</v>
      </c>
      <c r="CB3" s="18">
        <f t="shared" si="1"/>
        <v>3740.0512940277777</v>
      </c>
      <c r="CC3" s="18">
        <f t="shared" si="1"/>
        <v>3740.0512940277777</v>
      </c>
      <c r="CD3" s="18">
        <f t="shared" si="1"/>
        <v>3740.0512940277777</v>
      </c>
      <c r="CE3" s="18">
        <f t="shared" si="1"/>
        <v>3740.0512940277777</v>
      </c>
      <c r="CF3" s="18">
        <f t="shared" si="1"/>
        <v>3740.0512940277777</v>
      </c>
      <c r="CG3" s="18">
        <f t="shared" si="1"/>
        <v>3740.0512940277777</v>
      </c>
      <c r="CH3" s="18">
        <f t="shared" si="1"/>
        <v>3740.0512940277777</v>
      </c>
      <c r="CI3" s="18">
        <f t="shared" si="1"/>
        <v>3740.0512940277777</v>
      </c>
      <c r="CJ3" s="18">
        <f t="shared" si="1"/>
        <v>3740.0512940277777</v>
      </c>
      <c r="CK3" s="18">
        <f t="shared" si="1"/>
        <v>3740.0512940277777</v>
      </c>
      <c r="CL3" s="18">
        <f t="shared" si="1"/>
        <v>3740.0512940277777</v>
      </c>
      <c r="CM3" s="18">
        <f t="shared" si="1"/>
        <v>3740.0512940277777</v>
      </c>
      <c r="CN3" s="18">
        <f t="shared" si="1"/>
        <v>3740.0512940277777</v>
      </c>
      <c r="CO3" s="18">
        <f t="shared" si="1"/>
        <v>3740.0512940277777</v>
      </c>
      <c r="CP3" s="18">
        <f t="shared" si="1"/>
        <v>3740.0512940277777</v>
      </c>
      <c r="CQ3" s="18">
        <f t="shared" si="1"/>
        <v>3740.0512940277777</v>
      </c>
      <c r="CR3" s="18">
        <f t="shared" si="1"/>
        <v>3740.0512940277777</v>
      </c>
      <c r="CS3" s="19">
        <f t="shared" si="1"/>
        <v>3740.0512940277777</v>
      </c>
      <c r="CT3" s="73">
        <f t="shared" ref="CT3:CT19" si="2">SUM(B3:CS3)</f>
        <v>359044.92422666628</v>
      </c>
      <c r="CU3" s="150"/>
      <c r="CW3" s="140"/>
    </row>
    <row r="4" spans="1:102">
      <c r="A4" s="21" t="s">
        <v>32</v>
      </c>
      <c r="B4" s="22">
        <f>SUM(B5:B11)</f>
        <v>3535</v>
      </c>
      <c r="C4" s="23">
        <f t="shared" ref="C4:BN4" si="3">SUM(C5:C11)</f>
        <v>3535</v>
      </c>
      <c r="D4" s="23">
        <f t="shared" si="3"/>
        <v>3535</v>
      </c>
      <c r="E4" s="23">
        <f t="shared" si="3"/>
        <v>3535</v>
      </c>
      <c r="F4" s="23">
        <f t="shared" si="3"/>
        <v>3535</v>
      </c>
      <c r="G4" s="23">
        <f t="shared" si="3"/>
        <v>3535</v>
      </c>
      <c r="H4" s="23">
        <f t="shared" si="3"/>
        <v>3535</v>
      </c>
      <c r="I4" s="23">
        <f t="shared" si="3"/>
        <v>3535</v>
      </c>
      <c r="J4" s="23">
        <f t="shared" si="3"/>
        <v>3535</v>
      </c>
      <c r="K4" s="23">
        <f t="shared" si="3"/>
        <v>3535</v>
      </c>
      <c r="L4" s="23">
        <f t="shared" si="3"/>
        <v>3535</v>
      </c>
      <c r="M4" s="23">
        <f t="shared" si="3"/>
        <v>3535</v>
      </c>
      <c r="N4" s="23">
        <f t="shared" si="3"/>
        <v>3535</v>
      </c>
      <c r="O4" s="23">
        <f t="shared" si="3"/>
        <v>3535</v>
      </c>
      <c r="P4" s="23">
        <f t="shared" si="3"/>
        <v>3535</v>
      </c>
      <c r="Q4" s="23">
        <f t="shared" si="3"/>
        <v>3535</v>
      </c>
      <c r="R4" s="23">
        <f t="shared" si="3"/>
        <v>3535</v>
      </c>
      <c r="S4" s="23">
        <f t="shared" si="3"/>
        <v>3535</v>
      </c>
      <c r="T4" s="23">
        <f t="shared" si="3"/>
        <v>3535</v>
      </c>
      <c r="U4" s="23">
        <f t="shared" si="3"/>
        <v>3535</v>
      </c>
      <c r="V4" s="23">
        <f t="shared" si="3"/>
        <v>3535</v>
      </c>
      <c r="W4" s="23">
        <f t="shared" si="3"/>
        <v>3535</v>
      </c>
      <c r="X4" s="23">
        <f t="shared" si="3"/>
        <v>3535</v>
      </c>
      <c r="Y4" s="23">
        <f t="shared" si="3"/>
        <v>3535</v>
      </c>
      <c r="Z4" s="23">
        <f t="shared" si="3"/>
        <v>3535</v>
      </c>
      <c r="AA4" s="23">
        <f t="shared" si="3"/>
        <v>3535</v>
      </c>
      <c r="AB4" s="23">
        <f t="shared" si="3"/>
        <v>3535</v>
      </c>
      <c r="AC4" s="23">
        <f t="shared" si="3"/>
        <v>3535</v>
      </c>
      <c r="AD4" s="23">
        <f t="shared" si="3"/>
        <v>3535</v>
      </c>
      <c r="AE4" s="23">
        <f t="shared" si="3"/>
        <v>3535</v>
      </c>
      <c r="AF4" s="23">
        <f t="shared" si="3"/>
        <v>3535</v>
      </c>
      <c r="AG4" s="23">
        <f t="shared" si="3"/>
        <v>3535</v>
      </c>
      <c r="AH4" s="23">
        <f t="shared" si="3"/>
        <v>3535</v>
      </c>
      <c r="AI4" s="23">
        <f t="shared" si="3"/>
        <v>3535</v>
      </c>
      <c r="AJ4" s="23">
        <f t="shared" si="3"/>
        <v>3535</v>
      </c>
      <c r="AK4" s="23">
        <f t="shared" si="3"/>
        <v>3535</v>
      </c>
      <c r="AL4" s="23">
        <f t="shared" si="3"/>
        <v>3535</v>
      </c>
      <c r="AM4" s="23">
        <f t="shared" si="3"/>
        <v>3535</v>
      </c>
      <c r="AN4" s="23">
        <f t="shared" si="3"/>
        <v>3535</v>
      </c>
      <c r="AO4" s="23">
        <f t="shared" si="3"/>
        <v>3535</v>
      </c>
      <c r="AP4" s="23">
        <f t="shared" si="3"/>
        <v>3535</v>
      </c>
      <c r="AQ4" s="23">
        <f t="shared" si="3"/>
        <v>3535</v>
      </c>
      <c r="AR4" s="23">
        <f t="shared" si="3"/>
        <v>3535</v>
      </c>
      <c r="AS4" s="23">
        <f t="shared" si="3"/>
        <v>3535</v>
      </c>
      <c r="AT4" s="23">
        <f t="shared" si="3"/>
        <v>3535</v>
      </c>
      <c r="AU4" s="23">
        <f t="shared" si="3"/>
        <v>3535</v>
      </c>
      <c r="AV4" s="23">
        <f t="shared" si="3"/>
        <v>3535</v>
      </c>
      <c r="AW4" s="23">
        <f t="shared" si="3"/>
        <v>3535</v>
      </c>
      <c r="AX4" s="23">
        <f t="shared" si="3"/>
        <v>3535</v>
      </c>
      <c r="AY4" s="23">
        <f t="shared" si="3"/>
        <v>3535</v>
      </c>
      <c r="AZ4" s="23">
        <f t="shared" si="3"/>
        <v>3535</v>
      </c>
      <c r="BA4" s="23">
        <f t="shared" si="3"/>
        <v>3535</v>
      </c>
      <c r="BB4" s="23">
        <f t="shared" si="3"/>
        <v>3535</v>
      </c>
      <c r="BC4" s="23">
        <f t="shared" si="3"/>
        <v>3535</v>
      </c>
      <c r="BD4" s="23">
        <f t="shared" si="3"/>
        <v>3535</v>
      </c>
      <c r="BE4" s="23">
        <f t="shared" si="3"/>
        <v>3535</v>
      </c>
      <c r="BF4" s="23">
        <f t="shared" si="3"/>
        <v>3535</v>
      </c>
      <c r="BG4" s="23">
        <f t="shared" si="3"/>
        <v>3535</v>
      </c>
      <c r="BH4" s="23">
        <f t="shared" si="3"/>
        <v>3535</v>
      </c>
      <c r="BI4" s="23">
        <f t="shared" si="3"/>
        <v>3535</v>
      </c>
      <c r="BJ4" s="23">
        <f t="shared" si="3"/>
        <v>3535</v>
      </c>
      <c r="BK4" s="23">
        <f t="shared" si="3"/>
        <v>3535</v>
      </c>
      <c r="BL4" s="23">
        <f t="shared" si="3"/>
        <v>3535</v>
      </c>
      <c r="BM4" s="23">
        <f t="shared" si="3"/>
        <v>3535</v>
      </c>
      <c r="BN4" s="23">
        <f t="shared" si="3"/>
        <v>3535</v>
      </c>
      <c r="BO4" s="23">
        <f t="shared" ref="BO4:CS4" si="4">SUM(BO5:BO11)</f>
        <v>3535</v>
      </c>
      <c r="BP4" s="23">
        <f t="shared" si="4"/>
        <v>3535</v>
      </c>
      <c r="BQ4" s="23">
        <f t="shared" si="4"/>
        <v>3535</v>
      </c>
      <c r="BR4" s="23">
        <f t="shared" si="4"/>
        <v>3535</v>
      </c>
      <c r="BS4" s="23">
        <f t="shared" si="4"/>
        <v>3535</v>
      </c>
      <c r="BT4" s="23">
        <f t="shared" si="4"/>
        <v>3535</v>
      </c>
      <c r="BU4" s="23">
        <f t="shared" si="4"/>
        <v>3535</v>
      </c>
      <c r="BV4" s="23">
        <f t="shared" si="4"/>
        <v>3535</v>
      </c>
      <c r="BW4" s="23">
        <f t="shared" si="4"/>
        <v>3535</v>
      </c>
      <c r="BX4" s="23">
        <f t="shared" si="4"/>
        <v>3535</v>
      </c>
      <c r="BY4" s="23">
        <f t="shared" si="4"/>
        <v>3535</v>
      </c>
      <c r="BZ4" s="23">
        <f t="shared" si="4"/>
        <v>3535</v>
      </c>
      <c r="CA4" s="23">
        <f t="shared" si="4"/>
        <v>3535</v>
      </c>
      <c r="CB4" s="23">
        <f t="shared" si="4"/>
        <v>3535</v>
      </c>
      <c r="CC4" s="23">
        <f t="shared" si="4"/>
        <v>3535</v>
      </c>
      <c r="CD4" s="23">
        <f t="shared" si="4"/>
        <v>3535</v>
      </c>
      <c r="CE4" s="23">
        <f t="shared" si="4"/>
        <v>3535</v>
      </c>
      <c r="CF4" s="23">
        <f t="shared" si="4"/>
        <v>3535</v>
      </c>
      <c r="CG4" s="23">
        <f t="shared" si="4"/>
        <v>3535</v>
      </c>
      <c r="CH4" s="23">
        <f t="shared" si="4"/>
        <v>3535</v>
      </c>
      <c r="CI4" s="23">
        <f t="shared" si="4"/>
        <v>3535</v>
      </c>
      <c r="CJ4" s="23">
        <f t="shared" si="4"/>
        <v>3535</v>
      </c>
      <c r="CK4" s="23">
        <f t="shared" si="4"/>
        <v>3535</v>
      </c>
      <c r="CL4" s="23">
        <f t="shared" si="4"/>
        <v>3535</v>
      </c>
      <c r="CM4" s="23">
        <f t="shared" si="4"/>
        <v>3535</v>
      </c>
      <c r="CN4" s="23">
        <f t="shared" si="4"/>
        <v>3535</v>
      </c>
      <c r="CO4" s="23">
        <f t="shared" si="4"/>
        <v>3535</v>
      </c>
      <c r="CP4" s="23">
        <f t="shared" si="4"/>
        <v>3535</v>
      </c>
      <c r="CQ4" s="23">
        <f t="shared" si="4"/>
        <v>3535</v>
      </c>
      <c r="CR4" s="23">
        <f t="shared" si="4"/>
        <v>3535</v>
      </c>
      <c r="CS4" s="24">
        <f t="shared" si="4"/>
        <v>3535</v>
      </c>
      <c r="CT4" s="30">
        <f t="shared" si="2"/>
        <v>339360</v>
      </c>
      <c r="CU4" s="152"/>
      <c r="CW4" s="140"/>
    </row>
    <row r="5" spans="1:102">
      <c r="A5" s="26" t="s">
        <v>33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2"/>
        <v>45600</v>
      </c>
      <c r="CU5" s="152"/>
      <c r="CV5" s="162"/>
      <c r="CW5" s="140"/>
    </row>
    <row r="6" spans="1:102">
      <c r="A6" s="30" t="s">
        <v>34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2"/>
        <v>54720</v>
      </c>
      <c r="CU6" s="152"/>
      <c r="CV6" s="162"/>
      <c r="CW6" s="140"/>
    </row>
    <row r="7" spans="1:102">
      <c r="A7" s="30" t="s">
        <v>35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2"/>
        <v>96000</v>
      </c>
      <c r="CU7" s="152"/>
      <c r="CV7" s="162"/>
      <c r="CW7" s="140"/>
    </row>
    <row r="8" spans="1:102">
      <c r="A8" s="30" t="s">
        <v>36</v>
      </c>
      <c r="B8" s="31">
        <v>390</v>
      </c>
      <c r="C8" s="32">
        <v>390</v>
      </c>
      <c r="D8" s="32">
        <v>390</v>
      </c>
      <c r="E8" s="32">
        <v>390</v>
      </c>
      <c r="F8" s="32">
        <v>390</v>
      </c>
      <c r="G8" s="32">
        <v>390</v>
      </c>
      <c r="H8" s="32">
        <v>390</v>
      </c>
      <c r="I8" s="32">
        <v>390</v>
      </c>
      <c r="J8" s="32">
        <v>390</v>
      </c>
      <c r="K8" s="32">
        <v>390</v>
      </c>
      <c r="L8" s="32">
        <v>390</v>
      </c>
      <c r="M8" s="32">
        <v>390</v>
      </c>
      <c r="N8" s="32">
        <v>390</v>
      </c>
      <c r="O8" s="32">
        <v>390</v>
      </c>
      <c r="P8" s="32">
        <v>390</v>
      </c>
      <c r="Q8" s="32">
        <v>390</v>
      </c>
      <c r="R8" s="32">
        <v>390</v>
      </c>
      <c r="S8" s="32">
        <v>390</v>
      </c>
      <c r="T8" s="32">
        <v>390</v>
      </c>
      <c r="U8" s="32">
        <v>390</v>
      </c>
      <c r="V8" s="32">
        <v>390</v>
      </c>
      <c r="W8" s="32">
        <v>390</v>
      </c>
      <c r="X8" s="32">
        <v>390</v>
      </c>
      <c r="Y8" s="32">
        <v>390</v>
      </c>
      <c r="Z8" s="32">
        <v>390</v>
      </c>
      <c r="AA8" s="32">
        <v>390</v>
      </c>
      <c r="AB8" s="32">
        <v>390</v>
      </c>
      <c r="AC8" s="32">
        <v>390</v>
      </c>
      <c r="AD8" s="32">
        <v>390</v>
      </c>
      <c r="AE8" s="32">
        <v>390</v>
      </c>
      <c r="AF8" s="32">
        <v>390</v>
      </c>
      <c r="AG8" s="32">
        <v>390</v>
      </c>
      <c r="AH8" s="32">
        <v>390</v>
      </c>
      <c r="AI8" s="32">
        <v>390</v>
      </c>
      <c r="AJ8" s="32">
        <v>390</v>
      </c>
      <c r="AK8" s="32">
        <v>390</v>
      </c>
      <c r="AL8" s="32">
        <v>390</v>
      </c>
      <c r="AM8" s="32">
        <v>390</v>
      </c>
      <c r="AN8" s="32">
        <v>390</v>
      </c>
      <c r="AO8" s="32">
        <v>390</v>
      </c>
      <c r="AP8" s="32">
        <v>390</v>
      </c>
      <c r="AQ8" s="32">
        <v>390</v>
      </c>
      <c r="AR8" s="32">
        <v>390</v>
      </c>
      <c r="AS8" s="32">
        <v>390</v>
      </c>
      <c r="AT8" s="32">
        <v>390</v>
      </c>
      <c r="AU8" s="32">
        <v>390</v>
      </c>
      <c r="AV8" s="32">
        <v>390</v>
      </c>
      <c r="AW8" s="32">
        <v>390</v>
      </c>
      <c r="AX8" s="32">
        <v>390</v>
      </c>
      <c r="AY8" s="32">
        <v>390</v>
      </c>
      <c r="AZ8" s="32">
        <v>390</v>
      </c>
      <c r="BA8" s="32">
        <v>390</v>
      </c>
      <c r="BB8" s="32">
        <v>390</v>
      </c>
      <c r="BC8" s="32">
        <v>390</v>
      </c>
      <c r="BD8" s="32">
        <v>390</v>
      </c>
      <c r="BE8" s="32">
        <v>390</v>
      </c>
      <c r="BF8" s="32">
        <v>390</v>
      </c>
      <c r="BG8" s="32">
        <v>390</v>
      </c>
      <c r="BH8" s="32">
        <v>390</v>
      </c>
      <c r="BI8" s="32">
        <v>390</v>
      </c>
      <c r="BJ8" s="32">
        <v>390</v>
      </c>
      <c r="BK8" s="32">
        <v>390</v>
      </c>
      <c r="BL8" s="32">
        <v>390</v>
      </c>
      <c r="BM8" s="32">
        <v>390</v>
      </c>
      <c r="BN8" s="32">
        <v>390</v>
      </c>
      <c r="BO8" s="32">
        <v>390</v>
      </c>
      <c r="BP8" s="32">
        <v>390</v>
      </c>
      <c r="BQ8" s="32">
        <v>390</v>
      </c>
      <c r="BR8" s="32">
        <v>390</v>
      </c>
      <c r="BS8" s="32">
        <v>390</v>
      </c>
      <c r="BT8" s="32">
        <v>390</v>
      </c>
      <c r="BU8" s="32">
        <v>390</v>
      </c>
      <c r="BV8" s="32">
        <v>390</v>
      </c>
      <c r="BW8" s="32">
        <v>390</v>
      </c>
      <c r="BX8" s="32">
        <v>390</v>
      </c>
      <c r="BY8" s="32">
        <v>390</v>
      </c>
      <c r="BZ8" s="32">
        <v>390</v>
      </c>
      <c r="CA8" s="32">
        <v>390</v>
      </c>
      <c r="CB8" s="32">
        <v>390</v>
      </c>
      <c r="CC8" s="32">
        <v>390</v>
      </c>
      <c r="CD8" s="32">
        <v>390</v>
      </c>
      <c r="CE8" s="32">
        <v>390</v>
      </c>
      <c r="CF8" s="32">
        <v>390</v>
      </c>
      <c r="CG8" s="32">
        <v>390</v>
      </c>
      <c r="CH8" s="32">
        <v>390</v>
      </c>
      <c r="CI8" s="32">
        <v>390</v>
      </c>
      <c r="CJ8" s="32">
        <v>390</v>
      </c>
      <c r="CK8" s="32">
        <v>390</v>
      </c>
      <c r="CL8" s="32">
        <v>390</v>
      </c>
      <c r="CM8" s="32">
        <v>390</v>
      </c>
      <c r="CN8" s="32">
        <v>390</v>
      </c>
      <c r="CO8" s="32">
        <v>390</v>
      </c>
      <c r="CP8" s="32">
        <v>390</v>
      </c>
      <c r="CQ8" s="32">
        <v>390</v>
      </c>
      <c r="CR8" s="32">
        <v>390</v>
      </c>
      <c r="CS8" s="33">
        <v>390</v>
      </c>
      <c r="CT8" s="30">
        <f t="shared" si="2"/>
        <v>37440</v>
      </c>
      <c r="CU8" s="152"/>
      <c r="CV8" s="162"/>
      <c r="CW8" s="140"/>
    </row>
    <row r="9" spans="1:102">
      <c r="A9" s="30" t="s">
        <v>37</v>
      </c>
      <c r="B9" s="31">
        <v>430</v>
      </c>
      <c r="C9" s="32">
        <v>430</v>
      </c>
      <c r="D9" s="32">
        <v>430</v>
      </c>
      <c r="E9" s="32">
        <v>430</v>
      </c>
      <c r="F9" s="32">
        <v>430</v>
      </c>
      <c r="G9" s="32">
        <v>430</v>
      </c>
      <c r="H9" s="32">
        <v>430</v>
      </c>
      <c r="I9" s="32">
        <v>430</v>
      </c>
      <c r="J9" s="32">
        <v>430</v>
      </c>
      <c r="K9" s="32">
        <v>430</v>
      </c>
      <c r="L9" s="32">
        <v>430</v>
      </c>
      <c r="M9" s="32">
        <v>430</v>
      </c>
      <c r="N9" s="32">
        <v>430</v>
      </c>
      <c r="O9" s="32">
        <v>430</v>
      </c>
      <c r="P9" s="32">
        <v>430</v>
      </c>
      <c r="Q9" s="32">
        <v>430</v>
      </c>
      <c r="R9" s="32">
        <v>430</v>
      </c>
      <c r="S9" s="32">
        <v>430</v>
      </c>
      <c r="T9" s="32">
        <v>430</v>
      </c>
      <c r="U9" s="32">
        <v>430</v>
      </c>
      <c r="V9" s="32">
        <v>430</v>
      </c>
      <c r="W9" s="32">
        <v>430</v>
      </c>
      <c r="X9" s="32">
        <v>430</v>
      </c>
      <c r="Y9" s="32">
        <v>430</v>
      </c>
      <c r="Z9" s="32">
        <v>430</v>
      </c>
      <c r="AA9" s="32">
        <v>430</v>
      </c>
      <c r="AB9" s="32">
        <v>430</v>
      </c>
      <c r="AC9" s="32">
        <v>430</v>
      </c>
      <c r="AD9" s="32">
        <v>430</v>
      </c>
      <c r="AE9" s="32">
        <v>430</v>
      </c>
      <c r="AF9" s="32">
        <v>430</v>
      </c>
      <c r="AG9" s="32">
        <v>430</v>
      </c>
      <c r="AH9" s="32">
        <v>430</v>
      </c>
      <c r="AI9" s="32">
        <v>430</v>
      </c>
      <c r="AJ9" s="32">
        <v>430</v>
      </c>
      <c r="AK9" s="32">
        <v>430</v>
      </c>
      <c r="AL9" s="32">
        <v>430</v>
      </c>
      <c r="AM9" s="32">
        <v>430</v>
      </c>
      <c r="AN9" s="32">
        <v>430</v>
      </c>
      <c r="AO9" s="32">
        <v>430</v>
      </c>
      <c r="AP9" s="32">
        <v>430</v>
      </c>
      <c r="AQ9" s="32">
        <v>430</v>
      </c>
      <c r="AR9" s="32">
        <v>430</v>
      </c>
      <c r="AS9" s="32">
        <v>430</v>
      </c>
      <c r="AT9" s="32">
        <v>430</v>
      </c>
      <c r="AU9" s="32">
        <v>430</v>
      </c>
      <c r="AV9" s="32">
        <v>430</v>
      </c>
      <c r="AW9" s="32">
        <v>430</v>
      </c>
      <c r="AX9" s="32">
        <v>430</v>
      </c>
      <c r="AY9" s="32">
        <v>430</v>
      </c>
      <c r="AZ9" s="32">
        <v>430</v>
      </c>
      <c r="BA9" s="32">
        <v>430</v>
      </c>
      <c r="BB9" s="32">
        <v>430</v>
      </c>
      <c r="BC9" s="32">
        <v>430</v>
      </c>
      <c r="BD9" s="32">
        <v>430</v>
      </c>
      <c r="BE9" s="32">
        <v>430</v>
      </c>
      <c r="BF9" s="32">
        <v>430</v>
      </c>
      <c r="BG9" s="32">
        <v>430</v>
      </c>
      <c r="BH9" s="32">
        <v>430</v>
      </c>
      <c r="BI9" s="32">
        <v>430</v>
      </c>
      <c r="BJ9" s="32">
        <v>430</v>
      </c>
      <c r="BK9" s="32">
        <v>430</v>
      </c>
      <c r="BL9" s="32">
        <v>430</v>
      </c>
      <c r="BM9" s="32">
        <v>430</v>
      </c>
      <c r="BN9" s="32">
        <v>430</v>
      </c>
      <c r="BO9" s="32">
        <v>430</v>
      </c>
      <c r="BP9" s="32">
        <v>430</v>
      </c>
      <c r="BQ9" s="32">
        <v>430</v>
      </c>
      <c r="BR9" s="32">
        <v>430</v>
      </c>
      <c r="BS9" s="32">
        <v>430</v>
      </c>
      <c r="BT9" s="32">
        <v>430</v>
      </c>
      <c r="BU9" s="32">
        <v>430</v>
      </c>
      <c r="BV9" s="32">
        <v>430</v>
      </c>
      <c r="BW9" s="32">
        <v>430</v>
      </c>
      <c r="BX9" s="32">
        <v>430</v>
      </c>
      <c r="BY9" s="32">
        <v>430</v>
      </c>
      <c r="BZ9" s="32">
        <v>430</v>
      </c>
      <c r="CA9" s="32">
        <v>430</v>
      </c>
      <c r="CB9" s="32">
        <v>430</v>
      </c>
      <c r="CC9" s="32">
        <v>430</v>
      </c>
      <c r="CD9" s="32">
        <v>430</v>
      </c>
      <c r="CE9" s="32">
        <v>430</v>
      </c>
      <c r="CF9" s="32">
        <v>430</v>
      </c>
      <c r="CG9" s="32">
        <v>430</v>
      </c>
      <c r="CH9" s="32">
        <v>430</v>
      </c>
      <c r="CI9" s="32">
        <v>430</v>
      </c>
      <c r="CJ9" s="32">
        <v>430</v>
      </c>
      <c r="CK9" s="32">
        <v>430</v>
      </c>
      <c r="CL9" s="32">
        <v>430</v>
      </c>
      <c r="CM9" s="32">
        <v>430</v>
      </c>
      <c r="CN9" s="32">
        <v>430</v>
      </c>
      <c r="CO9" s="32">
        <v>430</v>
      </c>
      <c r="CP9" s="32">
        <v>430</v>
      </c>
      <c r="CQ9" s="32">
        <v>430</v>
      </c>
      <c r="CR9" s="32">
        <v>430</v>
      </c>
      <c r="CS9" s="33">
        <v>430</v>
      </c>
      <c r="CT9" s="30">
        <f t="shared" si="2"/>
        <v>41280</v>
      </c>
      <c r="CU9" s="152"/>
      <c r="CV9" s="162"/>
      <c r="CW9" s="140"/>
    </row>
    <row r="10" spans="1:102">
      <c r="A10" s="30" t="s">
        <v>38</v>
      </c>
      <c r="B10" s="31">
        <v>670</v>
      </c>
      <c r="C10" s="32">
        <v>670</v>
      </c>
      <c r="D10" s="32">
        <v>670</v>
      </c>
      <c r="E10" s="32">
        <v>670</v>
      </c>
      <c r="F10" s="32">
        <v>670</v>
      </c>
      <c r="G10" s="32">
        <v>670</v>
      </c>
      <c r="H10" s="32">
        <v>670</v>
      </c>
      <c r="I10" s="32">
        <v>670</v>
      </c>
      <c r="J10" s="32">
        <v>670</v>
      </c>
      <c r="K10" s="32">
        <v>670</v>
      </c>
      <c r="L10" s="32">
        <v>670</v>
      </c>
      <c r="M10" s="32">
        <v>670</v>
      </c>
      <c r="N10" s="32">
        <v>670</v>
      </c>
      <c r="O10" s="32">
        <v>670</v>
      </c>
      <c r="P10" s="32">
        <v>670</v>
      </c>
      <c r="Q10" s="32">
        <v>670</v>
      </c>
      <c r="R10" s="32">
        <v>670</v>
      </c>
      <c r="S10" s="32">
        <v>670</v>
      </c>
      <c r="T10" s="32">
        <v>670</v>
      </c>
      <c r="U10" s="32">
        <v>670</v>
      </c>
      <c r="V10" s="32">
        <v>670</v>
      </c>
      <c r="W10" s="32">
        <v>670</v>
      </c>
      <c r="X10" s="32">
        <v>670</v>
      </c>
      <c r="Y10" s="32">
        <v>670</v>
      </c>
      <c r="Z10" s="32">
        <v>670</v>
      </c>
      <c r="AA10" s="32">
        <v>670</v>
      </c>
      <c r="AB10" s="32">
        <v>670</v>
      </c>
      <c r="AC10" s="32">
        <v>670</v>
      </c>
      <c r="AD10" s="32">
        <v>670</v>
      </c>
      <c r="AE10" s="32">
        <v>670</v>
      </c>
      <c r="AF10" s="32">
        <v>670</v>
      </c>
      <c r="AG10" s="32">
        <v>670</v>
      </c>
      <c r="AH10" s="32">
        <v>670</v>
      </c>
      <c r="AI10" s="32">
        <v>670</v>
      </c>
      <c r="AJ10" s="32">
        <v>670</v>
      </c>
      <c r="AK10" s="32">
        <v>670</v>
      </c>
      <c r="AL10" s="32">
        <v>670</v>
      </c>
      <c r="AM10" s="32">
        <v>670</v>
      </c>
      <c r="AN10" s="32">
        <v>670</v>
      </c>
      <c r="AO10" s="32">
        <v>670</v>
      </c>
      <c r="AP10" s="32">
        <v>670</v>
      </c>
      <c r="AQ10" s="32">
        <v>670</v>
      </c>
      <c r="AR10" s="32">
        <v>670</v>
      </c>
      <c r="AS10" s="32">
        <v>670</v>
      </c>
      <c r="AT10" s="32">
        <v>670</v>
      </c>
      <c r="AU10" s="32">
        <v>670</v>
      </c>
      <c r="AV10" s="32">
        <v>670</v>
      </c>
      <c r="AW10" s="32">
        <v>670</v>
      </c>
      <c r="AX10" s="32">
        <v>670</v>
      </c>
      <c r="AY10" s="32">
        <v>670</v>
      </c>
      <c r="AZ10" s="32">
        <v>670</v>
      </c>
      <c r="BA10" s="32">
        <v>670</v>
      </c>
      <c r="BB10" s="32">
        <v>670</v>
      </c>
      <c r="BC10" s="32">
        <v>670</v>
      </c>
      <c r="BD10" s="32">
        <v>670</v>
      </c>
      <c r="BE10" s="32">
        <v>670</v>
      </c>
      <c r="BF10" s="32">
        <v>670</v>
      </c>
      <c r="BG10" s="32">
        <v>670</v>
      </c>
      <c r="BH10" s="32">
        <v>670</v>
      </c>
      <c r="BI10" s="32">
        <v>670</v>
      </c>
      <c r="BJ10" s="32">
        <v>670</v>
      </c>
      <c r="BK10" s="32">
        <v>670</v>
      </c>
      <c r="BL10" s="32">
        <v>670</v>
      </c>
      <c r="BM10" s="32">
        <v>670</v>
      </c>
      <c r="BN10" s="32">
        <v>670</v>
      </c>
      <c r="BO10" s="32">
        <v>670</v>
      </c>
      <c r="BP10" s="32">
        <v>670</v>
      </c>
      <c r="BQ10" s="32">
        <v>670</v>
      </c>
      <c r="BR10" s="32">
        <v>670</v>
      </c>
      <c r="BS10" s="32">
        <v>670</v>
      </c>
      <c r="BT10" s="32">
        <v>670</v>
      </c>
      <c r="BU10" s="32">
        <v>670</v>
      </c>
      <c r="BV10" s="32">
        <v>670</v>
      </c>
      <c r="BW10" s="32">
        <v>670</v>
      </c>
      <c r="BX10" s="32">
        <v>670</v>
      </c>
      <c r="BY10" s="32">
        <v>670</v>
      </c>
      <c r="BZ10" s="32">
        <v>670</v>
      </c>
      <c r="CA10" s="32">
        <v>670</v>
      </c>
      <c r="CB10" s="32">
        <v>670</v>
      </c>
      <c r="CC10" s="32">
        <v>670</v>
      </c>
      <c r="CD10" s="32">
        <v>670</v>
      </c>
      <c r="CE10" s="32">
        <v>670</v>
      </c>
      <c r="CF10" s="32">
        <v>670</v>
      </c>
      <c r="CG10" s="32">
        <v>670</v>
      </c>
      <c r="CH10" s="32">
        <v>670</v>
      </c>
      <c r="CI10" s="32">
        <v>670</v>
      </c>
      <c r="CJ10" s="32">
        <v>670</v>
      </c>
      <c r="CK10" s="32">
        <v>670</v>
      </c>
      <c r="CL10" s="32">
        <v>670</v>
      </c>
      <c r="CM10" s="32">
        <v>670</v>
      </c>
      <c r="CN10" s="32">
        <v>670</v>
      </c>
      <c r="CO10" s="32">
        <v>670</v>
      </c>
      <c r="CP10" s="32">
        <v>670</v>
      </c>
      <c r="CQ10" s="32">
        <v>670</v>
      </c>
      <c r="CR10" s="32">
        <v>670</v>
      </c>
      <c r="CS10" s="33">
        <v>670</v>
      </c>
      <c r="CT10" s="30">
        <f t="shared" si="2"/>
        <v>64320</v>
      </c>
      <c r="CU10" s="152"/>
      <c r="CV10" s="162"/>
      <c r="CW10" s="140"/>
    </row>
    <row r="11" spans="1:102">
      <c r="A11" s="30" t="s">
        <v>39</v>
      </c>
      <c r="B11" s="31">
        <v>0</v>
      </c>
      <c r="C11" s="32">
        <v>0</v>
      </c>
      <c r="D11" s="32">
        <v>0</v>
      </c>
      <c r="E11" s="32">
        <v>0</v>
      </c>
      <c r="F11" s="32">
        <v>0</v>
      </c>
      <c r="G11" s="32">
        <v>0</v>
      </c>
      <c r="H11" s="32">
        <v>0</v>
      </c>
      <c r="I11" s="32">
        <v>0</v>
      </c>
      <c r="J11" s="32">
        <v>0</v>
      </c>
      <c r="K11" s="32">
        <v>0</v>
      </c>
      <c r="L11" s="32">
        <v>0</v>
      </c>
      <c r="M11" s="32">
        <v>0</v>
      </c>
      <c r="N11" s="32">
        <v>0</v>
      </c>
      <c r="O11" s="32">
        <v>0</v>
      </c>
      <c r="P11" s="32">
        <v>0</v>
      </c>
      <c r="Q11" s="32">
        <v>0</v>
      </c>
      <c r="R11" s="32">
        <v>0</v>
      </c>
      <c r="S11" s="32">
        <v>0</v>
      </c>
      <c r="T11" s="32">
        <v>0</v>
      </c>
      <c r="U11" s="32">
        <v>0</v>
      </c>
      <c r="V11" s="32">
        <v>0</v>
      </c>
      <c r="W11" s="32">
        <v>0</v>
      </c>
      <c r="X11" s="32">
        <v>0</v>
      </c>
      <c r="Y11" s="32">
        <v>0</v>
      </c>
      <c r="Z11" s="32">
        <v>0</v>
      </c>
      <c r="AA11" s="32">
        <v>0</v>
      </c>
      <c r="AB11" s="32">
        <v>0</v>
      </c>
      <c r="AC11" s="32">
        <v>0</v>
      </c>
      <c r="AD11" s="32">
        <v>0</v>
      </c>
      <c r="AE11" s="32">
        <v>0</v>
      </c>
      <c r="AF11" s="32">
        <v>0</v>
      </c>
      <c r="AG11" s="32">
        <v>0</v>
      </c>
      <c r="AH11" s="32">
        <v>0</v>
      </c>
      <c r="AI11" s="32">
        <v>0</v>
      </c>
      <c r="AJ11" s="32">
        <v>0</v>
      </c>
      <c r="AK11" s="32">
        <v>0</v>
      </c>
      <c r="AL11" s="32">
        <v>0</v>
      </c>
      <c r="AM11" s="32">
        <v>0</v>
      </c>
      <c r="AN11" s="32">
        <v>0</v>
      </c>
      <c r="AO11" s="32">
        <v>0</v>
      </c>
      <c r="AP11" s="32">
        <v>0</v>
      </c>
      <c r="AQ11" s="32">
        <v>0</v>
      </c>
      <c r="AR11" s="32">
        <v>0</v>
      </c>
      <c r="AS11" s="32">
        <v>0</v>
      </c>
      <c r="AT11" s="32">
        <v>0</v>
      </c>
      <c r="AU11" s="32">
        <v>0</v>
      </c>
      <c r="AV11" s="32">
        <v>0</v>
      </c>
      <c r="AW11" s="32">
        <v>0</v>
      </c>
      <c r="AX11" s="32">
        <v>0</v>
      </c>
      <c r="AY11" s="32">
        <v>0</v>
      </c>
      <c r="AZ11" s="32">
        <v>0</v>
      </c>
      <c r="BA11" s="32">
        <v>0</v>
      </c>
      <c r="BB11" s="32">
        <v>0</v>
      </c>
      <c r="BC11" s="32">
        <v>0</v>
      </c>
      <c r="BD11" s="32">
        <v>0</v>
      </c>
      <c r="BE11" s="32">
        <v>0</v>
      </c>
      <c r="BF11" s="32">
        <v>0</v>
      </c>
      <c r="BG11" s="32">
        <v>0</v>
      </c>
      <c r="BH11" s="32">
        <v>0</v>
      </c>
      <c r="BI11" s="32">
        <v>0</v>
      </c>
      <c r="BJ11" s="32">
        <v>0</v>
      </c>
      <c r="BK11" s="32">
        <v>0</v>
      </c>
      <c r="BL11" s="32">
        <v>0</v>
      </c>
      <c r="BM11" s="32">
        <v>0</v>
      </c>
      <c r="BN11" s="32">
        <v>0</v>
      </c>
      <c r="BO11" s="32">
        <v>0</v>
      </c>
      <c r="BP11" s="32">
        <v>0</v>
      </c>
      <c r="BQ11" s="32">
        <v>0</v>
      </c>
      <c r="BR11" s="32">
        <v>0</v>
      </c>
      <c r="BS11" s="32">
        <v>0</v>
      </c>
      <c r="BT11" s="32">
        <v>0</v>
      </c>
      <c r="BU11" s="32">
        <v>0</v>
      </c>
      <c r="BV11" s="32">
        <v>0</v>
      </c>
      <c r="BW11" s="32">
        <v>0</v>
      </c>
      <c r="BX11" s="32">
        <v>0</v>
      </c>
      <c r="BY11" s="32">
        <v>0</v>
      </c>
      <c r="BZ11" s="32">
        <v>0</v>
      </c>
      <c r="CA11" s="32">
        <v>0</v>
      </c>
      <c r="CB11" s="32">
        <v>0</v>
      </c>
      <c r="CC11" s="32">
        <v>0</v>
      </c>
      <c r="CD11" s="32">
        <v>0</v>
      </c>
      <c r="CE11" s="32">
        <v>0</v>
      </c>
      <c r="CF11" s="32">
        <v>0</v>
      </c>
      <c r="CG11" s="32">
        <v>0</v>
      </c>
      <c r="CH11" s="32">
        <v>0</v>
      </c>
      <c r="CI11" s="32">
        <v>0</v>
      </c>
      <c r="CJ11" s="32">
        <v>0</v>
      </c>
      <c r="CK11" s="32">
        <v>0</v>
      </c>
      <c r="CL11" s="32">
        <v>0</v>
      </c>
      <c r="CM11" s="32">
        <v>0</v>
      </c>
      <c r="CN11" s="32">
        <v>0</v>
      </c>
      <c r="CO11" s="32">
        <v>0</v>
      </c>
      <c r="CP11" s="32">
        <v>0</v>
      </c>
      <c r="CQ11" s="32">
        <v>0</v>
      </c>
      <c r="CR11" s="32">
        <v>0</v>
      </c>
      <c r="CS11" s="33">
        <v>0</v>
      </c>
      <c r="CT11" s="30">
        <f t="shared" si="2"/>
        <v>0</v>
      </c>
      <c r="CU11" s="152"/>
      <c r="CV11" s="162"/>
      <c r="CW11" s="140"/>
    </row>
    <row r="12" spans="1:102">
      <c r="A12" s="34" t="s">
        <v>40</v>
      </c>
      <c r="B12" s="35">
        <v>205.05129402777777</v>
      </c>
      <c r="C12" s="36">
        <v>205.05129402777777</v>
      </c>
      <c r="D12" s="36">
        <v>205.05129402777777</v>
      </c>
      <c r="E12" s="36">
        <v>205.05129402777777</v>
      </c>
      <c r="F12" s="36">
        <v>205.05129402777777</v>
      </c>
      <c r="G12" s="36">
        <v>205.05129402777777</v>
      </c>
      <c r="H12" s="36">
        <v>205.05129402777777</v>
      </c>
      <c r="I12" s="36">
        <v>205.05129402777777</v>
      </c>
      <c r="J12" s="36">
        <v>205.05129402777777</v>
      </c>
      <c r="K12" s="36">
        <v>205.05129402777777</v>
      </c>
      <c r="L12" s="36">
        <v>205.05129402777777</v>
      </c>
      <c r="M12" s="36">
        <v>205.05129402777777</v>
      </c>
      <c r="N12" s="36">
        <v>205.05129402777777</v>
      </c>
      <c r="O12" s="36">
        <v>205.05129402777777</v>
      </c>
      <c r="P12" s="36">
        <v>205.05129402777777</v>
      </c>
      <c r="Q12" s="36">
        <v>205.05129402777777</v>
      </c>
      <c r="R12" s="36">
        <v>205.05129402777777</v>
      </c>
      <c r="S12" s="36">
        <v>205.05129402777777</v>
      </c>
      <c r="T12" s="36">
        <v>205.05129402777777</v>
      </c>
      <c r="U12" s="36">
        <v>205.05129402777777</v>
      </c>
      <c r="V12" s="36">
        <v>205.05129402777777</v>
      </c>
      <c r="W12" s="36">
        <v>205.05129402777777</v>
      </c>
      <c r="X12" s="36">
        <v>205.05129402777777</v>
      </c>
      <c r="Y12" s="36">
        <v>205.05129402777777</v>
      </c>
      <c r="Z12" s="36">
        <v>205.05129402777777</v>
      </c>
      <c r="AA12" s="36">
        <v>205.05129402777777</v>
      </c>
      <c r="AB12" s="36">
        <v>205.05129402777777</v>
      </c>
      <c r="AC12" s="36">
        <v>205.05129402777777</v>
      </c>
      <c r="AD12" s="36">
        <v>205.05129402777777</v>
      </c>
      <c r="AE12" s="36">
        <v>205.05129402777777</v>
      </c>
      <c r="AF12" s="36">
        <v>205.05129402777777</v>
      </c>
      <c r="AG12" s="36">
        <v>205.05129402777777</v>
      </c>
      <c r="AH12" s="36">
        <v>205.05129402777777</v>
      </c>
      <c r="AI12" s="36">
        <v>205.05129402777777</v>
      </c>
      <c r="AJ12" s="36">
        <v>205.05129402777777</v>
      </c>
      <c r="AK12" s="36">
        <v>205.05129402777777</v>
      </c>
      <c r="AL12" s="36">
        <v>205.05129402777777</v>
      </c>
      <c r="AM12" s="36">
        <v>205.05129402777777</v>
      </c>
      <c r="AN12" s="36">
        <v>205.05129402777777</v>
      </c>
      <c r="AO12" s="36">
        <v>205.05129402777777</v>
      </c>
      <c r="AP12" s="36">
        <v>205.05129402777777</v>
      </c>
      <c r="AQ12" s="36">
        <v>205.05129402777777</v>
      </c>
      <c r="AR12" s="36">
        <v>205.05129402777777</v>
      </c>
      <c r="AS12" s="36">
        <v>205.05129402777777</v>
      </c>
      <c r="AT12" s="36">
        <v>205.05129402777777</v>
      </c>
      <c r="AU12" s="36">
        <v>205.05129402777777</v>
      </c>
      <c r="AV12" s="36">
        <v>205.05129402777777</v>
      </c>
      <c r="AW12" s="36">
        <v>205.05129402777777</v>
      </c>
      <c r="AX12" s="36">
        <v>205.05129402777777</v>
      </c>
      <c r="AY12" s="36">
        <v>205.05129402777777</v>
      </c>
      <c r="AZ12" s="36">
        <v>205.05129402777777</v>
      </c>
      <c r="BA12" s="36">
        <v>205.05129402777777</v>
      </c>
      <c r="BB12" s="36">
        <v>205.05129402777777</v>
      </c>
      <c r="BC12" s="36">
        <v>205.05129402777777</v>
      </c>
      <c r="BD12" s="36">
        <v>205.05129402777777</v>
      </c>
      <c r="BE12" s="36">
        <v>205.05129402777777</v>
      </c>
      <c r="BF12" s="36">
        <v>205.05129402777777</v>
      </c>
      <c r="BG12" s="36">
        <v>205.05129402777777</v>
      </c>
      <c r="BH12" s="36">
        <v>205.05129402777777</v>
      </c>
      <c r="BI12" s="36">
        <v>205.05129402777777</v>
      </c>
      <c r="BJ12" s="36">
        <v>205.05129402777777</v>
      </c>
      <c r="BK12" s="36">
        <v>205.05129402777777</v>
      </c>
      <c r="BL12" s="36">
        <v>205.05129402777777</v>
      </c>
      <c r="BM12" s="36">
        <v>205.05129402777777</v>
      </c>
      <c r="BN12" s="36">
        <v>205.05129402777777</v>
      </c>
      <c r="BO12" s="36">
        <v>205.05129402777777</v>
      </c>
      <c r="BP12" s="36">
        <v>205.05129402777777</v>
      </c>
      <c r="BQ12" s="36">
        <v>205.05129402777777</v>
      </c>
      <c r="BR12" s="36">
        <v>205.05129402777777</v>
      </c>
      <c r="BS12" s="36">
        <v>205.05129402777777</v>
      </c>
      <c r="BT12" s="36">
        <v>205.05129402777777</v>
      </c>
      <c r="BU12" s="36">
        <v>205.05129402777777</v>
      </c>
      <c r="BV12" s="36">
        <v>205.05129402777777</v>
      </c>
      <c r="BW12" s="36">
        <v>205.05129402777777</v>
      </c>
      <c r="BX12" s="36">
        <v>205.05129402777777</v>
      </c>
      <c r="BY12" s="36">
        <v>205.05129402777777</v>
      </c>
      <c r="BZ12" s="36">
        <v>205.05129402777777</v>
      </c>
      <c r="CA12" s="36">
        <v>205.05129402777777</v>
      </c>
      <c r="CB12" s="36">
        <v>205.05129402777777</v>
      </c>
      <c r="CC12" s="36">
        <v>205.05129402777777</v>
      </c>
      <c r="CD12" s="36">
        <v>205.05129402777777</v>
      </c>
      <c r="CE12" s="36">
        <v>205.05129402777777</v>
      </c>
      <c r="CF12" s="36">
        <v>205.05129402777777</v>
      </c>
      <c r="CG12" s="36">
        <v>205.05129402777777</v>
      </c>
      <c r="CH12" s="36">
        <v>205.05129402777777</v>
      </c>
      <c r="CI12" s="36">
        <v>205.05129402777777</v>
      </c>
      <c r="CJ12" s="36">
        <v>205.05129402777777</v>
      </c>
      <c r="CK12" s="36">
        <v>205.05129402777777</v>
      </c>
      <c r="CL12" s="36">
        <v>205.05129402777777</v>
      </c>
      <c r="CM12" s="36">
        <v>205.05129402777777</v>
      </c>
      <c r="CN12" s="36">
        <v>205.05129402777777</v>
      </c>
      <c r="CO12" s="36">
        <v>205.05129402777777</v>
      </c>
      <c r="CP12" s="36">
        <v>205.05129402777777</v>
      </c>
      <c r="CQ12" s="36">
        <v>205.05129402777777</v>
      </c>
      <c r="CR12" s="36">
        <v>205.05129402777777</v>
      </c>
      <c r="CS12" s="37">
        <v>205.05129402777777</v>
      </c>
      <c r="CT12" s="30">
        <f t="shared" si="2"/>
        <v>19684.924226666677</v>
      </c>
      <c r="CU12" s="152"/>
      <c r="CW12" s="140"/>
    </row>
    <row r="13" spans="1:102">
      <c r="A13" s="38" t="s">
        <v>41</v>
      </c>
      <c r="B13" s="39">
        <f t="shared" ref="B13:AG13" si="5">SUM(B14:B14)</f>
        <v>2033.22</v>
      </c>
      <c r="C13" s="40">
        <f t="shared" si="5"/>
        <v>2033.22</v>
      </c>
      <c r="D13" s="40">
        <f t="shared" si="5"/>
        <v>2033.14</v>
      </c>
      <c r="E13" s="40">
        <f t="shared" si="5"/>
        <v>2033.14</v>
      </c>
      <c r="F13" s="40">
        <f t="shared" si="5"/>
        <v>1999.21</v>
      </c>
      <c r="G13" s="40">
        <f t="shared" si="5"/>
        <v>1999.21</v>
      </c>
      <c r="H13" s="40">
        <f t="shared" si="5"/>
        <v>1999.13</v>
      </c>
      <c r="I13" s="40">
        <f t="shared" si="5"/>
        <v>1999.13</v>
      </c>
      <c r="J13" s="40">
        <f t="shared" si="5"/>
        <v>1991.74</v>
      </c>
      <c r="K13" s="40">
        <f t="shared" si="5"/>
        <v>1991.74</v>
      </c>
      <c r="L13" s="40">
        <f t="shared" si="5"/>
        <v>1991.74</v>
      </c>
      <c r="M13" s="40">
        <f t="shared" si="5"/>
        <v>1991.74</v>
      </c>
      <c r="N13" s="40">
        <f t="shared" si="5"/>
        <v>1991.74</v>
      </c>
      <c r="O13" s="40">
        <f t="shared" si="5"/>
        <v>1991.74</v>
      </c>
      <c r="P13" s="40">
        <f t="shared" si="5"/>
        <v>1991.74</v>
      </c>
      <c r="Q13" s="40">
        <f t="shared" si="5"/>
        <v>1991.74</v>
      </c>
      <c r="R13" s="40">
        <f t="shared" si="5"/>
        <v>1995.03</v>
      </c>
      <c r="S13" s="40">
        <f t="shared" si="5"/>
        <v>1994.06</v>
      </c>
      <c r="T13" s="40">
        <f t="shared" si="5"/>
        <v>1993.88</v>
      </c>
      <c r="U13" s="40">
        <f t="shared" si="5"/>
        <v>1993.88</v>
      </c>
      <c r="V13" s="40">
        <f t="shared" si="5"/>
        <v>1993.88</v>
      </c>
      <c r="W13" s="40">
        <f t="shared" si="5"/>
        <v>1993.88</v>
      </c>
      <c r="X13" s="40">
        <f t="shared" si="5"/>
        <v>1999.27</v>
      </c>
      <c r="Y13" s="40">
        <f t="shared" si="5"/>
        <v>2004.85</v>
      </c>
      <c r="Z13" s="40">
        <f t="shared" si="5"/>
        <v>1993.99</v>
      </c>
      <c r="AA13" s="40">
        <f t="shared" si="5"/>
        <v>1993.99</v>
      </c>
      <c r="AB13" s="40">
        <f t="shared" si="5"/>
        <v>2010.61</v>
      </c>
      <c r="AC13" s="40">
        <f t="shared" si="5"/>
        <v>2010.61</v>
      </c>
      <c r="AD13" s="40">
        <f t="shared" si="5"/>
        <v>2010.49</v>
      </c>
      <c r="AE13" s="40">
        <f t="shared" si="5"/>
        <v>2010.49</v>
      </c>
      <c r="AF13" s="40">
        <f t="shared" si="5"/>
        <v>1994.28</v>
      </c>
      <c r="AG13" s="40">
        <f t="shared" si="5"/>
        <v>1994.28</v>
      </c>
      <c r="AH13" s="40">
        <f t="shared" ref="AH13:BM13" si="6">SUM(AH14:AH14)</f>
        <v>2011.2</v>
      </c>
      <c r="AI13" s="40">
        <f t="shared" si="6"/>
        <v>2011.2</v>
      </c>
      <c r="AJ13" s="40">
        <f t="shared" si="6"/>
        <v>2013.55</v>
      </c>
      <c r="AK13" s="40">
        <f t="shared" si="6"/>
        <v>2013.55</v>
      </c>
      <c r="AL13" s="40">
        <f t="shared" si="6"/>
        <v>2014.22</v>
      </c>
      <c r="AM13" s="40">
        <f t="shared" si="6"/>
        <v>2014.63</v>
      </c>
      <c r="AN13" s="40">
        <f t="shared" si="6"/>
        <v>2014.97</v>
      </c>
      <c r="AO13" s="40">
        <f t="shared" si="6"/>
        <v>2015.06</v>
      </c>
      <c r="AP13" s="40">
        <f t="shared" si="6"/>
        <v>2015.06</v>
      </c>
      <c r="AQ13" s="40">
        <f t="shared" si="6"/>
        <v>2015.92</v>
      </c>
      <c r="AR13" s="40">
        <f t="shared" si="6"/>
        <v>2015.92</v>
      </c>
      <c r="AS13" s="40">
        <f t="shared" si="6"/>
        <v>2015.92</v>
      </c>
      <c r="AT13" s="40">
        <f t="shared" si="6"/>
        <v>2015.88</v>
      </c>
      <c r="AU13" s="40">
        <f t="shared" si="6"/>
        <v>2015.88</v>
      </c>
      <c r="AV13" s="40">
        <f t="shared" si="6"/>
        <v>2015.82</v>
      </c>
      <c r="AW13" s="40">
        <f t="shared" si="6"/>
        <v>2015.82</v>
      </c>
      <c r="AX13" s="40">
        <f t="shared" si="6"/>
        <v>2017.45</v>
      </c>
      <c r="AY13" s="40">
        <f t="shared" si="6"/>
        <v>2017.45</v>
      </c>
      <c r="AZ13" s="40">
        <f t="shared" si="6"/>
        <v>2016.45</v>
      </c>
      <c r="BA13" s="40">
        <f t="shared" si="6"/>
        <v>2016.22</v>
      </c>
      <c r="BB13" s="40">
        <f t="shared" si="6"/>
        <v>2016.22</v>
      </c>
      <c r="BC13" s="40">
        <f t="shared" si="6"/>
        <v>2016.22</v>
      </c>
      <c r="BD13" s="40">
        <f t="shared" si="6"/>
        <v>2016.22</v>
      </c>
      <c r="BE13" s="40">
        <f t="shared" si="6"/>
        <v>2016.22</v>
      </c>
      <c r="BF13" s="40">
        <f t="shared" si="6"/>
        <v>2017.03</v>
      </c>
      <c r="BG13" s="40">
        <f t="shared" si="6"/>
        <v>2017.03</v>
      </c>
      <c r="BH13" s="40">
        <f t="shared" si="6"/>
        <v>2017.03</v>
      </c>
      <c r="BI13" s="40">
        <f t="shared" si="6"/>
        <v>2016.91</v>
      </c>
      <c r="BJ13" s="40">
        <f t="shared" si="6"/>
        <v>2016.84</v>
      </c>
      <c r="BK13" s="40">
        <f t="shared" si="6"/>
        <v>2016.84</v>
      </c>
      <c r="BL13" s="40">
        <f t="shared" si="6"/>
        <v>2016.84</v>
      </c>
      <c r="BM13" s="40">
        <f t="shared" si="6"/>
        <v>2016.84</v>
      </c>
      <c r="BN13" s="40">
        <f t="shared" ref="BN13:CS13" si="7">SUM(BN14:BN14)</f>
        <v>2004.44</v>
      </c>
      <c r="BO13" s="40">
        <f t="shared" si="7"/>
        <v>1990.24</v>
      </c>
      <c r="BP13" s="40">
        <f t="shared" si="7"/>
        <v>1988.8</v>
      </c>
      <c r="BQ13" s="40">
        <f t="shared" si="7"/>
        <v>1988.8</v>
      </c>
      <c r="BR13" s="40">
        <f t="shared" si="7"/>
        <v>1988.8</v>
      </c>
      <c r="BS13" s="40">
        <f t="shared" si="7"/>
        <v>1988.8</v>
      </c>
      <c r="BT13" s="40">
        <f t="shared" si="7"/>
        <v>1989.41</v>
      </c>
      <c r="BU13" s="40">
        <f t="shared" si="7"/>
        <v>1989.74</v>
      </c>
      <c r="BV13" s="40">
        <f t="shared" si="7"/>
        <v>1994.7</v>
      </c>
      <c r="BW13" s="40">
        <f t="shared" si="7"/>
        <v>2000.12</v>
      </c>
      <c r="BX13" s="40">
        <f t="shared" si="7"/>
        <v>2005.87</v>
      </c>
      <c r="BY13" s="40">
        <f t="shared" si="7"/>
        <v>2005.87</v>
      </c>
      <c r="BZ13" s="40">
        <f t="shared" si="7"/>
        <v>2011.63</v>
      </c>
      <c r="CA13" s="40">
        <f t="shared" si="7"/>
        <v>2011.3</v>
      </c>
      <c r="CB13" s="40">
        <f t="shared" si="7"/>
        <v>2015.41</v>
      </c>
      <c r="CC13" s="40">
        <f t="shared" si="7"/>
        <v>2015.41</v>
      </c>
      <c r="CD13" s="40">
        <f t="shared" si="7"/>
        <v>2026.3</v>
      </c>
      <c r="CE13" s="40">
        <f t="shared" si="7"/>
        <v>2028.23</v>
      </c>
      <c r="CF13" s="40">
        <f t="shared" si="7"/>
        <v>2028.76</v>
      </c>
      <c r="CG13" s="40">
        <f t="shared" si="7"/>
        <v>2028.76</v>
      </c>
      <c r="CH13" s="40">
        <f t="shared" si="7"/>
        <v>2028.83</v>
      </c>
      <c r="CI13" s="40">
        <f t="shared" si="7"/>
        <v>2028.83</v>
      </c>
      <c r="CJ13" s="40">
        <f t="shared" si="7"/>
        <v>2028.83</v>
      </c>
      <c r="CK13" s="40">
        <f t="shared" si="7"/>
        <v>2029.33</v>
      </c>
      <c r="CL13" s="40">
        <f t="shared" si="7"/>
        <v>2034.67</v>
      </c>
      <c r="CM13" s="40">
        <f t="shared" si="7"/>
        <v>2039.45</v>
      </c>
      <c r="CN13" s="40">
        <f t="shared" si="7"/>
        <v>2041.72</v>
      </c>
      <c r="CO13" s="40">
        <f t="shared" si="7"/>
        <v>2041.58</v>
      </c>
      <c r="CP13" s="40">
        <f t="shared" si="7"/>
        <v>2045.92</v>
      </c>
      <c r="CQ13" s="40">
        <f t="shared" si="7"/>
        <v>2045.92</v>
      </c>
      <c r="CR13" s="40">
        <f t="shared" si="7"/>
        <v>2037.87</v>
      </c>
      <c r="CS13" s="41">
        <f t="shared" si="7"/>
        <v>2037.87</v>
      </c>
      <c r="CT13" s="146">
        <f t="shared" si="2"/>
        <v>193095.40999999995</v>
      </c>
      <c r="CU13" s="150"/>
      <c r="CW13" s="140"/>
    </row>
    <row r="14" spans="1:102">
      <c r="A14" s="30" t="s">
        <v>12</v>
      </c>
      <c r="B14" s="42">
        <v>2033.22</v>
      </c>
      <c r="C14" s="43">
        <v>2033.22</v>
      </c>
      <c r="D14" s="43">
        <v>2033.14</v>
      </c>
      <c r="E14" s="43">
        <v>2033.14</v>
      </c>
      <c r="F14" s="43">
        <v>1999.21</v>
      </c>
      <c r="G14" s="43">
        <v>1999.21</v>
      </c>
      <c r="H14" s="43">
        <v>1999.13</v>
      </c>
      <c r="I14" s="43">
        <v>1999.13</v>
      </c>
      <c r="J14" s="43">
        <v>1991.74</v>
      </c>
      <c r="K14" s="43">
        <v>1991.74</v>
      </c>
      <c r="L14" s="43">
        <v>1991.74</v>
      </c>
      <c r="M14" s="43">
        <v>1991.74</v>
      </c>
      <c r="N14" s="43">
        <v>1991.74</v>
      </c>
      <c r="O14" s="43">
        <v>1991.74</v>
      </c>
      <c r="P14" s="43">
        <v>1991.74</v>
      </c>
      <c r="Q14" s="43">
        <v>1991.74</v>
      </c>
      <c r="R14" s="43">
        <v>1995.03</v>
      </c>
      <c r="S14" s="43">
        <v>1994.06</v>
      </c>
      <c r="T14" s="43">
        <v>1993.88</v>
      </c>
      <c r="U14" s="43">
        <v>1993.88</v>
      </c>
      <c r="V14" s="43">
        <v>1993.88</v>
      </c>
      <c r="W14" s="43">
        <v>1993.88</v>
      </c>
      <c r="X14" s="43">
        <v>1999.27</v>
      </c>
      <c r="Y14" s="43">
        <v>2004.85</v>
      </c>
      <c r="Z14" s="43">
        <v>1993.99</v>
      </c>
      <c r="AA14" s="43">
        <v>1993.99</v>
      </c>
      <c r="AB14" s="43">
        <v>2010.61</v>
      </c>
      <c r="AC14" s="43">
        <v>2010.61</v>
      </c>
      <c r="AD14" s="43">
        <v>2010.49</v>
      </c>
      <c r="AE14" s="43">
        <v>2010.49</v>
      </c>
      <c r="AF14" s="43">
        <v>1994.28</v>
      </c>
      <c r="AG14" s="43">
        <v>1994.28</v>
      </c>
      <c r="AH14" s="43">
        <v>2011.2</v>
      </c>
      <c r="AI14" s="43">
        <v>2011.2</v>
      </c>
      <c r="AJ14" s="43">
        <v>2013.55</v>
      </c>
      <c r="AK14" s="43">
        <v>2013.55</v>
      </c>
      <c r="AL14" s="43">
        <v>2014.22</v>
      </c>
      <c r="AM14" s="43">
        <v>2014.63</v>
      </c>
      <c r="AN14" s="43">
        <v>2014.97</v>
      </c>
      <c r="AO14" s="43">
        <v>2015.06</v>
      </c>
      <c r="AP14" s="43">
        <v>2015.06</v>
      </c>
      <c r="AQ14" s="43">
        <v>2015.92</v>
      </c>
      <c r="AR14" s="43">
        <v>2015.92</v>
      </c>
      <c r="AS14" s="43">
        <v>2015.92</v>
      </c>
      <c r="AT14" s="43">
        <v>2015.88</v>
      </c>
      <c r="AU14" s="43">
        <v>2015.88</v>
      </c>
      <c r="AV14" s="43">
        <v>2015.82</v>
      </c>
      <c r="AW14" s="43">
        <v>2015.82</v>
      </c>
      <c r="AX14" s="43">
        <v>2017.45</v>
      </c>
      <c r="AY14" s="43">
        <v>2017.45</v>
      </c>
      <c r="AZ14" s="43">
        <v>2016.45</v>
      </c>
      <c r="BA14" s="43">
        <v>2016.22</v>
      </c>
      <c r="BB14" s="43">
        <v>2016.22</v>
      </c>
      <c r="BC14" s="43">
        <v>2016.22</v>
      </c>
      <c r="BD14" s="43">
        <v>2016.22</v>
      </c>
      <c r="BE14" s="43">
        <v>2016.22</v>
      </c>
      <c r="BF14" s="43">
        <v>2017.03</v>
      </c>
      <c r="BG14" s="43">
        <v>2017.03</v>
      </c>
      <c r="BH14" s="43">
        <v>2017.03</v>
      </c>
      <c r="BI14" s="43">
        <v>2016.91</v>
      </c>
      <c r="BJ14" s="43">
        <v>2016.84</v>
      </c>
      <c r="BK14" s="43">
        <v>2016.84</v>
      </c>
      <c r="BL14" s="43">
        <v>2016.84</v>
      </c>
      <c r="BM14" s="43">
        <v>2016.84</v>
      </c>
      <c r="BN14" s="43">
        <v>2004.44</v>
      </c>
      <c r="BO14" s="43">
        <v>1990.24</v>
      </c>
      <c r="BP14" s="43">
        <v>1988.8</v>
      </c>
      <c r="BQ14" s="43">
        <v>1988.8</v>
      </c>
      <c r="BR14" s="43">
        <v>1988.8</v>
      </c>
      <c r="BS14" s="43">
        <v>1988.8</v>
      </c>
      <c r="BT14" s="43">
        <v>1989.41</v>
      </c>
      <c r="BU14" s="43">
        <v>1989.74</v>
      </c>
      <c r="BV14" s="43">
        <v>1994.7</v>
      </c>
      <c r="BW14" s="43">
        <v>2000.12</v>
      </c>
      <c r="BX14" s="43">
        <v>2005.87</v>
      </c>
      <c r="BY14" s="43">
        <v>2005.87</v>
      </c>
      <c r="BZ14" s="43">
        <v>2011.63</v>
      </c>
      <c r="CA14" s="43">
        <v>2011.3</v>
      </c>
      <c r="CB14" s="43">
        <v>2015.41</v>
      </c>
      <c r="CC14" s="43">
        <v>2015.41</v>
      </c>
      <c r="CD14" s="43">
        <v>2026.3</v>
      </c>
      <c r="CE14" s="43">
        <v>2028.23</v>
      </c>
      <c r="CF14" s="43">
        <v>2028.76</v>
      </c>
      <c r="CG14" s="43">
        <v>2028.76</v>
      </c>
      <c r="CH14" s="43">
        <v>2028.83</v>
      </c>
      <c r="CI14" s="43">
        <v>2028.83</v>
      </c>
      <c r="CJ14" s="43">
        <v>2028.83</v>
      </c>
      <c r="CK14" s="43">
        <v>2029.33</v>
      </c>
      <c r="CL14" s="43">
        <v>2034.67</v>
      </c>
      <c r="CM14" s="43">
        <v>2039.45</v>
      </c>
      <c r="CN14" s="43">
        <v>2041.72</v>
      </c>
      <c r="CO14" s="43">
        <v>2041.58</v>
      </c>
      <c r="CP14" s="43">
        <v>2045.92</v>
      </c>
      <c r="CQ14" s="43">
        <v>2045.92</v>
      </c>
      <c r="CR14" s="43">
        <v>2037.87</v>
      </c>
      <c r="CS14" s="44">
        <v>2037.87</v>
      </c>
      <c r="CT14" s="30">
        <f t="shared" si="2"/>
        <v>193095.40999999995</v>
      </c>
      <c r="CU14" s="152"/>
      <c r="CW14" s="140"/>
    </row>
    <row r="15" spans="1:102">
      <c r="A15" s="38" t="s">
        <v>42</v>
      </c>
      <c r="B15" s="39">
        <f>SUM(B16:B19)</f>
        <v>1970.45</v>
      </c>
      <c r="C15" s="40">
        <f t="shared" ref="C15:BN15" si="8">SUM(C16:C19)</f>
        <v>1970.45</v>
      </c>
      <c r="D15" s="40">
        <f t="shared" si="8"/>
        <v>1970.45</v>
      </c>
      <c r="E15" s="40">
        <f t="shared" si="8"/>
        <v>1970.45</v>
      </c>
      <c r="F15" s="40">
        <f t="shared" si="8"/>
        <v>1970.45</v>
      </c>
      <c r="G15" s="40">
        <f t="shared" si="8"/>
        <v>1970.45</v>
      </c>
      <c r="H15" s="40">
        <f t="shared" si="8"/>
        <v>1970.45</v>
      </c>
      <c r="I15" s="40">
        <f t="shared" si="8"/>
        <v>1970.45</v>
      </c>
      <c r="J15" s="40">
        <f t="shared" si="8"/>
        <v>1970.45</v>
      </c>
      <c r="K15" s="40">
        <f t="shared" si="8"/>
        <v>1970.45</v>
      </c>
      <c r="L15" s="40">
        <f t="shared" si="8"/>
        <v>1970.45</v>
      </c>
      <c r="M15" s="40">
        <f t="shared" si="8"/>
        <v>1970.45</v>
      </c>
      <c r="N15" s="40">
        <f t="shared" si="8"/>
        <v>1970.45</v>
      </c>
      <c r="O15" s="40">
        <f t="shared" si="8"/>
        <v>1970.45</v>
      </c>
      <c r="P15" s="40">
        <f t="shared" si="8"/>
        <v>1970.45</v>
      </c>
      <c r="Q15" s="40">
        <f t="shared" si="8"/>
        <v>1970.45</v>
      </c>
      <c r="R15" s="40">
        <f t="shared" si="8"/>
        <v>1970.45</v>
      </c>
      <c r="S15" s="40">
        <f t="shared" si="8"/>
        <v>1970.45</v>
      </c>
      <c r="T15" s="40">
        <f t="shared" si="8"/>
        <v>1970.45</v>
      </c>
      <c r="U15" s="40">
        <f t="shared" si="8"/>
        <v>1970.45</v>
      </c>
      <c r="V15" s="40">
        <f t="shared" si="8"/>
        <v>1970.45</v>
      </c>
      <c r="W15" s="40">
        <f t="shared" si="8"/>
        <v>1970.45</v>
      </c>
      <c r="X15" s="40">
        <f t="shared" si="8"/>
        <v>1970.45</v>
      </c>
      <c r="Y15" s="40">
        <f t="shared" si="8"/>
        <v>1970.45</v>
      </c>
      <c r="Z15" s="40">
        <f t="shared" si="8"/>
        <v>1970.45</v>
      </c>
      <c r="AA15" s="40">
        <f t="shared" si="8"/>
        <v>1970.45</v>
      </c>
      <c r="AB15" s="40">
        <f t="shared" si="8"/>
        <v>1970.45</v>
      </c>
      <c r="AC15" s="40">
        <f t="shared" si="8"/>
        <v>1970.45</v>
      </c>
      <c r="AD15" s="40">
        <f t="shared" si="8"/>
        <v>1543.73</v>
      </c>
      <c r="AE15" s="40">
        <f t="shared" si="8"/>
        <v>1543.73</v>
      </c>
      <c r="AF15" s="40">
        <f t="shared" si="8"/>
        <v>1557.75</v>
      </c>
      <c r="AG15" s="40">
        <f t="shared" si="8"/>
        <v>1557.75</v>
      </c>
      <c r="AH15" s="40">
        <f t="shared" si="8"/>
        <v>1579.58</v>
      </c>
      <c r="AI15" s="40">
        <f t="shared" si="8"/>
        <v>1579.58</v>
      </c>
      <c r="AJ15" s="40">
        <f t="shared" si="8"/>
        <v>1579.58</v>
      </c>
      <c r="AK15" s="40">
        <f t="shared" si="8"/>
        <v>1579.58</v>
      </c>
      <c r="AL15" s="40">
        <f t="shared" si="8"/>
        <v>1579.58</v>
      </c>
      <c r="AM15" s="40">
        <f t="shared" si="8"/>
        <v>1579.58</v>
      </c>
      <c r="AN15" s="40">
        <f t="shared" si="8"/>
        <v>1579.58</v>
      </c>
      <c r="AO15" s="40">
        <f t="shared" si="8"/>
        <v>1579.58</v>
      </c>
      <c r="AP15" s="40">
        <f t="shared" si="8"/>
        <v>1579.58</v>
      </c>
      <c r="AQ15" s="40">
        <f t="shared" si="8"/>
        <v>1579.58</v>
      </c>
      <c r="AR15" s="40">
        <f t="shared" si="8"/>
        <v>1579.58</v>
      </c>
      <c r="AS15" s="40">
        <f t="shared" si="8"/>
        <v>1579.58</v>
      </c>
      <c r="AT15" s="40">
        <f t="shared" si="8"/>
        <v>1579.58</v>
      </c>
      <c r="AU15" s="40">
        <f t="shared" si="8"/>
        <v>1579.58</v>
      </c>
      <c r="AV15" s="40">
        <f t="shared" si="8"/>
        <v>1579.58</v>
      </c>
      <c r="AW15" s="40">
        <f t="shared" si="8"/>
        <v>1579.58</v>
      </c>
      <c r="AX15" s="40">
        <f t="shared" si="8"/>
        <v>1579.58</v>
      </c>
      <c r="AY15" s="40">
        <f t="shared" si="8"/>
        <v>1579.58</v>
      </c>
      <c r="AZ15" s="40">
        <f t="shared" si="8"/>
        <v>1579.58</v>
      </c>
      <c r="BA15" s="40">
        <f t="shared" si="8"/>
        <v>1579.58</v>
      </c>
      <c r="BB15" s="40">
        <f t="shared" si="8"/>
        <v>1579.58</v>
      </c>
      <c r="BC15" s="40">
        <f t="shared" si="8"/>
        <v>1579.58</v>
      </c>
      <c r="BD15" s="40">
        <f t="shared" si="8"/>
        <v>1579.58</v>
      </c>
      <c r="BE15" s="40">
        <f t="shared" si="8"/>
        <v>1579.58</v>
      </c>
      <c r="BF15" s="40">
        <f t="shared" si="8"/>
        <v>1579.58</v>
      </c>
      <c r="BG15" s="40">
        <f t="shared" si="8"/>
        <v>1579.58</v>
      </c>
      <c r="BH15" s="40">
        <f t="shared" si="8"/>
        <v>1579.58</v>
      </c>
      <c r="BI15" s="40">
        <f t="shared" si="8"/>
        <v>1579.58</v>
      </c>
      <c r="BJ15" s="40">
        <f t="shared" si="8"/>
        <v>1579.58</v>
      </c>
      <c r="BK15" s="40">
        <f t="shared" si="8"/>
        <v>1579.58</v>
      </c>
      <c r="BL15" s="40">
        <f t="shared" si="8"/>
        <v>1579.58</v>
      </c>
      <c r="BM15" s="40">
        <f t="shared" si="8"/>
        <v>1579.58</v>
      </c>
      <c r="BN15" s="40">
        <f t="shared" si="8"/>
        <v>1557.75</v>
      </c>
      <c r="BO15" s="40">
        <f t="shared" ref="BO15:CS15" si="9">SUM(BO16:BO19)</f>
        <v>1557.75</v>
      </c>
      <c r="BP15" s="40">
        <f t="shared" si="9"/>
        <v>1551.9599999999998</v>
      </c>
      <c r="BQ15" s="40">
        <f t="shared" si="9"/>
        <v>1543.73</v>
      </c>
      <c r="BR15" s="40">
        <f t="shared" si="9"/>
        <v>1543.73</v>
      </c>
      <c r="BS15" s="40">
        <f t="shared" si="9"/>
        <v>1543.73</v>
      </c>
      <c r="BT15" s="40">
        <f t="shared" si="9"/>
        <v>1543.73</v>
      </c>
      <c r="BU15" s="40">
        <f t="shared" si="9"/>
        <v>1543.73</v>
      </c>
      <c r="BV15" s="40">
        <f t="shared" si="9"/>
        <v>1543.73</v>
      </c>
      <c r="BW15" s="40">
        <f t="shared" si="9"/>
        <v>1543.73</v>
      </c>
      <c r="BX15" s="40">
        <f t="shared" si="9"/>
        <v>1543.73</v>
      </c>
      <c r="BY15" s="40">
        <f t="shared" si="9"/>
        <v>1543.73</v>
      </c>
      <c r="BZ15" s="40">
        <f t="shared" si="9"/>
        <v>1543.73</v>
      </c>
      <c r="CA15" s="40">
        <f t="shared" si="9"/>
        <v>1543.73</v>
      </c>
      <c r="CB15" s="40">
        <f t="shared" si="9"/>
        <v>1543.73</v>
      </c>
      <c r="CC15" s="40">
        <f t="shared" si="9"/>
        <v>1543.73</v>
      </c>
      <c r="CD15" s="40">
        <f t="shared" si="9"/>
        <v>1543.73</v>
      </c>
      <c r="CE15" s="40">
        <f t="shared" si="9"/>
        <v>1543.73</v>
      </c>
      <c r="CF15" s="40">
        <f t="shared" si="9"/>
        <v>1543.73</v>
      </c>
      <c r="CG15" s="40">
        <f t="shared" si="9"/>
        <v>1543.73</v>
      </c>
      <c r="CH15" s="40">
        <f t="shared" si="9"/>
        <v>1543.73</v>
      </c>
      <c r="CI15" s="40">
        <f t="shared" si="9"/>
        <v>1543.73</v>
      </c>
      <c r="CJ15" s="40">
        <f t="shared" si="9"/>
        <v>1543.73</v>
      </c>
      <c r="CK15" s="40">
        <f t="shared" si="9"/>
        <v>1543.73</v>
      </c>
      <c r="CL15" s="40">
        <f t="shared" si="9"/>
        <v>1543.73</v>
      </c>
      <c r="CM15" s="40">
        <f t="shared" si="9"/>
        <v>1543.73</v>
      </c>
      <c r="CN15" s="40">
        <f t="shared" si="9"/>
        <v>1543.73</v>
      </c>
      <c r="CO15" s="40">
        <f t="shared" si="9"/>
        <v>1543.73</v>
      </c>
      <c r="CP15" s="40">
        <f t="shared" si="9"/>
        <v>1543.73</v>
      </c>
      <c r="CQ15" s="40">
        <f t="shared" si="9"/>
        <v>1543.73</v>
      </c>
      <c r="CR15" s="40">
        <f t="shared" si="9"/>
        <v>1543.73</v>
      </c>
      <c r="CS15" s="41">
        <f t="shared" si="9"/>
        <v>1543.73</v>
      </c>
      <c r="CT15" s="38">
        <f t="shared" si="2"/>
        <v>161357.7500000002</v>
      </c>
      <c r="CU15" s="150"/>
      <c r="CW15" s="140"/>
    </row>
    <row r="16" spans="1:102">
      <c r="A16" s="30" t="s">
        <v>43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2"/>
        <v>108576</v>
      </c>
      <c r="CU16" s="152"/>
      <c r="CW16" s="140"/>
    </row>
    <row r="17" spans="1:102">
      <c r="A17" s="47" t="s">
        <v>44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132.47999999999999</v>
      </c>
      <c r="AE17" s="49">
        <v>132.47999999999999</v>
      </c>
      <c r="AF17" s="49">
        <v>136.97999999999999</v>
      </c>
      <c r="AG17" s="49">
        <v>136.97999999999999</v>
      </c>
      <c r="AH17" s="49">
        <v>143.99</v>
      </c>
      <c r="AI17" s="49">
        <v>143.99</v>
      </c>
      <c r="AJ17" s="49">
        <v>143.99</v>
      </c>
      <c r="AK17" s="49">
        <v>143.99</v>
      </c>
      <c r="AL17" s="49">
        <v>143.99</v>
      </c>
      <c r="AM17" s="49">
        <v>143.99</v>
      </c>
      <c r="AN17" s="49">
        <v>143.99</v>
      </c>
      <c r="AO17" s="49">
        <v>143.99</v>
      </c>
      <c r="AP17" s="49">
        <v>143.99</v>
      </c>
      <c r="AQ17" s="49">
        <v>143.99</v>
      </c>
      <c r="AR17" s="49">
        <v>143.99</v>
      </c>
      <c r="AS17" s="49">
        <v>143.99</v>
      </c>
      <c r="AT17" s="49">
        <v>143.99</v>
      </c>
      <c r="AU17" s="49">
        <v>143.99</v>
      </c>
      <c r="AV17" s="49">
        <v>143.99</v>
      </c>
      <c r="AW17" s="49">
        <v>143.99</v>
      </c>
      <c r="AX17" s="49">
        <v>143.99</v>
      </c>
      <c r="AY17" s="49">
        <v>143.99</v>
      </c>
      <c r="AZ17" s="49">
        <v>143.99</v>
      </c>
      <c r="BA17" s="49">
        <v>143.99</v>
      </c>
      <c r="BB17" s="49">
        <v>143.99</v>
      </c>
      <c r="BC17" s="49">
        <v>143.99</v>
      </c>
      <c r="BD17" s="49">
        <v>143.99</v>
      </c>
      <c r="BE17" s="49">
        <v>143.99</v>
      </c>
      <c r="BF17" s="49">
        <v>143.99</v>
      </c>
      <c r="BG17" s="49">
        <v>143.99</v>
      </c>
      <c r="BH17" s="49">
        <v>143.99</v>
      </c>
      <c r="BI17" s="49">
        <v>143.99</v>
      </c>
      <c r="BJ17" s="49">
        <v>143.99</v>
      </c>
      <c r="BK17" s="49">
        <v>143.99</v>
      </c>
      <c r="BL17" s="49">
        <v>143.99</v>
      </c>
      <c r="BM17" s="49">
        <v>143.99</v>
      </c>
      <c r="BN17" s="49">
        <v>136.97999999999999</v>
      </c>
      <c r="BO17" s="49">
        <v>136.97999999999999</v>
      </c>
      <c r="BP17" s="49">
        <v>135.12</v>
      </c>
      <c r="BQ17" s="49">
        <v>132.47999999999999</v>
      </c>
      <c r="BR17" s="49">
        <v>132.47999999999999</v>
      </c>
      <c r="BS17" s="49">
        <v>132.47999999999999</v>
      </c>
      <c r="BT17" s="49">
        <v>132.47999999999999</v>
      </c>
      <c r="BU17" s="49">
        <v>132.47999999999999</v>
      </c>
      <c r="BV17" s="49">
        <v>132.47999999999999</v>
      </c>
      <c r="BW17" s="49">
        <v>132.47999999999999</v>
      </c>
      <c r="BX17" s="49">
        <v>132.47999999999999</v>
      </c>
      <c r="BY17" s="49">
        <v>132.47999999999999</v>
      </c>
      <c r="BZ17" s="49">
        <v>132.47999999999999</v>
      </c>
      <c r="CA17" s="49">
        <v>132.47999999999999</v>
      </c>
      <c r="CB17" s="49">
        <v>132.47999999999999</v>
      </c>
      <c r="CC17" s="49">
        <v>132.47999999999999</v>
      </c>
      <c r="CD17" s="49">
        <v>132.47999999999999</v>
      </c>
      <c r="CE17" s="49">
        <v>132.47999999999999</v>
      </c>
      <c r="CF17" s="49">
        <v>132.47999999999999</v>
      </c>
      <c r="CG17" s="49">
        <v>132.47999999999999</v>
      </c>
      <c r="CH17" s="49">
        <v>132.47999999999999</v>
      </c>
      <c r="CI17" s="49">
        <v>132.47999999999999</v>
      </c>
      <c r="CJ17" s="49">
        <v>132.47999999999999</v>
      </c>
      <c r="CK17" s="49">
        <v>132.47999999999999</v>
      </c>
      <c r="CL17" s="49">
        <v>132.47999999999999</v>
      </c>
      <c r="CM17" s="49">
        <v>132.47999999999999</v>
      </c>
      <c r="CN17" s="49">
        <v>132.47999999999999</v>
      </c>
      <c r="CO17" s="49">
        <v>132.47999999999999</v>
      </c>
      <c r="CP17" s="49">
        <v>132.47999999999999</v>
      </c>
      <c r="CQ17" s="49">
        <v>132.47999999999999</v>
      </c>
      <c r="CR17" s="49">
        <v>132.47999999999999</v>
      </c>
      <c r="CS17" s="50">
        <v>132.47999999999999</v>
      </c>
      <c r="CT17" s="30">
        <f t="shared" si="2"/>
        <v>16942.199999999975</v>
      </c>
      <c r="CU17" s="152"/>
      <c r="CV17" s="163"/>
      <c r="CW17" s="140"/>
    </row>
    <row r="18" spans="1:102">
      <c r="A18" s="47" t="s">
        <v>45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280.25</v>
      </c>
      <c r="AE18" s="1">
        <v>280.25</v>
      </c>
      <c r="AF18" s="1">
        <v>289.77</v>
      </c>
      <c r="AG18" s="1">
        <v>289.77</v>
      </c>
      <c r="AH18" s="1">
        <v>304.58999999999997</v>
      </c>
      <c r="AI18" s="1">
        <v>304.58999999999997</v>
      </c>
      <c r="AJ18" s="1">
        <v>304.58999999999997</v>
      </c>
      <c r="AK18" s="1">
        <v>304.58999999999997</v>
      </c>
      <c r="AL18" s="1">
        <v>304.58999999999997</v>
      </c>
      <c r="AM18" s="1">
        <v>304.58999999999997</v>
      </c>
      <c r="AN18" s="1">
        <v>304.58999999999997</v>
      </c>
      <c r="AO18" s="1">
        <v>304.58999999999997</v>
      </c>
      <c r="AP18" s="1">
        <v>304.58999999999997</v>
      </c>
      <c r="AQ18" s="1">
        <v>304.58999999999997</v>
      </c>
      <c r="AR18" s="1">
        <v>304.58999999999997</v>
      </c>
      <c r="AS18" s="1">
        <v>304.58999999999997</v>
      </c>
      <c r="AT18" s="1">
        <v>304.58999999999997</v>
      </c>
      <c r="AU18" s="1">
        <v>304.58999999999997</v>
      </c>
      <c r="AV18" s="1">
        <v>304.58999999999997</v>
      </c>
      <c r="AW18" s="1">
        <v>304.58999999999997</v>
      </c>
      <c r="AX18" s="1">
        <v>304.58999999999997</v>
      </c>
      <c r="AY18" s="1">
        <v>304.58999999999997</v>
      </c>
      <c r="AZ18" s="1">
        <v>304.58999999999997</v>
      </c>
      <c r="BA18" s="1">
        <v>304.58999999999997</v>
      </c>
      <c r="BB18" s="1">
        <v>304.58999999999997</v>
      </c>
      <c r="BC18" s="1">
        <v>304.58999999999997</v>
      </c>
      <c r="BD18" s="1">
        <v>304.58999999999997</v>
      </c>
      <c r="BE18" s="1">
        <v>304.58999999999997</v>
      </c>
      <c r="BF18" s="1">
        <v>304.58999999999997</v>
      </c>
      <c r="BG18" s="1">
        <v>304.58999999999997</v>
      </c>
      <c r="BH18" s="1">
        <v>304.58999999999997</v>
      </c>
      <c r="BI18" s="1">
        <v>304.58999999999997</v>
      </c>
      <c r="BJ18" s="1">
        <v>304.58999999999997</v>
      </c>
      <c r="BK18" s="1">
        <v>304.58999999999997</v>
      </c>
      <c r="BL18" s="1">
        <v>304.58999999999997</v>
      </c>
      <c r="BM18" s="1">
        <v>304.58999999999997</v>
      </c>
      <c r="BN18" s="1">
        <v>289.77</v>
      </c>
      <c r="BO18" s="1">
        <v>289.77</v>
      </c>
      <c r="BP18" s="1">
        <v>285.83999999999997</v>
      </c>
      <c r="BQ18" s="1">
        <v>280.25</v>
      </c>
      <c r="BR18" s="1">
        <v>280.25</v>
      </c>
      <c r="BS18" s="1">
        <v>280.25</v>
      </c>
      <c r="BT18" s="1">
        <v>280.25</v>
      </c>
      <c r="BU18" s="1">
        <v>280.25</v>
      </c>
      <c r="BV18" s="1">
        <v>280.25</v>
      </c>
      <c r="BW18" s="1">
        <v>280.25</v>
      </c>
      <c r="BX18" s="1">
        <v>280.25</v>
      </c>
      <c r="BY18" s="1">
        <v>280.25</v>
      </c>
      <c r="BZ18" s="1">
        <v>280.25</v>
      </c>
      <c r="CA18" s="1">
        <v>280.25</v>
      </c>
      <c r="CB18" s="1">
        <v>280.25</v>
      </c>
      <c r="CC18" s="1">
        <v>280.25</v>
      </c>
      <c r="CD18" s="1">
        <v>280.25</v>
      </c>
      <c r="CE18" s="1">
        <v>280.25</v>
      </c>
      <c r="CF18" s="1">
        <v>280.25</v>
      </c>
      <c r="CG18" s="1">
        <v>280.25</v>
      </c>
      <c r="CH18" s="1">
        <v>280.25</v>
      </c>
      <c r="CI18" s="1">
        <v>280.25</v>
      </c>
      <c r="CJ18" s="1">
        <v>280.25</v>
      </c>
      <c r="CK18" s="1">
        <v>280.25</v>
      </c>
      <c r="CL18" s="1">
        <v>280.25</v>
      </c>
      <c r="CM18" s="1">
        <v>280.25</v>
      </c>
      <c r="CN18" s="1">
        <v>280.25</v>
      </c>
      <c r="CO18" s="1">
        <v>280.25</v>
      </c>
      <c r="CP18" s="1">
        <v>280.25</v>
      </c>
      <c r="CQ18" s="1">
        <v>280.25</v>
      </c>
      <c r="CR18" s="1">
        <v>280.25</v>
      </c>
      <c r="CS18" s="46">
        <v>280.25</v>
      </c>
      <c r="CT18" s="30">
        <f t="shared" si="2"/>
        <v>35839.550000000003</v>
      </c>
      <c r="CU18" s="152"/>
      <c r="CV18" s="163"/>
      <c r="CW18" s="140"/>
    </row>
    <row r="19" spans="1:102" hidden="1">
      <c r="A19" s="51" t="s">
        <v>46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2"/>
        <v>0</v>
      </c>
      <c r="CU19" s="152"/>
      <c r="CV19" s="164"/>
      <c r="CW19" s="140"/>
      <c r="CX19" s="235"/>
    </row>
    <row r="20" spans="1:102">
      <c r="A20" s="52" t="s">
        <v>47</v>
      </c>
      <c r="B20" s="53">
        <f t="shared" ref="B20:AG20" si="10">SUM(B21:B24)</f>
        <v>155.43</v>
      </c>
      <c r="C20" s="54">
        <f t="shared" si="10"/>
        <v>155.44</v>
      </c>
      <c r="D20" s="54">
        <f t="shared" si="10"/>
        <v>156.01</v>
      </c>
      <c r="E20" s="54">
        <f t="shared" si="10"/>
        <v>156.69</v>
      </c>
      <c r="F20" s="54">
        <f t="shared" si="10"/>
        <v>156.10999999999999</v>
      </c>
      <c r="G20" s="54">
        <f t="shared" si="10"/>
        <v>155.19999999999999</v>
      </c>
      <c r="H20" s="54">
        <f t="shared" si="10"/>
        <v>155.19999999999999</v>
      </c>
      <c r="I20" s="54">
        <f t="shared" si="10"/>
        <v>155.59</v>
      </c>
      <c r="J20" s="54">
        <f t="shared" si="10"/>
        <v>155.88999999999999</v>
      </c>
      <c r="K20" s="54">
        <f t="shared" si="10"/>
        <v>155.45999999999998</v>
      </c>
      <c r="L20" s="54">
        <f t="shared" si="10"/>
        <v>154.72</v>
      </c>
      <c r="M20" s="54">
        <f t="shared" si="10"/>
        <v>154.91</v>
      </c>
      <c r="N20" s="54">
        <f t="shared" si="10"/>
        <v>154.62</v>
      </c>
      <c r="O20" s="54">
        <f t="shared" si="10"/>
        <v>154.29</v>
      </c>
      <c r="P20" s="54">
        <f t="shared" si="10"/>
        <v>153.44999999999999</v>
      </c>
      <c r="Q20" s="54">
        <f t="shared" si="10"/>
        <v>155.94</v>
      </c>
      <c r="R20" s="54">
        <f t="shared" si="10"/>
        <v>155.41999999999999</v>
      </c>
      <c r="S20" s="54">
        <f t="shared" si="10"/>
        <v>155.60999999999999</v>
      </c>
      <c r="T20" s="54">
        <f t="shared" si="10"/>
        <v>154.91999999999999</v>
      </c>
      <c r="U20" s="54">
        <f t="shared" si="10"/>
        <v>156.79999999999998</v>
      </c>
      <c r="V20" s="54">
        <f t="shared" si="10"/>
        <v>157.76</v>
      </c>
      <c r="W20" s="54">
        <f t="shared" si="10"/>
        <v>156.57999999999998</v>
      </c>
      <c r="X20" s="54">
        <f t="shared" si="10"/>
        <v>3651.9199999999996</v>
      </c>
      <c r="Y20" s="54">
        <f t="shared" si="10"/>
        <v>3653.08</v>
      </c>
      <c r="Z20" s="54">
        <f t="shared" si="10"/>
        <v>3658.06</v>
      </c>
      <c r="AA20" s="54">
        <f t="shared" si="10"/>
        <v>3677.7299999999996</v>
      </c>
      <c r="AB20" s="54">
        <f t="shared" si="10"/>
        <v>3707.62</v>
      </c>
      <c r="AC20" s="54">
        <f t="shared" si="10"/>
        <v>3747.5299999999997</v>
      </c>
      <c r="AD20" s="54">
        <f t="shared" si="10"/>
        <v>3810.3399999999997</v>
      </c>
      <c r="AE20" s="54">
        <f t="shared" si="10"/>
        <v>3895.64</v>
      </c>
      <c r="AF20" s="54">
        <f t="shared" si="10"/>
        <v>4019.61</v>
      </c>
      <c r="AG20" s="54">
        <f t="shared" si="10"/>
        <v>4156.8</v>
      </c>
      <c r="AH20" s="54">
        <f t="shared" ref="AH20:BM20" si="11">SUM(AH21:AH24)</f>
        <v>4292.5200000000004</v>
      </c>
      <c r="AI20" s="54">
        <f t="shared" si="11"/>
        <v>4440.1400000000003</v>
      </c>
      <c r="AJ20" s="54">
        <f t="shared" si="11"/>
        <v>4585.53</v>
      </c>
      <c r="AK20" s="54">
        <f t="shared" si="11"/>
        <v>4717.8300000000008</v>
      </c>
      <c r="AL20" s="54">
        <f t="shared" si="11"/>
        <v>4849.7299999999996</v>
      </c>
      <c r="AM20" s="54">
        <f t="shared" si="11"/>
        <v>4958.8599999999997</v>
      </c>
      <c r="AN20" s="54">
        <f t="shared" si="11"/>
        <v>5059.99</v>
      </c>
      <c r="AO20" s="54">
        <f t="shared" si="11"/>
        <v>5151.8</v>
      </c>
      <c r="AP20" s="54">
        <f t="shared" si="11"/>
        <v>5225.18</v>
      </c>
      <c r="AQ20" s="54">
        <f t="shared" si="11"/>
        <v>5289.0099999999993</v>
      </c>
      <c r="AR20" s="54">
        <f t="shared" si="11"/>
        <v>5353.51</v>
      </c>
      <c r="AS20" s="54">
        <f t="shared" si="11"/>
        <v>5391.82</v>
      </c>
      <c r="AT20" s="54">
        <f t="shared" si="11"/>
        <v>5413.77</v>
      </c>
      <c r="AU20" s="54">
        <f t="shared" si="11"/>
        <v>5428.18</v>
      </c>
      <c r="AV20" s="54">
        <f t="shared" si="11"/>
        <v>5440.53</v>
      </c>
      <c r="AW20" s="54">
        <f t="shared" si="11"/>
        <v>5447.16</v>
      </c>
      <c r="AX20" s="54">
        <f t="shared" si="11"/>
        <v>5450.51</v>
      </c>
      <c r="AY20" s="54">
        <f t="shared" si="11"/>
        <v>5454.7300000000005</v>
      </c>
      <c r="AZ20" s="54">
        <f t="shared" si="11"/>
        <v>5448.27</v>
      </c>
      <c r="BA20" s="54">
        <f t="shared" si="11"/>
        <v>5438.9800000000005</v>
      </c>
      <c r="BB20" s="54">
        <f t="shared" si="11"/>
        <v>5426.3600000000006</v>
      </c>
      <c r="BC20" s="54">
        <f t="shared" si="11"/>
        <v>5402.4600000000009</v>
      </c>
      <c r="BD20" s="54">
        <f t="shared" si="11"/>
        <v>5364.42</v>
      </c>
      <c r="BE20" s="54">
        <f t="shared" si="11"/>
        <v>5333.2199999999993</v>
      </c>
      <c r="BF20" s="54">
        <f t="shared" si="11"/>
        <v>5303.3700000000008</v>
      </c>
      <c r="BG20" s="54">
        <f t="shared" si="11"/>
        <v>5253.89</v>
      </c>
      <c r="BH20" s="54">
        <f t="shared" si="11"/>
        <v>5184.2</v>
      </c>
      <c r="BI20" s="54">
        <f t="shared" si="11"/>
        <v>5151.88</v>
      </c>
      <c r="BJ20" s="54">
        <f t="shared" si="11"/>
        <v>5062.8</v>
      </c>
      <c r="BK20" s="54">
        <f t="shared" si="11"/>
        <v>4935.4799999999996</v>
      </c>
      <c r="BL20" s="54">
        <f t="shared" si="11"/>
        <v>4800.47</v>
      </c>
      <c r="BM20" s="54">
        <f t="shared" si="11"/>
        <v>4705.32</v>
      </c>
      <c r="BN20" s="54">
        <f t="shared" ref="BN20:CS20" si="12">SUM(BN21:BN24)</f>
        <v>4603.3</v>
      </c>
      <c r="BO20" s="54">
        <f t="shared" si="12"/>
        <v>4471.46</v>
      </c>
      <c r="BP20" s="54">
        <f t="shared" si="12"/>
        <v>4362.0000000000009</v>
      </c>
      <c r="BQ20" s="54">
        <f t="shared" si="12"/>
        <v>4254.5</v>
      </c>
      <c r="BR20" s="54">
        <f t="shared" si="12"/>
        <v>4146.8900000000003</v>
      </c>
      <c r="BS20" s="54">
        <f t="shared" si="12"/>
        <v>4037.1499999999996</v>
      </c>
      <c r="BT20" s="54">
        <f t="shared" si="12"/>
        <v>3942.7299999999996</v>
      </c>
      <c r="BU20" s="54">
        <f t="shared" si="12"/>
        <v>3853.1199999999994</v>
      </c>
      <c r="BV20" s="54">
        <f t="shared" si="12"/>
        <v>3787.1099999999997</v>
      </c>
      <c r="BW20" s="54">
        <f t="shared" si="12"/>
        <v>3724.29</v>
      </c>
      <c r="BX20" s="54">
        <f t="shared" si="12"/>
        <v>3682.99</v>
      </c>
      <c r="BY20" s="54">
        <f t="shared" si="12"/>
        <v>3660.1399999999994</v>
      </c>
      <c r="BZ20" s="54">
        <f t="shared" si="12"/>
        <v>159.44999999999999</v>
      </c>
      <c r="CA20" s="54">
        <f t="shared" si="12"/>
        <v>158.76999999999998</v>
      </c>
      <c r="CB20" s="54">
        <f t="shared" si="12"/>
        <v>157.24</v>
      </c>
      <c r="CC20" s="54">
        <f t="shared" si="12"/>
        <v>157.78</v>
      </c>
      <c r="CD20" s="54">
        <f t="shared" si="12"/>
        <v>158.28</v>
      </c>
      <c r="CE20" s="54">
        <f t="shared" si="12"/>
        <v>158.66999999999999</v>
      </c>
      <c r="CF20" s="54">
        <f t="shared" si="12"/>
        <v>158.82999999999998</v>
      </c>
      <c r="CG20" s="54">
        <f t="shared" si="12"/>
        <v>158.76999999999998</v>
      </c>
      <c r="CH20" s="54">
        <f t="shared" si="12"/>
        <v>158.20999999999998</v>
      </c>
      <c r="CI20" s="54">
        <f t="shared" si="12"/>
        <v>157.69</v>
      </c>
      <c r="CJ20" s="54">
        <f t="shared" si="12"/>
        <v>156.88</v>
      </c>
      <c r="CK20" s="54">
        <f t="shared" si="12"/>
        <v>156.91999999999999</v>
      </c>
      <c r="CL20" s="54">
        <f t="shared" si="12"/>
        <v>157.97999999999999</v>
      </c>
      <c r="CM20" s="54">
        <f t="shared" si="12"/>
        <v>157.38999999999999</v>
      </c>
      <c r="CN20" s="54">
        <f t="shared" si="12"/>
        <v>157.07</v>
      </c>
      <c r="CO20" s="54">
        <f t="shared" si="12"/>
        <v>157.45999999999998</v>
      </c>
      <c r="CP20" s="54">
        <f t="shared" si="12"/>
        <v>157.53</v>
      </c>
      <c r="CQ20" s="54">
        <f t="shared" si="12"/>
        <v>157.59</v>
      </c>
      <c r="CR20" s="54">
        <f t="shared" si="12"/>
        <v>158.38999999999999</v>
      </c>
      <c r="CS20" s="55">
        <f t="shared" si="12"/>
        <v>158.22</v>
      </c>
      <c r="CT20" s="38">
        <f>SUM(B20:CS20)</f>
        <v>257847.09000000005</v>
      </c>
      <c r="CU20" s="150"/>
      <c r="CW20" s="140"/>
    </row>
    <row r="21" spans="1:102">
      <c r="A21" s="26" t="s">
        <v>48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</v>
      </c>
      <c r="Y21" s="43">
        <v>1.44</v>
      </c>
      <c r="Z21" s="43">
        <v>4.55</v>
      </c>
      <c r="AA21" s="43">
        <v>24.22</v>
      </c>
      <c r="AB21" s="43">
        <v>54.4</v>
      </c>
      <c r="AC21" s="43">
        <v>93.9</v>
      </c>
      <c r="AD21" s="43">
        <v>156.94999999999999</v>
      </c>
      <c r="AE21" s="43">
        <v>242.57000000000002</v>
      </c>
      <c r="AF21" s="43">
        <v>366.53000000000003</v>
      </c>
      <c r="AG21" s="43">
        <v>504.88</v>
      </c>
      <c r="AH21" s="43">
        <v>639.64</v>
      </c>
      <c r="AI21" s="43">
        <v>786.72</v>
      </c>
      <c r="AJ21" s="43">
        <v>932.04</v>
      </c>
      <c r="AK21" s="43">
        <v>1065.0600000000002</v>
      </c>
      <c r="AL21" s="43">
        <v>1198.03</v>
      </c>
      <c r="AM21" s="43">
        <v>1307.32</v>
      </c>
      <c r="AN21" s="43">
        <v>1408.48</v>
      </c>
      <c r="AO21" s="43">
        <v>1499.37</v>
      </c>
      <c r="AP21" s="43">
        <v>1572.6000000000001</v>
      </c>
      <c r="AQ21" s="43">
        <v>1635.81</v>
      </c>
      <c r="AR21" s="43">
        <v>1700.09</v>
      </c>
      <c r="AS21" s="43">
        <v>1737.99</v>
      </c>
      <c r="AT21" s="43">
        <v>1759.89</v>
      </c>
      <c r="AU21" s="43">
        <v>1774.78</v>
      </c>
      <c r="AV21" s="43">
        <v>1787.0700000000002</v>
      </c>
      <c r="AW21" s="43">
        <v>1793.42</v>
      </c>
      <c r="AX21" s="43">
        <v>1795.8700000000001</v>
      </c>
      <c r="AY21" s="43">
        <v>1800.72</v>
      </c>
      <c r="AZ21" s="43">
        <v>1794.75</v>
      </c>
      <c r="BA21" s="43">
        <v>1785.8100000000002</v>
      </c>
      <c r="BB21" s="43">
        <v>1773.93</v>
      </c>
      <c r="BC21" s="43">
        <v>1750.19</v>
      </c>
      <c r="BD21" s="43">
        <v>1711.22</v>
      </c>
      <c r="BE21" s="43">
        <v>1678.81</v>
      </c>
      <c r="BF21" s="43">
        <v>1648.52</v>
      </c>
      <c r="BG21" s="43">
        <v>1599.6200000000001</v>
      </c>
      <c r="BH21" s="43">
        <v>1530.45</v>
      </c>
      <c r="BI21" s="43">
        <v>1497.84</v>
      </c>
      <c r="BJ21" s="43">
        <v>1408.73</v>
      </c>
      <c r="BK21" s="43">
        <v>1281.74</v>
      </c>
      <c r="BL21" s="43">
        <v>1146.8499999999999</v>
      </c>
      <c r="BM21" s="43">
        <v>1051.58</v>
      </c>
      <c r="BN21" s="43">
        <v>949.09999999999991</v>
      </c>
      <c r="BO21" s="43">
        <v>817.17</v>
      </c>
      <c r="BP21" s="43">
        <v>708.18</v>
      </c>
      <c r="BQ21" s="43">
        <v>599.90000000000009</v>
      </c>
      <c r="BR21" s="43">
        <v>491.99</v>
      </c>
      <c r="BS21" s="43">
        <v>382.39</v>
      </c>
      <c r="BT21" s="43">
        <v>288.52</v>
      </c>
      <c r="BU21" s="43">
        <v>198.47</v>
      </c>
      <c r="BV21" s="43">
        <v>132.19</v>
      </c>
      <c r="BW21" s="43">
        <v>71.23</v>
      </c>
      <c r="BX21" s="43">
        <v>28.93</v>
      </c>
      <c r="BY21" s="43">
        <v>5.95</v>
      </c>
      <c r="BZ21" s="43">
        <v>2.1</v>
      </c>
      <c r="CA21" s="43">
        <v>1.1399999999999999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3">SUM(B21:CS21)</f>
        <v>53981.639999999992</v>
      </c>
      <c r="CU21" s="152"/>
      <c r="CW21" s="140"/>
    </row>
    <row r="22" spans="1:102">
      <c r="A22" s="30" t="s">
        <v>49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3497.16</v>
      </c>
      <c r="Y22" s="1">
        <v>3497.16</v>
      </c>
      <c r="Z22" s="1">
        <v>3497.16</v>
      </c>
      <c r="AA22" s="1">
        <v>3497.16</v>
      </c>
      <c r="AB22" s="1">
        <v>3497.16</v>
      </c>
      <c r="AC22" s="1">
        <v>3497.16</v>
      </c>
      <c r="AD22" s="1">
        <v>3497.16</v>
      </c>
      <c r="AE22" s="1">
        <v>3497.16</v>
      </c>
      <c r="AF22" s="1">
        <v>3497.16</v>
      </c>
      <c r="AG22" s="1">
        <v>3497.16</v>
      </c>
      <c r="AH22" s="1">
        <v>3497.16</v>
      </c>
      <c r="AI22" s="1">
        <v>3497.16</v>
      </c>
      <c r="AJ22" s="1">
        <v>3497.16</v>
      </c>
      <c r="AK22" s="1">
        <v>3497.16</v>
      </c>
      <c r="AL22" s="1">
        <v>3496.16</v>
      </c>
      <c r="AM22" s="1">
        <v>3496.16</v>
      </c>
      <c r="AN22" s="1">
        <v>3496.16</v>
      </c>
      <c r="AO22" s="1">
        <v>3496.16</v>
      </c>
      <c r="AP22" s="1">
        <v>3496.16</v>
      </c>
      <c r="AQ22" s="1">
        <v>3496.16</v>
      </c>
      <c r="AR22" s="1">
        <v>3496.16</v>
      </c>
      <c r="AS22" s="1">
        <v>3496.16</v>
      </c>
      <c r="AT22" s="1">
        <v>3496.16</v>
      </c>
      <c r="AU22" s="1">
        <v>3496.16</v>
      </c>
      <c r="AV22" s="1">
        <v>3496.16</v>
      </c>
      <c r="AW22" s="1">
        <v>3496.16</v>
      </c>
      <c r="AX22" s="1">
        <v>3496.16</v>
      </c>
      <c r="AY22" s="1">
        <v>3496.16</v>
      </c>
      <c r="AZ22" s="1">
        <v>3496.16</v>
      </c>
      <c r="BA22" s="1">
        <v>3496.16</v>
      </c>
      <c r="BB22" s="1">
        <v>3496.16</v>
      </c>
      <c r="BC22" s="1">
        <v>3496.16</v>
      </c>
      <c r="BD22" s="1">
        <v>3496.16</v>
      </c>
      <c r="BE22" s="1">
        <v>3496.16</v>
      </c>
      <c r="BF22" s="1">
        <v>3496.16</v>
      </c>
      <c r="BG22" s="1">
        <v>3496.16</v>
      </c>
      <c r="BH22" s="1">
        <v>3496.16</v>
      </c>
      <c r="BI22" s="1">
        <v>3496.16</v>
      </c>
      <c r="BJ22" s="1">
        <v>3496.16</v>
      </c>
      <c r="BK22" s="1">
        <v>3496.16</v>
      </c>
      <c r="BL22" s="1">
        <v>3496.16</v>
      </c>
      <c r="BM22" s="1">
        <v>3496.16</v>
      </c>
      <c r="BN22" s="1">
        <v>3496.16</v>
      </c>
      <c r="BO22" s="1">
        <v>3496.16</v>
      </c>
      <c r="BP22" s="1">
        <v>3496.16</v>
      </c>
      <c r="BQ22" s="1">
        <v>3496.16</v>
      </c>
      <c r="BR22" s="1">
        <v>3496.16</v>
      </c>
      <c r="BS22" s="1">
        <v>3496.16</v>
      </c>
      <c r="BT22" s="1">
        <v>3496.16</v>
      </c>
      <c r="BU22" s="1">
        <v>3496.16</v>
      </c>
      <c r="BV22" s="1">
        <v>3496.16</v>
      </c>
      <c r="BW22" s="1">
        <v>3495.66</v>
      </c>
      <c r="BX22" s="1">
        <v>3496.66</v>
      </c>
      <c r="BY22" s="1">
        <v>3496.66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3"/>
        <v>188807.14000000013</v>
      </c>
      <c r="CU22" s="152"/>
      <c r="CW22" s="140"/>
    </row>
    <row r="23" spans="1:102">
      <c r="A23" s="30" t="s">
        <v>50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3"/>
        <v>12297.60000000002</v>
      </c>
      <c r="CU23" s="152"/>
      <c r="CW23" s="140"/>
    </row>
    <row r="24" spans="1:102" ht="15.75" thickBot="1">
      <c r="A24" s="30" t="s">
        <v>42</v>
      </c>
      <c r="B24" s="45">
        <v>27.33</v>
      </c>
      <c r="C24" s="1">
        <v>27.34</v>
      </c>
      <c r="D24" s="1">
        <v>27.91</v>
      </c>
      <c r="E24" s="1">
        <v>28.59</v>
      </c>
      <c r="F24" s="1">
        <v>28.01</v>
      </c>
      <c r="G24" s="1">
        <v>27.1</v>
      </c>
      <c r="H24" s="1">
        <v>27.1</v>
      </c>
      <c r="I24" s="1">
        <v>27.49</v>
      </c>
      <c r="J24" s="1">
        <v>27.79</v>
      </c>
      <c r="K24" s="1">
        <v>27.36</v>
      </c>
      <c r="L24" s="1">
        <v>26.62</v>
      </c>
      <c r="M24" s="1">
        <v>26.81</v>
      </c>
      <c r="N24" s="1">
        <v>26.52</v>
      </c>
      <c r="O24" s="1">
        <v>26.19</v>
      </c>
      <c r="P24" s="1">
        <v>25.35</v>
      </c>
      <c r="Q24" s="1">
        <v>27.84</v>
      </c>
      <c r="R24" s="1">
        <v>27.32</v>
      </c>
      <c r="S24" s="1">
        <v>27.51</v>
      </c>
      <c r="T24" s="1">
        <v>26.82</v>
      </c>
      <c r="U24" s="1">
        <v>28.7</v>
      </c>
      <c r="V24" s="1">
        <v>29.66</v>
      </c>
      <c r="W24" s="1">
        <v>28.48</v>
      </c>
      <c r="X24" s="1">
        <v>26.66</v>
      </c>
      <c r="Y24" s="1">
        <v>26.38</v>
      </c>
      <c r="Z24" s="1">
        <v>28.25</v>
      </c>
      <c r="AA24" s="1">
        <v>28.25</v>
      </c>
      <c r="AB24" s="1">
        <v>27.96</v>
      </c>
      <c r="AC24" s="1">
        <v>28.37</v>
      </c>
      <c r="AD24" s="1">
        <v>28.13</v>
      </c>
      <c r="AE24" s="1">
        <v>27.81</v>
      </c>
      <c r="AF24" s="1">
        <v>27.82</v>
      </c>
      <c r="AG24" s="1">
        <v>26.66</v>
      </c>
      <c r="AH24" s="1">
        <v>27.62</v>
      </c>
      <c r="AI24" s="1">
        <v>28.16</v>
      </c>
      <c r="AJ24" s="1">
        <v>28.23</v>
      </c>
      <c r="AK24" s="1">
        <v>27.51</v>
      </c>
      <c r="AL24" s="1">
        <v>27.44</v>
      </c>
      <c r="AM24" s="1">
        <v>27.28</v>
      </c>
      <c r="AN24" s="1">
        <v>27.25</v>
      </c>
      <c r="AO24" s="1">
        <v>28.17</v>
      </c>
      <c r="AP24" s="1">
        <v>28.32</v>
      </c>
      <c r="AQ24" s="1">
        <v>28.94</v>
      </c>
      <c r="AR24" s="1">
        <v>29.16</v>
      </c>
      <c r="AS24" s="1">
        <v>29.57</v>
      </c>
      <c r="AT24" s="1">
        <v>29.62</v>
      </c>
      <c r="AU24" s="1">
        <v>29.14</v>
      </c>
      <c r="AV24" s="1">
        <v>29.2</v>
      </c>
      <c r="AW24" s="1">
        <v>29.48</v>
      </c>
      <c r="AX24" s="1">
        <v>30.38</v>
      </c>
      <c r="AY24" s="1">
        <v>29.75</v>
      </c>
      <c r="AZ24" s="1">
        <v>29.26</v>
      </c>
      <c r="BA24" s="1">
        <v>28.91</v>
      </c>
      <c r="BB24" s="1">
        <v>28.17</v>
      </c>
      <c r="BC24" s="1">
        <v>28.01</v>
      </c>
      <c r="BD24" s="1">
        <v>28.94</v>
      </c>
      <c r="BE24" s="1">
        <v>30.15</v>
      </c>
      <c r="BF24" s="1">
        <v>30.59</v>
      </c>
      <c r="BG24" s="1">
        <v>30.01</v>
      </c>
      <c r="BH24" s="1">
        <v>29.49</v>
      </c>
      <c r="BI24" s="1">
        <v>29.78</v>
      </c>
      <c r="BJ24" s="1">
        <v>29.81</v>
      </c>
      <c r="BK24" s="1">
        <v>29.48</v>
      </c>
      <c r="BL24" s="1">
        <v>29.36</v>
      </c>
      <c r="BM24" s="1">
        <v>29.48</v>
      </c>
      <c r="BN24" s="1">
        <v>29.94</v>
      </c>
      <c r="BO24" s="1">
        <v>30.03</v>
      </c>
      <c r="BP24" s="1">
        <v>29.56</v>
      </c>
      <c r="BQ24" s="1">
        <v>30.34</v>
      </c>
      <c r="BR24" s="1">
        <v>30.64</v>
      </c>
      <c r="BS24" s="1">
        <v>30.5</v>
      </c>
      <c r="BT24" s="1">
        <v>29.95</v>
      </c>
      <c r="BU24" s="1">
        <v>30.39</v>
      </c>
      <c r="BV24" s="1">
        <v>30.66</v>
      </c>
      <c r="BW24" s="1">
        <v>29.3</v>
      </c>
      <c r="BX24" s="1">
        <v>29.3</v>
      </c>
      <c r="BY24" s="1">
        <v>29.43</v>
      </c>
      <c r="BZ24" s="1">
        <v>29.25</v>
      </c>
      <c r="CA24" s="1">
        <v>29.53</v>
      </c>
      <c r="CB24" s="1">
        <v>29.14</v>
      </c>
      <c r="CC24" s="1">
        <v>29.68</v>
      </c>
      <c r="CD24" s="1">
        <v>30.18</v>
      </c>
      <c r="CE24" s="1">
        <v>30.57</v>
      </c>
      <c r="CF24" s="1">
        <v>30.73</v>
      </c>
      <c r="CG24" s="1">
        <v>30.67</v>
      </c>
      <c r="CH24" s="1">
        <v>30.11</v>
      </c>
      <c r="CI24" s="1">
        <v>29.59</v>
      </c>
      <c r="CJ24" s="1">
        <v>28.78</v>
      </c>
      <c r="CK24" s="1">
        <v>28.82</v>
      </c>
      <c r="CL24" s="1">
        <v>29.88</v>
      </c>
      <c r="CM24" s="1">
        <v>29.29</v>
      </c>
      <c r="CN24" s="1">
        <v>28.97</v>
      </c>
      <c r="CO24" s="1">
        <v>29.36</v>
      </c>
      <c r="CP24" s="1">
        <v>29.43</v>
      </c>
      <c r="CQ24" s="1">
        <v>29.49</v>
      </c>
      <c r="CR24" s="1">
        <v>30.29</v>
      </c>
      <c r="CS24" s="46">
        <v>30.12</v>
      </c>
      <c r="CT24" s="30">
        <f t="shared" si="13"/>
        <v>2760.7100000000005</v>
      </c>
      <c r="CU24" s="152"/>
      <c r="CW24" s="140"/>
    </row>
    <row r="25" spans="1:102" ht="15.75" thickBot="1">
      <c r="A25" s="58" t="s">
        <v>51</v>
      </c>
      <c r="B25" s="59">
        <f>SUM(B3,B13,B15,B20)</f>
        <v>7899.151294027778</v>
      </c>
      <c r="C25" s="60">
        <f t="shared" ref="C25:BN25" si="14">SUM(C3,C13,C15,C20)</f>
        <v>7899.1612940277773</v>
      </c>
      <c r="D25" s="60">
        <f t="shared" si="14"/>
        <v>7899.651294027778</v>
      </c>
      <c r="E25" s="60">
        <f t="shared" si="14"/>
        <v>7900.3312940277774</v>
      </c>
      <c r="F25" s="60">
        <f t="shared" si="14"/>
        <v>7865.8212940277772</v>
      </c>
      <c r="G25" s="60">
        <f t="shared" si="14"/>
        <v>7864.9112940277773</v>
      </c>
      <c r="H25" s="60">
        <f t="shared" si="14"/>
        <v>7864.8312940277774</v>
      </c>
      <c r="I25" s="60">
        <f t="shared" si="14"/>
        <v>7865.2212940277777</v>
      </c>
      <c r="J25" s="60">
        <f t="shared" si="14"/>
        <v>7858.1312940277776</v>
      </c>
      <c r="K25" s="60">
        <f t="shared" si="14"/>
        <v>7857.7012940277773</v>
      </c>
      <c r="L25" s="60">
        <f t="shared" si="14"/>
        <v>7856.9612940277775</v>
      </c>
      <c r="M25" s="60">
        <f t="shared" si="14"/>
        <v>7857.1512940277771</v>
      </c>
      <c r="N25" s="60">
        <f t="shared" si="14"/>
        <v>7856.8612940277771</v>
      </c>
      <c r="O25" s="60">
        <f t="shared" si="14"/>
        <v>7856.5312940277772</v>
      </c>
      <c r="P25" s="60">
        <f t="shared" si="14"/>
        <v>7855.6912940277771</v>
      </c>
      <c r="Q25" s="60">
        <f t="shared" si="14"/>
        <v>7858.1812940277769</v>
      </c>
      <c r="R25" s="60">
        <f t="shared" si="14"/>
        <v>7860.9512940277773</v>
      </c>
      <c r="S25" s="60">
        <f t="shared" si="14"/>
        <v>7860.1712940277775</v>
      </c>
      <c r="T25" s="60">
        <f t="shared" si="14"/>
        <v>7859.3012940277777</v>
      </c>
      <c r="U25" s="60">
        <f t="shared" si="14"/>
        <v>7861.1812940277778</v>
      </c>
      <c r="V25" s="60">
        <f t="shared" si="14"/>
        <v>7862.1412940277778</v>
      </c>
      <c r="W25" s="60">
        <f t="shared" si="14"/>
        <v>7860.9612940277775</v>
      </c>
      <c r="X25" s="60">
        <f t="shared" si="14"/>
        <v>11361.691294027776</v>
      </c>
      <c r="Y25" s="60">
        <f t="shared" si="14"/>
        <v>11368.431294027778</v>
      </c>
      <c r="Z25" s="60">
        <f t="shared" si="14"/>
        <v>11362.551294027777</v>
      </c>
      <c r="AA25" s="60">
        <f t="shared" si="14"/>
        <v>11382.221294027777</v>
      </c>
      <c r="AB25" s="60">
        <f t="shared" si="14"/>
        <v>11428.731294027777</v>
      </c>
      <c r="AC25" s="60">
        <f t="shared" si="14"/>
        <v>11468.641294027777</v>
      </c>
      <c r="AD25" s="60">
        <f t="shared" si="14"/>
        <v>11104.611294027778</v>
      </c>
      <c r="AE25" s="60">
        <f t="shared" si="14"/>
        <v>11189.911294027777</v>
      </c>
      <c r="AF25" s="60">
        <f t="shared" si="14"/>
        <v>11311.691294027778</v>
      </c>
      <c r="AG25" s="60">
        <f t="shared" si="14"/>
        <v>11448.881294027778</v>
      </c>
      <c r="AH25" s="60">
        <f t="shared" si="14"/>
        <v>11623.351294027778</v>
      </c>
      <c r="AI25" s="60">
        <f t="shared" si="14"/>
        <v>11770.971294027779</v>
      </c>
      <c r="AJ25" s="60">
        <f t="shared" si="14"/>
        <v>11918.711294027777</v>
      </c>
      <c r="AK25" s="60">
        <f t="shared" si="14"/>
        <v>12051.01129402778</v>
      </c>
      <c r="AL25" s="60">
        <f t="shared" si="14"/>
        <v>12183.581294027777</v>
      </c>
      <c r="AM25" s="60">
        <f t="shared" si="14"/>
        <v>12293.121294027776</v>
      </c>
      <c r="AN25" s="60">
        <f t="shared" si="14"/>
        <v>12394.591294027778</v>
      </c>
      <c r="AO25" s="60">
        <f t="shared" si="14"/>
        <v>12486.491294027779</v>
      </c>
      <c r="AP25" s="60">
        <f t="shared" si="14"/>
        <v>12559.871294027778</v>
      </c>
      <c r="AQ25" s="60">
        <f t="shared" si="14"/>
        <v>12624.561294027777</v>
      </c>
      <c r="AR25" s="60">
        <f t="shared" si="14"/>
        <v>12689.061294027779</v>
      </c>
      <c r="AS25" s="60">
        <f t="shared" si="14"/>
        <v>12727.371294027776</v>
      </c>
      <c r="AT25" s="60">
        <f t="shared" si="14"/>
        <v>12749.281294027778</v>
      </c>
      <c r="AU25" s="60">
        <f t="shared" si="14"/>
        <v>12763.691294027778</v>
      </c>
      <c r="AV25" s="60">
        <f t="shared" si="14"/>
        <v>12775.981294027777</v>
      </c>
      <c r="AW25" s="60">
        <f t="shared" si="14"/>
        <v>12782.611294027778</v>
      </c>
      <c r="AX25" s="60">
        <f t="shared" si="14"/>
        <v>12787.591294027778</v>
      </c>
      <c r="AY25" s="60">
        <f t="shared" si="14"/>
        <v>12791.811294027779</v>
      </c>
      <c r="AZ25" s="60">
        <f t="shared" si="14"/>
        <v>12784.351294027778</v>
      </c>
      <c r="BA25" s="60">
        <f t="shared" si="14"/>
        <v>12774.831294027779</v>
      </c>
      <c r="BB25" s="60">
        <f t="shared" si="14"/>
        <v>12762.211294027778</v>
      </c>
      <c r="BC25" s="60">
        <f t="shared" si="14"/>
        <v>12738.311294027779</v>
      </c>
      <c r="BD25" s="60">
        <f t="shared" si="14"/>
        <v>12700.271294027778</v>
      </c>
      <c r="BE25" s="60">
        <f t="shared" si="14"/>
        <v>12669.071294027777</v>
      </c>
      <c r="BF25" s="60">
        <f t="shared" si="14"/>
        <v>12640.031294027778</v>
      </c>
      <c r="BG25" s="60">
        <f t="shared" si="14"/>
        <v>12590.551294027777</v>
      </c>
      <c r="BH25" s="60">
        <f t="shared" si="14"/>
        <v>12520.861294027778</v>
      </c>
      <c r="BI25" s="60">
        <f t="shared" si="14"/>
        <v>12488.421294027778</v>
      </c>
      <c r="BJ25" s="60">
        <f t="shared" si="14"/>
        <v>12399.271294027778</v>
      </c>
      <c r="BK25" s="60">
        <f t="shared" si="14"/>
        <v>12271.951294027778</v>
      </c>
      <c r="BL25" s="60">
        <f t="shared" si="14"/>
        <v>12136.941294027778</v>
      </c>
      <c r="BM25" s="60">
        <f t="shared" si="14"/>
        <v>12041.791294027778</v>
      </c>
      <c r="BN25" s="60">
        <f t="shared" si="14"/>
        <v>11905.541294027778</v>
      </c>
      <c r="BO25" s="60">
        <f t="shared" ref="BO25:CS25" si="15">SUM(BO3,BO13,BO15,BO20)</f>
        <v>11759.501294027777</v>
      </c>
      <c r="BP25" s="60">
        <f t="shared" si="15"/>
        <v>11642.811294027779</v>
      </c>
      <c r="BQ25" s="60">
        <f t="shared" si="15"/>
        <v>11527.081294027777</v>
      </c>
      <c r="BR25" s="60">
        <f t="shared" si="15"/>
        <v>11419.471294027779</v>
      </c>
      <c r="BS25" s="60">
        <f t="shared" si="15"/>
        <v>11309.731294027777</v>
      </c>
      <c r="BT25" s="60">
        <f t="shared" si="15"/>
        <v>11215.921294027778</v>
      </c>
      <c r="BU25" s="60">
        <f t="shared" si="15"/>
        <v>11126.641294027777</v>
      </c>
      <c r="BV25" s="60">
        <f t="shared" si="15"/>
        <v>11065.591294027778</v>
      </c>
      <c r="BW25" s="60">
        <f t="shared" si="15"/>
        <v>11008.191294027776</v>
      </c>
      <c r="BX25" s="60">
        <f t="shared" si="15"/>
        <v>10972.641294027777</v>
      </c>
      <c r="BY25" s="60">
        <f t="shared" si="15"/>
        <v>10949.791294027777</v>
      </c>
      <c r="BZ25" s="60">
        <f t="shared" si="15"/>
        <v>7454.8612940277771</v>
      </c>
      <c r="CA25" s="60">
        <f t="shared" si="15"/>
        <v>7453.8512940277778</v>
      </c>
      <c r="CB25" s="60">
        <f t="shared" si="15"/>
        <v>7456.4312940277778</v>
      </c>
      <c r="CC25" s="60">
        <f t="shared" si="15"/>
        <v>7456.9712940277777</v>
      </c>
      <c r="CD25" s="60">
        <f t="shared" si="15"/>
        <v>7468.3612940277771</v>
      </c>
      <c r="CE25" s="60">
        <f t="shared" si="15"/>
        <v>7470.6812940277778</v>
      </c>
      <c r="CF25" s="60">
        <f t="shared" si="15"/>
        <v>7471.3712940277783</v>
      </c>
      <c r="CG25" s="60">
        <f t="shared" si="15"/>
        <v>7471.3112940277788</v>
      </c>
      <c r="CH25" s="60">
        <f t="shared" si="15"/>
        <v>7470.8212940277781</v>
      </c>
      <c r="CI25" s="60">
        <f t="shared" si="15"/>
        <v>7470.3012940277777</v>
      </c>
      <c r="CJ25" s="60">
        <f t="shared" si="15"/>
        <v>7469.4912940277782</v>
      </c>
      <c r="CK25" s="60">
        <f t="shared" si="15"/>
        <v>7470.0312940277781</v>
      </c>
      <c r="CL25" s="60">
        <f t="shared" si="15"/>
        <v>7476.4312940277778</v>
      </c>
      <c r="CM25" s="60">
        <f t="shared" si="15"/>
        <v>7480.6212940277774</v>
      </c>
      <c r="CN25" s="60">
        <f t="shared" si="15"/>
        <v>7482.5712940277772</v>
      </c>
      <c r="CO25" s="60">
        <f t="shared" si="15"/>
        <v>7482.8212940277781</v>
      </c>
      <c r="CP25" s="60">
        <f t="shared" si="15"/>
        <v>7487.2312940277779</v>
      </c>
      <c r="CQ25" s="60">
        <f t="shared" si="15"/>
        <v>7487.2912940277783</v>
      </c>
      <c r="CR25" s="60">
        <f t="shared" si="15"/>
        <v>7480.0412940277774</v>
      </c>
      <c r="CS25" s="61">
        <f t="shared" si="15"/>
        <v>7479.8712940277774</v>
      </c>
      <c r="CT25" s="109">
        <f t="shared" si="13"/>
        <v>971345.17422666657</v>
      </c>
      <c r="CU25" s="150"/>
      <c r="CW25" s="140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02" ht="15.75" thickBot="1">
      <c r="A29" s="67" t="s">
        <v>25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26</v>
      </c>
      <c r="CU29" s="150"/>
      <c r="CX29" s="234"/>
    </row>
    <row r="30" spans="1:102">
      <c r="A30" s="69" t="s">
        <v>31</v>
      </c>
      <c r="B30" s="70">
        <f t="shared" ref="B30:BM30" si="16">B31+B39</f>
        <v>2892.6812940277778</v>
      </c>
      <c r="C30" s="71">
        <f t="shared" si="16"/>
        <v>2892.6812940277778</v>
      </c>
      <c r="D30" s="71">
        <f t="shared" si="16"/>
        <v>2892.6812940277778</v>
      </c>
      <c r="E30" s="71">
        <f t="shared" si="16"/>
        <v>2892.6812940277778</v>
      </c>
      <c r="F30" s="71">
        <f t="shared" si="16"/>
        <v>2892.6812940277778</v>
      </c>
      <c r="G30" s="71">
        <f t="shared" si="16"/>
        <v>2892.6812940277778</v>
      </c>
      <c r="H30" s="71">
        <f t="shared" si="16"/>
        <v>2892.6812940277778</v>
      </c>
      <c r="I30" s="71">
        <f t="shared" si="16"/>
        <v>2892.6812940277778</v>
      </c>
      <c r="J30" s="71">
        <f t="shared" si="16"/>
        <v>2892.6812940277778</v>
      </c>
      <c r="K30" s="71">
        <f t="shared" si="16"/>
        <v>2892.6812940277778</v>
      </c>
      <c r="L30" s="71">
        <f t="shared" si="16"/>
        <v>2892.6812940277778</v>
      </c>
      <c r="M30" s="71">
        <f t="shared" si="16"/>
        <v>2892.6812940277778</v>
      </c>
      <c r="N30" s="71">
        <f t="shared" si="16"/>
        <v>2892.6812940277778</v>
      </c>
      <c r="O30" s="71">
        <f t="shared" si="16"/>
        <v>2892.6812940277778</v>
      </c>
      <c r="P30" s="71">
        <f t="shared" si="16"/>
        <v>2892.6812940277778</v>
      </c>
      <c r="Q30" s="71">
        <f t="shared" si="16"/>
        <v>2892.6812940277778</v>
      </c>
      <c r="R30" s="71">
        <f t="shared" si="16"/>
        <v>2892.6812940277778</v>
      </c>
      <c r="S30" s="71">
        <f t="shared" si="16"/>
        <v>2892.6812940277778</v>
      </c>
      <c r="T30" s="71">
        <f t="shared" si="16"/>
        <v>2892.6812940277778</v>
      </c>
      <c r="U30" s="71">
        <f t="shared" si="16"/>
        <v>2892.6812940277778</v>
      </c>
      <c r="V30" s="71">
        <f t="shared" si="16"/>
        <v>2892.6812940277778</v>
      </c>
      <c r="W30" s="71">
        <f t="shared" si="16"/>
        <v>2892.6812940277778</v>
      </c>
      <c r="X30" s="71">
        <f t="shared" si="16"/>
        <v>2892.6812940277778</v>
      </c>
      <c r="Y30" s="71">
        <f t="shared" si="16"/>
        <v>2892.6812940277778</v>
      </c>
      <c r="Z30" s="71">
        <f t="shared" si="16"/>
        <v>2892.6812940277778</v>
      </c>
      <c r="AA30" s="71">
        <f t="shared" si="16"/>
        <v>2892.6812940277778</v>
      </c>
      <c r="AB30" s="71">
        <f t="shared" si="16"/>
        <v>2892.6812940277778</v>
      </c>
      <c r="AC30" s="71">
        <f t="shared" si="16"/>
        <v>2892.6812940277778</v>
      </c>
      <c r="AD30" s="71">
        <f t="shared" si="16"/>
        <v>2892.6812940277778</v>
      </c>
      <c r="AE30" s="71">
        <f t="shared" si="16"/>
        <v>2892.6812940277778</v>
      </c>
      <c r="AF30" s="71">
        <f t="shared" si="16"/>
        <v>2892.6812940277778</v>
      </c>
      <c r="AG30" s="71">
        <f t="shared" si="16"/>
        <v>2892.6812940277778</v>
      </c>
      <c r="AH30" s="71">
        <f t="shared" si="16"/>
        <v>2892.6812940277778</v>
      </c>
      <c r="AI30" s="71">
        <f t="shared" si="16"/>
        <v>2892.6812940277778</v>
      </c>
      <c r="AJ30" s="71">
        <f t="shared" si="16"/>
        <v>2892.6812940277778</v>
      </c>
      <c r="AK30" s="71">
        <f t="shared" si="16"/>
        <v>2892.6812940277778</v>
      </c>
      <c r="AL30" s="71">
        <f t="shared" si="16"/>
        <v>2892.6812940277778</v>
      </c>
      <c r="AM30" s="71">
        <f t="shared" si="16"/>
        <v>2892.6812940277778</v>
      </c>
      <c r="AN30" s="71">
        <f t="shared" si="16"/>
        <v>2892.6812940277778</v>
      </c>
      <c r="AO30" s="71">
        <f t="shared" si="16"/>
        <v>2892.6812940277778</v>
      </c>
      <c r="AP30" s="71">
        <f t="shared" si="16"/>
        <v>2892.6812940277778</v>
      </c>
      <c r="AQ30" s="71">
        <f t="shared" si="16"/>
        <v>2892.6812940277778</v>
      </c>
      <c r="AR30" s="71">
        <f t="shared" si="16"/>
        <v>2892.6812940277778</v>
      </c>
      <c r="AS30" s="71">
        <f t="shared" si="16"/>
        <v>2892.6812940277778</v>
      </c>
      <c r="AT30" s="71">
        <f t="shared" si="16"/>
        <v>2892.6812940277778</v>
      </c>
      <c r="AU30" s="71">
        <f t="shared" si="16"/>
        <v>2892.6812940277778</v>
      </c>
      <c r="AV30" s="71">
        <f t="shared" si="16"/>
        <v>2892.6812940277778</v>
      </c>
      <c r="AW30" s="71">
        <f t="shared" si="16"/>
        <v>2892.6812940277778</v>
      </c>
      <c r="AX30" s="71">
        <f t="shared" si="16"/>
        <v>2892.6812940277778</v>
      </c>
      <c r="AY30" s="71">
        <f t="shared" si="16"/>
        <v>2892.6812940277778</v>
      </c>
      <c r="AZ30" s="71">
        <f t="shared" si="16"/>
        <v>2892.6812940277778</v>
      </c>
      <c r="BA30" s="71">
        <f t="shared" si="16"/>
        <v>2892.6812940277778</v>
      </c>
      <c r="BB30" s="71">
        <f t="shared" si="16"/>
        <v>2892.6812940277778</v>
      </c>
      <c r="BC30" s="71">
        <f t="shared" si="16"/>
        <v>2892.6812940277778</v>
      </c>
      <c r="BD30" s="71">
        <f t="shared" si="16"/>
        <v>2892.6812940277778</v>
      </c>
      <c r="BE30" s="71">
        <f t="shared" si="16"/>
        <v>2892.6812940277778</v>
      </c>
      <c r="BF30" s="71">
        <f t="shared" si="16"/>
        <v>2855.6812940277778</v>
      </c>
      <c r="BG30" s="71">
        <f t="shared" si="16"/>
        <v>2855.6812940277778</v>
      </c>
      <c r="BH30" s="71">
        <f t="shared" si="16"/>
        <v>2855.6812940277778</v>
      </c>
      <c r="BI30" s="71">
        <f t="shared" si="16"/>
        <v>2855.6812940277778</v>
      </c>
      <c r="BJ30" s="71">
        <f t="shared" si="16"/>
        <v>2855.6812940277778</v>
      </c>
      <c r="BK30" s="71">
        <f t="shared" si="16"/>
        <v>2855.6812940277778</v>
      </c>
      <c r="BL30" s="71">
        <f t="shared" si="16"/>
        <v>2855.6812940277778</v>
      </c>
      <c r="BM30" s="71">
        <f t="shared" si="16"/>
        <v>2855.6812940277778</v>
      </c>
      <c r="BN30" s="71">
        <f t="shared" ref="BN30:CS30" si="17">BN31+BN39</f>
        <v>2855.6812940277778</v>
      </c>
      <c r="BO30" s="71">
        <f t="shared" si="17"/>
        <v>2855.6812940277778</v>
      </c>
      <c r="BP30" s="71">
        <f t="shared" si="17"/>
        <v>2766.6812940277778</v>
      </c>
      <c r="BQ30" s="71">
        <f t="shared" si="17"/>
        <v>2736.6812940277778</v>
      </c>
      <c r="BR30" s="71">
        <f t="shared" si="17"/>
        <v>2734.6812940277778</v>
      </c>
      <c r="BS30" s="71">
        <f t="shared" si="17"/>
        <v>2734.6812940277778</v>
      </c>
      <c r="BT30" s="71">
        <f t="shared" si="17"/>
        <v>2860.6812940277778</v>
      </c>
      <c r="BU30" s="71">
        <f t="shared" si="17"/>
        <v>2890.6812940277778</v>
      </c>
      <c r="BV30" s="71">
        <f t="shared" si="17"/>
        <v>2892.6812940277778</v>
      </c>
      <c r="BW30" s="71">
        <f t="shared" si="17"/>
        <v>2892.6812940277778</v>
      </c>
      <c r="BX30" s="71">
        <f t="shared" si="17"/>
        <v>2892.6812940277778</v>
      </c>
      <c r="BY30" s="71">
        <f t="shared" si="17"/>
        <v>2892.6812940277778</v>
      </c>
      <c r="BZ30" s="71">
        <f t="shared" si="17"/>
        <v>2892.6812940277778</v>
      </c>
      <c r="CA30" s="71">
        <f t="shared" si="17"/>
        <v>2892.6812940277778</v>
      </c>
      <c r="CB30" s="71">
        <f t="shared" si="17"/>
        <v>2892.6812940277778</v>
      </c>
      <c r="CC30" s="71">
        <f t="shared" si="17"/>
        <v>2892.6812940277778</v>
      </c>
      <c r="CD30" s="71">
        <f t="shared" si="17"/>
        <v>2892.6812940277778</v>
      </c>
      <c r="CE30" s="71">
        <f t="shared" si="17"/>
        <v>2892.6812940277778</v>
      </c>
      <c r="CF30" s="71">
        <f t="shared" si="17"/>
        <v>2892.6812940277778</v>
      </c>
      <c r="CG30" s="71">
        <f t="shared" si="17"/>
        <v>2892.6812940277778</v>
      </c>
      <c r="CH30" s="71">
        <f t="shared" si="17"/>
        <v>2892.6812940277778</v>
      </c>
      <c r="CI30" s="71">
        <f t="shared" si="17"/>
        <v>2892.6812940277778</v>
      </c>
      <c r="CJ30" s="71">
        <f t="shared" si="17"/>
        <v>2892.6812940277778</v>
      </c>
      <c r="CK30" s="71">
        <f t="shared" si="17"/>
        <v>2892.6812940277778</v>
      </c>
      <c r="CL30" s="71">
        <f t="shared" si="17"/>
        <v>2892.6812940277778</v>
      </c>
      <c r="CM30" s="71">
        <f t="shared" si="17"/>
        <v>2892.6812940277778</v>
      </c>
      <c r="CN30" s="71">
        <f t="shared" si="17"/>
        <v>2892.6812940277778</v>
      </c>
      <c r="CO30" s="71">
        <f t="shared" si="17"/>
        <v>2892.6812940277778</v>
      </c>
      <c r="CP30" s="71">
        <f t="shared" si="17"/>
        <v>2892.6812940277778</v>
      </c>
      <c r="CQ30" s="71">
        <f t="shared" si="17"/>
        <v>2892.6812940277778</v>
      </c>
      <c r="CR30" s="71">
        <f t="shared" si="17"/>
        <v>2892.6812940277778</v>
      </c>
      <c r="CS30" s="72">
        <f t="shared" si="17"/>
        <v>2892.6812940277778</v>
      </c>
      <c r="CT30" s="73">
        <f t="shared" ref="CT30:CT47" si="18">SUM(B30:CS30)</f>
        <v>276695.40422666637</v>
      </c>
      <c r="CU30" s="150"/>
    </row>
    <row r="31" spans="1:102">
      <c r="A31" s="74" t="s">
        <v>32</v>
      </c>
      <c r="B31" s="75">
        <f>SUM(B32:B38)</f>
        <v>2687.63</v>
      </c>
      <c r="C31" s="76">
        <f t="shared" ref="C31:BN31" si="19">SUM(C32:C38)</f>
        <v>2687.63</v>
      </c>
      <c r="D31" s="76">
        <f t="shared" si="19"/>
        <v>2687.63</v>
      </c>
      <c r="E31" s="76">
        <f t="shared" si="19"/>
        <v>2687.63</v>
      </c>
      <c r="F31" s="76">
        <f t="shared" si="19"/>
        <v>2687.63</v>
      </c>
      <c r="G31" s="76">
        <f t="shared" si="19"/>
        <v>2687.63</v>
      </c>
      <c r="H31" s="76">
        <f t="shared" si="19"/>
        <v>2687.63</v>
      </c>
      <c r="I31" s="76">
        <f t="shared" si="19"/>
        <v>2687.63</v>
      </c>
      <c r="J31" s="76">
        <f t="shared" si="19"/>
        <v>2687.63</v>
      </c>
      <c r="K31" s="76">
        <f t="shared" si="19"/>
        <v>2687.63</v>
      </c>
      <c r="L31" s="76">
        <f t="shared" si="19"/>
        <v>2687.63</v>
      </c>
      <c r="M31" s="76">
        <f t="shared" si="19"/>
        <v>2687.63</v>
      </c>
      <c r="N31" s="76">
        <f t="shared" si="19"/>
        <v>2687.63</v>
      </c>
      <c r="O31" s="76">
        <f t="shared" si="19"/>
        <v>2687.63</v>
      </c>
      <c r="P31" s="76">
        <f t="shared" si="19"/>
        <v>2687.63</v>
      </c>
      <c r="Q31" s="76">
        <f t="shared" si="19"/>
        <v>2687.63</v>
      </c>
      <c r="R31" s="76">
        <f t="shared" si="19"/>
        <v>2687.63</v>
      </c>
      <c r="S31" s="76">
        <f t="shared" si="19"/>
        <v>2687.63</v>
      </c>
      <c r="T31" s="76">
        <f t="shared" si="19"/>
        <v>2687.63</v>
      </c>
      <c r="U31" s="76">
        <f t="shared" si="19"/>
        <v>2687.63</v>
      </c>
      <c r="V31" s="76">
        <f t="shared" si="19"/>
        <v>2687.63</v>
      </c>
      <c r="W31" s="76">
        <f t="shared" si="19"/>
        <v>2687.63</v>
      </c>
      <c r="X31" s="76">
        <f t="shared" si="19"/>
        <v>2687.63</v>
      </c>
      <c r="Y31" s="76">
        <f t="shared" si="19"/>
        <v>2687.63</v>
      </c>
      <c r="Z31" s="76">
        <f t="shared" si="19"/>
        <v>2687.63</v>
      </c>
      <c r="AA31" s="76">
        <f t="shared" si="19"/>
        <v>2687.63</v>
      </c>
      <c r="AB31" s="76">
        <f t="shared" si="19"/>
        <v>2687.63</v>
      </c>
      <c r="AC31" s="76">
        <f t="shared" si="19"/>
        <v>2687.63</v>
      </c>
      <c r="AD31" s="76">
        <f t="shared" si="19"/>
        <v>2687.63</v>
      </c>
      <c r="AE31" s="76">
        <f t="shared" si="19"/>
        <v>2687.63</v>
      </c>
      <c r="AF31" s="76">
        <f t="shared" si="19"/>
        <v>2687.63</v>
      </c>
      <c r="AG31" s="76">
        <f t="shared" si="19"/>
        <v>2687.63</v>
      </c>
      <c r="AH31" s="76">
        <f t="shared" si="19"/>
        <v>2687.63</v>
      </c>
      <c r="AI31" s="76">
        <f t="shared" si="19"/>
        <v>2687.63</v>
      </c>
      <c r="AJ31" s="76">
        <f t="shared" si="19"/>
        <v>2687.63</v>
      </c>
      <c r="AK31" s="76">
        <f t="shared" si="19"/>
        <v>2687.63</v>
      </c>
      <c r="AL31" s="76">
        <f t="shared" si="19"/>
        <v>2687.63</v>
      </c>
      <c r="AM31" s="76">
        <f t="shared" si="19"/>
        <v>2687.63</v>
      </c>
      <c r="AN31" s="76">
        <f t="shared" si="19"/>
        <v>2687.63</v>
      </c>
      <c r="AO31" s="76">
        <f t="shared" si="19"/>
        <v>2687.63</v>
      </c>
      <c r="AP31" s="76">
        <f t="shared" si="19"/>
        <v>2687.63</v>
      </c>
      <c r="AQ31" s="76">
        <f t="shared" si="19"/>
        <v>2687.63</v>
      </c>
      <c r="AR31" s="76">
        <f t="shared" si="19"/>
        <v>2687.63</v>
      </c>
      <c r="AS31" s="76">
        <f t="shared" si="19"/>
        <v>2687.63</v>
      </c>
      <c r="AT31" s="76">
        <f t="shared" si="19"/>
        <v>2687.63</v>
      </c>
      <c r="AU31" s="76">
        <f t="shared" si="19"/>
        <v>2687.63</v>
      </c>
      <c r="AV31" s="76">
        <f t="shared" si="19"/>
        <v>2687.63</v>
      </c>
      <c r="AW31" s="76">
        <f t="shared" si="19"/>
        <v>2687.63</v>
      </c>
      <c r="AX31" s="76">
        <f t="shared" si="19"/>
        <v>2687.63</v>
      </c>
      <c r="AY31" s="76">
        <f t="shared" si="19"/>
        <v>2687.63</v>
      </c>
      <c r="AZ31" s="76">
        <f t="shared" si="19"/>
        <v>2687.63</v>
      </c>
      <c r="BA31" s="76">
        <f t="shared" si="19"/>
        <v>2687.63</v>
      </c>
      <c r="BB31" s="76">
        <f t="shared" si="19"/>
        <v>2687.63</v>
      </c>
      <c r="BC31" s="76">
        <f t="shared" si="19"/>
        <v>2687.63</v>
      </c>
      <c r="BD31" s="76">
        <f t="shared" si="19"/>
        <v>2687.63</v>
      </c>
      <c r="BE31" s="76">
        <f t="shared" si="19"/>
        <v>2687.63</v>
      </c>
      <c r="BF31" s="76">
        <f t="shared" si="19"/>
        <v>2650.63</v>
      </c>
      <c r="BG31" s="76">
        <f t="shared" si="19"/>
        <v>2650.63</v>
      </c>
      <c r="BH31" s="76">
        <f t="shared" si="19"/>
        <v>2650.63</v>
      </c>
      <c r="BI31" s="76">
        <f t="shared" si="19"/>
        <v>2650.63</v>
      </c>
      <c r="BJ31" s="76">
        <f t="shared" si="19"/>
        <v>2650.63</v>
      </c>
      <c r="BK31" s="76">
        <f t="shared" si="19"/>
        <v>2650.63</v>
      </c>
      <c r="BL31" s="76">
        <f t="shared" si="19"/>
        <v>2650.63</v>
      </c>
      <c r="BM31" s="76">
        <f t="shared" si="19"/>
        <v>2650.63</v>
      </c>
      <c r="BN31" s="76">
        <f t="shared" si="19"/>
        <v>2650.63</v>
      </c>
      <c r="BO31" s="76">
        <f t="shared" ref="BO31:CS31" si="20">SUM(BO32:BO38)</f>
        <v>2650.63</v>
      </c>
      <c r="BP31" s="76">
        <f t="shared" si="20"/>
        <v>2561.63</v>
      </c>
      <c r="BQ31" s="76">
        <f t="shared" si="20"/>
        <v>2531.63</v>
      </c>
      <c r="BR31" s="76">
        <f t="shared" si="20"/>
        <v>2529.63</v>
      </c>
      <c r="BS31" s="76">
        <f t="shared" si="20"/>
        <v>2529.63</v>
      </c>
      <c r="BT31" s="76">
        <f t="shared" si="20"/>
        <v>2655.63</v>
      </c>
      <c r="BU31" s="76">
        <f t="shared" si="20"/>
        <v>2685.63</v>
      </c>
      <c r="BV31" s="76">
        <f t="shared" si="20"/>
        <v>2687.63</v>
      </c>
      <c r="BW31" s="76">
        <f t="shared" si="20"/>
        <v>2687.63</v>
      </c>
      <c r="BX31" s="76">
        <f t="shared" si="20"/>
        <v>2687.63</v>
      </c>
      <c r="BY31" s="76">
        <f t="shared" si="20"/>
        <v>2687.63</v>
      </c>
      <c r="BZ31" s="76">
        <f t="shared" si="20"/>
        <v>2687.63</v>
      </c>
      <c r="CA31" s="76">
        <f t="shared" si="20"/>
        <v>2687.63</v>
      </c>
      <c r="CB31" s="76">
        <f t="shared" si="20"/>
        <v>2687.63</v>
      </c>
      <c r="CC31" s="76">
        <f t="shared" si="20"/>
        <v>2687.63</v>
      </c>
      <c r="CD31" s="76">
        <f t="shared" si="20"/>
        <v>2687.63</v>
      </c>
      <c r="CE31" s="76">
        <f t="shared" si="20"/>
        <v>2687.63</v>
      </c>
      <c r="CF31" s="76">
        <f t="shared" si="20"/>
        <v>2687.63</v>
      </c>
      <c r="CG31" s="76">
        <f t="shared" si="20"/>
        <v>2687.63</v>
      </c>
      <c r="CH31" s="76">
        <f t="shared" si="20"/>
        <v>2687.63</v>
      </c>
      <c r="CI31" s="76">
        <f t="shared" si="20"/>
        <v>2687.63</v>
      </c>
      <c r="CJ31" s="76">
        <f t="shared" si="20"/>
        <v>2687.63</v>
      </c>
      <c r="CK31" s="76">
        <f t="shared" si="20"/>
        <v>2687.63</v>
      </c>
      <c r="CL31" s="76">
        <f t="shared" si="20"/>
        <v>2687.63</v>
      </c>
      <c r="CM31" s="76">
        <f t="shared" si="20"/>
        <v>2687.63</v>
      </c>
      <c r="CN31" s="76">
        <f t="shared" si="20"/>
        <v>2687.63</v>
      </c>
      <c r="CO31" s="76">
        <f t="shared" si="20"/>
        <v>2687.63</v>
      </c>
      <c r="CP31" s="76">
        <f t="shared" si="20"/>
        <v>2687.63</v>
      </c>
      <c r="CQ31" s="76">
        <f t="shared" si="20"/>
        <v>2687.63</v>
      </c>
      <c r="CR31" s="76">
        <f t="shared" si="20"/>
        <v>2687.63</v>
      </c>
      <c r="CS31" s="77">
        <f t="shared" si="20"/>
        <v>2687.63</v>
      </c>
      <c r="CT31" s="30">
        <f t="shared" si="18"/>
        <v>257010.4800000003</v>
      </c>
      <c r="CU31" s="152"/>
    </row>
    <row r="32" spans="1:102">
      <c r="A32" s="78" t="s">
        <v>33</v>
      </c>
      <c r="B32" s="79">
        <f>B62-B73</f>
        <v>445</v>
      </c>
      <c r="C32" s="80">
        <f t="shared" ref="C32:BN32" si="21">C62-C73</f>
        <v>445</v>
      </c>
      <c r="D32" s="80">
        <f t="shared" si="21"/>
        <v>445</v>
      </c>
      <c r="E32" s="80">
        <f t="shared" si="21"/>
        <v>445</v>
      </c>
      <c r="F32" s="80">
        <f t="shared" si="21"/>
        <v>445</v>
      </c>
      <c r="G32" s="80">
        <f t="shared" si="21"/>
        <v>445</v>
      </c>
      <c r="H32" s="80">
        <f t="shared" si="21"/>
        <v>445</v>
      </c>
      <c r="I32" s="80">
        <f t="shared" si="21"/>
        <v>445</v>
      </c>
      <c r="J32" s="80">
        <f t="shared" si="21"/>
        <v>445</v>
      </c>
      <c r="K32" s="80">
        <f t="shared" si="21"/>
        <v>445</v>
      </c>
      <c r="L32" s="80">
        <f t="shared" si="21"/>
        <v>445</v>
      </c>
      <c r="M32" s="80">
        <f t="shared" si="21"/>
        <v>445</v>
      </c>
      <c r="N32" s="80">
        <f t="shared" si="21"/>
        <v>445</v>
      </c>
      <c r="O32" s="80">
        <f t="shared" si="21"/>
        <v>445</v>
      </c>
      <c r="P32" s="80">
        <f t="shared" si="21"/>
        <v>445</v>
      </c>
      <c r="Q32" s="80">
        <f t="shared" si="21"/>
        <v>445</v>
      </c>
      <c r="R32" s="80">
        <f t="shared" si="21"/>
        <v>445</v>
      </c>
      <c r="S32" s="80">
        <f t="shared" si="21"/>
        <v>445</v>
      </c>
      <c r="T32" s="80">
        <f t="shared" si="21"/>
        <v>445</v>
      </c>
      <c r="U32" s="80">
        <f t="shared" si="21"/>
        <v>445</v>
      </c>
      <c r="V32" s="80">
        <f t="shared" si="21"/>
        <v>445</v>
      </c>
      <c r="W32" s="80">
        <f t="shared" si="21"/>
        <v>445</v>
      </c>
      <c r="X32" s="80">
        <f t="shared" si="21"/>
        <v>445</v>
      </c>
      <c r="Y32" s="80">
        <f t="shared" si="21"/>
        <v>445</v>
      </c>
      <c r="Z32" s="80">
        <f t="shared" si="21"/>
        <v>445</v>
      </c>
      <c r="AA32" s="80">
        <f t="shared" si="21"/>
        <v>445</v>
      </c>
      <c r="AB32" s="80">
        <f t="shared" si="21"/>
        <v>445</v>
      </c>
      <c r="AC32" s="80">
        <f t="shared" si="21"/>
        <v>445</v>
      </c>
      <c r="AD32" s="80">
        <f t="shared" si="21"/>
        <v>445</v>
      </c>
      <c r="AE32" s="80">
        <f t="shared" si="21"/>
        <v>445</v>
      </c>
      <c r="AF32" s="80">
        <f t="shared" si="21"/>
        <v>445</v>
      </c>
      <c r="AG32" s="80">
        <f t="shared" si="21"/>
        <v>445</v>
      </c>
      <c r="AH32" s="80">
        <f t="shared" si="21"/>
        <v>445</v>
      </c>
      <c r="AI32" s="80">
        <f t="shared" si="21"/>
        <v>445</v>
      </c>
      <c r="AJ32" s="80">
        <f t="shared" si="21"/>
        <v>445</v>
      </c>
      <c r="AK32" s="80">
        <f t="shared" si="21"/>
        <v>445</v>
      </c>
      <c r="AL32" s="80">
        <f t="shared" si="21"/>
        <v>445</v>
      </c>
      <c r="AM32" s="80">
        <f t="shared" si="21"/>
        <v>445</v>
      </c>
      <c r="AN32" s="80">
        <f t="shared" si="21"/>
        <v>445</v>
      </c>
      <c r="AO32" s="80">
        <f t="shared" si="21"/>
        <v>445</v>
      </c>
      <c r="AP32" s="80">
        <f t="shared" si="21"/>
        <v>445</v>
      </c>
      <c r="AQ32" s="80">
        <f t="shared" si="21"/>
        <v>445</v>
      </c>
      <c r="AR32" s="80">
        <f t="shared" si="21"/>
        <v>445</v>
      </c>
      <c r="AS32" s="80">
        <f t="shared" si="21"/>
        <v>445</v>
      </c>
      <c r="AT32" s="80">
        <f t="shared" si="21"/>
        <v>445</v>
      </c>
      <c r="AU32" s="80">
        <f t="shared" si="21"/>
        <v>445</v>
      </c>
      <c r="AV32" s="80">
        <f t="shared" si="21"/>
        <v>445</v>
      </c>
      <c r="AW32" s="80">
        <f t="shared" si="21"/>
        <v>445</v>
      </c>
      <c r="AX32" s="80">
        <f t="shared" si="21"/>
        <v>445</v>
      </c>
      <c r="AY32" s="80">
        <f t="shared" si="21"/>
        <v>445</v>
      </c>
      <c r="AZ32" s="80">
        <f t="shared" si="21"/>
        <v>445</v>
      </c>
      <c r="BA32" s="80">
        <f t="shared" si="21"/>
        <v>445</v>
      </c>
      <c r="BB32" s="80">
        <f t="shared" si="21"/>
        <v>445</v>
      </c>
      <c r="BC32" s="80">
        <f t="shared" si="21"/>
        <v>445</v>
      </c>
      <c r="BD32" s="80">
        <f t="shared" si="21"/>
        <v>445</v>
      </c>
      <c r="BE32" s="80">
        <f t="shared" si="21"/>
        <v>445</v>
      </c>
      <c r="BF32" s="80">
        <f t="shared" si="21"/>
        <v>445</v>
      </c>
      <c r="BG32" s="80">
        <f t="shared" si="21"/>
        <v>445</v>
      </c>
      <c r="BH32" s="80">
        <f t="shared" si="21"/>
        <v>445</v>
      </c>
      <c r="BI32" s="80">
        <f t="shared" si="21"/>
        <v>445</v>
      </c>
      <c r="BJ32" s="80">
        <f t="shared" si="21"/>
        <v>445</v>
      </c>
      <c r="BK32" s="80">
        <f t="shared" si="21"/>
        <v>445</v>
      </c>
      <c r="BL32" s="80">
        <f t="shared" si="21"/>
        <v>445</v>
      </c>
      <c r="BM32" s="80">
        <f t="shared" si="21"/>
        <v>445</v>
      </c>
      <c r="BN32" s="80">
        <f t="shared" si="21"/>
        <v>445</v>
      </c>
      <c r="BO32" s="80">
        <f t="shared" ref="BO32:CS32" si="22">BO62-BO73</f>
        <v>445</v>
      </c>
      <c r="BP32" s="80">
        <f t="shared" si="22"/>
        <v>415</v>
      </c>
      <c r="BQ32" s="80">
        <f t="shared" si="22"/>
        <v>385</v>
      </c>
      <c r="BR32" s="80">
        <f t="shared" si="22"/>
        <v>383</v>
      </c>
      <c r="BS32" s="80">
        <f t="shared" si="22"/>
        <v>383</v>
      </c>
      <c r="BT32" s="80">
        <f t="shared" si="22"/>
        <v>413</v>
      </c>
      <c r="BU32" s="80">
        <f t="shared" si="22"/>
        <v>443</v>
      </c>
      <c r="BV32" s="80">
        <f t="shared" si="22"/>
        <v>445</v>
      </c>
      <c r="BW32" s="80">
        <f t="shared" si="22"/>
        <v>445</v>
      </c>
      <c r="BX32" s="80">
        <f t="shared" si="22"/>
        <v>445</v>
      </c>
      <c r="BY32" s="80">
        <f t="shared" si="22"/>
        <v>445</v>
      </c>
      <c r="BZ32" s="80">
        <f t="shared" si="22"/>
        <v>445</v>
      </c>
      <c r="CA32" s="80">
        <f t="shared" si="22"/>
        <v>445</v>
      </c>
      <c r="CB32" s="80">
        <f t="shared" si="22"/>
        <v>445</v>
      </c>
      <c r="CC32" s="80">
        <f t="shared" si="22"/>
        <v>445</v>
      </c>
      <c r="CD32" s="80">
        <f t="shared" si="22"/>
        <v>445</v>
      </c>
      <c r="CE32" s="80">
        <f t="shared" si="22"/>
        <v>445</v>
      </c>
      <c r="CF32" s="80">
        <f t="shared" si="22"/>
        <v>445</v>
      </c>
      <c r="CG32" s="80">
        <f t="shared" si="22"/>
        <v>445</v>
      </c>
      <c r="CH32" s="80">
        <f t="shared" si="22"/>
        <v>445</v>
      </c>
      <c r="CI32" s="80">
        <f t="shared" si="22"/>
        <v>445</v>
      </c>
      <c r="CJ32" s="80">
        <f t="shared" si="22"/>
        <v>445</v>
      </c>
      <c r="CK32" s="80">
        <f t="shared" si="22"/>
        <v>445</v>
      </c>
      <c r="CL32" s="80">
        <f t="shared" si="22"/>
        <v>445</v>
      </c>
      <c r="CM32" s="80">
        <f t="shared" si="22"/>
        <v>445</v>
      </c>
      <c r="CN32" s="80">
        <f t="shared" si="22"/>
        <v>445</v>
      </c>
      <c r="CO32" s="80">
        <f t="shared" si="22"/>
        <v>445</v>
      </c>
      <c r="CP32" s="80">
        <f t="shared" si="22"/>
        <v>445</v>
      </c>
      <c r="CQ32" s="80">
        <f t="shared" si="22"/>
        <v>445</v>
      </c>
      <c r="CR32" s="80">
        <f t="shared" si="22"/>
        <v>445</v>
      </c>
      <c r="CS32" s="81">
        <f t="shared" si="22"/>
        <v>445</v>
      </c>
      <c r="CT32" s="30">
        <f t="shared" si="18"/>
        <v>42472</v>
      </c>
      <c r="CU32" s="152"/>
    </row>
    <row r="33" spans="1:99">
      <c r="A33" s="25" t="s">
        <v>34</v>
      </c>
      <c r="B33" s="82">
        <f t="shared" ref="B33:Q38" si="23">B63-B74</f>
        <v>534</v>
      </c>
      <c r="C33" s="3">
        <f t="shared" si="23"/>
        <v>534</v>
      </c>
      <c r="D33" s="3">
        <f t="shared" si="23"/>
        <v>534</v>
      </c>
      <c r="E33" s="3">
        <f t="shared" si="23"/>
        <v>534</v>
      </c>
      <c r="F33" s="3">
        <f t="shared" si="23"/>
        <v>534</v>
      </c>
      <c r="G33" s="3">
        <f t="shared" si="23"/>
        <v>534</v>
      </c>
      <c r="H33" s="3">
        <f t="shared" si="23"/>
        <v>534</v>
      </c>
      <c r="I33" s="3">
        <f t="shared" si="23"/>
        <v>534</v>
      </c>
      <c r="J33" s="3">
        <f t="shared" si="23"/>
        <v>534</v>
      </c>
      <c r="K33" s="3">
        <f t="shared" si="23"/>
        <v>534</v>
      </c>
      <c r="L33" s="3">
        <f t="shared" si="23"/>
        <v>534</v>
      </c>
      <c r="M33" s="3">
        <f t="shared" si="23"/>
        <v>534</v>
      </c>
      <c r="N33" s="3">
        <f t="shared" si="23"/>
        <v>534</v>
      </c>
      <c r="O33" s="3">
        <f t="shared" si="23"/>
        <v>534</v>
      </c>
      <c r="P33" s="3">
        <f t="shared" si="23"/>
        <v>534</v>
      </c>
      <c r="Q33" s="3">
        <f t="shared" si="23"/>
        <v>534</v>
      </c>
      <c r="R33" s="3">
        <f t="shared" ref="R33:CC33" si="24">R63-R74</f>
        <v>534</v>
      </c>
      <c r="S33" s="3">
        <f t="shared" si="24"/>
        <v>534</v>
      </c>
      <c r="T33" s="3">
        <f t="shared" si="24"/>
        <v>534</v>
      </c>
      <c r="U33" s="3">
        <f t="shared" si="24"/>
        <v>534</v>
      </c>
      <c r="V33" s="3">
        <f t="shared" si="24"/>
        <v>534</v>
      </c>
      <c r="W33" s="3">
        <f t="shared" si="24"/>
        <v>534</v>
      </c>
      <c r="X33" s="3">
        <f t="shared" si="24"/>
        <v>534</v>
      </c>
      <c r="Y33" s="3">
        <f t="shared" si="24"/>
        <v>534</v>
      </c>
      <c r="Z33" s="3">
        <f t="shared" si="24"/>
        <v>534</v>
      </c>
      <c r="AA33" s="3">
        <f t="shared" si="24"/>
        <v>534</v>
      </c>
      <c r="AB33" s="3">
        <f t="shared" si="24"/>
        <v>534</v>
      </c>
      <c r="AC33" s="3">
        <f t="shared" si="24"/>
        <v>534</v>
      </c>
      <c r="AD33" s="3">
        <f t="shared" si="24"/>
        <v>534</v>
      </c>
      <c r="AE33" s="3">
        <f t="shared" si="24"/>
        <v>534</v>
      </c>
      <c r="AF33" s="3">
        <f t="shared" si="24"/>
        <v>534</v>
      </c>
      <c r="AG33" s="3">
        <f t="shared" si="24"/>
        <v>534</v>
      </c>
      <c r="AH33" s="3">
        <f t="shared" si="24"/>
        <v>534</v>
      </c>
      <c r="AI33" s="3">
        <f t="shared" si="24"/>
        <v>534</v>
      </c>
      <c r="AJ33" s="3">
        <f t="shared" si="24"/>
        <v>534</v>
      </c>
      <c r="AK33" s="3">
        <f t="shared" si="24"/>
        <v>534</v>
      </c>
      <c r="AL33" s="3">
        <f t="shared" si="24"/>
        <v>534</v>
      </c>
      <c r="AM33" s="3">
        <f t="shared" si="24"/>
        <v>534</v>
      </c>
      <c r="AN33" s="3">
        <f t="shared" si="24"/>
        <v>534</v>
      </c>
      <c r="AO33" s="3">
        <f t="shared" si="24"/>
        <v>534</v>
      </c>
      <c r="AP33" s="3">
        <f t="shared" si="24"/>
        <v>534</v>
      </c>
      <c r="AQ33" s="3">
        <f t="shared" si="24"/>
        <v>534</v>
      </c>
      <c r="AR33" s="3">
        <f t="shared" si="24"/>
        <v>534</v>
      </c>
      <c r="AS33" s="3">
        <f t="shared" si="24"/>
        <v>534</v>
      </c>
      <c r="AT33" s="3">
        <f t="shared" si="24"/>
        <v>534</v>
      </c>
      <c r="AU33" s="3">
        <f t="shared" si="24"/>
        <v>534</v>
      </c>
      <c r="AV33" s="3">
        <f t="shared" si="24"/>
        <v>534</v>
      </c>
      <c r="AW33" s="3">
        <f t="shared" si="24"/>
        <v>534</v>
      </c>
      <c r="AX33" s="3">
        <f t="shared" si="24"/>
        <v>534</v>
      </c>
      <c r="AY33" s="3">
        <f t="shared" si="24"/>
        <v>534</v>
      </c>
      <c r="AZ33" s="3">
        <f t="shared" si="24"/>
        <v>534</v>
      </c>
      <c r="BA33" s="3">
        <f t="shared" si="24"/>
        <v>534</v>
      </c>
      <c r="BB33" s="3">
        <f t="shared" si="24"/>
        <v>534</v>
      </c>
      <c r="BC33" s="3">
        <f t="shared" si="24"/>
        <v>534</v>
      </c>
      <c r="BD33" s="3">
        <f t="shared" si="24"/>
        <v>534</v>
      </c>
      <c r="BE33" s="3">
        <f t="shared" si="24"/>
        <v>534</v>
      </c>
      <c r="BF33" s="3">
        <f t="shared" si="24"/>
        <v>534</v>
      </c>
      <c r="BG33" s="3">
        <f t="shared" si="24"/>
        <v>534</v>
      </c>
      <c r="BH33" s="3">
        <f t="shared" si="24"/>
        <v>534</v>
      </c>
      <c r="BI33" s="3">
        <f t="shared" si="24"/>
        <v>534</v>
      </c>
      <c r="BJ33" s="3">
        <f t="shared" si="24"/>
        <v>534</v>
      </c>
      <c r="BK33" s="3">
        <f t="shared" si="24"/>
        <v>534</v>
      </c>
      <c r="BL33" s="3">
        <f t="shared" si="24"/>
        <v>534</v>
      </c>
      <c r="BM33" s="3">
        <f t="shared" si="24"/>
        <v>534</v>
      </c>
      <c r="BN33" s="3">
        <f t="shared" si="24"/>
        <v>534</v>
      </c>
      <c r="BO33" s="3">
        <f t="shared" si="24"/>
        <v>534</v>
      </c>
      <c r="BP33" s="3">
        <f t="shared" si="24"/>
        <v>475</v>
      </c>
      <c r="BQ33" s="3">
        <f t="shared" si="24"/>
        <v>475</v>
      </c>
      <c r="BR33" s="3">
        <f t="shared" si="24"/>
        <v>475</v>
      </c>
      <c r="BS33" s="3">
        <f t="shared" si="24"/>
        <v>475</v>
      </c>
      <c r="BT33" s="3">
        <f t="shared" si="24"/>
        <v>534</v>
      </c>
      <c r="BU33" s="3">
        <f t="shared" si="24"/>
        <v>534</v>
      </c>
      <c r="BV33" s="3">
        <f t="shared" si="24"/>
        <v>534</v>
      </c>
      <c r="BW33" s="3">
        <f t="shared" si="24"/>
        <v>534</v>
      </c>
      <c r="BX33" s="3">
        <f t="shared" si="24"/>
        <v>534</v>
      </c>
      <c r="BY33" s="3">
        <f t="shared" si="24"/>
        <v>534</v>
      </c>
      <c r="BZ33" s="3">
        <f t="shared" si="24"/>
        <v>534</v>
      </c>
      <c r="CA33" s="3">
        <f t="shared" si="24"/>
        <v>534</v>
      </c>
      <c r="CB33" s="3">
        <f t="shared" si="24"/>
        <v>534</v>
      </c>
      <c r="CC33" s="3">
        <f t="shared" si="24"/>
        <v>534</v>
      </c>
      <c r="CD33" s="3">
        <f t="shared" ref="CD33:CS33" si="25">CD63-CD74</f>
        <v>534</v>
      </c>
      <c r="CE33" s="3">
        <f t="shared" si="25"/>
        <v>534</v>
      </c>
      <c r="CF33" s="3">
        <f t="shared" si="25"/>
        <v>534</v>
      </c>
      <c r="CG33" s="3">
        <f t="shared" si="25"/>
        <v>534</v>
      </c>
      <c r="CH33" s="3">
        <f t="shared" si="25"/>
        <v>534</v>
      </c>
      <c r="CI33" s="3">
        <f t="shared" si="25"/>
        <v>534</v>
      </c>
      <c r="CJ33" s="3">
        <f t="shared" si="25"/>
        <v>534</v>
      </c>
      <c r="CK33" s="3">
        <f t="shared" si="25"/>
        <v>534</v>
      </c>
      <c r="CL33" s="3">
        <f t="shared" si="25"/>
        <v>534</v>
      </c>
      <c r="CM33" s="3">
        <f t="shared" si="25"/>
        <v>534</v>
      </c>
      <c r="CN33" s="3">
        <f t="shared" si="25"/>
        <v>534</v>
      </c>
      <c r="CO33" s="3">
        <f t="shared" si="25"/>
        <v>534</v>
      </c>
      <c r="CP33" s="3">
        <f t="shared" si="25"/>
        <v>534</v>
      </c>
      <c r="CQ33" s="3">
        <f t="shared" si="25"/>
        <v>534</v>
      </c>
      <c r="CR33" s="3">
        <f t="shared" si="25"/>
        <v>534</v>
      </c>
      <c r="CS33" s="83">
        <f t="shared" si="25"/>
        <v>534</v>
      </c>
      <c r="CT33" s="30">
        <f t="shared" si="18"/>
        <v>51028</v>
      </c>
      <c r="CU33" s="152"/>
    </row>
    <row r="34" spans="1:99">
      <c r="A34" s="25" t="s">
        <v>35</v>
      </c>
      <c r="B34" s="82">
        <f t="shared" si="23"/>
        <v>1000</v>
      </c>
      <c r="C34" s="3">
        <f t="shared" si="23"/>
        <v>1000</v>
      </c>
      <c r="D34" s="3">
        <f t="shared" si="23"/>
        <v>1000</v>
      </c>
      <c r="E34" s="3">
        <f t="shared" si="23"/>
        <v>1000</v>
      </c>
      <c r="F34" s="3">
        <f t="shared" si="23"/>
        <v>1000</v>
      </c>
      <c r="G34" s="3">
        <f t="shared" si="23"/>
        <v>1000</v>
      </c>
      <c r="H34" s="3">
        <f t="shared" si="23"/>
        <v>1000</v>
      </c>
      <c r="I34" s="3">
        <f t="shared" si="23"/>
        <v>1000</v>
      </c>
      <c r="J34" s="3">
        <f t="shared" si="23"/>
        <v>1000</v>
      </c>
      <c r="K34" s="3">
        <f t="shared" si="23"/>
        <v>1000</v>
      </c>
      <c r="L34" s="3">
        <f t="shared" si="23"/>
        <v>1000</v>
      </c>
      <c r="M34" s="3">
        <f t="shared" si="23"/>
        <v>1000</v>
      </c>
      <c r="N34" s="3">
        <f t="shared" si="23"/>
        <v>1000</v>
      </c>
      <c r="O34" s="3">
        <f t="shared" si="23"/>
        <v>1000</v>
      </c>
      <c r="P34" s="3">
        <f t="shared" si="23"/>
        <v>1000</v>
      </c>
      <c r="Q34" s="3">
        <f t="shared" si="23"/>
        <v>1000</v>
      </c>
      <c r="R34" s="3">
        <f t="shared" ref="R34:CC34" si="26">R64-R75</f>
        <v>1000</v>
      </c>
      <c r="S34" s="3">
        <f t="shared" si="26"/>
        <v>1000</v>
      </c>
      <c r="T34" s="3">
        <f t="shared" si="26"/>
        <v>1000</v>
      </c>
      <c r="U34" s="3">
        <f t="shared" si="26"/>
        <v>1000</v>
      </c>
      <c r="V34" s="3">
        <f t="shared" si="26"/>
        <v>1000</v>
      </c>
      <c r="W34" s="3">
        <f t="shared" si="26"/>
        <v>1000</v>
      </c>
      <c r="X34" s="3">
        <f t="shared" si="26"/>
        <v>1000</v>
      </c>
      <c r="Y34" s="3">
        <f t="shared" si="26"/>
        <v>1000</v>
      </c>
      <c r="Z34" s="3">
        <f t="shared" si="26"/>
        <v>1000</v>
      </c>
      <c r="AA34" s="3">
        <f t="shared" si="26"/>
        <v>1000</v>
      </c>
      <c r="AB34" s="3">
        <f t="shared" si="26"/>
        <v>1000</v>
      </c>
      <c r="AC34" s="3">
        <f t="shared" si="26"/>
        <v>1000</v>
      </c>
      <c r="AD34" s="3">
        <f t="shared" si="26"/>
        <v>1000</v>
      </c>
      <c r="AE34" s="3">
        <f t="shared" si="26"/>
        <v>1000</v>
      </c>
      <c r="AF34" s="3">
        <f t="shared" si="26"/>
        <v>1000</v>
      </c>
      <c r="AG34" s="3">
        <f t="shared" si="26"/>
        <v>1000</v>
      </c>
      <c r="AH34" s="3">
        <f t="shared" si="26"/>
        <v>1000</v>
      </c>
      <c r="AI34" s="3">
        <f t="shared" si="26"/>
        <v>1000</v>
      </c>
      <c r="AJ34" s="3">
        <f t="shared" si="26"/>
        <v>1000</v>
      </c>
      <c r="AK34" s="3">
        <f t="shared" si="26"/>
        <v>1000</v>
      </c>
      <c r="AL34" s="3">
        <f t="shared" si="26"/>
        <v>1000</v>
      </c>
      <c r="AM34" s="3">
        <f t="shared" si="26"/>
        <v>1000</v>
      </c>
      <c r="AN34" s="3">
        <f t="shared" si="26"/>
        <v>1000</v>
      </c>
      <c r="AO34" s="3">
        <f t="shared" si="26"/>
        <v>1000</v>
      </c>
      <c r="AP34" s="3">
        <f t="shared" si="26"/>
        <v>1000</v>
      </c>
      <c r="AQ34" s="3">
        <f t="shared" si="26"/>
        <v>1000</v>
      </c>
      <c r="AR34" s="3">
        <f t="shared" si="26"/>
        <v>1000</v>
      </c>
      <c r="AS34" s="3">
        <f t="shared" si="26"/>
        <v>1000</v>
      </c>
      <c r="AT34" s="3">
        <f t="shared" si="26"/>
        <v>1000</v>
      </c>
      <c r="AU34" s="3">
        <f t="shared" si="26"/>
        <v>1000</v>
      </c>
      <c r="AV34" s="3">
        <f t="shared" si="26"/>
        <v>1000</v>
      </c>
      <c r="AW34" s="3">
        <f t="shared" si="26"/>
        <v>1000</v>
      </c>
      <c r="AX34" s="3">
        <f t="shared" si="26"/>
        <v>1000</v>
      </c>
      <c r="AY34" s="3">
        <f t="shared" si="26"/>
        <v>1000</v>
      </c>
      <c r="AZ34" s="3">
        <f t="shared" si="26"/>
        <v>1000</v>
      </c>
      <c r="BA34" s="3">
        <f t="shared" si="26"/>
        <v>1000</v>
      </c>
      <c r="BB34" s="3">
        <f t="shared" si="26"/>
        <v>1000</v>
      </c>
      <c r="BC34" s="3">
        <f t="shared" si="26"/>
        <v>1000</v>
      </c>
      <c r="BD34" s="3">
        <f t="shared" si="26"/>
        <v>1000</v>
      </c>
      <c r="BE34" s="3">
        <f t="shared" si="26"/>
        <v>1000</v>
      </c>
      <c r="BF34" s="3">
        <f t="shared" si="26"/>
        <v>1000</v>
      </c>
      <c r="BG34" s="3">
        <f t="shared" si="26"/>
        <v>1000</v>
      </c>
      <c r="BH34" s="3">
        <f t="shared" si="26"/>
        <v>1000</v>
      </c>
      <c r="BI34" s="3">
        <f t="shared" si="26"/>
        <v>1000</v>
      </c>
      <c r="BJ34" s="3">
        <f t="shared" si="26"/>
        <v>1000</v>
      </c>
      <c r="BK34" s="3">
        <f t="shared" si="26"/>
        <v>1000</v>
      </c>
      <c r="BL34" s="3">
        <f t="shared" si="26"/>
        <v>1000</v>
      </c>
      <c r="BM34" s="3">
        <f t="shared" si="26"/>
        <v>1000</v>
      </c>
      <c r="BN34" s="3">
        <f t="shared" si="26"/>
        <v>1000</v>
      </c>
      <c r="BO34" s="3">
        <f t="shared" si="26"/>
        <v>1000</v>
      </c>
      <c r="BP34" s="3">
        <f t="shared" si="26"/>
        <v>1000</v>
      </c>
      <c r="BQ34" s="3">
        <f t="shared" si="26"/>
        <v>1000</v>
      </c>
      <c r="BR34" s="3">
        <f t="shared" si="26"/>
        <v>1000</v>
      </c>
      <c r="BS34" s="3">
        <f t="shared" si="26"/>
        <v>1000</v>
      </c>
      <c r="BT34" s="3">
        <f t="shared" si="26"/>
        <v>1000</v>
      </c>
      <c r="BU34" s="3">
        <f t="shared" si="26"/>
        <v>1000</v>
      </c>
      <c r="BV34" s="3">
        <f t="shared" si="26"/>
        <v>1000</v>
      </c>
      <c r="BW34" s="3">
        <f t="shared" si="26"/>
        <v>1000</v>
      </c>
      <c r="BX34" s="3">
        <f t="shared" si="26"/>
        <v>1000</v>
      </c>
      <c r="BY34" s="3">
        <f t="shared" si="26"/>
        <v>1000</v>
      </c>
      <c r="BZ34" s="3">
        <f t="shared" si="26"/>
        <v>1000</v>
      </c>
      <c r="CA34" s="3">
        <f t="shared" si="26"/>
        <v>1000</v>
      </c>
      <c r="CB34" s="3">
        <f t="shared" si="26"/>
        <v>1000</v>
      </c>
      <c r="CC34" s="3">
        <f t="shared" si="26"/>
        <v>1000</v>
      </c>
      <c r="CD34" s="3">
        <f t="shared" ref="CD34:CS34" si="27">CD64-CD75</f>
        <v>1000</v>
      </c>
      <c r="CE34" s="3">
        <f t="shared" si="27"/>
        <v>1000</v>
      </c>
      <c r="CF34" s="3">
        <f t="shared" si="27"/>
        <v>1000</v>
      </c>
      <c r="CG34" s="3">
        <f t="shared" si="27"/>
        <v>1000</v>
      </c>
      <c r="CH34" s="3">
        <f t="shared" si="27"/>
        <v>1000</v>
      </c>
      <c r="CI34" s="3">
        <f t="shared" si="27"/>
        <v>1000</v>
      </c>
      <c r="CJ34" s="3">
        <f t="shared" si="27"/>
        <v>1000</v>
      </c>
      <c r="CK34" s="3">
        <f t="shared" si="27"/>
        <v>1000</v>
      </c>
      <c r="CL34" s="3">
        <f t="shared" si="27"/>
        <v>1000</v>
      </c>
      <c r="CM34" s="3">
        <f t="shared" si="27"/>
        <v>1000</v>
      </c>
      <c r="CN34" s="3">
        <f t="shared" si="27"/>
        <v>1000</v>
      </c>
      <c r="CO34" s="3">
        <f t="shared" si="27"/>
        <v>1000</v>
      </c>
      <c r="CP34" s="3">
        <f t="shared" si="27"/>
        <v>1000</v>
      </c>
      <c r="CQ34" s="3">
        <f t="shared" si="27"/>
        <v>1000</v>
      </c>
      <c r="CR34" s="3">
        <f t="shared" si="27"/>
        <v>1000</v>
      </c>
      <c r="CS34" s="83">
        <f t="shared" si="27"/>
        <v>1000</v>
      </c>
      <c r="CT34" s="30">
        <f t="shared" si="18"/>
        <v>96000</v>
      </c>
      <c r="CU34" s="152"/>
    </row>
    <row r="35" spans="1:99">
      <c r="A35" s="25" t="s">
        <v>36</v>
      </c>
      <c r="B35" s="82">
        <f t="shared" si="23"/>
        <v>388</v>
      </c>
      <c r="C35" s="3">
        <f t="shared" si="23"/>
        <v>388</v>
      </c>
      <c r="D35" s="3">
        <f t="shared" si="23"/>
        <v>388</v>
      </c>
      <c r="E35" s="3">
        <f t="shared" si="23"/>
        <v>388</v>
      </c>
      <c r="F35" s="3">
        <f t="shared" si="23"/>
        <v>388</v>
      </c>
      <c r="G35" s="3">
        <f t="shared" si="23"/>
        <v>388</v>
      </c>
      <c r="H35" s="3">
        <f t="shared" si="23"/>
        <v>388</v>
      </c>
      <c r="I35" s="3">
        <f t="shared" si="23"/>
        <v>388</v>
      </c>
      <c r="J35" s="3">
        <f t="shared" si="23"/>
        <v>388</v>
      </c>
      <c r="K35" s="3">
        <f t="shared" si="23"/>
        <v>388</v>
      </c>
      <c r="L35" s="3">
        <f t="shared" si="23"/>
        <v>388</v>
      </c>
      <c r="M35" s="3">
        <f t="shared" si="23"/>
        <v>388</v>
      </c>
      <c r="N35" s="3">
        <f t="shared" si="23"/>
        <v>388</v>
      </c>
      <c r="O35" s="3">
        <f t="shared" si="23"/>
        <v>388</v>
      </c>
      <c r="P35" s="3">
        <f t="shared" si="23"/>
        <v>388</v>
      </c>
      <c r="Q35" s="3">
        <f t="shared" si="23"/>
        <v>388</v>
      </c>
      <c r="R35" s="3">
        <f t="shared" ref="R35:CC35" si="28">R65-R76</f>
        <v>388</v>
      </c>
      <c r="S35" s="3">
        <f t="shared" si="28"/>
        <v>388</v>
      </c>
      <c r="T35" s="3">
        <f t="shared" si="28"/>
        <v>388</v>
      </c>
      <c r="U35" s="3">
        <f t="shared" si="28"/>
        <v>388</v>
      </c>
      <c r="V35" s="3">
        <f t="shared" si="28"/>
        <v>388</v>
      </c>
      <c r="W35" s="3">
        <f t="shared" si="28"/>
        <v>388</v>
      </c>
      <c r="X35" s="3">
        <f t="shared" si="28"/>
        <v>388</v>
      </c>
      <c r="Y35" s="3">
        <f t="shared" si="28"/>
        <v>388</v>
      </c>
      <c r="Z35" s="3">
        <f t="shared" si="28"/>
        <v>388</v>
      </c>
      <c r="AA35" s="3">
        <f t="shared" si="28"/>
        <v>388</v>
      </c>
      <c r="AB35" s="3">
        <f t="shared" si="28"/>
        <v>388</v>
      </c>
      <c r="AC35" s="3">
        <f t="shared" si="28"/>
        <v>388</v>
      </c>
      <c r="AD35" s="3">
        <f t="shared" si="28"/>
        <v>388</v>
      </c>
      <c r="AE35" s="3">
        <f t="shared" si="28"/>
        <v>388</v>
      </c>
      <c r="AF35" s="3">
        <f t="shared" si="28"/>
        <v>388</v>
      </c>
      <c r="AG35" s="3">
        <f t="shared" si="28"/>
        <v>388</v>
      </c>
      <c r="AH35" s="3">
        <f t="shared" si="28"/>
        <v>388</v>
      </c>
      <c r="AI35" s="3">
        <f t="shared" si="28"/>
        <v>388</v>
      </c>
      <c r="AJ35" s="3">
        <f t="shared" si="28"/>
        <v>388</v>
      </c>
      <c r="AK35" s="3">
        <f t="shared" si="28"/>
        <v>388</v>
      </c>
      <c r="AL35" s="3">
        <f t="shared" si="28"/>
        <v>388</v>
      </c>
      <c r="AM35" s="3">
        <f t="shared" si="28"/>
        <v>388</v>
      </c>
      <c r="AN35" s="3">
        <f t="shared" si="28"/>
        <v>388</v>
      </c>
      <c r="AO35" s="3">
        <f t="shared" si="28"/>
        <v>388</v>
      </c>
      <c r="AP35" s="3">
        <f t="shared" si="28"/>
        <v>388</v>
      </c>
      <c r="AQ35" s="3">
        <f t="shared" si="28"/>
        <v>388</v>
      </c>
      <c r="AR35" s="3">
        <f t="shared" si="28"/>
        <v>388</v>
      </c>
      <c r="AS35" s="3">
        <f t="shared" si="28"/>
        <v>388</v>
      </c>
      <c r="AT35" s="3">
        <f t="shared" si="28"/>
        <v>388</v>
      </c>
      <c r="AU35" s="3">
        <f t="shared" si="28"/>
        <v>388</v>
      </c>
      <c r="AV35" s="3">
        <f t="shared" si="28"/>
        <v>388</v>
      </c>
      <c r="AW35" s="3">
        <f t="shared" si="28"/>
        <v>388</v>
      </c>
      <c r="AX35" s="3">
        <f t="shared" si="28"/>
        <v>388</v>
      </c>
      <c r="AY35" s="3">
        <f t="shared" si="28"/>
        <v>388</v>
      </c>
      <c r="AZ35" s="3">
        <f t="shared" si="28"/>
        <v>388</v>
      </c>
      <c r="BA35" s="3">
        <f t="shared" si="28"/>
        <v>388</v>
      </c>
      <c r="BB35" s="3">
        <f t="shared" si="28"/>
        <v>388</v>
      </c>
      <c r="BC35" s="3">
        <f t="shared" si="28"/>
        <v>388</v>
      </c>
      <c r="BD35" s="3">
        <f t="shared" si="28"/>
        <v>388</v>
      </c>
      <c r="BE35" s="3">
        <f t="shared" si="28"/>
        <v>388</v>
      </c>
      <c r="BF35" s="3">
        <f t="shared" si="28"/>
        <v>351</v>
      </c>
      <c r="BG35" s="3">
        <f t="shared" si="28"/>
        <v>351</v>
      </c>
      <c r="BH35" s="3">
        <f t="shared" si="28"/>
        <v>351</v>
      </c>
      <c r="BI35" s="3">
        <f t="shared" si="28"/>
        <v>351</v>
      </c>
      <c r="BJ35" s="3">
        <f t="shared" si="28"/>
        <v>351</v>
      </c>
      <c r="BK35" s="3">
        <f t="shared" si="28"/>
        <v>351</v>
      </c>
      <c r="BL35" s="3">
        <f t="shared" si="28"/>
        <v>351</v>
      </c>
      <c r="BM35" s="3">
        <f t="shared" si="28"/>
        <v>351</v>
      </c>
      <c r="BN35" s="3">
        <f t="shared" si="28"/>
        <v>351</v>
      </c>
      <c r="BO35" s="3">
        <f t="shared" si="28"/>
        <v>351</v>
      </c>
      <c r="BP35" s="3">
        <f t="shared" si="28"/>
        <v>351</v>
      </c>
      <c r="BQ35" s="3">
        <f t="shared" si="28"/>
        <v>351</v>
      </c>
      <c r="BR35" s="3">
        <f t="shared" si="28"/>
        <v>351</v>
      </c>
      <c r="BS35" s="3">
        <f t="shared" si="28"/>
        <v>351</v>
      </c>
      <c r="BT35" s="3">
        <f t="shared" si="28"/>
        <v>388</v>
      </c>
      <c r="BU35" s="3">
        <f t="shared" si="28"/>
        <v>388</v>
      </c>
      <c r="BV35" s="3">
        <f t="shared" si="28"/>
        <v>388</v>
      </c>
      <c r="BW35" s="3">
        <f t="shared" si="28"/>
        <v>388</v>
      </c>
      <c r="BX35" s="3">
        <f t="shared" si="28"/>
        <v>388</v>
      </c>
      <c r="BY35" s="3">
        <f t="shared" si="28"/>
        <v>388</v>
      </c>
      <c r="BZ35" s="3">
        <f t="shared" si="28"/>
        <v>388</v>
      </c>
      <c r="CA35" s="3">
        <f t="shared" si="28"/>
        <v>388</v>
      </c>
      <c r="CB35" s="3">
        <f t="shared" si="28"/>
        <v>388</v>
      </c>
      <c r="CC35" s="3">
        <f t="shared" si="28"/>
        <v>388</v>
      </c>
      <c r="CD35" s="3">
        <f t="shared" ref="CD35:CS35" si="29">CD65-CD76</f>
        <v>388</v>
      </c>
      <c r="CE35" s="3">
        <f t="shared" si="29"/>
        <v>388</v>
      </c>
      <c r="CF35" s="3">
        <f t="shared" si="29"/>
        <v>388</v>
      </c>
      <c r="CG35" s="3">
        <f t="shared" si="29"/>
        <v>388</v>
      </c>
      <c r="CH35" s="3">
        <f t="shared" si="29"/>
        <v>388</v>
      </c>
      <c r="CI35" s="3">
        <f t="shared" si="29"/>
        <v>388</v>
      </c>
      <c r="CJ35" s="3">
        <f t="shared" si="29"/>
        <v>388</v>
      </c>
      <c r="CK35" s="3">
        <f t="shared" si="29"/>
        <v>388</v>
      </c>
      <c r="CL35" s="3">
        <f t="shared" si="29"/>
        <v>388</v>
      </c>
      <c r="CM35" s="3">
        <f t="shared" si="29"/>
        <v>388</v>
      </c>
      <c r="CN35" s="3">
        <f t="shared" si="29"/>
        <v>388</v>
      </c>
      <c r="CO35" s="3">
        <f t="shared" si="29"/>
        <v>388</v>
      </c>
      <c r="CP35" s="3">
        <f t="shared" si="29"/>
        <v>388</v>
      </c>
      <c r="CQ35" s="3">
        <f t="shared" si="29"/>
        <v>388</v>
      </c>
      <c r="CR35" s="3">
        <f t="shared" si="29"/>
        <v>388</v>
      </c>
      <c r="CS35" s="83">
        <f t="shared" si="29"/>
        <v>388</v>
      </c>
      <c r="CT35" s="30">
        <f t="shared" si="18"/>
        <v>36730</v>
      </c>
      <c r="CU35" s="152"/>
    </row>
    <row r="36" spans="1:99">
      <c r="A36" s="25" t="s">
        <v>37</v>
      </c>
      <c r="B36" s="82">
        <f t="shared" si="23"/>
        <v>320.63</v>
      </c>
      <c r="C36" s="3">
        <f t="shared" si="23"/>
        <v>320.63</v>
      </c>
      <c r="D36" s="3">
        <f t="shared" si="23"/>
        <v>320.63</v>
      </c>
      <c r="E36" s="3">
        <f t="shared" si="23"/>
        <v>320.63</v>
      </c>
      <c r="F36" s="3">
        <f t="shared" si="23"/>
        <v>320.63</v>
      </c>
      <c r="G36" s="3">
        <f t="shared" si="23"/>
        <v>320.63</v>
      </c>
      <c r="H36" s="3">
        <f t="shared" si="23"/>
        <v>320.63</v>
      </c>
      <c r="I36" s="3">
        <f t="shared" si="23"/>
        <v>320.63</v>
      </c>
      <c r="J36" s="3">
        <f t="shared" si="23"/>
        <v>320.63</v>
      </c>
      <c r="K36" s="3">
        <f t="shared" si="23"/>
        <v>320.63</v>
      </c>
      <c r="L36" s="3">
        <f t="shared" si="23"/>
        <v>320.63</v>
      </c>
      <c r="M36" s="3">
        <f t="shared" si="23"/>
        <v>320.63</v>
      </c>
      <c r="N36" s="3">
        <f t="shared" si="23"/>
        <v>320.63</v>
      </c>
      <c r="O36" s="3">
        <f t="shared" si="23"/>
        <v>320.63</v>
      </c>
      <c r="P36" s="3">
        <f t="shared" si="23"/>
        <v>320.63</v>
      </c>
      <c r="Q36" s="3">
        <f t="shared" si="23"/>
        <v>320.63</v>
      </c>
      <c r="R36" s="3">
        <f t="shared" ref="R36:CC36" si="30">R66-R77</f>
        <v>320.63</v>
      </c>
      <c r="S36" s="3">
        <f t="shared" si="30"/>
        <v>320.63</v>
      </c>
      <c r="T36" s="3">
        <f t="shared" si="30"/>
        <v>320.63</v>
      </c>
      <c r="U36" s="3">
        <f t="shared" si="30"/>
        <v>320.63</v>
      </c>
      <c r="V36" s="3">
        <f t="shared" si="30"/>
        <v>320.63</v>
      </c>
      <c r="W36" s="3">
        <f t="shared" si="30"/>
        <v>320.63</v>
      </c>
      <c r="X36" s="3">
        <f t="shared" si="30"/>
        <v>320.63</v>
      </c>
      <c r="Y36" s="3">
        <f t="shared" si="30"/>
        <v>320.63</v>
      </c>
      <c r="Z36" s="3">
        <f t="shared" si="30"/>
        <v>320.63</v>
      </c>
      <c r="AA36" s="3">
        <f t="shared" si="30"/>
        <v>320.63</v>
      </c>
      <c r="AB36" s="3">
        <f t="shared" si="30"/>
        <v>320.63</v>
      </c>
      <c r="AC36" s="3">
        <f t="shared" si="30"/>
        <v>320.63</v>
      </c>
      <c r="AD36" s="3">
        <f t="shared" si="30"/>
        <v>320.63</v>
      </c>
      <c r="AE36" s="3">
        <f t="shared" si="30"/>
        <v>320.63</v>
      </c>
      <c r="AF36" s="3">
        <f t="shared" si="30"/>
        <v>320.63</v>
      </c>
      <c r="AG36" s="3">
        <f t="shared" si="30"/>
        <v>320.63</v>
      </c>
      <c r="AH36" s="3">
        <f t="shared" si="30"/>
        <v>320.63</v>
      </c>
      <c r="AI36" s="3">
        <f t="shared" si="30"/>
        <v>320.63</v>
      </c>
      <c r="AJ36" s="3">
        <f t="shared" si="30"/>
        <v>320.63</v>
      </c>
      <c r="AK36" s="3">
        <f t="shared" si="30"/>
        <v>320.63</v>
      </c>
      <c r="AL36" s="3">
        <f t="shared" si="30"/>
        <v>320.63</v>
      </c>
      <c r="AM36" s="3">
        <f t="shared" si="30"/>
        <v>320.63</v>
      </c>
      <c r="AN36" s="3">
        <f t="shared" si="30"/>
        <v>320.63</v>
      </c>
      <c r="AO36" s="3">
        <f t="shared" si="30"/>
        <v>320.63</v>
      </c>
      <c r="AP36" s="3">
        <f t="shared" si="30"/>
        <v>320.63</v>
      </c>
      <c r="AQ36" s="3">
        <f t="shared" si="30"/>
        <v>320.63</v>
      </c>
      <c r="AR36" s="3">
        <f t="shared" si="30"/>
        <v>320.63</v>
      </c>
      <c r="AS36" s="3">
        <f t="shared" si="30"/>
        <v>320.63</v>
      </c>
      <c r="AT36" s="3">
        <f t="shared" si="30"/>
        <v>320.63</v>
      </c>
      <c r="AU36" s="3">
        <f t="shared" si="30"/>
        <v>320.63</v>
      </c>
      <c r="AV36" s="3">
        <f t="shared" si="30"/>
        <v>320.63</v>
      </c>
      <c r="AW36" s="3">
        <f t="shared" si="30"/>
        <v>320.63</v>
      </c>
      <c r="AX36" s="3">
        <f t="shared" si="30"/>
        <v>320.63</v>
      </c>
      <c r="AY36" s="3">
        <f t="shared" si="30"/>
        <v>320.63</v>
      </c>
      <c r="AZ36" s="3">
        <f t="shared" si="30"/>
        <v>320.63</v>
      </c>
      <c r="BA36" s="3">
        <f t="shared" si="30"/>
        <v>320.63</v>
      </c>
      <c r="BB36" s="3">
        <f t="shared" si="30"/>
        <v>320.63</v>
      </c>
      <c r="BC36" s="3">
        <f t="shared" si="30"/>
        <v>320.63</v>
      </c>
      <c r="BD36" s="3">
        <f t="shared" si="30"/>
        <v>320.63</v>
      </c>
      <c r="BE36" s="3">
        <f t="shared" si="30"/>
        <v>320.63</v>
      </c>
      <c r="BF36" s="3">
        <f t="shared" si="30"/>
        <v>320.63</v>
      </c>
      <c r="BG36" s="3">
        <f t="shared" si="30"/>
        <v>320.63</v>
      </c>
      <c r="BH36" s="3">
        <f t="shared" si="30"/>
        <v>320.63</v>
      </c>
      <c r="BI36" s="3">
        <f t="shared" si="30"/>
        <v>320.63</v>
      </c>
      <c r="BJ36" s="3">
        <f t="shared" si="30"/>
        <v>320.63</v>
      </c>
      <c r="BK36" s="3">
        <f t="shared" si="30"/>
        <v>320.63</v>
      </c>
      <c r="BL36" s="3">
        <f t="shared" si="30"/>
        <v>320.63</v>
      </c>
      <c r="BM36" s="3">
        <f t="shared" si="30"/>
        <v>320.63</v>
      </c>
      <c r="BN36" s="3">
        <f t="shared" si="30"/>
        <v>320.63</v>
      </c>
      <c r="BO36" s="3">
        <f t="shared" si="30"/>
        <v>320.63</v>
      </c>
      <c r="BP36" s="3">
        <f t="shared" si="30"/>
        <v>320.63</v>
      </c>
      <c r="BQ36" s="3">
        <f t="shared" si="30"/>
        <v>320.63</v>
      </c>
      <c r="BR36" s="3">
        <f t="shared" si="30"/>
        <v>320.63</v>
      </c>
      <c r="BS36" s="3">
        <f t="shared" si="30"/>
        <v>320.63</v>
      </c>
      <c r="BT36" s="3">
        <f t="shared" si="30"/>
        <v>320.63</v>
      </c>
      <c r="BU36" s="3">
        <f t="shared" si="30"/>
        <v>320.63</v>
      </c>
      <c r="BV36" s="3">
        <f t="shared" si="30"/>
        <v>320.63</v>
      </c>
      <c r="BW36" s="3">
        <f t="shared" si="30"/>
        <v>320.63</v>
      </c>
      <c r="BX36" s="3">
        <f t="shared" si="30"/>
        <v>320.63</v>
      </c>
      <c r="BY36" s="3">
        <f t="shared" si="30"/>
        <v>320.63</v>
      </c>
      <c r="BZ36" s="3">
        <f t="shared" si="30"/>
        <v>320.63</v>
      </c>
      <c r="CA36" s="3">
        <f t="shared" si="30"/>
        <v>320.63</v>
      </c>
      <c r="CB36" s="3">
        <f t="shared" si="30"/>
        <v>320.63</v>
      </c>
      <c r="CC36" s="3">
        <f t="shared" si="30"/>
        <v>320.63</v>
      </c>
      <c r="CD36" s="3">
        <f t="shared" ref="CD36:CS36" si="31">CD66-CD77</f>
        <v>320.63</v>
      </c>
      <c r="CE36" s="3">
        <f t="shared" si="31"/>
        <v>320.63</v>
      </c>
      <c r="CF36" s="3">
        <f t="shared" si="31"/>
        <v>320.63</v>
      </c>
      <c r="CG36" s="3">
        <f t="shared" si="31"/>
        <v>320.63</v>
      </c>
      <c r="CH36" s="3">
        <f t="shared" si="31"/>
        <v>320.63</v>
      </c>
      <c r="CI36" s="3">
        <f t="shared" si="31"/>
        <v>320.63</v>
      </c>
      <c r="CJ36" s="3">
        <f t="shared" si="31"/>
        <v>320.63</v>
      </c>
      <c r="CK36" s="3">
        <f t="shared" si="31"/>
        <v>320.63</v>
      </c>
      <c r="CL36" s="3">
        <f t="shared" si="31"/>
        <v>320.63</v>
      </c>
      <c r="CM36" s="3">
        <f t="shared" si="31"/>
        <v>320.63</v>
      </c>
      <c r="CN36" s="3">
        <f t="shared" si="31"/>
        <v>320.63</v>
      </c>
      <c r="CO36" s="3">
        <f t="shared" si="31"/>
        <v>320.63</v>
      </c>
      <c r="CP36" s="3">
        <f t="shared" si="31"/>
        <v>320.63</v>
      </c>
      <c r="CQ36" s="3">
        <f t="shared" si="31"/>
        <v>320.63</v>
      </c>
      <c r="CR36" s="3">
        <f t="shared" si="31"/>
        <v>320.63</v>
      </c>
      <c r="CS36" s="83">
        <f t="shared" si="31"/>
        <v>320.63</v>
      </c>
      <c r="CT36" s="30">
        <f t="shared" si="18"/>
        <v>30780.480000000025</v>
      </c>
      <c r="CU36" s="152"/>
    </row>
    <row r="37" spans="1:99">
      <c r="A37" s="25" t="s">
        <v>38</v>
      </c>
      <c r="B37" s="82">
        <f t="shared" si="23"/>
        <v>0</v>
      </c>
      <c r="C37" s="3">
        <f t="shared" si="23"/>
        <v>0</v>
      </c>
      <c r="D37" s="3">
        <f t="shared" si="23"/>
        <v>0</v>
      </c>
      <c r="E37" s="3">
        <f t="shared" si="23"/>
        <v>0</v>
      </c>
      <c r="F37" s="3">
        <f t="shared" si="23"/>
        <v>0</v>
      </c>
      <c r="G37" s="3">
        <f t="shared" si="23"/>
        <v>0</v>
      </c>
      <c r="H37" s="3">
        <f t="shared" si="23"/>
        <v>0</v>
      </c>
      <c r="I37" s="3">
        <f t="shared" si="23"/>
        <v>0</v>
      </c>
      <c r="J37" s="3">
        <f t="shared" si="23"/>
        <v>0</v>
      </c>
      <c r="K37" s="3">
        <f t="shared" si="23"/>
        <v>0</v>
      </c>
      <c r="L37" s="3">
        <f t="shared" si="23"/>
        <v>0</v>
      </c>
      <c r="M37" s="3">
        <f t="shared" si="23"/>
        <v>0</v>
      </c>
      <c r="N37" s="3">
        <f t="shared" si="23"/>
        <v>0</v>
      </c>
      <c r="O37" s="3">
        <f t="shared" si="23"/>
        <v>0</v>
      </c>
      <c r="P37" s="3">
        <f t="shared" si="23"/>
        <v>0</v>
      </c>
      <c r="Q37" s="3">
        <f t="shared" si="23"/>
        <v>0</v>
      </c>
      <c r="R37" s="3">
        <f t="shared" ref="R37:CC37" si="32">R67-R78</f>
        <v>0</v>
      </c>
      <c r="S37" s="3">
        <f t="shared" si="32"/>
        <v>0</v>
      </c>
      <c r="T37" s="3">
        <f t="shared" si="32"/>
        <v>0</v>
      </c>
      <c r="U37" s="3">
        <f t="shared" si="32"/>
        <v>0</v>
      </c>
      <c r="V37" s="3">
        <f t="shared" si="32"/>
        <v>0</v>
      </c>
      <c r="W37" s="3">
        <f t="shared" si="32"/>
        <v>0</v>
      </c>
      <c r="X37" s="3">
        <f t="shared" si="32"/>
        <v>0</v>
      </c>
      <c r="Y37" s="3">
        <f t="shared" si="32"/>
        <v>0</v>
      </c>
      <c r="Z37" s="3">
        <f t="shared" si="32"/>
        <v>0</v>
      </c>
      <c r="AA37" s="3">
        <f t="shared" si="32"/>
        <v>0</v>
      </c>
      <c r="AB37" s="3">
        <f t="shared" si="32"/>
        <v>0</v>
      </c>
      <c r="AC37" s="3">
        <f t="shared" si="32"/>
        <v>0</v>
      </c>
      <c r="AD37" s="3">
        <f t="shared" si="32"/>
        <v>0</v>
      </c>
      <c r="AE37" s="3">
        <f t="shared" si="32"/>
        <v>0</v>
      </c>
      <c r="AF37" s="3">
        <f t="shared" si="32"/>
        <v>0</v>
      </c>
      <c r="AG37" s="3">
        <f t="shared" si="32"/>
        <v>0</v>
      </c>
      <c r="AH37" s="3">
        <f t="shared" si="32"/>
        <v>0</v>
      </c>
      <c r="AI37" s="3">
        <f t="shared" si="32"/>
        <v>0</v>
      </c>
      <c r="AJ37" s="3">
        <f t="shared" si="32"/>
        <v>0</v>
      </c>
      <c r="AK37" s="3">
        <f t="shared" si="32"/>
        <v>0</v>
      </c>
      <c r="AL37" s="3">
        <f t="shared" si="32"/>
        <v>0</v>
      </c>
      <c r="AM37" s="3">
        <f t="shared" si="32"/>
        <v>0</v>
      </c>
      <c r="AN37" s="3">
        <f t="shared" si="32"/>
        <v>0</v>
      </c>
      <c r="AO37" s="3">
        <f t="shared" si="32"/>
        <v>0</v>
      </c>
      <c r="AP37" s="3">
        <f t="shared" si="32"/>
        <v>0</v>
      </c>
      <c r="AQ37" s="3">
        <f t="shared" si="32"/>
        <v>0</v>
      </c>
      <c r="AR37" s="3">
        <f t="shared" si="32"/>
        <v>0</v>
      </c>
      <c r="AS37" s="3">
        <f t="shared" si="32"/>
        <v>0</v>
      </c>
      <c r="AT37" s="3">
        <f t="shared" si="32"/>
        <v>0</v>
      </c>
      <c r="AU37" s="3">
        <f t="shared" si="32"/>
        <v>0</v>
      </c>
      <c r="AV37" s="3">
        <f t="shared" si="32"/>
        <v>0</v>
      </c>
      <c r="AW37" s="3">
        <f t="shared" si="32"/>
        <v>0</v>
      </c>
      <c r="AX37" s="3">
        <f t="shared" si="32"/>
        <v>0</v>
      </c>
      <c r="AY37" s="3">
        <f t="shared" si="32"/>
        <v>0</v>
      </c>
      <c r="AZ37" s="3">
        <f t="shared" si="32"/>
        <v>0</v>
      </c>
      <c r="BA37" s="3">
        <f t="shared" si="32"/>
        <v>0</v>
      </c>
      <c r="BB37" s="3">
        <f t="shared" si="32"/>
        <v>0</v>
      </c>
      <c r="BC37" s="3">
        <f t="shared" si="32"/>
        <v>0</v>
      </c>
      <c r="BD37" s="3">
        <f t="shared" si="32"/>
        <v>0</v>
      </c>
      <c r="BE37" s="3">
        <f t="shared" si="32"/>
        <v>0</v>
      </c>
      <c r="BF37" s="3">
        <f t="shared" si="32"/>
        <v>0</v>
      </c>
      <c r="BG37" s="3">
        <f t="shared" si="32"/>
        <v>0</v>
      </c>
      <c r="BH37" s="3">
        <f t="shared" si="32"/>
        <v>0</v>
      </c>
      <c r="BI37" s="3">
        <f t="shared" si="32"/>
        <v>0</v>
      </c>
      <c r="BJ37" s="3">
        <f t="shared" si="32"/>
        <v>0</v>
      </c>
      <c r="BK37" s="3">
        <f t="shared" si="32"/>
        <v>0</v>
      </c>
      <c r="BL37" s="3">
        <f t="shared" si="32"/>
        <v>0</v>
      </c>
      <c r="BM37" s="3">
        <f t="shared" si="32"/>
        <v>0</v>
      </c>
      <c r="BN37" s="3">
        <f t="shared" si="32"/>
        <v>0</v>
      </c>
      <c r="BO37" s="3">
        <f t="shared" si="32"/>
        <v>0</v>
      </c>
      <c r="BP37" s="3">
        <f t="shared" si="32"/>
        <v>0</v>
      </c>
      <c r="BQ37" s="3">
        <f t="shared" si="32"/>
        <v>0</v>
      </c>
      <c r="BR37" s="3">
        <f t="shared" si="32"/>
        <v>0</v>
      </c>
      <c r="BS37" s="3">
        <f t="shared" si="32"/>
        <v>0</v>
      </c>
      <c r="BT37" s="3">
        <f t="shared" si="32"/>
        <v>0</v>
      </c>
      <c r="BU37" s="3">
        <f t="shared" si="32"/>
        <v>0</v>
      </c>
      <c r="BV37" s="3">
        <f t="shared" si="32"/>
        <v>0</v>
      </c>
      <c r="BW37" s="3">
        <f t="shared" si="32"/>
        <v>0</v>
      </c>
      <c r="BX37" s="3">
        <f t="shared" si="32"/>
        <v>0</v>
      </c>
      <c r="BY37" s="3">
        <f t="shared" si="32"/>
        <v>0</v>
      </c>
      <c r="BZ37" s="3">
        <f t="shared" si="32"/>
        <v>0</v>
      </c>
      <c r="CA37" s="3">
        <f t="shared" si="32"/>
        <v>0</v>
      </c>
      <c r="CB37" s="3">
        <f t="shared" si="32"/>
        <v>0</v>
      </c>
      <c r="CC37" s="3">
        <f t="shared" si="32"/>
        <v>0</v>
      </c>
      <c r="CD37" s="3">
        <f t="shared" ref="CD37:CS37" si="33">CD67-CD78</f>
        <v>0</v>
      </c>
      <c r="CE37" s="3">
        <f t="shared" si="33"/>
        <v>0</v>
      </c>
      <c r="CF37" s="3">
        <f t="shared" si="33"/>
        <v>0</v>
      </c>
      <c r="CG37" s="3">
        <f t="shared" si="33"/>
        <v>0</v>
      </c>
      <c r="CH37" s="3">
        <f t="shared" si="33"/>
        <v>0</v>
      </c>
      <c r="CI37" s="3">
        <f t="shared" si="33"/>
        <v>0</v>
      </c>
      <c r="CJ37" s="3">
        <f t="shared" si="33"/>
        <v>0</v>
      </c>
      <c r="CK37" s="3">
        <f t="shared" si="33"/>
        <v>0</v>
      </c>
      <c r="CL37" s="3">
        <f t="shared" si="33"/>
        <v>0</v>
      </c>
      <c r="CM37" s="3">
        <f t="shared" si="33"/>
        <v>0</v>
      </c>
      <c r="CN37" s="3">
        <f t="shared" si="33"/>
        <v>0</v>
      </c>
      <c r="CO37" s="3">
        <f t="shared" si="33"/>
        <v>0</v>
      </c>
      <c r="CP37" s="3">
        <f t="shared" si="33"/>
        <v>0</v>
      </c>
      <c r="CQ37" s="3">
        <f t="shared" si="33"/>
        <v>0</v>
      </c>
      <c r="CR37" s="3">
        <f t="shared" si="33"/>
        <v>0</v>
      </c>
      <c r="CS37" s="83">
        <f t="shared" si="33"/>
        <v>0</v>
      </c>
      <c r="CT37" s="30">
        <f t="shared" si="18"/>
        <v>0</v>
      </c>
      <c r="CU37" s="152"/>
    </row>
    <row r="38" spans="1:99">
      <c r="A38" s="57" t="s">
        <v>39</v>
      </c>
      <c r="B38" s="84">
        <f t="shared" si="23"/>
        <v>0</v>
      </c>
      <c r="C38" s="85">
        <f t="shared" si="23"/>
        <v>0</v>
      </c>
      <c r="D38" s="85">
        <f t="shared" si="23"/>
        <v>0</v>
      </c>
      <c r="E38" s="85">
        <f t="shared" si="23"/>
        <v>0</v>
      </c>
      <c r="F38" s="85">
        <f t="shared" si="23"/>
        <v>0</v>
      </c>
      <c r="G38" s="85">
        <f t="shared" si="23"/>
        <v>0</v>
      </c>
      <c r="H38" s="85">
        <f t="shared" si="23"/>
        <v>0</v>
      </c>
      <c r="I38" s="85">
        <f t="shared" si="23"/>
        <v>0</v>
      </c>
      <c r="J38" s="85">
        <f t="shared" si="23"/>
        <v>0</v>
      </c>
      <c r="K38" s="85">
        <f t="shared" si="23"/>
        <v>0</v>
      </c>
      <c r="L38" s="85">
        <f t="shared" si="23"/>
        <v>0</v>
      </c>
      <c r="M38" s="85">
        <f t="shared" si="23"/>
        <v>0</v>
      </c>
      <c r="N38" s="85">
        <f t="shared" si="23"/>
        <v>0</v>
      </c>
      <c r="O38" s="85">
        <f t="shared" si="23"/>
        <v>0</v>
      </c>
      <c r="P38" s="85">
        <f t="shared" si="23"/>
        <v>0</v>
      </c>
      <c r="Q38" s="85">
        <f t="shared" si="23"/>
        <v>0</v>
      </c>
      <c r="R38" s="85">
        <f t="shared" ref="R38:CC38" si="34">R68-R79</f>
        <v>0</v>
      </c>
      <c r="S38" s="85">
        <f t="shared" si="34"/>
        <v>0</v>
      </c>
      <c r="T38" s="85">
        <f t="shared" si="34"/>
        <v>0</v>
      </c>
      <c r="U38" s="85">
        <f t="shared" si="34"/>
        <v>0</v>
      </c>
      <c r="V38" s="85">
        <f t="shared" si="34"/>
        <v>0</v>
      </c>
      <c r="W38" s="85">
        <f t="shared" si="34"/>
        <v>0</v>
      </c>
      <c r="X38" s="85">
        <f t="shared" si="34"/>
        <v>0</v>
      </c>
      <c r="Y38" s="85">
        <f t="shared" si="34"/>
        <v>0</v>
      </c>
      <c r="Z38" s="85">
        <f t="shared" si="34"/>
        <v>0</v>
      </c>
      <c r="AA38" s="85">
        <f t="shared" si="34"/>
        <v>0</v>
      </c>
      <c r="AB38" s="85">
        <f t="shared" si="34"/>
        <v>0</v>
      </c>
      <c r="AC38" s="85">
        <f t="shared" si="34"/>
        <v>0</v>
      </c>
      <c r="AD38" s="85">
        <f t="shared" si="34"/>
        <v>0</v>
      </c>
      <c r="AE38" s="85">
        <f t="shared" si="34"/>
        <v>0</v>
      </c>
      <c r="AF38" s="85">
        <f t="shared" si="34"/>
        <v>0</v>
      </c>
      <c r="AG38" s="85">
        <f t="shared" si="34"/>
        <v>0</v>
      </c>
      <c r="AH38" s="85">
        <f t="shared" si="34"/>
        <v>0</v>
      </c>
      <c r="AI38" s="85">
        <f t="shared" si="34"/>
        <v>0</v>
      </c>
      <c r="AJ38" s="85">
        <f t="shared" si="34"/>
        <v>0</v>
      </c>
      <c r="AK38" s="85">
        <f t="shared" si="34"/>
        <v>0</v>
      </c>
      <c r="AL38" s="85">
        <f t="shared" si="34"/>
        <v>0</v>
      </c>
      <c r="AM38" s="85">
        <f t="shared" si="34"/>
        <v>0</v>
      </c>
      <c r="AN38" s="85">
        <f t="shared" si="34"/>
        <v>0</v>
      </c>
      <c r="AO38" s="85">
        <f t="shared" si="34"/>
        <v>0</v>
      </c>
      <c r="AP38" s="85">
        <f t="shared" si="34"/>
        <v>0</v>
      </c>
      <c r="AQ38" s="85">
        <f t="shared" si="34"/>
        <v>0</v>
      </c>
      <c r="AR38" s="85">
        <f t="shared" si="34"/>
        <v>0</v>
      </c>
      <c r="AS38" s="85">
        <f t="shared" si="34"/>
        <v>0</v>
      </c>
      <c r="AT38" s="85">
        <f t="shared" si="34"/>
        <v>0</v>
      </c>
      <c r="AU38" s="85">
        <f t="shared" si="34"/>
        <v>0</v>
      </c>
      <c r="AV38" s="85">
        <f t="shared" si="34"/>
        <v>0</v>
      </c>
      <c r="AW38" s="85">
        <f t="shared" si="34"/>
        <v>0</v>
      </c>
      <c r="AX38" s="85">
        <f t="shared" si="34"/>
        <v>0</v>
      </c>
      <c r="AY38" s="85">
        <f t="shared" si="34"/>
        <v>0</v>
      </c>
      <c r="AZ38" s="85">
        <f t="shared" si="34"/>
        <v>0</v>
      </c>
      <c r="BA38" s="85">
        <f t="shared" si="34"/>
        <v>0</v>
      </c>
      <c r="BB38" s="85">
        <f t="shared" si="34"/>
        <v>0</v>
      </c>
      <c r="BC38" s="85">
        <f t="shared" si="34"/>
        <v>0</v>
      </c>
      <c r="BD38" s="85">
        <f t="shared" si="34"/>
        <v>0</v>
      </c>
      <c r="BE38" s="85">
        <f t="shared" si="34"/>
        <v>0</v>
      </c>
      <c r="BF38" s="85">
        <f t="shared" si="34"/>
        <v>0</v>
      </c>
      <c r="BG38" s="85">
        <f t="shared" si="34"/>
        <v>0</v>
      </c>
      <c r="BH38" s="85">
        <f t="shared" si="34"/>
        <v>0</v>
      </c>
      <c r="BI38" s="85">
        <f t="shared" si="34"/>
        <v>0</v>
      </c>
      <c r="BJ38" s="85">
        <f t="shared" si="34"/>
        <v>0</v>
      </c>
      <c r="BK38" s="85">
        <f t="shared" si="34"/>
        <v>0</v>
      </c>
      <c r="BL38" s="85">
        <f t="shared" si="34"/>
        <v>0</v>
      </c>
      <c r="BM38" s="85">
        <f t="shared" si="34"/>
        <v>0</v>
      </c>
      <c r="BN38" s="85">
        <f t="shared" si="34"/>
        <v>0</v>
      </c>
      <c r="BO38" s="85">
        <f t="shared" si="34"/>
        <v>0</v>
      </c>
      <c r="BP38" s="85">
        <f t="shared" si="34"/>
        <v>0</v>
      </c>
      <c r="BQ38" s="85">
        <f t="shared" si="34"/>
        <v>0</v>
      </c>
      <c r="BR38" s="85">
        <f t="shared" si="34"/>
        <v>0</v>
      </c>
      <c r="BS38" s="85">
        <f t="shared" si="34"/>
        <v>0</v>
      </c>
      <c r="BT38" s="85">
        <f t="shared" si="34"/>
        <v>0</v>
      </c>
      <c r="BU38" s="85">
        <f t="shared" si="34"/>
        <v>0</v>
      </c>
      <c r="BV38" s="85">
        <f t="shared" si="34"/>
        <v>0</v>
      </c>
      <c r="BW38" s="85">
        <f t="shared" si="34"/>
        <v>0</v>
      </c>
      <c r="BX38" s="85">
        <f t="shared" si="34"/>
        <v>0</v>
      </c>
      <c r="BY38" s="85">
        <f t="shared" si="34"/>
        <v>0</v>
      </c>
      <c r="BZ38" s="85">
        <f t="shared" si="34"/>
        <v>0</v>
      </c>
      <c r="CA38" s="85">
        <f t="shared" si="34"/>
        <v>0</v>
      </c>
      <c r="CB38" s="85">
        <f t="shared" si="34"/>
        <v>0</v>
      </c>
      <c r="CC38" s="85">
        <f t="shared" si="34"/>
        <v>0</v>
      </c>
      <c r="CD38" s="85">
        <f t="shared" ref="CD38:CS38" si="35">CD68-CD79</f>
        <v>0</v>
      </c>
      <c r="CE38" s="85">
        <f t="shared" si="35"/>
        <v>0</v>
      </c>
      <c r="CF38" s="85">
        <f t="shared" si="35"/>
        <v>0</v>
      </c>
      <c r="CG38" s="85">
        <f t="shared" si="35"/>
        <v>0</v>
      </c>
      <c r="CH38" s="85">
        <f t="shared" si="35"/>
        <v>0</v>
      </c>
      <c r="CI38" s="85">
        <f t="shared" si="35"/>
        <v>0</v>
      </c>
      <c r="CJ38" s="85">
        <f t="shared" si="35"/>
        <v>0</v>
      </c>
      <c r="CK38" s="85">
        <f t="shared" si="35"/>
        <v>0</v>
      </c>
      <c r="CL38" s="85">
        <f t="shared" si="35"/>
        <v>0</v>
      </c>
      <c r="CM38" s="85">
        <f t="shared" si="35"/>
        <v>0</v>
      </c>
      <c r="CN38" s="85">
        <f t="shared" si="35"/>
        <v>0</v>
      </c>
      <c r="CO38" s="85">
        <f t="shared" si="35"/>
        <v>0</v>
      </c>
      <c r="CP38" s="85">
        <f t="shared" si="35"/>
        <v>0</v>
      </c>
      <c r="CQ38" s="85">
        <f t="shared" si="35"/>
        <v>0</v>
      </c>
      <c r="CR38" s="85">
        <f t="shared" si="35"/>
        <v>0</v>
      </c>
      <c r="CS38" s="86">
        <f t="shared" si="35"/>
        <v>0</v>
      </c>
      <c r="CT38" s="30">
        <f t="shared" si="18"/>
        <v>0</v>
      </c>
      <c r="CU38" s="152"/>
    </row>
    <row r="39" spans="1:99">
      <c r="A39" s="87" t="s">
        <v>40</v>
      </c>
      <c r="B39" s="88">
        <f t="shared" ref="B39:AG39" si="36">B12</f>
        <v>205.05129402777777</v>
      </c>
      <c r="C39" s="89">
        <f t="shared" si="36"/>
        <v>205.05129402777777</v>
      </c>
      <c r="D39" s="89">
        <f t="shared" si="36"/>
        <v>205.05129402777777</v>
      </c>
      <c r="E39" s="89">
        <f t="shared" si="36"/>
        <v>205.05129402777777</v>
      </c>
      <c r="F39" s="89">
        <f t="shared" si="36"/>
        <v>205.05129402777777</v>
      </c>
      <c r="G39" s="89">
        <f t="shared" si="36"/>
        <v>205.05129402777777</v>
      </c>
      <c r="H39" s="89">
        <f t="shared" si="36"/>
        <v>205.05129402777777</v>
      </c>
      <c r="I39" s="89">
        <f t="shared" si="36"/>
        <v>205.05129402777777</v>
      </c>
      <c r="J39" s="89">
        <f t="shared" si="36"/>
        <v>205.05129402777777</v>
      </c>
      <c r="K39" s="89">
        <f t="shared" si="36"/>
        <v>205.05129402777777</v>
      </c>
      <c r="L39" s="89">
        <f t="shared" si="36"/>
        <v>205.05129402777777</v>
      </c>
      <c r="M39" s="89">
        <f t="shared" si="36"/>
        <v>205.05129402777777</v>
      </c>
      <c r="N39" s="89">
        <f t="shared" si="36"/>
        <v>205.05129402777777</v>
      </c>
      <c r="O39" s="89">
        <f t="shared" si="36"/>
        <v>205.05129402777777</v>
      </c>
      <c r="P39" s="89">
        <f t="shared" si="36"/>
        <v>205.05129402777777</v>
      </c>
      <c r="Q39" s="89">
        <f t="shared" si="36"/>
        <v>205.05129402777777</v>
      </c>
      <c r="R39" s="89">
        <f t="shared" si="36"/>
        <v>205.05129402777777</v>
      </c>
      <c r="S39" s="89">
        <f t="shared" si="36"/>
        <v>205.05129402777777</v>
      </c>
      <c r="T39" s="89">
        <f t="shared" si="36"/>
        <v>205.05129402777777</v>
      </c>
      <c r="U39" s="89">
        <f t="shared" si="36"/>
        <v>205.05129402777777</v>
      </c>
      <c r="V39" s="89">
        <f t="shared" si="36"/>
        <v>205.05129402777777</v>
      </c>
      <c r="W39" s="89">
        <f t="shared" si="36"/>
        <v>205.05129402777777</v>
      </c>
      <c r="X39" s="89">
        <f t="shared" si="36"/>
        <v>205.05129402777777</v>
      </c>
      <c r="Y39" s="89">
        <f t="shared" si="36"/>
        <v>205.05129402777777</v>
      </c>
      <c r="Z39" s="89">
        <f t="shared" si="36"/>
        <v>205.05129402777777</v>
      </c>
      <c r="AA39" s="89">
        <f t="shared" si="36"/>
        <v>205.05129402777777</v>
      </c>
      <c r="AB39" s="89">
        <f t="shared" si="36"/>
        <v>205.05129402777777</v>
      </c>
      <c r="AC39" s="89">
        <f t="shared" si="36"/>
        <v>205.05129402777777</v>
      </c>
      <c r="AD39" s="89">
        <f t="shared" si="36"/>
        <v>205.05129402777777</v>
      </c>
      <c r="AE39" s="89">
        <f t="shared" si="36"/>
        <v>205.05129402777777</v>
      </c>
      <c r="AF39" s="89">
        <f t="shared" si="36"/>
        <v>205.05129402777777</v>
      </c>
      <c r="AG39" s="89">
        <f t="shared" si="36"/>
        <v>205.05129402777777</v>
      </c>
      <c r="AH39" s="89">
        <f t="shared" ref="AH39:BM39" si="37">AH12</f>
        <v>205.05129402777777</v>
      </c>
      <c r="AI39" s="89">
        <f t="shared" si="37"/>
        <v>205.05129402777777</v>
      </c>
      <c r="AJ39" s="89">
        <f t="shared" si="37"/>
        <v>205.05129402777777</v>
      </c>
      <c r="AK39" s="89">
        <f t="shared" si="37"/>
        <v>205.05129402777777</v>
      </c>
      <c r="AL39" s="89">
        <f t="shared" si="37"/>
        <v>205.05129402777777</v>
      </c>
      <c r="AM39" s="89">
        <f t="shared" si="37"/>
        <v>205.05129402777777</v>
      </c>
      <c r="AN39" s="89">
        <f t="shared" si="37"/>
        <v>205.05129402777777</v>
      </c>
      <c r="AO39" s="89">
        <f t="shared" si="37"/>
        <v>205.05129402777777</v>
      </c>
      <c r="AP39" s="89">
        <f t="shared" si="37"/>
        <v>205.05129402777777</v>
      </c>
      <c r="AQ39" s="89">
        <f t="shared" si="37"/>
        <v>205.05129402777777</v>
      </c>
      <c r="AR39" s="89">
        <f t="shared" si="37"/>
        <v>205.05129402777777</v>
      </c>
      <c r="AS39" s="89">
        <f t="shared" si="37"/>
        <v>205.05129402777777</v>
      </c>
      <c r="AT39" s="89">
        <f t="shared" si="37"/>
        <v>205.05129402777777</v>
      </c>
      <c r="AU39" s="89">
        <f t="shared" si="37"/>
        <v>205.05129402777777</v>
      </c>
      <c r="AV39" s="89">
        <f t="shared" si="37"/>
        <v>205.05129402777777</v>
      </c>
      <c r="AW39" s="89">
        <f t="shared" si="37"/>
        <v>205.05129402777777</v>
      </c>
      <c r="AX39" s="89">
        <f t="shared" si="37"/>
        <v>205.05129402777777</v>
      </c>
      <c r="AY39" s="89">
        <f t="shared" si="37"/>
        <v>205.05129402777777</v>
      </c>
      <c r="AZ39" s="89">
        <f t="shared" si="37"/>
        <v>205.05129402777777</v>
      </c>
      <c r="BA39" s="89">
        <f t="shared" si="37"/>
        <v>205.05129402777777</v>
      </c>
      <c r="BB39" s="89">
        <f t="shared" si="37"/>
        <v>205.05129402777777</v>
      </c>
      <c r="BC39" s="89">
        <f t="shared" si="37"/>
        <v>205.05129402777777</v>
      </c>
      <c r="BD39" s="89">
        <f t="shared" si="37"/>
        <v>205.05129402777777</v>
      </c>
      <c r="BE39" s="89">
        <f t="shared" si="37"/>
        <v>205.05129402777777</v>
      </c>
      <c r="BF39" s="89">
        <f t="shared" si="37"/>
        <v>205.05129402777777</v>
      </c>
      <c r="BG39" s="89">
        <f t="shared" si="37"/>
        <v>205.05129402777777</v>
      </c>
      <c r="BH39" s="89">
        <f t="shared" si="37"/>
        <v>205.05129402777777</v>
      </c>
      <c r="BI39" s="89">
        <f t="shared" si="37"/>
        <v>205.05129402777777</v>
      </c>
      <c r="BJ39" s="89">
        <f t="shared" si="37"/>
        <v>205.05129402777777</v>
      </c>
      <c r="BK39" s="89">
        <f t="shared" si="37"/>
        <v>205.05129402777777</v>
      </c>
      <c r="BL39" s="89">
        <f t="shared" si="37"/>
        <v>205.05129402777777</v>
      </c>
      <c r="BM39" s="89">
        <f t="shared" si="37"/>
        <v>205.05129402777777</v>
      </c>
      <c r="BN39" s="89">
        <f t="shared" ref="BN39:CS39" si="38">BN12</f>
        <v>205.05129402777777</v>
      </c>
      <c r="BO39" s="89">
        <f t="shared" si="38"/>
        <v>205.05129402777777</v>
      </c>
      <c r="BP39" s="89">
        <f t="shared" si="38"/>
        <v>205.05129402777777</v>
      </c>
      <c r="BQ39" s="89">
        <f t="shared" si="38"/>
        <v>205.05129402777777</v>
      </c>
      <c r="BR39" s="89">
        <f t="shared" si="38"/>
        <v>205.05129402777777</v>
      </c>
      <c r="BS39" s="89">
        <f t="shared" si="38"/>
        <v>205.05129402777777</v>
      </c>
      <c r="BT39" s="89">
        <f t="shared" si="38"/>
        <v>205.05129402777777</v>
      </c>
      <c r="BU39" s="89">
        <f t="shared" si="38"/>
        <v>205.05129402777777</v>
      </c>
      <c r="BV39" s="89">
        <f t="shared" si="38"/>
        <v>205.05129402777777</v>
      </c>
      <c r="BW39" s="89">
        <f t="shared" si="38"/>
        <v>205.05129402777777</v>
      </c>
      <c r="BX39" s="89">
        <f t="shared" si="38"/>
        <v>205.05129402777777</v>
      </c>
      <c r="BY39" s="89">
        <f t="shared" si="38"/>
        <v>205.05129402777777</v>
      </c>
      <c r="BZ39" s="89">
        <f t="shared" si="38"/>
        <v>205.05129402777777</v>
      </c>
      <c r="CA39" s="89">
        <f t="shared" si="38"/>
        <v>205.05129402777777</v>
      </c>
      <c r="CB39" s="89">
        <f t="shared" si="38"/>
        <v>205.05129402777777</v>
      </c>
      <c r="CC39" s="89">
        <f t="shared" si="38"/>
        <v>205.05129402777777</v>
      </c>
      <c r="CD39" s="89">
        <f t="shared" si="38"/>
        <v>205.05129402777777</v>
      </c>
      <c r="CE39" s="89">
        <f t="shared" si="38"/>
        <v>205.05129402777777</v>
      </c>
      <c r="CF39" s="89">
        <f t="shared" si="38"/>
        <v>205.05129402777777</v>
      </c>
      <c r="CG39" s="89">
        <f t="shared" si="38"/>
        <v>205.05129402777777</v>
      </c>
      <c r="CH39" s="89">
        <f t="shared" si="38"/>
        <v>205.05129402777777</v>
      </c>
      <c r="CI39" s="89">
        <f t="shared" si="38"/>
        <v>205.05129402777777</v>
      </c>
      <c r="CJ39" s="89">
        <f t="shared" si="38"/>
        <v>205.05129402777777</v>
      </c>
      <c r="CK39" s="89">
        <f t="shared" si="38"/>
        <v>205.05129402777777</v>
      </c>
      <c r="CL39" s="89">
        <f t="shared" si="38"/>
        <v>205.05129402777777</v>
      </c>
      <c r="CM39" s="89">
        <f t="shared" si="38"/>
        <v>205.05129402777777</v>
      </c>
      <c r="CN39" s="89">
        <f t="shared" si="38"/>
        <v>205.05129402777777</v>
      </c>
      <c r="CO39" s="89">
        <f t="shared" si="38"/>
        <v>205.05129402777777</v>
      </c>
      <c r="CP39" s="89">
        <f t="shared" si="38"/>
        <v>205.05129402777777</v>
      </c>
      <c r="CQ39" s="89">
        <f t="shared" si="38"/>
        <v>205.05129402777777</v>
      </c>
      <c r="CR39" s="89">
        <f t="shared" si="38"/>
        <v>205.05129402777777</v>
      </c>
      <c r="CS39" s="90">
        <f t="shared" si="38"/>
        <v>205.05129402777777</v>
      </c>
      <c r="CT39" s="30">
        <f t="shared" si="18"/>
        <v>19684.924226666677</v>
      </c>
      <c r="CU39" s="152"/>
    </row>
    <row r="40" spans="1:99">
      <c r="A40" s="20" t="s">
        <v>41</v>
      </c>
      <c r="B40" s="39">
        <f t="shared" ref="B40:AG40" si="39">SUM(B41:B41)</f>
        <v>2228.9</v>
      </c>
      <c r="C40" s="40">
        <f t="shared" si="39"/>
        <v>2304.06</v>
      </c>
      <c r="D40" s="40">
        <f t="shared" si="39"/>
        <v>2454.39</v>
      </c>
      <c r="E40" s="40">
        <f t="shared" si="39"/>
        <v>2520.85</v>
      </c>
      <c r="F40" s="40">
        <f t="shared" si="39"/>
        <v>2500.39</v>
      </c>
      <c r="G40" s="40">
        <f t="shared" si="39"/>
        <v>2384.14</v>
      </c>
      <c r="H40" s="40">
        <f t="shared" si="39"/>
        <v>2341.52</v>
      </c>
      <c r="I40" s="40">
        <f t="shared" si="39"/>
        <v>2383.67</v>
      </c>
      <c r="J40" s="40">
        <f t="shared" si="39"/>
        <v>2319.4899999999998</v>
      </c>
      <c r="K40" s="40">
        <f t="shared" si="39"/>
        <v>2266.0700000000002</v>
      </c>
      <c r="L40" s="40">
        <f t="shared" si="39"/>
        <v>2266.14</v>
      </c>
      <c r="M40" s="40">
        <f t="shared" si="39"/>
        <v>2266.14</v>
      </c>
      <c r="N40" s="40">
        <f t="shared" si="39"/>
        <v>2308.71</v>
      </c>
      <c r="O40" s="40">
        <f t="shared" si="39"/>
        <v>2384.09</v>
      </c>
      <c r="P40" s="40">
        <f t="shared" si="39"/>
        <v>2486.73</v>
      </c>
      <c r="Q40" s="40">
        <f t="shared" si="39"/>
        <v>2528.92</v>
      </c>
      <c r="R40" s="40">
        <f t="shared" si="39"/>
        <v>2120.0500000000002</v>
      </c>
      <c r="S40" s="40">
        <f t="shared" si="39"/>
        <v>2005.24</v>
      </c>
      <c r="T40" s="40">
        <f t="shared" si="39"/>
        <v>2107.38</v>
      </c>
      <c r="U40" s="40">
        <f t="shared" si="39"/>
        <v>2267.13</v>
      </c>
      <c r="V40" s="40">
        <f t="shared" si="39"/>
        <v>2311.2199999999998</v>
      </c>
      <c r="W40" s="40">
        <f t="shared" si="39"/>
        <v>2353</v>
      </c>
      <c r="X40" s="40">
        <f t="shared" si="39"/>
        <v>2405.12</v>
      </c>
      <c r="Y40" s="40">
        <f t="shared" si="39"/>
        <v>2511.96</v>
      </c>
      <c r="Z40" s="40">
        <f t="shared" si="39"/>
        <v>2451</v>
      </c>
      <c r="AA40" s="40">
        <f t="shared" si="39"/>
        <v>2442.19</v>
      </c>
      <c r="AB40" s="40">
        <f t="shared" si="39"/>
        <v>2284.9499999999998</v>
      </c>
      <c r="AC40" s="40">
        <f t="shared" si="39"/>
        <v>2268.8200000000002</v>
      </c>
      <c r="AD40" s="40">
        <f t="shared" si="39"/>
        <v>2496.46</v>
      </c>
      <c r="AE40" s="40">
        <f t="shared" si="39"/>
        <v>2495.0700000000002</v>
      </c>
      <c r="AF40" s="40">
        <f t="shared" si="39"/>
        <v>3093.95</v>
      </c>
      <c r="AG40" s="40">
        <f t="shared" si="39"/>
        <v>3306.28</v>
      </c>
      <c r="AH40" s="40">
        <f t="shared" ref="AH40:BM40" si="40">SUM(AH41:AH41)</f>
        <v>3234.82</v>
      </c>
      <c r="AI40" s="40">
        <f t="shared" si="40"/>
        <v>3080.46</v>
      </c>
      <c r="AJ40" s="40">
        <f t="shared" si="40"/>
        <v>2869.78</v>
      </c>
      <c r="AK40" s="40">
        <f t="shared" si="40"/>
        <v>2576.2199999999998</v>
      </c>
      <c r="AL40" s="40">
        <f t="shared" si="40"/>
        <v>2159.9899999999998</v>
      </c>
      <c r="AM40" s="40">
        <f t="shared" si="40"/>
        <v>2014.86</v>
      </c>
      <c r="AN40" s="40">
        <f t="shared" si="40"/>
        <v>2015.55</v>
      </c>
      <c r="AO40" s="40">
        <f t="shared" si="40"/>
        <v>2015.64</v>
      </c>
      <c r="AP40" s="40">
        <f t="shared" si="40"/>
        <v>2291.04</v>
      </c>
      <c r="AQ40" s="40">
        <f t="shared" si="40"/>
        <v>2465.9699999999998</v>
      </c>
      <c r="AR40" s="40">
        <f t="shared" si="40"/>
        <v>2310.42</v>
      </c>
      <c r="AS40" s="40">
        <f t="shared" si="40"/>
        <v>2183.71</v>
      </c>
      <c r="AT40" s="40">
        <f t="shared" si="40"/>
        <v>2274.84</v>
      </c>
      <c r="AU40" s="40">
        <f t="shared" si="40"/>
        <v>2404.5100000000002</v>
      </c>
      <c r="AV40" s="40">
        <f t="shared" si="40"/>
        <v>2834.56</v>
      </c>
      <c r="AW40" s="40">
        <f t="shared" si="40"/>
        <v>3163.87</v>
      </c>
      <c r="AX40" s="40">
        <f t="shared" si="40"/>
        <v>3594.71</v>
      </c>
      <c r="AY40" s="40">
        <f t="shared" si="40"/>
        <v>3451.45</v>
      </c>
      <c r="AZ40" s="40">
        <f t="shared" si="40"/>
        <v>3228.65</v>
      </c>
      <c r="BA40" s="40">
        <f t="shared" si="40"/>
        <v>3367.04</v>
      </c>
      <c r="BB40" s="40">
        <f t="shared" si="40"/>
        <v>3539.72</v>
      </c>
      <c r="BC40" s="40">
        <f t="shared" si="40"/>
        <v>3831.84</v>
      </c>
      <c r="BD40" s="40">
        <f t="shared" si="40"/>
        <v>3482.75</v>
      </c>
      <c r="BE40" s="40">
        <f t="shared" si="40"/>
        <v>3348.77</v>
      </c>
      <c r="BF40" s="40">
        <f t="shared" si="40"/>
        <v>2905.63</v>
      </c>
      <c r="BG40" s="40">
        <f t="shared" si="40"/>
        <v>2769.79</v>
      </c>
      <c r="BH40" s="40">
        <f t="shared" si="40"/>
        <v>2579.3200000000002</v>
      </c>
      <c r="BI40" s="40">
        <f t="shared" si="40"/>
        <v>2528.34</v>
      </c>
      <c r="BJ40" s="40">
        <f t="shared" si="40"/>
        <v>3049.21</v>
      </c>
      <c r="BK40" s="40">
        <f t="shared" si="40"/>
        <v>3139.14</v>
      </c>
      <c r="BL40" s="40">
        <f t="shared" si="40"/>
        <v>2884.61</v>
      </c>
      <c r="BM40" s="40">
        <f t="shared" si="40"/>
        <v>2724.45</v>
      </c>
      <c r="BN40" s="40">
        <f t="shared" ref="BN40:CS40" si="41">SUM(BN41:BN41)</f>
        <v>2616.9299999999998</v>
      </c>
      <c r="BO40" s="40">
        <f t="shared" si="41"/>
        <v>2550.31</v>
      </c>
      <c r="BP40" s="40">
        <f t="shared" si="41"/>
        <v>2535.84</v>
      </c>
      <c r="BQ40" s="40">
        <f t="shared" si="41"/>
        <v>2535.86</v>
      </c>
      <c r="BR40" s="40">
        <f t="shared" si="41"/>
        <v>2283.06</v>
      </c>
      <c r="BS40" s="40">
        <f t="shared" si="41"/>
        <v>2282.98</v>
      </c>
      <c r="BT40" s="40">
        <f t="shared" si="41"/>
        <v>2283.59</v>
      </c>
      <c r="BU40" s="40">
        <f t="shared" si="41"/>
        <v>2003.51</v>
      </c>
      <c r="BV40" s="40">
        <f t="shared" si="41"/>
        <v>2315.9499999999998</v>
      </c>
      <c r="BW40" s="40">
        <f t="shared" si="41"/>
        <v>2001.88</v>
      </c>
      <c r="BX40" s="40">
        <f t="shared" si="41"/>
        <v>2007.63</v>
      </c>
      <c r="BY40" s="40">
        <f t="shared" si="41"/>
        <v>2008.26</v>
      </c>
      <c r="BZ40" s="40">
        <f t="shared" si="41"/>
        <v>2012.12</v>
      </c>
      <c r="CA40" s="40">
        <f t="shared" si="41"/>
        <v>2012.48</v>
      </c>
      <c r="CB40" s="40">
        <f t="shared" si="41"/>
        <v>2015.94</v>
      </c>
      <c r="CC40" s="40">
        <f t="shared" si="41"/>
        <v>2016.59</v>
      </c>
      <c r="CD40" s="40">
        <f t="shared" si="41"/>
        <v>2022.15</v>
      </c>
      <c r="CE40" s="40">
        <f t="shared" si="41"/>
        <v>2028.48</v>
      </c>
      <c r="CF40" s="40">
        <f t="shared" si="41"/>
        <v>2029.87</v>
      </c>
      <c r="CG40" s="40">
        <f t="shared" si="41"/>
        <v>2029.95</v>
      </c>
      <c r="CH40" s="40">
        <f t="shared" si="41"/>
        <v>2030.87</v>
      </c>
      <c r="CI40" s="40">
        <f t="shared" si="41"/>
        <v>2030.87</v>
      </c>
      <c r="CJ40" s="40">
        <f t="shared" si="41"/>
        <v>2030.87</v>
      </c>
      <c r="CK40" s="40">
        <f t="shared" si="41"/>
        <v>2036.35</v>
      </c>
      <c r="CL40" s="40">
        <f t="shared" si="41"/>
        <v>2041.1</v>
      </c>
      <c r="CM40" s="40">
        <f t="shared" si="41"/>
        <v>2045.87</v>
      </c>
      <c r="CN40" s="40">
        <f t="shared" si="41"/>
        <v>2048.5300000000002</v>
      </c>
      <c r="CO40" s="40">
        <f t="shared" si="41"/>
        <v>2068.83</v>
      </c>
      <c r="CP40" s="40">
        <f t="shared" si="41"/>
        <v>2052.5500000000002</v>
      </c>
      <c r="CQ40" s="40">
        <f t="shared" si="41"/>
        <v>2052.96</v>
      </c>
      <c r="CR40" s="40">
        <f t="shared" si="41"/>
        <v>2045.8</v>
      </c>
      <c r="CS40" s="91">
        <f t="shared" si="41"/>
        <v>2045.8</v>
      </c>
      <c r="CT40" s="38">
        <f t="shared" si="18"/>
        <v>235309.46999999997</v>
      </c>
      <c r="CU40" s="150"/>
    </row>
    <row r="41" spans="1:99">
      <c r="A41" s="25" t="s">
        <v>12</v>
      </c>
      <c r="B41" s="42">
        <v>2228.9</v>
      </c>
      <c r="C41" s="43">
        <v>2304.06</v>
      </c>
      <c r="D41" s="43">
        <v>2454.39</v>
      </c>
      <c r="E41" s="43">
        <v>2520.85</v>
      </c>
      <c r="F41" s="43">
        <v>2500.39</v>
      </c>
      <c r="G41" s="43">
        <v>2384.14</v>
      </c>
      <c r="H41" s="43">
        <v>2341.52</v>
      </c>
      <c r="I41" s="43">
        <v>2383.67</v>
      </c>
      <c r="J41" s="43">
        <v>2319.4899999999998</v>
      </c>
      <c r="K41" s="43">
        <v>2266.0700000000002</v>
      </c>
      <c r="L41" s="43">
        <v>2266.14</v>
      </c>
      <c r="M41" s="43">
        <v>2266.14</v>
      </c>
      <c r="N41" s="43">
        <v>2308.71</v>
      </c>
      <c r="O41" s="43">
        <v>2384.09</v>
      </c>
      <c r="P41" s="43">
        <v>2486.73</v>
      </c>
      <c r="Q41" s="43">
        <v>2528.92</v>
      </c>
      <c r="R41" s="43">
        <v>2120.0500000000002</v>
      </c>
      <c r="S41" s="43">
        <v>2005.24</v>
      </c>
      <c r="T41" s="43">
        <v>2107.38</v>
      </c>
      <c r="U41" s="43">
        <v>2267.13</v>
      </c>
      <c r="V41" s="43">
        <v>2311.2199999999998</v>
      </c>
      <c r="W41" s="43">
        <v>2353</v>
      </c>
      <c r="X41" s="43">
        <v>2405.12</v>
      </c>
      <c r="Y41" s="43">
        <v>2511.96</v>
      </c>
      <c r="Z41" s="43">
        <v>2451</v>
      </c>
      <c r="AA41" s="43">
        <v>2442.19</v>
      </c>
      <c r="AB41" s="43">
        <v>2284.9499999999998</v>
      </c>
      <c r="AC41" s="43">
        <v>2268.8200000000002</v>
      </c>
      <c r="AD41" s="43">
        <v>2496.46</v>
      </c>
      <c r="AE41" s="43">
        <v>2495.0700000000002</v>
      </c>
      <c r="AF41" s="43">
        <v>3093.95</v>
      </c>
      <c r="AG41" s="43">
        <v>3306.28</v>
      </c>
      <c r="AH41" s="43">
        <v>3234.82</v>
      </c>
      <c r="AI41" s="43">
        <v>3080.46</v>
      </c>
      <c r="AJ41" s="43">
        <v>2869.78</v>
      </c>
      <c r="AK41" s="43">
        <v>2576.2199999999998</v>
      </c>
      <c r="AL41" s="43">
        <v>2159.9899999999998</v>
      </c>
      <c r="AM41" s="43">
        <v>2014.86</v>
      </c>
      <c r="AN41" s="43">
        <v>2015.55</v>
      </c>
      <c r="AO41" s="43">
        <v>2015.64</v>
      </c>
      <c r="AP41" s="43">
        <v>2291.04</v>
      </c>
      <c r="AQ41" s="43">
        <v>2465.9699999999998</v>
      </c>
      <c r="AR41" s="43">
        <v>2310.42</v>
      </c>
      <c r="AS41" s="43">
        <v>2183.71</v>
      </c>
      <c r="AT41" s="43">
        <v>2274.84</v>
      </c>
      <c r="AU41" s="43">
        <v>2404.5100000000002</v>
      </c>
      <c r="AV41" s="43">
        <v>2834.56</v>
      </c>
      <c r="AW41" s="43">
        <v>3163.87</v>
      </c>
      <c r="AX41" s="43">
        <v>3594.71</v>
      </c>
      <c r="AY41" s="43">
        <v>3451.45</v>
      </c>
      <c r="AZ41" s="43">
        <v>3228.65</v>
      </c>
      <c r="BA41" s="43">
        <v>3367.04</v>
      </c>
      <c r="BB41" s="43">
        <v>3539.72</v>
      </c>
      <c r="BC41" s="43">
        <v>3831.84</v>
      </c>
      <c r="BD41" s="43">
        <v>3482.75</v>
      </c>
      <c r="BE41" s="43">
        <v>3348.77</v>
      </c>
      <c r="BF41" s="43">
        <v>2905.63</v>
      </c>
      <c r="BG41" s="43">
        <v>2769.79</v>
      </c>
      <c r="BH41" s="43">
        <v>2579.3200000000002</v>
      </c>
      <c r="BI41" s="43">
        <v>2528.34</v>
      </c>
      <c r="BJ41" s="43">
        <v>3049.21</v>
      </c>
      <c r="BK41" s="43">
        <v>3139.14</v>
      </c>
      <c r="BL41" s="43">
        <v>2884.61</v>
      </c>
      <c r="BM41" s="43">
        <v>2724.45</v>
      </c>
      <c r="BN41" s="43">
        <v>2616.9299999999998</v>
      </c>
      <c r="BO41" s="43">
        <v>2550.31</v>
      </c>
      <c r="BP41" s="43">
        <v>2535.84</v>
      </c>
      <c r="BQ41" s="43">
        <v>2535.86</v>
      </c>
      <c r="BR41" s="43">
        <v>2283.06</v>
      </c>
      <c r="BS41" s="43">
        <v>2282.98</v>
      </c>
      <c r="BT41" s="43">
        <v>2283.59</v>
      </c>
      <c r="BU41" s="43">
        <v>2003.51</v>
      </c>
      <c r="BV41" s="43">
        <v>2315.9499999999998</v>
      </c>
      <c r="BW41" s="43">
        <v>2001.88</v>
      </c>
      <c r="BX41" s="43">
        <v>2007.63</v>
      </c>
      <c r="BY41" s="43">
        <v>2008.26</v>
      </c>
      <c r="BZ41" s="43">
        <v>2012.12</v>
      </c>
      <c r="CA41" s="43">
        <v>2012.48</v>
      </c>
      <c r="CB41" s="43">
        <v>2015.94</v>
      </c>
      <c r="CC41" s="43">
        <v>2016.59</v>
      </c>
      <c r="CD41" s="43">
        <v>2022.15</v>
      </c>
      <c r="CE41" s="43">
        <v>2028.48</v>
      </c>
      <c r="CF41" s="43">
        <v>2029.87</v>
      </c>
      <c r="CG41" s="43">
        <v>2029.95</v>
      </c>
      <c r="CH41" s="43">
        <v>2030.87</v>
      </c>
      <c r="CI41" s="43">
        <v>2030.87</v>
      </c>
      <c r="CJ41" s="43">
        <v>2030.87</v>
      </c>
      <c r="CK41" s="43">
        <v>2036.35</v>
      </c>
      <c r="CL41" s="43">
        <v>2041.1</v>
      </c>
      <c r="CM41" s="43">
        <v>2045.87</v>
      </c>
      <c r="CN41" s="43">
        <v>2048.5300000000002</v>
      </c>
      <c r="CO41" s="43">
        <v>2068.83</v>
      </c>
      <c r="CP41" s="43">
        <v>2052.5500000000002</v>
      </c>
      <c r="CQ41" s="43">
        <v>2052.96</v>
      </c>
      <c r="CR41" s="43">
        <v>2045.8</v>
      </c>
      <c r="CS41" s="92">
        <v>2045.8</v>
      </c>
      <c r="CT41" s="30">
        <f t="shared" si="18"/>
        <v>235309.46999999997</v>
      </c>
      <c r="CU41" s="152"/>
    </row>
    <row r="42" spans="1:99">
      <c r="A42" s="95" t="s">
        <v>42</v>
      </c>
      <c r="B42" s="39">
        <f t="shared" ref="B42:AG42" si="42">SUM(B43:B46)</f>
        <v>1970.45</v>
      </c>
      <c r="C42" s="40">
        <f t="shared" si="42"/>
        <v>1970.45</v>
      </c>
      <c r="D42" s="40">
        <f t="shared" si="42"/>
        <v>1970.45</v>
      </c>
      <c r="E42" s="40">
        <f t="shared" si="42"/>
        <v>1970.45</v>
      </c>
      <c r="F42" s="40">
        <f t="shared" si="42"/>
        <v>1970.45</v>
      </c>
      <c r="G42" s="40">
        <f t="shared" si="42"/>
        <v>1970.45</v>
      </c>
      <c r="H42" s="40">
        <f t="shared" si="42"/>
        <v>1970.45</v>
      </c>
      <c r="I42" s="40">
        <f t="shared" si="42"/>
        <v>1970.45</v>
      </c>
      <c r="J42" s="40">
        <f t="shared" si="42"/>
        <v>1970.45</v>
      </c>
      <c r="K42" s="40">
        <f t="shared" si="42"/>
        <v>1970.45</v>
      </c>
      <c r="L42" s="40">
        <f t="shared" si="42"/>
        <v>1970.45</v>
      </c>
      <c r="M42" s="40">
        <f t="shared" si="42"/>
        <v>1970.45</v>
      </c>
      <c r="N42" s="40">
        <f t="shared" si="42"/>
        <v>1970.45</v>
      </c>
      <c r="O42" s="40">
        <f t="shared" si="42"/>
        <v>1970.45</v>
      </c>
      <c r="P42" s="40">
        <f t="shared" si="42"/>
        <v>1970.45</v>
      </c>
      <c r="Q42" s="40">
        <f t="shared" si="42"/>
        <v>1970.45</v>
      </c>
      <c r="R42" s="40">
        <f t="shared" si="42"/>
        <v>1970.45</v>
      </c>
      <c r="S42" s="40">
        <f t="shared" si="42"/>
        <v>1970.45</v>
      </c>
      <c r="T42" s="40">
        <f t="shared" si="42"/>
        <v>1970.45</v>
      </c>
      <c r="U42" s="40">
        <f t="shared" si="42"/>
        <v>1970.45</v>
      </c>
      <c r="V42" s="40">
        <f t="shared" si="42"/>
        <v>1970.45</v>
      </c>
      <c r="W42" s="40">
        <f t="shared" si="42"/>
        <v>1970.45</v>
      </c>
      <c r="X42" s="40">
        <f t="shared" si="42"/>
        <v>1970.45</v>
      </c>
      <c r="Y42" s="40">
        <f t="shared" si="42"/>
        <v>1970.45</v>
      </c>
      <c r="Z42" s="40">
        <f t="shared" si="42"/>
        <v>1970.45</v>
      </c>
      <c r="AA42" s="40">
        <f t="shared" si="42"/>
        <v>1970.45</v>
      </c>
      <c r="AB42" s="40">
        <f t="shared" si="42"/>
        <v>1970.45</v>
      </c>
      <c r="AC42" s="40">
        <f t="shared" si="42"/>
        <v>1970.45</v>
      </c>
      <c r="AD42" s="40">
        <f t="shared" si="42"/>
        <v>1543.73</v>
      </c>
      <c r="AE42" s="40">
        <f t="shared" si="42"/>
        <v>1543.73</v>
      </c>
      <c r="AF42" s="40">
        <f t="shared" si="42"/>
        <v>1557.75</v>
      </c>
      <c r="AG42" s="40">
        <f t="shared" si="42"/>
        <v>1557.75</v>
      </c>
      <c r="AH42" s="40">
        <f t="shared" ref="AH42:BM42" si="43">SUM(AH43:AH46)</f>
        <v>1579.58</v>
      </c>
      <c r="AI42" s="40">
        <f t="shared" si="43"/>
        <v>1579.58</v>
      </c>
      <c r="AJ42" s="40">
        <f t="shared" si="43"/>
        <v>1579.58</v>
      </c>
      <c r="AK42" s="40">
        <f t="shared" si="43"/>
        <v>1579.58</v>
      </c>
      <c r="AL42" s="40">
        <f t="shared" si="43"/>
        <v>1579.58</v>
      </c>
      <c r="AM42" s="40">
        <f t="shared" si="43"/>
        <v>1579.58</v>
      </c>
      <c r="AN42" s="40">
        <f t="shared" si="43"/>
        <v>1579.58</v>
      </c>
      <c r="AO42" s="40">
        <f t="shared" si="43"/>
        <v>1579.58</v>
      </c>
      <c r="AP42" s="40">
        <f t="shared" si="43"/>
        <v>1579.58</v>
      </c>
      <c r="AQ42" s="40">
        <f t="shared" si="43"/>
        <v>1579.58</v>
      </c>
      <c r="AR42" s="40">
        <f t="shared" si="43"/>
        <v>1579.58</v>
      </c>
      <c r="AS42" s="40">
        <f t="shared" si="43"/>
        <v>1579.58</v>
      </c>
      <c r="AT42" s="40">
        <f t="shared" si="43"/>
        <v>1579.58</v>
      </c>
      <c r="AU42" s="40">
        <f t="shared" si="43"/>
        <v>1579.58</v>
      </c>
      <c r="AV42" s="40">
        <f t="shared" si="43"/>
        <v>1579.58</v>
      </c>
      <c r="AW42" s="40">
        <f t="shared" si="43"/>
        <v>1579.58</v>
      </c>
      <c r="AX42" s="40">
        <f t="shared" si="43"/>
        <v>1579.58</v>
      </c>
      <c r="AY42" s="40">
        <f t="shared" si="43"/>
        <v>1579.58</v>
      </c>
      <c r="AZ42" s="40">
        <f t="shared" si="43"/>
        <v>1579.58</v>
      </c>
      <c r="BA42" s="40">
        <f t="shared" si="43"/>
        <v>1579.58</v>
      </c>
      <c r="BB42" s="40">
        <f t="shared" si="43"/>
        <v>1579.58</v>
      </c>
      <c r="BC42" s="40">
        <f t="shared" si="43"/>
        <v>1579.58</v>
      </c>
      <c r="BD42" s="40">
        <f t="shared" si="43"/>
        <v>1579.58</v>
      </c>
      <c r="BE42" s="40">
        <f t="shared" si="43"/>
        <v>1579.58</v>
      </c>
      <c r="BF42" s="40">
        <f t="shared" si="43"/>
        <v>1515.58</v>
      </c>
      <c r="BG42" s="40">
        <f t="shared" si="43"/>
        <v>1498.58</v>
      </c>
      <c r="BH42" s="40">
        <f t="shared" si="43"/>
        <v>1498.58</v>
      </c>
      <c r="BI42" s="40">
        <f t="shared" si="43"/>
        <v>1498.58</v>
      </c>
      <c r="BJ42" s="40">
        <f t="shared" si="43"/>
        <v>1498.58</v>
      </c>
      <c r="BK42" s="40">
        <f t="shared" si="43"/>
        <v>1498.58</v>
      </c>
      <c r="BL42" s="40">
        <f t="shared" si="43"/>
        <v>1548.58</v>
      </c>
      <c r="BM42" s="40">
        <f t="shared" si="43"/>
        <v>1548.58</v>
      </c>
      <c r="BN42" s="40">
        <f t="shared" ref="BN42:CS42" si="44">SUM(BN43:BN46)</f>
        <v>1526.75</v>
      </c>
      <c r="BO42" s="40">
        <f t="shared" si="44"/>
        <v>1476.75</v>
      </c>
      <c r="BP42" s="40">
        <f t="shared" si="44"/>
        <v>1470.9599999999998</v>
      </c>
      <c r="BQ42" s="40">
        <f t="shared" si="44"/>
        <v>1462.73</v>
      </c>
      <c r="BR42" s="40">
        <f t="shared" si="44"/>
        <v>1462.73</v>
      </c>
      <c r="BS42" s="40">
        <f t="shared" si="44"/>
        <v>1526.73</v>
      </c>
      <c r="BT42" s="40">
        <f t="shared" si="44"/>
        <v>1543.73</v>
      </c>
      <c r="BU42" s="40">
        <f t="shared" si="44"/>
        <v>1543.73</v>
      </c>
      <c r="BV42" s="40">
        <f t="shared" si="44"/>
        <v>1543.73</v>
      </c>
      <c r="BW42" s="40">
        <f t="shared" si="44"/>
        <v>1543.73</v>
      </c>
      <c r="BX42" s="40">
        <f t="shared" si="44"/>
        <v>1543.73</v>
      </c>
      <c r="BY42" s="40">
        <f t="shared" si="44"/>
        <v>1543.73</v>
      </c>
      <c r="BZ42" s="40">
        <f t="shared" si="44"/>
        <v>1543.73</v>
      </c>
      <c r="CA42" s="40">
        <f t="shared" si="44"/>
        <v>1543.73</v>
      </c>
      <c r="CB42" s="40">
        <f t="shared" si="44"/>
        <v>1543.73</v>
      </c>
      <c r="CC42" s="40">
        <f t="shared" si="44"/>
        <v>1543.73</v>
      </c>
      <c r="CD42" s="40">
        <f t="shared" si="44"/>
        <v>1543.73</v>
      </c>
      <c r="CE42" s="40">
        <f t="shared" si="44"/>
        <v>1543.73</v>
      </c>
      <c r="CF42" s="40">
        <f t="shared" si="44"/>
        <v>1543.73</v>
      </c>
      <c r="CG42" s="40">
        <f t="shared" si="44"/>
        <v>1543.73</v>
      </c>
      <c r="CH42" s="40">
        <f t="shared" si="44"/>
        <v>1543.73</v>
      </c>
      <c r="CI42" s="40">
        <f t="shared" si="44"/>
        <v>1543.73</v>
      </c>
      <c r="CJ42" s="40">
        <f t="shared" si="44"/>
        <v>1543.73</v>
      </c>
      <c r="CK42" s="40">
        <f t="shared" si="44"/>
        <v>1543.73</v>
      </c>
      <c r="CL42" s="40">
        <f t="shared" si="44"/>
        <v>1543.73</v>
      </c>
      <c r="CM42" s="40">
        <f t="shared" si="44"/>
        <v>1543.73</v>
      </c>
      <c r="CN42" s="40">
        <f t="shared" si="44"/>
        <v>1543.73</v>
      </c>
      <c r="CO42" s="40">
        <f t="shared" si="44"/>
        <v>1543.73</v>
      </c>
      <c r="CP42" s="40">
        <f t="shared" si="44"/>
        <v>1543.73</v>
      </c>
      <c r="CQ42" s="40">
        <f t="shared" si="44"/>
        <v>1543.73</v>
      </c>
      <c r="CR42" s="40">
        <f t="shared" si="44"/>
        <v>1543.73</v>
      </c>
      <c r="CS42" s="91">
        <f t="shared" si="44"/>
        <v>1543.73</v>
      </c>
      <c r="CT42" s="38">
        <f t="shared" si="18"/>
        <v>160454.7500000002</v>
      </c>
      <c r="CU42" s="150"/>
    </row>
    <row r="43" spans="1:99">
      <c r="A43" s="78" t="s">
        <v>43</v>
      </c>
      <c r="B43" s="42">
        <v>1131</v>
      </c>
      <c r="C43" s="43">
        <v>1131</v>
      </c>
      <c r="D43" s="43">
        <v>1131</v>
      </c>
      <c r="E43" s="43">
        <v>1131</v>
      </c>
      <c r="F43" s="43">
        <v>1131</v>
      </c>
      <c r="G43" s="43">
        <v>1131</v>
      </c>
      <c r="H43" s="43">
        <v>1131</v>
      </c>
      <c r="I43" s="43">
        <v>1131</v>
      </c>
      <c r="J43" s="43">
        <v>1131</v>
      </c>
      <c r="K43" s="43">
        <v>1131</v>
      </c>
      <c r="L43" s="43">
        <v>1131</v>
      </c>
      <c r="M43" s="43">
        <v>1131</v>
      </c>
      <c r="N43" s="43">
        <v>1131</v>
      </c>
      <c r="O43" s="43">
        <v>1131</v>
      </c>
      <c r="P43" s="43">
        <v>1131</v>
      </c>
      <c r="Q43" s="43">
        <v>1131</v>
      </c>
      <c r="R43" s="43">
        <v>1131</v>
      </c>
      <c r="S43" s="43">
        <v>1131</v>
      </c>
      <c r="T43" s="43">
        <v>1131</v>
      </c>
      <c r="U43" s="43">
        <v>1131</v>
      </c>
      <c r="V43" s="43">
        <v>1131</v>
      </c>
      <c r="W43" s="43">
        <v>1131</v>
      </c>
      <c r="X43" s="43">
        <v>1131</v>
      </c>
      <c r="Y43" s="43">
        <v>1131</v>
      </c>
      <c r="Z43" s="43">
        <v>1131</v>
      </c>
      <c r="AA43" s="43">
        <v>1131</v>
      </c>
      <c r="AB43" s="43">
        <v>1131</v>
      </c>
      <c r="AC43" s="43">
        <v>1131</v>
      </c>
      <c r="AD43" s="43">
        <v>1131</v>
      </c>
      <c r="AE43" s="43">
        <v>1131</v>
      </c>
      <c r="AF43" s="43">
        <v>1131</v>
      </c>
      <c r="AG43" s="43">
        <v>1131</v>
      </c>
      <c r="AH43" s="43">
        <v>1131</v>
      </c>
      <c r="AI43" s="43">
        <v>1131</v>
      </c>
      <c r="AJ43" s="43">
        <v>1131</v>
      </c>
      <c r="AK43" s="43">
        <v>1131</v>
      </c>
      <c r="AL43" s="43">
        <v>1131</v>
      </c>
      <c r="AM43" s="43">
        <v>1131</v>
      </c>
      <c r="AN43" s="43">
        <v>1131</v>
      </c>
      <c r="AO43" s="43">
        <v>1131</v>
      </c>
      <c r="AP43" s="43">
        <v>1131</v>
      </c>
      <c r="AQ43" s="43">
        <v>1131</v>
      </c>
      <c r="AR43" s="43">
        <v>1131</v>
      </c>
      <c r="AS43" s="43">
        <v>1131</v>
      </c>
      <c r="AT43" s="43">
        <v>1131</v>
      </c>
      <c r="AU43" s="43">
        <v>1131</v>
      </c>
      <c r="AV43" s="43">
        <v>1131</v>
      </c>
      <c r="AW43" s="43">
        <v>1131</v>
      </c>
      <c r="AX43" s="43">
        <v>1131</v>
      </c>
      <c r="AY43" s="43">
        <v>1131</v>
      </c>
      <c r="AZ43" s="43">
        <v>1131</v>
      </c>
      <c r="BA43" s="43">
        <v>1131</v>
      </c>
      <c r="BB43" s="43">
        <v>1131</v>
      </c>
      <c r="BC43" s="43">
        <v>1131</v>
      </c>
      <c r="BD43" s="43">
        <v>1131</v>
      </c>
      <c r="BE43" s="43">
        <v>1131</v>
      </c>
      <c r="BF43" s="43">
        <v>1067</v>
      </c>
      <c r="BG43" s="43">
        <v>1050</v>
      </c>
      <c r="BH43" s="43">
        <v>1050</v>
      </c>
      <c r="BI43" s="43">
        <v>1050</v>
      </c>
      <c r="BJ43" s="43">
        <v>1050</v>
      </c>
      <c r="BK43" s="43">
        <v>1050</v>
      </c>
      <c r="BL43" s="43">
        <v>1100</v>
      </c>
      <c r="BM43" s="43">
        <v>1100</v>
      </c>
      <c r="BN43" s="43">
        <v>1100</v>
      </c>
      <c r="BO43" s="43">
        <v>1050</v>
      </c>
      <c r="BP43" s="43">
        <v>1050</v>
      </c>
      <c r="BQ43" s="43">
        <v>1050</v>
      </c>
      <c r="BR43" s="43">
        <v>1050</v>
      </c>
      <c r="BS43" s="43">
        <v>1114</v>
      </c>
      <c r="BT43" s="43">
        <v>1131</v>
      </c>
      <c r="BU43" s="43">
        <v>1131</v>
      </c>
      <c r="BV43" s="43">
        <v>1131</v>
      </c>
      <c r="BW43" s="43">
        <v>1131</v>
      </c>
      <c r="BX43" s="43">
        <v>1131</v>
      </c>
      <c r="BY43" s="43">
        <v>1131</v>
      </c>
      <c r="BZ43" s="43">
        <v>1131</v>
      </c>
      <c r="CA43" s="43">
        <v>1131</v>
      </c>
      <c r="CB43" s="43">
        <v>1131</v>
      </c>
      <c r="CC43" s="43">
        <v>1131</v>
      </c>
      <c r="CD43" s="43">
        <v>1131</v>
      </c>
      <c r="CE43" s="43">
        <v>1131</v>
      </c>
      <c r="CF43" s="43">
        <v>1131</v>
      </c>
      <c r="CG43" s="43">
        <v>1131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18"/>
        <v>107673</v>
      </c>
      <c r="CU43" s="152"/>
    </row>
    <row r="44" spans="1:99">
      <c r="A44" s="25" t="s">
        <v>44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132.47999999999999</v>
      </c>
      <c r="AE44" s="1">
        <v>132.47999999999999</v>
      </c>
      <c r="AF44" s="1">
        <v>136.97999999999999</v>
      </c>
      <c r="AG44" s="1">
        <v>136.97999999999999</v>
      </c>
      <c r="AH44" s="1">
        <v>143.99</v>
      </c>
      <c r="AI44" s="1">
        <v>143.99</v>
      </c>
      <c r="AJ44" s="1">
        <v>143.99</v>
      </c>
      <c r="AK44" s="1">
        <v>143.99</v>
      </c>
      <c r="AL44" s="1">
        <v>143.99</v>
      </c>
      <c r="AM44" s="1">
        <v>143.99</v>
      </c>
      <c r="AN44" s="1">
        <v>143.99</v>
      </c>
      <c r="AO44" s="1">
        <v>143.99</v>
      </c>
      <c r="AP44" s="1">
        <v>143.99</v>
      </c>
      <c r="AQ44" s="1">
        <v>143.99</v>
      </c>
      <c r="AR44" s="1">
        <v>143.99</v>
      </c>
      <c r="AS44" s="1">
        <v>143.99</v>
      </c>
      <c r="AT44" s="1">
        <v>143.99</v>
      </c>
      <c r="AU44" s="1">
        <v>143.99</v>
      </c>
      <c r="AV44" s="1">
        <v>143.99</v>
      </c>
      <c r="AW44" s="1">
        <v>143.99</v>
      </c>
      <c r="AX44" s="1">
        <v>143.99</v>
      </c>
      <c r="AY44" s="1">
        <v>143.99</v>
      </c>
      <c r="AZ44" s="1">
        <v>143.99</v>
      </c>
      <c r="BA44" s="1">
        <v>143.99</v>
      </c>
      <c r="BB44" s="1">
        <v>143.99</v>
      </c>
      <c r="BC44" s="1">
        <v>143.99</v>
      </c>
      <c r="BD44" s="1">
        <v>143.99</v>
      </c>
      <c r="BE44" s="1">
        <v>143.99</v>
      </c>
      <c r="BF44" s="1">
        <v>143.99</v>
      </c>
      <c r="BG44" s="1">
        <v>143.99</v>
      </c>
      <c r="BH44" s="1">
        <v>143.99</v>
      </c>
      <c r="BI44" s="1">
        <v>143.99</v>
      </c>
      <c r="BJ44" s="1">
        <v>143.99</v>
      </c>
      <c r="BK44" s="1">
        <v>143.99</v>
      </c>
      <c r="BL44" s="1">
        <v>143.99</v>
      </c>
      <c r="BM44" s="1">
        <v>143.99</v>
      </c>
      <c r="BN44" s="1">
        <v>136.97999999999999</v>
      </c>
      <c r="BO44" s="1">
        <v>136.97999999999999</v>
      </c>
      <c r="BP44" s="1">
        <v>135.12</v>
      </c>
      <c r="BQ44" s="1">
        <v>132.47999999999999</v>
      </c>
      <c r="BR44" s="1">
        <v>132.47999999999999</v>
      </c>
      <c r="BS44" s="1">
        <v>132.47999999999999</v>
      </c>
      <c r="BT44" s="1">
        <v>132.47999999999999</v>
      </c>
      <c r="BU44" s="1">
        <v>132.47999999999999</v>
      </c>
      <c r="BV44" s="1">
        <v>132.47999999999999</v>
      </c>
      <c r="BW44" s="1">
        <v>132.47999999999999</v>
      </c>
      <c r="BX44" s="1">
        <v>132.47999999999999</v>
      </c>
      <c r="BY44" s="1">
        <v>132.47999999999999</v>
      </c>
      <c r="BZ44" s="1">
        <v>132.47999999999999</v>
      </c>
      <c r="CA44" s="1">
        <v>132.47999999999999</v>
      </c>
      <c r="CB44" s="1">
        <v>132.47999999999999</v>
      </c>
      <c r="CC44" s="1">
        <v>132.47999999999999</v>
      </c>
      <c r="CD44" s="1">
        <v>132.47999999999999</v>
      </c>
      <c r="CE44" s="1">
        <v>132.47999999999999</v>
      </c>
      <c r="CF44" s="1">
        <v>132.47999999999999</v>
      </c>
      <c r="CG44" s="1">
        <v>132.47999999999999</v>
      </c>
      <c r="CH44" s="1">
        <v>132.47999999999999</v>
      </c>
      <c r="CI44" s="1">
        <v>132.47999999999999</v>
      </c>
      <c r="CJ44" s="1">
        <v>132.47999999999999</v>
      </c>
      <c r="CK44" s="1">
        <v>132.47999999999999</v>
      </c>
      <c r="CL44" s="1">
        <v>132.47999999999999</v>
      </c>
      <c r="CM44" s="1">
        <v>132.47999999999999</v>
      </c>
      <c r="CN44" s="1">
        <v>132.47999999999999</v>
      </c>
      <c r="CO44" s="1">
        <v>132.47999999999999</v>
      </c>
      <c r="CP44" s="1">
        <v>132.47999999999999</v>
      </c>
      <c r="CQ44" s="1">
        <v>132.47999999999999</v>
      </c>
      <c r="CR44" s="1">
        <v>132.47999999999999</v>
      </c>
      <c r="CS44" s="93">
        <v>132.47999999999999</v>
      </c>
      <c r="CT44" s="30">
        <f t="shared" si="18"/>
        <v>16942.199999999975</v>
      </c>
      <c r="CU44" s="152"/>
    </row>
    <row r="45" spans="1:99">
      <c r="A45" s="25" t="s">
        <v>45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280.25</v>
      </c>
      <c r="AE45" s="1">
        <v>280.25</v>
      </c>
      <c r="AF45" s="1">
        <v>289.77</v>
      </c>
      <c r="AG45" s="1">
        <v>289.77</v>
      </c>
      <c r="AH45" s="1">
        <v>304.58999999999997</v>
      </c>
      <c r="AI45" s="1">
        <v>304.58999999999997</v>
      </c>
      <c r="AJ45" s="1">
        <v>304.58999999999997</v>
      </c>
      <c r="AK45" s="1">
        <v>304.58999999999997</v>
      </c>
      <c r="AL45" s="1">
        <v>304.58999999999997</v>
      </c>
      <c r="AM45" s="1">
        <v>304.58999999999997</v>
      </c>
      <c r="AN45" s="1">
        <v>304.58999999999997</v>
      </c>
      <c r="AO45" s="1">
        <v>304.58999999999997</v>
      </c>
      <c r="AP45" s="1">
        <v>304.58999999999997</v>
      </c>
      <c r="AQ45" s="1">
        <v>304.58999999999997</v>
      </c>
      <c r="AR45" s="1">
        <v>304.58999999999997</v>
      </c>
      <c r="AS45" s="1">
        <v>304.58999999999997</v>
      </c>
      <c r="AT45" s="1">
        <v>304.58999999999997</v>
      </c>
      <c r="AU45" s="1">
        <v>304.58999999999997</v>
      </c>
      <c r="AV45" s="1">
        <v>304.58999999999997</v>
      </c>
      <c r="AW45" s="1">
        <v>304.58999999999997</v>
      </c>
      <c r="AX45" s="1">
        <v>304.58999999999997</v>
      </c>
      <c r="AY45" s="1">
        <v>304.58999999999997</v>
      </c>
      <c r="AZ45" s="1">
        <v>304.58999999999997</v>
      </c>
      <c r="BA45" s="1">
        <v>304.58999999999997</v>
      </c>
      <c r="BB45" s="1">
        <v>304.58999999999997</v>
      </c>
      <c r="BC45" s="1">
        <v>304.58999999999997</v>
      </c>
      <c r="BD45" s="1">
        <v>304.58999999999997</v>
      </c>
      <c r="BE45" s="1">
        <v>304.58999999999997</v>
      </c>
      <c r="BF45" s="1">
        <v>304.58999999999997</v>
      </c>
      <c r="BG45" s="1">
        <v>304.58999999999997</v>
      </c>
      <c r="BH45" s="1">
        <v>304.58999999999997</v>
      </c>
      <c r="BI45" s="1">
        <v>304.58999999999997</v>
      </c>
      <c r="BJ45" s="1">
        <v>304.58999999999997</v>
      </c>
      <c r="BK45" s="1">
        <v>304.58999999999997</v>
      </c>
      <c r="BL45" s="1">
        <v>304.58999999999997</v>
      </c>
      <c r="BM45" s="1">
        <v>304.58999999999997</v>
      </c>
      <c r="BN45" s="1">
        <v>289.77</v>
      </c>
      <c r="BO45" s="1">
        <v>289.77</v>
      </c>
      <c r="BP45" s="1">
        <v>285.83999999999997</v>
      </c>
      <c r="BQ45" s="1">
        <v>280.25</v>
      </c>
      <c r="BR45" s="1">
        <v>280.25</v>
      </c>
      <c r="BS45" s="1">
        <v>280.25</v>
      </c>
      <c r="BT45" s="1">
        <v>280.25</v>
      </c>
      <c r="BU45" s="1">
        <v>280.25</v>
      </c>
      <c r="BV45" s="1">
        <v>280.25</v>
      </c>
      <c r="BW45" s="1">
        <v>280.25</v>
      </c>
      <c r="BX45" s="1">
        <v>280.25</v>
      </c>
      <c r="BY45" s="1">
        <v>280.25</v>
      </c>
      <c r="BZ45" s="1">
        <v>280.25</v>
      </c>
      <c r="CA45" s="1">
        <v>280.25</v>
      </c>
      <c r="CB45" s="1">
        <v>280.25</v>
      </c>
      <c r="CC45" s="1">
        <v>280.25</v>
      </c>
      <c r="CD45" s="1">
        <v>280.25</v>
      </c>
      <c r="CE45" s="1">
        <v>280.25</v>
      </c>
      <c r="CF45" s="1">
        <v>280.25</v>
      </c>
      <c r="CG45" s="1">
        <v>280.25</v>
      </c>
      <c r="CH45" s="1">
        <v>280.25</v>
      </c>
      <c r="CI45" s="1">
        <v>280.25</v>
      </c>
      <c r="CJ45" s="1">
        <v>280.25</v>
      </c>
      <c r="CK45" s="1">
        <v>280.25</v>
      </c>
      <c r="CL45" s="1">
        <v>280.25</v>
      </c>
      <c r="CM45" s="1">
        <v>280.25</v>
      </c>
      <c r="CN45" s="1">
        <v>280.25</v>
      </c>
      <c r="CO45" s="1">
        <v>280.25</v>
      </c>
      <c r="CP45" s="1">
        <v>280.25</v>
      </c>
      <c r="CQ45" s="1">
        <v>280.25</v>
      </c>
      <c r="CR45" s="1">
        <v>280.25</v>
      </c>
      <c r="CS45" s="93">
        <v>280.25</v>
      </c>
      <c r="CT45" s="30">
        <f t="shared" si="18"/>
        <v>35839.550000000003</v>
      </c>
      <c r="CU45" s="152"/>
    </row>
    <row r="46" spans="1:99" hidden="1">
      <c r="A46" s="57" t="s">
        <v>46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18"/>
        <v>0</v>
      </c>
      <c r="CU46" s="152"/>
    </row>
    <row r="47" spans="1:99">
      <c r="A47" s="95" t="s">
        <v>47</v>
      </c>
      <c r="B47" s="53">
        <f t="shared" ref="B47:AG47" si="45">SUM(B48:B51)</f>
        <v>27.33</v>
      </c>
      <c r="C47" s="54">
        <f t="shared" si="45"/>
        <v>27.34</v>
      </c>
      <c r="D47" s="54">
        <f t="shared" si="45"/>
        <v>27.91</v>
      </c>
      <c r="E47" s="54">
        <f t="shared" si="45"/>
        <v>28.59</v>
      </c>
      <c r="F47" s="54">
        <f t="shared" si="45"/>
        <v>28.01</v>
      </c>
      <c r="G47" s="54">
        <f t="shared" si="45"/>
        <v>27.1</v>
      </c>
      <c r="H47" s="54">
        <f t="shared" si="45"/>
        <v>27.1</v>
      </c>
      <c r="I47" s="54">
        <f t="shared" si="45"/>
        <v>27.49</v>
      </c>
      <c r="J47" s="54">
        <f t="shared" si="45"/>
        <v>27.79</v>
      </c>
      <c r="K47" s="54">
        <f t="shared" si="45"/>
        <v>27.36</v>
      </c>
      <c r="L47" s="54">
        <f t="shared" si="45"/>
        <v>26.62</v>
      </c>
      <c r="M47" s="54">
        <f t="shared" si="45"/>
        <v>26.81</v>
      </c>
      <c r="N47" s="54">
        <f t="shared" si="45"/>
        <v>26.53</v>
      </c>
      <c r="O47" s="54">
        <f t="shared" si="45"/>
        <v>26.200000000000003</v>
      </c>
      <c r="P47" s="54">
        <f t="shared" si="45"/>
        <v>25.470000000000002</v>
      </c>
      <c r="Q47" s="54">
        <f t="shared" si="45"/>
        <v>28.63</v>
      </c>
      <c r="R47" s="54">
        <f t="shared" si="45"/>
        <v>27.79</v>
      </c>
      <c r="S47" s="54">
        <f t="shared" si="45"/>
        <v>27.64</v>
      </c>
      <c r="T47" s="54">
        <f t="shared" si="45"/>
        <v>27.14</v>
      </c>
      <c r="U47" s="54">
        <f t="shared" si="45"/>
        <v>28.79</v>
      </c>
      <c r="V47" s="54">
        <f t="shared" si="45"/>
        <v>29.75</v>
      </c>
      <c r="W47" s="54">
        <f t="shared" si="45"/>
        <v>28.57</v>
      </c>
      <c r="X47" s="54">
        <f t="shared" si="45"/>
        <v>31.973981466518104</v>
      </c>
      <c r="Y47" s="54">
        <f t="shared" si="45"/>
        <v>33.186095444454836</v>
      </c>
      <c r="Z47" s="54">
        <f t="shared" si="45"/>
        <v>40.259557118677222</v>
      </c>
      <c r="AA47" s="54">
        <f t="shared" si="45"/>
        <v>81.294778325437392</v>
      </c>
      <c r="AB47" s="54">
        <f t="shared" si="45"/>
        <v>171.67408848695683</v>
      </c>
      <c r="AC47" s="54">
        <f t="shared" si="45"/>
        <v>304.91370252868478</v>
      </c>
      <c r="AD47" s="54">
        <f t="shared" si="45"/>
        <v>473.02615049629588</v>
      </c>
      <c r="AE47" s="54">
        <f t="shared" si="45"/>
        <v>722.56330717183653</v>
      </c>
      <c r="AF47" s="54">
        <f t="shared" si="45"/>
        <v>1042.2464050020837</v>
      </c>
      <c r="AG47" s="54">
        <f t="shared" si="45"/>
        <v>1311.1313209252282</v>
      </c>
      <c r="AH47" s="54">
        <f t="shared" ref="AH47:BM47" si="46">SUM(AH48:AH51)</f>
        <v>1600.0290437267693</v>
      </c>
      <c r="AI47" s="54">
        <f t="shared" si="46"/>
        <v>1866.4306790790247</v>
      </c>
      <c r="AJ47" s="54">
        <f t="shared" si="46"/>
        <v>2232.3643465650543</v>
      </c>
      <c r="AK47" s="54">
        <f t="shared" si="46"/>
        <v>2495.1513341300151</v>
      </c>
      <c r="AL47" s="54">
        <f t="shared" si="46"/>
        <v>2757.9724779920216</v>
      </c>
      <c r="AM47" s="54">
        <f t="shared" si="46"/>
        <v>2989.4327679444759</v>
      </c>
      <c r="AN47" s="54">
        <f t="shared" si="46"/>
        <v>3184.9964243733571</v>
      </c>
      <c r="AO47" s="54">
        <f t="shared" si="46"/>
        <v>3325.6468379107091</v>
      </c>
      <c r="AP47" s="54">
        <f t="shared" si="46"/>
        <v>3481.1192019290474</v>
      </c>
      <c r="AQ47" s="54">
        <f t="shared" si="46"/>
        <v>3573.5334939738541</v>
      </c>
      <c r="AR47" s="54">
        <f t="shared" si="46"/>
        <v>3725.570565190395</v>
      </c>
      <c r="AS47" s="54">
        <f t="shared" si="46"/>
        <v>3883.80263568397</v>
      </c>
      <c r="AT47" s="54">
        <f t="shared" si="46"/>
        <v>3893.9880993612364</v>
      </c>
      <c r="AU47" s="54">
        <f t="shared" si="46"/>
        <v>3953.0959032414448</v>
      </c>
      <c r="AV47" s="54">
        <f t="shared" si="46"/>
        <v>4052.2581452058757</v>
      </c>
      <c r="AW47" s="54">
        <f t="shared" si="46"/>
        <v>4029.1329751384269</v>
      </c>
      <c r="AX47" s="54">
        <f t="shared" si="46"/>
        <v>4056.1793160728407</v>
      </c>
      <c r="AY47" s="54">
        <f t="shared" si="46"/>
        <v>3975.0831960262308</v>
      </c>
      <c r="AZ47" s="54">
        <f t="shared" si="46"/>
        <v>3929.5567578739656</v>
      </c>
      <c r="BA47" s="54">
        <f t="shared" si="46"/>
        <v>3948.0425865221864</v>
      </c>
      <c r="BB47" s="54">
        <f t="shared" si="46"/>
        <v>3849.9856616002244</v>
      </c>
      <c r="BC47" s="54">
        <f t="shared" si="46"/>
        <v>3802.2871011558977</v>
      </c>
      <c r="BD47" s="54">
        <f t="shared" si="46"/>
        <v>3766.3286620850376</v>
      </c>
      <c r="BE47" s="54">
        <f t="shared" si="46"/>
        <v>3668.5094196698165</v>
      </c>
      <c r="BF47" s="54">
        <f t="shared" si="46"/>
        <v>3534.9437878388376</v>
      </c>
      <c r="BG47" s="54">
        <f t="shared" si="46"/>
        <v>3411.1594968146906</v>
      </c>
      <c r="BH47" s="54">
        <f t="shared" si="46"/>
        <v>3287.9622297165115</v>
      </c>
      <c r="BI47" s="54">
        <f t="shared" si="46"/>
        <v>3161.8511830298289</v>
      </c>
      <c r="BJ47" s="54">
        <f t="shared" si="46"/>
        <v>2971.3508438305362</v>
      </c>
      <c r="BK47" s="54">
        <f t="shared" si="46"/>
        <v>2751.3363337047404</v>
      </c>
      <c r="BL47" s="54">
        <f t="shared" si="46"/>
        <v>2482.7454344183511</v>
      </c>
      <c r="BM47" s="54">
        <f t="shared" si="46"/>
        <v>2214.9718530930249</v>
      </c>
      <c r="BN47" s="54">
        <f t="shared" ref="BN47:CS47" si="47">SUM(BN48:BN51)</f>
        <v>1895.8681993008479</v>
      </c>
      <c r="BO47" s="54">
        <f t="shared" si="47"/>
        <v>1557.1391793044202</v>
      </c>
      <c r="BP47" s="54">
        <f t="shared" si="47"/>
        <v>1269.7186222793034</v>
      </c>
      <c r="BQ47" s="54">
        <f t="shared" si="47"/>
        <v>990.84216269318119</v>
      </c>
      <c r="BR47" s="54">
        <f t="shared" si="47"/>
        <v>737.1982635173639</v>
      </c>
      <c r="BS47" s="54">
        <f t="shared" si="47"/>
        <v>556.29909441954226</v>
      </c>
      <c r="BT47" s="54">
        <f t="shared" si="47"/>
        <v>405.5870226501433</v>
      </c>
      <c r="BU47" s="54">
        <f t="shared" si="47"/>
        <v>274.72016985481116</v>
      </c>
      <c r="BV47" s="54">
        <f t="shared" si="47"/>
        <v>176.12514608194198</v>
      </c>
      <c r="BW47" s="54">
        <f t="shared" si="47"/>
        <v>101.78</v>
      </c>
      <c r="BX47" s="54">
        <f t="shared" si="47"/>
        <v>60.16</v>
      </c>
      <c r="BY47" s="54">
        <f t="shared" si="47"/>
        <v>37.480000000000004</v>
      </c>
      <c r="BZ47" s="54">
        <f t="shared" si="47"/>
        <v>32.68</v>
      </c>
      <c r="CA47" s="54">
        <f t="shared" si="47"/>
        <v>31.240000000000002</v>
      </c>
      <c r="CB47" s="54">
        <f t="shared" si="47"/>
        <v>29.44</v>
      </c>
      <c r="CC47" s="54">
        <f t="shared" si="47"/>
        <v>29.919999999999998</v>
      </c>
      <c r="CD47" s="54">
        <f t="shared" si="47"/>
        <v>30.419999999999998</v>
      </c>
      <c r="CE47" s="54">
        <f t="shared" si="47"/>
        <v>30.78</v>
      </c>
      <c r="CF47" s="54">
        <f t="shared" si="47"/>
        <v>30.76</v>
      </c>
      <c r="CG47" s="54">
        <f t="shared" si="47"/>
        <v>30.700000000000003</v>
      </c>
      <c r="CH47" s="54">
        <f t="shared" si="47"/>
        <v>30.14</v>
      </c>
      <c r="CI47" s="54">
        <f t="shared" si="47"/>
        <v>29.62</v>
      </c>
      <c r="CJ47" s="54">
        <f t="shared" si="47"/>
        <v>28.810000000000002</v>
      </c>
      <c r="CK47" s="54">
        <f t="shared" si="47"/>
        <v>28.85</v>
      </c>
      <c r="CL47" s="54">
        <f t="shared" si="47"/>
        <v>29.91</v>
      </c>
      <c r="CM47" s="54">
        <f t="shared" si="47"/>
        <v>29.32</v>
      </c>
      <c r="CN47" s="54">
        <f t="shared" si="47"/>
        <v>29</v>
      </c>
      <c r="CO47" s="54">
        <f t="shared" si="47"/>
        <v>29.39</v>
      </c>
      <c r="CP47" s="54">
        <f t="shared" si="47"/>
        <v>29.46</v>
      </c>
      <c r="CQ47" s="54">
        <f t="shared" si="47"/>
        <v>29.52</v>
      </c>
      <c r="CR47" s="54">
        <f t="shared" si="47"/>
        <v>30.32</v>
      </c>
      <c r="CS47" s="96">
        <f t="shared" si="47"/>
        <v>30.150000000000002</v>
      </c>
      <c r="CT47" s="38">
        <f t="shared" si="18"/>
        <v>119338.39604196615</v>
      </c>
      <c r="CU47" s="150"/>
    </row>
    <row r="48" spans="1:99">
      <c r="A48" s="26" t="s">
        <v>48</v>
      </c>
      <c r="B48" s="42">
        <f t="shared" ref="B48:AG48" si="48">B21</f>
        <v>0</v>
      </c>
      <c r="C48" s="43">
        <f t="shared" si="48"/>
        <v>0</v>
      </c>
      <c r="D48" s="43">
        <f t="shared" si="48"/>
        <v>0</v>
      </c>
      <c r="E48" s="43">
        <f t="shared" si="48"/>
        <v>0</v>
      </c>
      <c r="F48" s="43">
        <f t="shared" si="48"/>
        <v>0</v>
      </c>
      <c r="G48" s="43">
        <f t="shared" si="48"/>
        <v>0</v>
      </c>
      <c r="H48" s="43">
        <f t="shared" si="48"/>
        <v>0</v>
      </c>
      <c r="I48" s="43">
        <f t="shared" si="48"/>
        <v>0</v>
      </c>
      <c r="J48" s="43">
        <f t="shared" si="48"/>
        <v>0</v>
      </c>
      <c r="K48" s="43">
        <f t="shared" si="48"/>
        <v>0</v>
      </c>
      <c r="L48" s="43">
        <f t="shared" si="48"/>
        <v>0</v>
      </c>
      <c r="M48" s="43">
        <f t="shared" si="48"/>
        <v>0</v>
      </c>
      <c r="N48" s="43">
        <f t="shared" si="48"/>
        <v>0</v>
      </c>
      <c r="O48" s="43">
        <f t="shared" si="48"/>
        <v>0</v>
      </c>
      <c r="P48" s="43">
        <f t="shared" si="48"/>
        <v>0</v>
      </c>
      <c r="Q48" s="43">
        <f t="shared" si="48"/>
        <v>0</v>
      </c>
      <c r="R48" s="43">
        <f t="shared" si="48"/>
        <v>0</v>
      </c>
      <c r="S48" s="43">
        <f t="shared" si="48"/>
        <v>0</v>
      </c>
      <c r="T48" s="43">
        <f t="shared" si="48"/>
        <v>0</v>
      </c>
      <c r="U48" s="43">
        <f t="shared" si="48"/>
        <v>0</v>
      </c>
      <c r="V48" s="43">
        <f t="shared" si="48"/>
        <v>0</v>
      </c>
      <c r="W48" s="43">
        <f t="shared" si="48"/>
        <v>0</v>
      </c>
      <c r="X48" s="43">
        <f t="shared" si="48"/>
        <v>0</v>
      </c>
      <c r="Y48" s="43">
        <f t="shared" si="48"/>
        <v>1.44</v>
      </c>
      <c r="Z48" s="43">
        <f t="shared" si="48"/>
        <v>4.55</v>
      </c>
      <c r="AA48" s="43">
        <f t="shared" si="48"/>
        <v>24.22</v>
      </c>
      <c r="AB48" s="43">
        <f t="shared" si="48"/>
        <v>54.4</v>
      </c>
      <c r="AC48" s="43">
        <f t="shared" si="48"/>
        <v>93.9</v>
      </c>
      <c r="AD48" s="43">
        <f t="shared" si="48"/>
        <v>156.94999999999999</v>
      </c>
      <c r="AE48" s="43">
        <f t="shared" si="48"/>
        <v>242.57000000000002</v>
      </c>
      <c r="AF48" s="43">
        <f t="shared" si="48"/>
        <v>366.53000000000003</v>
      </c>
      <c r="AG48" s="43">
        <f t="shared" si="48"/>
        <v>504.88</v>
      </c>
      <c r="AH48" s="43">
        <f t="shared" ref="AH48:BM48" si="49">AH21</f>
        <v>639.64</v>
      </c>
      <c r="AI48" s="43">
        <f t="shared" si="49"/>
        <v>786.72</v>
      </c>
      <c r="AJ48" s="43">
        <f t="shared" si="49"/>
        <v>932.04</v>
      </c>
      <c r="AK48" s="43">
        <f t="shared" si="49"/>
        <v>1065.0600000000002</v>
      </c>
      <c r="AL48" s="43">
        <f t="shared" si="49"/>
        <v>1198.03</v>
      </c>
      <c r="AM48" s="43">
        <f t="shared" si="49"/>
        <v>1307.32</v>
      </c>
      <c r="AN48" s="43">
        <f t="shared" si="49"/>
        <v>1408.48</v>
      </c>
      <c r="AO48" s="43">
        <f t="shared" si="49"/>
        <v>1499.37</v>
      </c>
      <c r="AP48" s="43">
        <f t="shared" si="49"/>
        <v>1572.6000000000001</v>
      </c>
      <c r="AQ48" s="43">
        <f t="shared" si="49"/>
        <v>1635.81</v>
      </c>
      <c r="AR48" s="43">
        <f t="shared" si="49"/>
        <v>1700.09</v>
      </c>
      <c r="AS48" s="43">
        <f t="shared" si="49"/>
        <v>1737.99</v>
      </c>
      <c r="AT48" s="43">
        <f t="shared" si="49"/>
        <v>1759.89</v>
      </c>
      <c r="AU48" s="43">
        <f t="shared" si="49"/>
        <v>1774.78</v>
      </c>
      <c r="AV48" s="43">
        <f t="shared" si="49"/>
        <v>1787.0700000000002</v>
      </c>
      <c r="AW48" s="43">
        <f t="shared" si="49"/>
        <v>1793.42</v>
      </c>
      <c r="AX48" s="43">
        <f t="shared" si="49"/>
        <v>1795.8700000000001</v>
      </c>
      <c r="AY48" s="43">
        <f t="shared" si="49"/>
        <v>1800.72</v>
      </c>
      <c r="AZ48" s="43">
        <f t="shared" si="49"/>
        <v>1794.75</v>
      </c>
      <c r="BA48" s="43">
        <f t="shared" si="49"/>
        <v>1785.8100000000002</v>
      </c>
      <c r="BB48" s="43">
        <f t="shared" si="49"/>
        <v>1773.93</v>
      </c>
      <c r="BC48" s="43">
        <f t="shared" si="49"/>
        <v>1750.19</v>
      </c>
      <c r="BD48" s="43">
        <f t="shared" si="49"/>
        <v>1711.22</v>
      </c>
      <c r="BE48" s="43">
        <f t="shared" si="49"/>
        <v>1678.81</v>
      </c>
      <c r="BF48" s="43">
        <f t="shared" si="49"/>
        <v>1648.52</v>
      </c>
      <c r="BG48" s="43">
        <f t="shared" si="49"/>
        <v>1599.6200000000001</v>
      </c>
      <c r="BH48" s="43">
        <f t="shared" si="49"/>
        <v>1530.45</v>
      </c>
      <c r="BI48" s="43">
        <f t="shared" si="49"/>
        <v>1497.84</v>
      </c>
      <c r="BJ48" s="43">
        <f t="shared" si="49"/>
        <v>1408.73</v>
      </c>
      <c r="BK48" s="43">
        <f t="shared" si="49"/>
        <v>1281.74</v>
      </c>
      <c r="BL48" s="43">
        <f t="shared" si="49"/>
        <v>1146.8499999999999</v>
      </c>
      <c r="BM48" s="43">
        <f t="shared" si="49"/>
        <v>1051.58</v>
      </c>
      <c r="BN48" s="43">
        <f t="shared" ref="BN48:CS48" si="50">BN21</f>
        <v>949.09999999999991</v>
      </c>
      <c r="BO48" s="43">
        <f t="shared" si="50"/>
        <v>817.17</v>
      </c>
      <c r="BP48" s="43">
        <f t="shared" si="50"/>
        <v>708.18</v>
      </c>
      <c r="BQ48" s="43">
        <f t="shared" si="50"/>
        <v>599.90000000000009</v>
      </c>
      <c r="BR48" s="43">
        <f t="shared" si="50"/>
        <v>491.99</v>
      </c>
      <c r="BS48" s="43">
        <f t="shared" si="50"/>
        <v>382.39</v>
      </c>
      <c r="BT48" s="43">
        <f t="shared" si="50"/>
        <v>288.52</v>
      </c>
      <c r="BU48" s="43">
        <f t="shared" si="50"/>
        <v>198.47</v>
      </c>
      <c r="BV48" s="43">
        <f t="shared" si="50"/>
        <v>132.19</v>
      </c>
      <c r="BW48" s="43">
        <f t="shared" si="50"/>
        <v>71.23</v>
      </c>
      <c r="BX48" s="43">
        <f t="shared" si="50"/>
        <v>28.93</v>
      </c>
      <c r="BY48" s="43">
        <f t="shared" si="50"/>
        <v>5.95</v>
      </c>
      <c r="BZ48" s="43">
        <f t="shared" si="50"/>
        <v>2.1</v>
      </c>
      <c r="CA48" s="43">
        <f t="shared" si="50"/>
        <v>1.1399999999999999</v>
      </c>
      <c r="CB48" s="43">
        <f t="shared" si="50"/>
        <v>0</v>
      </c>
      <c r="CC48" s="43">
        <f t="shared" si="50"/>
        <v>0</v>
      </c>
      <c r="CD48" s="43">
        <f t="shared" si="50"/>
        <v>0</v>
      </c>
      <c r="CE48" s="43">
        <f t="shared" si="50"/>
        <v>0</v>
      </c>
      <c r="CF48" s="43">
        <f t="shared" si="50"/>
        <v>0</v>
      </c>
      <c r="CG48" s="43">
        <f t="shared" si="50"/>
        <v>0</v>
      </c>
      <c r="CH48" s="43">
        <f t="shared" si="50"/>
        <v>0</v>
      </c>
      <c r="CI48" s="43">
        <f t="shared" si="50"/>
        <v>0</v>
      </c>
      <c r="CJ48" s="43">
        <f t="shared" si="50"/>
        <v>0</v>
      </c>
      <c r="CK48" s="43">
        <f t="shared" si="50"/>
        <v>0</v>
      </c>
      <c r="CL48" s="43">
        <f t="shared" si="50"/>
        <v>0</v>
      </c>
      <c r="CM48" s="43">
        <f t="shared" si="50"/>
        <v>0</v>
      </c>
      <c r="CN48" s="43">
        <f t="shared" si="50"/>
        <v>0</v>
      </c>
      <c r="CO48" s="43">
        <f t="shared" si="50"/>
        <v>0</v>
      </c>
      <c r="CP48" s="43">
        <f t="shared" si="50"/>
        <v>0</v>
      </c>
      <c r="CQ48" s="43">
        <f t="shared" si="50"/>
        <v>0</v>
      </c>
      <c r="CR48" s="43">
        <f t="shared" si="50"/>
        <v>0</v>
      </c>
      <c r="CS48" s="92">
        <f t="shared" si="50"/>
        <v>0</v>
      </c>
      <c r="CT48" s="30">
        <f t="shared" ref="CT48:CT51" si="51">SUM(B48:CS48)</f>
        <v>53981.639999999992</v>
      </c>
      <c r="CU48" s="152"/>
    </row>
    <row r="49" spans="1:102">
      <c r="A49" s="30" t="s">
        <v>49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5.2239814665181035</v>
      </c>
      <c r="Y49" s="1">
        <v>5.1960954444548397</v>
      </c>
      <c r="Z49" s="1">
        <v>6.4695571186772245</v>
      </c>
      <c r="AA49" s="1">
        <v>27.374778325437394</v>
      </c>
      <c r="AB49" s="1">
        <v>87.404088486956823</v>
      </c>
      <c r="AC49" s="1">
        <v>180.1437025286848</v>
      </c>
      <c r="AD49" s="1">
        <v>284.58615049629589</v>
      </c>
      <c r="AE49" s="1">
        <v>448.06330717183653</v>
      </c>
      <c r="AF49" s="1">
        <v>644.17640500208381</v>
      </c>
      <c r="AG49" s="1">
        <v>777.21132092522805</v>
      </c>
      <c r="AH49" s="1">
        <v>931.57904372676933</v>
      </c>
      <c r="AI49" s="1">
        <v>1050.4106790790245</v>
      </c>
      <c r="AJ49" s="1">
        <v>1270.5243465650542</v>
      </c>
      <c r="AK49" s="1">
        <v>1401.4213341300151</v>
      </c>
      <c r="AL49" s="1">
        <v>1532.1124779920217</v>
      </c>
      <c r="AM49" s="1">
        <v>1654.4227679444759</v>
      </c>
      <c r="AN49" s="1">
        <v>1748.8364243733574</v>
      </c>
      <c r="AO49" s="1">
        <v>1797.9668379107093</v>
      </c>
      <c r="AP49" s="1">
        <v>1880.1792019290472</v>
      </c>
      <c r="AQ49" s="1">
        <v>1908.7634939738543</v>
      </c>
      <c r="AR49" s="1">
        <v>1996.3005651903954</v>
      </c>
      <c r="AS49" s="1">
        <v>2116.2226356839697</v>
      </c>
      <c r="AT49" s="1">
        <v>2104.4580993612367</v>
      </c>
      <c r="AU49" s="1">
        <v>2149.1559032414452</v>
      </c>
      <c r="AV49" s="1">
        <v>2235.9681452058758</v>
      </c>
      <c r="AW49" s="1">
        <v>2206.2129751384268</v>
      </c>
      <c r="AX49" s="1">
        <v>2229.9093160728407</v>
      </c>
      <c r="AY49" s="1">
        <v>2144.593196026231</v>
      </c>
      <c r="AZ49" s="1">
        <v>2105.5267578739654</v>
      </c>
      <c r="BA49" s="1">
        <v>2133.3025865221862</v>
      </c>
      <c r="BB49" s="1">
        <v>2047.8656616002243</v>
      </c>
      <c r="BC49" s="1">
        <v>2024.0671011558973</v>
      </c>
      <c r="BD49" s="1">
        <v>2026.1486620850378</v>
      </c>
      <c r="BE49" s="1">
        <v>1959.5294196698164</v>
      </c>
      <c r="BF49" s="1">
        <v>1855.8137878388377</v>
      </c>
      <c r="BG49" s="1">
        <v>1781.5094968146905</v>
      </c>
      <c r="BH49" s="1">
        <v>1728.0022297165117</v>
      </c>
      <c r="BI49" s="1">
        <v>1634.2111830298288</v>
      </c>
      <c r="BJ49" s="1">
        <v>1532.7908438305365</v>
      </c>
      <c r="BK49" s="1">
        <v>1440.0963337047401</v>
      </c>
      <c r="BL49" s="1">
        <v>1298.8754344183515</v>
      </c>
      <c r="BM49" s="1">
        <v>1117.8818530930248</v>
      </c>
      <c r="BN49" s="1">
        <v>905.35819930084801</v>
      </c>
      <c r="BO49" s="1">
        <v>708.53917930442026</v>
      </c>
      <c r="BP49" s="1">
        <v>531.57862227930354</v>
      </c>
      <c r="BQ49" s="1">
        <v>360.08216269318115</v>
      </c>
      <c r="BR49" s="1">
        <v>213.90826351736396</v>
      </c>
      <c r="BS49" s="1">
        <v>140.71909441954222</v>
      </c>
      <c r="BT49" s="1">
        <v>77.94702265014331</v>
      </c>
      <c r="BU49" s="1">
        <v>39.280169854811135</v>
      </c>
      <c r="BV49" s="1">
        <v>11.625146081941974</v>
      </c>
      <c r="BW49" s="1">
        <v>0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1"/>
        <v>62499.546041966125</v>
      </c>
      <c r="CU49" s="152"/>
    </row>
    <row r="50" spans="1:102">
      <c r="A50" s="30" t="s">
        <v>50</v>
      </c>
      <c r="B50" s="45">
        <v>0</v>
      </c>
      <c r="C50" s="1">
        <v>0</v>
      </c>
      <c r="D50" s="1">
        <v>0</v>
      </c>
      <c r="E50" s="1">
        <v>0</v>
      </c>
      <c r="F50" s="1">
        <v>0</v>
      </c>
      <c r="G50" s="1">
        <v>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0.01</v>
      </c>
      <c r="O50" s="1">
        <v>0.01</v>
      </c>
      <c r="P50" s="1">
        <v>0.12</v>
      </c>
      <c r="Q50" s="1">
        <v>0.79</v>
      </c>
      <c r="R50" s="1">
        <v>0.47</v>
      </c>
      <c r="S50" s="1">
        <v>0.13</v>
      </c>
      <c r="T50" s="1">
        <v>0.32</v>
      </c>
      <c r="U50" s="1">
        <v>0.09</v>
      </c>
      <c r="V50" s="1">
        <v>0.09</v>
      </c>
      <c r="W50" s="1">
        <v>0.09</v>
      </c>
      <c r="X50" s="1">
        <v>0.09</v>
      </c>
      <c r="Y50" s="1">
        <v>0.17</v>
      </c>
      <c r="Z50" s="1">
        <v>0.99</v>
      </c>
      <c r="AA50" s="1">
        <v>1.45</v>
      </c>
      <c r="AB50" s="1">
        <v>1.91</v>
      </c>
      <c r="AC50" s="1">
        <v>2.5</v>
      </c>
      <c r="AD50" s="1">
        <v>3.36</v>
      </c>
      <c r="AE50" s="1">
        <v>4.12</v>
      </c>
      <c r="AF50" s="1">
        <v>3.72</v>
      </c>
      <c r="AG50" s="1">
        <v>2.38</v>
      </c>
      <c r="AH50" s="1">
        <v>1.19</v>
      </c>
      <c r="AI50" s="1">
        <v>1.1399999999999999</v>
      </c>
      <c r="AJ50" s="1">
        <v>1.57</v>
      </c>
      <c r="AK50" s="1">
        <v>1.1599999999999999</v>
      </c>
      <c r="AL50" s="1">
        <v>0.39</v>
      </c>
      <c r="AM50" s="1">
        <v>0.41</v>
      </c>
      <c r="AN50" s="1">
        <v>0.43</v>
      </c>
      <c r="AO50" s="1">
        <v>0.14000000000000001</v>
      </c>
      <c r="AP50" s="1">
        <v>0.02</v>
      </c>
      <c r="AQ50" s="1">
        <v>0.02</v>
      </c>
      <c r="AR50" s="1">
        <v>0.02</v>
      </c>
      <c r="AS50" s="1">
        <v>0.02</v>
      </c>
      <c r="AT50" s="1">
        <v>0.02</v>
      </c>
      <c r="AU50" s="1">
        <v>0.02</v>
      </c>
      <c r="AV50" s="1">
        <v>0.02</v>
      </c>
      <c r="AW50" s="1">
        <v>0.02</v>
      </c>
      <c r="AX50" s="1">
        <v>0.02</v>
      </c>
      <c r="AY50" s="1">
        <v>0.02</v>
      </c>
      <c r="AZ50" s="1">
        <v>0.02</v>
      </c>
      <c r="BA50" s="1">
        <v>0.02</v>
      </c>
      <c r="BB50" s="1">
        <v>0.02</v>
      </c>
      <c r="BC50" s="1">
        <v>0.02</v>
      </c>
      <c r="BD50" s="1">
        <v>0.02</v>
      </c>
      <c r="BE50" s="1">
        <v>0.02</v>
      </c>
      <c r="BF50" s="1">
        <v>0.02</v>
      </c>
      <c r="BG50" s="1">
        <v>0.02</v>
      </c>
      <c r="BH50" s="1">
        <v>0.02</v>
      </c>
      <c r="BI50" s="1">
        <v>0.02</v>
      </c>
      <c r="BJ50" s="1">
        <v>0.02</v>
      </c>
      <c r="BK50" s="1">
        <v>0.02</v>
      </c>
      <c r="BL50" s="1">
        <v>7.66</v>
      </c>
      <c r="BM50" s="1">
        <v>16.03</v>
      </c>
      <c r="BN50" s="1">
        <v>11.47</v>
      </c>
      <c r="BO50" s="1">
        <v>1.4</v>
      </c>
      <c r="BP50" s="1">
        <v>0.4</v>
      </c>
      <c r="BQ50" s="1">
        <v>0.52</v>
      </c>
      <c r="BR50" s="1">
        <v>0.66</v>
      </c>
      <c r="BS50" s="1">
        <v>2.69</v>
      </c>
      <c r="BT50" s="1">
        <v>9.17</v>
      </c>
      <c r="BU50" s="1">
        <v>6.58</v>
      </c>
      <c r="BV50" s="1">
        <v>1.65</v>
      </c>
      <c r="BW50" s="1">
        <v>1.25</v>
      </c>
      <c r="BX50" s="1">
        <v>1.93</v>
      </c>
      <c r="BY50" s="1">
        <v>2.1</v>
      </c>
      <c r="BZ50" s="1">
        <v>1.33</v>
      </c>
      <c r="CA50" s="1">
        <v>0.56999999999999995</v>
      </c>
      <c r="CB50" s="1">
        <v>0.3</v>
      </c>
      <c r="CC50" s="1">
        <v>0.24</v>
      </c>
      <c r="CD50" s="1">
        <v>0.24</v>
      </c>
      <c r="CE50" s="1">
        <v>0.21</v>
      </c>
      <c r="CF50" s="1">
        <v>0.03</v>
      </c>
      <c r="CG50" s="1">
        <v>0.03</v>
      </c>
      <c r="CH50" s="1">
        <v>0.03</v>
      </c>
      <c r="CI50" s="1">
        <v>0.03</v>
      </c>
      <c r="CJ50" s="1">
        <v>0.03</v>
      </c>
      <c r="CK50" s="1">
        <v>0.03</v>
      </c>
      <c r="CL50" s="1">
        <v>0.03</v>
      </c>
      <c r="CM50" s="1">
        <v>0.03</v>
      </c>
      <c r="CN50" s="1">
        <v>0.03</v>
      </c>
      <c r="CO50" s="1">
        <v>0.03</v>
      </c>
      <c r="CP50" s="1">
        <v>0.03</v>
      </c>
      <c r="CQ50" s="1">
        <v>0.03</v>
      </c>
      <c r="CR50" s="1">
        <v>0.03</v>
      </c>
      <c r="CS50" s="93">
        <v>0.03</v>
      </c>
      <c r="CT50" s="30">
        <f t="shared" si="51"/>
        <v>96.499999999999986</v>
      </c>
      <c r="CU50" s="152"/>
    </row>
    <row r="51" spans="1:102">
      <c r="A51" s="30" t="s">
        <v>42</v>
      </c>
      <c r="B51" s="45">
        <f t="shared" ref="B51:AG51" si="52">B24</f>
        <v>27.33</v>
      </c>
      <c r="C51" s="1">
        <f t="shared" si="52"/>
        <v>27.34</v>
      </c>
      <c r="D51" s="1">
        <f t="shared" si="52"/>
        <v>27.91</v>
      </c>
      <c r="E51" s="1">
        <f t="shared" si="52"/>
        <v>28.59</v>
      </c>
      <c r="F51" s="1">
        <f t="shared" si="52"/>
        <v>28.01</v>
      </c>
      <c r="G51" s="1">
        <f t="shared" si="52"/>
        <v>27.1</v>
      </c>
      <c r="H51" s="1">
        <f t="shared" si="52"/>
        <v>27.1</v>
      </c>
      <c r="I51" s="1">
        <f t="shared" si="52"/>
        <v>27.49</v>
      </c>
      <c r="J51" s="1">
        <f t="shared" si="52"/>
        <v>27.79</v>
      </c>
      <c r="K51" s="1">
        <f t="shared" si="52"/>
        <v>27.36</v>
      </c>
      <c r="L51" s="1">
        <f t="shared" si="52"/>
        <v>26.62</v>
      </c>
      <c r="M51" s="1">
        <f t="shared" si="52"/>
        <v>26.81</v>
      </c>
      <c r="N51" s="1">
        <f t="shared" si="52"/>
        <v>26.52</v>
      </c>
      <c r="O51" s="1">
        <f t="shared" si="52"/>
        <v>26.19</v>
      </c>
      <c r="P51" s="1">
        <f t="shared" si="52"/>
        <v>25.35</v>
      </c>
      <c r="Q51" s="1">
        <f t="shared" si="52"/>
        <v>27.84</v>
      </c>
      <c r="R51" s="1">
        <f t="shared" si="52"/>
        <v>27.32</v>
      </c>
      <c r="S51" s="1">
        <f t="shared" si="52"/>
        <v>27.51</v>
      </c>
      <c r="T51" s="1">
        <f t="shared" si="52"/>
        <v>26.82</v>
      </c>
      <c r="U51" s="1">
        <f t="shared" si="52"/>
        <v>28.7</v>
      </c>
      <c r="V51" s="1">
        <f t="shared" si="52"/>
        <v>29.66</v>
      </c>
      <c r="W51" s="1">
        <f t="shared" si="52"/>
        <v>28.48</v>
      </c>
      <c r="X51" s="1">
        <f t="shared" si="52"/>
        <v>26.66</v>
      </c>
      <c r="Y51" s="1">
        <f t="shared" si="52"/>
        <v>26.38</v>
      </c>
      <c r="Z51" s="1">
        <f t="shared" si="52"/>
        <v>28.25</v>
      </c>
      <c r="AA51" s="1">
        <f t="shared" si="52"/>
        <v>28.25</v>
      </c>
      <c r="AB51" s="1">
        <f t="shared" si="52"/>
        <v>27.96</v>
      </c>
      <c r="AC51" s="1">
        <f t="shared" si="52"/>
        <v>28.37</v>
      </c>
      <c r="AD51" s="1">
        <f t="shared" si="52"/>
        <v>28.13</v>
      </c>
      <c r="AE51" s="1">
        <f t="shared" si="52"/>
        <v>27.81</v>
      </c>
      <c r="AF51" s="1">
        <f t="shared" si="52"/>
        <v>27.82</v>
      </c>
      <c r="AG51" s="1">
        <f t="shared" si="52"/>
        <v>26.66</v>
      </c>
      <c r="AH51" s="1">
        <f t="shared" ref="AH51:BM51" si="53">AH24</f>
        <v>27.62</v>
      </c>
      <c r="AI51" s="1">
        <f t="shared" si="53"/>
        <v>28.16</v>
      </c>
      <c r="AJ51" s="1">
        <f t="shared" si="53"/>
        <v>28.23</v>
      </c>
      <c r="AK51" s="1">
        <f t="shared" si="53"/>
        <v>27.51</v>
      </c>
      <c r="AL51" s="1">
        <f t="shared" si="53"/>
        <v>27.44</v>
      </c>
      <c r="AM51" s="1">
        <f t="shared" si="53"/>
        <v>27.28</v>
      </c>
      <c r="AN51" s="1">
        <f t="shared" si="53"/>
        <v>27.25</v>
      </c>
      <c r="AO51" s="1">
        <f t="shared" si="53"/>
        <v>28.17</v>
      </c>
      <c r="AP51" s="1">
        <f t="shared" si="53"/>
        <v>28.32</v>
      </c>
      <c r="AQ51" s="1">
        <f t="shared" si="53"/>
        <v>28.94</v>
      </c>
      <c r="AR51" s="1">
        <f t="shared" si="53"/>
        <v>29.16</v>
      </c>
      <c r="AS51" s="1">
        <f t="shared" si="53"/>
        <v>29.57</v>
      </c>
      <c r="AT51" s="1">
        <f t="shared" si="53"/>
        <v>29.62</v>
      </c>
      <c r="AU51" s="1">
        <f t="shared" si="53"/>
        <v>29.14</v>
      </c>
      <c r="AV51" s="1">
        <f t="shared" si="53"/>
        <v>29.2</v>
      </c>
      <c r="AW51" s="1">
        <f t="shared" si="53"/>
        <v>29.48</v>
      </c>
      <c r="AX51" s="1">
        <f t="shared" si="53"/>
        <v>30.38</v>
      </c>
      <c r="AY51" s="1">
        <f t="shared" si="53"/>
        <v>29.75</v>
      </c>
      <c r="AZ51" s="1">
        <f t="shared" si="53"/>
        <v>29.26</v>
      </c>
      <c r="BA51" s="1">
        <f t="shared" si="53"/>
        <v>28.91</v>
      </c>
      <c r="BB51" s="1">
        <f t="shared" si="53"/>
        <v>28.17</v>
      </c>
      <c r="BC51" s="1">
        <f t="shared" si="53"/>
        <v>28.01</v>
      </c>
      <c r="BD51" s="1">
        <f t="shared" si="53"/>
        <v>28.94</v>
      </c>
      <c r="BE51" s="1">
        <f t="shared" si="53"/>
        <v>30.15</v>
      </c>
      <c r="BF51" s="1">
        <f t="shared" si="53"/>
        <v>30.59</v>
      </c>
      <c r="BG51" s="1">
        <f t="shared" si="53"/>
        <v>30.01</v>
      </c>
      <c r="BH51" s="1">
        <f t="shared" si="53"/>
        <v>29.49</v>
      </c>
      <c r="BI51" s="1">
        <f t="shared" si="53"/>
        <v>29.78</v>
      </c>
      <c r="BJ51" s="1">
        <f t="shared" si="53"/>
        <v>29.81</v>
      </c>
      <c r="BK51" s="1">
        <f t="shared" si="53"/>
        <v>29.48</v>
      </c>
      <c r="BL51" s="1">
        <f t="shared" si="53"/>
        <v>29.36</v>
      </c>
      <c r="BM51" s="1">
        <f t="shared" si="53"/>
        <v>29.48</v>
      </c>
      <c r="BN51" s="1">
        <f t="shared" ref="BN51:CS51" si="54">BN24</f>
        <v>29.94</v>
      </c>
      <c r="BO51" s="1">
        <f t="shared" si="54"/>
        <v>30.03</v>
      </c>
      <c r="BP51" s="1">
        <f t="shared" si="54"/>
        <v>29.56</v>
      </c>
      <c r="BQ51" s="1">
        <f t="shared" si="54"/>
        <v>30.34</v>
      </c>
      <c r="BR51" s="1">
        <f t="shared" si="54"/>
        <v>30.64</v>
      </c>
      <c r="BS51" s="1">
        <f t="shared" si="54"/>
        <v>30.5</v>
      </c>
      <c r="BT51" s="1">
        <f t="shared" si="54"/>
        <v>29.95</v>
      </c>
      <c r="BU51" s="1">
        <f t="shared" si="54"/>
        <v>30.39</v>
      </c>
      <c r="BV51" s="1">
        <f t="shared" si="54"/>
        <v>30.66</v>
      </c>
      <c r="BW51" s="1">
        <f t="shared" si="54"/>
        <v>29.3</v>
      </c>
      <c r="BX51" s="1">
        <f t="shared" si="54"/>
        <v>29.3</v>
      </c>
      <c r="BY51" s="1">
        <f t="shared" si="54"/>
        <v>29.43</v>
      </c>
      <c r="BZ51" s="1">
        <f t="shared" si="54"/>
        <v>29.25</v>
      </c>
      <c r="CA51" s="1">
        <f t="shared" si="54"/>
        <v>29.53</v>
      </c>
      <c r="CB51" s="1">
        <f t="shared" si="54"/>
        <v>29.14</v>
      </c>
      <c r="CC51" s="1">
        <f t="shared" si="54"/>
        <v>29.68</v>
      </c>
      <c r="CD51" s="1">
        <f t="shared" si="54"/>
        <v>30.18</v>
      </c>
      <c r="CE51" s="1">
        <f t="shared" si="54"/>
        <v>30.57</v>
      </c>
      <c r="CF51" s="1">
        <f t="shared" si="54"/>
        <v>30.73</v>
      </c>
      <c r="CG51" s="1">
        <f t="shared" si="54"/>
        <v>30.67</v>
      </c>
      <c r="CH51" s="1">
        <f t="shared" si="54"/>
        <v>30.11</v>
      </c>
      <c r="CI51" s="1">
        <f t="shared" si="54"/>
        <v>29.59</v>
      </c>
      <c r="CJ51" s="1">
        <f t="shared" si="54"/>
        <v>28.78</v>
      </c>
      <c r="CK51" s="1">
        <f t="shared" si="54"/>
        <v>28.82</v>
      </c>
      <c r="CL51" s="1">
        <f t="shared" si="54"/>
        <v>29.88</v>
      </c>
      <c r="CM51" s="1">
        <f t="shared" si="54"/>
        <v>29.29</v>
      </c>
      <c r="CN51" s="1">
        <f t="shared" si="54"/>
        <v>28.97</v>
      </c>
      <c r="CO51" s="1">
        <f t="shared" si="54"/>
        <v>29.36</v>
      </c>
      <c r="CP51" s="1">
        <f t="shared" si="54"/>
        <v>29.43</v>
      </c>
      <c r="CQ51" s="1">
        <f t="shared" si="54"/>
        <v>29.49</v>
      </c>
      <c r="CR51" s="1">
        <f t="shared" si="54"/>
        <v>30.29</v>
      </c>
      <c r="CS51" s="93">
        <f t="shared" si="54"/>
        <v>30.12</v>
      </c>
      <c r="CT51" s="30">
        <f t="shared" si="51"/>
        <v>2760.7100000000005</v>
      </c>
      <c r="CU51" s="152"/>
    </row>
    <row r="52" spans="1:102" s="137" customFormat="1" ht="15.75" thickBot="1">
      <c r="A52" s="97" t="s">
        <v>52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150</v>
      </c>
      <c r="Q52" s="99">
        <v>150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300</v>
      </c>
      <c r="CU52" s="150"/>
      <c r="CV52" s="158"/>
      <c r="CX52" s="151"/>
    </row>
    <row r="53" spans="1:102" ht="15.75" thickBot="1">
      <c r="A53" s="101" t="s">
        <v>53</v>
      </c>
      <c r="B53" s="102">
        <f t="shared" ref="B53:AG53" si="55">SUM(B30,B40,B42,B47,-B52)</f>
        <v>7119.3612940277771</v>
      </c>
      <c r="C53" s="103">
        <f t="shared" si="55"/>
        <v>7194.5312940277772</v>
      </c>
      <c r="D53" s="103">
        <f t="shared" si="55"/>
        <v>7345.4312940277769</v>
      </c>
      <c r="E53" s="103">
        <f t="shared" si="55"/>
        <v>7412.5712940277781</v>
      </c>
      <c r="F53" s="103">
        <f t="shared" si="55"/>
        <v>7391.5312940277772</v>
      </c>
      <c r="G53" s="103">
        <f t="shared" si="55"/>
        <v>7274.3712940277774</v>
      </c>
      <c r="H53" s="103">
        <f t="shared" si="55"/>
        <v>7231.7512940277784</v>
      </c>
      <c r="I53" s="103">
        <f t="shared" si="55"/>
        <v>7274.2912940277774</v>
      </c>
      <c r="J53" s="103">
        <f t="shared" si="55"/>
        <v>7210.4112940277773</v>
      </c>
      <c r="K53" s="103">
        <f t="shared" si="55"/>
        <v>7156.561294027777</v>
      </c>
      <c r="L53" s="103">
        <f t="shared" si="55"/>
        <v>7155.8912940277769</v>
      </c>
      <c r="M53" s="103">
        <f t="shared" si="55"/>
        <v>7156.0812940277774</v>
      </c>
      <c r="N53" s="103">
        <f t="shared" si="55"/>
        <v>7198.3712940277774</v>
      </c>
      <c r="O53" s="103">
        <f t="shared" si="55"/>
        <v>7273.4212940277775</v>
      </c>
      <c r="P53" s="103">
        <f t="shared" si="55"/>
        <v>7225.3312940277774</v>
      </c>
      <c r="Q53" s="103">
        <f t="shared" si="55"/>
        <v>7270.6812940277778</v>
      </c>
      <c r="R53" s="103">
        <f t="shared" si="55"/>
        <v>7010.9712940277777</v>
      </c>
      <c r="S53" s="103">
        <f t="shared" si="55"/>
        <v>6896.0112940277777</v>
      </c>
      <c r="T53" s="103">
        <f t="shared" si="55"/>
        <v>6997.651294027778</v>
      </c>
      <c r="U53" s="103">
        <f t="shared" si="55"/>
        <v>7159.0512940277777</v>
      </c>
      <c r="V53" s="103">
        <f t="shared" si="55"/>
        <v>7204.1012940277769</v>
      </c>
      <c r="W53" s="103">
        <f t="shared" si="55"/>
        <v>7244.7012940277773</v>
      </c>
      <c r="X53" s="103">
        <f t="shared" si="55"/>
        <v>7300.2252754942956</v>
      </c>
      <c r="Y53" s="103">
        <f t="shared" si="55"/>
        <v>7408.2773894722322</v>
      </c>
      <c r="Z53" s="103">
        <f t="shared" si="55"/>
        <v>7354.3908511464551</v>
      </c>
      <c r="AA53" s="103">
        <f t="shared" si="55"/>
        <v>7386.6160723532157</v>
      </c>
      <c r="AB53" s="103">
        <f t="shared" si="55"/>
        <v>7319.7553825147343</v>
      </c>
      <c r="AC53" s="103">
        <f t="shared" si="55"/>
        <v>7436.8649965564618</v>
      </c>
      <c r="AD53" s="103">
        <f t="shared" si="55"/>
        <v>7405.8974445240738</v>
      </c>
      <c r="AE53" s="103">
        <f t="shared" si="55"/>
        <v>7654.0446011996137</v>
      </c>
      <c r="AF53" s="103">
        <f t="shared" si="55"/>
        <v>8586.6276990298611</v>
      </c>
      <c r="AG53" s="103">
        <f t="shared" si="55"/>
        <v>9067.842614953006</v>
      </c>
      <c r="AH53" s="103">
        <f t="shared" ref="AH53:BM53" si="56">SUM(AH30,AH40,AH42,AH47,-AH52)</f>
        <v>9307.110337754546</v>
      </c>
      <c r="AI53" s="103">
        <f t="shared" si="56"/>
        <v>9419.151973106802</v>
      </c>
      <c r="AJ53" s="103">
        <f t="shared" si="56"/>
        <v>9574.4056405928332</v>
      </c>
      <c r="AK53" s="103">
        <f t="shared" si="56"/>
        <v>9543.6326281577931</v>
      </c>
      <c r="AL53" s="103">
        <f t="shared" si="56"/>
        <v>9390.2237720197991</v>
      </c>
      <c r="AM53" s="103">
        <f t="shared" si="56"/>
        <v>9476.5540619722524</v>
      </c>
      <c r="AN53" s="103">
        <f t="shared" si="56"/>
        <v>9672.8077184011345</v>
      </c>
      <c r="AO53" s="103">
        <f t="shared" si="56"/>
        <v>9813.5481319384871</v>
      </c>
      <c r="AP53" s="103">
        <f t="shared" si="56"/>
        <v>10244.420495956825</v>
      </c>
      <c r="AQ53" s="103">
        <f t="shared" si="56"/>
        <v>10511.76478800163</v>
      </c>
      <c r="AR53" s="103">
        <f t="shared" si="56"/>
        <v>10508.251859218173</v>
      </c>
      <c r="AS53" s="103">
        <f t="shared" si="56"/>
        <v>10539.773929711748</v>
      </c>
      <c r="AT53" s="103">
        <f t="shared" si="56"/>
        <v>10641.089393389015</v>
      </c>
      <c r="AU53" s="103">
        <f t="shared" si="56"/>
        <v>10829.867197269223</v>
      </c>
      <c r="AV53" s="103">
        <f t="shared" si="56"/>
        <v>11359.079439233654</v>
      </c>
      <c r="AW53" s="103">
        <f t="shared" si="56"/>
        <v>11665.264269166204</v>
      </c>
      <c r="AX53" s="103">
        <f t="shared" si="56"/>
        <v>12123.150610100618</v>
      </c>
      <c r="AY53" s="103">
        <f t="shared" si="56"/>
        <v>11898.794490054008</v>
      </c>
      <c r="AZ53" s="103">
        <f t="shared" si="56"/>
        <v>11630.468051901742</v>
      </c>
      <c r="BA53" s="103">
        <f t="shared" si="56"/>
        <v>11787.343880549965</v>
      </c>
      <c r="BB53" s="103">
        <f t="shared" si="56"/>
        <v>11861.966955628002</v>
      </c>
      <c r="BC53" s="103">
        <f t="shared" si="56"/>
        <v>12106.388395183676</v>
      </c>
      <c r="BD53" s="103">
        <f t="shared" si="56"/>
        <v>11721.339956112815</v>
      </c>
      <c r="BE53" s="103">
        <f t="shared" si="56"/>
        <v>11489.540713697595</v>
      </c>
      <c r="BF53" s="103">
        <f t="shared" si="56"/>
        <v>10811.835081866615</v>
      </c>
      <c r="BG53" s="103">
        <f t="shared" si="56"/>
        <v>10535.210790842468</v>
      </c>
      <c r="BH53" s="103">
        <f t="shared" si="56"/>
        <v>10221.543523744289</v>
      </c>
      <c r="BI53" s="103">
        <f t="shared" si="56"/>
        <v>10044.452477057606</v>
      </c>
      <c r="BJ53" s="103">
        <f t="shared" si="56"/>
        <v>10374.822137858315</v>
      </c>
      <c r="BK53" s="103">
        <f t="shared" si="56"/>
        <v>10244.737627732517</v>
      </c>
      <c r="BL53" s="103">
        <f t="shared" si="56"/>
        <v>9771.6167284461299</v>
      </c>
      <c r="BM53" s="103">
        <f t="shared" si="56"/>
        <v>9343.6831471208025</v>
      </c>
      <c r="BN53" s="103">
        <f t="shared" ref="BN53:CS53" si="57">SUM(BN30,BN40,BN42,BN47,-BN52)</f>
        <v>8895.2294933286266</v>
      </c>
      <c r="BO53" s="103">
        <f t="shared" si="57"/>
        <v>8439.8804733321977</v>
      </c>
      <c r="BP53" s="103">
        <f t="shared" si="57"/>
        <v>8043.1999163070814</v>
      </c>
      <c r="BQ53" s="103">
        <f t="shared" si="57"/>
        <v>7726.1134567209592</v>
      </c>
      <c r="BR53" s="103">
        <f t="shared" si="57"/>
        <v>7217.6695575451404</v>
      </c>
      <c r="BS53" s="103">
        <f t="shared" si="57"/>
        <v>7100.6903884473195</v>
      </c>
      <c r="BT53" s="103">
        <f t="shared" si="57"/>
        <v>7093.5883166779204</v>
      </c>
      <c r="BU53" s="103">
        <f t="shared" si="57"/>
        <v>6712.6414638825891</v>
      </c>
      <c r="BV53" s="103">
        <f t="shared" si="57"/>
        <v>6928.4864401097202</v>
      </c>
      <c r="BW53" s="103">
        <f t="shared" si="57"/>
        <v>6540.0712940277781</v>
      </c>
      <c r="BX53" s="103">
        <f t="shared" si="57"/>
        <v>6504.2012940277782</v>
      </c>
      <c r="BY53" s="103">
        <f t="shared" si="57"/>
        <v>6482.1512940277771</v>
      </c>
      <c r="BZ53" s="103">
        <f t="shared" si="57"/>
        <v>6481.2112940277784</v>
      </c>
      <c r="CA53" s="103">
        <f t="shared" si="57"/>
        <v>6480.1312940277767</v>
      </c>
      <c r="CB53" s="103">
        <f t="shared" si="57"/>
        <v>6481.7912940277774</v>
      </c>
      <c r="CC53" s="103">
        <f t="shared" si="57"/>
        <v>6482.9212940277775</v>
      </c>
      <c r="CD53" s="103">
        <f t="shared" si="57"/>
        <v>6488.981294027777</v>
      </c>
      <c r="CE53" s="103">
        <f t="shared" si="57"/>
        <v>6495.6712940277766</v>
      </c>
      <c r="CF53" s="103">
        <f t="shared" si="57"/>
        <v>6497.0412940277783</v>
      </c>
      <c r="CG53" s="103">
        <f t="shared" si="57"/>
        <v>6497.0612940277779</v>
      </c>
      <c r="CH53" s="103">
        <f t="shared" si="57"/>
        <v>6497.4212940277785</v>
      </c>
      <c r="CI53" s="103">
        <f t="shared" si="57"/>
        <v>6496.901294027778</v>
      </c>
      <c r="CJ53" s="103">
        <f t="shared" si="57"/>
        <v>6496.0912940277785</v>
      </c>
      <c r="CK53" s="103">
        <f t="shared" si="57"/>
        <v>6501.6112940277781</v>
      </c>
      <c r="CL53" s="103">
        <f t="shared" si="57"/>
        <v>6507.4212940277775</v>
      </c>
      <c r="CM53" s="103">
        <f t="shared" si="57"/>
        <v>6511.6012940277778</v>
      </c>
      <c r="CN53" s="103">
        <f t="shared" si="57"/>
        <v>6513.941294027778</v>
      </c>
      <c r="CO53" s="103">
        <f t="shared" si="57"/>
        <v>6534.6312940277776</v>
      </c>
      <c r="CP53" s="103">
        <f t="shared" si="57"/>
        <v>6518.4212940277785</v>
      </c>
      <c r="CQ53" s="103">
        <f t="shared" si="57"/>
        <v>6518.8912940277787</v>
      </c>
      <c r="CR53" s="103">
        <f t="shared" si="57"/>
        <v>6512.5312940277781</v>
      </c>
      <c r="CS53" s="104">
        <f t="shared" si="57"/>
        <v>6512.3612940277781</v>
      </c>
      <c r="CT53" s="105">
        <f>SUM(B53:CS53)</f>
        <v>791498.02026863291</v>
      </c>
      <c r="CU53" s="150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02" ht="15.75" thickBot="1">
      <c r="A55" s="106" t="s">
        <v>54</v>
      </c>
      <c r="B55" s="107">
        <f t="shared" ref="B55:AG55" si="58">B25-B53</f>
        <v>779.79000000000087</v>
      </c>
      <c r="C55" s="107">
        <f t="shared" si="58"/>
        <v>704.63000000000011</v>
      </c>
      <c r="D55" s="107">
        <f t="shared" si="58"/>
        <v>554.22000000000116</v>
      </c>
      <c r="E55" s="107">
        <f t="shared" si="58"/>
        <v>487.75999999999931</v>
      </c>
      <c r="F55" s="107">
        <f t="shared" si="58"/>
        <v>474.28999999999996</v>
      </c>
      <c r="G55" s="107">
        <f t="shared" si="58"/>
        <v>590.54</v>
      </c>
      <c r="H55" s="107">
        <f t="shared" si="58"/>
        <v>633.07999999999902</v>
      </c>
      <c r="I55" s="107">
        <f t="shared" si="58"/>
        <v>590.93000000000029</v>
      </c>
      <c r="J55" s="107">
        <f t="shared" si="58"/>
        <v>647.72000000000025</v>
      </c>
      <c r="K55" s="107">
        <f t="shared" si="58"/>
        <v>701.14000000000033</v>
      </c>
      <c r="L55" s="107">
        <f t="shared" si="58"/>
        <v>701.07000000000062</v>
      </c>
      <c r="M55" s="107">
        <f t="shared" si="58"/>
        <v>701.06999999999971</v>
      </c>
      <c r="N55" s="107">
        <f t="shared" si="58"/>
        <v>658.48999999999978</v>
      </c>
      <c r="O55" s="107">
        <f t="shared" si="58"/>
        <v>583.10999999999967</v>
      </c>
      <c r="P55" s="107">
        <f t="shared" si="58"/>
        <v>630.35999999999967</v>
      </c>
      <c r="Q55" s="107">
        <f t="shared" si="58"/>
        <v>587.49999999999909</v>
      </c>
      <c r="R55" s="107">
        <f t="shared" si="58"/>
        <v>849.97999999999956</v>
      </c>
      <c r="S55" s="107">
        <f t="shared" si="58"/>
        <v>964.15999999999985</v>
      </c>
      <c r="T55" s="107">
        <f t="shared" si="58"/>
        <v>861.64999999999964</v>
      </c>
      <c r="U55" s="107">
        <f t="shared" si="58"/>
        <v>702.13000000000011</v>
      </c>
      <c r="V55" s="107">
        <f t="shared" si="58"/>
        <v>658.04000000000087</v>
      </c>
      <c r="W55" s="107">
        <f t="shared" si="58"/>
        <v>616.26000000000022</v>
      </c>
      <c r="X55" s="107">
        <f t="shared" si="58"/>
        <v>4061.4660185334806</v>
      </c>
      <c r="Y55" s="107">
        <f t="shared" si="58"/>
        <v>3960.1539045555455</v>
      </c>
      <c r="Z55" s="107">
        <f t="shared" si="58"/>
        <v>4008.1604428813216</v>
      </c>
      <c r="AA55" s="107">
        <f t="shared" si="58"/>
        <v>3995.6052216745611</v>
      </c>
      <c r="AB55" s="107">
        <f t="shared" si="58"/>
        <v>4108.9759115130428</v>
      </c>
      <c r="AC55" s="107">
        <f t="shared" si="58"/>
        <v>4031.776297471315</v>
      </c>
      <c r="AD55" s="107">
        <f t="shared" si="58"/>
        <v>3698.7138495037043</v>
      </c>
      <c r="AE55" s="107">
        <f t="shared" si="58"/>
        <v>3535.8666928281637</v>
      </c>
      <c r="AF55" s="107">
        <f t="shared" si="58"/>
        <v>2725.0635949979169</v>
      </c>
      <c r="AG55" s="107">
        <f t="shared" si="58"/>
        <v>2381.0386790747725</v>
      </c>
      <c r="AH55" s="107">
        <f t="shared" ref="AH55:BM55" si="59">AH25-AH53</f>
        <v>2316.2409562732319</v>
      </c>
      <c r="AI55" s="107">
        <f t="shared" si="59"/>
        <v>2351.8193209209767</v>
      </c>
      <c r="AJ55" s="107">
        <f t="shared" si="59"/>
        <v>2344.3056534349435</v>
      </c>
      <c r="AK55" s="107">
        <f t="shared" si="59"/>
        <v>2507.3786658699864</v>
      </c>
      <c r="AL55" s="107">
        <f t="shared" si="59"/>
        <v>2793.3575220079783</v>
      </c>
      <c r="AM55" s="107">
        <f t="shared" si="59"/>
        <v>2816.5672320555241</v>
      </c>
      <c r="AN55" s="107">
        <f t="shared" si="59"/>
        <v>2721.7835756266431</v>
      </c>
      <c r="AO55" s="107">
        <f t="shared" si="59"/>
        <v>2672.9431620892919</v>
      </c>
      <c r="AP55" s="107">
        <f t="shared" si="59"/>
        <v>2315.4507980709532</v>
      </c>
      <c r="AQ55" s="107">
        <f t="shared" si="59"/>
        <v>2112.7965060261467</v>
      </c>
      <c r="AR55" s="107">
        <f t="shared" si="59"/>
        <v>2180.8094348096056</v>
      </c>
      <c r="AS55" s="107">
        <f t="shared" si="59"/>
        <v>2187.5973643160287</v>
      </c>
      <c r="AT55" s="107">
        <f t="shared" si="59"/>
        <v>2108.1919006387634</v>
      </c>
      <c r="AU55" s="107">
        <f t="shared" si="59"/>
        <v>1933.8240967585552</v>
      </c>
      <c r="AV55" s="107">
        <f t="shared" si="59"/>
        <v>1416.9018547941232</v>
      </c>
      <c r="AW55" s="107">
        <f t="shared" si="59"/>
        <v>1117.347024861574</v>
      </c>
      <c r="AX55" s="107">
        <f t="shared" si="59"/>
        <v>664.44068392715963</v>
      </c>
      <c r="AY55" s="107">
        <f t="shared" si="59"/>
        <v>893.01680397377095</v>
      </c>
      <c r="AZ55" s="107">
        <f t="shared" si="59"/>
        <v>1153.8832421260358</v>
      </c>
      <c r="BA55" s="107">
        <f t="shared" si="59"/>
        <v>987.4874134778147</v>
      </c>
      <c r="BB55" s="107">
        <f t="shared" si="59"/>
        <v>900.2443383997761</v>
      </c>
      <c r="BC55" s="107">
        <f t="shared" si="59"/>
        <v>631.92289884410275</v>
      </c>
      <c r="BD55" s="107">
        <f t="shared" si="59"/>
        <v>978.93133791496257</v>
      </c>
      <c r="BE55" s="107">
        <f t="shared" si="59"/>
        <v>1179.5305803301817</v>
      </c>
      <c r="BF55" s="107">
        <f t="shared" si="59"/>
        <v>1828.1962121611632</v>
      </c>
      <c r="BG55" s="107">
        <f t="shared" si="59"/>
        <v>2055.340503185309</v>
      </c>
      <c r="BH55" s="107">
        <f t="shared" si="59"/>
        <v>2299.3177702834892</v>
      </c>
      <c r="BI55" s="107">
        <f t="shared" si="59"/>
        <v>2443.9688169701712</v>
      </c>
      <c r="BJ55" s="107">
        <f t="shared" si="59"/>
        <v>2024.4491561694631</v>
      </c>
      <c r="BK55" s="107">
        <f t="shared" si="59"/>
        <v>2027.2136662952616</v>
      </c>
      <c r="BL55" s="107">
        <f t="shared" si="59"/>
        <v>2365.3245655816481</v>
      </c>
      <c r="BM55" s="107">
        <f t="shared" si="59"/>
        <v>2698.1081469069759</v>
      </c>
      <c r="BN55" s="107">
        <f t="shared" ref="BN55:CS55" si="60">BN25-BN53</f>
        <v>3010.3118006991517</v>
      </c>
      <c r="BO55" s="107">
        <f t="shared" si="60"/>
        <v>3319.6208206955798</v>
      </c>
      <c r="BP55" s="107">
        <f t="shared" si="60"/>
        <v>3599.6113777206974</v>
      </c>
      <c r="BQ55" s="107">
        <f t="shared" si="60"/>
        <v>3800.9678373068182</v>
      </c>
      <c r="BR55" s="107">
        <f t="shared" si="60"/>
        <v>4201.8017364826383</v>
      </c>
      <c r="BS55" s="107">
        <f t="shared" si="60"/>
        <v>4209.0409055804575</v>
      </c>
      <c r="BT55" s="107">
        <f t="shared" si="60"/>
        <v>4122.3329773498572</v>
      </c>
      <c r="BU55" s="107">
        <f t="shared" si="60"/>
        <v>4413.9998301451878</v>
      </c>
      <c r="BV55" s="107">
        <f t="shared" si="60"/>
        <v>4137.1048539180574</v>
      </c>
      <c r="BW55" s="107">
        <f t="shared" si="60"/>
        <v>4468.1199999999981</v>
      </c>
      <c r="BX55" s="107">
        <f t="shared" si="60"/>
        <v>4468.4399999999987</v>
      </c>
      <c r="BY55" s="107">
        <f t="shared" si="60"/>
        <v>4467.6399999999994</v>
      </c>
      <c r="BZ55" s="107">
        <f t="shared" si="60"/>
        <v>973.64999999999873</v>
      </c>
      <c r="CA55" s="107">
        <f t="shared" si="60"/>
        <v>973.72000000000116</v>
      </c>
      <c r="CB55" s="107">
        <f t="shared" si="60"/>
        <v>974.64000000000033</v>
      </c>
      <c r="CC55" s="107">
        <f t="shared" si="60"/>
        <v>974.05000000000018</v>
      </c>
      <c r="CD55" s="107">
        <f t="shared" si="60"/>
        <v>979.38000000000011</v>
      </c>
      <c r="CE55" s="107">
        <f t="shared" si="60"/>
        <v>975.01000000000113</v>
      </c>
      <c r="CF55" s="107">
        <f t="shared" si="60"/>
        <v>974.32999999999993</v>
      </c>
      <c r="CG55" s="107">
        <f t="shared" si="60"/>
        <v>974.25000000000091</v>
      </c>
      <c r="CH55" s="107">
        <f t="shared" si="60"/>
        <v>973.39999999999964</v>
      </c>
      <c r="CI55" s="107">
        <f t="shared" si="60"/>
        <v>973.39999999999964</v>
      </c>
      <c r="CJ55" s="107">
        <f t="shared" si="60"/>
        <v>973.39999999999964</v>
      </c>
      <c r="CK55" s="107">
        <f t="shared" si="60"/>
        <v>968.42000000000007</v>
      </c>
      <c r="CL55" s="107">
        <f t="shared" si="60"/>
        <v>969.01000000000022</v>
      </c>
      <c r="CM55" s="107">
        <f t="shared" si="60"/>
        <v>969.01999999999953</v>
      </c>
      <c r="CN55" s="107">
        <f t="shared" si="60"/>
        <v>968.6299999999992</v>
      </c>
      <c r="CO55" s="107">
        <f t="shared" si="60"/>
        <v>948.19000000000051</v>
      </c>
      <c r="CP55" s="107">
        <f t="shared" si="60"/>
        <v>968.80999999999949</v>
      </c>
      <c r="CQ55" s="107">
        <f t="shared" si="60"/>
        <v>968.39999999999964</v>
      </c>
      <c r="CR55" s="107">
        <f t="shared" si="60"/>
        <v>967.50999999999931</v>
      </c>
      <c r="CS55" s="108">
        <f t="shared" si="60"/>
        <v>967.50999999999931</v>
      </c>
      <c r="CT55" s="109">
        <f>SUM(B55:CS55)</f>
        <v>179847.15395803386</v>
      </c>
      <c r="CU55" s="257"/>
      <c r="CV55" s="258"/>
    </row>
    <row r="56" spans="1:102" ht="15.75" thickBot="1">
      <c r="A56" s="56" t="s">
        <v>55</v>
      </c>
      <c r="B56" s="35">
        <v>0</v>
      </c>
      <c r="C56" s="36">
        <v>0</v>
      </c>
      <c r="D56" s="36">
        <v>0</v>
      </c>
      <c r="E56" s="36">
        <v>0</v>
      </c>
      <c r="F56" s="36">
        <v>0</v>
      </c>
      <c r="G56" s="36">
        <v>0</v>
      </c>
      <c r="H56" s="36">
        <v>0</v>
      </c>
      <c r="I56" s="36">
        <v>0</v>
      </c>
      <c r="J56" s="36">
        <v>0</v>
      </c>
      <c r="K56" s="36">
        <v>0</v>
      </c>
      <c r="L56" s="36">
        <v>0</v>
      </c>
      <c r="M56" s="36">
        <v>0</v>
      </c>
      <c r="N56" s="36">
        <v>0</v>
      </c>
      <c r="O56" s="36">
        <v>0</v>
      </c>
      <c r="P56" s="36">
        <v>0</v>
      </c>
      <c r="Q56" s="36">
        <v>0</v>
      </c>
      <c r="R56" s="36">
        <v>200</v>
      </c>
      <c r="S56" s="36">
        <v>350</v>
      </c>
      <c r="T56" s="36">
        <v>300</v>
      </c>
      <c r="U56" s="36">
        <v>200</v>
      </c>
      <c r="V56" s="36">
        <v>350</v>
      </c>
      <c r="W56" s="36">
        <v>600</v>
      </c>
      <c r="X56" s="36">
        <v>1150</v>
      </c>
      <c r="Y56" s="36">
        <v>1800</v>
      </c>
      <c r="Z56" s="36">
        <v>2350</v>
      </c>
      <c r="AA56" s="36">
        <v>3429.2</v>
      </c>
      <c r="AB56" s="36">
        <v>3962.7</v>
      </c>
      <c r="AC56" s="36">
        <v>4226.8</v>
      </c>
      <c r="AD56" s="36">
        <v>4800</v>
      </c>
      <c r="AE56" s="36">
        <v>4850</v>
      </c>
      <c r="AF56" s="36">
        <v>4500</v>
      </c>
      <c r="AG56" s="36">
        <v>4000</v>
      </c>
      <c r="AH56" s="36">
        <v>3600</v>
      </c>
      <c r="AI56" s="36">
        <v>3350</v>
      </c>
      <c r="AJ56" s="36">
        <v>3150</v>
      </c>
      <c r="AK56" s="36">
        <v>3100</v>
      </c>
      <c r="AL56" s="36">
        <v>3550</v>
      </c>
      <c r="AM56" s="36">
        <v>3450</v>
      </c>
      <c r="AN56" s="36">
        <v>3500</v>
      </c>
      <c r="AO56" s="36">
        <v>3300</v>
      </c>
      <c r="AP56" s="36">
        <v>2950</v>
      </c>
      <c r="AQ56" s="36">
        <v>2700</v>
      </c>
      <c r="AR56" s="36">
        <v>2800</v>
      </c>
      <c r="AS56" s="36">
        <v>2750</v>
      </c>
      <c r="AT56" s="36">
        <v>3000</v>
      </c>
      <c r="AU56" s="36">
        <v>2900</v>
      </c>
      <c r="AV56" s="36">
        <v>2650</v>
      </c>
      <c r="AW56" s="36">
        <v>2450</v>
      </c>
      <c r="AX56" s="36">
        <v>1550</v>
      </c>
      <c r="AY56" s="36">
        <v>1600</v>
      </c>
      <c r="AZ56" s="36">
        <v>1650</v>
      </c>
      <c r="BA56" s="36">
        <v>1700</v>
      </c>
      <c r="BB56" s="36">
        <v>1250</v>
      </c>
      <c r="BC56" s="36">
        <v>1000</v>
      </c>
      <c r="BD56" s="36">
        <v>1600</v>
      </c>
      <c r="BE56" s="36">
        <v>1850</v>
      </c>
      <c r="BF56" s="36">
        <v>2350</v>
      </c>
      <c r="BG56" s="36">
        <v>2600</v>
      </c>
      <c r="BH56" s="36">
        <v>2950</v>
      </c>
      <c r="BI56" s="36">
        <v>3150</v>
      </c>
      <c r="BJ56" s="36">
        <v>2599.9899999999998</v>
      </c>
      <c r="BK56" s="36">
        <v>2800</v>
      </c>
      <c r="BL56" s="36">
        <v>3200</v>
      </c>
      <c r="BM56" s="36">
        <v>3650</v>
      </c>
      <c r="BN56" s="36">
        <v>3950</v>
      </c>
      <c r="BO56" s="36">
        <v>4300</v>
      </c>
      <c r="BP56" s="36">
        <v>4650</v>
      </c>
      <c r="BQ56" s="36">
        <v>4650</v>
      </c>
      <c r="BR56" s="36">
        <v>4250</v>
      </c>
      <c r="BS56" s="36">
        <v>3850</v>
      </c>
      <c r="BT56" s="36">
        <v>3350</v>
      </c>
      <c r="BU56" s="36">
        <v>3116.7799999999997</v>
      </c>
      <c r="BV56" s="36">
        <v>1979.5900000000001</v>
      </c>
      <c r="BW56" s="36">
        <v>781.91</v>
      </c>
      <c r="BX56" s="36">
        <v>772.02</v>
      </c>
      <c r="BY56" s="36">
        <v>704.38</v>
      </c>
      <c r="BZ56" s="36">
        <v>645.1</v>
      </c>
      <c r="CA56" s="36">
        <v>656.55</v>
      </c>
      <c r="CB56" s="36">
        <v>866.38</v>
      </c>
      <c r="CC56" s="36">
        <v>939.04</v>
      </c>
      <c r="CD56" s="36">
        <v>554.74</v>
      </c>
      <c r="CE56" s="36">
        <v>596.58000000000004</v>
      </c>
      <c r="CF56" s="36">
        <v>300</v>
      </c>
      <c r="CG56" s="36">
        <v>200</v>
      </c>
      <c r="CH56" s="36">
        <v>1400</v>
      </c>
      <c r="CI56" s="36">
        <v>1400</v>
      </c>
      <c r="CJ56" s="36">
        <v>1300</v>
      </c>
      <c r="CK56" s="36">
        <v>1300</v>
      </c>
      <c r="CL56" s="36">
        <v>1250</v>
      </c>
      <c r="CM56" s="36">
        <v>1000</v>
      </c>
      <c r="CN56" s="36">
        <v>1081.4100000000001</v>
      </c>
      <c r="CO56" s="36">
        <v>817.22</v>
      </c>
      <c r="CP56" s="36">
        <v>607.36</v>
      </c>
      <c r="CQ56" s="36">
        <v>538.6</v>
      </c>
      <c r="CR56" s="36">
        <v>600</v>
      </c>
      <c r="CS56" s="37">
        <v>550</v>
      </c>
      <c r="CT56" s="51">
        <f>SUM(B56:CS56)</f>
        <v>174726.34999999998</v>
      </c>
      <c r="CU56" s="152"/>
      <c r="CV56" s="259"/>
      <c r="CW56" s="140"/>
    </row>
    <row r="57" spans="1:102" ht="15.75" thickBot="1">
      <c r="A57" s="261" t="s">
        <v>56</v>
      </c>
      <c r="B57" s="107">
        <f>IF(B56&gt;B55,0,B55-B56)</f>
        <v>779.79000000000087</v>
      </c>
      <c r="C57" s="107">
        <f t="shared" ref="C57:BN57" si="61">IF(C56&gt;C55,0,C55-C56)</f>
        <v>704.63000000000011</v>
      </c>
      <c r="D57" s="107">
        <f t="shared" si="61"/>
        <v>554.22000000000116</v>
      </c>
      <c r="E57" s="107">
        <f t="shared" si="61"/>
        <v>487.75999999999931</v>
      </c>
      <c r="F57" s="107">
        <f t="shared" si="61"/>
        <v>474.28999999999996</v>
      </c>
      <c r="G57" s="107">
        <f t="shared" si="61"/>
        <v>590.54</v>
      </c>
      <c r="H57" s="107">
        <f t="shared" si="61"/>
        <v>633.07999999999902</v>
      </c>
      <c r="I57" s="107">
        <f t="shared" si="61"/>
        <v>590.93000000000029</v>
      </c>
      <c r="J57" s="107">
        <f t="shared" si="61"/>
        <v>647.72000000000025</v>
      </c>
      <c r="K57" s="107">
        <f t="shared" si="61"/>
        <v>701.14000000000033</v>
      </c>
      <c r="L57" s="107">
        <f t="shared" si="61"/>
        <v>701.07000000000062</v>
      </c>
      <c r="M57" s="107">
        <f t="shared" si="61"/>
        <v>701.06999999999971</v>
      </c>
      <c r="N57" s="107">
        <f t="shared" si="61"/>
        <v>658.48999999999978</v>
      </c>
      <c r="O57" s="107">
        <f t="shared" si="61"/>
        <v>583.10999999999967</v>
      </c>
      <c r="P57" s="107">
        <f t="shared" si="61"/>
        <v>630.35999999999967</v>
      </c>
      <c r="Q57" s="107">
        <f t="shared" si="61"/>
        <v>587.49999999999909</v>
      </c>
      <c r="R57" s="107">
        <f t="shared" si="61"/>
        <v>649.97999999999956</v>
      </c>
      <c r="S57" s="107">
        <f t="shared" si="61"/>
        <v>614.15999999999985</v>
      </c>
      <c r="T57" s="107">
        <f t="shared" si="61"/>
        <v>561.64999999999964</v>
      </c>
      <c r="U57" s="107">
        <f t="shared" si="61"/>
        <v>502.13000000000011</v>
      </c>
      <c r="V57" s="107">
        <f t="shared" si="61"/>
        <v>308.04000000000087</v>
      </c>
      <c r="W57" s="107">
        <f t="shared" si="61"/>
        <v>16.260000000000218</v>
      </c>
      <c r="X57" s="107">
        <f t="shared" si="61"/>
        <v>2911.4660185334806</v>
      </c>
      <c r="Y57" s="107">
        <f t="shared" si="61"/>
        <v>2160.1539045555455</v>
      </c>
      <c r="Z57" s="107">
        <f t="shared" si="61"/>
        <v>1658.1604428813216</v>
      </c>
      <c r="AA57" s="107">
        <f t="shared" si="61"/>
        <v>566.40522167456129</v>
      </c>
      <c r="AB57" s="107">
        <f t="shared" si="61"/>
        <v>146.27591151304296</v>
      </c>
      <c r="AC57" s="107">
        <f t="shared" si="61"/>
        <v>0</v>
      </c>
      <c r="AD57" s="107">
        <f t="shared" si="61"/>
        <v>0</v>
      </c>
      <c r="AE57" s="107">
        <f t="shared" si="61"/>
        <v>0</v>
      </c>
      <c r="AF57" s="107">
        <f t="shared" si="61"/>
        <v>0</v>
      </c>
      <c r="AG57" s="107">
        <f t="shared" si="61"/>
        <v>0</v>
      </c>
      <c r="AH57" s="107">
        <f t="shared" si="61"/>
        <v>0</v>
      </c>
      <c r="AI57" s="107">
        <f t="shared" si="61"/>
        <v>0</v>
      </c>
      <c r="AJ57" s="107">
        <f t="shared" si="61"/>
        <v>0</v>
      </c>
      <c r="AK57" s="107">
        <f t="shared" si="61"/>
        <v>0</v>
      </c>
      <c r="AL57" s="107">
        <f t="shared" si="61"/>
        <v>0</v>
      </c>
      <c r="AM57" s="107">
        <f t="shared" si="61"/>
        <v>0</v>
      </c>
      <c r="AN57" s="107">
        <f t="shared" si="61"/>
        <v>0</v>
      </c>
      <c r="AO57" s="107">
        <f t="shared" si="61"/>
        <v>0</v>
      </c>
      <c r="AP57" s="107">
        <f t="shared" si="61"/>
        <v>0</v>
      </c>
      <c r="AQ57" s="107">
        <f t="shared" si="61"/>
        <v>0</v>
      </c>
      <c r="AR57" s="107">
        <f t="shared" si="61"/>
        <v>0</v>
      </c>
      <c r="AS57" s="107">
        <f t="shared" si="61"/>
        <v>0</v>
      </c>
      <c r="AT57" s="107">
        <f t="shared" si="61"/>
        <v>0</v>
      </c>
      <c r="AU57" s="107">
        <f t="shared" si="61"/>
        <v>0</v>
      </c>
      <c r="AV57" s="107">
        <f t="shared" si="61"/>
        <v>0</v>
      </c>
      <c r="AW57" s="107">
        <f t="shared" si="61"/>
        <v>0</v>
      </c>
      <c r="AX57" s="107">
        <f t="shared" si="61"/>
        <v>0</v>
      </c>
      <c r="AY57" s="107">
        <f t="shared" si="61"/>
        <v>0</v>
      </c>
      <c r="AZ57" s="107">
        <f t="shared" si="61"/>
        <v>0</v>
      </c>
      <c r="BA57" s="107">
        <f t="shared" si="61"/>
        <v>0</v>
      </c>
      <c r="BB57" s="107">
        <f t="shared" si="61"/>
        <v>0</v>
      </c>
      <c r="BC57" s="107">
        <f t="shared" si="61"/>
        <v>0</v>
      </c>
      <c r="BD57" s="107">
        <f t="shared" si="61"/>
        <v>0</v>
      </c>
      <c r="BE57" s="107">
        <f t="shared" si="61"/>
        <v>0</v>
      </c>
      <c r="BF57" s="107">
        <f t="shared" si="61"/>
        <v>0</v>
      </c>
      <c r="BG57" s="107">
        <f t="shared" si="61"/>
        <v>0</v>
      </c>
      <c r="BH57" s="107">
        <f t="shared" si="61"/>
        <v>0</v>
      </c>
      <c r="BI57" s="107">
        <f t="shared" si="61"/>
        <v>0</v>
      </c>
      <c r="BJ57" s="107">
        <f t="shared" si="61"/>
        <v>0</v>
      </c>
      <c r="BK57" s="107">
        <f t="shared" si="61"/>
        <v>0</v>
      </c>
      <c r="BL57" s="107">
        <f t="shared" si="61"/>
        <v>0</v>
      </c>
      <c r="BM57" s="107">
        <f t="shared" si="61"/>
        <v>0</v>
      </c>
      <c r="BN57" s="107">
        <f t="shared" si="61"/>
        <v>0</v>
      </c>
      <c r="BO57" s="107">
        <f t="shared" ref="BO57:CS57" si="62">IF(BO56&gt;BO55,0,BO55-BO56)</f>
        <v>0</v>
      </c>
      <c r="BP57" s="107">
        <f t="shared" si="62"/>
        <v>0</v>
      </c>
      <c r="BQ57" s="107">
        <f t="shared" si="62"/>
        <v>0</v>
      </c>
      <c r="BR57" s="107">
        <f t="shared" si="62"/>
        <v>0</v>
      </c>
      <c r="BS57" s="107">
        <f t="shared" si="62"/>
        <v>359.04090558045755</v>
      </c>
      <c r="BT57" s="107">
        <f t="shared" si="62"/>
        <v>772.33297734985717</v>
      </c>
      <c r="BU57" s="107">
        <f t="shared" si="62"/>
        <v>1297.2198301451881</v>
      </c>
      <c r="BV57" s="107">
        <f t="shared" si="62"/>
        <v>2157.5148539180573</v>
      </c>
      <c r="BW57" s="107">
        <f t="shared" si="62"/>
        <v>3686.2099999999982</v>
      </c>
      <c r="BX57" s="107">
        <f t="shared" si="62"/>
        <v>3696.4199999999987</v>
      </c>
      <c r="BY57" s="107">
        <f t="shared" si="62"/>
        <v>3763.2599999999993</v>
      </c>
      <c r="BZ57" s="107">
        <f t="shared" si="62"/>
        <v>328.5499999999987</v>
      </c>
      <c r="CA57" s="107">
        <f t="shared" si="62"/>
        <v>317.17000000000121</v>
      </c>
      <c r="CB57" s="107">
        <f t="shared" si="62"/>
        <v>108.26000000000033</v>
      </c>
      <c r="CC57" s="107">
        <f t="shared" si="62"/>
        <v>35.010000000000218</v>
      </c>
      <c r="CD57" s="107">
        <f t="shared" si="62"/>
        <v>424.6400000000001</v>
      </c>
      <c r="CE57" s="107">
        <f t="shared" si="62"/>
        <v>378.43000000000109</v>
      </c>
      <c r="CF57" s="107">
        <f t="shared" si="62"/>
        <v>674.32999999999993</v>
      </c>
      <c r="CG57" s="107">
        <f t="shared" si="62"/>
        <v>774.25000000000091</v>
      </c>
      <c r="CH57" s="107">
        <f t="shared" si="62"/>
        <v>0</v>
      </c>
      <c r="CI57" s="107">
        <f t="shared" si="62"/>
        <v>0</v>
      </c>
      <c r="CJ57" s="107">
        <f t="shared" si="62"/>
        <v>0</v>
      </c>
      <c r="CK57" s="107">
        <f t="shared" si="62"/>
        <v>0</v>
      </c>
      <c r="CL57" s="107">
        <f t="shared" si="62"/>
        <v>0</v>
      </c>
      <c r="CM57" s="107">
        <f t="shared" si="62"/>
        <v>0</v>
      </c>
      <c r="CN57" s="107">
        <f t="shared" si="62"/>
        <v>0</v>
      </c>
      <c r="CO57" s="107">
        <f t="shared" si="62"/>
        <v>130.97000000000048</v>
      </c>
      <c r="CP57" s="107">
        <f t="shared" si="62"/>
        <v>361.44999999999948</v>
      </c>
      <c r="CQ57" s="107">
        <f t="shared" si="62"/>
        <v>429.79999999999961</v>
      </c>
      <c r="CR57" s="107">
        <f t="shared" si="62"/>
        <v>367.50999999999931</v>
      </c>
      <c r="CS57" s="108">
        <f t="shared" si="62"/>
        <v>417.50999999999931</v>
      </c>
      <c r="CT57" s="109">
        <f>SUM(B57:CS57)</f>
        <v>40600.260066151517</v>
      </c>
      <c r="CU57" s="257"/>
      <c r="CV57" s="263"/>
    </row>
    <row r="58" spans="1:102">
      <c r="A58" s="150"/>
      <c r="B58" s="255"/>
      <c r="C58" s="255"/>
      <c r="D58" s="255"/>
      <c r="E58" s="255"/>
      <c r="F58" s="255"/>
      <c r="G58" s="255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152"/>
      <c r="CV58" s="256"/>
    </row>
    <row r="59" spans="1:102" ht="15.75" thickBot="1">
      <c r="A59" s="110" t="s">
        <v>72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</row>
    <row r="60" spans="1:102" ht="15.75" thickBot="1">
      <c r="A60" s="111" t="s">
        <v>25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26</v>
      </c>
      <c r="CU60" s="150"/>
      <c r="CV60" s="244"/>
      <c r="CX60" s="234"/>
    </row>
    <row r="61" spans="1:102">
      <c r="A61" s="21" t="s">
        <v>32</v>
      </c>
      <c r="B61" s="172">
        <f>SUM(B62:B68)</f>
        <v>2687.63</v>
      </c>
      <c r="C61" s="172">
        <f>SUM(C62:C68)</f>
        <v>2687.63</v>
      </c>
      <c r="D61" s="172">
        <f t="shared" ref="D61:BO61" si="63">SUM(D62:D68)</f>
        <v>2687.63</v>
      </c>
      <c r="E61" s="172">
        <f t="shared" si="63"/>
        <v>2687.63</v>
      </c>
      <c r="F61" s="172">
        <f t="shared" si="63"/>
        <v>2687.63</v>
      </c>
      <c r="G61" s="172">
        <f t="shared" si="63"/>
        <v>2687.63</v>
      </c>
      <c r="H61" s="172">
        <f t="shared" si="63"/>
        <v>2687.63</v>
      </c>
      <c r="I61" s="172">
        <f t="shared" si="63"/>
        <v>2687.63</v>
      </c>
      <c r="J61" s="172">
        <f t="shared" si="63"/>
        <v>2687.63</v>
      </c>
      <c r="K61" s="172">
        <f t="shared" si="63"/>
        <v>2687.63</v>
      </c>
      <c r="L61" s="172">
        <f t="shared" si="63"/>
        <v>2687.63</v>
      </c>
      <c r="M61" s="172">
        <f t="shared" si="63"/>
        <v>2687.63</v>
      </c>
      <c r="N61" s="172">
        <f t="shared" si="63"/>
        <v>2687.63</v>
      </c>
      <c r="O61" s="172">
        <f t="shared" si="63"/>
        <v>2687.63</v>
      </c>
      <c r="P61" s="172">
        <f t="shared" si="63"/>
        <v>2687.63</v>
      </c>
      <c r="Q61" s="172">
        <f t="shared" si="63"/>
        <v>2687.63</v>
      </c>
      <c r="R61" s="172">
        <f t="shared" si="63"/>
        <v>2687.63</v>
      </c>
      <c r="S61" s="172">
        <f t="shared" si="63"/>
        <v>2687.63</v>
      </c>
      <c r="T61" s="172">
        <f t="shared" si="63"/>
        <v>2687.63</v>
      </c>
      <c r="U61" s="172">
        <f t="shared" si="63"/>
        <v>2687.63</v>
      </c>
      <c r="V61" s="172">
        <f t="shared" si="63"/>
        <v>2687.63</v>
      </c>
      <c r="W61" s="172">
        <f t="shared" si="63"/>
        <v>2687.63</v>
      </c>
      <c r="X61" s="172">
        <f t="shared" si="63"/>
        <v>2687.63</v>
      </c>
      <c r="Y61" s="172">
        <f t="shared" si="63"/>
        <v>2687.63</v>
      </c>
      <c r="Z61" s="172">
        <f t="shared" si="63"/>
        <v>2687.63</v>
      </c>
      <c r="AA61" s="172">
        <f t="shared" si="63"/>
        <v>2687.63</v>
      </c>
      <c r="AB61" s="172">
        <f t="shared" si="63"/>
        <v>2687.63</v>
      </c>
      <c r="AC61" s="172">
        <f t="shared" si="63"/>
        <v>2687.63</v>
      </c>
      <c r="AD61" s="172">
        <f t="shared" si="63"/>
        <v>2687.63</v>
      </c>
      <c r="AE61" s="172">
        <f t="shared" si="63"/>
        <v>2687.63</v>
      </c>
      <c r="AF61" s="172">
        <f t="shared" si="63"/>
        <v>2687.63</v>
      </c>
      <c r="AG61" s="172">
        <f t="shared" si="63"/>
        <v>2687.63</v>
      </c>
      <c r="AH61" s="172">
        <f t="shared" si="63"/>
        <v>2687.63</v>
      </c>
      <c r="AI61" s="172">
        <f t="shared" si="63"/>
        <v>2687.63</v>
      </c>
      <c r="AJ61" s="172">
        <f t="shared" si="63"/>
        <v>2687.63</v>
      </c>
      <c r="AK61" s="172">
        <f t="shared" si="63"/>
        <v>2687.63</v>
      </c>
      <c r="AL61" s="172">
        <f t="shared" si="63"/>
        <v>2687.63</v>
      </c>
      <c r="AM61" s="172">
        <f t="shared" si="63"/>
        <v>2687.63</v>
      </c>
      <c r="AN61" s="172">
        <f t="shared" si="63"/>
        <v>2687.63</v>
      </c>
      <c r="AO61" s="172">
        <f t="shared" si="63"/>
        <v>2687.63</v>
      </c>
      <c r="AP61" s="172">
        <f t="shared" si="63"/>
        <v>2687.63</v>
      </c>
      <c r="AQ61" s="172">
        <f t="shared" si="63"/>
        <v>2687.63</v>
      </c>
      <c r="AR61" s="172">
        <f t="shared" si="63"/>
        <v>2687.63</v>
      </c>
      <c r="AS61" s="172">
        <f t="shared" si="63"/>
        <v>2687.63</v>
      </c>
      <c r="AT61" s="172">
        <f t="shared" si="63"/>
        <v>2687.63</v>
      </c>
      <c r="AU61" s="172">
        <f t="shared" si="63"/>
        <v>2687.63</v>
      </c>
      <c r="AV61" s="172">
        <f t="shared" si="63"/>
        <v>2687.63</v>
      </c>
      <c r="AW61" s="172">
        <f t="shared" si="63"/>
        <v>2687.63</v>
      </c>
      <c r="AX61" s="172">
        <f t="shared" si="63"/>
        <v>2687.63</v>
      </c>
      <c r="AY61" s="172">
        <f t="shared" si="63"/>
        <v>2687.63</v>
      </c>
      <c r="AZ61" s="172">
        <f t="shared" si="63"/>
        <v>2687.63</v>
      </c>
      <c r="BA61" s="172">
        <f t="shared" si="63"/>
        <v>2687.63</v>
      </c>
      <c r="BB61" s="172">
        <f t="shared" si="63"/>
        <v>2687.63</v>
      </c>
      <c r="BC61" s="172">
        <f t="shared" si="63"/>
        <v>2687.63</v>
      </c>
      <c r="BD61" s="172">
        <f t="shared" si="63"/>
        <v>2687.63</v>
      </c>
      <c r="BE61" s="172">
        <f t="shared" si="63"/>
        <v>2687.63</v>
      </c>
      <c r="BF61" s="172">
        <f t="shared" si="63"/>
        <v>2687.63</v>
      </c>
      <c r="BG61" s="172">
        <f t="shared" si="63"/>
        <v>2687.63</v>
      </c>
      <c r="BH61" s="172">
        <f t="shared" si="63"/>
        <v>2687.63</v>
      </c>
      <c r="BI61" s="172">
        <f t="shared" si="63"/>
        <v>2687.63</v>
      </c>
      <c r="BJ61" s="172">
        <f t="shared" si="63"/>
        <v>2687.63</v>
      </c>
      <c r="BK61" s="172">
        <f t="shared" si="63"/>
        <v>2687.63</v>
      </c>
      <c r="BL61" s="172">
        <f t="shared" si="63"/>
        <v>2687.63</v>
      </c>
      <c r="BM61" s="172">
        <f t="shared" si="63"/>
        <v>2687.63</v>
      </c>
      <c r="BN61" s="172">
        <f t="shared" si="63"/>
        <v>2687.63</v>
      </c>
      <c r="BO61" s="172">
        <f t="shared" si="63"/>
        <v>2687.63</v>
      </c>
      <c r="BP61" s="172">
        <f t="shared" ref="BP61:CS61" si="64">SUM(BP62:BP68)</f>
        <v>2687.63</v>
      </c>
      <c r="BQ61" s="172">
        <f t="shared" si="64"/>
        <v>2687.63</v>
      </c>
      <c r="BR61" s="172">
        <f t="shared" si="64"/>
        <v>2687.63</v>
      </c>
      <c r="BS61" s="172">
        <f t="shared" si="64"/>
        <v>2687.63</v>
      </c>
      <c r="BT61" s="172">
        <f t="shared" si="64"/>
        <v>2687.63</v>
      </c>
      <c r="BU61" s="172">
        <f t="shared" si="64"/>
        <v>2687.63</v>
      </c>
      <c r="BV61" s="172">
        <f t="shared" si="64"/>
        <v>2687.63</v>
      </c>
      <c r="BW61" s="172">
        <f t="shared" si="64"/>
        <v>2687.63</v>
      </c>
      <c r="BX61" s="172">
        <f t="shared" si="64"/>
        <v>2687.63</v>
      </c>
      <c r="BY61" s="172">
        <f t="shared" si="64"/>
        <v>2687.63</v>
      </c>
      <c r="BZ61" s="172">
        <f t="shared" si="64"/>
        <v>2687.63</v>
      </c>
      <c r="CA61" s="172">
        <f t="shared" si="64"/>
        <v>2687.63</v>
      </c>
      <c r="CB61" s="172">
        <f t="shared" si="64"/>
        <v>2687.63</v>
      </c>
      <c r="CC61" s="172">
        <f t="shared" si="64"/>
        <v>2687.63</v>
      </c>
      <c r="CD61" s="172">
        <f t="shared" si="64"/>
        <v>2687.63</v>
      </c>
      <c r="CE61" s="172">
        <f t="shared" si="64"/>
        <v>2687.63</v>
      </c>
      <c r="CF61" s="172">
        <f t="shared" si="64"/>
        <v>2687.63</v>
      </c>
      <c r="CG61" s="172">
        <f t="shared" si="64"/>
        <v>2687.63</v>
      </c>
      <c r="CH61" s="172">
        <f t="shared" si="64"/>
        <v>2687.63</v>
      </c>
      <c r="CI61" s="172">
        <f t="shared" si="64"/>
        <v>2687.63</v>
      </c>
      <c r="CJ61" s="172">
        <f t="shared" si="64"/>
        <v>2687.63</v>
      </c>
      <c r="CK61" s="172">
        <f t="shared" si="64"/>
        <v>2687.63</v>
      </c>
      <c r="CL61" s="172">
        <f t="shared" si="64"/>
        <v>2687.63</v>
      </c>
      <c r="CM61" s="172">
        <f t="shared" si="64"/>
        <v>2687.63</v>
      </c>
      <c r="CN61" s="172">
        <f t="shared" si="64"/>
        <v>2687.63</v>
      </c>
      <c r="CO61" s="172">
        <f t="shared" si="64"/>
        <v>2687.63</v>
      </c>
      <c r="CP61" s="172">
        <f t="shared" si="64"/>
        <v>2687.63</v>
      </c>
      <c r="CQ61" s="172">
        <f t="shared" si="64"/>
        <v>2687.63</v>
      </c>
      <c r="CR61" s="172">
        <f t="shared" si="64"/>
        <v>2687.63</v>
      </c>
      <c r="CS61" s="173">
        <f t="shared" si="64"/>
        <v>2687.63</v>
      </c>
      <c r="CT61" s="232">
        <f>SUM(B61:CS61)</f>
        <v>258012.4800000003</v>
      </c>
      <c r="CU61" s="150"/>
      <c r="CV61" s="151"/>
      <c r="CX61" s="236"/>
    </row>
    <row r="62" spans="1:102">
      <c r="A62" s="25" t="s">
        <v>33</v>
      </c>
      <c r="B62" s="31">
        <v>445</v>
      </c>
      <c r="C62" s="32">
        <v>445</v>
      </c>
      <c r="D62" s="32">
        <v>445</v>
      </c>
      <c r="E62" s="32">
        <v>445</v>
      </c>
      <c r="F62" s="32">
        <v>445</v>
      </c>
      <c r="G62" s="32">
        <v>445</v>
      </c>
      <c r="H62" s="32">
        <v>445</v>
      </c>
      <c r="I62" s="32">
        <v>445</v>
      </c>
      <c r="J62" s="32">
        <v>445</v>
      </c>
      <c r="K62" s="32">
        <v>445</v>
      </c>
      <c r="L62" s="32">
        <v>445</v>
      </c>
      <c r="M62" s="32">
        <v>445</v>
      </c>
      <c r="N62" s="32">
        <v>445</v>
      </c>
      <c r="O62" s="32">
        <v>445</v>
      </c>
      <c r="P62" s="32">
        <v>445</v>
      </c>
      <c r="Q62" s="32">
        <v>445</v>
      </c>
      <c r="R62" s="32">
        <v>445</v>
      </c>
      <c r="S62" s="32">
        <v>445</v>
      </c>
      <c r="T62" s="32">
        <v>445</v>
      </c>
      <c r="U62" s="32">
        <v>445</v>
      </c>
      <c r="V62" s="32">
        <v>445</v>
      </c>
      <c r="W62" s="32">
        <v>445</v>
      </c>
      <c r="X62" s="32">
        <v>445</v>
      </c>
      <c r="Y62" s="32">
        <v>445</v>
      </c>
      <c r="Z62" s="32">
        <v>445</v>
      </c>
      <c r="AA62" s="32">
        <v>445</v>
      </c>
      <c r="AB62" s="32">
        <v>445</v>
      </c>
      <c r="AC62" s="32">
        <v>445</v>
      </c>
      <c r="AD62" s="32">
        <v>445</v>
      </c>
      <c r="AE62" s="32">
        <v>445</v>
      </c>
      <c r="AF62" s="32">
        <v>445</v>
      </c>
      <c r="AG62" s="32">
        <v>445</v>
      </c>
      <c r="AH62" s="32">
        <v>445</v>
      </c>
      <c r="AI62" s="32">
        <v>445</v>
      </c>
      <c r="AJ62" s="32">
        <v>445</v>
      </c>
      <c r="AK62" s="32">
        <v>445</v>
      </c>
      <c r="AL62" s="32">
        <v>445</v>
      </c>
      <c r="AM62" s="32">
        <v>445</v>
      </c>
      <c r="AN62" s="32">
        <v>445</v>
      </c>
      <c r="AO62" s="32">
        <v>445</v>
      </c>
      <c r="AP62" s="32">
        <v>445</v>
      </c>
      <c r="AQ62" s="32">
        <v>445</v>
      </c>
      <c r="AR62" s="32">
        <v>445</v>
      </c>
      <c r="AS62" s="32">
        <v>445</v>
      </c>
      <c r="AT62" s="32">
        <v>445</v>
      </c>
      <c r="AU62" s="32">
        <v>445</v>
      </c>
      <c r="AV62" s="32">
        <v>445</v>
      </c>
      <c r="AW62" s="32">
        <v>445</v>
      </c>
      <c r="AX62" s="32">
        <v>445</v>
      </c>
      <c r="AY62" s="32">
        <v>445</v>
      </c>
      <c r="AZ62" s="32">
        <v>445</v>
      </c>
      <c r="BA62" s="32">
        <v>445</v>
      </c>
      <c r="BB62" s="32">
        <v>445</v>
      </c>
      <c r="BC62" s="32">
        <v>445</v>
      </c>
      <c r="BD62" s="32">
        <v>445</v>
      </c>
      <c r="BE62" s="32">
        <v>445</v>
      </c>
      <c r="BF62" s="32">
        <v>445</v>
      </c>
      <c r="BG62" s="32">
        <v>445</v>
      </c>
      <c r="BH62" s="32">
        <v>445</v>
      </c>
      <c r="BI62" s="32">
        <v>445</v>
      </c>
      <c r="BJ62" s="32">
        <v>445</v>
      </c>
      <c r="BK62" s="32">
        <v>445</v>
      </c>
      <c r="BL62" s="32">
        <v>445</v>
      </c>
      <c r="BM62" s="32">
        <v>445</v>
      </c>
      <c r="BN62" s="32">
        <v>445</v>
      </c>
      <c r="BO62" s="32">
        <v>445</v>
      </c>
      <c r="BP62" s="32">
        <v>445</v>
      </c>
      <c r="BQ62" s="32">
        <v>445</v>
      </c>
      <c r="BR62" s="32">
        <v>445</v>
      </c>
      <c r="BS62" s="32">
        <v>445</v>
      </c>
      <c r="BT62" s="32">
        <v>445</v>
      </c>
      <c r="BU62" s="32">
        <v>445</v>
      </c>
      <c r="BV62" s="32">
        <v>445</v>
      </c>
      <c r="BW62" s="32">
        <v>445</v>
      </c>
      <c r="BX62" s="32">
        <v>445</v>
      </c>
      <c r="BY62" s="32">
        <v>445</v>
      </c>
      <c r="BZ62" s="32">
        <v>445</v>
      </c>
      <c r="CA62" s="32">
        <v>445</v>
      </c>
      <c r="CB62" s="32">
        <v>445</v>
      </c>
      <c r="CC62" s="32">
        <v>445</v>
      </c>
      <c r="CD62" s="32">
        <v>445</v>
      </c>
      <c r="CE62" s="32">
        <v>445</v>
      </c>
      <c r="CF62" s="32">
        <v>445</v>
      </c>
      <c r="CG62" s="32">
        <v>445</v>
      </c>
      <c r="CH62" s="32">
        <v>445</v>
      </c>
      <c r="CI62" s="32">
        <v>445</v>
      </c>
      <c r="CJ62" s="32">
        <v>445</v>
      </c>
      <c r="CK62" s="32">
        <v>445</v>
      </c>
      <c r="CL62" s="32">
        <v>445</v>
      </c>
      <c r="CM62" s="32">
        <v>445</v>
      </c>
      <c r="CN62" s="32">
        <v>445</v>
      </c>
      <c r="CO62" s="32">
        <v>445</v>
      </c>
      <c r="CP62" s="32">
        <v>445</v>
      </c>
      <c r="CQ62" s="32">
        <v>445</v>
      </c>
      <c r="CR62" s="32">
        <v>445</v>
      </c>
      <c r="CS62" s="33">
        <v>445</v>
      </c>
      <c r="CT62" s="30">
        <f t="shared" ref="CT62:CT68" si="65">SUM(B62:CS62)</f>
        <v>42720</v>
      </c>
      <c r="CU62" s="152"/>
      <c r="CV62" s="244"/>
    </row>
    <row r="63" spans="1:102">
      <c r="A63" s="25" t="s">
        <v>34</v>
      </c>
      <c r="B63" s="31">
        <v>534</v>
      </c>
      <c r="C63" s="32">
        <v>534</v>
      </c>
      <c r="D63" s="32">
        <v>534</v>
      </c>
      <c r="E63" s="32">
        <v>534</v>
      </c>
      <c r="F63" s="32">
        <v>534</v>
      </c>
      <c r="G63" s="32">
        <v>534</v>
      </c>
      <c r="H63" s="32">
        <v>534</v>
      </c>
      <c r="I63" s="32">
        <v>534</v>
      </c>
      <c r="J63" s="32">
        <v>534</v>
      </c>
      <c r="K63" s="32">
        <v>534</v>
      </c>
      <c r="L63" s="32">
        <v>534</v>
      </c>
      <c r="M63" s="32">
        <v>534</v>
      </c>
      <c r="N63" s="32">
        <v>534</v>
      </c>
      <c r="O63" s="32">
        <v>534</v>
      </c>
      <c r="P63" s="32">
        <v>534</v>
      </c>
      <c r="Q63" s="32">
        <v>534</v>
      </c>
      <c r="R63" s="32">
        <v>534</v>
      </c>
      <c r="S63" s="32">
        <v>534</v>
      </c>
      <c r="T63" s="32">
        <v>534</v>
      </c>
      <c r="U63" s="32">
        <v>534</v>
      </c>
      <c r="V63" s="32">
        <v>534</v>
      </c>
      <c r="W63" s="32">
        <v>534</v>
      </c>
      <c r="X63" s="32">
        <v>534</v>
      </c>
      <c r="Y63" s="32">
        <v>534</v>
      </c>
      <c r="Z63" s="32">
        <v>534</v>
      </c>
      <c r="AA63" s="32">
        <v>534</v>
      </c>
      <c r="AB63" s="32">
        <v>534</v>
      </c>
      <c r="AC63" s="32">
        <v>534</v>
      </c>
      <c r="AD63" s="32">
        <v>534</v>
      </c>
      <c r="AE63" s="32">
        <v>534</v>
      </c>
      <c r="AF63" s="32">
        <v>534</v>
      </c>
      <c r="AG63" s="32">
        <v>534</v>
      </c>
      <c r="AH63" s="32">
        <v>534</v>
      </c>
      <c r="AI63" s="32">
        <v>534</v>
      </c>
      <c r="AJ63" s="32">
        <v>534</v>
      </c>
      <c r="AK63" s="32">
        <v>534</v>
      </c>
      <c r="AL63" s="32">
        <v>534</v>
      </c>
      <c r="AM63" s="32">
        <v>534</v>
      </c>
      <c r="AN63" s="32">
        <v>534</v>
      </c>
      <c r="AO63" s="32">
        <v>534</v>
      </c>
      <c r="AP63" s="32">
        <v>534</v>
      </c>
      <c r="AQ63" s="32">
        <v>534</v>
      </c>
      <c r="AR63" s="32">
        <v>534</v>
      </c>
      <c r="AS63" s="32">
        <v>534</v>
      </c>
      <c r="AT63" s="32">
        <v>534</v>
      </c>
      <c r="AU63" s="32">
        <v>534</v>
      </c>
      <c r="AV63" s="32">
        <v>534</v>
      </c>
      <c r="AW63" s="32">
        <v>534</v>
      </c>
      <c r="AX63" s="32">
        <v>534</v>
      </c>
      <c r="AY63" s="32">
        <v>534</v>
      </c>
      <c r="AZ63" s="32">
        <v>534</v>
      </c>
      <c r="BA63" s="32">
        <v>534</v>
      </c>
      <c r="BB63" s="32">
        <v>534</v>
      </c>
      <c r="BC63" s="32">
        <v>534</v>
      </c>
      <c r="BD63" s="32">
        <v>534</v>
      </c>
      <c r="BE63" s="32">
        <v>534</v>
      </c>
      <c r="BF63" s="32">
        <v>534</v>
      </c>
      <c r="BG63" s="32">
        <v>534</v>
      </c>
      <c r="BH63" s="32">
        <v>534</v>
      </c>
      <c r="BI63" s="32">
        <v>534</v>
      </c>
      <c r="BJ63" s="32">
        <v>534</v>
      </c>
      <c r="BK63" s="32">
        <v>534</v>
      </c>
      <c r="BL63" s="32">
        <v>534</v>
      </c>
      <c r="BM63" s="32">
        <v>534</v>
      </c>
      <c r="BN63" s="32">
        <v>534</v>
      </c>
      <c r="BO63" s="32">
        <v>534</v>
      </c>
      <c r="BP63" s="32">
        <v>534</v>
      </c>
      <c r="BQ63" s="32">
        <v>534</v>
      </c>
      <c r="BR63" s="32">
        <v>534</v>
      </c>
      <c r="BS63" s="32">
        <v>534</v>
      </c>
      <c r="BT63" s="32">
        <v>534</v>
      </c>
      <c r="BU63" s="32">
        <v>534</v>
      </c>
      <c r="BV63" s="32">
        <v>534</v>
      </c>
      <c r="BW63" s="32">
        <v>534</v>
      </c>
      <c r="BX63" s="32">
        <v>534</v>
      </c>
      <c r="BY63" s="32">
        <v>534</v>
      </c>
      <c r="BZ63" s="32">
        <v>534</v>
      </c>
      <c r="CA63" s="32">
        <v>534</v>
      </c>
      <c r="CB63" s="32">
        <v>534</v>
      </c>
      <c r="CC63" s="32">
        <v>534</v>
      </c>
      <c r="CD63" s="32">
        <v>534</v>
      </c>
      <c r="CE63" s="32">
        <v>534</v>
      </c>
      <c r="CF63" s="32">
        <v>534</v>
      </c>
      <c r="CG63" s="32">
        <v>534</v>
      </c>
      <c r="CH63" s="32">
        <v>534</v>
      </c>
      <c r="CI63" s="32">
        <v>534</v>
      </c>
      <c r="CJ63" s="32">
        <v>534</v>
      </c>
      <c r="CK63" s="32">
        <v>534</v>
      </c>
      <c r="CL63" s="32">
        <v>534</v>
      </c>
      <c r="CM63" s="32">
        <v>534</v>
      </c>
      <c r="CN63" s="32">
        <v>534</v>
      </c>
      <c r="CO63" s="32">
        <v>534</v>
      </c>
      <c r="CP63" s="32">
        <v>534</v>
      </c>
      <c r="CQ63" s="32">
        <v>534</v>
      </c>
      <c r="CR63" s="32">
        <v>534</v>
      </c>
      <c r="CS63" s="33">
        <v>534</v>
      </c>
      <c r="CT63" s="30">
        <f t="shared" si="65"/>
        <v>51264</v>
      </c>
      <c r="CU63" s="152"/>
      <c r="CV63" s="244"/>
    </row>
    <row r="64" spans="1:102">
      <c r="A64" s="25" t="s">
        <v>35</v>
      </c>
      <c r="B64" s="31">
        <v>1000</v>
      </c>
      <c r="C64" s="32">
        <v>1000</v>
      </c>
      <c r="D64" s="32">
        <v>1000</v>
      </c>
      <c r="E64" s="32">
        <v>1000</v>
      </c>
      <c r="F64" s="32">
        <v>1000</v>
      </c>
      <c r="G64" s="32">
        <v>1000</v>
      </c>
      <c r="H64" s="32">
        <v>1000</v>
      </c>
      <c r="I64" s="32">
        <v>1000</v>
      </c>
      <c r="J64" s="32">
        <v>1000</v>
      </c>
      <c r="K64" s="32">
        <v>1000</v>
      </c>
      <c r="L64" s="32">
        <v>1000</v>
      </c>
      <c r="M64" s="32">
        <v>1000</v>
      </c>
      <c r="N64" s="32">
        <v>1000</v>
      </c>
      <c r="O64" s="32">
        <v>1000</v>
      </c>
      <c r="P64" s="32">
        <v>1000</v>
      </c>
      <c r="Q64" s="32">
        <v>1000</v>
      </c>
      <c r="R64" s="32">
        <v>1000</v>
      </c>
      <c r="S64" s="32">
        <v>1000</v>
      </c>
      <c r="T64" s="32">
        <v>1000</v>
      </c>
      <c r="U64" s="32">
        <v>1000</v>
      </c>
      <c r="V64" s="32">
        <v>1000</v>
      </c>
      <c r="W64" s="32">
        <v>1000</v>
      </c>
      <c r="X64" s="32">
        <v>1000</v>
      </c>
      <c r="Y64" s="32">
        <v>1000</v>
      </c>
      <c r="Z64" s="32">
        <v>1000</v>
      </c>
      <c r="AA64" s="32">
        <v>1000</v>
      </c>
      <c r="AB64" s="32">
        <v>1000</v>
      </c>
      <c r="AC64" s="32">
        <v>1000</v>
      </c>
      <c r="AD64" s="32">
        <v>1000</v>
      </c>
      <c r="AE64" s="32">
        <v>1000</v>
      </c>
      <c r="AF64" s="32">
        <v>1000</v>
      </c>
      <c r="AG64" s="32">
        <v>1000</v>
      </c>
      <c r="AH64" s="32">
        <v>1000</v>
      </c>
      <c r="AI64" s="32">
        <v>1000</v>
      </c>
      <c r="AJ64" s="32">
        <v>1000</v>
      </c>
      <c r="AK64" s="32">
        <v>1000</v>
      </c>
      <c r="AL64" s="32">
        <v>1000</v>
      </c>
      <c r="AM64" s="32">
        <v>1000</v>
      </c>
      <c r="AN64" s="32">
        <v>1000</v>
      </c>
      <c r="AO64" s="32">
        <v>1000</v>
      </c>
      <c r="AP64" s="32">
        <v>1000</v>
      </c>
      <c r="AQ64" s="32">
        <v>1000</v>
      </c>
      <c r="AR64" s="32">
        <v>1000</v>
      </c>
      <c r="AS64" s="32">
        <v>1000</v>
      </c>
      <c r="AT64" s="32">
        <v>1000</v>
      </c>
      <c r="AU64" s="32">
        <v>1000</v>
      </c>
      <c r="AV64" s="32">
        <v>1000</v>
      </c>
      <c r="AW64" s="32">
        <v>1000</v>
      </c>
      <c r="AX64" s="32">
        <v>1000</v>
      </c>
      <c r="AY64" s="32">
        <v>1000</v>
      </c>
      <c r="AZ64" s="32">
        <v>1000</v>
      </c>
      <c r="BA64" s="32">
        <v>1000</v>
      </c>
      <c r="BB64" s="32">
        <v>1000</v>
      </c>
      <c r="BC64" s="32">
        <v>1000</v>
      </c>
      <c r="BD64" s="32">
        <v>1000</v>
      </c>
      <c r="BE64" s="32">
        <v>1000</v>
      </c>
      <c r="BF64" s="32">
        <v>1000</v>
      </c>
      <c r="BG64" s="32">
        <v>1000</v>
      </c>
      <c r="BH64" s="32">
        <v>1000</v>
      </c>
      <c r="BI64" s="32">
        <v>1000</v>
      </c>
      <c r="BJ64" s="32">
        <v>1000</v>
      </c>
      <c r="BK64" s="32">
        <v>1000</v>
      </c>
      <c r="BL64" s="32">
        <v>1000</v>
      </c>
      <c r="BM64" s="32">
        <v>1000</v>
      </c>
      <c r="BN64" s="32">
        <v>1000</v>
      </c>
      <c r="BO64" s="32">
        <v>1000</v>
      </c>
      <c r="BP64" s="32">
        <v>1000</v>
      </c>
      <c r="BQ64" s="32">
        <v>1000</v>
      </c>
      <c r="BR64" s="32">
        <v>1000</v>
      </c>
      <c r="BS64" s="32">
        <v>1000</v>
      </c>
      <c r="BT64" s="32">
        <v>1000</v>
      </c>
      <c r="BU64" s="32">
        <v>1000</v>
      </c>
      <c r="BV64" s="32">
        <v>1000</v>
      </c>
      <c r="BW64" s="32">
        <v>1000</v>
      </c>
      <c r="BX64" s="32">
        <v>1000</v>
      </c>
      <c r="BY64" s="32">
        <v>1000</v>
      </c>
      <c r="BZ64" s="32">
        <v>1000</v>
      </c>
      <c r="CA64" s="32">
        <v>1000</v>
      </c>
      <c r="CB64" s="32">
        <v>1000</v>
      </c>
      <c r="CC64" s="32">
        <v>1000</v>
      </c>
      <c r="CD64" s="32">
        <v>1000</v>
      </c>
      <c r="CE64" s="32">
        <v>1000</v>
      </c>
      <c r="CF64" s="32">
        <v>1000</v>
      </c>
      <c r="CG64" s="32">
        <v>1000</v>
      </c>
      <c r="CH64" s="32">
        <v>1000</v>
      </c>
      <c r="CI64" s="32">
        <v>1000</v>
      </c>
      <c r="CJ64" s="32">
        <v>1000</v>
      </c>
      <c r="CK64" s="32">
        <v>1000</v>
      </c>
      <c r="CL64" s="32">
        <v>1000</v>
      </c>
      <c r="CM64" s="32">
        <v>1000</v>
      </c>
      <c r="CN64" s="32">
        <v>1000</v>
      </c>
      <c r="CO64" s="32">
        <v>1000</v>
      </c>
      <c r="CP64" s="32">
        <v>1000</v>
      </c>
      <c r="CQ64" s="32">
        <v>1000</v>
      </c>
      <c r="CR64" s="32">
        <v>1000</v>
      </c>
      <c r="CS64" s="33">
        <v>1000</v>
      </c>
      <c r="CT64" s="30">
        <f t="shared" si="65"/>
        <v>96000</v>
      </c>
      <c r="CU64" s="152"/>
      <c r="CV64" s="244"/>
    </row>
    <row r="65" spans="1:100">
      <c r="A65" s="25" t="s">
        <v>36</v>
      </c>
      <c r="B65" s="31">
        <v>388</v>
      </c>
      <c r="C65" s="32">
        <v>388</v>
      </c>
      <c r="D65" s="32">
        <v>388</v>
      </c>
      <c r="E65" s="32">
        <v>388</v>
      </c>
      <c r="F65" s="32">
        <v>388</v>
      </c>
      <c r="G65" s="32">
        <v>388</v>
      </c>
      <c r="H65" s="32">
        <v>388</v>
      </c>
      <c r="I65" s="32">
        <v>388</v>
      </c>
      <c r="J65" s="32">
        <v>388</v>
      </c>
      <c r="K65" s="32">
        <v>388</v>
      </c>
      <c r="L65" s="32">
        <v>388</v>
      </c>
      <c r="M65" s="32">
        <v>388</v>
      </c>
      <c r="N65" s="32">
        <v>388</v>
      </c>
      <c r="O65" s="32">
        <v>388</v>
      </c>
      <c r="P65" s="32">
        <v>388</v>
      </c>
      <c r="Q65" s="32">
        <v>388</v>
      </c>
      <c r="R65" s="32">
        <v>388</v>
      </c>
      <c r="S65" s="32">
        <v>388</v>
      </c>
      <c r="T65" s="32">
        <v>388</v>
      </c>
      <c r="U65" s="32">
        <v>388</v>
      </c>
      <c r="V65" s="32">
        <v>388</v>
      </c>
      <c r="W65" s="32">
        <v>388</v>
      </c>
      <c r="X65" s="32">
        <v>388</v>
      </c>
      <c r="Y65" s="32">
        <v>388</v>
      </c>
      <c r="Z65" s="32">
        <v>388</v>
      </c>
      <c r="AA65" s="32">
        <v>388</v>
      </c>
      <c r="AB65" s="32">
        <v>388</v>
      </c>
      <c r="AC65" s="32">
        <v>388</v>
      </c>
      <c r="AD65" s="32">
        <v>388</v>
      </c>
      <c r="AE65" s="32">
        <v>388</v>
      </c>
      <c r="AF65" s="32">
        <v>388</v>
      </c>
      <c r="AG65" s="32">
        <v>388</v>
      </c>
      <c r="AH65" s="32">
        <v>388</v>
      </c>
      <c r="AI65" s="32">
        <v>388</v>
      </c>
      <c r="AJ65" s="32">
        <v>388</v>
      </c>
      <c r="AK65" s="32">
        <v>388</v>
      </c>
      <c r="AL65" s="32">
        <v>388</v>
      </c>
      <c r="AM65" s="32">
        <v>388</v>
      </c>
      <c r="AN65" s="32">
        <v>388</v>
      </c>
      <c r="AO65" s="32">
        <v>388</v>
      </c>
      <c r="AP65" s="32">
        <v>388</v>
      </c>
      <c r="AQ65" s="32">
        <v>388</v>
      </c>
      <c r="AR65" s="32">
        <v>388</v>
      </c>
      <c r="AS65" s="32">
        <v>388</v>
      </c>
      <c r="AT65" s="32">
        <v>388</v>
      </c>
      <c r="AU65" s="32">
        <v>388</v>
      </c>
      <c r="AV65" s="32">
        <v>388</v>
      </c>
      <c r="AW65" s="32">
        <v>388</v>
      </c>
      <c r="AX65" s="32">
        <v>388</v>
      </c>
      <c r="AY65" s="32">
        <v>388</v>
      </c>
      <c r="AZ65" s="32">
        <v>388</v>
      </c>
      <c r="BA65" s="32">
        <v>388</v>
      </c>
      <c r="BB65" s="32">
        <v>388</v>
      </c>
      <c r="BC65" s="32">
        <v>388</v>
      </c>
      <c r="BD65" s="32">
        <v>388</v>
      </c>
      <c r="BE65" s="32">
        <v>388</v>
      </c>
      <c r="BF65" s="32">
        <v>388</v>
      </c>
      <c r="BG65" s="32">
        <v>388</v>
      </c>
      <c r="BH65" s="32">
        <v>388</v>
      </c>
      <c r="BI65" s="32">
        <v>388</v>
      </c>
      <c r="BJ65" s="32">
        <v>388</v>
      </c>
      <c r="BK65" s="32">
        <v>388</v>
      </c>
      <c r="BL65" s="32">
        <v>388</v>
      </c>
      <c r="BM65" s="32">
        <v>388</v>
      </c>
      <c r="BN65" s="32">
        <v>388</v>
      </c>
      <c r="BO65" s="32">
        <v>388</v>
      </c>
      <c r="BP65" s="32">
        <v>388</v>
      </c>
      <c r="BQ65" s="32">
        <v>388</v>
      </c>
      <c r="BR65" s="32">
        <v>388</v>
      </c>
      <c r="BS65" s="32">
        <v>388</v>
      </c>
      <c r="BT65" s="32">
        <v>388</v>
      </c>
      <c r="BU65" s="32">
        <v>388</v>
      </c>
      <c r="BV65" s="32">
        <v>388</v>
      </c>
      <c r="BW65" s="32">
        <v>388</v>
      </c>
      <c r="BX65" s="32">
        <v>388</v>
      </c>
      <c r="BY65" s="32">
        <v>388</v>
      </c>
      <c r="BZ65" s="32">
        <v>388</v>
      </c>
      <c r="CA65" s="32">
        <v>388</v>
      </c>
      <c r="CB65" s="32">
        <v>388</v>
      </c>
      <c r="CC65" s="32">
        <v>388</v>
      </c>
      <c r="CD65" s="32">
        <v>388</v>
      </c>
      <c r="CE65" s="32">
        <v>388</v>
      </c>
      <c r="CF65" s="32">
        <v>388</v>
      </c>
      <c r="CG65" s="32">
        <v>388</v>
      </c>
      <c r="CH65" s="32">
        <v>388</v>
      </c>
      <c r="CI65" s="32">
        <v>388</v>
      </c>
      <c r="CJ65" s="32">
        <v>388</v>
      </c>
      <c r="CK65" s="32">
        <v>388</v>
      </c>
      <c r="CL65" s="32">
        <v>388</v>
      </c>
      <c r="CM65" s="32">
        <v>388</v>
      </c>
      <c r="CN65" s="32">
        <v>388</v>
      </c>
      <c r="CO65" s="32">
        <v>388</v>
      </c>
      <c r="CP65" s="32">
        <v>388</v>
      </c>
      <c r="CQ65" s="32">
        <v>388</v>
      </c>
      <c r="CR65" s="32">
        <v>388</v>
      </c>
      <c r="CS65" s="33">
        <v>388</v>
      </c>
      <c r="CT65" s="30">
        <f t="shared" si="65"/>
        <v>37248</v>
      </c>
      <c r="CU65" s="152"/>
      <c r="CV65" s="244"/>
    </row>
    <row r="66" spans="1:100">
      <c r="A66" s="25" t="s">
        <v>37</v>
      </c>
      <c r="B66" s="31">
        <v>320.63</v>
      </c>
      <c r="C66" s="32">
        <v>320.63</v>
      </c>
      <c r="D66" s="32">
        <v>320.63</v>
      </c>
      <c r="E66" s="32">
        <v>320.63</v>
      </c>
      <c r="F66" s="32">
        <v>320.63</v>
      </c>
      <c r="G66" s="32">
        <v>320.63</v>
      </c>
      <c r="H66" s="32">
        <v>320.63</v>
      </c>
      <c r="I66" s="32">
        <v>320.63</v>
      </c>
      <c r="J66" s="32">
        <v>320.63</v>
      </c>
      <c r="K66" s="32">
        <v>320.63</v>
      </c>
      <c r="L66" s="32">
        <v>320.63</v>
      </c>
      <c r="M66" s="32">
        <v>320.63</v>
      </c>
      <c r="N66" s="32">
        <v>320.63</v>
      </c>
      <c r="O66" s="32">
        <v>320.63</v>
      </c>
      <c r="P66" s="32">
        <v>320.63</v>
      </c>
      <c r="Q66" s="32">
        <v>320.63</v>
      </c>
      <c r="R66" s="32">
        <v>320.63</v>
      </c>
      <c r="S66" s="32">
        <v>320.63</v>
      </c>
      <c r="T66" s="32">
        <v>320.63</v>
      </c>
      <c r="U66" s="32">
        <v>320.63</v>
      </c>
      <c r="V66" s="32">
        <v>320.63</v>
      </c>
      <c r="W66" s="32">
        <v>320.63</v>
      </c>
      <c r="X66" s="32">
        <v>320.63</v>
      </c>
      <c r="Y66" s="32">
        <v>320.63</v>
      </c>
      <c r="Z66" s="32">
        <v>320.63</v>
      </c>
      <c r="AA66" s="32">
        <v>320.63</v>
      </c>
      <c r="AB66" s="32">
        <v>320.63</v>
      </c>
      <c r="AC66" s="32">
        <v>320.63</v>
      </c>
      <c r="AD66" s="32">
        <v>320.63</v>
      </c>
      <c r="AE66" s="32">
        <v>320.63</v>
      </c>
      <c r="AF66" s="32">
        <v>320.63</v>
      </c>
      <c r="AG66" s="32">
        <v>320.63</v>
      </c>
      <c r="AH66" s="32">
        <v>320.63</v>
      </c>
      <c r="AI66" s="32">
        <v>320.63</v>
      </c>
      <c r="AJ66" s="32">
        <v>320.63</v>
      </c>
      <c r="AK66" s="32">
        <v>320.63</v>
      </c>
      <c r="AL66" s="32">
        <v>320.63</v>
      </c>
      <c r="AM66" s="32">
        <v>320.63</v>
      </c>
      <c r="AN66" s="32">
        <v>320.63</v>
      </c>
      <c r="AO66" s="32">
        <v>320.63</v>
      </c>
      <c r="AP66" s="32">
        <v>320.63</v>
      </c>
      <c r="AQ66" s="32">
        <v>320.63</v>
      </c>
      <c r="AR66" s="32">
        <v>320.63</v>
      </c>
      <c r="AS66" s="32">
        <v>320.63</v>
      </c>
      <c r="AT66" s="32">
        <v>320.63</v>
      </c>
      <c r="AU66" s="32">
        <v>320.63</v>
      </c>
      <c r="AV66" s="32">
        <v>320.63</v>
      </c>
      <c r="AW66" s="32">
        <v>320.63</v>
      </c>
      <c r="AX66" s="32">
        <v>320.63</v>
      </c>
      <c r="AY66" s="32">
        <v>320.63</v>
      </c>
      <c r="AZ66" s="32">
        <v>320.63</v>
      </c>
      <c r="BA66" s="32">
        <v>320.63</v>
      </c>
      <c r="BB66" s="32">
        <v>320.63</v>
      </c>
      <c r="BC66" s="32">
        <v>320.63</v>
      </c>
      <c r="BD66" s="32">
        <v>320.63</v>
      </c>
      <c r="BE66" s="32">
        <v>320.63</v>
      </c>
      <c r="BF66" s="32">
        <v>320.63</v>
      </c>
      <c r="BG66" s="32">
        <v>320.63</v>
      </c>
      <c r="BH66" s="32">
        <v>320.63</v>
      </c>
      <c r="BI66" s="32">
        <v>320.63</v>
      </c>
      <c r="BJ66" s="32">
        <v>320.63</v>
      </c>
      <c r="BK66" s="32">
        <v>320.63</v>
      </c>
      <c r="BL66" s="32">
        <v>320.63</v>
      </c>
      <c r="BM66" s="32">
        <v>320.63</v>
      </c>
      <c r="BN66" s="32">
        <v>320.63</v>
      </c>
      <c r="BO66" s="32">
        <v>320.63</v>
      </c>
      <c r="BP66" s="32">
        <v>320.63</v>
      </c>
      <c r="BQ66" s="32">
        <v>320.63</v>
      </c>
      <c r="BR66" s="32">
        <v>320.63</v>
      </c>
      <c r="BS66" s="32">
        <v>320.63</v>
      </c>
      <c r="BT66" s="32">
        <v>320.63</v>
      </c>
      <c r="BU66" s="32">
        <v>320.63</v>
      </c>
      <c r="BV66" s="32">
        <v>320.63</v>
      </c>
      <c r="BW66" s="32">
        <v>320.63</v>
      </c>
      <c r="BX66" s="32">
        <v>320.63</v>
      </c>
      <c r="BY66" s="32">
        <v>320.63</v>
      </c>
      <c r="BZ66" s="32">
        <v>320.63</v>
      </c>
      <c r="CA66" s="32">
        <v>320.63</v>
      </c>
      <c r="CB66" s="32">
        <v>320.63</v>
      </c>
      <c r="CC66" s="32">
        <v>320.63</v>
      </c>
      <c r="CD66" s="32">
        <v>320.63</v>
      </c>
      <c r="CE66" s="32">
        <v>320.63</v>
      </c>
      <c r="CF66" s="32">
        <v>320.63</v>
      </c>
      <c r="CG66" s="32">
        <v>320.63</v>
      </c>
      <c r="CH66" s="32">
        <v>320.63</v>
      </c>
      <c r="CI66" s="32">
        <v>320.63</v>
      </c>
      <c r="CJ66" s="32">
        <v>320.63</v>
      </c>
      <c r="CK66" s="32">
        <v>320.63</v>
      </c>
      <c r="CL66" s="32">
        <v>320.63</v>
      </c>
      <c r="CM66" s="32">
        <v>320.63</v>
      </c>
      <c r="CN66" s="32">
        <v>320.63</v>
      </c>
      <c r="CO66" s="32">
        <v>320.63</v>
      </c>
      <c r="CP66" s="32">
        <v>320.63</v>
      </c>
      <c r="CQ66" s="32">
        <v>320.63</v>
      </c>
      <c r="CR66" s="32">
        <v>320.63</v>
      </c>
      <c r="CS66" s="33">
        <v>320.63</v>
      </c>
      <c r="CT66" s="30">
        <f t="shared" si="65"/>
        <v>30780.480000000025</v>
      </c>
      <c r="CU66" s="152"/>
      <c r="CV66" s="244"/>
    </row>
    <row r="67" spans="1:100">
      <c r="A67" s="25" t="s">
        <v>38</v>
      </c>
      <c r="B67" s="31">
        <v>0</v>
      </c>
      <c r="C67" s="32">
        <v>0</v>
      </c>
      <c r="D67" s="32">
        <v>0</v>
      </c>
      <c r="E67" s="32">
        <v>0</v>
      </c>
      <c r="F67" s="32">
        <v>0</v>
      </c>
      <c r="G67" s="32">
        <v>0</v>
      </c>
      <c r="H67" s="32">
        <v>0</v>
      </c>
      <c r="I67" s="32">
        <v>0</v>
      </c>
      <c r="J67" s="32">
        <v>0</v>
      </c>
      <c r="K67" s="32">
        <v>0</v>
      </c>
      <c r="L67" s="32">
        <v>0</v>
      </c>
      <c r="M67" s="32">
        <v>0</v>
      </c>
      <c r="N67" s="32">
        <v>0</v>
      </c>
      <c r="O67" s="32">
        <v>0</v>
      </c>
      <c r="P67" s="32">
        <v>0</v>
      </c>
      <c r="Q67" s="32">
        <v>0</v>
      </c>
      <c r="R67" s="32">
        <v>0</v>
      </c>
      <c r="S67" s="32">
        <v>0</v>
      </c>
      <c r="T67" s="32">
        <v>0</v>
      </c>
      <c r="U67" s="32">
        <v>0</v>
      </c>
      <c r="V67" s="32">
        <v>0</v>
      </c>
      <c r="W67" s="32">
        <v>0</v>
      </c>
      <c r="X67" s="32">
        <v>0</v>
      </c>
      <c r="Y67" s="32">
        <v>0</v>
      </c>
      <c r="Z67" s="32">
        <v>0</v>
      </c>
      <c r="AA67" s="32">
        <v>0</v>
      </c>
      <c r="AB67" s="32">
        <v>0</v>
      </c>
      <c r="AC67" s="32">
        <v>0</v>
      </c>
      <c r="AD67" s="32">
        <v>0</v>
      </c>
      <c r="AE67" s="32">
        <v>0</v>
      </c>
      <c r="AF67" s="32">
        <v>0</v>
      </c>
      <c r="AG67" s="32">
        <v>0</v>
      </c>
      <c r="AH67" s="32">
        <v>0</v>
      </c>
      <c r="AI67" s="32">
        <v>0</v>
      </c>
      <c r="AJ67" s="32">
        <v>0</v>
      </c>
      <c r="AK67" s="32">
        <v>0</v>
      </c>
      <c r="AL67" s="32">
        <v>0</v>
      </c>
      <c r="AM67" s="32">
        <v>0</v>
      </c>
      <c r="AN67" s="32">
        <v>0</v>
      </c>
      <c r="AO67" s="32">
        <v>0</v>
      </c>
      <c r="AP67" s="32">
        <v>0</v>
      </c>
      <c r="AQ67" s="32">
        <v>0</v>
      </c>
      <c r="AR67" s="32">
        <v>0</v>
      </c>
      <c r="AS67" s="32">
        <v>0</v>
      </c>
      <c r="AT67" s="32">
        <v>0</v>
      </c>
      <c r="AU67" s="32">
        <v>0</v>
      </c>
      <c r="AV67" s="32">
        <v>0</v>
      </c>
      <c r="AW67" s="32">
        <v>0</v>
      </c>
      <c r="AX67" s="32">
        <v>0</v>
      </c>
      <c r="AY67" s="32">
        <v>0</v>
      </c>
      <c r="AZ67" s="32">
        <v>0</v>
      </c>
      <c r="BA67" s="32">
        <v>0</v>
      </c>
      <c r="BB67" s="32">
        <v>0</v>
      </c>
      <c r="BC67" s="32">
        <v>0</v>
      </c>
      <c r="BD67" s="32">
        <v>0</v>
      </c>
      <c r="BE67" s="32">
        <v>0</v>
      </c>
      <c r="BF67" s="32">
        <v>0</v>
      </c>
      <c r="BG67" s="32">
        <v>0</v>
      </c>
      <c r="BH67" s="32">
        <v>0</v>
      </c>
      <c r="BI67" s="32">
        <v>0</v>
      </c>
      <c r="BJ67" s="32">
        <v>0</v>
      </c>
      <c r="BK67" s="32">
        <v>0</v>
      </c>
      <c r="BL67" s="32">
        <v>0</v>
      </c>
      <c r="BM67" s="32">
        <v>0</v>
      </c>
      <c r="BN67" s="32">
        <v>0</v>
      </c>
      <c r="BO67" s="32">
        <v>0</v>
      </c>
      <c r="BP67" s="32">
        <v>0</v>
      </c>
      <c r="BQ67" s="32">
        <v>0</v>
      </c>
      <c r="BR67" s="32">
        <v>0</v>
      </c>
      <c r="BS67" s="32">
        <v>0</v>
      </c>
      <c r="BT67" s="32">
        <v>0</v>
      </c>
      <c r="BU67" s="32">
        <v>0</v>
      </c>
      <c r="BV67" s="32">
        <v>0</v>
      </c>
      <c r="BW67" s="32">
        <v>0</v>
      </c>
      <c r="BX67" s="32">
        <v>0</v>
      </c>
      <c r="BY67" s="32">
        <v>0</v>
      </c>
      <c r="BZ67" s="32">
        <v>0</v>
      </c>
      <c r="CA67" s="32">
        <v>0</v>
      </c>
      <c r="CB67" s="32">
        <v>0</v>
      </c>
      <c r="CC67" s="32">
        <v>0</v>
      </c>
      <c r="CD67" s="32">
        <v>0</v>
      </c>
      <c r="CE67" s="32">
        <v>0</v>
      </c>
      <c r="CF67" s="32">
        <v>0</v>
      </c>
      <c r="CG67" s="32">
        <v>0</v>
      </c>
      <c r="CH67" s="32">
        <v>0</v>
      </c>
      <c r="CI67" s="32">
        <v>0</v>
      </c>
      <c r="CJ67" s="32">
        <v>0</v>
      </c>
      <c r="CK67" s="32">
        <v>0</v>
      </c>
      <c r="CL67" s="32">
        <v>0</v>
      </c>
      <c r="CM67" s="32">
        <v>0</v>
      </c>
      <c r="CN67" s="32">
        <v>0</v>
      </c>
      <c r="CO67" s="32">
        <v>0</v>
      </c>
      <c r="CP67" s="32">
        <v>0</v>
      </c>
      <c r="CQ67" s="32">
        <v>0</v>
      </c>
      <c r="CR67" s="32">
        <v>0</v>
      </c>
      <c r="CS67" s="33">
        <v>0</v>
      </c>
      <c r="CT67" s="30">
        <f t="shared" si="65"/>
        <v>0</v>
      </c>
      <c r="CU67" s="152"/>
      <c r="CV67" s="244"/>
    </row>
    <row r="68" spans="1:100" ht="15.75" thickBot="1">
      <c r="A68" s="171" t="s">
        <v>39</v>
      </c>
      <c r="B68" s="116">
        <v>0</v>
      </c>
      <c r="C68" s="117">
        <v>0</v>
      </c>
      <c r="D68" s="117">
        <v>0</v>
      </c>
      <c r="E68" s="117">
        <v>0</v>
      </c>
      <c r="F68" s="117">
        <v>0</v>
      </c>
      <c r="G68" s="117">
        <v>0</v>
      </c>
      <c r="H68" s="117">
        <v>0</v>
      </c>
      <c r="I68" s="117">
        <v>0</v>
      </c>
      <c r="J68" s="117">
        <v>0</v>
      </c>
      <c r="K68" s="117">
        <v>0</v>
      </c>
      <c r="L68" s="117">
        <v>0</v>
      </c>
      <c r="M68" s="117">
        <v>0</v>
      </c>
      <c r="N68" s="117">
        <v>0</v>
      </c>
      <c r="O68" s="117">
        <v>0</v>
      </c>
      <c r="P68" s="117">
        <v>0</v>
      </c>
      <c r="Q68" s="117">
        <v>0</v>
      </c>
      <c r="R68" s="117">
        <v>0</v>
      </c>
      <c r="S68" s="117">
        <v>0</v>
      </c>
      <c r="T68" s="117">
        <v>0</v>
      </c>
      <c r="U68" s="117">
        <v>0</v>
      </c>
      <c r="V68" s="117">
        <v>0</v>
      </c>
      <c r="W68" s="117">
        <v>0</v>
      </c>
      <c r="X68" s="117">
        <v>0</v>
      </c>
      <c r="Y68" s="117">
        <v>0</v>
      </c>
      <c r="Z68" s="117">
        <v>0</v>
      </c>
      <c r="AA68" s="117">
        <v>0</v>
      </c>
      <c r="AB68" s="117">
        <v>0</v>
      </c>
      <c r="AC68" s="117">
        <v>0</v>
      </c>
      <c r="AD68" s="117">
        <v>0</v>
      </c>
      <c r="AE68" s="117">
        <v>0</v>
      </c>
      <c r="AF68" s="117">
        <v>0</v>
      </c>
      <c r="AG68" s="117">
        <v>0</v>
      </c>
      <c r="AH68" s="117">
        <v>0</v>
      </c>
      <c r="AI68" s="117">
        <v>0</v>
      </c>
      <c r="AJ68" s="117">
        <v>0</v>
      </c>
      <c r="AK68" s="117">
        <v>0</v>
      </c>
      <c r="AL68" s="117">
        <v>0</v>
      </c>
      <c r="AM68" s="117">
        <v>0</v>
      </c>
      <c r="AN68" s="117">
        <v>0</v>
      </c>
      <c r="AO68" s="117">
        <v>0</v>
      </c>
      <c r="AP68" s="117">
        <v>0</v>
      </c>
      <c r="AQ68" s="117">
        <v>0</v>
      </c>
      <c r="AR68" s="117">
        <v>0</v>
      </c>
      <c r="AS68" s="117">
        <v>0</v>
      </c>
      <c r="AT68" s="117">
        <v>0</v>
      </c>
      <c r="AU68" s="117">
        <v>0</v>
      </c>
      <c r="AV68" s="117">
        <v>0</v>
      </c>
      <c r="AW68" s="117">
        <v>0</v>
      </c>
      <c r="AX68" s="117">
        <v>0</v>
      </c>
      <c r="AY68" s="117">
        <v>0</v>
      </c>
      <c r="AZ68" s="117">
        <v>0</v>
      </c>
      <c r="BA68" s="117">
        <v>0</v>
      </c>
      <c r="BB68" s="117">
        <v>0</v>
      </c>
      <c r="BC68" s="117">
        <v>0</v>
      </c>
      <c r="BD68" s="117">
        <v>0</v>
      </c>
      <c r="BE68" s="117">
        <v>0</v>
      </c>
      <c r="BF68" s="117">
        <v>0</v>
      </c>
      <c r="BG68" s="117">
        <v>0</v>
      </c>
      <c r="BH68" s="117">
        <v>0</v>
      </c>
      <c r="BI68" s="117">
        <v>0</v>
      </c>
      <c r="BJ68" s="117">
        <v>0</v>
      </c>
      <c r="BK68" s="117">
        <v>0</v>
      </c>
      <c r="BL68" s="117">
        <v>0</v>
      </c>
      <c r="BM68" s="117">
        <v>0</v>
      </c>
      <c r="BN68" s="117">
        <v>0</v>
      </c>
      <c r="BO68" s="117">
        <v>0</v>
      </c>
      <c r="BP68" s="117">
        <v>0</v>
      </c>
      <c r="BQ68" s="117">
        <v>0</v>
      </c>
      <c r="BR68" s="117">
        <v>0</v>
      </c>
      <c r="BS68" s="117">
        <v>0</v>
      </c>
      <c r="BT68" s="117">
        <v>0</v>
      </c>
      <c r="BU68" s="117">
        <v>0</v>
      </c>
      <c r="BV68" s="117">
        <v>0</v>
      </c>
      <c r="BW68" s="117">
        <v>0</v>
      </c>
      <c r="BX68" s="117">
        <v>0</v>
      </c>
      <c r="BY68" s="117">
        <v>0</v>
      </c>
      <c r="BZ68" s="117">
        <v>0</v>
      </c>
      <c r="CA68" s="117">
        <v>0</v>
      </c>
      <c r="CB68" s="117">
        <v>0</v>
      </c>
      <c r="CC68" s="117">
        <v>0</v>
      </c>
      <c r="CD68" s="117">
        <v>0</v>
      </c>
      <c r="CE68" s="117">
        <v>0</v>
      </c>
      <c r="CF68" s="117">
        <v>0</v>
      </c>
      <c r="CG68" s="117">
        <v>0</v>
      </c>
      <c r="CH68" s="117">
        <v>0</v>
      </c>
      <c r="CI68" s="117">
        <v>0</v>
      </c>
      <c r="CJ68" s="117">
        <v>0</v>
      </c>
      <c r="CK68" s="117">
        <v>0</v>
      </c>
      <c r="CL68" s="117">
        <v>0</v>
      </c>
      <c r="CM68" s="117">
        <v>0</v>
      </c>
      <c r="CN68" s="117">
        <v>0</v>
      </c>
      <c r="CO68" s="117">
        <v>0</v>
      </c>
      <c r="CP68" s="117">
        <v>0</v>
      </c>
      <c r="CQ68" s="117">
        <v>0</v>
      </c>
      <c r="CR68" s="117">
        <v>0</v>
      </c>
      <c r="CS68" s="118">
        <v>0</v>
      </c>
      <c r="CT68" s="115">
        <f t="shared" si="65"/>
        <v>0</v>
      </c>
      <c r="CU68" s="152"/>
      <c r="CV68" s="244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00" ht="15.75" thickBot="1">
      <c r="A71" s="110" t="s">
        <v>73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</row>
    <row r="72" spans="1:100" ht="15.75" thickBot="1">
      <c r="A72" s="11" t="s">
        <v>25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26</v>
      </c>
      <c r="CU72" s="150"/>
    </row>
    <row r="73" spans="1:100">
      <c r="A73" s="26" t="s">
        <v>33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30</v>
      </c>
      <c r="BQ73" s="121">
        <v>60</v>
      </c>
      <c r="BR73" s="121">
        <v>62</v>
      </c>
      <c r="BS73" s="121">
        <v>62</v>
      </c>
      <c r="BT73" s="121">
        <v>32</v>
      </c>
      <c r="BU73" s="121">
        <v>2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122">
        <v>0</v>
      </c>
      <c r="CT73" s="30">
        <f>SUM(B73:CS73)</f>
        <v>248</v>
      </c>
      <c r="CU73" s="152"/>
    </row>
    <row r="74" spans="1:100">
      <c r="A74" s="30" t="s">
        <v>34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59</v>
      </c>
      <c r="BQ74" s="1">
        <v>59</v>
      </c>
      <c r="BR74" s="1">
        <v>59</v>
      </c>
      <c r="BS74" s="1">
        <v>59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0</v>
      </c>
      <c r="CT74" s="30">
        <f t="shared" ref="CT74:CT79" si="66">SUM(B74:CS74)</f>
        <v>236</v>
      </c>
      <c r="CU74" s="152"/>
    </row>
    <row r="75" spans="1:100">
      <c r="A75" s="30" t="s">
        <v>35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6"/>
        <v>0</v>
      </c>
      <c r="CU75" s="152"/>
    </row>
    <row r="76" spans="1:100">
      <c r="A76" s="30" t="s">
        <v>36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37</v>
      </c>
      <c r="BG76" s="1">
        <v>37</v>
      </c>
      <c r="BH76" s="1">
        <v>37</v>
      </c>
      <c r="BI76" s="1">
        <v>37</v>
      </c>
      <c r="BJ76" s="1">
        <v>37</v>
      </c>
      <c r="BK76" s="1">
        <v>37</v>
      </c>
      <c r="BL76" s="1">
        <v>37</v>
      </c>
      <c r="BM76" s="1">
        <v>37</v>
      </c>
      <c r="BN76" s="1">
        <v>37</v>
      </c>
      <c r="BO76" s="1">
        <v>37</v>
      </c>
      <c r="BP76" s="1">
        <v>37</v>
      </c>
      <c r="BQ76" s="1">
        <v>37</v>
      </c>
      <c r="BR76" s="1">
        <v>37</v>
      </c>
      <c r="BS76" s="1">
        <v>37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93">
        <v>0</v>
      </c>
      <c r="CT76" s="30">
        <f t="shared" si="66"/>
        <v>518</v>
      </c>
      <c r="CU76" s="152"/>
    </row>
    <row r="77" spans="1:100">
      <c r="A77" s="30" t="s">
        <v>37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93">
        <v>0</v>
      </c>
      <c r="CT77" s="30">
        <f t="shared" si="66"/>
        <v>0</v>
      </c>
      <c r="CU77" s="152"/>
    </row>
    <row r="78" spans="1:100">
      <c r="A78" s="30" t="s">
        <v>38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6"/>
        <v>0</v>
      </c>
      <c r="CU78" s="152"/>
    </row>
    <row r="79" spans="1:100" ht="15.75" thickBot="1">
      <c r="A79" s="115" t="s">
        <v>39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30">
        <f t="shared" si="66"/>
        <v>0</v>
      </c>
      <c r="CU79" s="152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249"/>
      <c r="CU80" s="152"/>
    </row>
    <row r="81" spans="1:102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151"/>
    </row>
    <row r="82" spans="1:102" ht="15.75" thickBot="1">
      <c r="A82" s="126" t="s">
        <v>9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4"/>
    </row>
    <row r="83" spans="1:102" ht="15.75" thickBot="1">
      <c r="A83" s="67" t="s">
        <v>58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26</v>
      </c>
      <c r="CU83" s="150"/>
      <c r="CX83" s="234"/>
    </row>
    <row r="84" spans="1:102">
      <c r="A84" s="204" t="s">
        <v>59</v>
      </c>
      <c r="B84" s="210">
        <f>SUM(B85:B87)</f>
        <v>0.2</v>
      </c>
      <c r="C84" s="211">
        <f t="shared" ref="C84:BN84" si="67">SUM(C85:C87)</f>
        <v>0.2</v>
      </c>
      <c r="D84" s="211">
        <f t="shared" si="67"/>
        <v>0.2</v>
      </c>
      <c r="E84" s="211">
        <f t="shared" si="67"/>
        <v>0.2</v>
      </c>
      <c r="F84" s="211">
        <f t="shared" si="67"/>
        <v>0.2</v>
      </c>
      <c r="G84" s="211">
        <f t="shared" si="67"/>
        <v>0.2</v>
      </c>
      <c r="H84" s="211">
        <f t="shared" si="67"/>
        <v>0.2</v>
      </c>
      <c r="I84" s="211">
        <f t="shared" si="67"/>
        <v>0.2</v>
      </c>
      <c r="J84" s="211">
        <f t="shared" si="67"/>
        <v>0.2</v>
      </c>
      <c r="K84" s="211">
        <f t="shared" si="67"/>
        <v>0.2</v>
      </c>
      <c r="L84" s="211">
        <f t="shared" si="67"/>
        <v>0.2</v>
      </c>
      <c r="M84" s="211">
        <f t="shared" si="67"/>
        <v>0.2</v>
      </c>
      <c r="N84" s="211">
        <f t="shared" si="67"/>
        <v>0.2</v>
      </c>
      <c r="O84" s="211">
        <f t="shared" si="67"/>
        <v>0.2</v>
      </c>
      <c r="P84" s="211">
        <f t="shared" si="67"/>
        <v>0.2</v>
      </c>
      <c r="Q84" s="211">
        <f t="shared" si="67"/>
        <v>0.2</v>
      </c>
      <c r="R84" s="211">
        <f t="shared" si="67"/>
        <v>0.2</v>
      </c>
      <c r="S84" s="211">
        <f t="shared" si="67"/>
        <v>0.2</v>
      </c>
      <c r="T84" s="211">
        <f t="shared" si="67"/>
        <v>0.2</v>
      </c>
      <c r="U84" s="211">
        <f t="shared" si="67"/>
        <v>0.2</v>
      </c>
      <c r="V84" s="211">
        <f t="shared" si="67"/>
        <v>0.2</v>
      </c>
      <c r="W84" s="211">
        <f t="shared" si="67"/>
        <v>0.2</v>
      </c>
      <c r="X84" s="211">
        <f t="shared" si="67"/>
        <v>0.2</v>
      </c>
      <c r="Y84" s="211">
        <f t="shared" si="67"/>
        <v>0.2</v>
      </c>
      <c r="Z84" s="211">
        <f t="shared" si="67"/>
        <v>170.20000000000002</v>
      </c>
      <c r="AA84" s="211">
        <f t="shared" si="67"/>
        <v>137.81</v>
      </c>
      <c r="AB84" s="211">
        <f t="shared" si="67"/>
        <v>69.599999999999994</v>
      </c>
      <c r="AC84" s="211">
        <f t="shared" si="67"/>
        <v>66.7</v>
      </c>
      <c r="AD84" s="211">
        <f t="shared" si="67"/>
        <v>176.08</v>
      </c>
      <c r="AE84" s="211">
        <f t="shared" si="67"/>
        <v>148.71</v>
      </c>
      <c r="AF84" s="211">
        <f t="shared" si="67"/>
        <v>188.20000000000002</v>
      </c>
      <c r="AG84" s="211">
        <f t="shared" si="67"/>
        <v>206.50000000000003</v>
      </c>
      <c r="AH84" s="211">
        <f t="shared" si="67"/>
        <v>227</v>
      </c>
      <c r="AI84" s="211">
        <f t="shared" si="67"/>
        <v>227.5</v>
      </c>
      <c r="AJ84" s="211">
        <f t="shared" si="67"/>
        <v>240.8</v>
      </c>
      <c r="AK84" s="211">
        <f t="shared" si="67"/>
        <v>241.10000000000002</v>
      </c>
      <c r="AL84" s="211">
        <f t="shared" si="67"/>
        <v>205.60000000000002</v>
      </c>
      <c r="AM84" s="211">
        <f t="shared" si="67"/>
        <v>187.60000000000002</v>
      </c>
      <c r="AN84" s="211">
        <f t="shared" si="67"/>
        <v>187.4</v>
      </c>
      <c r="AO84" s="211">
        <f t="shared" si="67"/>
        <v>205</v>
      </c>
      <c r="AP84" s="211">
        <f t="shared" si="67"/>
        <v>180.67</v>
      </c>
      <c r="AQ84" s="211">
        <f t="shared" si="67"/>
        <v>192.89999999999998</v>
      </c>
      <c r="AR84" s="211">
        <f t="shared" si="67"/>
        <v>182.7</v>
      </c>
      <c r="AS84" s="211">
        <f t="shared" si="67"/>
        <v>182.5</v>
      </c>
      <c r="AT84" s="211">
        <f t="shared" si="67"/>
        <v>182.3</v>
      </c>
      <c r="AU84" s="211">
        <f t="shared" si="67"/>
        <v>183</v>
      </c>
      <c r="AV84" s="211">
        <f t="shared" si="67"/>
        <v>182</v>
      </c>
      <c r="AW84" s="211">
        <f t="shared" si="67"/>
        <v>182.4</v>
      </c>
      <c r="AX84" s="211">
        <f t="shared" si="67"/>
        <v>201</v>
      </c>
      <c r="AY84" s="211">
        <f t="shared" si="67"/>
        <v>201.2</v>
      </c>
      <c r="AZ84" s="211">
        <f t="shared" si="67"/>
        <v>201.2</v>
      </c>
      <c r="BA84" s="211">
        <f t="shared" si="67"/>
        <v>183.5</v>
      </c>
      <c r="BB84" s="211">
        <f t="shared" si="67"/>
        <v>223.89999999999998</v>
      </c>
      <c r="BC84" s="211">
        <f t="shared" si="67"/>
        <v>216.8</v>
      </c>
      <c r="BD84" s="211">
        <f t="shared" si="67"/>
        <v>183.79999999999998</v>
      </c>
      <c r="BE84" s="211">
        <f t="shared" si="67"/>
        <v>183.4</v>
      </c>
      <c r="BF84" s="211">
        <f t="shared" si="67"/>
        <v>182.7</v>
      </c>
      <c r="BG84" s="211">
        <f t="shared" si="67"/>
        <v>182.6</v>
      </c>
      <c r="BH84" s="211">
        <f t="shared" si="67"/>
        <v>181</v>
      </c>
      <c r="BI84" s="211">
        <f t="shared" si="67"/>
        <v>160.39999999999998</v>
      </c>
      <c r="BJ84" s="211">
        <f t="shared" si="67"/>
        <v>135.59999999999997</v>
      </c>
      <c r="BK84" s="211">
        <f t="shared" si="67"/>
        <v>52.400000000000006</v>
      </c>
      <c r="BL84" s="211">
        <f t="shared" si="67"/>
        <v>52.5</v>
      </c>
      <c r="BM84" s="211">
        <f t="shared" si="67"/>
        <v>52.3</v>
      </c>
      <c r="BN84" s="211">
        <f t="shared" si="67"/>
        <v>52.400000000000006</v>
      </c>
      <c r="BO84" s="211">
        <f t="shared" ref="BO84:CS84" si="68">SUM(BO85:BO87)</f>
        <v>27.300000000000004</v>
      </c>
      <c r="BP84" s="211">
        <f t="shared" si="68"/>
        <v>27.300000000000004</v>
      </c>
      <c r="BQ84" s="211">
        <f t="shared" si="68"/>
        <v>22.900000000000002</v>
      </c>
      <c r="BR84" s="211">
        <f t="shared" si="68"/>
        <v>11.9</v>
      </c>
      <c r="BS84" s="211">
        <f t="shared" si="68"/>
        <v>19.900000000000002</v>
      </c>
      <c r="BT84" s="211">
        <f t="shared" si="68"/>
        <v>11.9</v>
      </c>
      <c r="BU84" s="211">
        <f t="shared" si="68"/>
        <v>5.6</v>
      </c>
      <c r="BV84" s="211">
        <f t="shared" si="68"/>
        <v>0.2</v>
      </c>
      <c r="BW84" s="211">
        <f t="shared" si="68"/>
        <v>0.2</v>
      </c>
      <c r="BX84" s="211">
        <f t="shared" si="68"/>
        <v>0.2</v>
      </c>
      <c r="BY84" s="211">
        <f t="shared" si="68"/>
        <v>0.2</v>
      </c>
      <c r="BZ84" s="211">
        <f t="shared" si="68"/>
        <v>0.2</v>
      </c>
      <c r="CA84" s="211">
        <f t="shared" si="68"/>
        <v>0.2</v>
      </c>
      <c r="CB84" s="211">
        <f t="shared" si="68"/>
        <v>0.2</v>
      </c>
      <c r="CC84" s="211">
        <f t="shared" si="68"/>
        <v>0.2</v>
      </c>
      <c r="CD84" s="211">
        <f t="shared" si="68"/>
        <v>0.2</v>
      </c>
      <c r="CE84" s="211">
        <f t="shared" si="68"/>
        <v>0.2</v>
      </c>
      <c r="CF84" s="211">
        <f t="shared" si="68"/>
        <v>0.2</v>
      </c>
      <c r="CG84" s="211">
        <f t="shared" si="68"/>
        <v>0.2</v>
      </c>
      <c r="CH84" s="211">
        <f t="shared" si="68"/>
        <v>0.2</v>
      </c>
      <c r="CI84" s="211">
        <f t="shared" si="68"/>
        <v>0.2</v>
      </c>
      <c r="CJ84" s="211">
        <f t="shared" si="68"/>
        <v>0.2</v>
      </c>
      <c r="CK84" s="211">
        <f t="shared" si="68"/>
        <v>0.2</v>
      </c>
      <c r="CL84" s="211">
        <f t="shared" si="68"/>
        <v>0.2</v>
      </c>
      <c r="CM84" s="211">
        <f t="shared" si="68"/>
        <v>0.2</v>
      </c>
      <c r="CN84" s="211">
        <f t="shared" si="68"/>
        <v>0.2</v>
      </c>
      <c r="CO84" s="211">
        <f t="shared" si="68"/>
        <v>0.2</v>
      </c>
      <c r="CP84" s="211">
        <f t="shared" si="68"/>
        <v>0.2</v>
      </c>
      <c r="CQ84" s="211">
        <f t="shared" si="68"/>
        <v>0.2</v>
      </c>
      <c r="CR84" s="211">
        <f t="shared" si="68"/>
        <v>0.2</v>
      </c>
      <c r="CS84" s="212">
        <f t="shared" si="68"/>
        <v>0.2</v>
      </c>
      <c r="CT84" s="208">
        <f>SUM(B84:CS84)</f>
        <v>7137.3699999999935</v>
      </c>
      <c r="CU84" s="150"/>
    </row>
    <row r="85" spans="1:102">
      <c r="A85" s="25" t="s">
        <v>60</v>
      </c>
      <c r="B85" s="45">
        <v>0.2</v>
      </c>
      <c r="C85" s="1">
        <v>0.2</v>
      </c>
      <c r="D85" s="1">
        <v>0.2</v>
      </c>
      <c r="E85" s="1">
        <v>0.2</v>
      </c>
      <c r="F85" s="1">
        <v>0.2</v>
      </c>
      <c r="G85" s="1">
        <v>0.2</v>
      </c>
      <c r="H85" s="1">
        <v>0.2</v>
      </c>
      <c r="I85" s="1">
        <v>0.2</v>
      </c>
      <c r="J85" s="1">
        <v>0.2</v>
      </c>
      <c r="K85" s="1">
        <v>0.2</v>
      </c>
      <c r="L85" s="1">
        <v>0.2</v>
      </c>
      <c r="M85" s="1">
        <v>0.2</v>
      </c>
      <c r="N85" s="1">
        <v>0.2</v>
      </c>
      <c r="O85" s="1">
        <v>0.2</v>
      </c>
      <c r="P85" s="1">
        <v>0.2</v>
      </c>
      <c r="Q85" s="1">
        <v>0.2</v>
      </c>
      <c r="R85" s="1">
        <v>0.2</v>
      </c>
      <c r="S85" s="1">
        <v>0.2</v>
      </c>
      <c r="T85" s="1">
        <v>0.2</v>
      </c>
      <c r="U85" s="1">
        <v>0.2</v>
      </c>
      <c r="V85" s="1">
        <v>0.2</v>
      </c>
      <c r="W85" s="1">
        <v>0.2</v>
      </c>
      <c r="X85" s="1">
        <v>0.2</v>
      </c>
      <c r="Y85" s="1">
        <v>0.2</v>
      </c>
      <c r="Z85" s="1">
        <v>170.20000000000002</v>
      </c>
      <c r="AA85" s="1">
        <v>137.81</v>
      </c>
      <c r="AB85" s="1">
        <v>69.599999999999994</v>
      </c>
      <c r="AC85" s="1">
        <v>66.7</v>
      </c>
      <c r="AD85" s="1">
        <v>176.08</v>
      </c>
      <c r="AE85" s="1">
        <v>148.71</v>
      </c>
      <c r="AF85" s="1">
        <v>188.20000000000002</v>
      </c>
      <c r="AG85" s="1">
        <v>188.50000000000003</v>
      </c>
      <c r="AH85" s="1">
        <v>187.3</v>
      </c>
      <c r="AI85" s="1">
        <v>187.8</v>
      </c>
      <c r="AJ85" s="1">
        <v>187.3</v>
      </c>
      <c r="AK85" s="1">
        <v>187.60000000000002</v>
      </c>
      <c r="AL85" s="1">
        <v>187.60000000000002</v>
      </c>
      <c r="AM85" s="1">
        <v>187.60000000000002</v>
      </c>
      <c r="AN85" s="1">
        <v>187.4</v>
      </c>
      <c r="AO85" s="1">
        <v>187</v>
      </c>
      <c r="AP85" s="1">
        <v>164.29999999999998</v>
      </c>
      <c r="AQ85" s="1">
        <v>174.89999999999998</v>
      </c>
      <c r="AR85" s="1">
        <v>182.7</v>
      </c>
      <c r="AS85" s="1">
        <v>182.5</v>
      </c>
      <c r="AT85" s="1">
        <v>182.3</v>
      </c>
      <c r="AU85" s="1">
        <v>183</v>
      </c>
      <c r="AV85" s="1">
        <v>182</v>
      </c>
      <c r="AW85" s="1">
        <v>182.4</v>
      </c>
      <c r="AX85" s="1">
        <v>183</v>
      </c>
      <c r="AY85" s="1">
        <v>183.2</v>
      </c>
      <c r="AZ85" s="1">
        <v>183.2</v>
      </c>
      <c r="BA85" s="1">
        <v>183.5</v>
      </c>
      <c r="BB85" s="1">
        <v>184.2</v>
      </c>
      <c r="BC85" s="1">
        <v>184</v>
      </c>
      <c r="BD85" s="1">
        <v>183.79999999999998</v>
      </c>
      <c r="BE85" s="1">
        <v>183.4</v>
      </c>
      <c r="BF85" s="1">
        <v>182.7</v>
      </c>
      <c r="BG85" s="1">
        <v>182.6</v>
      </c>
      <c r="BH85" s="1">
        <v>181</v>
      </c>
      <c r="BI85" s="1">
        <v>160.39999999999998</v>
      </c>
      <c r="BJ85" s="1">
        <v>135.59999999999997</v>
      </c>
      <c r="BK85" s="1">
        <v>52.400000000000006</v>
      </c>
      <c r="BL85" s="1">
        <v>52.5</v>
      </c>
      <c r="BM85" s="1">
        <v>52.3</v>
      </c>
      <c r="BN85" s="1">
        <v>52.400000000000006</v>
      </c>
      <c r="BO85" s="1">
        <v>27.300000000000004</v>
      </c>
      <c r="BP85" s="1">
        <v>27.300000000000004</v>
      </c>
      <c r="BQ85" s="1">
        <v>22.900000000000002</v>
      </c>
      <c r="BR85" s="1">
        <v>11.9</v>
      </c>
      <c r="BS85" s="1">
        <v>19.900000000000002</v>
      </c>
      <c r="BT85" s="1">
        <v>11.9</v>
      </c>
      <c r="BU85" s="1">
        <v>5.6</v>
      </c>
      <c r="BV85" s="1">
        <v>0.2</v>
      </c>
      <c r="BW85" s="1">
        <v>0.2</v>
      </c>
      <c r="BX85" s="1">
        <v>0.2</v>
      </c>
      <c r="BY85" s="1">
        <v>0.2</v>
      </c>
      <c r="BZ85" s="1">
        <v>0.2</v>
      </c>
      <c r="CA85" s="1">
        <v>0.2</v>
      </c>
      <c r="CB85" s="1">
        <v>0.2</v>
      </c>
      <c r="CC85" s="1">
        <v>0.2</v>
      </c>
      <c r="CD85" s="1">
        <v>0.2</v>
      </c>
      <c r="CE85" s="1">
        <v>0.2</v>
      </c>
      <c r="CF85" s="1">
        <v>0.2</v>
      </c>
      <c r="CG85" s="1">
        <v>0.2</v>
      </c>
      <c r="CH85" s="1">
        <v>0.2</v>
      </c>
      <c r="CI85" s="1">
        <v>0.2</v>
      </c>
      <c r="CJ85" s="1">
        <v>0.2</v>
      </c>
      <c r="CK85" s="1">
        <v>0.2</v>
      </c>
      <c r="CL85" s="1">
        <v>0.2</v>
      </c>
      <c r="CM85" s="1">
        <v>0.2</v>
      </c>
      <c r="CN85" s="1">
        <v>0.2</v>
      </c>
      <c r="CO85" s="1">
        <v>0.2</v>
      </c>
      <c r="CP85" s="1">
        <v>0.2</v>
      </c>
      <c r="CQ85" s="1">
        <v>0.2</v>
      </c>
      <c r="CR85" s="1">
        <v>0.2</v>
      </c>
      <c r="CS85" s="93">
        <v>0.2</v>
      </c>
      <c r="CT85" s="209">
        <f>SUM(B85:CS85)</f>
        <v>6736.099999999994</v>
      </c>
      <c r="CU85" s="152"/>
    </row>
    <row r="86" spans="1:102">
      <c r="A86" s="25" t="s">
        <v>61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18</v>
      </c>
      <c r="AH86" s="1">
        <v>39.700000000000003</v>
      </c>
      <c r="AI86" s="1">
        <v>39.700000000000003</v>
      </c>
      <c r="AJ86" s="1">
        <v>53.5</v>
      </c>
      <c r="AK86" s="1">
        <v>53.5</v>
      </c>
      <c r="AL86" s="1">
        <v>18</v>
      </c>
      <c r="AM86" s="1">
        <v>0</v>
      </c>
      <c r="AN86" s="1">
        <v>0</v>
      </c>
      <c r="AO86" s="1">
        <v>18</v>
      </c>
      <c r="AP86" s="1">
        <v>16.37</v>
      </c>
      <c r="AQ86" s="1">
        <v>18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18</v>
      </c>
      <c r="AY86" s="1">
        <v>18</v>
      </c>
      <c r="AZ86" s="1">
        <v>18</v>
      </c>
      <c r="BA86" s="1">
        <v>0</v>
      </c>
      <c r="BB86" s="1">
        <v>39.700000000000003</v>
      </c>
      <c r="BC86" s="1">
        <v>32.799999999999997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69">SUM(B86:CS86)</f>
        <v>401.27</v>
      </c>
      <c r="CU86" s="152"/>
    </row>
    <row r="87" spans="1:102">
      <c r="A87" s="25" t="s">
        <v>62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09">
        <f t="shared" si="69"/>
        <v>0</v>
      </c>
      <c r="CU87" s="152"/>
    </row>
    <row r="88" spans="1:102">
      <c r="A88" s="205" t="s">
        <v>63</v>
      </c>
      <c r="B88" s="213">
        <f t="shared" ref="B88:AG88" si="70">SUM(B89:B90)</f>
        <v>0</v>
      </c>
      <c r="C88" s="128">
        <f t="shared" si="70"/>
        <v>0</v>
      </c>
      <c r="D88" s="128">
        <f t="shared" si="70"/>
        <v>0</v>
      </c>
      <c r="E88" s="128">
        <f t="shared" si="70"/>
        <v>0</v>
      </c>
      <c r="F88" s="128">
        <f t="shared" si="70"/>
        <v>0</v>
      </c>
      <c r="G88" s="128">
        <f t="shared" si="70"/>
        <v>0</v>
      </c>
      <c r="H88" s="128">
        <f t="shared" si="70"/>
        <v>0</v>
      </c>
      <c r="I88" s="128">
        <f t="shared" si="70"/>
        <v>0</v>
      </c>
      <c r="J88" s="128">
        <f t="shared" si="70"/>
        <v>0</v>
      </c>
      <c r="K88" s="128">
        <f t="shared" si="70"/>
        <v>0</v>
      </c>
      <c r="L88" s="128">
        <f t="shared" si="70"/>
        <v>0</v>
      </c>
      <c r="M88" s="128">
        <f t="shared" si="70"/>
        <v>0</v>
      </c>
      <c r="N88" s="128">
        <f t="shared" si="70"/>
        <v>0</v>
      </c>
      <c r="O88" s="128">
        <f t="shared" si="70"/>
        <v>0</v>
      </c>
      <c r="P88" s="128">
        <f t="shared" si="70"/>
        <v>0</v>
      </c>
      <c r="Q88" s="128">
        <f t="shared" si="70"/>
        <v>0</v>
      </c>
      <c r="R88" s="128">
        <f t="shared" si="70"/>
        <v>0</v>
      </c>
      <c r="S88" s="128">
        <f t="shared" si="70"/>
        <v>0</v>
      </c>
      <c r="T88" s="128">
        <f t="shared" si="70"/>
        <v>0</v>
      </c>
      <c r="U88" s="128">
        <f t="shared" si="70"/>
        <v>0</v>
      </c>
      <c r="V88" s="128">
        <f t="shared" si="70"/>
        <v>0</v>
      </c>
      <c r="W88" s="128">
        <f t="shared" si="70"/>
        <v>0</v>
      </c>
      <c r="X88" s="128">
        <f t="shared" si="70"/>
        <v>0</v>
      </c>
      <c r="Y88" s="128">
        <f t="shared" si="70"/>
        <v>6.0000000000000001E-3</v>
      </c>
      <c r="Z88" s="128">
        <f t="shared" si="70"/>
        <v>1.2567064000000001</v>
      </c>
      <c r="AA88" s="128">
        <f t="shared" si="70"/>
        <v>6.8967586999999995</v>
      </c>
      <c r="AB88" s="128">
        <f t="shared" si="70"/>
        <v>18.408061199999999</v>
      </c>
      <c r="AC88" s="128">
        <f t="shared" si="70"/>
        <v>33.5863911</v>
      </c>
      <c r="AD88" s="128">
        <f t="shared" si="70"/>
        <v>48.181235399999991</v>
      </c>
      <c r="AE88" s="128">
        <f t="shared" si="70"/>
        <v>63.363416999999998</v>
      </c>
      <c r="AF88" s="128">
        <f t="shared" si="70"/>
        <v>76.330431000000004</v>
      </c>
      <c r="AG88" s="128">
        <f t="shared" si="70"/>
        <v>86.433799999999991</v>
      </c>
      <c r="AH88" s="128">
        <f t="shared" ref="AH88:BM88" si="71">SUM(AH89:AH90)</f>
        <v>100.47435499999999</v>
      </c>
      <c r="AI88" s="128">
        <f t="shared" si="71"/>
        <v>115.36524</v>
      </c>
      <c r="AJ88" s="128">
        <f t="shared" si="71"/>
        <v>124.46697500000002</v>
      </c>
      <c r="AK88" s="128">
        <f t="shared" si="71"/>
        <v>147.245644</v>
      </c>
      <c r="AL88" s="128">
        <f t="shared" si="71"/>
        <v>175.40004700000003</v>
      </c>
      <c r="AM88" s="128">
        <f t="shared" si="71"/>
        <v>191.40923700000002</v>
      </c>
      <c r="AN88" s="128">
        <f t="shared" si="71"/>
        <v>200.06428099999999</v>
      </c>
      <c r="AO88" s="128">
        <f t="shared" si="71"/>
        <v>201.586207</v>
      </c>
      <c r="AP88" s="128">
        <f t="shared" si="71"/>
        <v>198.35353299999997</v>
      </c>
      <c r="AQ88" s="128">
        <f t="shared" si="71"/>
        <v>190.65494100000001</v>
      </c>
      <c r="AR88" s="128">
        <f t="shared" si="71"/>
        <v>191.49980699999998</v>
      </c>
      <c r="AS88" s="128">
        <f t="shared" si="71"/>
        <v>216.17958900000005</v>
      </c>
      <c r="AT88" s="128">
        <f t="shared" si="71"/>
        <v>242.65723400000007</v>
      </c>
      <c r="AU88" s="128">
        <f t="shared" si="71"/>
        <v>246.25424099999998</v>
      </c>
      <c r="AV88" s="128">
        <f t="shared" si="71"/>
        <v>257.19410900000003</v>
      </c>
      <c r="AW88" s="128">
        <f t="shared" si="71"/>
        <v>234.86514000000003</v>
      </c>
      <c r="AX88" s="128">
        <f t="shared" si="71"/>
        <v>212.16038599999996</v>
      </c>
      <c r="AY88" s="128">
        <f t="shared" si="71"/>
        <v>186.09733400000002</v>
      </c>
      <c r="AZ88" s="128">
        <f t="shared" si="71"/>
        <v>201.59248600000001</v>
      </c>
      <c r="BA88" s="128">
        <f t="shared" si="71"/>
        <v>181.50512299999997</v>
      </c>
      <c r="BB88" s="128">
        <f t="shared" si="71"/>
        <v>179.199668</v>
      </c>
      <c r="BC88" s="128">
        <f t="shared" si="71"/>
        <v>173.89384999999999</v>
      </c>
      <c r="BD88" s="128">
        <f t="shared" si="71"/>
        <v>177.43690200000003</v>
      </c>
      <c r="BE88" s="128">
        <f t="shared" si="71"/>
        <v>148.32593399999999</v>
      </c>
      <c r="BF88" s="128">
        <f t="shared" si="71"/>
        <v>152.71594800000003</v>
      </c>
      <c r="BG88" s="128">
        <f t="shared" si="71"/>
        <v>143.70184900000001</v>
      </c>
      <c r="BH88" s="128">
        <f t="shared" si="71"/>
        <v>135.076098</v>
      </c>
      <c r="BI88" s="128">
        <f t="shared" si="71"/>
        <v>133.79068100000001</v>
      </c>
      <c r="BJ88" s="128">
        <f t="shared" si="71"/>
        <v>134.114182</v>
      </c>
      <c r="BK88" s="128">
        <f t="shared" si="71"/>
        <v>86.446470000000005</v>
      </c>
      <c r="BL88" s="128">
        <f t="shared" si="71"/>
        <v>68.372242</v>
      </c>
      <c r="BM88" s="128">
        <f t="shared" si="71"/>
        <v>48.469147700000001</v>
      </c>
      <c r="BN88" s="128">
        <f t="shared" ref="BN88:CS88" si="72">SUM(BN89:BN90)</f>
        <v>39.621106899999994</v>
      </c>
      <c r="BO88" s="128">
        <f t="shared" si="72"/>
        <v>29.291409000000005</v>
      </c>
      <c r="BP88" s="128">
        <f t="shared" si="72"/>
        <v>22.914874700000006</v>
      </c>
      <c r="BQ88" s="128">
        <f t="shared" si="72"/>
        <v>17.323158240000001</v>
      </c>
      <c r="BR88" s="128">
        <f t="shared" si="72"/>
        <v>10.5682528</v>
      </c>
      <c r="BS88" s="128">
        <f t="shared" si="72"/>
        <v>5.6858779199999994</v>
      </c>
      <c r="BT88" s="128">
        <f t="shared" si="72"/>
        <v>2.3917799999999994</v>
      </c>
      <c r="BU88" s="128">
        <f t="shared" si="72"/>
        <v>0.45137999999999995</v>
      </c>
      <c r="BV88" s="128">
        <f t="shared" si="72"/>
        <v>1.1999999999999999E-3</v>
      </c>
      <c r="BW88" s="128">
        <f t="shared" si="72"/>
        <v>0</v>
      </c>
      <c r="BX88" s="128">
        <f t="shared" si="72"/>
        <v>0</v>
      </c>
      <c r="BY88" s="128">
        <f t="shared" si="72"/>
        <v>0</v>
      </c>
      <c r="BZ88" s="128">
        <f t="shared" si="72"/>
        <v>0</v>
      </c>
      <c r="CA88" s="128">
        <f t="shared" si="72"/>
        <v>0</v>
      </c>
      <c r="CB88" s="128">
        <f t="shared" si="72"/>
        <v>0</v>
      </c>
      <c r="CC88" s="128">
        <f t="shared" si="72"/>
        <v>0</v>
      </c>
      <c r="CD88" s="128">
        <f t="shared" si="72"/>
        <v>0</v>
      </c>
      <c r="CE88" s="128">
        <f t="shared" si="72"/>
        <v>0</v>
      </c>
      <c r="CF88" s="128">
        <f t="shared" si="72"/>
        <v>0</v>
      </c>
      <c r="CG88" s="128">
        <f t="shared" si="72"/>
        <v>0</v>
      </c>
      <c r="CH88" s="128">
        <f t="shared" si="72"/>
        <v>0</v>
      </c>
      <c r="CI88" s="128">
        <f t="shared" si="72"/>
        <v>0</v>
      </c>
      <c r="CJ88" s="128">
        <f t="shared" si="72"/>
        <v>0</v>
      </c>
      <c r="CK88" s="128">
        <f t="shared" si="72"/>
        <v>0</v>
      </c>
      <c r="CL88" s="128">
        <f t="shared" si="72"/>
        <v>0</v>
      </c>
      <c r="CM88" s="128">
        <f t="shared" si="72"/>
        <v>0</v>
      </c>
      <c r="CN88" s="128">
        <f t="shared" si="72"/>
        <v>0</v>
      </c>
      <c r="CO88" s="128">
        <f t="shared" si="72"/>
        <v>0</v>
      </c>
      <c r="CP88" s="128">
        <f t="shared" si="72"/>
        <v>0</v>
      </c>
      <c r="CQ88" s="128">
        <f t="shared" si="72"/>
        <v>0</v>
      </c>
      <c r="CR88" s="128">
        <f t="shared" si="72"/>
        <v>0</v>
      </c>
      <c r="CS88" s="208">
        <f t="shared" si="72"/>
        <v>0</v>
      </c>
      <c r="CT88" s="208">
        <f>SUM(B88:CS88)</f>
        <v>5859.280721060004</v>
      </c>
      <c r="CU88" s="150"/>
    </row>
    <row r="89" spans="1:102">
      <c r="A89" s="25" t="s">
        <v>74</v>
      </c>
      <c r="B89" s="214">
        <v>0</v>
      </c>
      <c r="C89" s="203">
        <v>0</v>
      </c>
      <c r="D89" s="203">
        <v>0</v>
      </c>
      <c r="E89" s="203">
        <v>0</v>
      </c>
      <c r="F89" s="203">
        <v>0</v>
      </c>
      <c r="G89" s="203">
        <v>0</v>
      </c>
      <c r="H89" s="203">
        <v>0</v>
      </c>
      <c r="I89" s="203">
        <v>0</v>
      </c>
      <c r="J89" s="203">
        <v>0</v>
      </c>
      <c r="K89" s="203">
        <v>0</v>
      </c>
      <c r="L89" s="203">
        <v>0</v>
      </c>
      <c r="M89" s="203">
        <v>0</v>
      </c>
      <c r="N89" s="203">
        <v>0</v>
      </c>
      <c r="O89" s="203">
        <v>0</v>
      </c>
      <c r="P89" s="203">
        <v>0</v>
      </c>
      <c r="Q89" s="203">
        <v>0</v>
      </c>
      <c r="R89" s="203">
        <v>0</v>
      </c>
      <c r="S89" s="203">
        <v>0</v>
      </c>
      <c r="T89" s="203">
        <v>0</v>
      </c>
      <c r="U89" s="203">
        <v>0</v>
      </c>
      <c r="V89" s="203">
        <v>0</v>
      </c>
      <c r="W89" s="203">
        <v>0</v>
      </c>
      <c r="X89" s="203">
        <v>0</v>
      </c>
      <c r="Y89" s="203">
        <v>6.0000000000000001E-3</v>
      </c>
      <c r="Z89" s="203">
        <v>1.2567064000000001</v>
      </c>
      <c r="AA89" s="203">
        <v>6.8967586999999995</v>
      </c>
      <c r="AB89" s="203">
        <v>18.408061199999999</v>
      </c>
      <c r="AC89" s="203">
        <v>33.5863911</v>
      </c>
      <c r="AD89" s="203">
        <v>48.181235399999991</v>
      </c>
      <c r="AE89" s="203">
        <v>63.363416999999998</v>
      </c>
      <c r="AF89" s="203">
        <v>76.330431000000004</v>
      </c>
      <c r="AG89" s="203">
        <v>86.433799999999991</v>
      </c>
      <c r="AH89" s="203">
        <v>100.47435499999999</v>
      </c>
      <c r="AI89" s="203">
        <v>115.36524</v>
      </c>
      <c r="AJ89" s="203">
        <v>124.46697500000002</v>
      </c>
      <c r="AK89" s="203">
        <v>147.245644</v>
      </c>
      <c r="AL89" s="203">
        <v>175.40004700000003</v>
      </c>
      <c r="AM89" s="203">
        <v>191.40923700000002</v>
      </c>
      <c r="AN89" s="203">
        <v>200.06428099999999</v>
      </c>
      <c r="AO89" s="203">
        <v>201.586207</v>
      </c>
      <c r="AP89" s="203">
        <v>198.35353299999997</v>
      </c>
      <c r="AQ89" s="203">
        <v>190.65494100000001</v>
      </c>
      <c r="AR89" s="203">
        <v>191.49980699999998</v>
      </c>
      <c r="AS89" s="203">
        <v>216.17958900000005</v>
      </c>
      <c r="AT89" s="203">
        <v>242.65723400000007</v>
      </c>
      <c r="AU89" s="203">
        <v>246.25424099999998</v>
      </c>
      <c r="AV89" s="203">
        <v>257.19410900000003</v>
      </c>
      <c r="AW89" s="203">
        <v>234.86514000000003</v>
      </c>
      <c r="AX89" s="203">
        <v>212.16038599999996</v>
      </c>
      <c r="AY89" s="203">
        <v>186.09733400000002</v>
      </c>
      <c r="AZ89" s="203">
        <v>201.59248600000001</v>
      </c>
      <c r="BA89" s="203">
        <v>181.50512299999997</v>
      </c>
      <c r="BB89" s="203">
        <v>179.199668</v>
      </c>
      <c r="BC89" s="203">
        <v>173.89384999999999</v>
      </c>
      <c r="BD89" s="203">
        <v>177.43690200000003</v>
      </c>
      <c r="BE89" s="203">
        <v>148.32593399999999</v>
      </c>
      <c r="BF89" s="203">
        <v>152.71594800000003</v>
      </c>
      <c r="BG89" s="203">
        <v>143.70184900000001</v>
      </c>
      <c r="BH89" s="203">
        <v>135.076098</v>
      </c>
      <c r="BI89" s="203">
        <v>133.79068100000001</v>
      </c>
      <c r="BJ89" s="203">
        <v>134.114182</v>
      </c>
      <c r="BK89" s="203">
        <v>86.446470000000005</v>
      </c>
      <c r="BL89" s="203">
        <v>68.372242</v>
      </c>
      <c r="BM89" s="203">
        <v>48.469147700000001</v>
      </c>
      <c r="BN89" s="203">
        <v>39.621106899999994</v>
      </c>
      <c r="BO89" s="203">
        <v>29.291409000000005</v>
      </c>
      <c r="BP89" s="203">
        <v>22.914874700000006</v>
      </c>
      <c r="BQ89" s="203">
        <v>17.323158240000001</v>
      </c>
      <c r="BR89" s="203">
        <v>10.5682528</v>
      </c>
      <c r="BS89" s="203">
        <v>5.6858779199999994</v>
      </c>
      <c r="BT89" s="203">
        <v>2.3917799999999994</v>
      </c>
      <c r="BU89" s="203">
        <v>0.45137999999999995</v>
      </c>
      <c r="BV89" s="203">
        <v>1.1999999999999999E-3</v>
      </c>
      <c r="BW89" s="203">
        <v>0</v>
      </c>
      <c r="BX89" s="203">
        <v>0</v>
      </c>
      <c r="BY89" s="203">
        <v>0</v>
      </c>
      <c r="BZ89" s="203">
        <v>0</v>
      </c>
      <c r="CA89" s="203">
        <v>0</v>
      </c>
      <c r="CB89" s="203">
        <v>0</v>
      </c>
      <c r="CC89" s="203">
        <v>0</v>
      </c>
      <c r="CD89" s="203">
        <v>0</v>
      </c>
      <c r="CE89" s="203">
        <v>0</v>
      </c>
      <c r="CF89" s="203">
        <v>0</v>
      </c>
      <c r="CG89" s="203">
        <v>0</v>
      </c>
      <c r="CH89" s="203">
        <v>0</v>
      </c>
      <c r="CI89" s="203">
        <v>0</v>
      </c>
      <c r="CJ89" s="203">
        <v>0</v>
      </c>
      <c r="CK89" s="203">
        <v>0</v>
      </c>
      <c r="CL89" s="203">
        <v>0</v>
      </c>
      <c r="CM89" s="203">
        <v>0</v>
      </c>
      <c r="CN89" s="203">
        <v>0</v>
      </c>
      <c r="CO89" s="203">
        <v>0</v>
      </c>
      <c r="CP89" s="203">
        <v>0</v>
      </c>
      <c r="CQ89" s="203">
        <v>0</v>
      </c>
      <c r="CR89" s="203">
        <v>0</v>
      </c>
      <c r="CS89" s="215">
        <v>0</v>
      </c>
      <c r="CT89" s="209">
        <f t="shared" ref="CT89:CT92" si="73">SUM(B89:CS89)</f>
        <v>5859.280721060004</v>
      </c>
      <c r="CU89" s="152"/>
    </row>
    <row r="90" spans="1:102" s="137" customFormat="1">
      <c r="A90" s="25"/>
      <c r="B90" s="45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93"/>
      <c r="CT90" s="209">
        <f t="shared" si="73"/>
        <v>0</v>
      </c>
      <c r="CU90" s="152"/>
      <c r="CV90" s="5"/>
      <c r="CX90" s="151"/>
    </row>
    <row r="91" spans="1:102">
      <c r="A91" s="206" t="s">
        <v>64</v>
      </c>
      <c r="B91" s="216">
        <f t="shared" ref="B91:AG91" si="74">SUM(B84,B88)</f>
        <v>0.2</v>
      </c>
      <c r="C91" s="129">
        <f t="shared" si="74"/>
        <v>0.2</v>
      </c>
      <c r="D91" s="129">
        <f t="shared" si="74"/>
        <v>0.2</v>
      </c>
      <c r="E91" s="129">
        <f t="shared" si="74"/>
        <v>0.2</v>
      </c>
      <c r="F91" s="129">
        <f t="shared" si="74"/>
        <v>0.2</v>
      </c>
      <c r="G91" s="129">
        <f t="shared" si="74"/>
        <v>0.2</v>
      </c>
      <c r="H91" s="129">
        <f t="shared" si="74"/>
        <v>0.2</v>
      </c>
      <c r="I91" s="129">
        <f t="shared" si="74"/>
        <v>0.2</v>
      </c>
      <c r="J91" s="129">
        <f t="shared" si="74"/>
        <v>0.2</v>
      </c>
      <c r="K91" s="129">
        <f t="shared" si="74"/>
        <v>0.2</v>
      </c>
      <c r="L91" s="129">
        <f t="shared" si="74"/>
        <v>0.2</v>
      </c>
      <c r="M91" s="129">
        <f t="shared" si="74"/>
        <v>0.2</v>
      </c>
      <c r="N91" s="129">
        <f t="shared" si="74"/>
        <v>0.2</v>
      </c>
      <c r="O91" s="129">
        <f t="shared" si="74"/>
        <v>0.2</v>
      </c>
      <c r="P91" s="129">
        <f t="shared" si="74"/>
        <v>0.2</v>
      </c>
      <c r="Q91" s="129">
        <f t="shared" si="74"/>
        <v>0.2</v>
      </c>
      <c r="R91" s="129">
        <f t="shared" si="74"/>
        <v>0.2</v>
      </c>
      <c r="S91" s="129">
        <f t="shared" si="74"/>
        <v>0.2</v>
      </c>
      <c r="T91" s="129">
        <f t="shared" si="74"/>
        <v>0.2</v>
      </c>
      <c r="U91" s="129">
        <f t="shared" si="74"/>
        <v>0.2</v>
      </c>
      <c r="V91" s="129">
        <f t="shared" si="74"/>
        <v>0.2</v>
      </c>
      <c r="W91" s="129">
        <f t="shared" si="74"/>
        <v>0.2</v>
      </c>
      <c r="X91" s="129">
        <f t="shared" si="74"/>
        <v>0.2</v>
      </c>
      <c r="Y91" s="129">
        <f t="shared" si="74"/>
        <v>0.20600000000000002</v>
      </c>
      <c r="Z91" s="129">
        <f t="shared" si="74"/>
        <v>171.45670640000003</v>
      </c>
      <c r="AA91" s="129">
        <f t="shared" si="74"/>
        <v>144.70675869999999</v>
      </c>
      <c r="AB91" s="129">
        <f t="shared" si="74"/>
        <v>88.008061199999986</v>
      </c>
      <c r="AC91" s="129">
        <f t="shared" si="74"/>
        <v>100.2863911</v>
      </c>
      <c r="AD91" s="129">
        <f t="shared" si="74"/>
        <v>224.2612354</v>
      </c>
      <c r="AE91" s="129">
        <f t="shared" si="74"/>
        <v>212.07341700000001</v>
      </c>
      <c r="AF91" s="129">
        <f t="shared" si="74"/>
        <v>264.53043100000002</v>
      </c>
      <c r="AG91" s="129">
        <f t="shared" si="74"/>
        <v>292.93380000000002</v>
      </c>
      <c r="AH91" s="129">
        <f t="shared" ref="AH91:BM91" si="75">SUM(AH84,AH88)</f>
        <v>327.474355</v>
      </c>
      <c r="AI91" s="129">
        <f t="shared" si="75"/>
        <v>342.86523999999997</v>
      </c>
      <c r="AJ91" s="129">
        <f t="shared" si="75"/>
        <v>365.266975</v>
      </c>
      <c r="AK91" s="129">
        <f t="shared" si="75"/>
        <v>388.34564399999999</v>
      </c>
      <c r="AL91" s="129">
        <f t="shared" si="75"/>
        <v>381.00004700000005</v>
      </c>
      <c r="AM91" s="129">
        <f t="shared" si="75"/>
        <v>379.00923700000004</v>
      </c>
      <c r="AN91" s="129">
        <f t="shared" si="75"/>
        <v>387.46428100000003</v>
      </c>
      <c r="AO91" s="129">
        <f t="shared" si="75"/>
        <v>406.586207</v>
      </c>
      <c r="AP91" s="129">
        <f t="shared" si="75"/>
        <v>379.02353299999993</v>
      </c>
      <c r="AQ91" s="129">
        <f t="shared" si="75"/>
        <v>383.55494099999999</v>
      </c>
      <c r="AR91" s="129">
        <f t="shared" si="75"/>
        <v>374.19980699999996</v>
      </c>
      <c r="AS91" s="129">
        <f t="shared" si="75"/>
        <v>398.67958900000008</v>
      </c>
      <c r="AT91" s="129">
        <f t="shared" si="75"/>
        <v>424.95723400000008</v>
      </c>
      <c r="AU91" s="129">
        <f t="shared" si="75"/>
        <v>429.25424099999998</v>
      </c>
      <c r="AV91" s="129">
        <f t="shared" si="75"/>
        <v>439.19410900000003</v>
      </c>
      <c r="AW91" s="129">
        <f t="shared" si="75"/>
        <v>417.26514000000003</v>
      </c>
      <c r="AX91" s="129">
        <f t="shared" si="75"/>
        <v>413.16038599999996</v>
      </c>
      <c r="AY91" s="129">
        <f t="shared" si="75"/>
        <v>387.29733399999998</v>
      </c>
      <c r="AZ91" s="129">
        <f t="shared" si="75"/>
        <v>402.792486</v>
      </c>
      <c r="BA91" s="129">
        <f t="shared" si="75"/>
        <v>365.00512299999997</v>
      </c>
      <c r="BB91" s="129">
        <f t="shared" si="75"/>
        <v>403.09966799999995</v>
      </c>
      <c r="BC91" s="129">
        <f t="shared" si="75"/>
        <v>390.69385</v>
      </c>
      <c r="BD91" s="129">
        <f t="shared" si="75"/>
        <v>361.23690199999999</v>
      </c>
      <c r="BE91" s="129">
        <f t="shared" si="75"/>
        <v>331.725934</v>
      </c>
      <c r="BF91" s="129">
        <f t="shared" si="75"/>
        <v>335.41594800000001</v>
      </c>
      <c r="BG91" s="129">
        <f t="shared" si="75"/>
        <v>326.301849</v>
      </c>
      <c r="BH91" s="129">
        <f t="shared" si="75"/>
        <v>316.076098</v>
      </c>
      <c r="BI91" s="129">
        <f t="shared" si="75"/>
        <v>294.19068099999998</v>
      </c>
      <c r="BJ91" s="129">
        <f t="shared" si="75"/>
        <v>269.71418199999994</v>
      </c>
      <c r="BK91" s="129">
        <f t="shared" si="75"/>
        <v>138.84647000000001</v>
      </c>
      <c r="BL91" s="129">
        <f t="shared" si="75"/>
        <v>120.872242</v>
      </c>
      <c r="BM91" s="129">
        <f t="shared" si="75"/>
        <v>100.76914769999999</v>
      </c>
      <c r="BN91" s="129">
        <f t="shared" ref="BN91:CS91" si="76">SUM(BN84,BN88)</f>
        <v>92.021106900000007</v>
      </c>
      <c r="BO91" s="129">
        <f t="shared" si="76"/>
        <v>56.591409000000013</v>
      </c>
      <c r="BP91" s="129">
        <f t="shared" si="76"/>
        <v>50.21487470000001</v>
      </c>
      <c r="BQ91" s="129">
        <f t="shared" si="76"/>
        <v>40.223158240000004</v>
      </c>
      <c r="BR91" s="129">
        <f t="shared" si="76"/>
        <v>22.468252800000002</v>
      </c>
      <c r="BS91" s="129">
        <f t="shared" si="76"/>
        <v>25.585877920000001</v>
      </c>
      <c r="BT91" s="129">
        <f t="shared" si="76"/>
        <v>14.291779999999999</v>
      </c>
      <c r="BU91" s="129">
        <f t="shared" si="76"/>
        <v>6.05138</v>
      </c>
      <c r="BV91" s="129">
        <f t="shared" si="76"/>
        <v>0.20120000000000002</v>
      </c>
      <c r="BW91" s="129">
        <f t="shared" si="76"/>
        <v>0.2</v>
      </c>
      <c r="BX91" s="129">
        <f t="shared" si="76"/>
        <v>0.2</v>
      </c>
      <c r="BY91" s="129">
        <f t="shared" si="76"/>
        <v>0.2</v>
      </c>
      <c r="BZ91" s="129">
        <f t="shared" si="76"/>
        <v>0.2</v>
      </c>
      <c r="CA91" s="129">
        <f t="shared" si="76"/>
        <v>0.2</v>
      </c>
      <c r="CB91" s="129">
        <f t="shared" si="76"/>
        <v>0.2</v>
      </c>
      <c r="CC91" s="129">
        <f t="shared" si="76"/>
        <v>0.2</v>
      </c>
      <c r="CD91" s="129">
        <f t="shared" si="76"/>
        <v>0.2</v>
      </c>
      <c r="CE91" s="129">
        <f t="shared" si="76"/>
        <v>0.2</v>
      </c>
      <c r="CF91" s="129">
        <f t="shared" si="76"/>
        <v>0.2</v>
      </c>
      <c r="CG91" s="129">
        <f t="shared" si="76"/>
        <v>0.2</v>
      </c>
      <c r="CH91" s="129">
        <f t="shared" si="76"/>
        <v>0.2</v>
      </c>
      <c r="CI91" s="129">
        <f t="shared" si="76"/>
        <v>0.2</v>
      </c>
      <c r="CJ91" s="129">
        <f t="shared" si="76"/>
        <v>0.2</v>
      </c>
      <c r="CK91" s="129">
        <f t="shared" si="76"/>
        <v>0.2</v>
      </c>
      <c r="CL91" s="129">
        <f t="shared" si="76"/>
        <v>0.2</v>
      </c>
      <c r="CM91" s="129">
        <f t="shared" si="76"/>
        <v>0.2</v>
      </c>
      <c r="CN91" s="129">
        <f t="shared" si="76"/>
        <v>0.2</v>
      </c>
      <c r="CO91" s="129">
        <f t="shared" si="76"/>
        <v>0.2</v>
      </c>
      <c r="CP91" s="129">
        <f t="shared" si="76"/>
        <v>0.2</v>
      </c>
      <c r="CQ91" s="129">
        <f t="shared" si="76"/>
        <v>0.2</v>
      </c>
      <c r="CR91" s="129">
        <f t="shared" si="76"/>
        <v>0.2</v>
      </c>
      <c r="CS91" s="217">
        <f t="shared" si="76"/>
        <v>0.2</v>
      </c>
      <c r="CT91" s="208">
        <f t="shared" si="73"/>
        <v>12996.650721060019</v>
      </c>
      <c r="CU91" s="150"/>
      <c r="CV91" s="158"/>
      <c r="CX91" s="234"/>
    </row>
    <row r="92" spans="1:102">
      <c r="A92" s="205" t="s">
        <v>18</v>
      </c>
      <c r="B92" s="216">
        <f t="shared" ref="B92:AG92" si="77">SUM(B93:B95)</f>
        <v>37.630000000000003</v>
      </c>
      <c r="C92" s="220">
        <f t="shared" si="77"/>
        <v>37.630000000000003</v>
      </c>
      <c r="D92" s="220">
        <f t="shared" si="77"/>
        <v>37.630000000000003</v>
      </c>
      <c r="E92" s="220">
        <f t="shared" si="77"/>
        <v>37.630000000000003</v>
      </c>
      <c r="F92" s="220">
        <f t="shared" si="77"/>
        <v>37.630000000000003</v>
      </c>
      <c r="G92" s="220">
        <f t="shared" si="77"/>
        <v>37.630000000000003</v>
      </c>
      <c r="H92" s="220">
        <f t="shared" si="77"/>
        <v>37.630000000000003</v>
      </c>
      <c r="I92" s="220">
        <f t="shared" si="77"/>
        <v>37.630000000000003</v>
      </c>
      <c r="J92" s="220">
        <f t="shared" si="77"/>
        <v>37.630000000000003</v>
      </c>
      <c r="K92" s="220">
        <f t="shared" si="77"/>
        <v>37.630000000000003</v>
      </c>
      <c r="L92" s="220">
        <f t="shared" si="77"/>
        <v>37.630000000000003</v>
      </c>
      <c r="M92" s="220">
        <f t="shared" si="77"/>
        <v>37.630000000000003</v>
      </c>
      <c r="N92" s="220">
        <f t="shared" si="77"/>
        <v>37.630000000000003</v>
      </c>
      <c r="O92" s="220">
        <f t="shared" si="77"/>
        <v>37.630000000000003</v>
      </c>
      <c r="P92" s="220">
        <f t="shared" si="77"/>
        <v>37.630000000000003</v>
      </c>
      <c r="Q92" s="220">
        <f t="shared" si="77"/>
        <v>37.630000000000003</v>
      </c>
      <c r="R92" s="220">
        <f t="shared" si="77"/>
        <v>37.630000000000003</v>
      </c>
      <c r="S92" s="220">
        <f t="shared" si="77"/>
        <v>37.630000000000003</v>
      </c>
      <c r="T92" s="220">
        <f t="shared" si="77"/>
        <v>37.630000000000003</v>
      </c>
      <c r="U92" s="220">
        <f t="shared" si="77"/>
        <v>37.630000000000003</v>
      </c>
      <c r="V92" s="220">
        <f t="shared" si="77"/>
        <v>37.630000000000003</v>
      </c>
      <c r="W92" s="220">
        <f t="shared" si="77"/>
        <v>37.630000000000003</v>
      </c>
      <c r="X92" s="220">
        <f t="shared" si="77"/>
        <v>37.630000000000003</v>
      </c>
      <c r="Y92" s="220">
        <f t="shared" si="77"/>
        <v>37.630000000000003</v>
      </c>
      <c r="Z92" s="220">
        <f t="shared" si="77"/>
        <v>37.630000000000003</v>
      </c>
      <c r="AA92" s="220">
        <f t="shared" si="77"/>
        <v>37.630000000000003</v>
      </c>
      <c r="AB92" s="220">
        <f t="shared" si="77"/>
        <v>37.630000000000003</v>
      </c>
      <c r="AC92" s="220">
        <f t="shared" si="77"/>
        <v>37.630000000000003</v>
      </c>
      <c r="AD92" s="220">
        <f t="shared" si="77"/>
        <v>37.630000000000003</v>
      </c>
      <c r="AE92" s="220">
        <f t="shared" si="77"/>
        <v>37.630000000000003</v>
      </c>
      <c r="AF92" s="220">
        <f t="shared" si="77"/>
        <v>37.630000000000003</v>
      </c>
      <c r="AG92" s="220">
        <f t="shared" si="77"/>
        <v>37.630000000000003</v>
      </c>
      <c r="AH92" s="220">
        <f t="shared" ref="AH92:BM92" si="78">SUM(AH93:AH95)</f>
        <v>37.630000000000003</v>
      </c>
      <c r="AI92" s="220">
        <f t="shared" si="78"/>
        <v>37.630000000000003</v>
      </c>
      <c r="AJ92" s="220">
        <f t="shared" si="78"/>
        <v>37.630000000000003</v>
      </c>
      <c r="AK92" s="220">
        <f t="shared" si="78"/>
        <v>37.630000000000003</v>
      </c>
      <c r="AL92" s="220">
        <f t="shared" si="78"/>
        <v>37.630000000000003</v>
      </c>
      <c r="AM92" s="220">
        <f t="shared" si="78"/>
        <v>37.630000000000003</v>
      </c>
      <c r="AN92" s="220">
        <f t="shared" si="78"/>
        <v>37.630000000000003</v>
      </c>
      <c r="AO92" s="220">
        <f t="shared" si="78"/>
        <v>37.630000000000003</v>
      </c>
      <c r="AP92" s="220">
        <f t="shared" si="78"/>
        <v>37.630000000000003</v>
      </c>
      <c r="AQ92" s="220">
        <f t="shared" si="78"/>
        <v>37.630000000000003</v>
      </c>
      <c r="AR92" s="220">
        <f t="shared" si="78"/>
        <v>37.630000000000003</v>
      </c>
      <c r="AS92" s="220">
        <f t="shared" si="78"/>
        <v>37.630000000000003</v>
      </c>
      <c r="AT92" s="220">
        <f t="shared" si="78"/>
        <v>37.630000000000003</v>
      </c>
      <c r="AU92" s="220">
        <f t="shared" si="78"/>
        <v>37.630000000000003</v>
      </c>
      <c r="AV92" s="220">
        <f t="shared" si="78"/>
        <v>37.630000000000003</v>
      </c>
      <c r="AW92" s="220">
        <f t="shared" si="78"/>
        <v>37.630000000000003</v>
      </c>
      <c r="AX92" s="220">
        <f t="shared" si="78"/>
        <v>37.630000000000003</v>
      </c>
      <c r="AY92" s="220">
        <f t="shared" si="78"/>
        <v>37.630000000000003</v>
      </c>
      <c r="AZ92" s="220">
        <f t="shared" si="78"/>
        <v>37.630000000000003</v>
      </c>
      <c r="BA92" s="220">
        <f t="shared" si="78"/>
        <v>37.630000000000003</v>
      </c>
      <c r="BB92" s="220">
        <f t="shared" si="78"/>
        <v>37.630000000000003</v>
      </c>
      <c r="BC92" s="220">
        <f t="shared" si="78"/>
        <v>37.630000000000003</v>
      </c>
      <c r="BD92" s="220">
        <f t="shared" si="78"/>
        <v>37.630000000000003</v>
      </c>
      <c r="BE92" s="220">
        <f t="shared" si="78"/>
        <v>37.630000000000003</v>
      </c>
      <c r="BF92" s="220">
        <f t="shared" si="78"/>
        <v>37.630000000000003</v>
      </c>
      <c r="BG92" s="220">
        <f t="shared" si="78"/>
        <v>37.630000000000003</v>
      </c>
      <c r="BH92" s="220">
        <f t="shared" si="78"/>
        <v>37.630000000000003</v>
      </c>
      <c r="BI92" s="220">
        <f t="shared" si="78"/>
        <v>37.630000000000003</v>
      </c>
      <c r="BJ92" s="220">
        <f t="shared" si="78"/>
        <v>37.630000000000003</v>
      </c>
      <c r="BK92" s="220">
        <f t="shared" si="78"/>
        <v>37.630000000000003</v>
      </c>
      <c r="BL92" s="220">
        <f t="shared" si="78"/>
        <v>37.630000000000003</v>
      </c>
      <c r="BM92" s="220">
        <f t="shared" si="78"/>
        <v>37.630000000000003</v>
      </c>
      <c r="BN92" s="220">
        <f t="shared" ref="BN92:CS92" si="79">SUM(BN93:BN95)</f>
        <v>37.630000000000003</v>
      </c>
      <c r="BO92" s="220">
        <f t="shared" si="79"/>
        <v>37.630000000000003</v>
      </c>
      <c r="BP92" s="220">
        <f t="shared" si="79"/>
        <v>37.630000000000003</v>
      </c>
      <c r="BQ92" s="220">
        <f t="shared" si="79"/>
        <v>37.630000000000003</v>
      </c>
      <c r="BR92" s="220">
        <f t="shared" si="79"/>
        <v>37.630000000000003</v>
      </c>
      <c r="BS92" s="220">
        <f t="shared" si="79"/>
        <v>37.630000000000003</v>
      </c>
      <c r="BT92" s="220">
        <f t="shared" si="79"/>
        <v>37.630000000000003</v>
      </c>
      <c r="BU92" s="220">
        <f t="shared" si="79"/>
        <v>37.630000000000003</v>
      </c>
      <c r="BV92" s="220">
        <f t="shared" si="79"/>
        <v>37.630000000000003</v>
      </c>
      <c r="BW92" s="220">
        <f t="shared" si="79"/>
        <v>37.630000000000003</v>
      </c>
      <c r="BX92" s="220">
        <f t="shared" si="79"/>
        <v>37.630000000000003</v>
      </c>
      <c r="BY92" s="220">
        <f t="shared" si="79"/>
        <v>37.630000000000003</v>
      </c>
      <c r="BZ92" s="220">
        <f t="shared" si="79"/>
        <v>37.630000000000003</v>
      </c>
      <c r="CA92" s="220">
        <f t="shared" si="79"/>
        <v>37.630000000000003</v>
      </c>
      <c r="CB92" s="220">
        <f t="shared" si="79"/>
        <v>37.630000000000003</v>
      </c>
      <c r="CC92" s="220">
        <f t="shared" si="79"/>
        <v>37.630000000000003</v>
      </c>
      <c r="CD92" s="220">
        <f t="shared" si="79"/>
        <v>37.630000000000003</v>
      </c>
      <c r="CE92" s="220">
        <f t="shared" si="79"/>
        <v>37.630000000000003</v>
      </c>
      <c r="CF92" s="220">
        <f t="shared" si="79"/>
        <v>37.630000000000003</v>
      </c>
      <c r="CG92" s="220">
        <f t="shared" si="79"/>
        <v>37.630000000000003</v>
      </c>
      <c r="CH92" s="220">
        <f t="shared" si="79"/>
        <v>37.630000000000003</v>
      </c>
      <c r="CI92" s="220">
        <f t="shared" si="79"/>
        <v>37.630000000000003</v>
      </c>
      <c r="CJ92" s="220">
        <f t="shared" si="79"/>
        <v>37.630000000000003</v>
      </c>
      <c r="CK92" s="220">
        <f t="shared" si="79"/>
        <v>37.630000000000003</v>
      </c>
      <c r="CL92" s="220">
        <f t="shared" si="79"/>
        <v>37.630000000000003</v>
      </c>
      <c r="CM92" s="220">
        <f t="shared" si="79"/>
        <v>37.630000000000003</v>
      </c>
      <c r="CN92" s="220">
        <f t="shared" si="79"/>
        <v>37.630000000000003</v>
      </c>
      <c r="CO92" s="220">
        <f t="shared" si="79"/>
        <v>37.630000000000003</v>
      </c>
      <c r="CP92" s="220">
        <f t="shared" si="79"/>
        <v>37.630000000000003</v>
      </c>
      <c r="CQ92" s="220">
        <f t="shared" si="79"/>
        <v>37.630000000000003</v>
      </c>
      <c r="CR92" s="220">
        <f t="shared" si="79"/>
        <v>37.630000000000003</v>
      </c>
      <c r="CS92" s="221">
        <f t="shared" si="79"/>
        <v>37.630000000000003</v>
      </c>
      <c r="CT92" s="208">
        <f t="shared" si="73"/>
        <v>3612.4800000000073</v>
      </c>
      <c r="CU92" s="150"/>
    </row>
    <row r="93" spans="1:102">
      <c r="A93" s="25" t="s">
        <v>65</v>
      </c>
      <c r="B93" s="42">
        <v>0.63</v>
      </c>
      <c r="C93" s="43">
        <v>0.63</v>
      </c>
      <c r="D93" s="43">
        <v>0.63</v>
      </c>
      <c r="E93" s="43">
        <v>0.63</v>
      </c>
      <c r="F93" s="43">
        <v>0.63</v>
      </c>
      <c r="G93" s="43">
        <v>0.63</v>
      </c>
      <c r="H93" s="43">
        <v>0.63</v>
      </c>
      <c r="I93" s="43">
        <v>0.63</v>
      </c>
      <c r="J93" s="43">
        <v>0.63</v>
      </c>
      <c r="K93" s="43">
        <v>0.63</v>
      </c>
      <c r="L93" s="43">
        <v>0.63</v>
      </c>
      <c r="M93" s="43">
        <v>0.63</v>
      </c>
      <c r="N93" s="43">
        <v>0.63</v>
      </c>
      <c r="O93" s="43">
        <v>0.63</v>
      </c>
      <c r="P93" s="43">
        <v>0.63</v>
      </c>
      <c r="Q93" s="43">
        <v>0.63</v>
      </c>
      <c r="R93" s="43">
        <v>0.63</v>
      </c>
      <c r="S93" s="43">
        <v>0.63</v>
      </c>
      <c r="T93" s="43">
        <v>0.63</v>
      </c>
      <c r="U93" s="43">
        <v>0.63</v>
      </c>
      <c r="V93" s="43">
        <v>0.63</v>
      </c>
      <c r="W93" s="43">
        <v>0.63</v>
      </c>
      <c r="X93" s="43">
        <v>0.63</v>
      </c>
      <c r="Y93" s="43">
        <v>0.63</v>
      </c>
      <c r="Z93" s="43">
        <v>0.63</v>
      </c>
      <c r="AA93" s="43">
        <v>0.63</v>
      </c>
      <c r="AB93" s="43">
        <v>0.63</v>
      </c>
      <c r="AC93" s="43">
        <v>0.63</v>
      </c>
      <c r="AD93" s="43">
        <v>0.63</v>
      </c>
      <c r="AE93" s="43">
        <v>0.63</v>
      </c>
      <c r="AF93" s="43">
        <v>0.63</v>
      </c>
      <c r="AG93" s="43">
        <v>0.63</v>
      </c>
      <c r="AH93" s="43">
        <v>0.63</v>
      </c>
      <c r="AI93" s="43">
        <v>0.63</v>
      </c>
      <c r="AJ93" s="43">
        <v>0.63</v>
      </c>
      <c r="AK93" s="43">
        <v>0.63</v>
      </c>
      <c r="AL93" s="43">
        <v>0.63</v>
      </c>
      <c r="AM93" s="43">
        <v>0.63</v>
      </c>
      <c r="AN93" s="43">
        <v>0.63</v>
      </c>
      <c r="AO93" s="43">
        <v>0.63</v>
      </c>
      <c r="AP93" s="43">
        <v>0.63</v>
      </c>
      <c r="AQ93" s="43">
        <v>0.63</v>
      </c>
      <c r="AR93" s="43">
        <v>0.63</v>
      </c>
      <c r="AS93" s="43">
        <v>0.63</v>
      </c>
      <c r="AT93" s="43">
        <v>0.63</v>
      </c>
      <c r="AU93" s="43">
        <v>0.63</v>
      </c>
      <c r="AV93" s="43">
        <v>0.63</v>
      </c>
      <c r="AW93" s="43">
        <v>0.63</v>
      </c>
      <c r="AX93" s="43">
        <v>0.63</v>
      </c>
      <c r="AY93" s="43">
        <v>0.63</v>
      </c>
      <c r="AZ93" s="43">
        <v>0.63</v>
      </c>
      <c r="BA93" s="43">
        <v>0.63</v>
      </c>
      <c r="BB93" s="43">
        <v>0.63</v>
      </c>
      <c r="BC93" s="43">
        <v>0.63</v>
      </c>
      <c r="BD93" s="43">
        <v>0.63</v>
      </c>
      <c r="BE93" s="43">
        <v>0.63</v>
      </c>
      <c r="BF93" s="43">
        <v>0.63</v>
      </c>
      <c r="BG93" s="43">
        <v>0.63</v>
      </c>
      <c r="BH93" s="43">
        <v>0.63</v>
      </c>
      <c r="BI93" s="43">
        <v>0.63</v>
      </c>
      <c r="BJ93" s="43">
        <v>0.63</v>
      </c>
      <c r="BK93" s="43">
        <v>0.63</v>
      </c>
      <c r="BL93" s="43">
        <v>0.63</v>
      </c>
      <c r="BM93" s="43">
        <v>0.63</v>
      </c>
      <c r="BN93" s="43">
        <v>0.63</v>
      </c>
      <c r="BO93" s="43">
        <v>0.63</v>
      </c>
      <c r="BP93" s="43">
        <v>0.63</v>
      </c>
      <c r="BQ93" s="43">
        <v>0.63</v>
      </c>
      <c r="BR93" s="43">
        <v>0.63</v>
      </c>
      <c r="BS93" s="43">
        <v>0.63</v>
      </c>
      <c r="BT93" s="43">
        <v>0.63</v>
      </c>
      <c r="BU93" s="43">
        <v>0.63</v>
      </c>
      <c r="BV93" s="43">
        <v>0.63</v>
      </c>
      <c r="BW93" s="43">
        <v>0.63</v>
      </c>
      <c r="BX93" s="43">
        <v>0.63</v>
      </c>
      <c r="BY93" s="43">
        <v>0.63</v>
      </c>
      <c r="BZ93" s="43">
        <v>0.63</v>
      </c>
      <c r="CA93" s="43">
        <v>0.63</v>
      </c>
      <c r="CB93" s="43">
        <v>0.63</v>
      </c>
      <c r="CC93" s="43">
        <v>0.63</v>
      </c>
      <c r="CD93" s="43">
        <v>0.63</v>
      </c>
      <c r="CE93" s="43">
        <v>0.63</v>
      </c>
      <c r="CF93" s="43">
        <v>0.63</v>
      </c>
      <c r="CG93" s="43">
        <v>0.63</v>
      </c>
      <c r="CH93" s="43">
        <v>0.63</v>
      </c>
      <c r="CI93" s="43">
        <v>0.63</v>
      </c>
      <c r="CJ93" s="43">
        <v>0.63</v>
      </c>
      <c r="CK93" s="43">
        <v>0.63</v>
      </c>
      <c r="CL93" s="43">
        <v>0.63</v>
      </c>
      <c r="CM93" s="43">
        <v>0.63</v>
      </c>
      <c r="CN93" s="43">
        <v>0.63</v>
      </c>
      <c r="CO93" s="43">
        <v>0.63</v>
      </c>
      <c r="CP93" s="43">
        <v>0.63</v>
      </c>
      <c r="CQ93" s="43">
        <v>0.63</v>
      </c>
      <c r="CR93" s="43">
        <v>0.63</v>
      </c>
      <c r="CS93" s="92">
        <v>0.63</v>
      </c>
      <c r="CT93" s="209">
        <f t="shared" ref="CT93:CT96" si="80">SUM(B93:CS93)</f>
        <v>60.480000000000103</v>
      </c>
      <c r="CU93" s="152"/>
    </row>
    <row r="94" spans="1:102">
      <c r="A94" s="25" t="s">
        <v>66</v>
      </c>
      <c r="B94" s="264">
        <v>32</v>
      </c>
      <c r="C94" s="265">
        <v>32</v>
      </c>
      <c r="D94" s="265">
        <v>32</v>
      </c>
      <c r="E94" s="265">
        <v>32</v>
      </c>
      <c r="F94" s="265">
        <v>32</v>
      </c>
      <c r="G94" s="265">
        <v>32</v>
      </c>
      <c r="H94" s="265">
        <v>32</v>
      </c>
      <c r="I94" s="265">
        <v>32</v>
      </c>
      <c r="J94" s="265">
        <v>32</v>
      </c>
      <c r="K94" s="265">
        <v>32</v>
      </c>
      <c r="L94" s="265">
        <v>32</v>
      </c>
      <c r="M94" s="265">
        <v>32</v>
      </c>
      <c r="N94" s="265">
        <v>32</v>
      </c>
      <c r="O94" s="265">
        <v>32</v>
      </c>
      <c r="P94" s="265">
        <v>32</v>
      </c>
      <c r="Q94" s="265">
        <v>32</v>
      </c>
      <c r="R94" s="265">
        <v>32</v>
      </c>
      <c r="S94" s="265">
        <v>32</v>
      </c>
      <c r="T94" s="265">
        <v>32</v>
      </c>
      <c r="U94" s="265">
        <v>32</v>
      </c>
      <c r="V94" s="265">
        <v>32</v>
      </c>
      <c r="W94" s="265">
        <v>32</v>
      </c>
      <c r="X94" s="265">
        <v>32</v>
      </c>
      <c r="Y94" s="265">
        <v>32</v>
      </c>
      <c r="Z94" s="265">
        <v>32</v>
      </c>
      <c r="AA94" s="265">
        <v>32</v>
      </c>
      <c r="AB94" s="265">
        <v>32</v>
      </c>
      <c r="AC94" s="265">
        <v>32</v>
      </c>
      <c r="AD94" s="265">
        <v>32</v>
      </c>
      <c r="AE94" s="265">
        <v>32</v>
      </c>
      <c r="AF94" s="265">
        <v>32</v>
      </c>
      <c r="AG94" s="265">
        <v>32</v>
      </c>
      <c r="AH94" s="265">
        <v>32</v>
      </c>
      <c r="AI94" s="265">
        <v>32</v>
      </c>
      <c r="AJ94" s="265">
        <v>32</v>
      </c>
      <c r="AK94" s="265">
        <v>32</v>
      </c>
      <c r="AL94" s="265">
        <v>32</v>
      </c>
      <c r="AM94" s="265">
        <v>32</v>
      </c>
      <c r="AN94" s="265">
        <v>32</v>
      </c>
      <c r="AO94" s="265">
        <v>32</v>
      </c>
      <c r="AP94" s="265">
        <v>32</v>
      </c>
      <c r="AQ94" s="265">
        <v>32</v>
      </c>
      <c r="AR94" s="265">
        <v>32</v>
      </c>
      <c r="AS94" s="265">
        <v>32</v>
      </c>
      <c r="AT94" s="265">
        <v>32</v>
      </c>
      <c r="AU94" s="265">
        <v>32</v>
      </c>
      <c r="AV94" s="265">
        <v>32</v>
      </c>
      <c r="AW94" s="265">
        <v>32</v>
      </c>
      <c r="AX94" s="265">
        <v>32</v>
      </c>
      <c r="AY94" s="265">
        <v>32</v>
      </c>
      <c r="AZ94" s="265">
        <v>32</v>
      </c>
      <c r="BA94" s="265">
        <v>32</v>
      </c>
      <c r="BB94" s="265">
        <v>32</v>
      </c>
      <c r="BC94" s="265">
        <v>32</v>
      </c>
      <c r="BD94" s="265">
        <v>32</v>
      </c>
      <c r="BE94" s="265">
        <v>32</v>
      </c>
      <c r="BF94" s="265">
        <v>32</v>
      </c>
      <c r="BG94" s="265">
        <v>32</v>
      </c>
      <c r="BH94" s="265">
        <v>32</v>
      </c>
      <c r="BI94" s="265">
        <v>32</v>
      </c>
      <c r="BJ94" s="265">
        <v>32</v>
      </c>
      <c r="BK94" s="265">
        <v>32</v>
      </c>
      <c r="BL94" s="265">
        <v>32</v>
      </c>
      <c r="BM94" s="265">
        <v>32</v>
      </c>
      <c r="BN94" s="265">
        <v>32</v>
      </c>
      <c r="BO94" s="265">
        <v>32</v>
      </c>
      <c r="BP94" s="265">
        <v>32</v>
      </c>
      <c r="BQ94" s="265">
        <v>32</v>
      </c>
      <c r="BR94" s="265">
        <v>32</v>
      </c>
      <c r="BS94" s="265">
        <v>32</v>
      </c>
      <c r="BT94" s="265">
        <v>32</v>
      </c>
      <c r="BU94" s="265">
        <v>32</v>
      </c>
      <c r="BV94" s="265">
        <v>32</v>
      </c>
      <c r="BW94" s="265">
        <v>32</v>
      </c>
      <c r="BX94" s="265">
        <v>32</v>
      </c>
      <c r="BY94" s="265">
        <v>32</v>
      </c>
      <c r="BZ94" s="265">
        <v>32</v>
      </c>
      <c r="CA94" s="265">
        <v>32</v>
      </c>
      <c r="CB94" s="265">
        <v>32</v>
      </c>
      <c r="CC94" s="265">
        <v>32</v>
      </c>
      <c r="CD94" s="265">
        <v>32</v>
      </c>
      <c r="CE94" s="265">
        <v>32</v>
      </c>
      <c r="CF94" s="265">
        <v>32</v>
      </c>
      <c r="CG94" s="265">
        <v>32</v>
      </c>
      <c r="CH94" s="265">
        <v>32</v>
      </c>
      <c r="CI94" s="265">
        <v>32</v>
      </c>
      <c r="CJ94" s="265">
        <v>32</v>
      </c>
      <c r="CK94" s="265">
        <v>32</v>
      </c>
      <c r="CL94" s="265">
        <v>32</v>
      </c>
      <c r="CM94" s="265">
        <v>32</v>
      </c>
      <c r="CN94" s="265">
        <v>32</v>
      </c>
      <c r="CO94" s="265">
        <v>32</v>
      </c>
      <c r="CP94" s="265">
        <v>32</v>
      </c>
      <c r="CQ94" s="265">
        <v>32</v>
      </c>
      <c r="CR94" s="265">
        <v>32</v>
      </c>
      <c r="CS94" s="266">
        <v>32</v>
      </c>
      <c r="CT94" s="209">
        <f t="shared" si="80"/>
        <v>3072</v>
      </c>
      <c r="CU94" s="152"/>
    </row>
    <row r="95" spans="1:102" ht="15.75" thickBot="1">
      <c r="A95" s="25" t="s">
        <v>67</v>
      </c>
      <c r="B95" s="123">
        <v>5</v>
      </c>
      <c r="C95" s="124">
        <v>5</v>
      </c>
      <c r="D95" s="124">
        <v>5</v>
      </c>
      <c r="E95" s="124">
        <v>5</v>
      </c>
      <c r="F95" s="124">
        <v>5</v>
      </c>
      <c r="G95" s="124">
        <v>5</v>
      </c>
      <c r="H95" s="124">
        <v>5</v>
      </c>
      <c r="I95" s="124">
        <v>5</v>
      </c>
      <c r="J95" s="124">
        <v>5</v>
      </c>
      <c r="K95" s="124">
        <v>5</v>
      </c>
      <c r="L95" s="124">
        <v>5</v>
      </c>
      <c r="M95" s="124">
        <v>5</v>
      </c>
      <c r="N95" s="124">
        <v>5</v>
      </c>
      <c r="O95" s="124">
        <v>5</v>
      </c>
      <c r="P95" s="124">
        <v>5</v>
      </c>
      <c r="Q95" s="124">
        <v>5</v>
      </c>
      <c r="R95" s="124">
        <v>5</v>
      </c>
      <c r="S95" s="124">
        <v>5</v>
      </c>
      <c r="T95" s="124">
        <v>5</v>
      </c>
      <c r="U95" s="124">
        <v>5</v>
      </c>
      <c r="V95" s="124">
        <v>5</v>
      </c>
      <c r="W95" s="124">
        <v>5</v>
      </c>
      <c r="X95" s="124">
        <v>5</v>
      </c>
      <c r="Y95" s="124">
        <v>5</v>
      </c>
      <c r="Z95" s="124">
        <v>5</v>
      </c>
      <c r="AA95" s="124">
        <v>5</v>
      </c>
      <c r="AB95" s="124">
        <v>5</v>
      </c>
      <c r="AC95" s="124">
        <v>5</v>
      </c>
      <c r="AD95" s="124">
        <v>5</v>
      </c>
      <c r="AE95" s="124">
        <v>5</v>
      </c>
      <c r="AF95" s="124">
        <v>5</v>
      </c>
      <c r="AG95" s="124">
        <v>5</v>
      </c>
      <c r="AH95" s="124">
        <v>5</v>
      </c>
      <c r="AI95" s="124">
        <v>5</v>
      </c>
      <c r="AJ95" s="124">
        <v>5</v>
      </c>
      <c r="AK95" s="124">
        <v>5</v>
      </c>
      <c r="AL95" s="124">
        <v>5</v>
      </c>
      <c r="AM95" s="124">
        <v>5</v>
      </c>
      <c r="AN95" s="124">
        <v>5</v>
      </c>
      <c r="AO95" s="124">
        <v>5</v>
      </c>
      <c r="AP95" s="124">
        <v>5</v>
      </c>
      <c r="AQ95" s="124">
        <v>5</v>
      </c>
      <c r="AR95" s="124">
        <v>5</v>
      </c>
      <c r="AS95" s="124">
        <v>5</v>
      </c>
      <c r="AT95" s="124">
        <v>5</v>
      </c>
      <c r="AU95" s="124">
        <v>5</v>
      </c>
      <c r="AV95" s="124">
        <v>5</v>
      </c>
      <c r="AW95" s="124">
        <v>5</v>
      </c>
      <c r="AX95" s="124">
        <v>5</v>
      </c>
      <c r="AY95" s="124">
        <v>5</v>
      </c>
      <c r="AZ95" s="124">
        <v>5</v>
      </c>
      <c r="BA95" s="124">
        <v>5</v>
      </c>
      <c r="BB95" s="124">
        <v>5</v>
      </c>
      <c r="BC95" s="124">
        <v>5</v>
      </c>
      <c r="BD95" s="124">
        <v>5</v>
      </c>
      <c r="BE95" s="124">
        <v>5</v>
      </c>
      <c r="BF95" s="124">
        <v>5</v>
      </c>
      <c r="BG95" s="124">
        <v>5</v>
      </c>
      <c r="BH95" s="124">
        <v>5</v>
      </c>
      <c r="BI95" s="124">
        <v>5</v>
      </c>
      <c r="BJ95" s="124">
        <v>5</v>
      </c>
      <c r="BK95" s="124">
        <v>5</v>
      </c>
      <c r="BL95" s="124">
        <v>5</v>
      </c>
      <c r="BM95" s="124">
        <v>5</v>
      </c>
      <c r="BN95" s="124">
        <v>5</v>
      </c>
      <c r="BO95" s="124">
        <v>5</v>
      </c>
      <c r="BP95" s="124">
        <v>5</v>
      </c>
      <c r="BQ95" s="124">
        <v>5</v>
      </c>
      <c r="BR95" s="124">
        <v>5</v>
      </c>
      <c r="BS95" s="124">
        <v>5</v>
      </c>
      <c r="BT95" s="124">
        <v>5</v>
      </c>
      <c r="BU95" s="124">
        <v>5</v>
      </c>
      <c r="BV95" s="124">
        <v>5</v>
      </c>
      <c r="BW95" s="124">
        <v>5</v>
      </c>
      <c r="BX95" s="124">
        <v>5</v>
      </c>
      <c r="BY95" s="124">
        <v>5</v>
      </c>
      <c r="BZ95" s="124">
        <v>5</v>
      </c>
      <c r="CA95" s="124">
        <v>5</v>
      </c>
      <c r="CB95" s="124">
        <v>5</v>
      </c>
      <c r="CC95" s="124">
        <v>5</v>
      </c>
      <c r="CD95" s="124">
        <v>5</v>
      </c>
      <c r="CE95" s="124">
        <v>5</v>
      </c>
      <c r="CF95" s="124">
        <v>5</v>
      </c>
      <c r="CG95" s="124">
        <v>5</v>
      </c>
      <c r="CH95" s="124">
        <v>5</v>
      </c>
      <c r="CI95" s="124">
        <v>5</v>
      </c>
      <c r="CJ95" s="124">
        <v>5</v>
      </c>
      <c r="CK95" s="124">
        <v>5</v>
      </c>
      <c r="CL95" s="124">
        <v>5</v>
      </c>
      <c r="CM95" s="124">
        <v>5</v>
      </c>
      <c r="CN95" s="124">
        <v>5</v>
      </c>
      <c r="CO95" s="124">
        <v>5</v>
      </c>
      <c r="CP95" s="124">
        <v>5</v>
      </c>
      <c r="CQ95" s="124">
        <v>5</v>
      </c>
      <c r="CR95" s="124">
        <v>5</v>
      </c>
      <c r="CS95" s="125">
        <v>5</v>
      </c>
      <c r="CT95" s="233">
        <f t="shared" si="80"/>
        <v>480</v>
      </c>
      <c r="CU95" s="152"/>
    </row>
    <row r="96" spans="1:102" s="137" customFormat="1" ht="15.75" thickBot="1">
      <c r="A96" s="207" t="s">
        <v>68</v>
      </c>
      <c r="B96" s="218">
        <f t="shared" ref="B96:AG96" si="81">B91+B92</f>
        <v>37.830000000000005</v>
      </c>
      <c r="C96" s="168">
        <f t="shared" si="81"/>
        <v>37.830000000000005</v>
      </c>
      <c r="D96" s="168">
        <f t="shared" si="81"/>
        <v>37.830000000000005</v>
      </c>
      <c r="E96" s="168">
        <f t="shared" si="81"/>
        <v>37.830000000000005</v>
      </c>
      <c r="F96" s="168">
        <f t="shared" si="81"/>
        <v>37.830000000000005</v>
      </c>
      <c r="G96" s="168">
        <f t="shared" si="81"/>
        <v>37.830000000000005</v>
      </c>
      <c r="H96" s="168">
        <f t="shared" si="81"/>
        <v>37.830000000000005</v>
      </c>
      <c r="I96" s="168">
        <f t="shared" si="81"/>
        <v>37.830000000000005</v>
      </c>
      <c r="J96" s="168">
        <f t="shared" si="81"/>
        <v>37.830000000000005</v>
      </c>
      <c r="K96" s="168">
        <f t="shared" si="81"/>
        <v>37.830000000000005</v>
      </c>
      <c r="L96" s="168">
        <f t="shared" si="81"/>
        <v>37.830000000000005</v>
      </c>
      <c r="M96" s="168">
        <f t="shared" si="81"/>
        <v>37.830000000000005</v>
      </c>
      <c r="N96" s="168">
        <f t="shared" si="81"/>
        <v>37.830000000000005</v>
      </c>
      <c r="O96" s="168">
        <f t="shared" si="81"/>
        <v>37.830000000000005</v>
      </c>
      <c r="P96" s="168">
        <f t="shared" si="81"/>
        <v>37.830000000000005</v>
      </c>
      <c r="Q96" s="168">
        <f t="shared" si="81"/>
        <v>37.830000000000005</v>
      </c>
      <c r="R96" s="168">
        <f t="shared" si="81"/>
        <v>37.830000000000005</v>
      </c>
      <c r="S96" s="168">
        <f t="shared" si="81"/>
        <v>37.830000000000005</v>
      </c>
      <c r="T96" s="168">
        <f t="shared" si="81"/>
        <v>37.830000000000005</v>
      </c>
      <c r="U96" s="168">
        <f t="shared" si="81"/>
        <v>37.830000000000005</v>
      </c>
      <c r="V96" s="168">
        <f t="shared" si="81"/>
        <v>37.830000000000005</v>
      </c>
      <c r="W96" s="168">
        <f t="shared" si="81"/>
        <v>37.830000000000005</v>
      </c>
      <c r="X96" s="168">
        <f t="shared" si="81"/>
        <v>37.830000000000005</v>
      </c>
      <c r="Y96" s="168">
        <f t="shared" si="81"/>
        <v>37.836000000000006</v>
      </c>
      <c r="Z96" s="168">
        <f t="shared" si="81"/>
        <v>209.08670640000003</v>
      </c>
      <c r="AA96" s="168">
        <f t="shared" si="81"/>
        <v>182.33675869999999</v>
      </c>
      <c r="AB96" s="168">
        <f t="shared" si="81"/>
        <v>125.63806119999998</v>
      </c>
      <c r="AC96" s="168">
        <f t="shared" si="81"/>
        <v>137.9163911</v>
      </c>
      <c r="AD96" s="168">
        <f t="shared" si="81"/>
        <v>261.89123540000003</v>
      </c>
      <c r="AE96" s="168">
        <f t="shared" si="81"/>
        <v>249.703417</v>
      </c>
      <c r="AF96" s="168">
        <f t="shared" si="81"/>
        <v>302.16043100000002</v>
      </c>
      <c r="AG96" s="168">
        <f t="shared" si="81"/>
        <v>330.56380000000001</v>
      </c>
      <c r="AH96" s="168">
        <f t="shared" ref="AH96:BM96" si="82">AH91+AH92</f>
        <v>365.104355</v>
      </c>
      <c r="AI96" s="168">
        <f t="shared" si="82"/>
        <v>380.49523999999997</v>
      </c>
      <c r="AJ96" s="168">
        <f t="shared" si="82"/>
        <v>402.896975</v>
      </c>
      <c r="AK96" s="168">
        <f t="shared" si="82"/>
        <v>425.97564399999999</v>
      </c>
      <c r="AL96" s="168">
        <f t="shared" si="82"/>
        <v>418.63004700000005</v>
      </c>
      <c r="AM96" s="168">
        <f t="shared" si="82"/>
        <v>416.63923700000004</v>
      </c>
      <c r="AN96" s="168">
        <f t="shared" si="82"/>
        <v>425.09428100000002</v>
      </c>
      <c r="AO96" s="168">
        <f t="shared" si="82"/>
        <v>444.216207</v>
      </c>
      <c r="AP96" s="168">
        <f t="shared" si="82"/>
        <v>416.65353299999992</v>
      </c>
      <c r="AQ96" s="168">
        <f t="shared" si="82"/>
        <v>421.18494099999998</v>
      </c>
      <c r="AR96" s="168">
        <f t="shared" si="82"/>
        <v>411.82980699999996</v>
      </c>
      <c r="AS96" s="168">
        <f t="shared" si="82"/>
        <v>436.30958900000007</v>
      </c>
      <c r="AT96" s="168">
        <f t="shared" si="82"/>
        <v>462.58723400000008</v>
      </c>
      <c r="AU96" s="168">
        <f t="shared" si="82"/>
        <v>466.88424099999997</v>
      </c>
      <c r="AV96" s="168">
        <f t="shared" si="82"/>
        <v>476.82410900000002</v>
      </c>
      <c r="AW96" s="168">
        <f t="shared" si="82"/>
        <v>454.89514000000003</v>
      </c>
      <c r="AX96" s="168">
        <f t="shared" si="82"/>
        <v>450.79038599999996</v>
      </c>
      <c r="AY96" s="168">
        <f t="shared" si="82"/>
        <v>424.92733399999997</v>
      </c>
      <c r="AZ96" s="168">
        <f t="shared" si="82"/>
        <v>440.42248599999999</v>
      </c>
      <c r="BA96" s="168">
        <f t="shared" si="82"/>
        <v>402.63512299999996</v>
      </c>
      <c r="BB96" s="168">
        <f t="shared" si="82"/>
        <v>440.72966799999995</v>
      </c>
      <c r="BC96" s="168">
        <f t="shared" si="82"/>
        <v>428.32384999999999</v>
      </c>
      <c r="BD96" s="168">
        <f t="shared" si="82"/>
        <v>398.86690199999998</v>
      </c>
      <c r="BE96" s="168">
        <f t="shared" si="82"/>
        <v>369.35593399999999</v>
      </c>
      <c r="BF96" s="168">
        <f t="shared" si="82"/>
        <v>373.04594800000001</v>
      </c>
      <c r="BG96" s="168">
        <f t="shared" si="82"/>
        <v>363.931849</v>
      </c>
      <c r="BH96" s="168">
        <f t="shared" si="82"/>
        <v>353.706098</v>
      </c>
      <c r="BI96" s="168">
        <f t="shared" si="82"/>
        <v>331.82068099999998</v>
      </c>
      <c r="BJ96" s="168">
        <f t="shared" si="82"/>
        <v>307.34418199999993</v>
      </c>
      <c r="BK96" s="168">
        <f t="shared" si="82"/>
        <v>176.47647000000001</v>
      </c>
      <c r="BL96" s="168">
        <f t="shared" si="82"/>
        <v>158.502242</v>
      </c>
      <c r="BM96" s="168">
        <f t="shared" si="82"/>
        <v>138.39914769999999</v>
      </c>
      <c r="BN96" s="168">
        <f t="shared" ref="BN96:CS96" si="83">BN91+BN92</f>
        <v>129.6511069</v>
      </c>
      <c r="BO96" s="168">
        <f t="shared" si="83"/>
        <v>94.221409000000023</v>
      </c>
      <c r="BP96" s="168">
        <f t="shared" si="83"/>
        <v>87.84487470000002</v>
      </c>
      <c r="BQ96" s="168">
        <f t="shared" si="83"/>
        <v>77.853158239999999</v>
      </c>
      <c r="BR96" s="168">
        <f t="shared" si="83"/>
        <v>60.098252800000004</v>
      </c>
      <c r="BS96" s="168">
        <f t="shared" si="83"/>
        <v>63.215877920000004</v>
      </c>
      <c r="BT96" s="168">
        <f t="shared" si="83"/>
        <v>51.921779999999998</v>
      </c>
      <c r="BU96" s="168">
        <f t="shared" si="83"/>
        <v>43.681380000000004</v>
      </c>
      <c r="BV96" s="168">
        <f t="shared" si="83"/>
        <v>37.831200000000003</v>
      </c>
      <c r="BW96" s="168">
        <f t="shared" si="83"/>
        <v>37.830000000000005</v>
      </c>
      <c r="BX96" s="168">
        <f t="shared" si="83"/>
        <v>37.830000000000005</v>
      </c>
      <c r="BY96" s="168">
        <f t="shared" si="83"/>
        <v>37.830000000000005</v>
      </c>
      <c r="BZ96" s="168">
        <f t="shared" si="83"/>
        <v>37.830000000000005</v>
      </c>
      <c r="CA96" s="168">
        <f t="shared" si="83"/>
        <v>37.830000000000005</v>
      </c>
      <c r="CB96" s="168">
        <f t="shared" si="83"/>
        <v>37.830000000000005</v>
      </c>
      <c r="CC96" s="168">
        <f t="shared" si="83"/>
        <v>37.830000000000005</v>
      </c>
      <c r="CD96" s="168">
        <f t="shared" si="83"/>
        <v>37.830000000000005</v>
      </c>
      <c r="CE96" s="168">
        <f t="shared" si="83"/>
        <v>37.830000000000005</v>
      </c>
      <c r="CF96" s="168">
        <f t="shared" si="83"/>
        <v>37.830000000000005</v>
      </c>
      <c r="CG96" s="168">
        <f t="shared" si="83"/>
        <v>37.830000000000005</v>
      </c>
      <c r="CH96" s="168">
        <f t="shared" si="83"/>
        <v>37.830000000000005</v>
      </c>
      <c r="CI96" s="168">
        <f t="shared" si="83"/>
        <v>37.830000000000005</v>
      </c>
      <c r="CJ96" s="168">
        <f t="shared" si="83"/>
        <v>37.830000000000005</v>
      </c>
      <c r="CK96" s="168">
        <f t="shared" si="83"/>
        <v>37.830000000000005</v>
      </c>
      <c r="CL96" s="168">
        <f t="shared" si="83"/>
        <v>37.830000000000005</v>
      </c>
      <c r="CM96" s="168">
        <f t="shared" si="83"/>
        <v>37.830000000000005</v>
      </c>
      <c r="CN96" s="168">
        <f t="shared" si="83"/>
        <v>37.830000000000005</v>
      </c>
      <c r="CO96" s="168">
        <f t="shared" si="83"/>
        <v>37.830000000000005</v>
      </c>
      <c r="CP96" s="168">
        <f t="shared" si="83"/>
        <v>37.830000000000005</v>
      </c>
      <c r="CQ96" s="168">
        <f t="shared" si="83"/>
        <v>37.830000000000005</v>
      </c>
      <c r="CR96" s="168">
        <f t="shared" si="83"/>
        <v>37.830000000000005</v>
      </c>
      <c r="CS96" s="219">
        <f t="shared" si="83"/>
        <v>37.830000000000005</v>
      </c>
      <c r="CT96" s="133">
        <f t="shared" si="80"/>
        <v>16609.13072106001</v>
      </c>
      <c r="CU96" s="150"/>
      <c r="CV96" s="5"/>
      <c r="CX96" s="151"/>
    </row>
    <row r="97" spans="1:102">
      <c r="A97" s="132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50"/>
      <c r="CV97" s="151"/>
    </row>
    <row r="98" spans="1:102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50"/>
      <c r="CV98" s="151"/>
    </row>
    <row r="99" spans="1:102" ht="15.75" thickBot="1">
      <c r="A99" s="130" t="s">
        <v>69</v>
      </c>
      <c r="B99" s="131">
        <f>IF(B57&lt;0,0,MIN(B57,B96))</f>
        <v>37.830000000000005</v>
      </c>
      <c r="C99" s="131">
        <f t="shared" ref="C99:BN99" si="84">IF(C57&lt;0,0,MIN(C57,C96))</f>
        <v>37.830000000000005</v>
      </c>
      <c r="D99" s="131">
        <f t="shared" si="84"/>
        <v>37.830000000000005</v>
      </c>
      <c r="E99" s="131">
        <f t="shared" si="84"/>
        <v>37.830000000000005</v>
      </c>
      <c r="F99" s="131">
        <f t="shared" si="84"/>
        <v>37.830000000000005</v>
      </c>
      <c r="G99" s="131">
        <f t="shared" si="84"/>
        <v>37.830000000000005</v>
      </c>
      <c r="H99" s="131">
        <f t="shared" si="84"/>
        <v>37.830000000000005</v>
      </c>
      <c r="I99" s="131">
        <f t="shared" si="84"/>
        <v>37.830000000000005</v>
      </c>
      <c r="J99" s="131">
        <f t="shared" si="84"/>
        <v>37.830000000000005</v>
      </c>
      <c r="K99" s="131">
        <f t="shared" si="84"/>
        <v>37.830000000000005</v>
      </c>
      <c r="L99" s="131">
        <f t="shared" si="84"/>
        <v>37.830000000000005</v>
      </c>
      <c r="M99" s="131">
        <f t="shared" si="84"/>
        <v>37.830000000000005</v>
      </c>
      <c r="N99" s="131">
        <f t="shared" si="84"/>
        <v>37.830000000000005</v>
      </c>
      <c r="O99" s="131">
        <f t="shared" si="84"/>
        <v>37.830000000000005</v>
      </c>
      <c r="P99" s="131">
        <f t="shared" si="84"/>
        <v>37.830000000000005</v>
      </c>
      <c r="Q99" s="131">
        <f t="shared" si="84"/>
        <v>37.830000000000005</v>
      </c>
      <c r="R99" s="131">
        <f t="shared" si="84"/>
        <v>37.830000000000005</v>
      </c>
      <c r="S99" s="131">
        <f t="shared" si="84"/>
        <v>37.830000000000005</v>
      </c>
      <c r="T99" s="131">
        <f t="shared" si="84"/>
        <v>37.830000000000005</v>
      </c>
      <c r="U99" s="131">
        <f t="shared" si="84"/>
        <v>37.830000000000005</v>
      </c>
      <c r="V99" s="131">
        <f t="shared" si="84"/>
        <v>37.830000000000005</v>
      </c>
      <c r="W99" s="131">
        <f t="shared" si="84"/>
        <v>16.260000000000218</v>
      </c>
      <c r="X99" s="131">
        <f t="shared" si="84"/>
        <v>37.830000000000005</v>
      </c>
      <c r="Y99" s="131">
        <f t="shared" si="84"/>
        <v>37.836000000000006</v>
      </c>
      <c r="Z99" s="131">
        <f t="shared" si="84"/>
        <v>209.08670640000003</v>
      </c>
      <c r="AA99" s="131">
        <f t="shared" si="84"/>
        <v>182.33675869999999</v>
      </c>
      <c r="AB99" s="131">
        <f t="shared" si="84"/>
        <v>125.63806119999998</v>
      </c>
      <c r="AC99" s="131">
        <f t="shared" si="84"/>
        <v>0</v>
      </c>
      <c r="AD99" s="131">
        <f t="shared" si="84"/>
        <v>0</v>
      </c>
      <c r="AE99" s="131">
        <f t="shared" si="84"/>
        <v>0</v>
      </c>
      <c r="AF99" s="131">
        <f t="shared" si="84"/>
        <v>0</v>
      </c>
      <c r="AG99" s="131">
        <f t="shared" si="84"/>
        <v>0</v>
      </c>
      <c r="AH99" s="131">
        <f t="shared" si="84"/>
        <v>0</v>
      </c>
      <c r="AI99" s="131">
        <f t="shared" si="84"/>
        <v>0</v>
      </c>
      <c r="AJ99" s="131">
        <f t="shared" si="84"/>
        <v>0</v>
      </c>
      <c r="AK99" s="131">
        <f t="shared" si="84"/>
        <v>0</v>
      </c>
      <c r="AL99" s="131">
        <f t="shared" si="84"/>
        <v>0</v>
      </c>
      <c r="AM99" s="131">
        <f t="shared" si="84"/>
        <v>0</v>
      </c>
      <c r="AN99" s="131">
        <f t="shared" si="84"/>
        <v>0</v>
      </c>
      <c r="AO99" s="131">
        <f t="shared" si="84"/>
        <v>0</v>
      </c>
      <c r="AP99" s="131">
        <f t="shared" si="84"/>
        <v>0</v>
      </c>
      <c r="AQ99" s="131">
        <f t="shared" si="84"/>
        <v>0</v>
      </c>
      <c r="AR99" s="131">
        <f t="shared" si="84"/>
        <v>0</v>
      </c>
      <c r="AS99" s="131">
        <f t="shared" si="84"/>
        <v>0</v>
      </c>
      <c r="AT99" s="131">
        <f t="shared" si="84"/>
        <v>0</v>
      </c>
      <c r="AU99" s="131">
        <f t="shared" si="84"/>
        <v>0</v>
      </c>
      <c r="AV99" s="131">
        <f t="shared" si="84"/>
        <v>0</v>
      </c>
      <c r="AW99" s="131">
        <f t="shared" si="84"/>
        <v>0</v>
      </c>
      <c r="AX99" s="131">
        <f t="shared" si="84"/>
        <v>0</v>
      </c>
      <c r="AY99" s="131">
        <f t="shared" si="84"/>
        <v>0</v>
      </c>
      <c r="AZ99" s="131">
        <f t="shared" si="84"/>
        <v>0</v>
      </c>
      <c r="BA99" s="131">
        <f t="shared" si="84"/>
        <v>0</v>
      </c>
      <c r="BB99" s="131">
        <f t="shared" si="84"/>
        <v>0</v>
      </c>
      <c r="BC99" s="131">
        <f t="shared" si="84"/>
        <v>0</v>
      </c>
      <c r="BD99" s="131">
        <f t="shared" si="84"/>
        <v>0</v>
      </c>
      <c r="BE99" s="131">
        <f t="shared" si="84"/>
        <v>0</v>
      </c>
      <c r="BF99" s="131">
        <f t="shared" si="84"/>
        <v>0</v>
      </c>
      <c r="BG99" s="131">
        <f t="shared" si="84"/>
        <v>0</v>
      </c>
      <c r="BH99" s="131">
        <f t="shared" si="84"/>
        <v>0</v>
      </c>
      <c r="BI99" s="131">
        <f t="shared" si="84"/>
        <v>0</v>
      </c>
      <c r="BJ99" s="131">
        <f t="shared" si="84"/>
        <v>0</v>
      </c>
      <c r="BK99" s="131">
        <f t="shared" si="84"/>
        <v>0</v>
      </c>
      <c r="BL99" s="131">
        <f t="shared" si="84"/>
        <v>0</v>
      </c>
      <c r="BM99" s="131">
        <f t="shared" si="84"/>
        <v>0</v>
      </c>
      <c r="BN99" s="131">
        <f t="shared" si="84"/>
        <v>0</v>
      </c>
      <c r="BO99" s="131">
        <f t="shared" ref="BO99:CS99" si="85">IF(BO57&lt;0,0,MIN(BO57,BO96))</f>
        <v>0</v>
      </c>
      <c r="BP99" s="131">
        <f t="shared" si="85"/>
        <v>0</v>
      </c>
      <c r="BQ99" s="131">
        <f t="shared" si="85"/>
        <v>0</v>
      </c>
      <c r="BR99" s="131">
        <f t="shared" si="85"/>
        <v>0</v>
      </c>
      <c r="BS99" s="131">
        <f t="shared" si="85"/>
        <v>63.215877920000004</v>
      </c>
      <c r="BT99" s="131">
        <f t="shared" si="85"/>
        <v>51.921779999999998</v>
      </c>
      <c r="BU99" s="131">
        <f t="shared" si="85"/>
        <v>43.681380000000004</v>
      </c>
      <c r="BV99" s="131">
        <f t="shared" si="85"/>
        <v>37.831200000000003</v>
      </c>
      <c r="BW99" s="131">
        <f t="shared" si="85"/>
        <v>37.830000000000005</v>
      </c>
      <c r="BX99" s="131">
        <f t="shared" si="85"/>
        <v>37.830000000000005</v>
      </c>
      <c r="BY99" s="131">
        <f t="shared" si="85"/>
        <v>37.830000000000005</v>
      </c>
      <c r="BZ99" s="131">
        <f t="shared" si="85"/>
        <v>37.830000000000005</v>
      </c>
      <c r="CA99" s="131">
        <f t="shared" si="85"/>
        <v>37.830000000000005</v>
      </c>
      <c r="CB99" s="131">
        <f t="shared" si="85"/>
        <v>37.830000000000005</v>
      </c>
      <c r="CC99" s="131">
        <f t="shared" si="85"/>
        <v>35.010000000000218</v>
      </c>
      <c r="CD99" s="131">
        <f t="shared" si="85"/>
        <v>37.830000000000005</v>
      </c>
      <c r="CE99" s="131">
        <f t="shared" si="85"/>
        <v>37.830000000000005</v>
      </c>
      <c r="CF99" s="131">
        <f t="shared" si="85"/>
        <v>37.830000000000005</v>
      </c>
      <c r="CG99" s="131">
        <f t="shared" si="85"/>
        <v>37.830000000000005</v>
      </c>
      <c r="CH99" s="131">
        <f t="shared" si="85"/>
        <v>0</v>
      </c>
      <c r="CI99" s="131">
        <f t="shared" si="85"/>
        <v>0</v>
      </c>
      <c r="CJ99" s="131">
        <f t="shared" si="85"/>
        <v>0</v>
      </c>
      <c r="CK99" s="131">
        <f t="shared" si="85"/>
        <v>0</v>
      </c>
      <c r="CL99" s="131">
        <f t="shared" si="85"/>
        <v>0</v>
      </c>
      <c r="CM99" s="131">
        <f t="shared" si="85"/>
        <v>0</v>
      </c>
      <c r="CN99" s="131">
        <f t="shared" si="85"/>
        <v>0</v>
      </c>
      <c r="CO99" s="131">
        <f t="shared" si="85"/>
        <v>37.830000000000005</v>
      </c>
      <c r="CP99" s="131">
        <f t="shared" si="85"/>
        <v>37.830000000000005</v>
      </c>
      <c r="CQ99" s="131">
        <f t="shared" si="85"/>
        <v>37.830000000000005</v>
      </c>
      <c r="CR99" s="131">
        <f t="shared" si="85"/>
        <v>37.830000000000005</v>
      </c>
      <c r="CS99" s="131">
        <f t="shared" si="85"/>
        <v>37.830000000000005</v>
      </c>
      <c r="CT99" s="133">
        <f>SUM(B99:CS99)</f>
        <v>2202.5277642199999</v>
      </c>
      <c r="CU99" s="150"/>
      <c r="CX99" s="234"/>
    </row>
    <row r="100" spans="1:102" s="139" customFormat="1">
      <c r="A100" s="147"/>
      <c r="B100" s="148"/>
      <c r="C100" s="148"/>
      <c r="D100" s="148"/>
      <c r="E100" s="148"/>
      <c r="F100" s="148"/>
      <c r="G100" s="148"/>
      <c r="H100" s="148"/>
      <c r="I100" s="148"/>
      <c r="J100" s="149"/>
      <c r="K100" s="149"/>
      <c r="L100" s="149"/>
      <c r="M100" s="149"/>
      <c r="N100" s="149"/>
      <c r="O100" s="149"/>
      <c r="P100" s="149"/>
      <c r="Q100" s="149"/>
      <c r="R100" s="149"/>
      <c r="S100" s="149"/>
      <c r="T100" s="149"/>
      <c r="U100" s="149"/>
      <c r="V100" s="149"/>
      <c r="W100" s="149"/>
      <c r="X100" s="149"/>
      <c r="Y100" s="149"/>
      <c r="Z100" s="149"/>
      <c r="AA100" s="149"/>
      <c r="AB100" s="149"/>
      <c r="AC100" s="149"/>
      <c r="AD100" s="149"/>
      <c r="AE100" s="149"/>
      <c r="AF100" s="149"/>
      <c r="AG100" s="149"/>
      <c r="AH100" s="149"/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49"/>
      <c r="AZ100" s="149"/>
      <c r="BA100" s="149"/>
      <c r="BB100" s="149"/>
      <c r="BC100" s="149"/>
      <c r="BD100" s="149"/>
      <c r="BE100" s="149"/>
      <c r="BF100" s="149"/>
      <c r="BG100" s="149"/>
      <c r="BH100" s="149"/>
      <c r="BI100" s="149"/>
      <c r="BJ100" s="149"/>
      <c r="BK100" s="149"/>
      <c r="BL100" s="149"/>
      <c r="BM100" s="149"/>
      <c r="BN100" s="149"/>
      <c r="BO100" s="149"/>
      <c r="BP100" s="149"/>
      <c r="BQ100" s="149"/>
      <c r="BR100" s="149"/>
      <c r="BS100" s="149"/>
      <c r="BT100" s="149"/>
      <c r="BU100" s="149"/>
      <c r="BV100" s="149"/>
      <c r="BW100" s="149"/>
      <c r="BX100" s="149"/>
      <c r="BY100" s="149"/>
      <c r="BZ100" s="149"/>
      <c r="CA100" s="149"/>
      <c r="CB100" s="149"/>
      <c r="CC100" s="149"/>
      <c r="CD100" s="149"/>
      <c r="CE100" s="149"/>
      <c r="CF100" s="149"/>
      <c r="CG100" s="149"/>
      <c r="CH100" s="149"/>
      <c r="CI100" s="149"/>
      <c r="CJ100" s="149"/>
      <c r="CK100" s="149"/>
      <c r="CL100" s="149"/>
      <c r="CM100" s="149"/>
      <c r="CN100" s="149"/>
      <c r="CO100" s="149"/>
      <c r="CP100" s="149"/>
      <c r="CQ100" s="149"/>
      <c r="CR100" s="149"/>
      <c r="CS100" s="149"/>
      <c r="CT100" s="149"/>
      <c r="CU100" s="150"/>
      <c r="CV100" s="138"/>
      <c r="CX100" s="151"/>
    </row>
    <row r="101" spans="1:102" s="139" customFormat="1">
      <c r="A101" s="134"/>
      <c r="B101" s="6">
        <v>0.25</v>
      </c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51"/>
    </row>
    <row r="102" spans="1:102" s="139" customFormat="1">
      <c r="A102" s="6" t="s">
        <v>13</v>
      </c>
      <c r="B102" s="8">
        <f t="shared" ref="B102:AG102" si="86">B17-B44</f>
        <v>0</v>
      </c>
      <c r="C102" s="8">
        <f t="shared" si="86"/>
        <v>0</v>
      </c>
      <c r="D102" s="8">
        <f t="shared" si="86"/>
        <v>0</v>
      </c>
      <c r="E102" s="8">
        <f t="shared" si="86"/>
        <v>0</v>
      </c>
      <c r="F102" s="8">
        <f t="shared" si="86"/>
        <v>0</v>
      </c>
      <c r="G102" s="8">
        <f t="shared" si="86"/>
        <v>0</v>
      </c>
      <c r="H102" s="8">
        <f t="shared" si="86"/>
        <v>0</v>
      </c>
      <c r="I102" s="8">
        <f t="shared" si="86"/>
        <v>0</v>
      </c>
      <c r="J102" s="8">
        <f t="shared" si="86"/>
        <v>0</v>
      </c>
      <c r="K102" s="8">
        <f t="shared" si="86"/>
        <v>0</v>
      </c>
      <c r="L102" s="8">
        <f t="shared" si="86"/>
        <v>0</v>
      </c>
      <c r="M102" s="8">
        <f t="shared" si="86"/>
        <v>0</v>
      </c>
      <c r="N102" s="8">
        <f t="shared" si="86"/>
        <v>0</v>
      </c>
      <c r="O102" s="8">
        <f t="shared" si="86"/>
        <v>0</v>
      </c>
      <c r="P102" s="8">
        <f t="shared" si="86"/>
        <v>0</v>
      </c>
      <c r="Q102" s="8">
        <f t="shared" si="86"/>
        <v>0</v>
      </c>
      <c r="R102" s="8">
        <f t="shared" si="86"/>
        <v>0</v>
      </c>
      <c r="S102" s="8">
        <f t="shared" si="86"/>
        <v>0</v>
      </c>
      <c r="T102" s="8">
        <f t="shared" si="86"/>
        <v>0</v>
      </c>
      <c r="U102" s="8">
        <f t="shared" si="86"/>
        <v>0</v>
      </c>
      <c r="V102" s="8">
        <f t="shared" si="86"/>
        <v>0</v>
      </c>
      <c r="W102" s="8">
        <f t="shared" si="86"/>
        <v>0</v>
      </c>
      <c r="X102" s="8">
        <f t="shared" si="86"/>
        <v>0</v>
      </c>
      <c r="Y102" s="8">
        <f t="shared" si="86"/>
        <v>0</v>
      </c>
      <c r="Z102" s="8">
        <f t="shared" si="86"/>
        <v>0</v>
      </c>
      <c r="AA102" s="8">
        <f t="shared" si="86"/>
        <v>0</v>
      </c>
      <c r="AB102" s="8">
        <f t="shared" si="86"/>
        <v>0</v>
      </c>
      <c r="AC102" s="8">
        <f t="shared" si="86"/>
        <v>0</v>
      </c>
      <c r="AD102" s="8">
        <f t="shared" si="86"/>
        <v>0</v>
      </c>
      <c r="AE102" s="8">
        <f t="shared" si="86"/>
        <v>0</v>
      </c>
      <c r="AF102" s="8">
        <f t="shared" si="86"/>
        <v>0</v>
      </c>
      <c r="AG102" s="8">
        <f t="shared" si="86"/>
        <v>0</v>
      </c>
      <c r="AH102" s="8">
        <f t="shared" ref="AH102:BM102" si="87">AH17-AH44</f>
        <v>0</v>
      </c>
      <c r="AI102" s="8">
        <f t="shared" si="87"/>
        <v>0</v>
      </c>
      <c r="AJ102" s="8">
        <f t="shared" si="87"/>
        <v>0</v>
      </c>
      <c r="AK102" s="8">
        <f t="shared" si="87"/>
        <v>0</v>
      </c>
      <c r="AL102" s="8">
        <f t="shared" si="87"/>
        <v>0</v>
      </c>
      <c r="AM102" s="8">
        <f t="shared" si="87"/>
        <v>0</v>
      </c>
      <c r="AN102" s="8">
        <f t="shared" si="87"/>
        <v>0</v>
      </c>
      <c r="AO102" s="8">
        <f t="shared" si="87"/>
        <v>0</v>
      </c>
      <c r="AP102" s="8">
        <f t="shared" si="87"/>
        <v>0</v>
      </c>
      <c r="AQ102" s="8">
        <f t="shared" si="87"/>
        <v>0</v>
      </c>
      <c r="AR102" s="8">
        <f t="shared" si="87"/>
        <v>0</v>
      </c>
      <c r="AS102" s="8">
        <f t="shared" si="87"/>
        <v>0</v>
      </c>
      <c r="AT102" s="8">
        <f t="shared" si="87"/>
        <v>0</v>
      </c>
      <c r="AU102" s="8">
        <f t="shared" si="87"/>
        <v>0</v>
      </c>
      <c r="AV102" s="8">
        <f t="shared" si="87"/>
        <v>0</v>
      </c>
      <c r="AW102" s="8">
        <f t="shared" si="87"/>
        <v>0</v>
      </c>
      <c r="AX102" s="8">
        <f t="shared" si="87"/>
        <v>0</v>
      </c>
      <c r="AY102" s="8">
        <f t="shared" si="87"/>
        <v>0</v>
      </c>
      <c r="AZ102" s="8">
        <f t="shared" si="87"/>
        <v>0</v>
      </c>
      <c r="BA102" s="8">
        <f t="shared" si="87"/>
        <v>0</v>
      </c>
      <c r="BB102" s="8">
        <f t="shared" si="87"/>
        <v>0</v>
      </c>
      <c r="BC102" s="8">
        <f t="shared" si="87"/>
        <v>0</v>
      </c>
      <c r="BD102" s="8">
        <f t="shared" si="87"/>
        <v>0</v>
      </c>
      <c r="BE102" s="8">
        <f t="shared" si="87"/>
        <v>0</v>
      </c>
      <c r="BF102" s="8">
        <f t="shared" si="87"/>
        <v>0</v>
      </c>
      <c r="BG102" s="8">
        <f t="shared" si="87"/>
        <v>0</v>
      </c>
      <c r="BH102" s="8">
        <f t="shared" si="87"/>
        <v>0</v>
      </c>
      <c r="BI102" s="8">
        <f t="shared" si="87"/>
        <v>0</v>
      </c>
      <c r="BJ102" s="8">
        <f t="shared" si="87"/>
        <v>0</v>
      </c>
      <c r="BK102" s="8">
        <f t="shared" si="87"/>
        <v>0</v>
      </c>
      <c r="BL102" s="8">
        <f t="shared" si="87"/>
        <v>0</v>
      </c>
      <c r="BM102" s="8">
        <f t="shared" si="87"/>
        <v>0</v>
      </c>
      <c r="BN102" s="8">
        <f t="shared" ref="BN102:CS102" si="88">BN17-BN44</f>
        <v>0</v>
      </c>
      <c r="BO102" s="8">
        <f t="shared" si="88"/>
        <v>0</v>
      </c>
      <c r="BP102" s="8">
        <f t="shared" si="88"/>
        <v>0</v>
      </c>
      <c r="BQ102" s="8">
        <f t="shared" si="88"/>
        <v>0</v>
      </c>
      <c r="BR102" s="8">
        <f t="shared" si="88"/>
        <v>0</v>
      </c>
      <c r="BS102" s="8">
        <f t="shared" si="88"/>
        <v>0</v>
      </c>
      <c r="BT102" s="8">
        <f t="shared" si="88"/>
        <v>0</v>
      </c>
      <c r="BU102" s="8">
        <f t="shared" si="88"/>
        <v>0</v>
      </c>
      <c r="BV102" s="8">
        <f t="shared" si="88"/>
        <v>0</v>
      </c>
      <c r="BW102" s="8">
        <f t="shared" si="88"/>
        <v>0</v>
      </c>
      <c r="BX102" s="8">
        <f t="shared" si="88"/>
        <v>0</v>
      </c>
      <c r="BY102" s="8">
        <f t="shared" si="88"/>
        <v>0</v>
      </c>
      <c r="BZ102" s="8">
        <f t="shared" si="88"/>
        <v>0</v>
      </c>
      <c r="CA102" s="8">
        <f t="shared" si="88"/>
        <v>0</v>
      </c>
      <c r="CB102" s="8">
        <f t="shared" si="88"/>
        <v>0</v>
      </c>
      <c r="CC102" s="8">
        <f t="shared" si="88"/>
        <v>0</v>
      </c>
      <c r="CD102" s="8">
        <f t="shared" si="88"/>
        <v>0</v>
      </c>
      <c r="CE102" s="8">
        <f t="shared" si="88"/>
        <v>0</v>
      </c>
      <c r="CF102" s="8">
        <f t="shared" si="88"/>
        <v>0</v>
      </c>
      <c r="CG102" s="8">
        <f t="shared" si="88"/>
        <v>0</v>
      </c>
      <c r="CH102" s="8">
        <f t="shared" si="88"/>
        <v>0</v>
      </c>
      <c r="CI102" s="8">
        <f t="shared" si="88"/>
        <v>0</v>
      </c>
      <c r="CJ102" s="8">
        <f t="shared" si="88"/>
        <v>0</v>
      </c>
      <c r="CK102" s="8">
        <f t="shared" si="88"/>
        <v>0</v>
      </c>
      <c r="CL102" s="8">
        <f t="shared" si="88"/>
        <v>0</v>
      </c>
      <c r="CM102" s="8">
        <f t="shared" si="88"/>
        <v>0</v>
      </c>
      <c r="CN102" s="8">
        <f t="shared" si="88"/>
        <v>0</v>
      </c>
      <c r="CO102" s="8">
        <f t="shared" si="88"/>
        <v>0</v>
      </c>
      <c r="CP102" s="8">
        <f t="shared" si="88"/>
        <v>0</v>
      </c>
      <c r="CQ102" s="8">
        <f t="shared" si="88"/>
        <v>0</v>
      </c>
      <c r="CR102" s="8">
        <f t="shared" si="88"/>
        <v>0</v>
      </c>
      <c r="CS102" s="8">
        <f t="shared" si="88"/>
        <v>0</v>
      </c>
      <c r="CT102" s="6">
        <f>SUMPRODUCT(B102:CS102,$B$101:$CS$101)/1000</f>
        <v>0</v>
      </c>
      <c r="CV102" s="161"/>
      <c r="CX102" s="237"/>
    </row>
    <row r="103" spans="1:102" s="138" customFormat="1">
      <c r="A103" s="6" t="s">
        <v>14</v>
      </c>
      <c r="B103" s="8">
        <f t="shared" ref="B103:AG103" si="89">B18-B45</f>
        <v>0</v>
      </c>
      <c r="C103" s="8">
        <f t="shared" si="89"/>
        <v>0</v>
      </c>
      <c r="D103" s="8">
        <f t="shared" si="89"/>
        <v>0</v>
      </c>
      <c r="E103" s="8">
        <f t="shared" si="89"/>
        <v>0</v>
      </c>
      <c r="F103" s="8">
        <f t="shared" si="89"/>
        <v>0</v>
      </c>
      <c r="G103" s="8">
        <f t="shared" si="89"/>
        <v>0</v>
      </c>
      <c r="H103" s="8">
        <f t="shared" si="89"/>
        <v>0</v>
      </c>
      <c r="I103" s="8">
        <f t="shared" si="89"/>
        <v>0</v>
      </c>
      <c r="J103" s="8">
        <f t="shared" si="89"/>
        <v>0</v>
      </c>
      <c r="K103" s="8">
        <f t="shared" si="89"/>
        <v>0</v>
      </c>
      <c r="L103" s="8">
        <f t="shared" si="89"/>
        <v>0</v>
      </c>
      <c r="M103" s="8">
        <f t="shared" si="89"/>
        <v>0</v>
      </c>
      <c r="N103" s="8">
        <f t="shared" si="89"/>
        <v>0</v>
      </c>
      <c r="O103" s="8">
        <f t="shared" si="89"/>
        <v>0</v>
      </c>
      <c r="P103" s="8">
        <f t="shared" si="89"/>
        <v>0</v>
      </c>
      <c r="Q103" s="8">
        <f t="shared" si="89"/>
        <v>0</v>
      </c>
      <c r="R103" s="8">
        <f t="shared" si="89"/>
        <v>0</v>
      </c>
      <c r="S103" s="8">
        <f t="shared" si="89"/>
        <v>0</v>
      </c>
      <c r="T103" s="8">
        <f t="shared" si="89"/>
        <v>0</v>
      </c>
      <c r="U103" s="8">
        <f t="shared" si="89"/>
        <v>0</v>
      </c>
      <c r="V103" s="8">
        <f t="shared" si="89"/>
        <v>0</v>
      </c>
      <c r="W103" s="8">
        <f t="shared" si="89"/>
        <v>0</v>
      </c>
      <c r="X103" s="8">
        <f t="shared" si="89"/>
        <v>0</v>
      </c>
      <c r="Y103" s="8">
        <f t="shared" si="89"/>
        <v>0</v>
      </c>
      <c r="Z103" s="8">
        <f t="shared" si="89"/>
        <v>0</v>
      </c>
      <c r="AA103" s="8">
        <f t="shared" si="89"/>
        <v>0</v>
      </c>
      <c r="AB103" s="8">
        <f t="shared" si="89"/>
        <v>0</v>
      </c>
      <c r="AC103" s="8">
        <f t="shared" si="89"/>
        <v>0</v>
      </c>
      <c r="AD103" s="8">
        <f t="shared" si="89"/>
        <v>0</v>
      </c>
      <c r="AE103" s="8">
        <f t="shared" si="89"/>
        <v>0</v>
      </c>
      <c r="AF103" s="8">
        <f t="shared" si="89"/>
        <v>0</v>
      </c>
      <c r="AG103" s="8">
        <f t="shared" si="89"/>
        <v>0</v>
      </c>
      <c r="AH103" s="8">
        <f t="shared" ref="AH103:BM103" si="90">AH18-AH45</f>
        <v>0</v>
      </c>
      <c r="AI103" s="8">
        <f t="shared" si="90"/>
        <v>0</v>
      </c>
      <c r="AJ103" s="8">
        <f t="shared" si="90"/>
        <v>0</v>
      </c>
      <c r="AK103" s="8">
        <f t="shared" si="90"/>
        <v>0</v>
      </c>
      <c r="AL103" s="8">
        <f t="shared" si="90"/>
        <v>0</v>
      </c>
      <c r="AM103" s="8">
        <f t="shared" si="90"/>
        <v>0</v>
      </c>
      <c r="AN103" s="8">
        <f t="shared" si="90"/>
        <v>0</v>
      </c>
      <c r="AO103" s="8">
        <f t="shared" si="90"/>
        <v>0</v>
      </c>
      <c r="AP103" s="8">
        <f t="shared" si="90"/>
        <v>0</v>
      </c>
      <c r="AQ103" s="8">
        <f t="shared" si="90"/>
        <v>0</v>
      </c>
      <c r="AR103" s="8">
        <f t="shared" si="90"/>
        <v>0</v>
      </c>
      <c r="AS103" s="8">
        <f t="shared" si="90"/>
        <v>0</v>
      </c>
      <c r="AT103" s="8">
        <f t="shared" si="90"/>
        <v>0</v>
      </c>
      <c r="AU103" s="8">
        <f t="shared" si="90"/>
        <v>0</v>
      </c>
      <c r="AV103" s="8">
        <f t="shared" si="90"/>
        <v>0</v>
      </c>
      <c r="AW103" s="8">
        <f t="shared" si="90"/>
        <v>0</v>
      </c>
      <c r="AX103" s="8">
        <f t="shared" si="90"/>
        <v>0</v>
      </c>
      <c r="AY103" s="8">
        <f t="shared" si="90"/>
        <v>0</v>
      </c>
      <c r="AZ103" s="8">
        <f t="shared" si="90"/>
        <v>0</v>
      </c>
      <c r="BA103" s="8">
        <f t="shared" si="90"/>
        <v>0</v>
      </c>
      <c r="BB103" s="8">
        <f t="shared" si="90"/>
        <v>0</v>
      </c>
      <c r="BC103" s="8">
        <f t="shared" si="90"/>
        <v>0</v>
      </c>
      <c r="BD103" s="8">
        <f t="shared" si="90"/>
        <v>0</v>
      </c>
      <c r="BE103" s="8">
        <f t="shared" si="90"/>
        <v>0</v>
      </c>
      <c r="BF103" s="8">
        <f t="shared" si="90"/>
        <v>0</v>
      </c>
      <c r="BG103" s="8">
        <f t="shared" si="90"/>
        <v>0</v>
      </c>
      <c r="BH103" s="8">
        <f t="shared" si="90"/>
        <v>0</v>
      </c>
      <c r="BI103" s="8">
        <f t="shared" si="90"/>
        <v>0</v>
      </c>
      <c r="BJ103" s="8">
        <f t="shared" si="90"/>
        <v>0</v>
      </c>
      <c r="BK103" s="8">
        <f t="shared" si="90"/>
        <v>0</v>
      </c>
      <c r="BL103" s="8">
        <f t="shared" si="90"/>
        <v>0</v>
      </c>
      <c r="BM103" s="8">
        <f t="shared" si="90"/>
        <v>0</v>
      </c>
      <c r="BN103" s="8">
        <f t="shared" ref="BN103:CS103" si="91">BN18-BN45</f>
        <v>0</v>
      </c>
      <c r="BO103" s="8">
        <f t="shared" si="91"/>
        <v>0</v>
      </c>
      <c r="BP103" s="8">
        <f t="shared" si="91"/>
        <v>0</v>
      </c>
      <c r="BQ103" s="8">
        <f t="shared" si="91"/>
        <v>0</v>
      </c>
      <c r="BR103" s="8">
        <f t="shared" si="91"/>
        <v>0</v>
      </c>
      <c r="BS103" s="8">
        <f t="shared" si="91"/>
        <v>0</v>
      </c>
      <c r="BT103" s="8">
        <f t="shared" si="91"/>
        <v>0</v>
      </c>
      <c r="BU103" s="8">
        <f t="shared" si="91"/>
        <v>0</v>
      </c>
      <c r="BV103" s="8">
        <f t="shared" si="91"/>
        <v>0</v>
      </c>
      <c r="BW103" s="8">
        <f t="shared" si="91"/>
        <v>0</v>
      </c>
      <c r="BX103" s="8">
        <f t="shared" si="91"/>
        <v>0</v>
      </c>
      <c r="BY103" s="8">
        <f t="shared" si="91"/>
        <v>0</v>
      </c>
      <c r="BZ103" s="8">
        <f t="shared" si="91"/>
        <v>0</v>
      </c>
      <c r="CA103" s="8">
        <f t="shared" si="91"/>
        <v>0</v>
      </c>
      <c r="CB103" s="8">
        <f t="shared" si="91"/>
        <v>0</v>
      </c>
      <c r="CC103" s="8">
        <f t="shared" si="91"/>
        <v>0</v>
      </c>
      <c r="CD103" s="8">
        <f t="shared" si="91"/>
        <v>0</v>
      </c>
      <c r="CE103" s="8">
        <f t="shared" si="91"/>
        <v>0</v>
      </c>
      <c r="CF103" s="8">
        <f t="shared" si="91"/>
        <v>0</v>
      </c>
      <c r="CG103" s="8">
        <f t="shared" si="91"/>
        <v>0</v>
      </c>
      <c r="CH103" s="8">
        <f t="shared" si="91"/>
        <v>0</v>
      </c>
      <c r="CI103" s="8">
        <f t="shared" si="91"/>
        <v>0</v>
      </c>
      <c r="CJ103" s="8">
        <f t="shared" si="91"/>
        <v>0</v>
      </c>
      <c r="CK103" s="8">
        <f t="shared" si="91"/>
        <v>0</v>
      </c>
      <c r="CL103" s="8">
        <f t="shared" si="91"/>
        <v>0</v>
      </c>
      <c r="CM103" s="8">
        <f t="shared" si="91"/>
        <v>0</v>
      </c>
      <c r="CN103" s="8">
        <f t="shared" si="91"/>
        <v>0</v>
      </c>
      <c r="CO103" s="8">
        <f t="shared" si="91"/>
        <v>0</v>
      </c>
      <c r="CP103" s="8">
        <f t="shared" si="91"/>
        <v>0</v>
      </c>
      <c r="CQ103" s="8">
        <f t="shared" si="91"/>
        <v>0</v>
      </c>
      <c r="CR103" s="8">
        <f t="shared" si="91"/>
        <v>0</v>
      </c>
      <c r="CS103" s="8">
        <f t="shared" si="91"/>
        <v>0</v>
      </c>
      <c r="CT103" s="6">
        <f t="shared" ref="CT103" si="92">SUMPRODUCT(B103:CS103,$B$101:$CS$101)/1000</f>
        <v>0</v>
      </c>
      <c r="CU103" s="139"/>
      <c r="CV103" s="5"/>
      <c r="CX103" s="151"/>
    </row>
    <row r="104" spans="1:102" s="137" customFormat="1">
      <c r="A104" s="6" t="s">
        <v>70</v>
      </c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38"/>
      <c r="CV104" s="5"/>
      <c r="CX104" s="151"/>
    </row>
    <row r="105" spans="1:102">
      <c r="B105" s="4"/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37"/>
    </row>
    <row r="106" spans="1:102">
      <c r="B106" s="4"/>
      <c r="C106" s="4"/>
      <c r="D106" s="4"/>
      <c r="E106" s="4"/>
      <c r="F106" s="4"/>
      <c r="G106" s="4"/>
      <c r="CV106" s="158"/>
      <c r="CX106" s="234"/>
    </row>
    <row r="107" spans="1:102" s="224" customFormat="1">
      <c r="A107" s="167" t="s">
        <v>71</v>
      </c>
      <c r="B107" s="222"/>
      <c r="C107" s="222"/>
      <c r="D107" s="222"/>
      <c r="E107" s="222"/>
      <c r="F107" s="222"/>
      <c r="G107" s="222"/>
      <c r="H107" s="222"/>
      <c r="I107" s="222"/>
      <c r="J107" s="222"/>
      <c r="K107" s="222"/>
      <c r="L107" s="222"/>
      <c r="M107" s="222"/>
      <c r="N107" s="222"/>
      <c r="O107" s="222"/>
      <c r="P107" s="222"/>
      <c r="Q107" s="222"/>
      <c r="R107" s="222"/>
      <c r="S107" s="222"/>
      <c r="T107" s="222"/>
      <c r="U107" s="222"/>
      <c r="V107" s="222"/>
      <c r="W107" s="222"/>
      <c r="X107" s="222"/>
      <c r="Y107" s="222"/>
      <c r="Z107" s="222"/>
      <c r="AA107" s="222"/>
      <c r="AB107" s="222"/>
      <c r="AC107" s="222"/>
      <c r="AD107" s="222"/>
      <c r="AE107" s="222"/>
      <c r="AF107" s="222"/>
      <c r="AG107" s="222"/>
      <c r="AH107" s="222"/>
      <c r="AI107" s="222"/>
      <c r="AJ107" s="222"/>
      <c r="AK107" s="222"/>
      <c r="AL107" s="222"/>
      <c r="AM107" s="222"/>
      <c r="AN107" s="222"/>
      <c r="AO107" s="222"/>
      <c r="AP107" s="222"/>
      <c r="AQ107" s="222"/>
      <c r="AR107" s="222"/>
      <c r="AS107" s="222"/>
      <c r="AT107" s="222"/>
      <c r="AU107" s="222"/>
      <c r="AV107" s="222"/>
      <c r="AW107" s="222"/>
      <c r="AX107" s="222"/>
      <c r="AY107" s="222"/>
      <c r="AZ107" s="222"/>
      <c r="BA107" s="222"/>
      <c r="BB107" s="222"/>
      <c r="BC107" s="222"/>
      <c r="BD107" s="222"/>
      <c r="BE107" s="222"/>
      <c r="BF107" s="222"/>
      <c r="BG107" s="222"/>
      <c r="BH107" s="222"/>
      <c r="BI107" s="222"/>
      <c r="BJ107" s="222"/>
      <c r="BK107" s="222"/>
      <c r="BL107" s="222"/>
      <c r="BM107" s="222"/>
      <c r="BN107" s="222"/>
      <c r="BO107" s="222"/>
      <c r="BP107" s="222"/>
      <c r="BQ107" s="222"/>
      <c r="BR107" s="222"/>
      <c r="BS107" s="222"/>
      <c r="BT107" s="222"/>
      <c r="BU107" s="222"/>
      <c r="BV107" s="222"/>
      <c r="BW107" s="222"/>
      <c r="BX107" s="222"/>
      <c r="BY107" s="222"/>
      <c r="BZ107" s="222"/>
      <c r="CA107" s="222"/>
      <c r="CB107" s="222"/>
      <c r="CC107" s="222"/>
      <c r="CD107" s="222"/>
      <c r="CE107" s="222"/>
      <c r="CF107" s="222"/>
      <c r="CG107" s="222"/>
      <c r="CH107" s="222"/>
      <c r="CI107" s="222"/>
      <c r="CJ107" s="222"/>
      <c r="CK107" s="222"/>
      <c r="CL107" s="222"/>
      <c r="CM107" s="222"/>
      <c r="CN107" s="222"/>
      <c r="CO107" s="222"/>
      <c r="CP107" s="222"/>
      <c r="CQ107" s="222"/>
      <c r="CR107" s="222"/>
      <c r="CS107" s="222"/>
      <c r="CT107" s="222"/>
      <c r="CV107" s="166"/>
      <c r="CX107" s="243"/>
    </row>
    <row r="108" spans="1:102" hidden="1">
      <c r="A108" s="167" t="s">
        <v>71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>
  <sheetPr codeName="Sheet29">
    <tabColor rgb="FFFFFF99"/>
  </sheetPr>
  <dimension ref="A1:FR124"/>
  <sheetViews>
    <sheetView showGridLines="0" topLeftCell="A75" workbookViewId="0">
      <pane xSplit="1" topLeftCell="CJ1" activePane="topRight" state="frozen"/>
      <selection activeCell="B89" sqref="B89:CS89"/>
      <selection pane="topRight" activeCell="B89" sqref="B89:CS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74" width="0" style="135" hidden="1" customWidth="1"/>
    <col min="175" max="16384" width="8.7109375" style="135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25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26</v>
      </c>
      <c r="CU2" s="150"/>
      <c r="CX2" s="234"/>
    </row>
    <row r="3" spans="1:102">
      <c r="A3" s="16" t="s">
        <v>31</v>
      </c>
      <c r="B3" s="17">
        <f t="shared" ref="B3:BM3" si="0">B4+B12</f>
        <v>3040.0512940277777</v>
      </c>
      <c r="C3" s="18">
        <f t="shared" si="0"/>
        <v>3040.0512940277777</v>
      </c>
      <c r="D3" s="18">
        <f t="shared" si="0"/>
        <v>3040.0512940277777</v>
      </c>
      <c r="E3" s="18">
        <f t="shared" si="0"/>
        <v>3040.0512940277777</v>
      </c>
      <c r="F3" s="18">
        <f t="shared" si="0"/>
        <v>3040.0512940277777</v>
      </c>
      <c r="G3" s="18">
        <f t="shared" si="0"/>
        <v>3040.0512940277777</v>
      </c>
      <c r="H3" s="18">
        <f t="shared" si="0"/>
        <v>3040.0512940277777</v>
      </c>
      <c r="I3" s="18">
        <f t="shared" si="0"/>
        <v>3040.0512940277777</v>
      </c>
      <c r="J3" s="18">
        <f t="shared" si="0"/>
        <v>3040.0512940277777</v>
      </c>
      <c r="K3" s="18">
        <f t="shared" si="0"/>
        <v>3040.0512940277777</v>
      </c>
      <c r="L3" s="18">
        <f t="shared" si="0"/>
        <v>3040.0512940277777</v>
      </c>
      <c r="M3" s="18">
        <f t="shared" si="0"/>
        <v>3040.0512940277777</v>
      </c>
      <c r="N3" s="18">
        <f t="shared" si="0"/>
        <v>3040.0512940277777</v>
      </c>
      <c r="O3" s="18">
        <f t="shared" si="0"/>
        <v>3040.0512940277777</v>
      </c>
      <c r="P3" s="18">
        <f t="shared" si="0"/>
        <v>3040.0512940277777</v>
      </c>
      <c r="Q3" s="18">
        <f t="shared" si="0"/>
        <v>3040.0512940277777</v>
      </c>
      <c r="R3" s="18">
        <f t="shared" si="0"/>
        <v>3040.0512940277777</v>
      </c>
      <c r="S3" s="18">
        <f t="shared" si="0"/>
        <v>3040.0512940277777</v>
      </c>
      <c r="T3" s="18">
        <f t="shared" si="0"/>
        <v>3040.0512940277777</v>
      </c>
      <c r="U3" s="18">
        <f t="shared" si="0"/>
        <v>3040.0512940277777</v>
      </c>
      <c r="V3" s="18">
        <f t="shared" si="0"/>
        <v>3040.0512940277777</v>
      </c>
      <c r="W3" s="18">
        <f t="shared" si="0"/>
        <v>3040.0512940277777</v>
      </c>
      <c r="X3" s="18">
        <f t="shared" si="0"/>
        <v>3040.0512940277777</v>
      </c>
      <c r="Y3" s="18">
        <f t="shared" si="0"/>
        <v>3040.0512940277777</v>
      </c>
      <c r="Z3" s="18">
        <f t="shared" si="0"/>
        <v>3040.0512940277777</v>
      </c>
      <c r="AA3" s="18">
        <f t="shared" si="0"/>
        <v>3040.0512940277777</v>
      </c>
      <c r="AB3" s="18">
        <f t="shared" si="0"/>
        <v>3040.0512940277777</v>
      </c>
      <c r="AC3" s="18">
        <f t="shared" si="0"/>
        <v>3040.0512940277777</v>
      </c>
      <c r="AD3" s="18">
        <f t="shared" si="0"/>
        <v>3120.0512940277777</v>
      </c>
      <c r="AE3" s="18">
        <f t="shared" si="0"/>
        <v>3140.0512940277777</v>
      </c>
      <c r="AF3" s="18">
        <f t="shared" si="0"/>
        <v>3170.0512940277777</v>
      </c>
      <c r="AG3" s="18">
        <f t="shared" si="0"/>
        <v>3190.0512940277777</v>
      </c>
      <c r="AH3" s="18">
        <f t="shared" si="0"/>
        <v>3230.0512940277777</v>
      </c>
      <c r="AI3" s="18">
        <f t="shared" si="0"/>
        <v>3250.0512940277777</v>
      </c>
      <c r="AJ3" s="18">
        <f t="shared" si="0"/>
        <v>3290.0512940277777</v>
      </c>
      <c r="AK3" s="18">
        <f t="shared" si="0"/>
        <v>3320.0512940277777</v>
      </c>
      <c r="AL3" s="18">
        <f t="shared" si="0"/>
        <v>3360.0512940277777</v>
      </c>
      <c r="AM3" s="18">
        <f t="shared" si="0"/>
        <v>3390.0512940277777</v>
      </c>
      <c r="AN3" s="18">
        <f t="shared" si="0"/>
        <v>3390.0512940277777</v>
      </c>
      <c r="AO3" s="18">
        <f t="shared" si="0"/>
        <v>3440.0512940277777</v>
      </c>
      <c r="AP3" s="18">
        <f t="shared" si="0"/>
        <v>3470.0512940277777</v>
      </c>
      <c r="AQ3" s="18">
        <f t="shared" si="0"/>
        <v>3500.0512940277777</v>
      </c>
      <c r="AR3" s="18">
        <f t="shared" si="0"/>
        <v>3530.0512940277777</v>
      </c>
      <c r="AS3" s="18">
        <f t="shared" si="0"/>
        <v>3590.0512940277777</v>
      </c>
      <c r="AT3" s="18">
        <f t="shared" si="0"/>
        <v>3620.0512940277777</v>
      </c>
      <c r="AU3" s="18">
        <f t="shared" si="0"/>
        <v>3640.0512940277777</v>
      </c>
      <c r="AV3" s="18">
        <f t="shared" si="0"/>
        <v>3660.0512940277777</v>
      </c>
      <c r="AW3" s="18">
        <f t="shared" si="0"/>
        <v>3660.0512940277777</v>
      </c>
      <c r="AX3" s="18">
        <f t="shared" si="0"/>
        <v>3660.0512940277777</v>
      </c>
      <c r="AY3" s="18">
        <f t="shared" si="0"/>
        <v>3660.0512940277777</v>
      </c>
      <c r="AZ3" s="18">
        <f t="shared" si="0"/>
        <v>3660.0512940277777</v>
      </c>
      <c r="BA3" s="18">
        <f t="shared" si="0"/>
        <v>3660.0512940277777</v>
      </c>
      <c r="BB3" s="18">
        <f t="shared" si="0"/>
        <v>3660.0512940277777</v>
      </c>
      <c r="BC3" s="18">
        <f t="shared" si="0"/>
        <v>3660.0512940277777</v>
      </c>
      <c r="BD3" s="18">
        <f t="shared" si="0"/>
        <v>3660.0512940277777</v>
      </c>
      <c r="BE3" s="18">
        <f t="shared" si="0"/>
        <v>3660.0512940277777</v>
      </c>
      <c r="BF3" s="18">
        <f t="shared" si="0"/>
        <v>3660.0512940277777</v>
      </c>
      <c r="BG3" s="18">
        <f t="shared" si="0"/>
        <v>3660.0512940277777</v>
      </c>
      <c r="BH3" s="18">
        <f t="shared" si="0"/>
        <v>3660.0512940277777</v>
      </c>
      <c r="BI3" s="18">
        <f t="shared" si="0"/>
        <v>3660.0512940277777</v>
      </c>
      <c r="BJ3" s="18">
        <f t="shared" si="0"/>
        <v>3660.0512940277777</v>
      </c>
      <c r="BK3" s="18">
        <f t="shared" si="0"/>
        <v>3660.0512940277777</v>
      </c>
      <c r="BL3" s="18">
        <f t="shared" si="0"/>
        <v>3660.0512940277777</v>
      </c>
      <c r="BM3" s="18">
        <f t="shared" si="0"/>
        <v>3660.0512940277777</v>
      </c>
      <c r="BN3" s="18">
        <f t="shared" ref="BN3:CS3" si="1">BN4+BN12</f>
        <v>3660.0512940277777</v>
      </c>
      <c r="BO3" s="18">
        <f t="shared" si="1"/>
        <v>3660.0512940277777</v>
      </c>
      <c r="BP3" s="18">
        <f t="shared" si="1"/>
        <v>3660.0512940277777</v>
      </c>
      <c r="BQ3" s="18">
        <f t="shared" si="1"/>
        <v>3660.0512940277777</v>
      </c>
      <c r="BR3" s="18">
        <f t="shared" si="1"/>
        <v>3660.0512940277777</v>
      </c>
      <c r="BS3" s="18">
        <f t="shared" si="1"/>
        <v>3660.0512940277777</v>
      </c>
      <c r="BT3" s="18">
        <f t="shared" si="1"/>
        <v>3660.0512940277777</v>
      </c>
      <c r="BU3" s="18">
        <f t="shared" si="1"/>
        <v>3660.0512940277777</v>
      </c>
      <c r="BV3" s="18">
        <f t="shared" si="1"/>
        <v>3660.0512940277777</v>
      </c>
      <c r="BW3" s="18">
        <f t="shared" si="1"/>
        <v>3660.0512940277777</v>
      </c>
      <c r="BX3" s="18">
        <f t="shared" si="1"/>
        <v>3660.0512940277777</v>
      </c>
      <c r="BY3" s="18">
        <f t="shared" si="1"/>
        <v>3660.0512940277777</v>
      </c>
      <c r="BZ3" s="18">
        <f t="shared" si="1"/>
        <v>3660.0512940277777</v>
      </c>
      <c r="CA3" s="18">
        <f t="shared" si="1"/>
        <v>3660.0512940277777</v>
      </c>
      <c r="CB3" s="18">
        <f t="shared" si="1"/>
        <v>3660.0512940277777</v>
      </c>
      <c r="CC3" s="18">
        <f t="shared" si="1"/>
        <v>3660.0512940277777</v>
      </c>
      <c r="CD3" s="18">
        <f t="shared" si="1"/>
        <v>3660.0512940277777</v>
      </c>
      <c r="CE3" s="18">
        <f t="shared" si="1"/>
        <v>3660.0512940277777</v>
      </c>
      <c r="CF3" s="18">
        <f t="shared" si="1"/>
        <v>3660.0512940277777</v>
      </c>
      <c r="CG3" s="18">
        <f t="shared" si="1"/>
        <v>3660.0512940277777</v>
      </c>
      <c r="CH3" s="18">
        <f t="shared" si="1"/>
        <v>3660.0512940277777</v>
      </c>
      <c r="CI3" s="18">
        <f t="shared" si="1"/>
        <v>3660.0512940277777</v>
      </c>
      <c r="CJ3" s="18">
        <f t="shared" si="1"/>
        <v>3660.0512940277777</v>
      </c>
      <c r="CK3" s="18">
        <f t="shared" si="1"/>
        <v>3660.0512940277777</v>
      </c>
      <c r="CL3" s="18">
        <f t="shared" si="1"/>
        <v>3660.0512940277777</v>
      </c>
      <c r="CM3" s="18">
        <f t="shared" si="1"/>
        <v>3660.0512940277777</v>
      </c>
      <c r="CN3" s="18">
        <f t="shared" si="1"/>
        <v>3660.0512940277777</v>
      </c>
      <c r="CO3" s="18">
        <f t="shared" si="1"/>
        <v>3660.0512940277777</v>
      </c>
      <c r="CP3" s="18">
        <f t="shared" si="1"/>
        <v>3660.0512940277777</v>
      </c>
      <c r="CQ3" s="18">
        <f t="shared" si="1"/>
        <v>3660.0512940277777</v>
      </c>
      <c r="CR3" s="18">
        <f t="shared" si="1"/>
        <v>3660.0512940277777</v>
      </c>
      <c r="CS3" s="19">
        <f t="shared" si="1"/>
        <v>3660.0512940277777</v>
      </c>
      <c r="CT3" s="73">
        <f t="shared" ref="CT3:CT19" si="2">SUM(B3:CS3)</f>
        <v>328764.92422666634</v>
      </c>
      <c r="CU3" s="150"/>
      <c r="CW3" s="140"/>
    </row>
    <row r="4" spans="1:102">
      <c r="A4" s="21" t="s">
        <v>32</v>
      </c>
      <c r="B4" s="22">
        <f>SUM(B5:B11)</f>
        <v>2835</v>
      </c>
      <c r="C4" s="23">
        <f t="shared" ref="C4:BN4" si="3">SUM(C5:C11)</f>
        <v>2835</v>
      </c>
      <c r="D4" s="23">
        <f t="shared" si="3"/>
        <v>2835</v>
      </c>
      <c r="E4" s="23">
        <f t="shared" si="3"/>
        <v>2835</v>
      </c>
      <c r="F4" s="23">
        <f t="shared" si="3"/>
        <v>2835</v>
      </c>
      <c r="G4" s="23">
        <f t="shared" si="3"/>
        <v>2835</v>
      </c>
      <c r="H4" s="23">
        <f t="shared" si="3"/>
        <v>2835</v>
      </c>
      <c r="I4" s="23">
        <f t="shared" si="3"/>
        <v>2835</v>
      </c>
      <c r="J4" s="23">
        <f t="shared" si="3"/>
        <v>2835</v>
      </c>
      <c r="K4" s="23">
        <f t="shared" si="3"/>
        <v>2835</v>
      </c>
      <c r="L4" s="23">
        <f t="shared" si="3"/>
        <v>2835</v>
      </c>
      <c r="M4" s="23">
        <f t="shared" si="3"/>
        <v>2835</v>
      </c>
      <c r="N4" s="23">
        <f t="shared" si="3"/>
        <v>2835</v>
      </c>
      <c r="O4" s="23">
        <f t="shared" si="3"/>
        <v>2835</v>
      </c>
      <c r="P4" s="23">
        <f t="shared" si="3"/>
        <v>2835</v>
      </c>
      <c r="Q4" s="23">
        <f t="shared" si="3"/>
        <v>2835</v>
      </c>
      <c r="R4" s="23">
        <f t="shared" si="3"/>
        <v>2835</v>
      </c>
      <c r="S4" s="23">
        <f t="shared" si="3"/>
        <v>2835</v>
      </c>
      <c r="T4" s="23">
        <f t="shared" si="3"/>
        <v>2835</v>
      </c>
      <c r="U4" s="23">
        <f t="shared" si="3"/>
        <v>2835</v>
      </c>
      <c r="V4" s="23">
        <f t="shared" si="3"/>
        <v>2835</v>
      </c>
      <c r="W4" s="23">
        <f t="shared" si="3"/>
        <v>2835</v>
      </c>
      <c r="X4" s="23">
        <f t="shared" si="3"/>
        <v>2835</v>
      </c>
      <c r="Y4" s="23">
        <f t="shared" si="3"/>
        <v>2835</v>
      </c>
      <c r="Z4" s="23">
        <f t="shared" si="3"/>
        <v>2835</v>
      </c>
      <c r="AA4" s="23">
        <f t="shared" si="3"/>
        <v>2835</v>
      </c>
      <c r="AB4" s="23">
        <f t="shared" si="3"/>
        <v>2835</v>
      </c>
      <c r="AC4" s="23">
        <f t="shared" si="3"/>
        <v>2835</v>
      </c>
      <c r="AD4" s="23">
        <f t="shared" si="3"/>
        <v>2915</v>
      </c>
      <c r="AE4" s="23">
        <f t="shared" si="3"/>
        <v>2935</v>
      </c>
      <c r="AF4" s="23">
        <f t="shared" si="3"/>
        <v>2965</v>
      </c>
      <c r="AG4" s="23">
        <f t="shared" si="3"/>
        <v>2985</v>
      </c>
      <c r="AH4" s="23">
        <f t="shared" si="3"/>
        <v>3025</v>
      </c>
      <c r="AI4" s="23">
        <f t="shared" si="3"/>
        <v>3045</v>
      </c>
      <c r="AJ4" s="23">
        <f t="shared" si="3"/>
        <v>3085</v>
      </c>
      <c r="AK4" s="23">
        <f t="shared" si="3"/>
        <v>3115</v>
      </c>
      <c r="AL4" s="23">
        <f t="shared" si="3"/>
        <v>3155</v>
      </c>
      <c r="AM4" s="23">
        <f t="shared" si="3"/>
        <v>3185</v>
      </c>
      <c r="AN4" s="23">
        <f t="shared" si="3"/>
        <v>3185</v>
      </c>
      <c r="AO4" s="23">
        <f t="shared" si="3"/>
        <v>3235</v>
      </c>
      <c r="AP4" s="23">
        <f t="shared" si="3"/>
        <v>3265</v>
      </c>
      <c r="AQ4" s="23">
        <f t="shared" si="3"/>
        <v>3295</v>
      </c>
      <c r="AR4" s="23">
        <f t="shared" si="3"/>
        <v>3325</v>
      </c>
      <c r="AS4" s="23">
        <f t="shared" si="3"/>
        <v>3385</v>
      </c>
      <c r="AT4" s="23">
        <f t="shared" si="3"/>
        <v>3415</v>
      </c>
      <c r="AU4" s="23">
        <f t="shared" si="3"/>
        <v>3435</v>
      </c>
      <c r="AV4" s="23">
        <f t="shared" si="3"/>
        <v>3455</v>
      </c>
      <c r="AW4" s="23">
        <f t="shared" si="3"/>
        <v>3455</v>
      </c>
      <c r="AX4" s="23">
        <f t="shared" si="3"/>
        <v>3455</v>
      </c>
      <c r="AY4" s="23">
        <f t="shared" si="3"/>
        <v>3455</v>
      </c>
      <c r="AZ4" s="23">
        <f t="shared" si="3"/>
        <v>3455</v>
      </c>
      <c r="BA4" s="23">
        <f t="shared" si="3"/>
        <v>3455</v>
      </c>
      <c r="BB4" s="23">
        <f t="shared" si="3"/>
        <v>3455</v>
      </c>
      <c r="BC4" s="23">
        <f t="shared" si="3"/>
        <v>3455</v>
      </c>
      <c r="BD4" s="23">
        <f t="shared" si="3"/>
        <v>3455</v>
      </c>
      <c r="BE4" s="23">
        <f t="shared" si="3"/>
        <v>3455</v>
      </c>
      <c r="BF4" s="23">
        <f t="shared" si="3"/>
        <v>3455</v>
      </c>
      <c r="BG4" s="23">
        <f t="shared" si="3"/>
        <v>3455</v>
      </c>
      <c r="BH4" s="23">
        <f t="shared" si="3"/>
        <v>3455</v>
      </c>
      <c r="BI4" s="23">
        <f t="shared" si="3"/>
        <v>3455</v>
      </c>
      <c r="BJ4" s="23">
        <f t="shared" si="3"/>
        <v>3455</v>
      </c>
      <c r="BK4" s="23">
        <f t="shared" si="3"/>
        <v>3455</v>
      </c>
      <c r="BL4" s="23">
        <f t="shared" si="3"/>
        <v>3455</v>
      </c>
      <c r="BM4" s="23">
        <f t="shared" si="3"/>
        <v>3455</v>
      </c>
      <c r="BN4" s="23">
        <f t="shared" si="3"/>
        <v>3455</v>
      </c>
      <c r="BO4" s="23">
        <f t="shared" ref="BO4:CS4" si="4">SUM(BO5:BO11)</f>
        <v>3455</v>
      </c>
      <c r="BP4" s="23">
        <f t="shared" si="4"/>
        <v>3455</v>
      </c>
      <c r="BQ4" s="23">
        <f t="shared" si="4"/>
        <v>3455</v>
      </c>
      <c r="BR4" s="23">
        <f t="shared" si="4"/>
        <v>3455</v>
      </c>
      <c r="BS4" s="23">
        <f t="shared" si="4"/>
        <v>3455</v>
      </c>
      <c r="BT4" s="23">
        <f t="shared" si="4"/>
        <v>3455</v>
      </c>
      <c r="BU4" s="23">
        <f t="shared" si="4"/>
        <v>3455</v>
      </c>
      <c r="BV4" s="23">
        <f t="shared" si="4"/>
        <v>3455</v>
      </c>
      <c r="BW4" s="23">
        <f t="shared" si="4"/>
        <v>3455</v>
      </c>
      <c r="BX4" s="23">
        <f t="shared" si="4"/>
        <v>3455</v>
      </c>
      <c r="BY4" s="23">
        <f t="shared" si="4"/>
        <v>3455</v>
      </c>
      <c r="BZ4" s="23">
        <f t="shared" si="4"/>
        <v>3455</v>
      </c>
      <c r="CA4" s="23">
        <f t="shared" si="4"/>
        <v>3455</v>
      </c>
      <c r="CB4" s="23">
        <f t="shared" si="4"/>
        <v>3455</v>
      </c>
      <c r="CC4" s="23">
        <f t="shared" si="4"/>
        <v>3455</v>
      </c>
      <c r="CD4" s="23">
        <f t="shared" si="4"/>
        <v>3455</v>
      </c>
      <c r="CE4" s="23">
        <f t="shared" si="4"/>
        <v>3455</v>
      </c>
      <c r="CF4" s="23">
        <f t="shared" si="4"/>
        <v>3455</v>
      </c>
      <c r="CG4" s="23">
        <f t="shared" si="4"/>
        <v>3455</v>
      </c>
      <c r="CH4" s="23">
        <f t="shared" si="4"/>
        <v>3455</v>
      </c>
      <c r="CI4" s="23">
        <f t="shared" si="4"/>
        <v>3455</v>
      </c>
      <c r="CJ4" s="23">
        <f t="shared" si="4"/>
        <v>3455</v>
      </c>
      <c r="CK4" s="23">
        <f t="shared" si="4"/>
        <v>3455</v>
      </c>
      <c r="CL4" s="23">
        <f t="shared" si="4"/>
        <v>3455</v>
      </c>
      <c r="CM4" s="23">
        <f t="shared" si="4"/>
        <v>3455</v>
      </c>
      <c r="CN4" s="23">
        <f t="shared" si="4"/>
        <v>3455</v>
      </c>
      <c r="CO4" s="23">
        <f t="shared" si="4"/>
        <v>3455</v>
      </c>
      <c r="CP4" s="23">
        <f t="shared" si="4"/>
        <v>3455</v>
      </c>
      <c r="CQ4" s="23">
        <f t="shared" si="4"/>
        <v>3455</v>
      </c>
      <c r="CR4" s="23">
        <f t="shared" si="4"/>
        <v>3455</v>
      </c>
      <c r="CS4" s="24">
        <f t="shared" si="4"/>
        <v>3455</v>
      </c>
      <c r="CT4" s="30">
        <f t="shared" si="2"/>
        <v>309080</v>
      </c>
      <c r="CU4" s="152"/>
      <c r="CW4" s="140"/>
    </row>
    <row r="5" spans="1:102">
      <c r="A5" s="26" t="s">
        <v>33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2"/>
        <v>45600</v>
      </c>
      <c r="CU5" s="152"/>
      <c r="CV5" s="162"/>
      <c r="CW5" s="140"/>
    </row>
    <row r="6" spans="1:102">
      <c r="A6" s="30" t="s">
        <v>34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2"/>
        <v>54720</v>
      </c>
      <c r="CU6" s="152"/>
      <c r="CV6" s="162"/>
      <c r="CW6" s="140"/>
    </row>
    <row r="7" spans="1:102">
      <c r="A7" s="30" t="s">
        <v>35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2"/>
        <v>96000</v>
      </c>
      <c r="CU7" s="152"/>
      <c r="CV7" s="162"/>
      <c r="CW7" s="140"/>
    </row>
    <row r="8" spans="1:102">
      <c r="A8" s="30" t="s">
        <v>36</v>
      </c>
      <c r="B8" s="31">
        <v>390</v>
      </c>
      <c r="C8" s="32">
        <v>390</v>
      </c>
      <c r="D8" s="32">
        <v>390</v>
      </c>
      <c r="E8" s="32">
        <v>390</v>
      </c>
      <c r="F8" s="32">
        <v>390</v>
      </c>
      <c r="G8" s="32">
        <v>390</v>
      </c>
      <c r="H8" s="32">
        <v>390</v>
      </c>
      <c r="I8" s="32">
        <v>390</v>
      </c>
      <c r="J8" s="32">
        <v>390</v>
      </c>
      <c r="K8" s="32">
        <v>390</v>
      </c>
      <c r="L8" s="32">
        <v>390</v>
      </c>
      <c r="M8" s="32">
        <v>390</v>
      </c>
      <c r="N8" s="32">
        <v>390</v>
      </c>
      <c r="O8" s="32">
        <v>390</v>
      </c>
      <c r="P8" s="32">
        <v>390</v>
      </c>
      <c r="Q8" s="32">
        <v>390</v>
      </c>
      <c r="R8" s="32">
        <v>390</v>
      </c>
      <c r="S8" s="32">
        <v>390</v>
      </c>
      <c r="T8" s="32">
        <v>390</v>
      </c>
      <c r="U8" s="32">
        <v>390</v>
      </c>
      <c r="V8" s="32">
        <v>390</v>
      </c>
      <c r="W8" s="32">
        <v>390</v>
      </c>
      <c r="X8" s="32">
        <v>390</v>
      </c>
      <c r="Y8" s="32">
        <v>390</v>
      </c>
      <c r="Z8" s="32">
        <v>390</v>
      </c>
      <c r="AA8" s="32">
        <v>390</v>
      </c>
      <c r="AB8" s="32">
        <v>390</v>
      </c>
      <c r="AC8" s="32">
        <v>390</v>
      </c>
      <c r="AD8" s="32">
        <v>390</v>
      </c>
      <c r="AE8" s="32">
        <v>390</v>
      </c>
      <c r="AF8" s="32">
        <v>390</v>
      </c>
      <c r="AG8" s="32">
        <v>390</v>
      </c>
      <c r="AH8" s="32">
        <v>390</v>
      </c>
      <c r="AI8" s="32">
        <v>390</v>
      </c>
      <c r="AJ8" s="32">
        <v>390</v>
      </c>
      <c r="AK8" s="32">
        <v>390</v>
      </c>
      <c r="AL8" s="32">
        <v>390</v>
      </c>
      <c r="AM8" s="32">
        <v>390</v>
      </c>
      <c r="AN8" s="32">
        <v>390</v>
      </c>
      <c r="AO8" s="32">
        <v>390</v>
      </c>
      <c r="AP8" s="32">
        <v>390</v>
      </c>
      <c r="AQ8" s="32">
        <v>390</v>
      </c>
      <c r="AR8" s="32">
        <v>390</v>
      </c>
      <c r="AS8" s="32">
        <v>390</v>
      </c>
      <c r="AT8" s="32">
        <v>390</v>
      </c>
      <c r="AU8" s="32">
        <v>390</v>
      </c>
      <c r="AV8" s="32">
        <v>390</v>
      </c>
      <c r="AW8" s="32">
        <v>390</v>
      </c>
      <c r="AX8" s="32">
        <v>390</v>
      </c>
      <c r="AY8" s="32">
        <v>390</v>
      </c>
      <c r="AZ8" s="32">
        <v>390</v>
      </c>
      <c r="BA8" s="32">
        <v>390</v>
      </c>
      <c r="BB8" s="32">
        <v>390</v>
      </c>
      <c r="BC8" s="32">
        <v>390</v>
      </c>
      <c r="BD8" s="32">
        <v>390</v>
      </c>
      <c r="BE8" s="32">
        <v>390</v>
      </c>
      <c r="BF8" s="32">
        <v>390</v>
      </c>
      <c r="BG8" s="32">
        <v>390</v>
      </c>
      <c r="BH8" s="32">
        <v>390</v>
      </c>
      <c r="BI8" s="32">
        <v>390</v>
      </c>
      <c r="BJ8" s="32">
        <v>390</v>
      </c>
      <c r="BK8" s="32">
        <v>390</v>
      </c>
      <c r="BL8" s="32">
        <v>390</v>
      </c>
      <c r="BM8" s="32">
        <v>390</v>
      </c>
      <c r="BN8" s="32">
        <v>390</v>
      </c>
      <c r="BO8" s="32">
        <v>390</v>
      </c>
      <c r="BP8" s="32">
        <v>390</v>
      </c>
      <c r="BQ8" s="32">
        <v>390</v>
      </c>
      <c r="BR8" s="32">
        <v>390</v>
      </c>
      <c r="BS8" s="32">
        <v>390</v>
      </c>
      <c r="BT8" s="32">
        <v>390</v>
      </c>
      <c r="BU8" s="32">
        <v>390</v>
      </c>
      <c r="BV8" s="32">
        <v>390</v>
      </c>
      <c r="BW8" s="32">
        <v>390</v>
      </c>
      <c r="BX8" s="32">
        <v>390</v>
      </c>
      <c r="BY8" s="32">
        <v>390</v>
      </c>
      <c r="BZ8" s="32">
        <v>390</v>
      </c>
      <c r="CA8" s="32">
        <v>390</v>
      </c>
      <c r="CB8" s="32">
        <v>390</v>
      </c>
      <c r="CC8" s="32">
        <v>390</v>
      </c>
      <c r="CD8" s="32">
        <v>390</v>
      </c>
      <c r="CE8" s="32">
        <v>390</v>
      </c>
      <c r="CF8" s="32">
        <v>390</v>
      </c>
      <c r="CG8" s="32">
        <v>390</v>
      </c>
      <c r="CH8" s="32">
        <v>390</v>
      </c>
      <c r="CI8" s="32">
        <v>390</v>
      </c>
      <c r="CJ8" s="32">
        <v>390</v>
      </c>
      <c r="CK8" s="32">
        <v>390</v>
      </c>
      <c r="CL8" s="32">
        <v>390</v>
      </c>
      <c r="CM8" s="32">
        <v>390</v>
      </c>
      <c r="CN8" s="32">
        <v>390</v>
      </c>
      <c r="CO8" s="32">
        <v>390</v>
      </c>
      <c r="CP8" s="32">
        <v>390</v>
      </c>
      <c r="CQ8" s="32">
        <v>390</v>
      </c>
      <c r="CR8" s="32">
        <v>390</v>
      </c>
      <c r="CS8" s="33">
        <v>390</v>
      </c>
      <c r="CT8" s="30">
        <f t="shared" si="2"/>
        <v>37440</v>
      </c>
      <c r="CU8" s="152"/>
      <c r="CV8" s="162"/>
      <c r="CW8" s="140"/>
    </row>
    <row r="9" spans="1:102">
      <c r="A9" s="30" t="s">
        <v>37</v>
      </c>
      <c r="B9" s="31">
        <v>400</v>
      </c>
      <c r="C9" s="32">
        <v>400</v>
      </c>
      <c r="D9" s="32">
        <v>400</v>
      </c>
      <c r="E9" s="32">
        <v>400</v>
      </c>
      <c r="F9" s="32">
        <v>400</v>
      </c>
      <c r="G9" s="32">
        <v>400</v>
      </c>
      <c r="H9" s="32">
        <v>400</v>
      </c>
      <c r="I9" s="32">
        <v>400</v>
      </c>
      <c r="J9" s="32">
        <v>400</v>
      </c>
      <c r="K9" s="32">
        <v>400</v>
      </c>
      <c r="L9" s="32">
        <v>400</v>
      </c>
      <c r="M9" s="32">
        <v>400</v>
      </c>
      <c r="N9" s="32">
        <v>400</v>
      </c>
      <c r="O9" s="32">
        <v>400</v>
      </c>
      <c r="P9" s="32">
        <v>400</v>
      </c>
      <c r="Q9" s="32">
        <v>400</v>
      </c>
      <c r="R9" s="32">
        <v>400</v>
      </c>
      <c r="S9" s="32">
        <v>400</v>
      </c>
      <c r="T9" s="32">
        <v>400</v>
      </c>
      <c r="U9" s="32">
        <v>400</v>
      </c>
      <c r="V9" s="32">
        <v>400</v>
      </c>
      <c r="W9" s="32">
        <v>400</v>
      </c>
      <c r="X9" s="32">
        <v>400</v>
      </c>
      <c r="Y9" s="32">
        <v>400</v>
      </c>
      <c r="Z9" s="32">
        <v>400</v>
      </c>
      <c r="AA9" s="32">
        <v>400</v>
      </c>
      <c r="AB9" s="32">
        <v>400</v>
      </c>
      <c r="AC9" s="32">
        <v>400</v>
      </c>
      <c r="AD9" s="32">
        <v>400</v>
      </c>
      <c r="AE9" s="32">
        <v>400</v>
      </c>
      <c r="AF9" s="32">
        <v>400</v>
      </c>
      <c r="AG9" s="32">
        <v>400</v>
      </c>
      <c r="AH9" s="32">
        <v>400</v>
      </c>
      <c r="AI9" s="32">
        <v>400</v>
      </c>
      <c r="AJ9" s="32">
        <v>400</v>
      </c>
      <c r="AK9" s="32">
        <v>400</v>
      </c>
      <c r="AL9" s="32">
        <v>400</v>
      </c>
      <c r="AM9" s="32">
        <v>400</v>
      </c>
      <c r="AN9" s="32">
        <v>400</v>
      </c>
      <c r="AO9" s="32">
        <v>400</v>
      </c>
      <c r="AP9" s="32">
        <v>400</v>
      </c>
      <c r="AQ9" s="32">
        <v>400</v>
      </c>
      <c r="AR9" s="32">
        <v>400</v>
      </c>
      <c r="AS9" s="32">
        <v>400</v>
      </c>
      <c r="AT9" s="32">
        <v>400</v>
      </c>
      <c r="AU9" s="32">
        <v>400</v>
      </c>
      <c r="AV9" s="32">
        <v>400</v>
      </c>
      <c r="AW9" s="32">
        <v>400</v>
      </c>
      <c r="AX9" s="32">
        <v>400</v>
      </c>
      <c r="AY9" s="32">
        <v>400</v>
      </c>
      <c r="AZ9" s="32">
        <v>400</v>
      </c>
      <c r="BA9" s="32">
        <v>400</v>
      </c>
      <c r="BB9" s="32">
        <v>400</v>
      </c>
      <c r="BC9" s="32">
        <v>400</v>
      </c>
      <c r="BD9" s="32">
        <v>400</v>
      </c>
      <c r="BE9" s="32">
        <v>400</v>
      </c>
      <c r="BF9" s="32">
        <v>400</v>
      </c>
      <c r="BG9" s="32">
        <v>400</v>
      </c>
      <c r="BH9" s="32">
        <v>400</v>
      </c>
      <c r="BI9" s="32">
        <v>400</v>
      </c>
      <c r="BJ9" s="32">
        <v>400</v>
      </c>
      <c r="BK9" s="32">
        <v>400</v>
      </c>
      <c r="BL9" s="32">
        <v>400</v>
      </c>
      <c r="BM9" s="32">
        <v>400</v>
      </c>
      <c r="BN9" s="32">
        <v>400</v>
      </c>
      <c r="BO9" s="32">
        <v>400</v>
      </c>
      <c r="BP9" s="32">
        <v>400</v>
      </c>
      <c r="BQ9" s="32">
        <v>400</v>
      </c>
      <c r="BR9" s="32">
        <v>400</v>
      </c>
      <c r="BS9" s="32">
        <v>400</v>
      </c>
      <c r="BT9" s="32">
        <v>400</v>
      </c>
      <c r="BU9" s="32">
        <v>400</v>
      </c>
      <c r="BV9" s="32">
        <v>400</v>
      </c>
      <c r="BW9" s="32">
        <v>400</v>
      </c>
      <c r="BX9" s="32">
        <v>400</v>
      </c>
      <c r="BY9" s="32">
        <v>400</v>
      </c>
      <c r="BZ9" s="32">
        <v>400</v>
      </c>
      <c r="CA9" s="32">
        <v>400</v>
      </c>
      <c r="CB9" s="32">
        <v>400</v>
      </c>
      <c r="CC9" s="32">
        <v>400</v>
      </c>
      <c r="CD9" s="32">
        <v>400</v>
      </c>
      <c r="CE9" s="32">
        <v>400</v>
      </c>
      <c r="CF9" s="32">
        <v>400</v>
      </c>
      <c r="CG9" s="32">
        <v>400</v>
      </c>
      <c r="CH9" s="32">
        <v>400</v>
      </c>
      <c r="CI9" s="32">
        <v>400</v>
      </c>
      <c r="CJ9" s="32">
        <v>400</v>
      </c>
      <c r="CK9" s="32">
        <v>400</v>
      </c>
      <c r="CL9" s="32">
        <v>400</v>
      </c>
      <c r="CM9" s="32">
        <v>400</v>
      </c>
      <c r="CN9" s="32">
        <v>400</v>
      </c>
      <c r="CO9" s="32">
        <v>400</v>
      </c>
      <c r="CP9" s="32">
        <v>400</v>
      </c>
      <c r="CQ9" s="32">
        <v>400</v>
      </c>
      <c r="CR9" s="32">
        <v>400</v>
      </c>
      <c r="CS9" s="33">
        <v>400</v>
      </c>
      <c r="CT9" s="30">
        <f t="shared" si="2"/>
        <v>38400</v>
      </c>
      <c r="CU9" s="152"/>
      <c r="CV9" s="162"/>
      <c r="CW9" s="140"/>
    </row>
    <row r="10" spans="1:102">
      <c r="A10" s="30" t="s">
        <v>38</v>
      </c>
      <c r="B10" s="31">
        <v>0</v>
      </c>
      <c r="C10" s="32">
        <v>0</v>
      </c>
      <c r="D10" s="32">
        <v>0</v>
      </c>
      <c r="E10" s="32">
        <v>0</v>
      </c>
      <c r="F10" s="32">
        <v>0</v>
      </c>
      <c r="G10" s="32">
        <v>0</v>
      </c>
      <c r="H10" s="32">
        <v>0</v>
      </c>
      <c r="I10" s="32">
        <v>0</v>
      </c>
      <c r="J10" s="32">
        <v>0</v>
      </c>
      <c r="K10" s="32">
        <v>0</v>
      </c>
      <c r="L10" s="32">
        <v>0</v>
      </c>
      <c r="M10" s="32">
        <v>0</v>
      </c>
      <c r="N10" s="32">
        <v>0</v>
      </c>
      <c r="O10" s="32">
        <v>0</v>
      </c>
      <c r="P10" s="32">
        <v>0</v>
      </c>
      <c r="Q10" s="32">
        <v>0</v>
      </c>
      <c r="R10" s="32">
        <v>0</v>
      </c>
      <c r="S10" s="32">
        <v>0</v>
      </c>
      <c r="T10" s="32">
        <v>0</v>
      </c>
      <c r="U10" s="32">
        <v>0</v>
      </c>
      <c r="V10" s="32">
        <v>0</v>
      </c>
      <c r="W10" s="32">
        <v>0</v>
      </c>
      <c r="X10" s="32">
        <v>0</v>
      </c>
      <c r="Y10" s="32">
        <v>0</v>
      </c>
      <c r="Z10" s="32">
        <v>0</v>
      </c>
      <c r="AA10" s="32">
        <v>0</v>
      </c>
      <c r="AB10" s="32">
        <v>0</v>
      </c>
      <c r="AC10" s="32">
        <v>0</v>
      </c>
      <c r="AD10" s="32">
        <v>80</v>
      </c>
      <c r="AE10" s="32">
        <v>100</v>
      </c>
      <c r="AF10" s="32">
        <v>130</v>
      </c>
      <c r="AG10" s="32">
        <v>150</v>
      </c>
      <c r="AH10" s="32">
        <v>190</v>
      </c>
      <c r="AI10" s="32">
        <v>210</v>
      </c>
      <c r="AJ10" s="32">
        <v>250</v>
      </c>
      <c r="AK10" s="32">
        <v>280</v>
      </c>
      <c r="AL10" s="32">
        <v>320</v>
      </c>
      <c r="AM10" s="32">
        <v>350</v>
      </c>
      <c r="AN10" s="32">
        <v>350</v>
      </c>
      <c r="AO10" s="32">
        <v>400</v>
      </c>
      <c r="AP10" s="32">
        <v>430</v>
      </c>
      <c r="AQ10" s="32">
        <v>460</v>
      </c>
      <c r="AR10" s="32">
        <v>490</v>
      </c>
      <c r="AS10" s="32">
        <v>550</v>
      </c>
      <c r="AT10" s="32">
        <v>580</v>
      </c>
      <c r="AU10" s="32">
        <v>600</v>
      </c>
      <c r="AV10" s="32">
        <v>620</v>
      </c>
      <c r="AW10" s="32">
        <v>620</v>
      </c>
      <c r="AX10" s="32">
        <v>620</v>
      </c>
      <c r="AY10" s="32">
        <v>620</v>
      </c>
      <c r="AZ10" s="32">
        <v>620</v>
      </c>
      <c r="BA10" s="32">
        <v>620</v>
      </c>
      <c r="BB10" s="32">
        <v>620</v>
      </c>
      <c r="BC10" s="32">
        <v>620</v>
      </c>
      <c r="BD10" s="32">
        <v>620</v>
      </c>
      <c r="BE10" s="32">
        <v>620</v>
      </c>
      <c r="BF10" s="32">
        <v>620</v>
      </c>
      <c r="BG10" s="32">
        <v>620</v>
      </c>
      <c r="BH10" s="32">
        <v>620</v>
      </c>
      <c r="BI10" s="32">
        <v>620</v>
      </c>
      <c r="BJ10" s="32">
        <v>620</v>
      </c>
      <c r="BK10" s="32">
        <v>620</v>
      </c>
      <c r="BL10" s="32">
        <v>620</v>
      </c>
      <c r="BM10" s="32">
        <v>620</v>
      </c>
      <c r="BN10" s="32">
        <v>620</v>
      </c>
      <c r="BO10" s="32">
        <v>620</v>
      </c>
      <c r="BP10" s="32">
        <v>620</v>
      </c>
      <c r="BQ10" s="32">
        <v>620</v>
      </c>
      <c r="BR10" s="32">
        <v>620</v>
      </c>
      <c r="BS10" s="32">
        <v>620</v>
      </c>
      <c r="BT10" s="32">
        <v>620</v>
      </c>
      <c r="BU10" s="32">
        <v>620</v>
      </c>
      <c r="BV10" s="32">
        <v>620</v>
      </c>
      <c r="BW10" s="32">
        <v>620</v>
      </c>
      <c r="BX10" s="32">
        <v>620</v>
      </c>
      <c r="BY10" s="32">
        <v>620</v>
      </c>
      <c r="BZ10" s="32">
        <v>620</v>
      </c>
      <c r="CA10" s="32">
        <v>620</v>
      </c>
      <c r="CB10" s="32">
        <v>620</v>
      </c>
      <c r="CC10" s="32">
        <v>620</v>
      </c>
      <c r="CD10" s="32">
        <v>620</v>
      </c>
      <c r="CE10" s="32">
        <v>620</v>
      </c>
      <c r="CF10" s="32">
        <v>620</v>
      </c>
      <c r="CG10" s="32">
        <v>620</v>
      </c>
      <c r="CH10" s="32">
        <v>620</v>
      </c>
      <c r="CI10" s="32">
        <v>620</v>
      </c>
      <c r="CJ10" s="32">
        <v>620</v>
      </c>
      <c r="CK10" s="32">
        <v>620</v>
      </c>
      <c r="CL10" s="32">
        <v>620</v>
      </c>
      <c r="CM10" s="32">
        <v>620</v>
      </c>
      <c r="CN10" s="32">
        <v>620</v>
      </c>
      <c r="CO10" s="32">
        <v>620</v>
      </c>
      <c r="CP10" s="32">
        <v>620</v>
      </c>
      <c r="CQ10" s="32">
        <v>620</v>
      </c>
      <c r="CR10" s="32">
        <v>620</v>
      </c>
      <c r="CS10" s="33">
        <v>620</v>
      </c>
      <c r="CT10" s="30">
        <f t="shared" si="2"/>
        <v>36920</v>
      </c>
      <c r="CU10" s="152"/>
      <c r="CV10" s="162"/>
      <c r="CW10" s="140"/>
    </row>
    <row r="11" spans="1:102">
      <c r="A11" s="30" t="s">
        <v>39</v>
      </c>
      <c r="B11" s="31">
        <v>0</v>
      </c>
      <c r="C11" s="32">
        <v>0</v>
      </c>
      <c r="D11" s="32">
        <v>0</v>
      </c>
      <c r="E11" s="32">
        <v>0</v>
      </c>
      <c r="F11" s="32">
        <v>0</v>
      </c>
      <c r="G11" s="32">
        <v>0</v>
      </c>
      <c r="H11" s="32">
        <v>0</v>
      </c>
      <c r="I11" s="32">
        <v>0</v>
      </c>
      <c r="J11" s="32">
        <v>0</v>
      </c>
      <c r="K11" s="32">
        <v>0</v>
      </c>
      <c r="L11" s="32">
        <v>0</v>
      </c>
      <c r="M11" s="32">
        <v>0</v>
      </c>
      <c r="N11" s="32">
        <v>0</v>
      </c>
      <c r="O11" s="32">
        <v>0</v>
      </c>
      <c r="P11" s="32">
        <v>0</v>
      </c>
      <c r="Q11" s="32">
        <v>0</v>
      </c>
      <c r="R11" s="32">
        <v>0</v>
      </c>
      <c r="S11" s="32">
        <v>0</v>
      </c>
      <c r="T11" s="32">
        <v>0</v>
      </c>
      <c r="U11" s="32">
        <v>0</v>
      </c>
      <c r="V11" s="32">
        <v>0</v>
      </c>
      <c r="W11" s="32">
        <v>0</v>
      </c>
      <c r="X11" s="32">
        <v>0</v>
      </c>
      <c r="Y11" s="32">
        <v>0</v>
      </c>
      <c r="Z11" s="32">
        <v>0</v>
      </c>
      <c r="AA11" s="32">
        <v>0</v>
      </c>
      <c r="AB11" s="32">
        <v>0</v>
      </c>
      <c r="AC11" s="32">
        <v>0</v>
      </c>
      <c r="AD11" s="32">
        <v>0</v>
      </c>
      <c r="AE11" s="32">
        <v>0</v>
      </c>
      <c r="AF11" s="32">
        <v>0</v>
      </c>
      <c r="AG11" s="32">
        <v>0</v>
      </c>
      <c r="AH11" s="32">
        <v>0</v>
      </c>
      <c r="AI11" s="32">
        <v>0</v>
      </c>
      <c r="AJ11" s="32">
        <v>0</v>
      </c>
      <c r="AK11" s="32">
        <v>0</v>
      </c>
      <c r="AL11" s="32">
        <v>0</v>
      </c>
      <c r="AM11" s="32">
        <v>0</v>
      </c>
      <c r="AN11" s="32">
        <v>0</v>
      </c>
      <c r="AO11" s="32">
        <v>0</v>
      </c>
      <c r="AP11" s="32">
        <v>0</v>
      </c>
      <c r="AQ11" s="32">
        <v>0</v>
      </c>
      <c r="AR11" s="32">
        <v>0</v>
      </c>
      <c r="AS11" s="32">
        <v>0</v>
      </c>
      <c r="AT11" s="32">
        <v>0</v>
      </c>
      <c r="AU11" s="32">
        <v>0</v>
      </c>
      <c r="AV11" s="32">
        <v>0</v>
      </c>
      <c r="AW11" s="32">
        <v>0</v>
      </c>
      <c r="AX11" s="32">
        <v>0</v>
      </c>
      <c r="AY11" s="32">
        <v>0</v>
      </c>
      <c r="AZ11" s="32">
        <v>0</v>
      </c>
      <c r="BA11" s="32">
        <v>0</v>
      </c>
      <c r="BB11" s="32">
        <v>0</v>
      </c>
      <c r="BC11" s="32">
        <v>0</v>
      </c>
      <c r="BD11" s="32">
        <v>0</v>
      </c>
      <c r="BE11" s="32">
        <v>0</v>
      </c>
      <c r="BF11" s="32">
        <v>0</v>
      </c>
      <c r="BG11" s="32">
        <v>0</v>
      </c>
      <c r="BH11" s="32">
        <v>0</v>
      </c>
      <c r="BI11" s="32">
        <v>0</v>
      </c>
      <c r="BJ11" s="32">
        <v>0</v>
      </c>
      <c r="BK11" s="32">
        <v>0</v>
      </c>
      <c r="BL11" s="32">
        <v>0</v>
      </c>
      <c r="BM11" s="32">
        <v>0</v>
      </c>
      <c r="BN11" s="32">
        <v>0</v>
      </c>
      <c r="BO11" s="32">
        <v>0</v>
      </c>
      <c r="BP11" s="32">
        <v>0</v>
      </c>
      <c r="BQ11" s="32">
        <v>0</v>
      </c>
      <c r="BR11" s="32">
        <v>0</v>
      </c>
      <c r="BS11" s="32">
        <v>0</v>
      </c>
      <c r="BT11" s="32">
        <v>0</v>
      </c>
      <c r="BU11" s="32">
        <v>0</v>
      </c>
      <c r="BV11" s="32">
        <v>0</v>
      </c>
      <c r="BW11" s="32">
        <v>0</v>
      </c>
      <c r="BX11" s="32">
        <v>0</v>
      </c>
      <c r="BY11" s="32">
        <v>0</v>
      </c>
      <c r="BZ11" s="32">
        <v>0</v>
      </c>
      <c r="CA11" s="32">
        <v>0</v>
      </c>
      <c r="CB11" s="32">
        <v>0</v>
      </c>
      <c r="CC11" s="32">
        <v>0</v>
      </c>
      <c r="CD11" s="32">
        <v>0</v>
      </c>
      <c r="CE11" s="32">
        <v>0</v>
      </c>
      <c r="CF11" s="32">
        <v>0</v>
      </c>
      <c r="CG11" s="32">
        <v>0</v>
      </c>
      <c r="CH11" s="32">
        <v>0</v>
      </c>
      <c r="CI11" s="32">
        <v>0</v>
      </c>
      <c r="CJ11" s="32">
        <v>0</v>
      </c>
      <c r="CK11" s="32">
        <v>0</v>
      </c>
      <c r="CL11" s="32">
        <v>0</v>
      </c>
      <c r="CM11" s="32">
        <v>0</v>
      </c>
      <c r="CN11" s="32">
        <v>0</v>
      </c>
      <c r="CO11" s="32">
        <v>0</v>
      </c>
      <c r="CP11" s="32">
        <v>0</v>
      </c>
      <c r="CQ11" s="32">
        <v>0</v>
      </c>
      <c r="CR11" s="32">
        <v>0</v>
      </c>
      <c r="CS11" s="33">
        <v>0</v>
      </c>
      <c r="CT11" s="30">
        <f t="shared" si="2"/>
        <v>0</v>
      </c>
      <c r="CU11" s="152"/>
      <c r="CV11" s="162"/>
      <c r="CW11" s="140"/>
    </row>
    <row r="12" spans="1:102">
      <c r="A12" s="34" t="s">
        <v>40</v>
      </c>
      <c r="B12" s="35">
        <v>205.05129402777777</v>
      </c>
      <c r="C12" s="36">
        <v>205.05129402777777</v>
      </c>
      <c r="D12" s="36">
        <v>205.05129402777777</v>
      </c>
      <c r="E12" s="36">
        <v>205.05129402777777</v>
      </c>
      <c r="F12" s="36">
        <v>205.05129402777777</v>
      </c>
      <c r="G12" s="36">
        <v>205.05129402777777</v>
      </c>
      <c r="H12" s="36">
        <v>205.05129402777777</v>
      </c>
      <c r="I12" s="36">
        <v>205.05129402777777</v>
      </c>
      <c r="J12" s="36">
        <v>205.05129402777777</v>
      </c>
      <c r="K12" s="36">
        <v>205.05129402777777</v>
      </c>
      <c r="L12" s="36">
        <v>205.05129402777777</v>
      </c>
      <c r="M12" s="36">
        <v>205.05129402777777</v>
      </c>
      <c r="N12" s="36">
        <v>205.05129402777777</v>
      </c>
      <c r="O12" s="36">
        <v>205.05129402777777</v>
      </c>
      <c r="P12" s="36">
        <v>205.05129402777777</v>
      </c>
      <c r="Q12" s="36">
        <v>205.05129402777777</v>
      </c>
      <c r="R12" s="36">
        <v>205.05129402777777</v>
      </c>
      <c r="S12" s="36">
        <v>205.05129402777777</v>
      </c>
      <c r="T12" s="36">
        <v>205.05129402777777</v>
      </c>
      <c r="U12" s="36">
        <v>205.05129402777777</v>
      </c>
      <c r="V12" s="36">
        <v>205.05129402777777</v>
      </c>
      <c r="W12" s="36">
        <v>205.05129402777777</v>
      </c>
      <c r="X12" s="36">
        <v>205.05129402777777</v>
      </c>
      <c r="Y12" s="36">
        <v>205.05129402777777</v>
      </c>
      <c r="Z12" s="36">
        <v>205.05129402777777</v>
      </c>
      <c r="AA12" s="36">
        <v>205.05129402777777</v>
      </c>
      <c r="AB12" s="36">
        <v>205.05129402777777</v>
      </c>
      <c r="AC12" s="36">
        <v>205.05129402777777</v>
      </c>
      <c r="AD12" s="36">
        <v>205.05129402777777</v>
      </c>
      <c r="AE12" s="36">
        <v>205.05129402777777</v>
      </c>
      <c r="AF12" s="36">
        <v>205.05129402777777</v>
      </c>
      <c r="AG12" s="36">
        <v>205.05129402777777</v>
      </c>
      <c r="AH12" s="36">
        <v>205.05129402777777</v>
      </c>
      <c r="AI12" s="36">
        <v>205.05129402777777</v>
      </c>
      <c r="AJ12" s="36">
        <v>205.05129402777777</v>
      </c>
      <c r="AK12" s="36">
        <v>205.05129402777777</v>
      </c>
      <c r="AL12" s="36">
        <v>205.05129402777777</v>
      </c>
      <c r="AM12" s="36">
        <v>205.05129402777777</v>
      </c>
      <c r="AN12" s="36">
        <v>205.05129402777777</v>
      </c>
      <c r="AO12" s="36">
        <v>205.05129402777777</v>
      </c>
      <c r="AP12" s="36">
        <v>205.05129402777777</v>
      </c>
      <c r="AQ12" s="36">
        <v>205.05129402777777</v>
      </c>
      <c r="AR12" s="36">
        <v>205.05129402777777</v>
      </c>
      <c r="AS12" s="36">
        <v>205.05129402777777</v>
      </c>
      <c r="AT12" s="36">
        <v>205.05129402777777</v>
      </c>
      <c r="AU12" s="36">
        <v>205.05129402777777</v>
      </c>
      <c r="AV12" s="36">
        <v>205.05129402777777</v>
      </c>
      <c r="AW12" s="36">
        <v>205.05129402777777</v>
      </c>
      <c r="AX12" s="36">
        <v>205.05129402777777</v>
      </c>
      <c r="AY12" s="36">
        <v>205.05129402777777</v>
      </c>
      <c r="AZ12" s="36">
        <v>205.05129402777777</v>
      </c>
      <c r="BA12" s="36">
        <v>205.05129402777777</v>
      </c>
      <c r="BB12" s="36">
        <v>205.05129402777777</v>
      </c>
      <c r="BC12" s="36">
        <v>205.05129402777777</v>
      </c>
      <c r="BD12" s="36">
        <v>205.05129402777777</v>
      </c>
      <c r="BE12" s="36">
        <v>205.05129402777777</v>
      </c>
      <c r="BF12" s="36">
        <v>205.05129402777777</v>
      </c>
      <c r="BG12" s="36">
        <v>205.05129402777777</v>
      </c>
      <c r="BH12" s="36">
        <v>205.05129402777777</v>
      </c>
      <c r="BI12" s="36">
        <v>205.05129402777777</v>
      </c>
      <c r="BJ12" s="36">
        <v>205.05129402777777</v>
      </c>
      <c r="BK12" s="36">
        <v>205.05129402777777</v>
      </c>
      <c r="BL12" s="36">
        <v>205.05129402777777</v>
      </c>
      <c r="BM12" s="36">
        <v>205.05129402777777</v>
      </c>
      <c r="BN12" s="36">
        <v>205.05129402777777</v>
      </c>
      <c r="BO12" s="36">
        <v>205.05129402777777</v>
      </c>
      <c r="BP12" s="36">
        <v>205.05129402777777</v>
      </c>
      <c r="BQ12" s="36">
        <v>205.05129402777777</v>
      </c>
      <c r="BR12" s="36">
        <v>205.05129402777777</v>
      </c>
      <c r="BS12" s="36">
        <v>205.05129402777777</v>
      </c>
      <c r="BT12" s="36">
        <v>205.05129402777777</v>
      </c>
      <c r="BU12" s="36">
        <v>205.05129402777777</v>
      </c>
      <c r="BV12" s="36">
        <v>205.05129402777777</v>
      </c>
      <c r="BW12" s="36">
        <v>205.05129402777777</v>
      </c>
      <c r="BX12" s="36">
        <v>205.05129402777777</v>
      </c>
      <c r="BY12" s="36">
        <v>205.05129402777777</v>
      </c>
      <c r="BZ12" s="36">
        <v>205.05129402777777</v>
      </c>
      <c r="CA12" s="36">
        <v>205.05129402777777</v>
      </c>
      <c r="CB12" s="36">
        <v>205.05129402777777</v>
      </c>
      <c r="CC12" s="36">
        <v>205.05129402777777</v>
      </c>
      <c r="CD12" s="36">
        <v>205.05129402777777</v>
      </c>
      <c r="CE12" s="36">
        <v>205.05129402777777</v>
      </c>
      <c r="CF12" s="36">
        <v>205.05129402777777</v>
      </c>
      <c r="CG12" s="36">
        <v>205.05129402777777</v>
      </c>
      <c r="CH12" s="36">
        <v>205.05129402777777</v>
      </c>
      <c r="CI12" s="36">
        <v>205.05129402777777</v>
      </c>
      <c r="CJ12" s="36">
        <v>205.05129402777777</v>
      </c>
      <c r="CK12" s="36">
        <v>205.05129402777777</v>
      </c>
      <c r="CL12" s="36">
        <v>205.05129402777777</v>
      </c>
      <c r="CM12" s="36">
        <v>205.05129402777777</v>
      </c>
      <c r="CN12" s="36">
        <v>205.05129402777777</v>
      </c>
      <c r="CO12" s="36">
        <v>205.05129402777777</v>
      </c>
      <c r="CP12" s="36">
        <v>205.05129402777777</v>
      </c>
      <c r="CQ12" s="36">
        <v>205.05129402777777</v>
      </c>
      <c r="CR12" s="36">
        <v>205.05129402777777</v>
      </c>
      <c r="CS12" s="37">
        <v>205.05129402777777</v>
      </c>
      <c r="CT12" s="30">
        <f t="shared" si="2"/>
        <v>19684.924226666677</v>
      </c>
      <c r="CU12" s="152"/>
      <c r="CW12" s="140"/>
    </row>
    <row r="13" spans="1:102">
      <c r="A13" s="38" t="s">
        <v>41</v>
      </c>
      <c r="B13" s="39">
        <f t="shared" ref="B13:AG13" si="5">SUM(B14:B14)</f>
        <v>2034.92</v>
      </c>
      <c r="C13" s="40">
        <f t="shared" si="5"/>
        <v>2034.92</v>
      </c>
      <c r="D13" s="40">
        <f t="shared" si="5"/>
        <v>2037.73</v>
      </c>
      <c r="E13" s="40">
        <f t="shared" si="5"/>
        <v>2037.73</v>
      </c>
      <c r="F13" s="40">
        <f t="shared" si="5"/>
        <v>2037.73</v>
      </c>
      <c r="G13" s="40">
        <f t="shared" si="5"/>
        <v>2037.73</v>
      </c>
      <c r="H13" s="40">
        <f t="shared" si="5"/>
        <v>2043.13</v>
      </c>
      <c r="I13" s="40">
        <f t="shared" si="5"/>
        <v>2043.23</v>
      </c>
      <c r="J13" s="40">
        <f t="shared" si="5"/>
        <v>2043.29</v>
      </c>
      <c r="K13" s="40">
        <f t="shared" si="5"/>
        <v>2043.29</v>
      </c>
      <c r="L13" s="40">
        <f t="shared" si="5"/>
        <v>2043.29</v>
      </c>
      <c r="M13" s="40">
        <f t="shared" si="5"/>
        <v>2043.17</v>
      </c>
      <c r="N13" s="40">
        <f t="shared" si="5"/>
        <v>2051.4499999999998</v>
      </c>
      <c r="O13" s="40">
        <f t="shared" si="5"/>
        <v>2051.4499999999998</v>
      </c>
      <c r="P13" s="40">
        <f t="shared" si="5"/>
        <v>2051.44</v>
      </c>
      <c r="Q13" s="40">
        <f t="shared" si="5"/>
        <v>2051.44</v>
      </c>
      <c r="R13" s="40">
        <f t="shared" si="5"/>
        <v>2052.0500000000002</v>
      </c>
      <c r="S13" s="40">
        <f t="shared" si="5"/>
        <v>2051.9299999999998</v>
      </c>
      <c r="T13" s="40">
        <f t="shared" si="5"/>
        <v>2052.34</v>
      </c>
      <c r="U13" s="40">
        <f t="shared" si="5"/>
        <v>2052.33</v>
      </c>
      <c r="V13" s="40">
        <f t="shared" si="5"/>
        <v>2054.6</v>
      </c>
      <c r="W13" s="40">
        <f t="shared" si="5"/>
        <v>2054.48</v>
      </c>
      <c r="X13" s="40">
        <f t="shared" si="5"/>
        <v>2054.5700000000002</v>
      </c>
      <c r="Y13" s="40">
        <f t="shared" si="5"/>
        <v>2054.61</v>
      </c>
      <c r="Z13" s="40">
        <f t="shared" si="5"/>
        <v>2054.64</v>
      </c>
      <c r="AA13" s="40">
        <f t="shared" si="5"/>
        <v>2054.5300000000002</v>
      </c>
      <c r="AB13" s="40">
        <f t="shared" si="5"/>
        <v>2054.42</v>
      </c>
      <c r="AC13" s="40">
        <f t="shared" si="5"/>
        <v>2054.38</v>
      </c>
      <c r="AD13" s="40">
        <f t="shared" si="5"/>
        <v>2054.2800000000002</v>
      </c>
      <c r="AE13" s="40">
        <f t="shared" si="5"/>
        <v>2054.2800000000002</v>
      </c>
      <c r="AF13" s="40">
        <f t="shared" si="5"/>
        <v>2053.9</v>
      </c>
      <c r="AG13" s="40">
        <f t="shared" si="5"/>
        <v>2053.9</v>
      </c>
      <c r="AH13" s="40">
        <f t="shared" ref="AH13:BM13" si="6">SUM(AH14:AH14)</f>
        <v>2053.9</v>
      </c>
      <c r="AI13" s="40">
        <f t="shared" si="6"/>
        <v>2053.9</v>
      </c>
      <c r="AJ13" s="40">
        <f t="shared" si="6"/>
        <v>2053.9699999999998</v>
      </c>
      <c r="AK13" s="40">
        <f t="shared" si="6"/>
        <v>2053.9699999999998</v>
      </c>
      <c r="AL13" s="40">
        <f t="shared" si="6"/>
        <v>2075.6999999999998</v>
      </c>
      <c r="AM13" s="40">
        <f t="shared" si="6"/>
        <v>2081.0300000000002</v>
      </c>
      <c r="AN13" s="40">
        <f t="shared" si="6"/>
        <v>2083.9699999999998</v>
      </c>
      <c r="AO13" s="40">
        <f t="shared" si="6"/>
        <v>2081.56</v>
      </c>
      <c r="AP13" s="40">
        <f t="shared" si="6"/>
        <v>2081.56</v>
      </c>
      <c r="AQ13" s="40">
        <f t="shared" si="6"/>
        <v>2082.08</v>
      </c>
      <c r="AR13" s="40">
        <f t="shared" si="6"/>
        <v>2082.75</v>
      </c>
      <c r="AS13" s="40">
        <f t="shared" si="6"/>
        <v>2082.75</v>
      </c>
      <c r="AT13" s="40">
        <f t="shared" si="6"/>
        <v>2082.75</v>
      </c>
      <c r="AU13" s="40">
        <f t="shared" si="6"/>
        <v>2082.75</v>
      </c>
      <c r="AV13" s="40">
        <f t="shared" si="6"/>
        <v>2082.75</v>
      </c>
      <c r="AW13" s="40">
        <f t="shared" si="6"/>
        <v>2082.75</v>
      </c>
      <c r="AX13" s="40">
        <f t="shared" si="6"/>
        <v>2082.8200000000002</v>
      </c>
      <c r="AY13" s="40">
        <f t="shared" si="6"/>
        <v>2082.8200000000002</v>
      </c>
      <c r="AZ13" s="40">
        <f t="shared" si="6"/>
        <v>2082.3200000000002</v>
      </c>
      <c r="BA13" s="40">
        <f t="shared" si="6"/>
        <v>2081.77</v>
      </c>
      <c r="BB13" s="40">
        <f t="shared" si="6"/>
        <v>2081.77</v>
      </c>
      <c r="BC13" s="40">
        <f t="shared" si="6"/>
        <v>2081.77</v>
      </c>
      <c r="BD13" s="40">
        <f t="shared" si="6"/>
        <v>2084.48</v>
      </c>
      <c r="BE13" s="40">
        <f t="shared" si="6"/>
        <v>2084.8000000000002</v>
      </c>
      <c r="BF13" s="40">
        <f t="shared" si="6"/>
        <v>2084.56</v>
      </c>
      <c r="BG13" s="40">
        <f t="shared" si="6"/>
        <v>2084.2399999999998</v>
      </c>
      <c r="BH13" s="40">
        <f t="shared" si="6"/>
        <v>2079.2800000000002</v>
      </c>
      <c r="BI13" s="40">
        <f t="shared" si="6"/>
        <v>2079.15</v>
      </c>
      <c r="BJ13" s="40">
        <f t="shared" si="6"/>
        <v>2079.88</v>
      </c>
      <c r="BK13" s="40">
        <f t="shared" si="6"/>
        <v>2080.13</v>
      </c>
      <c r="BL13" s="40">
        <f t="shared" si="6"/>
        <v>2080.38</v>
      </c>
      <c r="BM13" s="40">
        <f t="shared" si="6"/>
        <v>2080.38</v>
      </c>
      <c r="BN13" s="40">
        <f t="shared" ref="BN13:CS13" si="7">SUM(BN14:BN14)</f>
        <v>2085.65</v>
      </c>
      <c r="BO13" s="40">
        <f t="shared" si="7"/>
        <v>2085.9</v>
      </c>
      <c r="BP13" s="40">
        <f t="shared" si="7"/>
        <v>2086.25</v>
      </c>
      <c r="BQ13" s="40">
        <f t="shared" si="7"/>
        <v>2086.66</v>
      </c>
      <c r="BR13" s="40">
        <f t="shared" si="7"/>
        <v>2086.91</v>
      </c>
      <c r="BS13" s="40">
        <f t="shared" si="7"/>
        <v>2087.02</v>
      </c>
      <c r="BT13" s="40">
        <f t="shared" si="7"/>
        <v>2087.02</v>
      </c>
      <c r="BU13" s="40">
        <f t="shared" si="7"/>
        <v>2087.02</v>
      </c>
      <c r="BV13" s="40">
        <f t="shared" si="7"/>
        <v>2087.02</v>
      </c>
      <c r="BW13" s="40">
        <f t="shared" si="7"/>
        <v>2086.86</v>
      </c>
      <c r="BX13" s="40">
        <f t="shared" si="7"/>
        <v>2086.69</v>
      </c>
      <c r="BY13" s="40">
        <f t="shared" si="7"/>
        <v>2086.66</v>
      </c>
      <c r="BZ13" s="40">
        <f t="shared" si="7"/>
        <v>2085.25</v>
      </c>
      <c r="CA13" s="40">
        <f t="shared" si="7"/>
        <v>2084.5500000000002</v>
      </c>
      <c r="CB13" s="40">
        <f t="shared" si="7"/>
        <v>2083.4</v>
      </c>
      <c r="CC13" s="40">
        <f t="shared" si="7"/>
        <v>2083.4</v>
      </c>
      <c r="CD13" s="40">
        <f t="shared" si="7"/>
        <v>2082.89</v>
      </c>
      <c r="CE13" s="40">
        <f t="shared" si="7"/>
        <v>2082.7399999999998</v>
      </c>
      <c r="CF13" s="40">
        <f t="shared" si="7"/>
        <v>2082.73</v>
      </c>
      <c r="CG13" s="40">
        <f t="shared" si="7"/>
        <v>2082.8000000000002</v>
      </c>
      <c r="CH13" s="40">
        <f t="shared" si="7"/>
        <v>2082.8000000000002</v>
      </c>
      <c r="CI13" s="40">
        <f t="shared" si="7"/>
        <v>2082.8000000000002</v>
      </c>
      <c r="CJ13" s="40">
        <f t="shared" si="7"/>
        <v>2082.8000000000002</v>
      </c>
      <c r="CK13" s="40">
        <f t="shared" si="7"/>
        <v>2083.14</v>
      </c>
      <c r="CL13" s="40">
        <f t="shared" si="7"/>
        <v>2083.3000000000002</v>
      </c>
      <c r="CM13" s="40">
        <f t="shared" si="7"/>
        <v>2082.96</v>
      </c>
      <c r="CN13" s="40">
        <f t="shared" si="7"/>
        <v>2082.69</v>
      </c>
      <c r="CO13" s="40">
        <f t="shared" si="7"/>
        <v>2082.69</v>
      </c>
      <c r="CP13" s="40">
        <f t="shared" si="7"/>
        <v>2083.11</v>
      </c>
      <c r="CQ13" s="40">
        <f t="shared" si="7"/>
        <v>2083.15</v>
      </c>
      <c r="CR13" s="40">
        <f t="shared" si="7"/>
        <v>2083.2399999999998</v>
      </c>
      <c r="CS13" s="41">
        <f t="shared" si="7"/>
        <v>2083.4699999999998</v>
      </c>
      <c r="CT13" s="146">
        <f t="shared" si="2"/>
        <v>198759.43999999989</v>
      </c>
      <c r="CU13" s="150"/>
      <c r="CW13" s="140"/>
    </row>
    <row r="14" spans="1:102">
      <c r="A14" s="30" t="s">
        <v>12</v>
      </c>
      <c r="B14" s="42">
        <v>2034.92</v>
      </c>
      <c r="C14" s="43">
        <v>2034.92</v>
      </c>
      <c r="D14" s="43">
        <v>2037.73</v>
      </c>
      <c r="E14" s="43">
        <v>2037.73</v>
      </c>
      <c r="F14" s="43">
        <v>2037.73</v>
      </c>
      <c r="G14" s="43">
        <v>2037.73</v>
      </c>
      <c r="H14" s="43">
        <v>2043.13</v>
      </c>
      <c r="I14" s="43">
        <v>2043.23</v>
      </c>
      <c r="J14" s="43">
        <v>2043.29</v>
      </c>
      <c r="K14" s="43">
        <v>2043.29</v>
      </c>
      <c r="L14" s="43">
        <v>2043.29</v>
      </c>
      <c r="M14" s="43">
        <v>2043.17</v>
      </c>
      <c r="N14" s="43">
        <v>2051.4499999999998</v>
      </c>
      <c r="O14" s="43">
        <v>2051.4499999999998</v>
      </c>
      <c r="P14" s="43">
        <v>2051.44</v>
      </c>
      <c r="Q14" s="43">
        <v>2051.44</v>
      </c>
      <c r="R14" s="43">
        <v>2052.0500000000002</v>
      </c>
      <c r="S14" s="43">
        <v>2051.9299999999998</v>
      </c>
      <c r="T14" s="43">
        <v>2052.34</v>
      </c>
      <c r="U14" s="43">
        <v>2052.33</v>
      </c>
      <c r="V14" s="43">
        <v>2054.6</v>
      </c>
      <c r="W14" s="43">
        <v>2054.48</v>
      </c>
      <c r="X14" s="43">
        <v>2054.5700000000002</v>
      </c>
      <c r="Y14" s="43">
        <v>2054.61</v>
      </c>
      <c r="Z14" s="43">
        <v>2054.64</v>
      </c>
      <c r="AA14" s="43">
        <v>2054.5300000000002</v>
      </c>
      <c r="AB14" s="43">
        <v>2054.42</v>
      </c>
      <c r="AC14" s="43">
        <v>2054.38</v>
      </c>
      <c r="AD14" s="43">
        <v>2054.2800000000002</v>
      </c>
      <c r="AE14" s="43">
        <v>2054.2800000000002</v>
      </c>
      <c r="AF14" s="43">
        <v>2053.9</v>
      </c>
      <c r="AG14" s="43">
        <v>2053.9</v>
      </c>
      <c r="AH14" s="43">
        <v>2053.9</v>
      </c>
      <c r="AI14" s="43">
        <v>2053.9</v>
      </c>
      <c r="AJ14" s="43">
        <v>2053.9699999999998</v>
      </c>
      <c r="AK14" s="43">
        <v>2053.9699999999998</v>
      </c>
      <c r="AL14" s="43">
        <v>2075.6999999999998</v>
      </c>
      <c r="AM14" s="43">
        <v>2081.0300000000002</v>
      </c>
      <c r="AN14" s="43">
        <v>2083.9699999999998</v>
      </c>
      <c r="AO14" s="43">
        <v>2081.56</v>
      </c>
      <c r="AP14" s="43">
        <v>2081.56</v>
      </c>
      <c r="AQ14" s="43">
        <v>2082.08</v>
      </c>
      <c r="AR14" s="43">
        <v>2082.75</v>
      </c>
      <c r="AS14" s="43">
        <v>2082.75</v>
      </c>
      <c r="AT14" s="43">
        <v>2082.75</v>
      </c>
      <c r="AU14" s="43">
        <v>2082.75</v>
      </c>
      <c r="AV14" s="43">
        <v>2082.75</v>
      </c>
      <c r="AW14" s="43">
        <v>2082.75</v>
      </c>
      <c r="AX14" s="43">
        <v>2082.8200000000002</v>
      </c>
      <c r="AY14" s="43">
        <v>2082.8200000000002</v>
      </c>
      <c r="AZ14" s="43">
        <v>2082.3200000000002</v>
      </c>
      <c r="BA14" s="43">
        <v>2081.77</v>
      </c>
      <c r="BB14" s="43">
        <v>2081.77</v>
      </c>
      <c r="BC14" s="43">
        <v>2081.77</v>
      </c>
      <c r="BD14" s="43">
        <v>2084.48</v>
      </c>
      <c r="BE14" s="43">
        <v>2084.8000000000002</v>
      </c>
      <c r="BF14" s="43">
        <v>2084.56</v>
      </c>
      <c r="BG14" s="43">
        <v>2084.2399999999998</v>
      </c>
      <c r="BH14" s="43">
        <v>2079.2800000000002</v>
      </c>
      <c r="BI14" s="43">
        <v>2079.15</v>
      </c>
      <c r="BJ14" s="43">
        <v>2079.88</v>
      </c>
      <c r="BK14" s="43">
        <v>2080.13</v>
      </c>
      <c r="BL14" s="43">
        <v>2080.38</v>
      </c>
      <c r="BM14" s="43">
        <v>2080.38</v>
      </c>
      <c r="BN14" s="43">
        <v>2085.65</v>
      </c>
      <c r="BO14" s="43">
        <v>2085.9</v>
      </c>
      <c r="BP14" s="43">
        <v>2086.25</v>
      </c>
      <c r="BQ14" s="43">
        <v>2086.66</v>
      </c>
      <c r="BR14" s="43">
        <v>2086.91</v>
      </c>
      <c r="BS14" s="43">
        <v>2087.02</v>
      </c>
      <c r="BT14" s="43">
        <v>2087.02</v>
      </c>
      <c r="BU14" s="43">
        <v>2087.02</v>
      </c>
      <c r="BV14" s="43">
        <v>2087.02</v>
      </c>
      <c r="BW14" s="43">
        <v>2086.86</v>
      </c>
      <c r="BX14" s="43">
        <v>2086.69</v>
      </c>
      <c r="BY14" s="43">
        <v>2086.66</v>
      </c>
      <c r="BZ14" s="43">
        <v>2085.25</v>
      </c>
      <c r="CA14" s="43">
        <v>2084.5500000000002</v>
      </c>
      <c r="CB14" s="43">
        <v>2083.4</v>
      </c>
      <c r="CC14" s="43">
        <v>2083.4</v>
      </c>
      <c r="CD14" s="43">
        <v>2082.89</v>
      </c>
      <c r="CE14" s="43">
        <v>2082.7399999999998</v>
      </c>
      <c r="CF14" s="43">
        <v>2082.73</v>
      </c>
      <c r="CG14" s="43">
        <v>2082.8000000000002</v>
      </c>
      <c r="CH14" s="43">
        <v>2082.8000000000002</v>
      </c>
      <c r="CI14" s="43">
        <v>2082.8000000000002</v>
      </c>
      <c r="CJ14" s="43">
        <v>2082.8000000000002</v>
      </c>
      <c r="CK14" s="43">
        <v>2083.14</v>
      </c>
      <c r="CL14" s="43">
        <v>2083.3000000000002</v>
      </c>
      <c r="CM14" s="43">
        <v>2082.96</v>
      </c>
      <c r="CN14" s="43">
        <v>2082.69</v>
      </c>
      <c r="CO14" s="43">
        <v>2082.69</v>
      </c>
      <c r="CP14" s="43">
        <v>2083.11</v>
      </c>
      <c r="CQ14" s="43">
        <v>2083.15</v>
      </c>
      <c r="CR14" s="43">
        <v>2083.2399999999998</v>
      </c>
      <c r="CS14" s="44">
        <v>2083.4699999999998</v>
      </c>
      <c r="CT14" s="30">
        <f t="shared" si="2"/>
        <v>198759.43999999989</v>
      </c>
      <c r="CU14" s="152"/>
      <c r="CW14" s="140"/>
    </row>
    <row r="15" spans="1:102">
      <c r="A15" s="38" t="s">
        <v>42</v>
      </c>
      <c r="B15" s="39">
        <f>SUM(B16:B19)</f>
        <v>1557.75</v>
      </c>
      <c r="C15" s="40">
        <f t="shared" ref="C15:BN15" si="8">SUM(C16:C19)</f>
        <v>1557.75</v>
      </c>
      <c r="D15" s="40">
        <f t="shared" si="8"/>
        <v>1557.75</v>
      </c>
      <c r="E15" s="40">
        <f t="shared" si="8"/>
        <v>1557.75</v>
      </c>
      <c r="F15" s="40">
        <f t="shared" si="8"/>
        <v>1557.75</v>
      </c>
      <c r="G15" s="40">
        <f t="shared" si="8"/>
        <v>1557.75</v>
      </c>
      <c r="H15" s="40">
        <f t="shared" si="8"/>
        <v>1557.75</v>
      </c>
      <c r="I15" s="40">
        <f t="shared" si="8"/>
        <v>1557.75</v>
      </c>
      <c r="J15" s="40">
        <f t="shared" si="8"/>
        <v>1557.75</v>
      </c>
      <c r="K15" s="40">
        <f t="shared" si="8"/>
        <v>1557.75</v>
      </c>
      <c r="L15" s="40">
        <f t="shared" si="8"/>
        <v>1557.75</v>
      </c>
      <c r="M15" s="40">
        <f t="shared" si="8"/>
        <v>1557.75</v>
      </c>
      <c r="N15" s="40">
        <f t="shared" si="8"/>
        <v>1557.75</v>
      </c>
      <c r="O15" s="40">
        <f t="shared" si="8"/>
        <v>1557.75</v>
      </c>
      <c r="P15" s="40">
        <f t="shared" si="8"/>
        <v>1557.75</v>
      </c>
      <c r="Q15" s="40">
        <f t="shared" si="8"/>
        <v>1557.75</v>
      </c>
      <c r="R15" s="40">
        <f t="shared" si="8"/>
        <v>1557.75</v>
      </c>
      <c r="S15" s="40">
        <f t="shared" si="8"/>
        <v>1557.75</v>
      </c>
      <c r="T15" s="40">
        <f t="shared" si="8"/>
        <v>1557.75</v>
      </c>
      <c r="U15" s="40">
        <f t="shared" si="8"/>
        <v>1557.75</v>
      </c>
      <c r="V15" s="40">
        <f t="shared" si="8"/>
        <v>1557.75</v>
      </c>
      <c r="W15" s="40">
        <f t="shared" si="8"/>
        <v>1557.75</v>
      </c>
      <c r="X15" s="40">
        <f t="shared" si="8"/>
        <v>1557.75</v>
      </c>
      <c r="Y15" s="40">
        <f t="shared" si="8"/>
        <v>1557.75</v>
      </c>
      <c r="Z15" s="40">
        <f t="shared" si="8"/>
        <v>1557.75</v>
      </c>
      <c r="AA15" s="40">
        <f t="shared" si="8"/>
        <v>1557.75</v>
      </c>
      <c r="AB15" s="40">
        <f t="shared" si="8"/>
        <v>1557.75</v>
      </c>
      <c r="AC15" s="40">
        <f t="shared" si="8"/>
        <v>1557.75</v>
      </c>
      <c r="AD15" s="40">
        <f t="shared" si="8"/>
        <v>1557.75</v>
      </c>
      <c r="AE15" s="40">
        <f t="shared" si="8"/>
        <v>1557.75</v>
      </c>
      <c r="AF15" s="40">
        <f t="shared" si="8"/>
        <v>1557.75</v>
      </c>
      <c r="AG15" s="40">
        <f t="shared" si="8"/>
        <v>1557.75</v>
      </c>
      <c r="AH15" s="40">
        <f t="shared" si="8"/>
        <v>1579.58</v>
      </c>
      <c r="AI15" s="40">
        <f t="shared" si="8"/>
        <v>1579.58</v>
      </c>
      <c r="AJ15" s="40">
        <f t="shared" si="8"/>
        <v>1579.58</v>
      </c>
      <c r="AK15" s="40">
        <f t="shared" si="8"/>
        <v>1579.58</v>
      </c>
      <c r="AL15" s="40">
        <f t="shared" si="8"/>
        <v>1579.58</v>
      </c>
      <c r="AM15" s="40">
        <f t="shared" si="8"/>
        <v>1579.58</v>
      </c>
      <c r="AN15" s="40">
        <f t="shared" si="8"/>
        <v>1579.58</v>
      </c>
      <c r="AO15" s="40">
        <f t="shared" si="8"/>
        <v>1579.58</v>
      </c>
      <c r="AP15" s="40">
        <f t="shared" si="8"/>
        <v>1579.58</v>
      </c>
      <c r="AQ15" s="40">
        <f t="shared" si="8"/>
        <v>1579.58</v>
      </c>
      <c r="AR15" s="40">
        <f t="shared" si="8"/>
        <v>1579.58</v>
      </c>
      <c r="AS15" s="40">
        <f t="shared" si="8"/>
        <v>1579.58</v>
      </c>
      <c r="AT15" s="40">
        <f t="shared" si="8"/>
        <v>1579.58</v>
      </c>
      <c r="AU15" s="40">
        <f t="shared" si="8"/>
        <v>1579.58</v>
      </c>
      <c r="AV15" s="40">
        <f t="shared" si="8"/>
        <v>1579.58</v>
      </c>
      <c r="AW15" s="40">
        <f t="shared" si="8"/>
        <v>1579.58</v>
      </c>
      <c r="AX15" s="40">
        <f t="shared" si="8"/>
        <v>1579.58</v>
      </c>
      <c r="AY15" s="40">
        <f t="shared" si="8"/>
        <v>1579.58</v>
      </c>
      <c r="AZ15" s="40">
        <f t="shared" si="8"/>
        <v>1579.58</v>
      </c>
      <c r="BA15" s="40">
        <f t="shared" si="8"/>
        <v>1579.58</v>
      </c>
      <c r="BB15" s="40">
        <f t="shared" si="8"/>
        <v>1579.58</v>
      </c>
      <c r="BC15" s="40">
        <f t="shared" si="8"/>
        <v>1579.58</v>
      </c>
      <c r="BD15" s="40">
        <f t="shared" si="8"/>
        <v>1579.58</v>
      </c>
      <c r="BE15" s="40">
        <f t="shared" si="8"/>
        <v>1579.58</v>
      </c>
      <c r="BF15" s="40">
        <f t="shared" si="8"/>
        <v>1579.58</v>
      </c>
      <c r="BG15" s="40">
        <f t="shared" si="8"/>
        <v>1579.58</v>
      </c>
      <c r="BH15" s="40">
        <f t="shared" si="8"/>
        <v>1579.58</v>
      </c>
      <c r="BI15" s="40">
        <f t="shared" si="8"/>
        <v>1579.58</v>
      </c>
      <c r="BJ15" s="40">
        <f t="shared" si="8"/>
        <v>1579.58</v>
      </c>
      <c r="BK15" s="40">
        <f t="shared" si="8"/>
        <v>1579.58</v>
      </c>
      <c r="BL15" s="40">
        <f t="shared" si="8"/>
        <v>1579.58</v>
      </c>
      <c r="BM15" s="40">
        <f t="shared" si="8"/>
        <v>1579.58</v>
      </c>
      <c r="BN15" s="40">
        <f t="shared" si="8"/>
        <v>1557.75</v>
      </c>
      <c r="BO15" s="40">
        <f t="shared" ref="BO15:CS15" si="9">SUM(BO16:BO19)</f>
        <v>1557.75</v>
      </c>
      <c r="BP15" s="40">
        <f t="shared" si="9"/>
        <v>1557.75</v>
      </c>
      <c r="BQ15" s="40">
        <f t="shared" si="9"/>
        <v>1557.75</v>
      </c>
      <c r="BR15" s="40">
        <f t="shared" si="9"/>
        <v>1557.75</v>
      </c>
      <c r="BS15" s="40">
        <f t="shared" si="9"/>
        <v>1557.75</v>
      </c>
      <c r="BT15" s="40">
        <f t="shared" si="9"/>
        <v>1557.75</v>
      </c>
      <c r="BU15" s="40">
        <f t="shared" si="9"/>
        <v>1557.75</v>
      </c>
      <c r="BV15" s="40">
        <f t="shared" si="9"/>
        <v>1557.75</v>
      </c>
      <c r="BW15" s="40">
        <f t="shared" si="9"/>
        <v>1557.75</v>
      </c>
      <c r="BX15" s="40">
        <f t="shared" si="9"/>
        <v>1557.75</v>
      </c>
      <c r="BY15" s="40">
        <f t="shared" si="9"/>
        <v>1557.75</v>
      </c>
      <c r="BZ15" s="40">
        <f t="shared" si="9"/>
        <v>1557.75</v>
      </c>
      <c r="CA15" s="40">
        <f t="shared" si="9"/>
        <v>1557.75</v>
      </c>
      <c r="CB15" s="40">
        <f t="shared" si="9"/>
        <v>1557.75</v>
      </c>
      <c r="CC15" s="40">
        <f t="shared" si="9"/>
        <v>1557.75</v>
      </c>
      <c r="CD15" s="40">
        <f t="shared" si="9"/>
        <v>1557.75</v>
      </c>
      <c r="CE15" s="40">
        <f t="shared" si="9"/>
        <v>1557.75</v>
      </c>
      <c r="CF15" s="40">
        <f t="shared" si="9"/>
        <v>1557.75</v>
      </c>
      <c r="CG15" s="40">
        <f t="shared" si="9"/>
        <v>1557.75</v>
      </c>
      <c r="CH15" s="40">
        <f t="shared" si="9"/>
        <v>1557.75</v>
      </c>
      <c r="CI15" s="40">
        <f t="shared" si="9"/>
        <v>1557.75</v>
      </c>
      <c r="CJ15" s="40">
        <f t="shared" si="9"/>
        <v>1557.75</v>
      </c>
      <c r="CK15" s="40">
        <f t="shared" si="9"/>
        <v>1557.75</v>
      </c>
      <c r="CL15" s="40">
        <f t="shared" si="9"/>
        <v>1557.75</v>
      </c>
      <c r="CM15" s="40">
        <f t="shared" si="9"/>
        <v>1557.75</v>
      </c>
      <c r="CN15" s="40">
        <f t="shared" si="9"/>
        <v>1557.75</v>
      </c>
      <c r="CO15" s="40">
        <f t="shared" si="9"/>
        <v>1557.75</v>
      </c>
      <c r="CP15" s="40">
        <f t="shared" si="9"/>
        <v>1557.75</v>
      </c>
      <c r="CQ15" s="40">
        <f t="shared" si="9"/>
        <v>1557.75</v>
      </c>
      <c r="CR15" s="40">
        <f t="shared" si="9"/>
        <v>1557.75</v>
      </c>
      <c r="CS15" s="41">
        <f t="shared" si="9"/>
        <v>1557.75</v>
      </c>
      <c r="CT15" s="38">
        <f t="shared" si="2"/>
        <v>150242.56000000006</v>
      </c>
      <c r="CU15" s="150"/>
      <c r="CW15" s="140"/>
    </row>
    <row r="16" spans="1:102">
      <c r="A16" s="30" t="s">
        <v>43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2"/>
        <v>108576</v>
      </c>
      <c r="CU16" s="152"/>
      <c r="CW16" s="140"/>
    </row>
    <row r="17" spans="1:102">
      <c r="A17" s="47" t="s">
        <v>44</v>
      </c>
      <c r="B17" s="48">
        <v>136.97999999999999</v>
      </c>
      <c r="C17" s="49">
        <v>136.97999999999999</v>
      </c>
      <c r="D17" s="49">
        <v>136.97999999999999</v>
      </c>
      <c r="E17" s="49">
        <v>136.97999999999999</v>
      </c>
      <c r="F17" s="49">
        <v>136.97999999999999</v>
      </c>
      <c r="G17" s="49">
        <v>136.97999999999999</v>
      </c>
      <c r="H17" s="49">
        <v>136.97999999999999</v>
      </c>
      <c r="I17" s="49">
        <v>136.97999999999999</v>
      </c>
      <c r="J17" s="49">
        <v>136.97999999999999</v>
      </c>
      <c r="K17" s="49">
        <v>136.97999999999999</v>
      </c>
      <c r="L17" s="49">
        <v>136.97999999999999</v>
      </c>
      <c r="M17" s="49">
        <v>136.97999999999999</v>
      </c>
      <c r="N17" s="49">
        <v>136.97999999999999</v>
      </c>
      <c r="O17" s="49">
        <v>136.97999999999999</v>
      </c>
      <c r="P17" s="49">
        <v>136.97999999999999</v>
      </c>
      <c r="Q17" s="49">
        <v>136.97999999999999</v>
      </c>
      <c r="R17" s="49">
        <v>136.97999999999999</v>
      </c>
      <c r="S17" s="49">
        <v>136.97999999999999</v>
      </c>
      <c r="T17" s="49">
        <v>136.97999999999999</v>
      </c>
      <c r="U17" s="49">
        <v>136.97999999999999</v>
      </c>
      <c r="V17" s="49">
        <v>136.97999999999999</v>
      </c>
      <c r="W17" s="49">
        <v>136.97999999999999</v>
      </c>
      <c r="X17" s="49">
        <v>136.97999999999999</v>
      </c>
      <c r="Y17" s="49">
        <v>136.97999999999999</v>
      </c>
      <c r="Z17" s="49">
        <v>136.97999999999999</v>
      </c>
      <c r="AA17" s="49">
        <v>136.97999999999999</v>
      </c>
      <c r="AB17" s="49">
        <v>136.97999999999999</v>
      </c>
      <c r="AC17" s="49">
        <v>136.97999999999999</v>
      </c>
      <c r="AD17" s="49">
        <v>136.97999999999999</v>
      </c>
      <c r="AE17" s="49">
        <v>136.97999999999999</v>
      </c>
      <c r="AF17" s="49">
        <v>136.97999999999999</v>
      </c>
      <c r="AG17" s="49">
        <v>136.97999999999999</v>
      </c>
      <c r="AH17" s="49">
        <v>143.99</v>
      </c>
      <c r="AI17" s="49">
        <v>143.99</v>
      </c>
      <c r="AJ17" s="49">
        <v>143.99</v>
      </c>
      <c r="AK17" s="49">
        <v>143.99</v>
      </c>
      <c r="AL17" s="49">
        <v>143.99</v>
      </c>
      <c r="AM17" s="49">
        <v>143.99</v>
      </c>
      <c r="AN17" s="49">
        <v>143.99</v>
      </c>
      <c r="AO17" s="49">
        <v>143.99</v>
      </c>
      <c r="AP17" s="49">
        <v>143.99</v>
      </c>
      <c r="AQ17" s="49">
        <v>143.99</v>
      </c>
      <c r="AR17" s="49">
        <v>143.99</v>
      </c>
      <c r="AS17" s="49">
        <v>143.99</v>
      </c>
      <c r="AT17" s="49">
        <v>143.99</v>
      </c>
      <c r="AU17" s="49">
        <v>143.99</v>
      </c>
      <c r="AV17" s="49">
        <v>143.99</v>
      </c>
      <c r="AW17" s="49">
        <v>143.99</v>
      </c>
      <c r="AX17" s="49">
        <v>143.99</v>
      </c>
      <c r="AY17" s="49">
        <v>143.99</v>
      </c>
      <c r="AZ17" s="49">
        <v>143.99</v>
      </c>
      <c r="BA17" s="49">
        <v>143.99</v>
      </c>
      <c r="BB17" s="49">
        <v>143.99</v>
      </c>
      <c r="BC17" s="49">
        <v>143.99</v>
      </c>
      <c r="BD17" s="49">
        <v>143.99</v>
      </c>
      <c r="BE17" s="49">
        <v>143.99</v>
      </c>
      <c r="BF17" s="49">
        <v>143.99</v>
      </c>
      <c r="BG17" s="49">
        <v>143.99</v>
      </c>
      <c r="BH17" s="49">
        <v>143.99</v>
      </c>
      <c r="BI17" s="49">
        <v>143.99</v>
      </c>
      <c r="BJ17" s="49">
        <v>143.99</v>
      </c>
      <c r="BK17" s="49">
        <v>143.99</v>
      </c>
      <c r="BL17" s="49">
        <v>143.99</v>
      </c>
      <c r="BM17" s="49">
        <v>143.99</v>
      </c>
      <c r="BN17" s="49">
        <v>136.97999999999999</v>
      </c>
      <c r="BO17" s="49">
        <v>136.97999999999999</v>
      </c>
      <c r="BP17" s="49">
        <v>136.97999999999999</v>
      </c>
      <c r="BQ17" s="49">
        <v>136.97999999999999</v>
      </c>
      <c r="BR17" s="49">
        <v>136.97999999999999</v>
      </c>
      <c r="BS17" s="49">
        <v>136.97999999999999</v>
      </c>
      <c r="BT17" s="49">
        <v>136.97999999999999</v>
      </c>
      <c r="BU17" s="49">
        <v>136.97999999999999</v>
      </c>
      <c r="BV17" s="49">
        <v>136.97999999999999</v>
      </c>
      <c r="BW17" s="49">
        <v>136.97999999999999</v>
      </c>
      <c r="BX17" s="49">
        <v>136.97999999999999</v>
      </c>
      <c r="BY17" s="49">
        <v>136.97999999999999</v>
      </c>
      <c r="BZ17" s="49">
        <v>136.97999999999999</v>
      </c>
      <c r="CA17" s="49">
        <v>136.97999999999999</v>
      </c>
      <c r="CB17" s="49">
        <v>136.97999999999999</v>
      </c>
      <c r="CC17" s="49">
        <v>136.97999999999999</v>
      </c>
      <c r="CD17" s="49">
        <v>136.97999999999999</v>
      </c>
      <c r="CE17" s="49">
        <v>136.97999999999999</v>
      </c>
      <c r="CF17" s="49">
        <v>136.97999999999999</v>
      </c>
      <c r="CG17" s="49">
        <v>136.97999999999999</v>
      </c>
      <c r="CH17" s="49">
        <v>136.97999999999999</v>
      </c>
      <c r="CI17" s="49">
        <v>136.97999999999999</v>
      </c>
      <c r="CJ17" s="49">
        <v>136.97999999999999</v>
      </c>
      <c r="CK17" s="49">
        <v>136.97999999999999</v>
      </c>
      <c r="CL17" s="49">
        <v>136.97999999999999</v>
      </c>
      <c r="CM17" s="49">
        <v>136.97999999999999</v>
      </c>
      <c r="CN17" s="49">
        <v>136.97999999999999</v>
      </c>
      <c r="CO17" s="49">
        <v>136.97999999999999</v>
      </c>
      <c r="CP17" s="49">
        <v>136.97999999999999</v>
      </c>
      <c r="CQ17" s="49">
        <v>136.97999999999999</v>
      </c>
      <c r="CR17" s="49">
        <v>136.97999999999999</v>
      </c>
      <c r="CS17" s="50">
        <v>136.97999999999999</v>
      </c>
      <c r="CT17" s="30">
        <f t="shared" si="2"/>
        <v>13374.399999999978</v>
      </c>
      <c r="CU17" s="152"/>
      <c r="CV17" s="163"/>
      <c r="CW17" s="140"/>
    </row>
    <row r="18" spans="1:102">
      <c r="A18" s="47" t="s">
        <v>45</v>
      </c>
      <c r="B18" s="45">
        <v>289.77</v>
      </c>
      <c r="C18" s="1">
        <v>289.77</v>
      </c>
      <c r="D18" s="1">
        <v>289.77</v>
      </c>
      <c r="E18" s="1">
        <v>289.77</v>
      </c>
      <c r="F18" s="1">
        <v>289.77</v>
      </c>
      <c r="G18" s="1">
        <v>289.77</v>
      </c>
      <c r="H18" s="1">
        <v>289.77</v>
      </c>
      <c r="I18" s="1">
        <v>289.77</v>
      </c>
      <c r="J18" s="1">
        <v>289.77</v>
      </c>
      <c r="K18" s="1">
        <v>289.77</v>
      </c>
      <c r="L18" s="1">
        <v>289.77</v>
      </c>
      <c r="M18" s="1">
        <v>289.77</v>
      </c>
      <c r="N18" s="1">
        <v>289.77</v>
      </c>
      <c r="O18" s="1">
        <v>289.77</v>
      </c>
      <c r="P18" s="1">
        <v>289.77</v>
      </c>
      <c r="Q18" s="1">
        <v>289.77</v>
      </c>
      <c r="R18" s="1">
        <v>289.77</v>
      </c>
      <c r="S18" s="1">
        <v>289.77</v>
      </c>
      <c r="T18" s="1">
        <v>289.77</v>
      </c>
      <c r="U18" s="1">
        <v>289.77</v>
      </c>
      <c r="V18" s="1">
        <v>289.77</v>
      </c>
      <c r="W18" s="1">
        <v>289.77</v>
      </c>
      <c r="X18" s="1">
        <v>289.77</v>
      </c>
      <c r="Y18" s="1">
        <v>289.77</v>
      </c>
      <c r="Z18" s="1">
        <v>289.77</v>
      </c>
      <c r="AA18" s="1">
        <v>289.77</v>
      </c>
      <c r="AB18" s="1">
        <v>289.77</v>
      </c>
      <c r="AC18" s="1">
        <v>289.77</v>
      </c>
      <c r="AD18" s="1">
        <v>289.77</v>
      </c>
      <c r="AE18" s="1">
        <v>289.77</v>
      </c>
      <c r="AF18" s="1">
        <v>289.77</v>
      </c>
      <c r="AG18" s="1">
        <v>289.77</v>
      </c>
      <c r="AH18" s="1">
        <v>304.58999999999997</v>
      </c>
      <c r="AI18" s="1">
        <v>304.58999999999997</v>
      </c>
      <c r="AJ18" s="1">
        <v>304.58999999999997</v>
      </c>
      <c r="AK18" s="1">
        <v>304.58999999999997</v>
      </c>
      <c r="AL18" s="1">
        <v>304.58999999999997</v>
      </c>
      <c r="AM18" s="1">
        <v>304.58999999999997</v>
      </c>
      <c r="AN18" s="1">
        <v>304.58999999999997</v>
      </c>
      <c r="AO18" s="1">
        <v>304.58999999999997</v>
      </c>
      <c r="AP18" s="1">
        <v>304.58999999999997</v>
      </c>
      <c r="AQ18" s="1">
        <v>304.58999999999997</v>
      </c>
      <c r="AR18" s="1">
        <v>304.58999999999997</v>
      </c>
      <c r="AS18" s="1">
        <v>304.58999999999997</v>
      </c>
      <c r="AT18" s="1">
        <v>304.58999999999997</v>
      </c>
      <c r="AU18" s="1">
        <v>304.58999999999997</v>
      </c>
      <c r="AV18" s="1">
        <v>304.58999999999997</v>
      </c>
      <c r="AW18" s="1">
        <v>304.58999999999997</v>
      </c>
      <c r="AX18" s="1">
        <v>304.58999999999997</v>
      </c>
      <c r="AY18" s="1">
        <v>304.58999999999997</v>
      </c>
      <c r="AZ18" s="1">
        <v>304.58999999999997</v>
      </c>
      <c r="BA18" s="1">
        <v>304.58999999999997</v>
      </c>
      <c r="BB18" s="1">
        <v>304.58999999999997</v>
      </c>
      <c r="BC18" s="1">
        <v>304.58999999999997</v>
      </c>
      <c r="BD18" s="1">
        <v>304.58999999999997</v>
      </c>
      <c r="BE18" s="1">
        <v>304.58999999999997</v>
      </c>
      <c r="BF18" s="1">
        <v>304.58999999999997</v>
      </c>
      <c r="BG18" s="1">
        <v>304.58999999999997</v>
      </c>
      <c r="BH18" s="1">
        <v>304.58999999999997</v>
      </c>
      <c r="BI18" s="1">
        <v>304.58999999999997</v>
      </c>
      <c r="BJ18" s="1">
        <v>304.58999999999997</v>
      </c>
      <c r="BK18" s="1">
        <v>304.58999999999997</v>
      </c>
      <c r="BL18" s="1">
        <v>304.58999999999997</v>
      </c>
      <c r="BM18" s="1">
        <v>304.58999999999997</v>
      </c>
      <c r="BN18" s="1">
        <v>289.77</v>
      </c>
      <c r="BO18" s="1">
        <v>289.77</v>
      </c>
      <c r="BP18" s="1">
        <v>289.77</v>
      </c>
      <c r="BQ18" s="1">
        <v>289.77</v>
      </c>
      <c r="BR18" s="1">
        <v>289.77</v>
      </c>
      <c r="BS18" s="1">
        <v>289.77</v>
      </c>
      <c r="BT18" s="1">
        <v>289.77</v>
      </c>
      <c r="BU18" s="1">
        <v>289.77</v>
      </c>
      <c r="BV18" s="1">
        <v>289.77</v>
      </c>
      <c r="BW18" s="1">
        <v>289.77</v>
      </c>
      <c r="BX18" s="1">
        <v>289.77</v>
      </c>
      <c r="BY18" s="1">
        <v>289.77</v>
      </c>
      <c r="BZ18" s="1">
        <v>289.77</v>
      </c>
      <c r="CA18" s="1">
        <v>289.77</v>
      </c>
      <c r="CB18" s="1">
        <v>289.77</v>
      </c>
      <c r="CC18" s="1">
        <v>289.77</v>
      </c>
      <c r="CD18" s="1">
        <v>289.77</v>
      </c>
      <c r="CE18" s="1">
        <v>289.77</v>
      </c>
      <c r="CF18" s="1">
        <v>289.77</v>
      </c>
      <c r="CG18" s="1">
        <v>289.77</v>
      </c>
      <c r="CH18" s="1">
        <v>289.77</v>
      </c>
      <c r="CI18" s="1">
        <v>289.77</v>
      </c>
      <c r="CJ18" s="1">
        <v>289.77</v>
      </c>
      <c r="CK18" s="1">
        <v>289.77</v>
      </c>
      <c r="CL18" s="1">
        <v>289.77</v>
      </c>
      <c r="CM18" s="1">
        <v>289.77</v>
      </c>
      <c r="CN18" s="1">
        <v>289.77</v>
      </c>
      <c r="CO18" s="1">
        <v>289.77</v>
      </c>
      <c r="CP18" s="1">
        <v>289.77</v>
      </c>
      <c r="CQ18" s="1">
        <v>289.77</v>
      </c>
      <c r="CR18" s="1">
        <v>289.77</v>
      </c>
      <c r="CS18" s="46">
        <v>289.77</v>
      </c>
      <c r="CT18" s="30">
        <f t="shared" si="2"/>
        <v>28292.160000000025</v>
      </c>
      <c r="CU18" s="152"/>
      <c r="CV18" s="163"/>
      <c r="CW18" s="140"/>
    </row>
    <row r="19" spans="1:102" hidden="1">
      <c r="A19" s="51" t="s">
        <v>46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2"/>
        <v>0</v>
      </c>
      <c r="CU19" s="152"/>
      <c r="CV19" s="164"/>
      <c r="CW19" s="140"/>
      <c r="CX19" s="235"/>
    </row>
    <row r="20" spans="1:102">
      <c r="A20" s="52" t="s">
        <v>47</v>
      </c>
      <c r="B20" s="53">
        <f t="shared" ref="B20:AG20" si="10">SUM(B21:B24)</f>
        <v>158.32999999999998</v>
      </c>
      <c r="C20" s="54">
        <f t="shared" si="10"/>
        <v>157.6</v>
      </c>
      <c r="D20" s="54">
        <f t="shared" si="10"/>
        <v>157.19999999999999</v>
      </c>
      <c r="E20" s="54">
        <f t="shared" si="10"/>
        <v>157.16</v>
      </c>
      <c r="F20" s="54">
        <f t="shared" si="10"/>
        <v>157.04</v>
      </c>
      <c r="G20" s="54">
        <f t="shared" si="10"/>
        <v>156.65</v>
      </c>
      <c r="H20" s="54">
        <f t="shared" si="10"/>
        <v>157.07999999999998</v>
      </c>
      <c r="I20" s="54">
        <f t="shared" si="10"/>
        <v>157.57999999999998</v>
      </c>
      <c r="J20" s="54">
        <f t="shared" si="10"/>
        <v>157.13999999999999</v>
      </c>
      <c r="K20" s="54">
        <f t="shared" si="10"/>
        <v>157.31</v>
      </c>
      <c r="L20" s="54">
        <f t="shared" si="10"/>
        <v>157.57</v>
      </c>
      <c r="M20" s="54">
        <f t="shared" si="10"/>
        <v>158.5</v>
      </c>
      <c r="N20" s="54">
        <f t="shared" si="10"/>
        <v>158.19999999999999</v>
      </c>
      <c r="O20" s="54">
        <f t="shared" si="10"/>
        <v>158.26999999999998</v>
      </c>
      <c r="P20" s="54">
        <f t="shared" si="10"/>
        <v>158.84</v>
      </c>
      <c r="Q20" s="54">
        <f t="shared" si="10"/>
        <v>158.13999999999999</v>
      </c>
      <c r="R20" s="54">
        <f t="shared" si="10"/>
        <v>157.45999999999998</v>
      </c>
      <c r="S20" s="54">
        <f t="shared" si="10"/>
        <v>157.49</v>
      </c>
      <c r="T20" s="54">
        <f t="shared" si="10"/>
        <v>157.60999999999999</v>
      </c>
      <c r="U20" s="54">
        <f t="shared" si="10"/>
        <v>158.69</v>
      </c>
      <c r="V20" s="54">
        <f t="shared" si="10"/>
        <v>157.82</v>
      </c>
      <c r="W20" s="54">
        <f t="shared" si="10"/>
        <v>158.66</v>
      </c>
      <c r="X20" s="54">
        <f t="shared" si="10"/>
        <v>3654.35</v>
      </c>
      <c r="Y20" s="54">
        <f t="shared" si="10"/>
        <v>3655.93</v>
      </c>
      <c r="Z20" s="54">
        <f t="shared" si="10"/>
        <v>3659.8299999999995</v>
      </c>
      <c r="AA20" s="54">
        <f t="shared" si="10"/>
        <v>3677.1399999999994</v>
      </c>
      <c r="AB20" s="54">
        <f t="shared" si="10"/>
        <v>3710.1499999999996</v>
      </c>
      <c r="AC20" s="54">
        <f t="shared" si="10"/>
        <v>3752.7099999999996</v>
      </c>
      <c r="AD20" s="54">
        <f t="shared" si="10"/>
        <v>3819.71</v>
      </c>
      <c r="AE20" s="54">
        <f t="shared" si="10"/>
        <v>3906.9</v>
      </c>
      <c r="AF20" s="54">
        <f t="shared" si="10"/>
        <v>4040.8799999999997</v>
      </c>
      <c r="AG20" s="54">
        <f t="shared" si="10"/>
        <v>4172.42</v>
      </c>
      <c r="AH20" s="54">
        <f t="shared" ref="AH20:BM20" si="11">SUM(AH21:AH24)</f>
        <v>4298.6900000000005</v>
      </c>
      <c r="AI20" s="54">
        <f t="shared" si="11"/>
        <v>4444.5700000000006</v>
      </c>
      <c r="AJ20" s="54">
        <f t="shared" si="11"/>
        <v>4581.55</v>
      </c>
      <c r="AK20" s="54">
        <f t="shared" si="11"/>
        <v>4726.1200000000008</v>
      </c>
      <c r="AL20" s="54">
        <f t="shared" si="11"/>
        <v>4845.5700000000006</v>
      </c>
      <c r="AM20" s="54">
        <f t="shared" si="11"/>
        <v>4957.7300000000005</v>
      </c>
      <c r="AN20" s="54">
        <f t="shared" si="11"/>
        <v>5030.38</v>
      </c>
      <c r="AO20" s="54">
        <f t="shared" si="11"/>
        <v>5112.4799999999996</v>
      </c>
      <c r="AP20" s="54">
        <f t="shared" si="11"/>
        <v>5191.6500000000005</v>
      </c>
      <c r="AQ20" s="54">
        <f t="shared" si="11"/>
        <v>5263.97</v>
      </c>
      <c r="AR20" s="54">
        <f t="shared" si="11"/>
        <v>5321.1500000000005</v>
      </c>
      <c r="AS20" s="54">
        <f t="shared" si="11"/>
        <v>5360.9400000000005</v>
      </c>
      <c r="AT20" s="54">
        <f t="shared" si="11"/>
        <v>5371.37</v>
      </c>
      <c r="AU20" s="54">
        <f t="shared" si="11"/>
        <v>5394.46</v>
      </c>
      <c r="AV20" s="54">
        <f t="shared" si="11"/>
        <v>5404.0599999999995</v>
      </c>
      <c r="AW20" s="54">
        <f t="shared" si="11"/>
        <v>5412.55</v>
      </c>
      <c r="AX20" s="54">
        <f t="shared" si="11"/>
        <v>5445.51</v>
      </c>
      <c r="AY20" s="54">
        <f t="shared" si="11"/>
        <v>5446.8</v>
      </c>
      <c r="AZ20" s="54">
        <f t="shared" si="11"/>
        <v>5438.9299999999994</v>
      </c>
      <c r="BA20" s="54">
        <f t="shared" si="11"/>
        <v>5418.94</v>
      </c>
      <c r="BB20" s="54">
        <f t="shared" si="11"/>
        <v>5410.1100000000006</v>
      </c>
      <c r="BC20" s="54">
        <f t="shared" si="11"/>
        <v>5383.2699999999995</v>
      </c>
      <c r="BD20" s="54">
        <f t="shared" si="11"/>
        <v>5361.32</v>
      </c>
      <c r="BE20" s="54">
        <f t="shared" si="11"/>
        <v>5309.0700000000006</v>
      </c>
      <c r="BF20" s="54">
        <f t="shared" si="11"/>
        <v>5315.77</v>
      </c>
      <c r="BG20" s="54">
        <f t="shared" si="11"/>
        <v>5274.6100000000006</v>
      </c>
      <c r="BH20" s="54">
        <f t="shared" si="11"/>
        <v>5215.76</v>
      </c>
      <c r="BI20" s="54">
        <f t="shared" si="11"/>
        <v>5152.5700000000006</v>
      </c>
      <c r="BJ20" s="54">
        <f t="shared" si="11"/>
        <v>5068.3300000000008</v>
      </c>
      <c r="BK20" s="54">
        <f t="shared" si="11"/>
        <v>4980.8900000000003</v>
      </c>
      <c r="BL20" s="54">
        <f t="shared" si="11"/>
        <v>4893.7700000000004</v>
      </c>
      <c r="BM20" s="54">
        <f t="shared" si="11"/>
        <v>4784.1400000000003</v>
      </c>
      <c r="BN20" s="54">
        <f t="shared" ref="BN20:CS20" si="12">SUM(BN21:BN24)</f>
        <v>4643.59</v>
      </c>
      <c r="BO20" s="54">
        <f t="shared" si="12"/>
        <v>4516.42</v>
      </c>
      <c r="BP20" s="54">
        <f t="shared" si="12"/>
        <v>4349.55</v>
      </c>
      <c r="BQ20" s="54">
        <f t="shared" si="12"/>
        <v>4231.79</v>
      </c>
      <c r="BR20" s="54">
        <f t="shared" si="12"/>
        <v>4130.47</v>
      </c>
      <c r="BS20" s="54">
        <f t="shared" si="12"/>
        <v>4020.24</v>
      </c>
      <c r="BT20" s="54">
        <f t="shared" si="12"/>
        <v>3922.6099999999997</v>
      </c>
      <c r="BU20" s="54">
        <f t="shared" si="12"/>
        <v>3840.7599999999998</v>
      </c>
      <c r="BV20" s="54">
        <f t="shared" si="12"/>
        <v>3770.47</v>
      </c>
      <c r="BW20" s="54">
        <f t="shared" si="12"/>
        <v>3707.54</v>
      </c>
      <c r="BX20" s="54">
        <f t="shared" si="12"/>
        <v>3659.98</v>
      </c>
      <c r="BY20" s="54">
        <f t="shared" si="12"/>
        <v>3639.0499999999997</v>
      </c>
      <c r="BZ20" s="54">
        <f t="shared" si="12"/>
        <v>157.48000000000002</v>
      </c>
      <c r="CA20" s="54">
        <f t="shared" si="12"/>
        <v>156.57</v>
      </c>
      <c r="CB20" s="54">
        <f t="shared" si="12"/>
        <v>154.76999999999998</v>
      </c>
      <c r="CC20" s="54">
        <f t="shared" si="12"/>
        <v>155.63</v>
      </c>
      <c r="CD20" s="54">
        <f t="shared" si="12"/>
        <v>153.31</v>
      </c>
      <c r="CE20" s="54">
        <f t="shared" si="12"/>
        <v>154.78</v>
      </c>
      <c r="CF20" s="54">
        <f t="shared" si="12"/>
        <v>157.1</v>
      </c>
      <c r="CG20" s="54">
        <f t="shared" si="12"/>
        <v>157.13</v>
      </c>
      <c r="CH20" s="54">
        <f t="shared" si="12"/>
        <v>157.31</v>
      </c>
      <c r="CI20" s="54">
        <f t="shared" si="12"/>
        <v>156.09</v>
      </c>
      <c r="CJ20" s="54">
        <f t="shared" si="12"/>
        <v>155.97999999999999</v>
      </c>
      <c r="CK20" s="54">
        <f t="shared" si="12"/>
        <v>155.26</v>
      </c>
      <c r="CL20" s="54">
        <f t="shared" si="12"/>
        <v>155.72999999999999</v>
      </c>
      <c r="CM20" s="54">
        <f t="shared" si="12"/>
        <v>155.85999999999999</v>
      </c>
      <c r="CN20" s="54">
        <f t="shared" si="12"/>
        <v>156.75</v>
      </c>
      <c r="CO20" s="54">
        <f t="shared" si="12"/>
        <v>157.09</v>
      </c>
      <c r="CP20" s="54">
        <f t="shared" si="12"/>
        <v>156.79999999999998</v>
      </c>
      <c r="CQ20" s="54">
        <f t="shared" si="12"/>
        <v>155.19</v>
      </c>
      <c r="CR20" s="54">
        <f t="shared" si="12"/>
        <v>154.41999999999999</v>
      </c>
      <c r="CS20" s="55">
        <f t="shared" si="12"/>
        <v>153.72</v>
      </c>
      <c r="CT20" s="38">
        <f>SUM(B20:CS20)</f>
        <v>257686.83</v>
      </c>
      <c r="CU20" s="150"/>
      <c r="CW20" s="140"/>
    </row>
    <row r="21" spans="1:102">
      <c r="A21" s="26" t="s">
        <v>48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</v>
      </c>
      <c r="Y21" s="43">
        <v>1.44</v>
      </c>
      <c r="Z21" s="43">
        <v>4.6399999999999997</v>
      </c>
      <c r="AA21" s="43">
        <v>21.66</v>
      </c>
      <c r="AB21" s="43">
        <v>55.29</v>
      </c>
      <c r="AC21" s="43">
        <v>97.25</v>
      </c>
      <c r="AD21" s="43">
        <v>163.83999999999997</v>
      </c>
      <c r="AE21" s="43">
        <v>251.76000000000002</v>
      </c>
      <c r="AF21" s="43">
        <v>386.5</v>
      </c>
      <c r="AG21" s="43">
        <v>520.68999999999994</v>
      </c>
      <c r="AH21" s="43">
        <v>649.72</v>
      </c>
      <c r="AI21" s="43">
        <v>795.1</v>
      </c>
      <c r="AJ21" s="43">
        <v>927.54</v>
      </c>
      <c r="AK21" s="43">
        <v>1071.27</v>
      </c>
      <c r="AL21" s="43">
        <v>1190.44</v>
      </c>
      <c r="AM21" s="43">
        <v>1302.7</v>
      </c>
      <c r="AN21" s="43">
        <v>1376.5</v>
      </c>
      <c r="AO21" s="43">
        <v>1458.4</v>
      </c>
      <c r="AP21" s="43">
        <v>1538.3600000000001</v>
      </c>
      <c r="AQ21" s="43">
        <v>1610.59</v>
      </c>
      <c r="AR21" s="43">
        <v>1667.62</v>
      </c>
      <c r="AS21" s="43">
        <v>1706.8300000000002</v>
      </c>
      <c r="AT21" s="43">
        <v>1717.2299999999998</v>
      </c>
      <c r="AU21" s="43">
        <v>1741.56</v>
      </c>
      <c r="AV21" s="43">
        <v>1751.3200000000002</v>
      </c>
      <c r="AW21" s="43">
        <v>1759.55</v>
      </c>
      <c r="AX21" s="43">
        <v>1792.08</v>
      </c>
      <c r="AY21" s="43">
        <v>1792.53</v>
      </c>
      <c r="AZ21" s="43">
        <v>1786.23</v>
      </c>
      <c r="BA21" s="43">
        <v>1766.9</v>
      </c>
      <c r="BB21" s="43">
        <v>1757.6799999999998</v>
      </c>
      <c r="BC21" s="43">
        <v>1729.61</v>
      </c>
      <c r="BD21" s="43">
        <v>1707.99</v>
      </c>
      <c r="BE21" s="43">
        <v>1656.01</v>
      </c>
      <c r="BF21" s="43">
        <v>1662.85</v>
      </c>
      <c r="BG21" s="43">
        <v>1622.29</v>
      </c>
      <c r="BH21" s="43">
        <v>1563.75</v>
      </c>
      <c r="BI21" s="43">
        <v>1500.67</v>
      </c>
      <c r="BJ21" s="43">
        <v>1417.22</v>
      </c>
      <c r="BK21" s="43">
        <v>1327.69</v>
      </c>
      <c r="BL21" s="43">
        <v>1240.9100000000001</v>
      </c>
      <c r="BM21" s="43">
        <v>1131.96</v>
      </c>
      <c r="BN21" s="43">
        <v>991.16</v>
      </c>
      <c r="BO21" s="43">
        <v>863.04000000000008</v>
      </c>
      <c r="BP21" s="43">
        <v>716</v>
      </c>
      <c r="BQ21" s="43">
        <v>599.46</v>
      </c>
      <c r="BR21" s="43">
        <v>498.45000000000005</v>
      </c>
      <c r="BS21" s="43">
        <v>385.36</v>
      </c>
      <c r="BT21" s="43">
        <v>288.13</v>
      </c>
      <c r="BU21" s="43">
        <v>207.95</v>
      </c>
      <c r="BV21" s="43">
        <v>138.25</v>
      </c>
      <c r="BW21" s="43">
        <v>74.459999999999994</v>
      </c>
      <c r="BX21" s="43">
        <v>26.63</v>
      </c>
      <c r="BY21" s="43">
        <v>5.63</v>
      </c>
      <c r="BZ21" s="43">
        <v>2.08</v>
      </c>
      <c r="CA21" s="43">
        <v>1.1399999999999999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3">SUM(B21:CS21)</f>
        <v>54021.909999999996</v>
      </c>
      <c r="CU21" s="152"/>
      <c r="CW21" s="140"/>
    </row>
    <row r="22" spans="1:102">
      <c r="A22" s="30" t="s">
        <v>49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3497.16</v>
      </c>
      <c r="Y22" s="1">
        <v>3497.16</v>
      </c>
      <c r="Z22" s="1">
        <v>3497.16</v>
      </c>
      <c r="AA22" s="1">
        <v>3497.16</v>
      </c>
      <c r="AB22" s="1">
        <v>3497.16</v>
      </c>
      <c r="AC22" s="1">
        <v>3497.16</v>
      </c>
      <c r="AD22" s="1">
        <v>3497.16</v>
      </c>
      <c r="AE22" s="1">
        <v>3497.16</v>
      </c>
      <c r="AF22" s="1">
        <v>3497.16</v>
      </c>
      <c r="AG22" s="1">
        <v>3496.66</v>
      </c>
      <c r="AH22" s="1">
        <v>3496.66</v>
      </c>
      <c r="AI22" s="1">
        <v>3496.66</v>
      </c>
      <c r="AJ22" s="1">
        <v>3496.66</v>
      </c>
      <c r="AK22" s="1">
        <v>3496.66</v>
      </c>
      <c r="AL22" s="1">
        <v>3496.66</v>
      </c>
      <c r="AM22" s="1">
        <v>3496.66</v>
      </c>
      <c r="AN22" s="1">
        <v>3496.66</v>
      </c>
      <c r="AO22" s="1">
        <v>3496.66</v>
      </c>
      <c r="AP22" s="1">
        <v>3496.66</v>
      </c>
      <c r="AQ22" s="1">
        <v>3496.66</v>
      </c>
      <c r="AR22" s="1">
        <v>3495.66</v>
      </c>
      <c r="AS22" s="1">
        <v>3495.66</v>
      </c>
      <c r="AT22" s="1">
        <v>3495.66</v>
      </c>
      <c r="AU22" s="1">
        <v>3495.66</v>
      </c>
      <c r="AV22" s="1">
        <v>3495.66</v>
      </c>
      <c r="AW22" s="1">
        <v>3495.66</v>
      </c>
      <c r="AX22" s="1">
        <v>3495.66</v>
      </c>
      <c r="AY22" s="1">
        <v>3495.66</v>
      </c>
      <c r="AZ22" s="1">
        <v>3495.66</v>
      </c>
      <c r="BA22" s="1">
        <v>3495.66</v>
      </c>
      <c r="BB22" s="1">
        <v>3495.66</v>
      </c>
      <c r="BC22" s="1">
        <v>3495.66</v>
      </c>
      <c r="BD22" s="1">
        <v>3494.66</v>
      </c>
      <c r="BE22" s="1">
        <v>3494.66</v>
      </c>
      <c r="BF22" s="1">
        <v>3494.66</v>
      </c>
      <c r="BG22" s="1">
        <v>3494.66</v>
      </c>
      <c r="BH22" s="1">
        <v>3494.66</v>
      </c>
      <c r="BI22" s="1">
        <v>3494.66</v>
      </c>
      <c r="BJ22" s="1">
        <v>3494.66</v>
      </c>
      <c r="BK22" s="1">
        <v>3496.66</v>
      </c>
      <c r="BL22" s="1">
        <v>3496.66</v>
      </c>
      <c r="BM22" s="1">
        <v>3496.66</v>
      </c>
      <c r="BN22" s="1">
        <v>3496.66</v>
      </c>
      <c r="BO22" s="1">
        <v>3496.66</v>
      </c>
      <c r="BP22" s="1">
        <v>3476.66</v>
      </c>
      <c r="BQ22" s="1">
        <v>3477.16</v>
      </c>
      <c r="BR22" s="1">
        <v>3477.16</v>
      </c>
      <c r="BS22" s="1">
        <v>3477.16</v>
      </c>
      <c r="BT22" s="1">
        <v>3477.16</v>
      </c>
      <c r="BU22" s="1">
        <v>3477.16</v>
      </c>
      <c r="BV22" s="1">
        <v>3477.16</v>
      </c>
      <c r="BW22" s="1">
        <v>3477.16</v>
      </c>
      <c r="BX22" s="1">
        <v>3477.16</v>
      </c>
      <c r="BY22" s="1">
        <v>3477.16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3"/>
        <v>188602.64000000013</v>
      </c>
      <c r="CU22" s="152"/>
      <c r="CW22" s="140"/>
    </row>
    <row r="23" spans="1:102">
      <c r="A23" s="30" t="s">
        <v>50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3"/>
        <v>12297.60000000002</v>
      </c>
      <c r="CU23" s="152"/>
      <c r="CW23" s="140"/>
    </row>
    <row r="24" spans="1:102" ht="15.75" thickBot="1">
      <c r="A24" s="30" t="s">
        <v>42</v>
      </c>
      <c r="B24" s="45">
        <v>30.23</v>
      </c>
      <c r="C24" s="1">
        <v>29.5</v>
      </c>
      <c r="D24" s="1">
        <v>29.1</v>
      </c>
      <c r="E24" s="1">
        <v>29.06</v>
      </c>
      <c r="F24" s="1">
        <v>28.94</v>
      </c>
      <c r="G24" s="1">
        <v>28.55</v>
      </c>
      <c r="H24" s="1">
        <v>28.98</v>
      </c>
      <c r="I24" s="1">
        <v>29.48</v>
      </c>
      <c r="J24" s="1">
        <v>29.04</v>
      </c>
      <c r="K24" s="1">
        <v>29.21</v>
      </c>
      <c r="L24" s="1">
        <v>29.47</v>
      </c>
      <c r="M24" s="1">
        <v>30.4</v>
      </c>
      <c r="N24" s="1">
        <v>30.1</v>
      </c>
      <c r="O24" s="1">
        <v>30.17</v>
      </c>
      <c r="P24" s="1">
        <v>30.74</v>
      </c>
      <c r="Q24" s="1">
        <v>30.04</v>
      </c>
      <c r="R24" s="1">
        <v>29.36</v>
      </c>
      <c r="S24" s="1">
        <v>29.39</v>
      </c>
      <c r="T24" s="1">
        <v>29.51</v>
      </c>
      <c r="U24" s="1">
        <v>30.59</v>
      </c>
      <c r="V24" s="1">
        <v>29.72</v>
      </c>
      <c r="W24" s="1">
        <v>30.56</v>
      </c>
      <c r="X24" s="1">
        <v>29.09</v>
      </c>
      <c r="Y24" s="1">
        <v>29.23</v>
      </c>
      <c r="Z24" s="1">
        <v>29.93</v>
      </c>
      <c r="AA24" s="1">
        <v>30.22</v>
      </c>
      <c r="AB24" s="1">
        <v>29.6</v>
      </c>
      <c r="AC24" s="1">
        <v>30.2</v>
      </c>
      <c r="AD24" s="1">
        <v>30.61</v>
      </c>
      <c r="AE24" s="1">
        <v>29.88</v>
      </c>
      <c r="AF24" s="1">
        <v>29.12</v>
      </c>
      <c r="AG24" s="1">
        <v>26.97</v>
      </c>
      <c r="AH24" s="1">
        <v>24.21</v>
      </c>
      <c r="AI24" s="1">
        <v>24.71</v>
      </c>
      <c r="AJ24" s="1">
        <v>29.25</v>
      </c>
      <c r="AK24" s="1">
        <v>30.09</v>
      </c>
      <c r="AL24" s="1">
        <v>30.37</v>
      </c>
      <c r="AM24" s="1">
        <v>30.27</v>
      </c>
      <c r="AN24" s="1">
        <v>29.12</v>
      </c>
      <c r="AO24" s="1">
        <v>29.32</v>
      </c>
      <c r="AP24" s="1">
        <v>28.53</v>
      </c>
      <c r="AQ24" s="1">
        <v>28.62</v>
      </c>
      <c r="AR24" s="1">
        <v>29.77</v>
      </c>
      <c r="AS24" s="1">
        <v>30.35</v>
      </c>
      <c r="AT24" s="1">
        <v>30.38</v>
      </c>
      <c r="AU24" s="1">
        <v>29.14</v>
      </c>
      <c r="AV24" s="1">
        <v>28.98</v>
      </c>
      <c r="AW24" s="1">
        <v>29.24</v>
      </c>
      <c r="AX24" s="1">
        <v>29.67</v>
      </c>
      <c r="AY24" s="1">
        <v>30.51</v>
      </c>
      <c r="AZ24" s="1">
        <v>28.94</v>
      </c>
      <c r="BA24" s="1">
        <v>28.28</v>
      </c>
      <c r="BB24" s="1">
        <v>28.67</v>
      </c>
      <c r="BC24" s="1">
        <v>29.9</v>
      </c>
      <c r="BD24" s="1">
        <v>30.57</v>
      </c>
      <c r="BE24" s="1">
        <v>30.3</v>
      </c>
      <c r="BF24" s="1">
        <v>30.16</v>
      </c>
      <c r="BG24" s="1">
        <v>29.56</v>
      </c>
      <c r="BH24" s="1">
        <v>29.25</v>
      </c>
      <c r="BI24" s="1">
        <v>29.14</v>
      </c>
      <c r="BJ24" s="1">
        <v>28.35</v>
      </c>
      <c r="BK24" s="1">
        <v>28.44</v>
      </c>
      <c r="BL24" s="1">
        <v>28.1</v>
      </c>
      <c r="BM24" s="1">
        <v>27.42</v>
      </c>
      <c r="BN24" s="1">
        <v>27.67</v>
      </c>
      <c r="BO24" s="1">
        <v>28.62</v>
      </c>
      <c r="BP24" s="1">
        <v>28.79</v>
      </c>
      <c r="BQ24" s="1">
        <v>27.07</v>
      </c>
      <c r="BR24" s="1">
        <v>26.76</v>
      </c>
      <c r="BS24" s="1">
        <v>29.62</v>
      </c>
      <c r="BT24" s="1">
        <v>29.22</v>
      </c>
      <c r="BU24" s="1">
        <v>27.55</v>
      </c>
      <c r="BV24" s="1">
        <v>26.96</v>
      </c>
      <c r="BW24" s="1">
        <v>27.82</v>
      </c>
      <c r="BX24" s="1">
        <v>28.09</v>
      </c>
      <c r="BY24" s="1">
        <v>28.16</v>
      </c>
      <c r="BZ24" s="1">
        <v>27.3</v>
      </c>
      <c r="CA24" s="1">
        <v>27.33</v>
      </c>
      <c r="CB24" s="1">
        <v>26.67</v>
      </c>
      <c r="CC24" s="1">
        <v>27.53</v>
      </c>
      <c r="CD24" s="1">
        <v>25.21</v>
      </c>
      <c r="CE24" s="1">
        <v>26.68</v>
      </c>
      <c r="CF24" s="1">
        <v>29</v>
      </c>
      <c r="CG24" s="1">
        <v>29.03</v>
      </c>
      <c r="CH24" s="1">
        <v>29.21</v>
      </c>
      <c r="CI24" s="1">
        <v>27.99</v>
      </c>
      <c r="CJ24" s="1">
        <v>27.88</v>
      </c>
      <c r="CK24" s="1">
        <v>27.16</v>
      </c>
      <c r="CL24" s="1">
        <v>27.63</v>
      </c>
      <c r="CM24" s="1">
        <v>27.76</v>
      </c>
      <c r="CN24" s="1">
        <v>28.65</v>
      </c>
      <c r="CO24" s="1">
        <v>28.99</v>
      </c>
      <c r="CP24" s="1">
        <v>28.7</v>
      </c>
      <c r="CQ24" s="1">
        <v>27.09</v>
      </c>
      <c r="CR24" s="1">
        <v>26.32</v>
      </c>
      <c r="CS24" s="46">
        <v>25.62</v>
      </c>
      <c r="CT24" s="30">
        <f t="shared" si="13"/>
        <v>2764.6800000000007</v>
      </c>
      <c r="CU24" s="152"/>
      <c r="CW24" s="140"/>
    </row>
    <row r="25" spans="1:102" ht="15.75" thickBot="1">
      <c r="A25" s="58" t="s">
        <v>51</v>
      </c>
      <c r="B25" s="59">
        <f>SUM(B3,B13,B15,B20)</f>
        <v>6791.0512940277777</v>
      </c>
      <c r="C25" s="60">
        <f t="shared" ref="C25:BN25" si="14">SUM(C3,C13,C15,C20)</f>
        <v>6790.3212940277781</v>
      </c>
      <c r="D25" s="60">
        <f t="shared" si="14"/>
        <v>6792.7312940277779</v>
      </c>
      <c r="E25" s="60">
        <f t="shared" si="14"/>
        <v>6792.691294027778</v>
      </c>
      <c r="F25" s="60">
        <f t="shared" si="14"/>
        <v>6792.5712940277781</v>
      </c>
      <c r="G25" s="60">
        <f t="shared" si="14"/>
        <v>6792.1812940277778</v>
      </c>
      <c r="H25" s="60">
        <f t="shared" si="14"/>
        <v>6798.0112940277777</v>
      </c>
      <c r="I25" s="60">
        <f t="shared" si="14"/>
        <v>6798.6112940277781</v>
      </c>
      <c r="J25" s="60">
        <f t="shared" si="14"/>
        <v>6798.2312940277779</v>
      </c>
      <c r="K25" s="60">
        <f t="shared" si="14"/>
        <v>6798.401294027778</v>
      </c>
      <c r="L25" s="60">
        <f t="shared" si="14"/>
        <v>6798.6612940277773</v>
      </c>
      <c r="M25" s="60">
        <f t="shared" si="14"/>
        <v>6799.4712940277777</v>
      </c>
      <c r="N25" s="60">
        <f t="shared" si="14"/>
        <v>6807.4512940277773</v>
      </c>
      <c r="O25" s="60">
        <f t="shared" si="14"/>
        <v>6807.5212940277779</v>
      </c>
      <c r="P25" s="60">
        <f t="shared" si="14"/>
        <v>6808.0812940277774</v>
      </c>
      <c r="Q25" s="60">
        <f t="shared" si="14"/>
        <v>6807.3812940277776</v>
      </c>
      <c r="R25" s="60">
        <f t="shared" si="14"/>
        <v>6807.3112940277779</v>
      </c>
      <c r="S25" s="60">
        <f t="shared" si="14"/>
        <v>6807.2212940277768</v>
      </c>
      <c r="T25" s="60">
        <f t="shared" si="14"/>
        <v>6807.7512940277775</v>
      </c>
      <c r="U25" s="60">
        <f t="shared" si="14"/>
        <v>6808.8212940277772</v>
      </c>
      <c r="V25" s="60">
        <f t="shared" si="14"/>
        <v>6810.2212940277768</v>
      </c>
      <c r="W25" s="60">
        <f t="shared" si="14"/>
        <v>6810.941294027778</v>
      </c>
      <c r="X25" s="60">
        <f t="shared" si="14"/>
        <v>10306.721294027779</v>
      </c>
      <c r="Y25" s="60">
        <f t="shared" si="14"/>
        <v>10308.341294027778</v>
      </c>
      <c r="Z25" s="60">
        <f t="shared" si="14"/>
        <v>10312.271294027778</v>
      </c>
      <c r="AA25" s="60">
        <f t="shared" si="14"/>
        <v>10329.471294027777</v>
      </c>
      <c r="AB25" s="60">
        <f t="shared" si="14"/>
        <v>10362.371294027776</v>
      </c>
      <c r="AC25" s="60">
        <f t="shared" si="14"/>
        <v>10404.891294027777</v>
      </c>
      <c r="AD25" s="60">
        <f t="shared" si="14"/>
        <v>10551.791294027778</v>
      </c>
      <c r="AE25" s="60">
        <f t="shared" si="14"/>
        <v>10658.981294027777</v>
      </c>
      <c r="AF25" s="60">
        <f t="shared" si="14"/>
        <v>10822.581294027777</v>
      </c>
      <c r="AG25" s="60">
        <f t="shared" si="14"/>
        <v>10974.121294027778</v>
      </c>
      <c r="AH25" s="60">
        <f t="shared" si="14"/>
        <v>11162.221294027779</v>
      </c>
      <c r="AI25" s="60">
        <f t="shared" si="14"/>
        <v>11328.10129402778</v>
      </c>
      <c r="AJ25" s="60">
        <f t="shared" si="14"/>
        <v>11505.151294027779</v>
      </c>
      <c r="AK25" s="60">
        <f t="shared" si="14"/>
        <v>11679.721294027779</v>
      </c>
      <c r="AL25" s="60">
        <f t="shared" si="14"/>
        <v>11860.901294027779</v>
      </c>
      <c r="AM25" s="60">
        <f t="shared" si="14"/>
        <v>12008.391294027777</v>
      </c>
      <c r="AN25" s="60">
        <f t="shared" si="14"/>
        <v>12083.981294027777</v>
      </c>
      <c r="AO25" s="60">
        <f t="shared" si="14"/>
        <v>12213.671294027778</v>
      </c>
      <c r="AP25" s="60">
        <f t="shared" si="14"/>
        <v>12322.841294027778</v>
      </c>
      <c r="AQ25" s="60">
        <f t="shared" si="14"/>
        <v>12425.681294027778</v>
      </c>
      <c r="AR25" s="60">
        <f t="shared" si="14"/>
        <v>12513.531294027778</v>
      </c>
      <c r="AS25" s="60">
        <f t="shared" si="14"/>
        <v>12613.321294027777</v>
      </c>
      <c r="AT25" s="60">
        <f t="shared" si="14"/>
        <v>12653.751294027777</v>
      </c>
      <c r="AU25" s="60">
        <f t="shared" si="14"/>
        <v>12696.841294027778</v>
      </c>
      <c r="AV25" s="60">
        <f t="shared" si="14"/>
        <v>12726.441294027776</v>
      </c>
      <c r="AW25" s="60">
        <f t="shared" si="14"/>
        <v>12734.931294027778</v>
      </c>
      <c r="AX25" s="60">
        <f t="shared" si="14"/>
        <v>12767.961294027778</v>
      </c>
      <c r="AY25" s="60">
        <f t="shared" si="14"/>
        <v>12769.251294027777</v>
      </c>
      <c r="AZ25" s="60">
        <f t="shared" si="14"/>
        <v>12760.881294027778</v>
      </c>
      <c r="BA25" s="60">
        <f t="shared" si="14"/>
        <v>12740.341294027778</v>
      </c>
      <c r="BB25" s="60">
        <f t="shared" si="14"/>
        <v>12731.511294027778</v>
      </c>
      <c r="BC25" s="60">
        <f t="shared" si="14"/>
        <v>12704.671294027776</v>
      </c>
      <c r="BD25" s="60">
        <f t="shared" si="14"/>
        <v>12685.431294027778</v>
      </c>
      <c r="BE25" s="60">
        <f t="shared" si="14"/>
        <v>12633.501294027777</v>
      </c>
      <c r="BF25" s="60">
        <f t="shared" si="14"/>
        <v>12639.961294027778</v>
      </c>
      <c r="BG25" s="60">
        <f t="shared" si="14"/>
        <v>12598.481294027777</v>
      </c>
      <c r="BH25" s="60">
        <f t="shared" si="14"/>
        <v>12534.671294027778</v>
      </c>
      <c r="BI25" s="60">
        <f t="shared" si="14"/>
        <v>12471.35129402778</v>
      </c>
      <c r="BJ25" s="60">
        <f t="shared" si="14"/>
        <v>12387.841294027778</v>
      </c>
      <c r="BK25" s="60">
        <f t="shared" si="14"/>
        <v>12300.651294027779</v>
      </c>
      <c r="BL25" s="60">
        <f t="shared" si="14"/>
        <v>12213.781294027778</v>
      </c>
      <c r="BM25" s="60">
        <f t="shared" si="14"/>
        <v>12104.151294027779</v>
      </c>
      <c r="BN25" s="60">
        <f t="shared" si="14"/>
        <v>11947.041294027778</v>
      </c>
      <c r="BO25" s="60">
        <f t="shared" ref="BO25:CS25" si="15">SUM(BO3,BO13,BO15,BO20)</f>
        <v>11820.121294027778</v>
      </c>
      <c r="BP25" s="60">
        <f t="shared" si="15"/>
        <v>11653.601294027778</v>
      </c>
      <c r="BQ25" s="60">
        <f t="shared" si="15"/>
        <v>11536.251294027777</v>
      </c>
      <c r="BR25" s="60">
        <f t="shared" si="15"/>
        <v>11435.181294027778</v>
      </c>
      <c r="BS25" s="60">
        <f t="shared" si="15"/>
        <v>11325.061294027777</v>
      </c>
      <c r="BT25" s="60">
        <f t="shared" si="15"/>
        <v>11227.431294027778</v>
      </c>
      <c r="BU25" s="60">
        <f t="shared" si="15"/>
        <v>11145.581294027777</v>
      </c>
      <c r="BV25" s="60">
        <f t="shared" si="15"/>
        <v>11075.291294027777</v>
      </c>
      <c r="BW25" s="60">
        <f t="shared" si="15"/>
        <v>11012.201294027778</v>
      </c>
      <c r="BX25" s="60">
        <f t="shared" si="15"/>
        <v>10964.471294027777</v>
      </c>
      <c r="BY25" s="60">
        <f t="shared" si="15"/>
        <v>10943.511294027778</v>
      </c>
      <c r="BZ25" s="60">
        <f t="shared" si="15"/>
        <v>7460.5312940277781</v>
      </c>
      <c r="CA25" s="60">
        <f t="shared" si="15"/>
        <v>7458.9212940277775</v>
      </c>
      <c r="CB25" s="60">
        <f t="shared" si="15"/>
        <v>7455.9712940277786</v>
      </c>
      <c r="CC25" s="60">
        <f t="shared" si="15"/>
        <v>7456.8312940277783</v>
      </c>
      <c r="CD25" s="60">
        <f t="shared" si="15"/>
        <v>7454.0012940277784</v>
      </c>
      <c r="CE25" s="60">
        <f t="shared" si="15"/>
        <v>7455.3212940277772</v>
      </c>
      <c r="CF25" s="60">
        <f t="shared" si="15"/>
        <v>7457.6312940277785</v>
      </c>
      <c r="CG25" s="60">
        <f t="shared" si="15"/>
        <v>7457.7312940277779</v>
      </c>
      <c r="CH25" s="60">
        <f t="shared" si="15"/>
        <v>7457.9112940277782</v>
      </c>
      <c r="CI25" s="60">
        <f t="shared" si="15"/>
        <v>7456.691294027778</v>
      </c>
      <c r="CJ25" s="60">
        <f t="shared" si="15"/>
        <v>7456.5812940277774</v>
      </c>
      <c r="CK25" s="60">
        <f t="shared" si="15"/>
        <v>7456.2012940277782</v>
      </c>
      <c r="CL25" s="60">
        <f t="shared" si="15"/>
        <v>7456.8312940277774</v>
      </c>
      <c r="CM25" s="60">
        <f t="shared" si="15"/>
        <v>7456.6212940277774</v>
      </c>
      <c r="CN25" s="60">
        <f t="shared" si="15"/>
        <v>7457.2412940277773</v>
      </c>
      <c r="CO25" s="60">
        <f t="shared" si="15"/>
        <v>7457.5812940277774</v>
      </c>
      <c r="CP25" s="60">
        <f t="shared" si="15"/>
        <v>7457.7112940277775</v>
      </c>
      <c r="CQ25" s="60">
        <f t="shared" si="15"/>
        <v>7456.1412940277778</v>
      </c>
      <c r="CR25" s="60">
        <f t="shared" si="15"/>
        <v>7455.4612940277775</v>
      </c>
      <c r="CS25" s="61">
        <f t="shared" si="15"/>
        <v>7454.9912940277782</v>
      </c>
      <c r="CT25" s="109">
        <f t="shared" si="13"/>
        <v>935453.75422666664</v>
      </c>
      <c r="CU25" s="150"/>
      <c r="CW25" s="140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02" ht="15.75" thickBot="1">
      <c r="A29" s="67" t="s">
        <v>25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26</v>
      </c>
      <c r="CU29" s="150"/>
      <c r="CX29" s="234"/>
    </row>
    <row r="30" spans="1:102">
      <c r="A30" s="69" t="s">
        <v>31</v>
      </c>
      <c r="B30" s="70">
        <f t="shared" ref="B30:BM30" si="16">B31+B39</f>
        <v>2909.0912940277776</v>
      </c>
      <c r="C30" s="71">
        <f t="shared" si="16"/>
        <v>2909.0912940277776</v>
      </c>
      <c r="D30" s="71">
        <f t="shared" si="16"/>
        <v>2909.0912940277776</v>
      </c>
      <c r="E30" s="71">
        <f t="shared" si="16"/>
        <v>2909.0912940277776</v>
      </c>
      <c r="F30" s="71">
        <f t="shared" si="16"/>
        <v>2909.0912940277776</v>
      </c>
      <c r="G30" s="71">
        <f t="shared" si="16"/>
        <v>2909.0912940277776</v>
      </c>
      <c r="H30" s="71">
        <f t="shared" si="16"/>
        <v>2909.0912940277776</v>
      </c>
      <c r="I30" s="71">
        <f t="shared" si="16"/>
        <v>2909.0912940277776</v>
      </c>
      <c r="J30" s="71">
        <f t="shared" si="16"/>
        <v>2909.0912940277776</v>
      </c>
      <c r="K30" s="71">
        <f t="shared" si="16"/>
        <v>2909.0912940277776</v>
      </c>
      <c r="L30" s="71">
        <f t="shared" si="16"/>
        <v>2909.0912940277776</v>
      </c>
      <c r="M30" s="71">
        <f t="shared" si="16"/>
        <v>2909.0912940277776</v>
      </c>
      <c r="N30" s="71">
        <f t="shared" si="16"/>
        <v>2909.0912940277776</v>
      </c>
      <c r="O30" s="71">
        <f t="shared" si="16"/>
        <v>2909.0912940277776</v>
      </c>
      <c r="P30" s="71">
        <f t="shared" si="16"/>
        <v>2909.0912940277776</v>
      </c>
      <c r="Q30" s="71">
        <f t="shared" si="16"/>
        <v>2909.0912940277776</v>
      </c>
      <c r="R30" s="71">
        <f t="shared" si="16"/>
        <v>2909.0912940277776</v>
      </c>
      <c r="S30" s="71">
        <f t="shared" si="16"/>
        <v>2909.0912940277776</v>
      </c>
      <c r="T30" s="71">
        <f t="shared" si="16"/>
        <v>2909.0912940277776</v>
      </c>
      <c r="U30" s="71">
        <f t="shared" si="16"/>
        <v>2909.0912940277776</v>
      </c>
      <c r="V30" s="71">
        <f t="shared" si="16"/>
        <v>2909.0912940277776</v>
      </c>
      <c r="W30" s="71">
        <f t="shared" si="16"/>
        <v>2909.0912940277776</v>
      </c>
      <c r="X30" s="71">
        <f t="shared" si="16"/>
        <v>2909.0912940277776</v>
      </c>
      <c r="Y30" s="71">
        <f t="shared" si="16"/>
        <v>2909.0912940277776</v>
      </c>
      <c r="Z30" s="71">
        <f t="shared" si="16"/>
        <v>2909.0912940277776</v>
      </c>
      <c r="AA30" s="71">
        <f t="shared" si="16"/>
        <v>2909.0912940277776</v>
      </c>
      <c r="AB30" s="71">
        <f t="shared" si="16"/>
        <v>2909.0912940277776</v>
      </c>
      <c r="AC30" s="71">
        <f t="shared" si="16"/>
        <v>2909.0912940277776</v>
      </c>
      <c r="AD30" s="71">
        <f t="shared" si="16"/>
        <v>2909.0912940277776</v>
      </c>
      <c r="AE30" s="71">
        <f t="shared" si="16"/>
        <v>2909.0912940277776</v>
      </c>
      <c r="AF30" s="71">
        <f t="shared" si="16"/>
        <v>2909.0912940277776</v>
      </c>
      <c r="AG30" s="71">
        <f t="shared" si="16"/>
        <v>2909.0912940277776</v>
      </c>
      <c r="AH30" s="71">
        <f t="shared" si="16"/>
        <v>2909.0912940277776</v>
      </c>
      <c r="AI30" s="71">
        <f t="shared" si="16"/>
        <v>2909.0912940277776</v>
      </c>
      <c r="AJ30" s="71">
        <f t="shared" si="16"/>
        <v>2909.0912940277776</v>
      </c>
      <c r="AK30" s="71">
        <f t="shared" si="16"/>
        <v>2909.0912940277776</v>
      </c>
      <c r="AL30" s="71">
        <f t="shared" si="16"/>
        <v>2909.0912940277776</v>
      </c>
      <c r="AM30" s="71">
        <f t="shared" si="16"/>
        <v>2909.0912940277776</v>
      </c>
      <c r="AN30" s="71">
        <f t="shared" si="16"/>
        <v>2909.0912940277776</v>
      </c>
      <c r="AO30" s="71">
        <f t="shared" si="16"/>
        <v>2909.0912940277776</v>
      </c>
      <c r="AP30" s="71">
        <f t="shared" si="16"/>
        <v>2909.0912940277776</v>
      </c>
      <c r="AQ30" s="71">
        <f t="shared" si="16"/>
        <v>2909.0912940277776</v>
      </c>
      <c r="AR30" s="71">
        <f t="shared" si="16"/>
        <v>2909.0912940277776</v>
      </c>
      <c r="AS30" s="71">
        <f t="shared" si="16"/>
        <v>2909.0912940277776</v>
      </c>
      <c r="AT30" s="71">
        <f t="shared" si="16"/>
        <v>2909.0912940277776</v>
      </c>
      <c r="AU30" s="71">
        <f t="shared" si="16"/>
        <v>2909.0912940277776</v>
      </c>
      <c r="AV30" s="71">
        <f t="shared" si="16"/>
        <v>2909.0912940277776</v>
      </c>
      <c r="AW30" s="71">
        <f t="shared" si="16"/>
        <v>2909.0912940277776</v>
      </c>
      <c r="AX30" s="71">
        <f t="shared" si="16"/>
        <v>2909.0912940277776</v>
      </c>
      <c r="AY30" s="71">
        <f t="shared" si="16"/>
        <v>2909.0912940277776</v>
      </c>
      <c r="AZ30" s="71">
        <f t="shared" si="16"/>
        <v>2909.0912940277776</v>
      </c>
      <c r="BA30" s="71">
        <f t="shared" si="16"/>
        <v>2909.0912940277776</v>
      </c>
      <c r="BB30" s="71">
        <f t="shared" si="16"/>
        <v>2909.0912940277776</v>
      </c>
      <c r="BC30" s="71">
        <f t="shared" si="16"/>
        <v>2759.0912940277776</v>
      </c>
      <c r="BD30" s="71">
        <f t="shared" si="16"/>
        <v>2701.0912940277776</v>
      </c>
      <c r="BE30" s="71">
        <f t="shared" si="16"/>
        <v>2691.0912940277776</v>
      </c>
      <c r="BF30" s="71">
        <f t="shared" si="16"/>
        <v>2691.0912940277776</v>
      </c>
      <c r="BG30" s="71">
        <f t="shared" si="16"/>
        <v>2841.0912940277776</v>
      </c>
      <c r="BH30" s="71">
        <f t="shared" si="16"/>
        <v>2899.0912940277776</v>
      </c>
      <c r="BI30" s="71">
        <f t="shared" si="16"/>
        <v>2977.0912940277776</v>
      </c>
      <c r="BJ30" s="71">
        <f t="shared" si="16"/>
        <v>2977.0912940277776</v>
      </c>
      <c r="BK30" s="71">
        <f t="shared" si="16"/>
        <v>2893.0912940277776</v>
      </c>
      <c r="BL30" s="71">
        <f t="shared" si="16"/>
        <v>2868.0912940277776</v>
      </c>
      <c r="BM30" s="71">
        <f t="shared" si="16"/>
        <v>2865.0912940277776</v>
      </c>
      <c r="BN30" s="71">
        <f t="shared" ref="BN30:CS30" si="17">BN31+BN39</f>
        <v>2950.0912940277776</v>
      </c>
      <c r="BO30" s="71">
        <f t="shared" si="17"/>
        <v>3021.0912940277776</v>
      </c>
      <c r="BP30" s="71">
        <f t="shared" si="17"/>
        <v>3054.0912940277776</v>
      </c>
      <c r="BQ30" s="71">
        <f t="shared" si="17"/>
        <v>3069.0912940277776</v>
      </c>
      <c r="BR30" s="71">
        <f t="shared" si="17"/>
        <v>3096.0912940277776</v>
      </c>
      <c r="BS30" s="71">
        <f t="shared" si="17"/>
        <v>3117.0912940277776</v>
      </c>
      <c r="BT30" s="71">
        <f t="shared" si="17"/>
        <v>3177.0912940277776</v>
      </c>
      <c r="BU30" s="71">
        <f t="shared" si="17"/>
        <v>3212.0912940277776</v>
      </c>
      <c r="BV30" s="71">
        <f t="shared" si="17"/>
        <v>3221.0912940277776</v>
      </c>
      <c r="BW30" s="71">
        <f t="shared" si="17"/>
        <v>3273.0912940277776</v>
      </c>
      <c r="BX30" s="71">
        <f t="shared" si="17"/>
        <v>3324.0912940277776</v>
      </c>
      <c r="BY30" s="71">
        <f t="shared" si="17"/>
        <v>3335.0912940277776</v>
      </c>
      <c r="BZ30" s="71">
        <f t="shared" si="17"/>
        <v>3341.0912940277776</v>
      </c>
      <c r="CA30" s="71">
        <f t="shared" si="17"/>
        <v>3376.0912940277776</v>
      </c>
      <c r="CB30" s="71">
        <f t="shared" si="17"/>
        <v>3415.0912940277776</v>
      </c>
      <c r="CC30" s="71">
        <f t="shared" si="17"/>
        <v>3436.0912940277776</v>
      </c>
      <c r="CD30" s="71">
        <f t="shared" si="17"/>
        <v>3441.0912940277776</v>
      </c>
      <c r="CE30" s="71">
        <f t="shared" si="17"/>
        <v>3440.0912940277776</v>
      </c>
      <c r="CF30" s="71">
        <f t="shared" si="17"/>
        <v>3444.0912940277776</v>
      </c>
      <c r="CG30" s="71">
        <f t="shared" si="17"/>
        <v>3455.0912940277776</v>
      </c>
      <c r="CH30" s="71">
        <f t="shared" si="17"/>
        <v>3476.0912940277776</v>
      </c>
      <c r="CI30" s="71">
        <f t="shared" si="17"/>
        <v>3488.0912940277776</v>
      </c>
      <c r="CJ30" s="71">
        <f t="shared" si="17"/>
        <v>3499.0912940277776</v>
      </c>
      <c r="CK30" s="71">
        <f t="shared" si="17"/>
        <v>3509.0912940277776</v>
      </c>
      <c r="CL30" s="71">
        <f t="shared" si="17"/>
        <v>3520.0912940277776</v>
      </c>
      <c r="CM30" s="71">
        <f t="shared" si="17"/>
        <v>3539.0912940277776</v>
      </c>
      <c r="CN30" s="71">
        <f t="shared" si="17"/>
        <v>3554.0912940277776</v>
      </c>
      <c r="CO30" s="71">
        <f t="shared" si="17"/>
        <v>3559.0912940277776</v>
      </c>
      <c r="CP30" s="71">
        <f t="shared" si="17"/>
        <v>3565.0912940277776</v>
      </c>
      <c r="CQ30" s="71">
        <f t="shared" si="17"/>
        <v>3573.0912940277776</v>
      </c>
      <c r="CR30" s="71">
        <f t="shared" si="17"/>
        <v>3583.0912940277776</v>
      </c>
      <c r="CS30" s="72">
        <f t="shared" si="17"/>
        <v>3595.0912940277776</v>
      </c>
      <c r="CT30" s="73">
        <f t="shared" ref="CT30:CT47" si="18">SUM(B30:CS30)</f>
        <v>293004.76422666642</v>
      </c>
      <c r="CU30" s="150"/>
    </row>
    <row r="31" spans="1:102">
      <c r="A31" s="74" t="s">
        <v>32</v>
      </c>
      <c r="B31" s="75">
        <f>SUM(B32:B38)</f>
        <v>2704.04</v>
      </c>
      <c r="C31" s="76">
        <f t="shared" ref="C31:BN31" si="19">SUM(C32:C38)</f>
        <v>2704.04</v>
      </c>
      <c r="D31" s="76">
        <f t="shared" si="19"/>
        <v>2704.04</v>
      </c>
      <c r="E31" s="76">
        <f t="shared" si="19"/>
        <v>2704.04</v>
      </c>
      <c r="F31" s="76">
        <f t="shared" si="19"/>
        <v>2704.04</v>
      </c>
      <c r="G31" s="76">
        <f t="shared" si="19"/>
        <v>2704.04</v>
      </c>
      <c r="H31" s="76">
        <f t="shared" si="19"/>
        <v>2704.04</v>
      </c>
      <c r="I31" s="76">
        <f t="shared" si="19"/>
        <v>2704.04</v>
      </c>
      <c r="J31" s="76">
        <f t="shared" si="19"/>
        <v>2704.04</v>
      </c>
      <c r="K31" s="76">
        <f t="shared" si="19"/>
        <v>2704.04</v>
      </c>
      <c r="L31" s="76">
        <f t="shared" si="19"/>
        <v>2704.04</v>
      </c>
      <c r="M31" s="76">
        <f t="shared" si="19"/>
        <v>2704.04</v>
      </c>
      <c r="N31" s="76">
        <f t="shared" si="19"/>
        <v>2704.04</v>
      </c>
      <c r="O31" s="76">
        <f t="shared" si="19"/>
        <v>2704.04</v>
      </c>
      <c r="P31" s="76">
        <f t="shared" si="19"/>
        <v>2704.04</v>
      </c>
      <c r="Q31" s="76">
        <f t="shared" si="19"/>
        <v>2704.04</v>
      </c>
      <c r="R31" s="76">
        <f t="shared" si="19"/>
        <v>2704.04</v>
      </c>
      <c r="S31" s="76">
        <f t="shared" si="19"/>
        <v>2704.04</v>
      </c>
      <c r="T31" s="76">
        <f t="shared" si="19"/>
        <v>2704.04</v>
      </c>
      <c r="U31" s="76">
        <f t="shared" si="19"/>
        <v>2704.04</v>
      </c>
      <c r="V31" s="76">
        <f t="shared" si="19"/>
        <v>2704.04</v>
      </c>
      <c r="W31" s="76">
        <f t="shared" si="19"/>
        <v>2704.04</v>
      </c>
      <c r="X31" s="76">
        <f t="shared" si="19"/>
        <v>2704.04</v>
      </c>
      <c r="Y31" s="76">
        <f t="shared" si="19"/>
        <v>2704.04</v>
      </c>
      <c r="Z31" s="76">
        <f t="shared" si="19"/>
        <v>2704.04</v>
      </c>
      <c r="AA31" s="76">
        <f t="shared" si="19"/>
        <v>2704.04</v>
      </c>
      <c r="AB31" s="76">
        <f t="shared" si="19"/>
        <v>2704.04</v>
      </c>
      <c r="AC31" s="76">
        <f t="shared" si="19"/>
        <v>2704.04</v>
      </c>
      <c r="AD31" s="76">
        <f t="shared" si="19"/>
        <v>2704.04</v>
      </c>
      <c r="AE31" s="76">
        <f t="shared" si="19"/>
        <v>2704.04</v>
      </c>
      <c r="AF31" s="76">
        <f t="shared" si="19"/>
        <v>2704.04</v>
      </c>
      <c r="AG31" s="76">
        <f t="shared" si="19"/>
        <v>2704.04</v>
      </c>
      <c r="AH31" s="76">
        <f t="shared" si="19"/>
        <v>2704.04</v>
      </c>
      <c r="AI31" s="76">
        <f t="shared" si="19"/>
        <v>2704.04</v>
      </c>
      <c r="AJ31" s="76">
        <f t="shared" si="19"/>
        <v>2704.04</v>
      </c>
      <c r="AK31" s="76">
        <f t="shared" si="19"/>
        <v>2704.04</v>
      </c>
      <c r="AL31" s="76">
        <f t="shared" si="19"/>
        <v>2704.04</v>
      </c>
      <c r="AM31" s="76">
        <f t="shared" si="19"/>
        <v>2704.04</v>
      </c>
      <c r="AN31" s="76">
        <f t="shared" si="19"/>
        <v>2704.04</v>
      </c>
      <c r="AO31" s="76">
        <f t="shared" si="19"/>
        <v>2704.04</v>
      </c>
      <c r="AP31" s="76">
        <f t="shared" si="19"/>
        <v>2704.04</v>
      </c>
      <c r="AQ31" s="76">
        <f t="shared" si="19"/>
        <v>2704.04</v>
      </c>
      <c r="AR31" s="76">
        <f t="shared" si="19"/>
        <v>2704.04</v>
      </c>
      <c r="AS31" s="76">
        <f t="shared" si="19"/>
        <v>2704.04</v>
      </c>
      <c r="AT31" s="76">
        <f t="shared" si="19"/>
        <v>2704.04</v>
      </c>
      <c r="AU31" s="76">
        <f t="shared" si="19"/>
        <v>2704.04</v>
      </c>
      <c r="AV31" s="76">
        <f t="shared" si="19"/>
        <v>2704.04</v>
      </c>
      <c r="AW31" s="76">
        <f t="shared" si="19"/>
        <v>2704.04</v>
      </c>
      <c r="AX31" s="76">
        <f t="shared" si="19"/>
        <v>2704.04</v>
      </c>
      <c r="AY31" s="76">
        <f t="shared" si="19"/>
        <v>2704.04</v>
      </c>
      <c r="AZ31" s="76">
        <f t="shared" si="19"/>
        <v>2704.04</v>
      </c>
      <c r="BA31" s="76">
        <f t="shared" si="19"/>
        <v>2704.04</v>
      </c>
      <c r="BB31" s="76">
        <f t="shared" si="19"/>
        <v>2704.04</v>
      </c>
      <c r="BC31" s="76">
        <f t="shared" si="19"/>
        <v>2554.04</v>
      </c>
      <c r="BD31" s="76">
        <f t="shared" si="19"/>
        <v>2496.04</v>
      </c>
      <c r="BE31" s="76">
        <f t="shared" si="19"/>
        <v>2486.04</v>
      </c>
      <c r="BF31" s="76">
        <f t="shared" si="19"/>
        <v>2486.04</v>
      </c>
      <c r="BG31" s="76">
        <f t="shared" si="19"/>
        <v>2636.04</v>
      </c>
      <c r="BH31" s="76">
        <f t="shared" si="19"/>
        <v>2694.04</v>
      </c>
      <c r="BI31" s="76">
        <f t="shared" si="19"/>
        <v>2772.04</v>
      </c>
      <c r="BJ31" s="76">
        <f t="shared" si="19"/>
        <v>2772.04</v>
      </c>
      <c r="BK31" s="76">
        <f t="shared" si="19"/>
        <v>2688.04</v>
      </c>
      <c r="BL31" s="76">
        <f t="shared" si="19"/>
        <v>2663.04</v>
      </c>
      <c r="BM31" s="76">
        <f t="shared" si="19"/>
        <v>2660.04</v>
      </c>
      <c r="BN31" s="76">
        <f t="shared" si="19"/>
        <v>2745.04</v>
      </c>
      <c r="BO31" s="76">
        <f t="shared" ref="BO31:CS31" si="20">SUM(BO32:BO38)</f>
        <v>2816.04</v>
      </c>
      <c r="BP31" s="76">
        <f t="shared" si="20"/>
        <v>2849.04</v>
      </c>
      <c r="BQ31" s="76">
        <f t="shared" si="20"/>
        <v>2864.04</v>
      </c>
      <c r="BR31" s="76">
        <f t="shared" si="20"/>
        <v>2891.04</v>
      </c>
      <c r="BS31" s="76">
        <f t="shared" si="20"/>
        <v>2912.04</v>
      </c>
      <c r="BT31" s="76">
        <f t="shared" si="20"/>
        <v>2972.04</v>
      </c>
      <c r="BU31" s="76">
        <f t="shared" si="20"/>
        <v>3007.04</v>
      </c>
      <c r="BV31" s="76">
        <f t="shared" si="20"/>
        <v>3016.04</v>
      </c>
      <c r="BW31" s="76">
        <f t="shared" si="20"/>
        <v>3068.04</v>
      </c>
      <c r="BX31" s="76">
        <f t="shared" si="20"/>
        <v>3119.04</v>
      </c>
      <c r="BY31" s="76">
        <f t="shared" si="20"/>
        <v>3130.04</v>
      </c>
      <c r="BZ31" s="76">
        <f t="shared" si="20"/>
        <v>3136.04</v>
      </c>
      <c r="CA31" s="76">
        <f t="shared" si="20"/>
        <v>3171.04</v>
      </c>
      <c r="CB31" s="76">
        <f t="shared" si="20"/>
        <v>3210.04</v>
      </c>
      <c r="CC31" s="76">
        <f t="shared" si="20"/>
        <v>3231.04</v>
      </c>
      <c r="CD31" s="76">
        <f t="shared" si="20"/>
        <v>3236.04</v>
      </c>
      <c r="CE31" s="76">
        <f t="shared" si="20"/>
        <v>3235.04</v>
      </c>
      <c r="CF31" s="76">
        <f t="shared" si="20"/>
        <v>3239.04</v>
      </c>
      <c r="CG31" s="76">
        <f t="shared" si="20"/>
        <v>3250.04</v>
      </c>
      <c r="CH31" s="76">
        <f t="shared" si="20"/>
        <v>3271.04</v>
      </c>
      <c r="CI31" s="76">
        <f t="shared" si="20"/>
        <v>3283.04</v>
      </c>
      <c r="CJ31" s="76">
        <f t="shared" si="20"/>
        <v>3294.04</v>
      </c>
      <c r="CK31" s="76">
        <f t="shared" si="20"/>
        <v>3304.04</v>
      </c>
      <c r="CL31" s="76">
        <f t="shared" si="20"/>
        <v>3315.04</v>
      </c>
      <c r="CM31" s="76">
        <f t="shared" si="20"/>
        <v>3334.04</v>
      </c>
      <c r="CN31" s="76">
        <f t="shared" si="20"/>
        <v>3349.04</v>
      </c>
      <c r="CO31" s="76">
        <f t="shared" si="20"/>
        <v>3354.04</v>
      </c>
      <c r="CP31" s="76">
        <f t="shared" si="20"/>
        <v>3360.04</v>
      </c>
      <c r="CQ31" s="76">
        <f t="shared" si="20"/>
        <v>3368.04</v>
      </c>
      <c r="CR31" s="76">
        <f t="shared" si="20"/>
        <v>3378.04</v>
      </c>
      <c r="CS31" s="77">
        <f t="shared" si="20"/>
        <v>3390.04</v>
      </c>
      <c r="CT31" s="30">
        <f t="shared" si="18"/>
        <v>273319.84000000014</v>
      </c>
      <c r="CU31" s="152"/>
    </row>
    <row r="32" spans="1:102">
      <c r="A32" s="78" t="s">
        <v>33</v>
      </c>
      <c r="B32" s="79">
        <f>B62-B73</f>
        <v>423</v>
      </c>
      <c r="C32" s="80">
        <f t="shared" ref="C32:BN32" si="21">C62-C73</f>
        <v>423</v>
      </c>
      <c r="D32" s="80">
        <f t="shared" si="21"/>
        <v>423</v>
      </c>
      <c r="E32" s="80">
        <f t="shared" si="21"/>
        <v>423</v>
      </c>
      <c r="F32" s="80">
        <f t="shared" si="21"/>
        <v>423</v>
      </c>
      <c r="G32" s="80">
        <f t="shared" si="21"/>
        <v>423</v>
      </c>
      <c r="H32" s="80">
        <f t="shared" si="21"/>
        <v>423</v>
      </c>
      <c r="I32" s="80">
        <f t="shared" si="21"/>
        <v>423</v>
      </c>
      <c r="J32" s="80">
        <f t="shared" si="21"/>
        <v>423</v>
      </c>
      <c r="K32" s="80">
        <f t="shared" si="21"/>
        <v>423</v>
      </c>
      <c r="L32" s="80">
        <f t="shared" si="21"/>
        <v>423</v>
      </c>
      <c r="M32" s="80">
        <f t="shared" si="21"/>
        <v>423</v>
      </c>
      <c r="N32" s="80">
        <f t="shared" si="21"/>
        <v>423</v>
      </c>
      <c r="O32" s="80">
        <f t="shared" si="21"/>
        <v>423</v>
      </c>
      <c r="P32" s="80">
        <f t="shared" si="21"/>
        <v>423</v>
      </c>
      <c r="Q32" s="80">
        <f t="shared" si="21"/>
        <v>423</v>
      </c>
      <c r="R32" s="80">
        <f t="shared" si="21"/>
        <v>423</v>
      </c>
      <c r="S32" s="80">
        <f t="shared" si="21"/>
        <v>423</v>
      </c>
      <c r="T32" s="80">
        <f t="shared" si="21"/>
        <v>423</v>
      </c>
      <c r="U32" s="80">
        <f t="shared" si="21"/>
        <v>423</v>
      </c>
      <c r="V32" s="80">
        <f t="shared" si="21"/>
        <v>423</v>
      </c>
      <c r="W32" s="80">
        <f t="shared" si="21"/>
        <v>423</v>
      </c>
      <c r="X32" s="80">
        <f t="shared" si="21"/>
        <v>423</v>
      </c>
      <c r="Y32" s="80">
        <f t="shared" si="21"/>
        <v>423</v>
      </c>
      <c r="Z32" s="80">
        <f t="shared" si="21"/>
        <v>423</v>
      </c>
      <c r="AA32" s="80">
        <f t="shared" si="21"/>
        <v>423</v>
      </c>
      <c r="AB32" s="80">
        <f t="shared" si="21"/>
        <v>423</v>
      </c>
      <c r="AC32" s="80">
        <f t="shared" si="21"/>
        <v>423</v>
      </c>
      <c r="AD32" s="80">
        <f t="shared" si="21"/>
        <v>423</v>
      </c>
      <c r="AE32" s="80">
        <f t="shared" si="21"/>
        <v>423</v>
      </c>
      <c r="AF32" s="80">
        <f t="shared" si="21"/>
        <v>423</v>
      </c>
      <c r="AG32" s="80">
        <f t="shared" si="21"/>
        <v>423</v>
      </c>
      <c r="AH32" s="80">
        <f t="shared" si="21"/>
        <v>423</v>
      </c>
      <c r="AI32" s="80">
        <f t="shared" si="21"/>
        <v>423</v>
      </c>
      <c r="AJ32" s="80">
        <f t="shared" si="21"/>
        <v>423</v>
      </c>
      <c r="AK32" s="80">
        <f t="shared" si="21"/>
        <v>423</v>
      </c>
      <c r="AL32" s="80">
        <f t="shared" si="21"/>
        <v>423</v>
      </c>
      <c r="AM32" s="80">
        <f t="shared" si="21"/>
        <v>423</v>
      </c>
      <c r="AN32" s="80">
        <f t="shared" si="21"/>
        <v>423</v>
      </c>
      <c r="AO32" s="80">
        <f t="shared" si="21"/>
        <v>423</v>
      </c>
      <c r="AP32" s="80">
        <f t="shared" si="21"/>
        <v>423</v>
      </c>
      <c r="AQ32" s="80">
        <f t="shared" si="21"/>
        <v>423</v>
      </c>
      <c r="AR32" s="80">
        <f t="shared" si="21"/>
        <v>423</v>
      </c>
      <c r="AS32" s="80">
        <f t="shared" si="21"/>
        <v>423</v>
      </c>
      <c r="AT32" s="80">
        <f t="shared" si="21"/>
        <v>423</v>
      </c>
      <c r="AU32" s="80">
        <f t="shared" si="21"/>
        <v>423</v>
      </c>
      <c r="AV32" s="80">
        <f t="shared" si="21"/>
        <v>423</v>
      </c>
      <c r="AW32" s="80">
        <f t="shared" si="21"/>
        <v>423</v>
      </c>
      <c r="AX32" s="80">
        <f t="shared" si="21"/>
        <v>423</v>
      </c>
      <c r="AY32" s="80">
        <f t="shared" si="21"/>
        <v>423</v>
      </c>
      <c r="AZ32" s="80">
        <f t="shared" si="21"/>
        <v>423</v>
      </c>
      <c r="BA32" s="80">
        <f t="shared" si="21"/>
        <v>423</v>
      </c>
      <c r="BB32" s="80">
        <f t="shared" si="21"/>
        <v>423</v>
      </c>
      <c r="BC32" s="80">
        <f t="shared" si="21"/>
        <v>393</v>
      </c>
      <c r="BD32" s="80">
        <f t="shared" si="21"/>
        <v>365</v>
      </c>
      <c r="BE32" s="80">
        <f t="shared" si="21"/>
        <v>365</v>
      </c>
      <c r="BF32" s="80">
        <f t="shared" si="21"/>
        <v>365</v>
      </c>
      <c r="BG32" s="80">
        <f t="shared" si="21"/>
        <v>395</v>
      </c>
      <c r="BH32" s="80">
        <f t="shared" si="21"/>
        <v>423</v>
      </c>
      <c r="BI32" s="80">
        <f t="shared" si="21"/>
        <v>423</v>
      </c>
      <c r="BJ32" s="80">
        <f t="shared" si="21"/>
        <v>423</v>
      </c>
      <c r="BK32" s="80">
        <f t="shared" si="21"/>
        <v>406</v>
      </c>
      <c r="BL32" s="80">
        <f t="shared" si="21"/>
        <v>406</v>
      </c>
      <c r="BM32" s="80">
        <f t="shared" si="21"/>
        <v>406</v>
      </c>
      <c r="BN32" s="80">
        <f t="shared" si="21"/>
        <v>423</v>
      </c>
      <c r="BO32" s="80">
        <f t="shared" ref="BO32:CS32" si="22">BO62-BO73</f>
        <v>423</v>
      </c>
      <c r="BP32" s="80">
        <f t="shared" si="22"/>
        <v>423</v>
      </c>
      <c r="BQ32" s="80">
        <f t="shared" si="22"/>
        <v>423</v>
      </c>
      <c r="BR32" s="80">
        <f t="shared" si="22"/>
        <v>423</v>
      </c>
      <c r="BS32" s="80">
        <f t="shared" si="22"/>
        <v>423</v>
      </c>
      <c r="BT32" s="80">
        <f t="shared" si="22"/>
        <v>423</v>
      </c>
      <c r="BU32" s="80">
        <f t="shared" si="22"/>
        <v>423</v>
      </c>
      <c r="BV32" s="80">
        <f t="shared" si="22"/>
        <v>423</v>
      </c>
      <c r="BW32" s="80">
        <f t="shared" si="22"/>
        <v>423</v>
      </c>
      <c r="BX32" s="80">
        <f t="shared" si="22"/>
        <v>423</v>
      </c>
      <c r="BY32" s="80">
        <f t="shared" si="22"/>
        <v>423</v>
      </c>
      <c r="BZ32" s="80">
        <f t="shared" si="22"/>
        <v>423</v>
      </c>
      <c r="CA32" s="80">
        <f t="shared" si="22"/>
        <v>423</v>
      </c>
      <c r="CB32" s="80">
        <f t="shared" si="22"/>
        <v>423</v>
      </c>
      <c r="CC32" s="80">
        <f t="shared" si="22"/>
        <v>423</v>
      </c>
      <c r="CD32" s="80">
        <f t="shared" si="22"/>
        <v>423</v>
      </c>
      <c r="CE32" s="80">
        <f t="shared" si="22"/>
        <v>423</v>
      </c>
      <c r="CF32" s="80">
        <f t="shared" si="22"/>
        <v>423</v>
      </c>
      <c r="CG32" s="80">
        <f t="shared" si="22"/>
        <v>423</v>
      </c>
      <c r="CH32" s="80">
        <f t="shared" si="22"/>
        <v>423</v>
      </c>
      <c r="CI32" s="80">
        <f t="shared" si="22"/>
        <v>423</v>
      </c>
      <c r="CJ32" s="80">
        <f t="shared" si="22"/>
        <v>423</v>
      </c>
      <c r="CK32" s="80">
        <f t="shared" si="22"/>
        <v>423</v>
      </c>
      <c r="CL32" s="80">
        <f t="shared" si="22"/>
        <v>423</v>
      </c>
      <c r="CM32" s="80">
        <f t="shared" si="22"/>
        <v>423</v>
      </c>
      <c r="CN32" s="80">
        <f t="shared" si="22"/>
        <v>423</v>
      </c>
      <c r="CO32" s="80">
        <f t="shared" si="22"/>
        <v>423</v>
      </c>
      <c r="CP32" s="80">
        <f t="shared" si="22"/>
        <v>423</v>
      </c>
      <c r="CQ32" s="80">
        <f t="shared" si="22"/>
        <v>423</v>
      </c>
      <c r="CR32" s="80">
        <f t="shared" si="22"/>
        <v>423</v>
      </c>
      <c r="CS32" s="81">
        <f t="shared" si="22"/>
        <v>423</v>
      </c>
      <c r="CT32" s="30">
        <f t="shared" si="18"/>
        <v>40325</v>
      </c>
      <c r="CU32" s="152"/>
    </row>
    <row r="33" spans="1:99">
      <c r="A33" s="25" t="s">
        <v>34</v>
      </c>
      <c r="B33" s="82">
        <f t="shared" ref="B33:Q38" si="23">B63-B74</f>
        <v>507</v>
      </c>
      <c r="C33" s="3">
        <f t="shared" si="23"/>
        <v>507</v>
      </c>
      <c r="D33" s="3">
        <f t="shared" si="23"/>
        <v>507</v>
      </c>
      <c r="E33" s="3">
        <f t="shared" si="23"/>
        <v>507</v>
      </c>
      <c r="F33" s="3">
        <f t="shared" si="23"/>
        <v>507</v>
      </c>
      <c r="G33" s="3">
        <f t="shared" si="23"/>
        <v>507</v>
      </c>
      <c r="H33" s="3">
        <f t="shared" si="23"/>
        <v>507</v>
      </c>
      <c r="I33" s="3">
        <f t="shared" si="23"/>
        <v>507</v>
      </c>
      <c r="J33" s="3">
        <f t="shared" si="23"/>
        <v>507</v>
      </c>
      <c r="K33" s="3">
        <f t="shared" si="23"/>
        <v>507</v>
      </c>
      <c r="L33" s="3">
        <f t="shared" si="23"/>
        <v>507</v>
      </c>
      <c r="M33" s="3">
        <f t="shared" si="23"/>
        <v>507</v>
      </c>
      <c r="N33" s="3">
        <f t="shared" si="23"/>
        <v>507</v>
      </c>
      <c r="O33" s="3">
        <f t="shared" si="23"/>
        <v>507</v>
      </c>
      <c r="P33" s="3">
        <f t="shared" si="23"/>
        <v>507</v>
      </c>
      <c r="Q33" s="3">
        <f t="shared" si="23"/>
        <v>507</v>
      </c>
      <c r="R33" s="3">
        <f t="shared" ref="R33:CC33" si="24">R63-R74</f>
        <v>507</v>
      </c>
      <c r="S33" s="3">
        <f t="shared" si="24"/>
        <v>507</v>
      </c>
      <c r="T33" s="3">
        <f t="shared" si="24"/>
        <v>507</v>
      </c>
      <c r="U33" s="3">
        <f t="shared" si="24"/>
        <v>507</v>
      </c>
      <c r="V33" s="3">
        <f t="shared" si="24"/>
        <v>507</v>
      </c>
      <c r="W33" s="3">
        <f t="shared" si="24"/>
        <v>507</v>
      </c>
      <c r="X33" s="3">
        <f t="shared" si="24"/>
        <v>507</v>
      </c>
      <c r="Y33" s="3">
        <f t="shared" si="24"/>
        <v>507</v>
      </c>
      <c r="Z33" s="3">
        <f t="shared" si="24"/>
        <v>507</v>
      </c>
      <c r="AA33" s="3">
        <f t="shared" si="24"/>
        <v>507</v>
      </c>
      <c r="AB33" s="3">
        <f t="shared" si="24"/>
        <v>507</v>
      </c>
      <c r="AC33" s="3">
        <f t="shared" si="24"/>
        <v>507</v>
      </c>
      <c r="AD33" s="3">
        <f t="shared" si="24"/>
        <v>507</v>
      </c>
      <c r="AE33" s="3">
        <f t="shared" si="24"/>
        <v>507</v>
      </c>
      <c r="AF33" s="3">
        <f t="shared" si="24"/>
        <v>507</v>
      </c>
      <c r="AG33" s="3">
        <f t="shared" si="24"/>
        <v>507</v>
      </c>
      <c r="AH33" s="3">
        <f t="shared" si="24"/>
        <v>507</v>
      </c>
      <c r="AI33" s="3">
        <f t="shared" si="24"/>
        <v>507</v>
      </c>
      <c r="AJ33" s="3">
        <f t="shared" si="24"/>
        <v>507</v>
      </c>
      <c r="AK33" s="3">
        <f t="shared" si="24"/>
        <v>507</v>
      </c>
      <c r="AL33" s="3">
        <f t="shared" si="24"/>
        <v>507</v>
      </c>
      <c r="AM33" s="3">
        <f t="shared" si="24"/>
        <v>507</v>
      </c>
      <c r="AN33" s="3">
        <f t="shared" si="24"/>
        <v>507</v>
      </c>
      <c r="AO33" s="3">
        <f t="shared" si="24"/>
        <v>507</v>
      </c>
      <c r="AP33" s="3">
        <f t="shared" si="24"/>
        <v>507</v>
      </c>
      <c r="AQ33" s="3">
        <f t="shared" si="24"/>
        <v>507</v>
      </c>
      <c r="AR33" s="3">
        <f t="shared" si="24"/>
        <v>507</v>
      </c>
      <c r="AS33" s="3">
        <f t="shared" si="24"/>
        <v>507</v>
      </c>
      <c r="AT33" s="3">
        <f t="shared" si="24"/>
        <v>507</v>
      </c>
      <c r="AU33" s="3">
        <f t="shared" si="24"/>
        <v>507</v>
      </c>
      <c r="AV33" s="3">
        <f t="shared" si="24"/>
        <v>507</v>
      </c>
      <c r="AW33" s="3">
        <f t="shared" si="24"/>
        <v>507</v>
      </c>
      <c r="AX33" s="3">
        <f t="shared" si="24"/>
        <v>507</v>
      </c>
      <c r="AY33" s="3">
        <f t="shared" si="24"/>
        <v>507</v>
      </c>
      <c r="AZ33" s="3">
        <f t="shared" si="24"/>
        <v>507</v>
      </c>
      <c r="BA33" s="3">
        <f t="shared" si="24"/>
        <v>507</v>
      </c>
      <c r="BB33" s="3">
        <f t="shared" si="24"/>
        <v>507</v>
      </c>
      <c r="BC33" s="3">
        <f t="shared" si="24"/>
        <v>452</v>
      </c>
      <c r="BD33" s="3">
        <f t="shared" si="24"/>
        <v>452</v>
      </c>
      <c r="BE33" s="3">
        <f t="shared" si="24"/>
        <v>452</v>
      </c>
      <c r="BF33" s="3">
        <f t="shared" si="24"/>
        <v>452</v>
      </c>
      <c r="BG33" s="3">
        <f t="shared" si="24"/>
        <v>507</v>
      </c>
      <c r="BH33" s="3">
        <f t="shared" si="24"/>
        <v>507</v>
      </c>
      <c r="BI33" s="3">
        <f t="shared" si="24"/>
        <v>507</v>
      </c>
      <c r="BJ33" s="3">
        <f t="shared" si="24"/>
        <v>507</v>
      </c>
      <c r="BK33" s="3">
        <f t="shared" si="24"/>
        <v>447</v>
      </c>
      <c r="BL33" s="3">
        <f t="shared" si="24"/>
        <v>434</v>
      </c>
      <c r="BM33" s="3">
        <f t="shared" si="24"/>
        <v>434</v>
      </c>
      <c r="BN33" s="3">
        <f t="shared" si="24"/>
        <v>494</v>
      </c>
      <c r="BO33" s="3">
        <f t="shared" si="24"/>
        <v>507</v>
      </c>
      <c r="BP33" s="3">
        <f t="shared" si="24"/>
        <v>507</v>
      </c>
      <c r="BQ33" s="3">
        <f t="shared" si="24"/>
        <v>507</v>
      </c>
      <c r="BR33" s="3">
        <f t="shared" si="24"/>
        <v>507</v>
      </c>
      <c r="BS33" s="3">
        <f t="shared" si="24"/>
        <v>507</v>
      </c>
      <c r="BT33" s="3">
        <f t="shared" si="24"/>
        <v>507</v>
      </c>
      <c r="BU33" s="3">
        <f t="shared" si="24"/>
        <v>507</v>
      </c>
      <c r="BV33" s="3">
        <f t="shared" si="24"/>
        <v>507</v>
      </c>
      <c r="BW33" s="3">
        <f t="shared" si="24"/>
        <v>507</v>
      </c>
      <c r="BX33" s="3">
        <f t="shared" si="24"/>
        <v>507</v>
      </c>
      <c r="BY33" s="3">
        <f t="shared" si="24"/>
        <v>507</v>
      </c>
      <c r="BZ33" s="3">
        <f t="shared" si="24"/>
        <v>507</v>
      </c>
      <c r="CA33" s="3">
        <f t="shared" si="24"/>
        <v>507</v>
      </c>
      <c r="CB33" s="3">
        <f t="shared" si="24"/>
        <v>507</v>
      </c>
      <c r="CC33" s="3">
        <f t="shared" si="24"/>
        <v>507</v>
      </c>
      <c r="CD33" s="3">
        <f t="shared" ref="CD33:CS33" si="25">CD63-CD74</f>
        <v>507</v>
      </c>
      <c r="CE33" s="3">
        <f t="shared" si="25"/>
        <v>507</v>
      </c>
      <c r="CF33" s="3">
        <f t="shared" si="25"/>
        <v>507</v>
      </c>
      <c r="CG33" s="3">
        <f t="shared" si="25"/>
        <v>507</v>
      </c>
      <c r="CH33" s="3">
        <f t="shared" si="25"/>
        <v>507</v>
      </c>
      <c r="CI33" s="3">
        <f t="shared" si="25"/>
        <v>507</v>
      </c>
      <c r="CJ33" s="3">
        <f t="shared" si="25"/>
        <v>507</v>
      </c>
      <c r="CK33" s="3">
        <f t="shared" si="25"/>
        <v>507</v>
      </c>
      <c r="CL33" s="3">
        <f t="shared" si="25"/>
        <v>507</v>
      </c>
      <c r="CM33" s="3">
        <f t="shared" si="25"/>
        <v>507</v>
      </c>
      <c r="CN33" s="3">
        <f t="shared" si="25"/>
        <v>507</v>
      </c>
      <c r="CO33" s="3">
        <f t="shared" si="25"/>
        <v>507</v>
      </c>
      <c r="CP33" s="3">
        <f t="shared" si="25"/>
        <v>507</v>
      </c>
      <c r="CQ33" s="3">
        <f t="shared" si="25"/>
        <v>507</v>
      </c>
      <c r="CR33" s="3">
        <f t="shared" si="25"/>
        <v>507</v>
      </c>
      <c r="CS33" s="83">
        <f t="shared" si="25"/>
        <v>507</v>
      </c>
      <c r="CT33" s="30">
        <f t="shared" si="18"/>
        <v>48233</v>
      </c>
      <c r="CU33" s="152"/>
    </row>
    <row r="34" spans="1:99">
      <c r="A34" s="25" t="s">
        <v>35</v>
      </c>
      <c r="B34" s="82">
        <f t="shared" si="23"/>
        <v>1000</v>
      </c>
      <c r="C34" s="3">
        <f t="shared" si="23"/>
        <v>1000</v>
      </c>
      <c r="D34" s="3">
        <f t="shared" si="23"/>
        <v>1000</v>
      </c>
      <c r="E34" s="3">
        <f t="shared" si="23"/>
        <v>1000</v>
      </c>
      <c r="F34" s="3">
        <f t="shared" si="23"/>
        <v>1000</v>
      </c>
      <c r="G34" s="3">
        <f t="shared" si="23"/>
        <v>1000</v>
      </c>
      <c r="H34" s="3">
        <f t="shared" si="23"/>
        <v>1000</v>
      </c>
      <c r="I34" s="3">
        <f t="shared" si="23"/>
        <v>1000</v>
      </c>
      <c r="J34" s="3">
        <f t="shared" si="23"/>
        <v>1000</v>
      </c>
      <c r="K34" s="3">
        <f t="shared" si="23"/>
        <v>1000</v>
      </c>
      <c r="L34" s="3">
        <f t="shared" si="23"/>
        <v>1000</v>
      </c>
      <c r="M34" s="3">
        <f t="shared" si="23"/>
        <v>1000</v>
      </c>
      <c r="N34" s="3">
        <f t="shared" si="23"/>
        <v>1000</v>
      </c>
      <c r="O34" s="3">
        <f t="shared" si="23"/>
        <v>1000</v>
      </c>
      <c r="P34" s="3">
        <f t="shared" si="23"/>
        <v>1000</v>
      </c>
      <c r="Q34" s="3">
        <f t="shared" si="23"/>
        <v>1000</v>
      </c>
      <c r="R34" s="3">
        <f t="shared" ref="R34:CC34" si="26">R64-R75</f>
        <v>1000</v>
      </c>
      <c r="S34" s="3">
        <f t="shared" si="26"/>
        <v>1000</v>
      </c>
      <c r="T34" s="3">
        <f t="shared" si="26"/>
        <v>1000</v>
      </c>
      <c r="U34" s="3">
        <f t="shared" si="26"/>
        <v>1000</v>
      </c>
      <c r="V34" s="3">
        <f t="shared" si="26"/>
        <v>1000</v>
      </c>
      <c r="W34" s="3">
        <f t="shared" si="26"/>
        <v>1000</v>
      </c>
      <c r="X34" s="3">
        <f t="shared" si="26"/>
        <v>1000</v>
      </c>
      <c r="Y34" s="3">
        <f t="shared" si="26"/>
        <v>1000</v>
      </c>
      <c r="Z34" s="3">
        <f t="shared" si="26"/>
        <v>1000</v>
      </c>
      <c r="AA34" s="3">
        <f t="shared" si="26"/>
        <v>1000</v>
      </c>
      <c r="AB34" s="3">
        <f t="shared" si="26"/>
        <v>1000</v>
      </c>
      <c r="AC34" s="3">
        <f t="shared" si="26"/>
        <v>1000</v>
      </c>
      <c r="AD34" s="3">
        <f t="shared" si="26"/>
        <v>1000</v>
      </c>
      <c r="AE34" s="3">
        <f t="shared" si="26"/>
        <v>1000</v>
      </c>
      <c r="AF34" s="3">
        <f t="shared" si="26"/>
        <v>1000</v>
      </c>
      <c r="AG34" s="3">
        <f t="shared" si="26"/>
        <v>1000</v>
      </c>
      <c r="AH34" s="3">
        <f t="shared" si="26"/>
        <v>1000</v>
      </c>
      <c r="AI34" s="3">
        <f t="shared" si="26"/>
        <v>1000</v>
      </c>
      <c r="AJ34" s="3">
        <f t="shared" si="26"/>
        <v>1000</v>
      </c>
      <c r="AK34" s="3">
        <f t="shared" si="26"/>
        <v>1000</v>
      </c>
      <c r="AL34" s="3">
        <f t="shared" si="26"/>
        <v>1000</v>
      </c>
      <c r="AM34" s="3">
        <f t="shared" si="26"/>
        <v>1000</v>
      </c>
      <c r="AN34" s="3">
        <f t="shared" si="26"/>
        <v>1000</v>
      </c>
      <c r="AO34" s="3">
        <f t="shared" si="26"/>
        <v>1000</v>
      </c>
      <c r="AP34" s="3">
        <f t="shared" si="26"/>
        <v>1000</v>
      </c>
      <c r="AQ34" s="3">
        <f t="shared" si="26"/>
        <v>1000</v>
      </c>
      <c r="AR34" s="3">
        <f t="shared" si="26"/>
        <v>1000</v>
      </c>
      <c r="AS34" s="3">
        <f t="shared" si="26"/>
        <v>1000</v>
      </c>
      <c r="AT34" s="3">
        <f t="shared" si="26"/>
        <v>1000</v>
      </c>
      <c r="AU34" s="3">
        <f t="shared" si="26"/>
        <v>1000</v>
      </c>
      <c r="AV34" s="3">
        <f t="shared" si="26"/>
        <v>1000</v>
      </c>
      <c r="AW34" s="3">
        <f t="shared" si="26"/>
        <v>1000</v>
      </c>
      <c r="AX34" s="3">
        <f t="shared" si="26"/>
        <v>1000</v>
      </c>
      <c r="AY34" s="3">
        <f t="shared" si="26"/>
        <v>1000</v>
      </c>
      <c r="AZ34" s="3">
        <f t="shared" si="26"/>
        <v>1000</v>
      </c>
      <c r="BA34" s="3">
        <f t="shared" si="26"/>
        <v>1000</v>
      </c>
      <c r="BB34" s="3">
        <f t="shared" si="26"/>
        <v>1000</v>
      </c>
      <c r="BC34" s="3">
        <f t="shared" si="26"/>
        <v>1000</v>
      </c>
      <c r="BD34" s="3">
        <f t="shared" si="26"/>
        <v>1000</v>
      </c>
      <c r="BE34" s="3">
        <f t="shared" si="26"/>
        <v>1000</v>
      </c>
      <c r="BF34" s="3">
        <f t="shared" si="26"/>
        <v>1000</v>
      </c>
      <c r="BG34" s="3">
        <f t="shared" si="26"/>
        <v>1000</v>
      </c>
      <c r="BH34" s="3">
        <f t="shared" si="26"/>
        <v>1000</v>
      </c>
      <c r="BI34" s="3">
        <f t="shared" si="26"/>
        <v>1000</v>
      </c>
      <c r="BJ34" s="3">
        <f t="shared" si="26"/>
        <v>1000</v>
      </c>
      <c r="BK34" s="3">
        <f t="shared" si="26"/>
        <v>1000</v>
      </c>
      <c r="BL34" s="3">
        <f t="shared" si="26"/>
        <v>1000</v>
      </c>
      <c r="BM34" s="3">
        <f t="shared" si="26"/>
        <v>1000</v>
      </c>
      <c r="BN34" s="3">
        <f t="shared" si="26"/>
        <v>1000</v>
      </c>
      <c r="BO34" s="3">
        <f t="shared" si="26"/>
        <v>1000</v>
      </c>
      <c r="BP34" s="3">
        <f t="shared" si="26"/>
        <v>1000</v>
      </c>
      <c r="BQ34" s="3">
        <f t="shared" si="26"/>
        <v>1000</v>
      </c>
      <c r="BR34" s="3">
        <f t="shared" si="26"/>
        <v>1000</v>
      </c>
      <c r="BS34" s="3">
        <f t="shared" si="26"/>
        <v>1000</v>
      </c>
      <c r="BT34" s="3">
        <f t="shared" si="26"/>
        <v>1000</v>
      </c>
      <c r="BU34" s="3">
        <f t="shared" si="26"/>
        <v>1000</v>
      </c>
      <c r="BV34" s="3">
        <f t="shared" si="26"/>
        <v>1000</v>
      </c>
      <c r="BW34" s="3">
        <f t="shared" si="26"/>
        <v>1000</v>
      </c>
      <c r="BX34" s="3">
        <f t="shared" si="26"/>
        <v>1000</v>
      </c>
      <c r="BY34" s="3">
        <f t="shared" si="26"/>
        <v>1000</v>
      </c>
      <c r="BZ34" s="3">
        <f t="shared" si="26"/>
        <v>1000</v>
      </c>
      <c r="CA34" s="3">
        <f t="shared" si="26"/>
        <v>1000</v>
      </c>
      <c r="CB34" s="3">
        <f t="shared" si="26"/>
        <v>1000</v>
      </c>
      <c r="CC34" s="3">
        <f t="shared" si="26"/>
        <v>1000</v>
      </c>
      <c r="CD34" s="3">
        <f t="shared" ref="CD34:CS34" si="27">CD64-CD75</f>
        <v>1000</v>
      </c>
      <c r="CE34" s="3">
        <f t="shared" si="27"/>
        <v>1000</v>
      </c>
      <c r="CF34" s="3">
        <f t="shared" si="27"/>
        <v>1000</v>
      </c>
      <c r="CG34" s="3">
        <f t="shared" si="27"/>
        <v>1000</v>
      </c>
      <c r="CH34" s="3">
        <f t="shared" si="27"/>
        <v>1000</v>
      </c>
      <c r="CI34" s="3">
        <f t="shared" si="27"/>
        <v>1000</v>
      </c>
      <c r="CJ34" s="3">
        <f t="shared" si="27"/>
        <v>1000</v>
      </c>
      <c r="CK34" s="3">
        <f t="shared" si="27"/>
        <v>1000</v>
      </c>
      <c r="CL34" s="3">
        <f t="shared" si="27"/>
        <v>1000</v>
      </c>
      <c r="CM34" s="3">
        <f t="shared" si="27"/>
        <v>1000</v>
      </c>
      <c r="CN34" s="3">
        <f t="shared" si="27"/>
        <v>1000</v>
      </c>
      <c r="CO34" s="3">
        <f t="shared" si="27"/>
        <v>1000</v>
      </c>
      <c r="CP34" s="3">
        <f t="shared" si="27"/>
        <v>1000</v>
      </c>
      <c r="CQ34" s="3">
        <f t="shared" si="27"/>
        <v>1000</v>
      </c>
      <c r="CR34" s="3">
        <f t="shared" si="27"/>
        <v>1000</v>
      </c>
      <c r="CS34" s="83">
        <f t="shared" si="27"/>
        <v>1000</v>
      </c>
      <c r="CT34" s="30">
        <f t="shared" si="18"/>
        <v>96000</v>
      </c>
      <c r="CU34" s="152"/>
    </row>
    <row r="35" spans="1:99">
      <c r="A35" s="25" t="s">
        <v>36</v>
      </c>
      <c r="B35" s="82">
        <f t="shared" si="23"/>
        <v>390</v>
      </c>
      <c r="C35" s="3">
        <f t="shared" si="23"/>
        <v>390</v>
      </c>
      <c r="D35" s="3">
        <f t="shared" si="23"/>
        <v>390</v>
      </c>
      <c r="E35" s="3">
        <f t="shared" si="23"/>
        <v>390</v>
      </c>
      <c r="F35" s="3">
        <f t="shared" si="23"/>
        <v>390</v>
      </c>
      <c r="G35" s="3">
        <f t="shared" si="23"/>
        <v>390</v>
      </c>
      <c r="H35" s="3">
        <f t="shared" si="23"/>
        <v>390</v>
      </c>
      <c r="I35" s="3">
        <f t="shared" si="23"/>
        <v>390</v>
      </c>
      <c r="J35" s="3">
        <f t="shared" si="23"/>
        <v>390</v>
      </c>
      <c r="K35" s="3">
        <f t="shared" si="23"/>
        <v>390</v>
      </c>
      <c r="L35" s="3">
        <f t="shared" si="23"/>
        <v>390</v>
      </c>
      <c r="M35" s="3">
        <f t="shared" si="23"/>
        <v>390</v>
      </c>
      <c r="N35" s="3">
        <f t="shared" si="23"/>
        <v>390</v>
      </c>
      <c r="O35" s="3">
        <f t="shared" si="23"/>
        <v>390</v>
      </c>
      <c r="P35" s="3">
        <f t="shared" si="23"/>
        <v>390</v>
      </c>
      <c r="Q35" s="3">
        <f t="shared" si="23"/>
        <v>390</v>
      </c>
      <c r="R35" s="3">
        <f t="shared" ref="R35:CC35" si="28">R65-R76</f>
        <v>390</v>
      </c>
      <c r="S35" s="3">
        <f t="shared" si="28"/>
        <v>390</v>
      </c>
      <c r="T35" s="3">
        <f t="shared" si="28"/>
        <v>390</v>
      </c>
      <c r="U35" s="3">
        <f t="shared" si="28"/>
        <v>390</v>
      </c>
      <c r="V35" s="3">
        <f t="shared" si="28"/>
        <v>390</v>
      </c>
      <c r="W35" s="3">
        <f t="shared" si="28"/>
        <v>390</v>
      </c>
      <c r="X35" s="3">
        <f t="shared" si="28"/>
        <v>390</v>
      </c>
      <c r="Y35" s="3">
        <f t="shared" si="28"/>
        <v>390</v>
      </c>
      <c r="Z35" s="3">
        <f t="shared" si="28"/>
        <v>390</v>
      </c>
      <c r="AA35" s="3">
        <f t="shared" si="28"/>
        <v>390</v>
      </c>
      <c r="AB35" s="3">
        <f t="shared" si="28"/>
        <v>390</v>
      </c>
      <c r="AC35" s="3">
        <f t="shared" si="28"/>
        <v>390</v>
      </c>
      <c r="AD35" s="3">
        <f t="shared" si="28"/>
        <v>390</v>
      </c>
      <c r="AE35" s="3">
        <f t="shared" si="28"/>
        <v>390</v>
      </c>
      <c r="AF35" s="3">
        <f t="shared" si="28"/>
        <v>390</v>
      </c>
      <c r="AG35" s="3">
        <f t="shared" si="28"/>
        <v>390</v>
      </c>
      <c r="AH35" s="3">
        <f t="shared" si="28"/>
        <v>390</v>
      </c>
      <c r="AI35" s="3">
        <f t="shared" si="28"/>
        <v>390</v>
      </c>
      <c r="AJ35" s="3">
        <f t="shared" si="28"/>
        <v>390</v>
      </c>
      <c r="AK35" s="3">
        <f t="shared" si="28"/>
        <v>390</v>
      </c>
      <c r="AL35" s="3">
        <f t="shared" si="28"/>
        <v>390</v>
      </c>
      <c r="AM35" s="3">
        <f t="shared" si="28"/>
        <v>390</v>
      </c>
      <c r="AN35" s="3">
        <f t="shared" si="28"/>
        <v>390</v>
      </c>
      <c r="AO35" s="3">
        <f t="shared" si="28"/>
        <v>390</v>
      </c>
      <c r="AP35" s="3">
        <f t="shared" si="28"/>
        <v>390</v>
      </c>
      <c r="AQ35" s="3">
        <f t="shared" si="28"/>
        <v>390</v>
      </c>
      <c r="AR35" s="3">
        <f t="shared" si="28"/>
        <v>390</v>
      </c>
      <c r="AS35" s="3">
        <f t="shared" si="28"/>
        <v>390</v>
      </c>
      <c r="AT35" s="3">
        <f t="shared" si="28"/>
        <v>390</v>
      </c>
      <c r="AU35" s="3">
        <f t="shared" si="28"/>
        <v>390</v>
      </c>
      <c r="AV35" s="3">
        <f t="shared" si="28"/>
        <v>390</v>
      </c>
      <c r="AW35" s="3">
        <f t="shared" si="28"/>
        <v>390</v>
      </c>
      <c r="AX35" s="3">
        <f t="shared" si="28"/>
        <v>390</v>
      </c>
      <c r="AY35" s="3">
        <f t="shared" si="28"/>
        <v>390</v>
      </c>
      <c r="AZ35" s="3">
        <f t="shared" si="28"/>
        <v>390</v>
      </c>
      <c r="BA35" s="3">
        <f t="shared" si="28"/>
        <v>390</v>
      </c>
      <c r="BB35" s="3">
        <f t="shared" si="28"/>
        <v>390</v>
      </c>
      <c r="BC35" s="3">
        <f t="shared" si="28"/>
        <v>355</v>
      </c>
      <c r="BD35" s="3">
        <f t="shared" si="28"/>
        <v>355</v>
      </c>
      <c r="BE35" s="3">
        <f t="shared" si="28"/>
        <v>355</v>
      </c>
      <c r="BF35" s="3">
        <f t="shared" si="28"/>
        <v>355</v>
      </c>
      <c r="BG35" s="3">
        <f t="shared" si="28"/>
        <v>390</v>
      </c>
      <c r="BH35" s="3">
        <f t="shared" si="28"/>
        <v>390</v>
      </c>
      <c r="BI35" s="3">
        <f t="shared" si="28"/>
        <v>390</v>
      </c>
      <c r="BJ35" s="3">
        <f t="shared" si="28"/>
        <v>345</v>
      </c>
      <c r="BK35" s="3">
        <f t="shared" si="28"/>
        <v>345</v>
      </c>
      <c r="BL35" s="3">
        <f t="shared" si="28"/>
        <v>345</v>
      </c>
      <c r="BM35" s="3">
        <f t="shared" si="28"/>
        <v>345</v>
      </c>
      <c r="BN35" s="3">
        <f t="shared" si="28"/>
        <v>345</v>
      </c>
      <c r="BO35" s="3">
        <f t="shared" si="28"/>
        <v>390</v>
      </c>
      <c r="BP35" s="3">
        <f t="shared" si="28"/>
        <v>390</v>
      </c>
      <c r="BQ35" s="3">
        <f t="shared" si="28"/>
        <v>390</v>
      </c>
      <c r="BR35" s="3">
        <f t="shared" si="28"/>
        <v>390</v>
      </c>
      <c r="BS35" s="3">
        <f t="shared" si="28"/>
        <v>390</v>
      </c>
      <c r="BT35" s="3">
        <f t="shared" si="28"/>
        <v>390</v>
      </c>
      <c r="BU35" s="3">
        <f t="shared" si="28"/>
        <v>390</v>
      </c>
      <c r="BV35" s="3">
        <f t="shared" si="28"/>
        <v>390</v>
      </c>
      <c r="BW35" s="3">
        <f t="shared" si="28"/>
        <v>390</v>
      </c>
      <c r="BX35" s="3">
        <f t="shared" si="28"/>
        <v>390</v>
      </c>
      <c r="BY35" s="3">
        <f t="shared" si="28"/>
        <v>390</v>
      </c>
      <c r="BZ35" s="3">
        <f t="shared" si="28"/>
        <v>390</v>
      </c>
      <c r="CA35" s="3">
        <f t="shared" si="28"/>
        <v>390</v>
      </c>
      <c r="CB35" s="3">
        <f t="shared" si="28"/>
        <v>390</v>
      </c>
      <c r="CC35" s="3">
        <f t="shared" si="28"/>
        <v>390</v>
      </c>
      <c r="CD35" s="3">
        <f t="shared" ref="CD35:CS35" si="29">CD65-CD76</f>
        <v>390</v>
      </c>
      <c r="CE35" s="3">
        <f t="shared" si="29"/>
        <v>390</v>
      </c>
      <c r="CF35" s="3">
        <f t="shared" si="29"/>
        <v>390</v>
      </c>
      <c r="CG35" s="3">
        <f t="shared" si="29"/>
        <v>390</v>
      </c>
      <c r="CH35" s="3">
        <f t="shared" si="29"/>
        <v>390</v>
      </c>
      <c r="CI35" s="3">
        <f t="shared" si="29"/>
        <v>390</v>
      </c>
      <c r="CJ35" s="3">
        <f t="shared" si="29"/>
        <v>390</v>
      </c>
      <c r="CK35" s="3">
        <f t="shared" si="29"/>
        <v>390</v>
      </c>
      <c r="CL35" s="3">
        <f t="shared" si="29"/>
        <v>390</v>
      </c>
      <c r="CM35" s="3">
        <f t="shared" si="29"/>
        <v>390</v>
      </c>
      <c r="CN35" s="3">
        <f t="shared" si="29"/>
        <v>390</v>
      </c>
      <c r="CO35" s="3">
        <f t="shared" si="29"/>
        <v>390</v>
      </c>
      <c r="CP35" s="3">
        <f t="shared" si="29"/>
        <v>390</v>
      </c>
      <c r="CQ35" s="3">
        <f t="shared" si="29"/>
        <v>390</v>
      </c>
      <c r="CR35" s="3">
        <f t="shared" si="29"/>
        <v>390</v>
      </c>
      <c r="CS35" s="83">
        <f t="shared" si="29"/>
        <v>390</v>
      </c>
      <c r="CT35" s="30">
        <f t="shared" si="18"/>
        <v>37075</v>
      </c>
      <c r="CU35" s="152"/>
    </row>
    <row r="36" spans="1:99">
      <c r="A36" s="25" t="s">
        <v>37</v>
      </c>
      <c r="B36" s="82">
        <f t="shared" si="23"/>
        <v>384.04</v>
      </c>
      <c r="C36" s="3">
        <f t="shared" si="23"/>
        <v>384.04</v>
      </c>
      <c r="D36" s="3">
        <f t="shared" si="23"/>
        <v>384.04</v>
      </c>
      <c r="E36" s="3">
        <f t="shared" si="23"/>
        <v>384.04</v>
      </c>
      <c r="F36" s="3">
        <f t="shared" si="23"/>
        <v>384.04</v>
      </c>
      <c r="G36" s="3">
        <f t="shared" si="23"/>
        <v>384.04</v>
      </c>
      <c r="H36" s="3">
        <f t="shared" si="23"/>
        <v>384.04</v>
      </c>
      <c r="I36" s="3">
        <f t="shared" si="23"/>
        <v>384.04</v>
      </c>
      <c r="J36" s="3">
        <f t="shared" si="23"/>
        <v>384.04</v>
      </c>
      <c r="K36" s="3">
        <f t="shared" si="23"/>
        <v>384.04</v>
      </c>
      <c r="L36" s="3">
        <f t="shared" si="23"/>
        <v>384.04</v>
      </c>
      <c r="M36" s="3">
        <f t="shared" si="23"/>
        <v>384.04</v>
      </c>
      <c r="N36" s="3">
        <f t="shared" si="23"/>
        <v>384.04</v>
      </c>
      <c r="O36" s="3">
        <f t="shared" si="23"/>
        <v>384.04</v>
      </c>
      <c r="P36" s="3">
        <f t="shared" si="23"/>
        <v>384.04</v>
      </c>
      <c r="Q36" s="3">
        <f t="shared" si="23"/>
        <v>384.04</v>
      </c>
      <c r="R36" s="3">
        <f t="shared" ref="R36:CC36" si="30">R66-R77</f>
        <v>384.04</v>
      </c>
      <c r="S36" s="3">
        <f t="shared" si="30"/>
        <v>384.04</v>
      </c>
      <c r="T36" s="3">
        <f t="shared" si="30"/>
        <v>384.04</v>
      </c>
      <c r="U36" s="3">
        <f t="shared" si="30"/>
        <v>384.04</v>
      </c>
      <c r="V36" s="3">
        <f t="shared" si="30"/>
        <v>384.04</v>
      </c>
      <c r="W36" s="3">
        <f t="shared" si="30"/>
        <v>384.04</v>
      </c>
      <c r="X36" s="3">
        <f t="shared" si="30"/>
        <v>384.04</v>
      </c>
      <c r="Y36" s="3">
        <f t="shared" si="30"/>
        <v>384.04</v>
      </c>
      <c r="Z36" s="3">
        <f t="shared" si="30"/>
        <v>384.04</v>
      </c>
      <c r="AA36" s="3">
        <f t="shared" si="30"/>
        <v>384.04</v>
      </c>
      <c r="AB36" s="3">
        <f t="shared" si="30"/>
        <v>384.04</v>
      </c>
      <c r="AC36" s="3">
        <f t="shared" si="30"/>
        <v>384.04</v>
      </c>
      <c r="AD36" s="3">
        <f t="shared" si="30"/>
        <v>384.04</v>
      </c>
      <c r="AE36" s="3">
        <f t="shared" si="30"/>
        <v>384.04</v>
      </c>
      <c r="AF36" s="3">
        <f t="shared" si="30"/>
        <v>384.04</v>
      </c>
      <c r="AG36" s="3">
        <f t="shared" si="30"/>
        <v>384.04</v>
      </c>
      <c r="AH36" s="3">
        <f t="shared" si="30"/>
        <v>384.04</v>
      </c>
      <c r="AI36" s="3">
        <f t="shared" si="30"/>
        <v>384.04</v>
      </c>
      <c r="AJ36" s="3">
        <f t="shared" si="30"/>
        <v>384.04</v>
      </c>
      <c r="AK36" s="3">
        <f t="shared" si="30"/>
        <v>384.04</v>
      </c>
      <c r="AL36" s="3">
        <f t="shared" si="30"/>
        <v>384.04</v>
      </c>
      <c r="AM36" s="3">
        <f t="shared" si="30"/>
        <v>384.04</v>
      </c>
      <c r="AN36" s="3">
        <f t="shared" si="30"/>
        <v>384.04</v>
      </c>
      <c r="AO36" s="3">
        <f t="shared" si="30"/>
        <v>384.04</v>
      </c>
      <c r="AP36" s="3">
        <f t="shared" si="30"/>
        <v>384.04</v>
      </c>
      <c r="AQ36" s="3">
        <f t="shared" si="30"/>
        <v>384.04</v>
      </c>
      <c r="AR36" s="3">
        <f t="shared" si="30"/>
        <v>384.04</v>
      </c>
      <c r="AS36" s="3">
        <f t="shared" si="30"/>
        <v>384.04</v>
      </c>
      <c r="AT36" s="3">
        <f t="shared" si="30"/>
        <v>384.04</v>
      </c>
      <c r="AU36" s="3">
        <f t="shared" si="30"/>
        <v>384.04</v>
      </c>
      <c r="AV36" s="3">
        <f t="shared" si="30"/>
        <v>384.04</v>
      </c>
      <c r="AW36" s="3">
        <f t="shared" si="30"/>
        <v>384.04</v>
      </c>
      <c r="AX36" s="3">
        <f t="shared" si="30"/>
        <v>384.04</v>
      </c>
      <c r="AY36" s="3">
        <f t="shared" si="30"/>
        <v>384.04</v>
      </c>
      <c r="AZ36" s="3">
        <f t="shared" si="30"/>
        <v>384.04</v>
      </c>
      <c r="BA36" s="3">
        <f t="shared" si="30"/>
        <v>384.04</v>
      </c>
      <c r="BB36" s="3">
        <f t="shared" si="30"/>
        <v>384.04</v>
      </c>
      <c r="BC36" s="3">
        <f t="shared" si="30"/>
        <v>354.04</v>
      </c>
      <c r="BD36" s="3">
        <f t="shared" si="30"/>
        <v>324.04000000000002</v>
      </c>
      <c r="BE36" s="3">
        <f t="shared" si="30"/>
        <v>314.04000000000002</v>
      </c>
      <c r="BF36" s="3">
        <f t="shared" si="30"/>
        <v>314.04000000000002</v>
      </c>
      <c r="BG36" s="3">
        <f t="shared" si="30"/>
        <v>344.04</v>
      </c>
      <c r="BH36" s="3">
        <f t="shared" si="30"/>
        <v>374.04</v>
      </c>
      <c r="BI36" s="3">
        <f t="shared" si="30"/>
        <v>384.04</v>
      </c>
      <c r="BJ36" s="3">
        <f t="shared" si="30"/>
        <v>384.04</v>
      </c>
      <c r="BK36" s="3">
        <f t="shared" si="30"/>
        <v>354.04</v>
      </c>
      <c r="BL36" s="3">
        <f t="shared" si="30"/>
        <v>324.04000000000002</v>
      </c>
      <c r="BM36" s="3">
        <f t="shared" si="30"/>
        <v>294.04000000000002</v>
      </c>
      <c r="BN36" s="3">
        <f t="shared" si="30"/>
        <v>271.04000000000002</v>
      </c>
      <c r="BO36" s="3">
        <f t="shared" si="30"/>
        <v>271.04000000000002</v>
      </c>
      <c r="BP36" s="3">
        <f t="shared" si="30"/>
        <v>271.04000000000002</v>
      </c>
      <c r="BQ36" s="3">
        <f t="shared" si="30"/>
        <v>271.04000000000002</v>
      </c>
      <c r="BR36" s="3">
        <f t="shared" si="30"/>
        <v>271.04000000000002</v>
      </c>
      <c r="BS36" s="3">
        <f t="shared" si="30"/>
        <v>271.04000000000002</v>
      </c>
      <c r="BT36" s="3">
        <f t="shared" si="30"/>
        <v>301.04000000000002</v>
      </c>
      <c r="BU36" s="3">
        <f t="shared" si="30"/>
        <v>331.04</v>
      </c>
      <c r="BV36" s="3">
        <f t="shared" si="30"/>
        <v>361.04</v>
      </c>
      <c r="BW36" s="3">
        <f t="shared" si="30"/>
        <v>384.04</v>
      </c>
      <c r="BX36" s="3">
        <f t="shared" si="30"/>
        <v>384.04</v>
      </c>
      <c r="BY36" s="3">
        <f t="shared" si="30"/>
        <v>384.04</v>
      </c>
      <c r="BZ36" s="3">
        <f t="shared" si="30"/>
        <v>384.04</v>
      </c>
      <c r="CA36" s="3">
        <f t="shared" si="30"/>
        <v>384.04</v>
      </c>
      <c r="CB36" s="3">
        <f t="shared" si="30"/>
        <v>384.04</v>
      </c>
      <c r="CC36" s="3">
        <f t="shared" si="30"/>
        <v>384.04</v>
      </c>
      <c r="CD36" s="3">
        <f t="shared" ref="CD36:CS36" si="31">CD66-CD77</f>
        <v>384.04</v>
      </c>
      <c r="CE36" s="3">
        <f t="shared" si="31"/>
        <v>384.04</v>
      </c>
      <c r="CF36" s="3">
        <f t="shared" si="31"/>
        <v>384.04</v>
      </c>
      <c r="CG36" s="3">
        <f t="shared" si="31"/>
        <v>384.04</v>
      </c>
      <c r="CH36" s="3">
        <f t="shared" si="31"/>
        <v>384.04</v>
      </c>
      <c r="CI36" s="3">
        <f t="shared" si="31"/>
        <v>384.04</v>
      </c>
      <c r="CJ36" s="3">
        <f t="shared" si="31"/>
        <v>384.04</v>
      </c>
      <c r="CK36" s="3">
        <f t="shared" si="31"/>
        <v>384.04</v>
      </c>
      <c r="CL36" s="3">
        <f t="shared" si="31"/>
        <v>384.04</v>
      </c>
      <c r="CM36" s="3">
        <f t="shared" si="31"/>
        <v>384.04</v>
      </c>
      <c r="CN36" s="3">
        <f t="shared" si="31"/>
        <v>384.04</v>
      </c>
      <c r="CO36" s="3">
        <f t="shared" si="31"/>
        <v>384.04</v>
      </c>
      <c r="CP36" s="3">
        <f t="shared" si="31"/>
        <v>384.04</v>
      </c>
      <c r="CQ36" s="3">
        <f t="shared" si="31"/>
        <v>384.04</v>
      </c>
      <c r="CR36" s="3">
        <f t="shared" si="31"/>
        <v>384.04</v>
      </c>
      <c r="CS36" s="83">
        <f t="shared" si="31"/>
        <v>384.04</v>
      </c>
      <c r="CT36" s="30">
        <f t="shared" si="18"/>
        <v>35570.840000000062</v>
      </c>
      <c r="CU36" s="152"/>
    </row>
    <row r="37" spans="1:99">
      <c r="A37" s="25" t="s">
        <v>38</v>
      </c>
      <c r="B37" s="82">
        <f t="shared" si="23"/>
        <v>0</v>
      </c>
      <c r="C37" s="3">
        <f t="shared" si="23"/>
        <v>0</v>
      </c>
      <c r="D37" s="3">
        <f t="shared" si="23"/>
        <v>0</v>
      </c>
      <c r="E37" s="3">
        <f t="shared" si="23"/>
        <v>0</v>
      </c>
      <c r="F37" s="3">
        <f t="shared" si="23"/>
        <v>0</v>
      </c>
      <c r="G37" s="3">
        <f t="shared" si="23"/>
        <v>0</v>
      </c>
      <c r="H37" s="3">
        <f t="shared" si="23"/>
        <v>0</v>
      </c>
      <c r="I37" s="3">
        <f t="shared" si="23"/>
        <v>0</v>
      </c>
      <c r="J37" s="3">
        <f t="shared" si="23"/>
        <v>0</v>
      </c>
      <c r="K37" s="3">
        <f t="shared" si="23"/>
        <v>0</v>
      </c>
      <c r="L37" s="3">
        <f t="shared" si="23"/>
        <v>0</v>
      </c>
      <c r="M37" s="3">
        <f t="shared" si="23"/>
        <v>0</v>
      </c>
      <c r="N37" s="3">
        <f t="shared" si="23"/>
        <v>0</v>
      </c>
      <c r="O37" s="3">
        <f t="shared" si="23"/>
        <v>0</v>
      </c>
      <c r="P37" s="3">
        <f t="shared" si="23"/>
        <v>0</v>
      </c>
      <c r="Q37" s="3">
        <f t="shared" si="23"/>
        <v>0</v>
      </c>
      <c r="R37" s="3">
        <f t="shared" ref="R37:CC37" si="32">R67-R78</f>
        <v>0</v>
      </c>
      <c r="S37" s="3">
        <f t="shared" si="32"/>
        <v>0</v>
      </c>
      <c r="T37" s="3">
        <f t="shared" si="32"/>
        <v>0</v>
      </c>
      <c r="U37" s="3">
        <f t="shared" si="32"/>
        <v>0</v>
      </c>
      <c r="V37" s="3">
        <f t="shared" si="32"/>
        <v>0</v>
      </c>
      <c r="W37" s="3">
        <f t="shared" si="32"/>
        <v>0</v>
      </c>
      <c r="X37" s="3">
        <f t="shared" si="32"/>
        <v>0</v>
      </c>
      <c r="Y37" s="3">
        <f t="shared" si="32"/>
        <v>0</v>
      </c>
      <c r="Z37" s="3">
        <f t="shared" si="32"/>
        <v>0</v>
      </c>
      <c r="AA37" s="3">
        <f t="shared" si="32"/>
        <v>0</v>
      </c>
      <c r="AB37" s="3">
        <f t="shared" si="32"/>
        <v>0</v>
      </c>
      <c r="AC37" s="3">
        <f t="shared" si="32"/>
        <v>0</v>
      </c>
      <c r="AD37" s="3">
        <f t="shared" si="32"/>
        <v>0</v>
      </c>
      <c r="AE37" s="3">
        <f t="shared" si="32"/>
        <v>0</v>
      </c>
      <c r="AF37" s="3">
        <f t="shared" si="32"/>
        <v>0</v>
      </c>
      <c r="AG37" s="3">
        <f t="shared" si="32"/>
        <v>0</v>
      </c>
      <c r="AH37" s="3">
        <f t="shared" si="32"/>
        <v>0</v>
      </c>
      <c r="AI37" s="3">
        <f t="shared" si="32"/>
        <v>0</v>
      </c>
      <c r="AJ37" s="3">
        <f t="shared" si="32"/>
        <v>0</v>
      </c>
      <c r="AK37" s="3">
        <f t="shared" si="32"/>
        <v>0</v>
      </c>
      <c r="AL37" s="3">
        <f t="shared" si="32"/>
        <v>0</v>
      </c>
      <c r="AM37" s="3">
        <f t="shared" si="32"/>
        <v>0</v>
      </c>
      <c r="AN37" s="3">
        <f t="shared" si="32"/>
        <v>0</v>
      </c>
      <c r="AO37" s="3">
        <f t="shared" si="32"/>
        <v>0</v>
      </c>
      <c r="AP37" s="3">
        <f t="shared" si="32"/>
        <v>0</v>
      </c>
      <c r="AQ37" s="3">
        <f t="shared" si="32"/>
        <v>0</v>
      </c>
      <c r="AR37" s="3">
        <f t="shared" si="32"/>
        <v>0</v>
      </c>
      <c r="AS37" s="3">
        <f t="shared" si="32"/>
        <v>0</v>
      </c>
      <c r="AT37" s="3">
        <f t="shared" si="32"/>
        <v>0</v>
      </c>
      <c r="AU37" s="3">
        <f t="shared" si="32"/>
        <v>0</v>
      </c>
      <c r="AV37" s="3">
        <f t="shared" si="32"/>
        <v>0</v>
      </c>
      <c r="AW37" s="3">
        <f t="shared" si="32"/>
        <v>0</v>
      </c>
      <c r="AX37" s="3">
        <f t="shared" si="32"/>
        <v>0</v>
      </c>
      <c r="AY37" s="3">
        <f t="shared" si="32"/>
        <v>0</v>
      </c>
      <c r="AZ37" s="3">
        <f t="shared" si="32"/>
        <v>0</v>
      </c>
      <c r="BA37" s="3">
        <f t="shared" si="32"/>
        <v>0</v>
      </c>
      <c r="BB37" s="3">
        <f t="shared" si="32"/>
        <v>0</v>
      </c>
      <c r="BC37" s="3">
        <f t="shared" si="32"/>
        <v>0</v>
      </c>
      <c r="BD37" s="3">
        <f t="shared" si="32"/>
        <v>0</v>
      </c>
      <c r="BE37" s="3">
        <f t="shared" si="32"/>
        <v>0</v>
      </c>
      <c r="BF37" s="3">
        <f t="shared" si="32"/>
        <v>0</v>
      </c>
      <c r="BG37" s="3">
        <f t="shared" si="32"/>
        <v>0</v>
      </c>
      <c r="BH37" s="3">
        <f t="shared" si="32"/>
        <v>0</v>
      </c>
      <c r="BI37" s="3">
        <f t="shared" si="32"/>
        <v>68</v>
      </c>
      <c r="BJ37" s="3">
        <f t="shared" si="32"/>
        <v>113</v>
      </c>
      <c r="BK37" s="3">
        <f t="shared" si="32"/>
        <v>136</v>
      </c>
      <c r="BL37" s="3">
        <f t="shared" si="32"/>
        <v>154</v>
      </c>
      <c r="BM37" s="3">
        <f t="shared" si="32"/>
        <v>181</v>
      </c>
      <c r="BN37" s="3">
        <f t="shared" si="32"/>
        <v>212</v>
      </c>
      <c r="BO37" s="3">
        <f t="shared" si="32"/>
        <v>225</v>
      </c>
      <c r="BP37" s="3">
        <f t="shared" si="32"/>
        <v>258</v>
      </c>
      <c r="BQ37" s="3">
        <f t="shared" si="32"/>
        <v>273</v>
      </c>
      <c r="BR37" s="3">
        <f t="shared" si="32"/>
        <v>300</v>
      </c>
      <c r="BS37" s="3">
        <f t="shared" si="32"/>
        <v>321</v>
      </c>
      <c r="BT37" s="3">
        <f t="shared" si="32"/>
        <v>351</v>
      </c>
      <c r="BU37" s="3">
        <f t="shared" si="32"/>
        <v>356</v>
      </c>
      <c r="BV37" s="3">
        <f t="shared" si="32"/>
        <v>335</v>
      </c>
      <c r="BW37" s="3">
        <f t="shared" si="32"/>
        <v>364</v>
      </c>
      <c r="BX37" s="3">
        <f t="shared" si="32"/>
        <v>415</v>
      </c>
      <c r="BY37" s="3">
        <f t="shared" si="32"/>
        <v>426</v>
      </c>
      <c r="BZ37" s="3">
        <f t="shared" si="32"/>
        <v>432</v>
      </c>
      <c r="CA37" s="3">
        <f t="shared" si="32"/>
        <v>467</v>
      </c>
      <c r="CB37" s="3">
        <f t="shared" si="32"/>
        <v>506</v>
      </c>
      <c r="CC37" s="3">
        <f t="shared" si="32"/>
        <v>527</v>
      </c>
      <c r="CD37" s="3">
        <f t="shared" ref="CD37:CS37" si="33">CD67-CD78</f>
        <v>532</v>
      </c>
      <c r="CE37" s="3">
        <f t="shared" si="33"/>
        <v>531</v>
      </c>
      <c r="CF37" s="3">
        <f t="shared" si="33"/>
        <v>535</v>
      </c>
      <c r="CG37" s="3">
        <f t="shared" si="33"/>
        <v>546</v>
      </c>
      <c r="CH37" s="3">
        <f t="shared" si="33"/>
        <v>567</v>
      </c>
      <c r="CI37" s="3">
        <f t="shared" si="33"/>
        <v>579</v>
      </c>
      <c r="CJ37" s="3">
        <f t="shared" si="33"/>
        <v>590</v>
      </c>
      <c r="CK37" s="3">
        <f t="shared" si="33"/>
        <v>600</v>
      </c>
      <c r="CL37" s="3">
        <f t="shared" si="33"/>
        <v>611</v>
      </c>
      <c r="CM37" s="3">
        <f t="shared" si="33"/>
        <v>630</v>
      </c>
      <c r="CN37" s="3">
        <f t="shared" si="33"/>
        <v>645</v>
      </c>
      <c r="CO37" s="3">
        <f t="shared" si="33"/>
        <v>650</v>
      </c>
      <c r="CP37" s="3">
        <f t="shared" si="33"/>
        <v>656</v>
      </c>
      <c r="CQ37" s="3">
        <f t="shared" si="33"/>
        <v>664</v>
      </c>
      <c r="CR37" s="3">
        <f t="shared" si="33"/>
        <v>674</v>
      </c>
      <c r="CS37" s="83">
        <f t="shared" si="33"/>
        <v>686</v>
      </c>
      <c r="CT37" s="30">
        <f t="shared" si="18"/>
        <v>16116</v>
      </c>
      <c r="CU37" s="152"/>
    </row>
    <row r="38" spans="1:99">
      <c r="A38" s="57" t="s">
        <v>39</v>
      </c>
      <c r="B38" s="84">
        <f t="shared" si="23"/>
        <v>0</v>
      </c>
      <c r="C38" s="85">
        <f t="shared" si="23"/>
        <v>0</v>
      </c>
      <c r="D38" s="85">
        <f t="shared" si="23"/>
        <v>0</v>
      </c>
      <c r="E38" s="85">
        <f t="shared" si="23"/>
        <v>0</v>
      </c>
      <c r="F38" s="85">
        <f t="shared" si="23"/>
        <v>0</v>
      </c>
      <c r="G38" s="85">
        <f t="shared" si="23"/>
        <v>0</v>
      </c>
      <c r="H38" s="85">
        <f t="shared" si="23"/>
        <v>0</v>
      </c>
      <c r="I38" s="85">
        <f t="shared" si="23"/>
        <v>0</v>
      </c>
      <c r="J38" s="85">
        <f t="shared" si="23"/>
        <v>0</v>
      </c>
      <c r="K38" s="85">
        <f t="shared" si="23"/>
        <v>0</v>
      </c>
      <c r="L38" s="85">
        <f t="shared" si="23"/>
        <v>0</v>
      </c>
      <c r="M38" s="85">
        <f t="shared" si="23"/>
        <v>0</v>
      </c>
      <c r="N38" s="85">
        <f t="shared" si="23"/>
        <v>0</v>
      </c>
      <c r="O38" s="85">
        <f t="shared" si="23"/>
        <v>0</v>
      </c>
      <c r="P38" s="85">
        <f t="shared" si="23"/>
        <v>0</v>
      </c>
      <c r="Q38" s="85">
        <f t="shared" si="23"/>
        <v>0</v>
      </c>
      <c r="R38" s="85">
        <f t="shared" ref="R38:CC38" si="34">R68-R79</f>
        <v>0</v>
      </c>
      <c r="S38" s="85">
        <f t="shared" si="34"/>
        <v>0</v>
      </c>
      <c r="T38" s="85">
        <f t="shared" si="34"/>
        <v>0</v>
      </c>
      <c r="U38" s="85">
        <f t="shared" si="34"/>
        <v>0</v>
      </c>
      <c r="V38" s="85">
        <f t="shared" si="34"/>
        <v>0</v>
      </c>
      <c r="W38" s="85">
        <f t="shared" si="34"/>
        <v>0</v>
      </c>
      <c r="X38" s="85">
        <f t="shared" si="34"/>
        <v>0</v>
      </c>
      <c r="Y38" s="85">
        <f t="shared" si="34"/>
        <v>0</v>
      </c>
      <c r="Z38" s="85">
        <f t="shared" si="34"/>
        <v>0</v>
      </c>
      <c r="AA38" s="85">
        <f t="shared" si="34"/>
        <v>0</v>
      </c>
      <c r="AB38" s="85">
        <f t="shared" si="34"/>
        <v>0</v>
      </c>
      <c r="AC38" s="85">
        <f t="shared" si="34"/>
        <v>0</v>
      </c>
      <c r="AD38" s="85">
        <f t="shared" si="34"/>
        <v>0</v>
      </c>
      <c r="AE38" s="85">
        <f t="shared" si="34"/>
        <v>0</v>
      </c>
      <c r="AF38" s="85">
        <f t="shared" si="34"/>
        <v>0</v>
      </c>
      <c r="AG38" s="85">
        <f t="shared" si="34"/>
        <v>0</v>
      </c>
      <c r="AH38" s="85">
        <f t="shared" si="34"/>
        <v>0</v>
      </c>
      <c r="AI38" s="85">
        <f t="shared" si="34"/>
        <v>0</v>
      </c>
      <c r="AJ38" s="85">
        <f t="shared" si="34"/>
        <v>0</v>
      </c>
      <c r="AK38" s="85">
        <f t="shared" si="34"/>
        <v>0</v>
      </c>
      <c r="AL38" s="85">
        <f t="shared" si="34"/>
        <v>0</v>
      </c>
      <c r="AM38" s="85">
        <f t="shared" si="34"/>
        <v>0</v>
      </c>
      <c r="AN38" s="85">
        <f t="shared" si="34"/>
        <v>0</v>
      </c>
      <c r="AO38" s="85">
        <f t="shared" si="34"/>
        <v>0</v>
      </c>
      <c r="AP38" s="85">
        <f t="shared" si="34"/>
        <v>0</v>
      </c>
      <c r="AQ38" s="85">
        <f t="shared" si="34"/>
        <v>0</v>
      </c>
      <c r="AR38" s="85">
        <f t="shared" si="34"/>
        <v>0</v>
      </c>
      <c r="AS38" s="85">
        <f t="shared" si="34"/>
        <v>0</v>
      </c>
      <c r="AT38" s="85">
        <f t="shared" si="34"/>
        <v>0</v>
      </c>
      <c r="AU38" s="85">
        <f t="shared" si="34"/>
        <v>0</v>
      </c>
      <c r="AV38" s="85">
        <f t="shared" si="34"/>
        <v>0</v>
      </c>
      <c r="AW38" s="85">
        <f t="shared" si="34"/>
        <v>0</v>
      </c>
      <c r="AX38" s="85">
        <f t="shared" si="34"/>
        <v>0</v>
      </c>
      <c r="AY38" s="85">
        <f t="shared" si="34"/>
        <v>0</v>
      </c>
      <c r="AZ38" s="85">
        <f t="shared" si="34"/>
        <v>0</v>
      </c>
      <c r="BA38" s="85">
        <f t="shared" si="34"/>
        <v>0</v>
      </c>
      <c r="BB38" s="85">
        <f t="shared" si="34"/>
        <v>0</v>
      </c>
      <c r="BC38" s="85">
        <f t="shared" si="34"/>
        <v>0</v>
      </c>
      <c r="BD38" s="85">
        <f t="shared" si="34"/>
        <v>0</v>
      </c>
      <c r="BE38" s="85">
        <f t="shared" si="34"/>
        <v>0</v>
      </c>
      <c r="BF38" s="85">
        <f t="shared" si="34"/>
        <v>0</v>
      </c>
      <c r="BG38" s="85">
        <f t="shared" si="34"/>
        <v>0</v>
      </c>
      <c r="BH38" s="85">
        <f t="shared" si="34"/>
        <v>0</v>
      </c>
      <c r="BI38" s="85">
        <f t="shared" si="34"/>
        <v>0</v>
      </c>
      <c r="BJ38" s="85">
        <f t="shared" si="34"/>
        <v>0</v>
      </c>
      <c r="BK38" s="85">
        <f t="shared" si="34"/>
        <v>0</v>
      </c>
      <c r="BL38" s="85">
        <f t="shared" si="34"/>
        <v>0</v>
      </c>
      <c r="BM38" s="85">
        <f t="shared" si="34"/>
        <v>0</v>
      </c>
      <c r="BN38" s="85">
        <f t="shared" si="34"/>
        <v>0</v>
      </c>
      <c r="BO38" s="85">
        <f t="shared" si="34"/>
        <v>0</v>
      </c>
      <c r="BP38" s="85">
        <f t="shared" si="34"/>
        <v>0</v>
      </c>
      <c r="BQ38" s="85">
        <f t="shared" si="34"/>
        <v>0</v>
      </c>
      <c r="BR38" s="85">
        <f t="shared" si="34"/>
        <v>0</v>
      </c>
      <c r="BS38" s="85">
        <f t="shared" si="34"/>
        <v>0</v>
      </c>
      <c r="BT38" s="85">
        <f t="shared" si="34"/>
        <v>0</v>
      </c>
      <c r="BU38" s="85">
        <f t="shared" si="34"/>
        <v>0</v>
      </c>
      <c r="BV38" s="85">
        <f t="shared" si="34"/>
        <v>0</v>
      </c>
      <c r="BW38" s="85">
        <f t="shared" si="34"/>
        <v>0</v>
      </c>
      <c r="BX38" s="85">
        <f t="shared" si="34"/>
        <v>0</v>
      </c>
      <c r="BY38" s="85">
        <f t="shared" si="34"/>
        <v>0</v>
      </c>
      <c r="BZ38" s="85">
        <f t="shared" si="34"/>
        <v>0</v>
      </c>
      <c r="CA38" s="85">
        <f t="shared" si="34"/>
        <v>0</v>
      </c>
      <c r="CB38" s="85">
        <f t="shared" si="34"/>
        <v>0</v>
      </c>
      <c r="CC38" s="85">
        <f t="shared" si="34"/>
        <v>0</v>
      </c>
      <c r="CD38" s="85">
        <f t="shared" ref="CD38:CS38" si="35">CD68-CD79</f>
        <v>0</v>
      </c>
      <c r="CE38" s="85">
        <f t="shared" si="35"/>
        <v>0</v>
      </c>
      <c r="CF38" s="85">
        <f t="shared" si="35"/>
        <v>0</v>
      </c>
      <c r="CG38" s="85">
        <f t="shared" si="35"/>
        <v>0</v>
      </c>
      <c r="CH38" s="85">
        <f t="shared" si="35"/>
        <v>0</v>
      </c>
      <c r="CI38" s="85">
        <f t="shared" si="35"/>
        <v>0</v>
      </c>
      <c r="CJ38" s="85">
        <f t="shared" si="35"/>
        <v>0</v>
      </c>
      <c r="CK38" s="85">
        <f t="shared" si="35"/>
        <v>0</v>
      </c>
      <c r="CL38" s="85">
        <f t="shared" si="35"/>
        <v>0</v>
      </c>
      <c r="CM38" s="85">
        <f t="shared" si="35"/>
        <v>0</v>
      </c>
      <c r="CN38" s="85">
        <f t="shared" si="35"/>
        <v>0</v>
      </c>
      <c r="CO38" s="85">
        <f t="shared" si="35"/>
        <v>0</v>
      </c>
      <c r="CP38" s="85">
        <f t="shared" si="35"/>
        <v>0</v>
      </c>
      <c r="CQ38" s="85">
        <f t="shared" si="35"/>
        <v>0</v>
      </c>
      <c r="CR38" s="85">
        <f t="shared" si="35"/>
        <v>0</v>
      </c>
      <c r="CS38" s="86">
        <f t="shared" si="35"/>
        <v>0</v>
      </c>
      <c r="CT38" s="30">
        <f t="shared" si="18"/>
        <v>0</v>
      </c>
      <c r="CU38" s="152"/>
    </row>
    <row r="39" spans="1:99">
      <c r="A39" s="87" t="s">
        <v>40</v>
      </c>
      <c r="B39" s="88">
        <f t="shared" ref="B39:AG39" si="36">B12</f>
        <v>205.05129402777777</v>
      </c>
      <c r="C39" s="89">
        <f t="shared" si="36"/>
        <v>205.05129402777777</v>
      </c>
      <c r="D39" s="89">
        <f t="shared" si="36"/>
        <v>205.05129402777777</v>
      </c>
      <c r="E39" s="89">
        <f t="shared" si="36"/>
        <v>205.05129402777777</v>
      </c>
      <c r="F39" s="89">
        <f t="shared" si="36"/>
        <v>205.05129402777777</v>
      </c>
      <c r="G39" s="89">
        <f t="shared" si="36"/>
        <v>205.05129402777777</v>
      </c>
      <c r="H39" s="89">
        <f t="shared" si="36"/>
        <v>205.05129402777777</v>
      </c>
      <c r="I39" s="89">
        <f t="shared" si="36"/>
        <v>205.05129402777777</v>
      </c>
      <c r="J39" s="89">
        <f t="shared" si="36"/>
        <v>205.05129402777777</v>
      </c>
      <c r="K39" s="89">
        <f t="shared" si="36"/>
        <v>205.05129402777777</v>
      </c>
      <c r="L39" s="89">
        <f t="shared" si="36"/>
        <v>205.05129402777777</v>
      </c>
      <c r="M39" s="89">
        <f t="shared" si="36"/>
        <v>205.05129402777777</v>
      </c>
      <c r="N39" s="89">
        <f t="shared" si="36"/>
        <v>205.05129402777777</v>
      </c>
      <c r="O39" s="89">
        <f t="shared" si="36"/>
        <v>205.05129402777777</v>
      </c>
      <c r="P39" s="89">
        <f t="shared" si="36"/>
        <v>205.05129402777777</v>
      </c>
      <c r="Q39" s="89">
        <f t="shared" si="36"/>
        <v>205.05129402777777</v>
      </c>
      <c r="R39" s="89">
        <f t="shared" si="36"/>
        <v>205.05129402777777</v>
      </c>
      <c r="S39" s="89">
        <f t="shared" si="36"/>
        <v>205.05129402777777</v>
      </c>
      <c r="T39" s="89">
        <f t="shared" si="36"/>
        <v>205.05129402777777</v>
      </c>
      <c r="U39" s="89">
        <f t="shared" si="36"/>
        <v>205.05129402777777</v>
      </c>
      <c r="V39" s="89">
        <f t="shared" si="36"/>
        <v>205.05129402777777</v>
      </c>
      <c r="W39" s="89">
        <f t="shared" si="36"/>
        <v>205.05129402777777</v>
      </c>
      <c r="X39" s="89">
        <f t="shared" si="36"/>
        <v>205.05129402777777</v>
      </c>
      <c r="Y39" s="89">
        <f t="shared" si="36"/>
        <v>205.05129402777777</v>
      </c>
      <c r="Z39" s="89">
        <f t="shared" si="36"/>
        <v>205.05129402777777</v>
      </c>
      <c r="AA39" s="89">
        <f t="shared" si="36"/>
        <v>205.05129402777777</v>
      </c>
      <c r="AB39" s="89">
        <f t="shared" si="36"/>
        <v>205.05129402777777</v>
      </c>
      <c r="AC39" s="89">
        <f t="shared" si="36"/>
        <v>205.05129402777777</v>
      </c>
      <c r="AD39" s="89">
        <f t="shared" si="36"/>
        <v>205.05129402777777</v>
      </c>
      <c r="AE39" s="89">
        <f t="shared" si="36"/>
        <v>205.05129402777777</v>
      </c>
      <c r="AF39" s="89">
        <f t="shared" si="36"/>
        <v>205.05129402777777</v>
      </c>
      <c r="AG39" s="89">
        <f t="shared" si="36"/>
        <v>205.05129402777777</v>
      </c>
      <c r="AH39" s="89">
        <f t="shared" ref="AH39:BM39" si="37">AH12</f>
        <v>205.05129402777777</v>
      </c>
      <c r="AI39" s="89">
        <f t="shared" si="37"/>
        <v>205.05129402777777</v>
      </c>
      <c r="AJ39" s="89">
        <f t="shared" si="37"/>
        <v>205.05129402777777</v>
      </c>
      <c r="AK39" s="89">
        <f t="shared" si="37"/>
        <v>205.05129402777777</v>
      </c>
      <c r="AL39" s="89">
        <f t="shared" si="37"/>
        <v>205.05129402777777</v>
      </c>
      <c r="AM39" s="89">
        <f t="shared" si="37"/>
        <v>205.05129402777777</v>
      </c>
      <c r="AN39" s="89">
        <f t="shared" si="37"/>
        <v>205.05129402777777</v>
      </c>
      <c r="AO39" s="89">
        <f t="shared" si="37"/>
        <v>205.05129402777777</v>
      </c>
      <c r="AP39" s="89">
        <f t="shared" si="37"/>
        <v>205.05129402777777</v>
      </c>
      <c r="AQ39" s="89">
        <f t="shared" si="37"/>
        <v>205.05129402777777</v>
      </c>
      <c r="AR39" s="89">
        <f t="shared" si="37"/>
        <v>205.05129402777777</v>
      </c>
      <c r="AS39" s="89">
        <f t="shared" si="37"/>
        <v>205.05129402777777</v>
      </c>
      <c r="AT39" s="89">
        <f t="shared" si="37"/>
        <v>205.05129402777777</v>
      </c>
      <c r="AU39" s="89">
        <f t="shared" si="37"/>
        <v>205.05129402777777</v>
      </c>
      <c r="AV39" s="89">
        <f t="shared" si="37"/>
        <v>205.05129402777777</v>
      </c>
      <c r="AW39" s="89">
        <f t="shared" si="37"/>
        <v>205.05129402777777</v>
      </c>
      <c r="AX39" s="89">
        <f t="shared" si="37"/>
        <v>205.05129402777777</v>
      </c>
      <c r="AY39" s="89">
        <f t="shared" si="37"/>
        <v>205.05129402777777</v>
      </c>
      <c r="AZ39" s="89">
        <f t="shared" si="37"/>
        <v>205.05129402777777</v>
      </c>
      <c r="BA39" s="89">
        <f t="shared" si="37"/>
        <v>205.05129402777777</v>
      </c>
      <c r="BB39" s="89">
        <f t="shared" si="37"/>
        <v>205.05129402777777</v>
      </c>
      <c r="BC39" s="89">
        <f t="shared" si="37"/>
        <v>205.05129402777777</v>
      </c>
      <c r="BD39" s="89">
        <f t="shared" si="37"/>
        <v>205.05129402777777</v>
      </c>
      <c r="BE39" s="89">
        <f t="shared" si="37"/>
        <v>205.05129402777777</v>
      </c>
      <c r="BF39" s="89">
        <f t="shared" si="37"/>
        <v>205.05129402777777</v>
      </c>
      <c r="BG39" s="89">
        <f t="shared" si="37"/>
        <v>205.05129402777777</v>
      </c>
      <c r="BH39" s="89">
        <f t="shared" si="37"/>
        <v>205.05129402777777</v>
      </c>
      <c r="BI39" s="89">
        <f t="shared" si="37"/>
        <v>205.05129402777777</v>
      </c>
      <c r="BJ39" s="89">
        <f t="shared" si="37"/>
        <v>205.05129402777777</v>
      </c>
      <c r="BK39" s="89">
        <f t="shared" si="37"/>
        <v>205.05129402777777</v>
      </c>
      <c r="BL39" s="89">
        <f t="shared" si="37"/>
        <v>205.05129402777777</v>
      </c>
      <c r="BM39" s="89">
        <f t="shared" si="37"/>
        <v>205.05129402777777</v>
      </c>
      <c r="BN39" s="89">
        <f t="shared" ref="BN39:CS39" si="38">BN12</f>
        <v>205.05129402777777</v>
      </c>
      <c r="BO39" s="89">
        <f t="shared" si="38"/>
        <v>205.05129402777777</v>
      </c>
      <c r="BP39" s="89">
        <f t="shared" si="38"/>
        <v>205.05129402777777</v>
      </c>
      <c r="BQ39" s="89">
        <f t="shared" si="38"/>
        <v>205.05129402777777</v>
      </c>
      <c r="BR39" s="89">
        <f t="shared" si="38"/>
        <v>205.05129402777777</v>
      </c>
      <c r="BS39" s="89">
        <f t="shared" si="38"/>
        <v>205.05129402777777</v>
      </c>
      <c r="BT39" s="89">
        <f t="shared" si="38"/>
        <v>205.05129402777777</v>
      </c>
      <c r="BU39" s="89">
        <f t="shared" si="38"/>
        <v>205.05129402777777</v>
      </c>
      <c r="BV39" s="89">
        <f t="shared" si="38"/>
        <v>205.05129402777777</v>
      </c>
      <c r="BW39" s="89">
        <f t="shared" si="38"/>
        <v>205.05129402777777</v>
      </c>
      <c r="BX39" s="89">
        <f t="shared" si="38"/>
        <v>205.05129402777777</v>
      </c>
      <c r="BY39" s="89">
        <f t="shared" si="38"/>
        <v>205.05129402777777</v>
      </c>
      <c r="BZ39" s="89">
        <f t="shared" si="38"/>
        <v>205.05129402777777</v>
      </c>
      <c r="CA39" s="89">
        <f t="shared" si="38"/>
        <v>205.05129402777777</v>
      </c>
      <c r="CB39" s="89">
        <f t="shared" si="38"/>
        <v>205.05129402777777</v>
      </c>
      <c r="CC39" s="89">
        <f t="shared" si="38"/>
        <v>205.05129402777777</v>
      </c>
      <c r="CD39" s="89">
        <f t="shared" si="38"/>
        <v>205.05129402777777</v>
      </c>
      <c r="CE39" s="89">
        <f t="shared" si="38"/>
        <v>205.05129402777777</v>
      </c>
      <c r="CF39" s="89">
        <f t="shared" si="38"/>
        <v>205.05129402777777</v>
      </c>
      <c r="CG39" s="89">
        <f t="shared" si="38"/>
        <v>205.05129402777777</v>
      </c>
      <c r="CH39" s="89">
        <f t="shared" si="38"/>
        <v>205.05129402777777</v>
      </c>
      <c r="CI39" s="89">
        <f t="shared" si="38"/>
        <v>205.05129402777777</v>
      </c>
      <c r="CJ39" s="89">
        <f t="shared" si="38"/>
        <v>205.05129402777777</v>
      </c>
      <c r="CK39" s="89">
        <f t="shared" si="38"/>
        <v>205.05129402777777</v>
      </c>
      <c r="CL39" s="89">
        <f t="shared" si="38"/>
        <v>205.05129402777777</v>
      </c>
      <c r="CM39" s="89">
        <f t="shared" si="38"/>
        <v>205.05129402777777</v>
      </c>
      <c r="CN39" s="89">
        <f t="shared" si="38"/>
        <v>205.05129402777777</v>
      </c>
      <c r="CO39" s="89">
        <f t="shared" si="38"/>
        <v>205.05129402777777</v>
      </c>
      <c r="CP39" s="89">
        <f t="shared" si="38"/>
        <v>205.05129402777777</v>
      </c>
      <c r="CQ39" s="89">
        <f t="shared" si="38"/>
        <v>205.05129402777777</v>
      </c>
      <c r="CR39" s="89">
        <f t="shared" si="38"/>
        <v>205.05129402777777</v>
      </c>
      <c r="CS39" s="90">
        <f t="shared" si="38"/>
        <v>205.05129402777777</v>
      </c>
      <c r="CT39" s="30">
        <f t="shared" si="18"/>
        <v>19684.924226666677</v>
      </c>
      <c r="CU39" s="152"/>
    </row>
    <row r="40" spans="1:99">
      <c r="A40" s="20" t="s">
        <v>41</v>
      </c>
      <c r="B40" s="39">
        <f t="shared" ref="B40:AG40" si="39">SUM(B41:B41)</f>
        <v>2176.09</v>
      </c>
      <c r="C40" s="40">
        <f t="shared" si="39"/>
        <v>2177.64</v>
      </c>
      <c r="D40" s="40">
        <f t="shared" si="39"/>
        <v>2165.7800000000002</v>
      </c>
      <c r="E40" s="40">
        <f t="shared" si="39"/>
        <v>2165.94</v>
      </c>
      <c r="F40" s="40">
        <f t="shared" si="39"/>
        <v>2058.79</v>
      </c>
      <c r="G40" s="40">
        <f t="shared" si="39"/>
        <v>2160.4</v>
      </c>
      <c r="H40" s="40">
        <f t="shared" si="39"/>
        <v>2209.19</v>
      </c>
      <c r="I40" s="40">
        <f t="shared" si="39"/>
        <v>2216.77</v>
      </c>
      <c r="J40" s="40">
        <f t="shared" si="39"/>
        <v>2065.3200000000002</v>
      </c>
      <c r="K40" s="40">
        <f t="shared" si="39"/>
        <v>2065.3200000000002</v>
      </c>
      <c r="L40" s="40">
        <f t="shared" si="39"/>
        <v>2215.39</v>
      </c>
      <c r="M40" s="40">
        <f t="shared" si="39"/>
        <v>2120.6</v>
      </c>
      <c r="N40" s="40">
        <f t="shared" si="39"/>
        <v>2164.59</v>
      </c>
      <c r="O40" s="40">
        <f t="shared" si="39"/>
        <v>2322.84</v>
      </c>
      <c r="P40" s="40">
        <f t="shared" si="39"/>
        <v>2321.3200000000002</v>
      </c>
      <c r="Q40" s="40">
        <f t="shared" si="39"/>
        <v>2227.04</v>
      </c>
      <c r="R40" s="40">
        <f t="shared" si="39"/>
        <v>2116.0700000000002</v>
      </c>
      <c r="S40" s="40">
        <f t="shared" si="39"/>
        <v>2072.14</v>
      </c>
      <c r="T40" s="40">
        <f t="shared" si="39"/>
        <v>2336.98</v>
      </c>
      <c r="U40" s="40">
        <f t="shared" si="39"/>
        <v>2349.4499999999998</v>
      </c>
      <c r="V40" s="40">
        <f t="shared" si="39"/>
        <v>2103.25</v>
      </c>
      <c r="W40" s="40">
        <f t="shared" si="39"/>
        <v>2103.1999999999998</v>
      </c>
      <c r="X40" s="40">
        <f t="shared" si="39"/>
        <v>2103.29</v>
      </c>
      <c r="Y40" s="40">
        <f t="shared" si="39"/>
        <v>2103.33</v>
      </c>
      <c r="Z40" s="40">
        <f t="shared" si="39"/>
        <v>2084.71</v>
      </c>
      <c r="AA40" s="40">
        <f t="shared" si="39"/>
        <v>2084.6</v>
      </c>
      <c r="AB40" s="40">
        <f t="shared" si="39"/>
        <v>2084.4899999999998</v>
      </c>
      <c r="AC40" s="40">
        <f t="shared" si="39"/>
        <v>2084.4499999999998</v>
      </c>
      <c r="AD40" s="40">
        <f t="shared" si="39"/>
        <v>2084.35</v>
      </c>
      <c r="AE40" s="40">
        <f t="shared" si="39"/>
        <v>2084.35</v>
      </c>
      <c r="AF40" s="40">
        <f t="shared" si="39"/>
        <v>2100.98</v>
      </c>
      <c r="AG40" s="40">
        <f t="shared" si="39"/>
        <v>2100.98</v>
      </c>
      <c r="AH40" s="40">
        <f t="shared" ref="AH40:BM40" si="40">SUM(AH41:AH41)</f>
        <v>2053.9</v>
      </c>
      <c r="AI40" s="40">
        <f t="shared" si="40"/>
        <v>2053.9</v>
      </c>
      <c r="AJ40" s="40">
        <f t="shared" si="40"/>
        <v>2053.9699999999998</v>
      </c>
      <c r="AK40" s="40">
        <f t="shared" si="40"/>
        <v>2053.9699999999998</v>
      </c>
      <c r="AL40" s="40">
        <f t="shared" si="40"/>
        <v>2026.59</v>
      </c>
      <c r="AM40" s="40">
        <f t="shared" si="40"/>
        <v>1971.69</v>
      </c>
      <c r="AN40" s="40">
        <f t="shared" si="40"/>
        <v>2008.32</v>
      </c>
      <c r="AO40" s="40">
        <f t="shared" si="40"/>
        <v>2029.69</v>
      </c>
      <c r="AP40" s="40">
        <f t="shared" si="40"/>
        <v>2007.8</v>
      </c>
      <c r="AQ40" s="40">
        <f t="shared" si="40"/>
        <v>2065.75</v>
      </c>
      <c r="AR40" s="40">
        <f t="shared" si="40"/>
        <v>2053.42</v>
      </c>
      <c r="AS40" s="40">
        <f t="shared" si="40"/>
        <v>2029.57</v>
      </c>
      <c r="AT40" s="40">
        <f t="shared" si="40"/>
        <v>2029.57</v>
      </c>
      <c r="AU40" s="40">
        <f t="shared" si="40"/>
        <v>2029.57</v>
      </c>
      <c r="AV40" s="40">
        <f t="shared" si="40"/>
        <v>2018.01</v>
      </c>
      <c r="AW40" s="40">
        <f t="shared" si="40"/>
        <v>2018.01</v>
      </c>
      <c r="AX40" s="40">
        <f t="shared" si="40"/>
        <v>2346.46</v>
      </c>
      <c r="AY40" s="40">
        <f t="shared" si="40"/>
        <v>2576.89</v>
      </c>
      <c r="AZ40" s="40">
        <f t="shared" si="40"/>
        <v>2774.88</v>
      </c>
      <c r="BA40" s="40">
        <f t="shared" si="40"/>
        <v>2748</v>
      </c>
      <c r="BB40" s="40">
        <f t="shared" si="40"/>
        <v>2678.3</v>
      </c>
      <c r="BC40" s="40">
        <f t="shared" si="40"/>
        <v>2681.18</v>
      </c>
      <c r="BD40" s="40">
        <f t="shared" si="40"/>
        <v>2746.91</v>
      </c>
      <c r="BE40" s="40">
        <f t="shared" si="40"/>
        <v>2553.1999999999998</v>
      </c>
      <c r="BF40" s="40">
        <f t="shared" si="40"/>
        <v>2162.9</v>
      </c>
      <c r="BG40" s="40">
        <f t="shared" si="40"/>
        <v>2071.17</v>
      </c>
      <c r="BH40" s="40">
        <f t="shared" si="40"/>
        <v>2160.19</v>
      </c>
      <c r="BI40" s="40">
        <f t="shared" si="40"/>
        <v>2219.5700000000002</v>
      </c>
      <c r="BJ40" s="40">
        <f t="shared" si="40"/>
        <v>2196.9899999999998</v>
      </c>
      <c r="BK40" s="40">
        <f t="shared" si="40"/>
        <v>2080.7199999999998</v>
      </c>
      <c r="BL40" s="40">
        <f t="shared" si="40"/>
        <v>2080.35</v>
      </c>
      <c r="BM40" s="40">
        <f t="shared" si="40"/>
        <v>2080.38</v>
      </c>
      <c r="BN40" s="40">
        <f t="shared" ref="BN40:CS40" si="41">SUM(BN41:BN41)</f>
        <v>2085.63</v>
      </c>
      <c r="BO40" s="40">
        <f t="shared" si="41"/>
        <v>2085.88</v>
      </c>
      <c r="BP40" s="40">
        <f t="shared" si="41"/>
        <v>1568.4</v>
      </c>
      <c r="BQ40" s="40">
        <f t="shared" si="41"/>
        <v>1363.05</v>
      </c>
      <c r="BR40" s="40">
        <f t="shared" si="41"/>
        <v>1474.75</v>
      </c>
      <c r="BS40" s="40">
        <f t="shared" si="41"/>
        <v>1619.08</v>
      </c>
      <c r="BT40" s="40">
        <f t="shared" si="41"/>
        <v>1877.99</v>
      </c>
      <c r="BU40" s="40">
        <f t="shared" si="41"/>
        <v>1878</v>
      </c>
      <c r="BV40" s="40">
        <f t="shared" si="41"/>
        <v>2428.98</v>
      </c>
      <c r="BW40" s="40">
        <f t="shared" si="41"/>
        <v>2749.2</v>
      </c>
      <c r="BX40" s="40">
        <f t="shared" si="41"/>
        <v>2788.08</v>
      </c>
      <c r="BY40" s="40">
        <f t="shared" si="41"/>
        <v>2927.17</v>
      </c>
      <c r="BZ40" s="40">
        <f t="shared" si="41"/>
        <v>2349.5700000000002</v>
      </c>
      <c r="CA40" s="40">
        <f t="shared" si="41"/>
        <v>2404.1799999999998</v>
      </c>
      <c r="CB40" s="40">
        <f t="shared" si="41"/>
        <v>2410.16</v>
      </c>
      <c r="CC40" s="40">
        <f t="shared" si="41"/>
        <v>2409.46</v>
      </c>
      <c r="CD40" s="40">
        <f t="shared" si="41"/>
        <v>2627.64</v>
      </c>
      <c r="CE40" s="40">
        <f t="shared" si="41"/>
        <v>2701.59</v>
      </c>
      <c r="CF40" s="40">
        <f t="shared" si="41"/>
        <v>2808.86</v>
      </c>
      <c r="CG40" s="40">
        <f t="shared" si="41"/>
        <v>2848.35</v>
      </c>
      <c r="CH40" s="40">
        <f t="shared" si="41"/>
        <v>2355.16</v>
      </c>
      <c r="CI40" s="40">
        <f t="shared" si="41"/>
        <v>2295.48</v>
      </c>
      <c r="CJ40" s="40">
        <f t="shared" si="41"/>
        <v>2093.96</v>
      </c>
      <c r="CK40" s="40">
        <f t="shared" si="41"/>
        <v>2095.1799999999998</v>
      </c>
      <c r="CL40" s="40">
        <f t="shared" si="41"/>
        <v>2083.56</v>
      </c>
      <c r="CM40" s="40">
        <f t="shared" si="41"/>
        <v>2085.52</v>
      </c>
      <c r="CN40" s="40">
        <f t="shared" si="41"/>
        <v>2089.96</v>
      </c>
      <c r="CO40" s="40">
        <f t="shared" si="41"/>
        <v>2089.2600000000002</v>
      </c>
      <c r="CP40" s="40">
        <f t="shared" si="41"/>
        <v>2096.87</v>
      </c>
      <c r="CQ40" s="40">
        <f t="shared" si="41"/>
        <v>2097.13</v>
      </c>
      <c r="CR40" s="40">
        <f t="shared" si="41"/>
        <v>2100.02</v>
      </c>
      <c r="CS40" s="91">
        <f t="shared" si="41"/>
        <v>2099.15</v>
      </c>
      <c r="CT40" s="38">
        <f t="shared" si="18"/>
        <v>210478.72999999998</v>
      </c>
      <c r="CU40" s="150"/>
    </row>
    <row r="41" spans="1:99">
      <c r="A41" s="25" t="s">
        <v>12</v>
      </c>
      <c r="B41" s="42">
        <v>2176.09</v>
      </c>
      <c r="C41" s="43">
        <v>2177.64</v>
      </c>
      <c r="D41" s="43">
        <v>2165.7800000000002</v>
      </c>
      <c r="E41" s="43">
        <v>2165.94</v>
      </c>
      <c r="F41" s="43">
        <v>2058.79</v>
      </c>
      <c r="G41" s="43">
        <v>2160.4</v>
      </c>
      <c r="H41" s="43">
        <v>2209.19</v>
      </c>
      <c r="I41" s="43">
        <v>2216.77</v>
      </c>
      <c r="J41" s="43">
        <v>2065.3200000000002</v>
      </c>
      <c r="K41" s="43">
        <v>2065.3200000000002</v>
      </c>
      <c r="L41" s="43">
        <v>2215.39</v>
      </c>
      <c r="M41" s="43">
        <v>2120.6</v>
      </c>
      <c r="N41" s="43">
        <v>2164.59</v>
      </c>
      <c r="O41" s="43">
        <v>2322.84</v>
      </c>
      <c r="P41" s="43">
        <v>2321.3200000000002</v>
      </c>
      <c r="Q41" s="43">
        <v>2227.04</v>
      </c>
      <c r="R41" s="43">
        <v>2116.0700000000002</v>
      </c>
      <c r="S41" s="43">
        <v>2072.14</v>
      </c>
      <c r="T41" s="43">
        <v>2336.98</v>
      </c>
      <c r="U41" s="43">
        <v>2349.4499999999998</v>
      </c>
      <c r="V41" s="43">
        <v>2103.25</v>
      </c>
      <c r="W41" s="43">
        <v>2103.1999999999998</v>
      </c>
      <c r="X41" s="43">
        <v>2103.29</v>
      </c>
      <c r="Y41" s="43">
        <v>2103.33</v>
      </c>
      <c r="Z41" s="43">
        <v>2084.71</v>
      </c>
      <c r="AA41" s="43">
        <v>2084.6</v>
      </c>
      <c r="AB41" s="43">
        <v>2084.4899999999998</v>
      </c>
      <c r="AC41" s="43">
        <v>2084.4499999999998</v>
      </c>
      <c r="AD41" s="43">
        <v>2084.35</v>
      </c>
      <c r="AE41" s="43">
        <v>2084.35</v>
      </c>
      <c r="AF41" s="43">
        <v>2100.98</v>
      </c>
      <c r="AG41" s="43">
        <v>2100.98</v>
      </c>
      <c r="AH41" s="43">
        <v>2053.9</v>
      </c>
      <c r="AI41" s="43">
        <v>2053.9</v>
      </c>
      <c r="AJ41" s="43">
        <v>2053.9699999999998</v>
      </c>
      <c r="AK41" s="43">
        <v>2053.9699999999998</v>
      </c>
      <c r="AL41" s="43">
        <v>2026.59</v>
      </c>
      <c r="AM41" s="43">
        <v>1971.69</v>
      </c>
      <c r="AN41" s="43">
        <v>2008.32</v>
      </c>
      <c r="AO41" s="43">
        <v>2029.69</v>
      </c>
      <c r="AP41" s="43">
        <v>2007.8</v>
      </c>
      <c r="AQ41" s="43">
        <v>2065.75</v>
      </c>
      <c r="AR41" s="43">
        <v>2053.42</v>
      </c>
      <c r="AS41" s="43">
        <v>2029.57</v>
      </c>
      <c r="AT41" s="43">
        <v>2029.57</v>
      </c>
      <c r="AU41" s="43">
        <v>2029.57</v>
      </c>
      <c r="AV41" s="43">
        <v>2018.01</v>
      </c>
      <c r="AW41" s="43">
        <v>2018.01</v>
      </c>
      <c r="AX41" s="43">
        <v>2346.46</v>
      </c>
      <c r="AY41" s="43">
        <v>2576.89</v>
      </c>
      <c r="AZ41" s="43">
        <v>2774.88</v>
      </c>
      <c r="BA41" s="43">
        <v>2748</v>
      </c>
      <c r="BB41" s="43">
        <v>2678.3</v>
      </c>
      <c r="BC41" s="43">
        <v>2681.18</v>
      </c>
      <c r="BD41" s="43">
        <v>2746.91</v>
      </c>
      <c r="BE41" s="43">
        <v>2553.1999999999998</v>
      </c>
      <c r="BF41" s="43">
        <v>2162.9</v>
      </c>
      <c r="BG41" s="43">
        <v>2071.17</v>
      </c>
      <c r="BH41" s="43">
        <v>2160.19</v>
      </c>
      <c r="BI41" s="43">
        <v>2219.5700000000002</v>
      </c>
      <c r="BJ41" s="43">
        <v>2196.9899999999998</v>
      </c>
      <c r="BK41" s="43">
        <v>2080.7199999999998</v>
      </c>
      <c r="BL41" s="43">
        <v>2080.35</v>
      </c>
      <c r="BM41" s="43">
        <v>2080.38</v>
      </c>
      <c r="BN41" s="43">
        <v>2085.63</v>
      </c>
      <c r="BO41" s="43">
        <v>2085.88</v>
      </c>
      <c r="BP41" s="43">
        <v>1568.4</v>
      </c>
      <c r="BQ41" s="43">
        <v>1363.05</v>
      </c>
      <c r="BR41" s="43">
        <v>1474.75</v>
      </c>
      <c r="BS41" s="43">
        <v>1619.08</v>
      </c>
      <c r="BT41" s="43">
        <v>1877.99</v>
      </c>
      <c r="BU41" s="43">
        <v>1878</v>
      </c>
      <c r="BV41" s="43">
        <v>2428.98</v>
      </c>
      <c r="BW41" s="43">
        <v>2749.2</v>
      </c>
      <c r="BX41" s="43">
        <v>2788.08</v>
      </c>
      <c r="BY41" s="43">
        <v>2927.17</v>
      </c>
      <c r="BZ41" s="43">
        <v>2349.5700000000002</v>
      </c>
      <c r="CA41" s="43">
        <v>2404.1799999999998</v>
      </c>
      <c r="CB41" s="43">
        <v>2410.16</v>
      </c>
      <c r="CC41" s="43">
        <v>2409.46</v>
      </c>
      <c r="CD41" s="43">
        <v>2627.64</v>
      </c>
      <c r="CE41" s="43">
        <v>2701.59</v>
      </c>
      <c r="CF41" s="43">
        <v>2808.86</v>
      </c>
      <c r="CG41" s="43">
        <v>2848.35</v>
      </c>
      <c r="CH41" s="43">
        <v>2355.16</v>
      </c>
      <c r="CI41" s="43">
        <v>2295.48</v>
      </c>
      <c r="CJ41" s="43">
        <v>2093.96</v>
      </c>
      <c r="CK41" s="43">
        <v>2095.1799999999998</v>
      </c>
      <c r="CL41" s="43">
        <v>2083.56</v>
      </c>
      <c r="CM41" s="43">
        <v>2085.52</v>
      </c>
      <c r="CN41" s="43">
        <v>2089.96</v>
      </c>
      <c r="CO41" s="43">
        <v>2089.2600000000002</v>
      </c>
      <c r="CP41" s="43">
        <v>2096.87</v>
      </c>
      <c r="CQ41" s="43">
        <v>2097.13</v>
      </c>
      <c r="CR41" s="43">
        <v>2100.02</v>
      </c>
      <c r="CS41" s="92">
        <v>2099.15</v>
      </c>
      <c r="CT41" s="30">
        <f t="shared" si="18"/>
        <v>210478.72999999998</v>
      </c>
      <c r="CU41" s="152"/>
    </row>
    <row r="42" spans="1:99">
      <c r="A42" s="95" t="s">
        <v>42</v>
      </c>
      <c r="B42" s="39">
        <f t="shared" ref="B42:AG42" si="42">SUM(B43:B46)</f>
        <v>1557.75</v>
      </c>
      <c r="C42" s="40">
        <f t="shared" si="42"/>
        <v>1557.75</v>
      </c>
      <c r="D42" s="40">
        <f t="shared" si="42"/>
        <v>1557.75</v>
      </c>
      <c r="E42" s="40">
        <f t="shared" si="42"/>
        <v>1557.75</v>
      </c>
      <c r="F42" s="40">
        <f t="shared" si="42"/>
        <v>1557.75</v>
      </c>
      <c r="G42" s="40">
        <f t="shared" si="42"/>
        <v>1557.75</v>
      </c>
      <c r="H42" s="40">
        <f t="shared" si="42"/>
        <v>1557.75</v>
      </c>
      <c r="I42" s="40">
        <f t="shared" si="42"/>
        <v>1557.75</v>
      </c>
      <c r="J42" s="40">
        <f t="shared" si="42"/>
        <v>1557.75</v>
      </c>
      <c r="K42" s="40">
        <f t="shared" si="42"/>
        <v>1557.75</v>
      </c>
      <c r="L42" s="40">
        <f t="shared" si="42"/>
        <v>1557.75</v>
      </c>
      <c r="M42" s="40">
        <f t="shared" si="42"/>
        <v>1557.75</v>
      </c>
      <c r="N42" s="40">
        <f t="shared" si="42"/>
        <v>1557.75</v>
      </c>
      <c r="O42" s="40">
        <f t="shared" si="42"/>
        <v>1557.75</v>
      </c>
      <c r="P42" s="40">
        <f t="shared" si="42"/>
        <v>1557.75</v>
      </c>
      <c r="Q42" s="40">
        <f t="shared" si="42"/>
        <v>1557.75</v>
      </c>
      <c r="R42" s="40">
        <f t="shared" si="42"/>
        <v>1557.75</v>
      </c>
      <c r="S42" s="40">
        <f t="shared" si="42"/>
        <v>1557.75</v>
      </c>
      <c r="T42" s="40">
        <f t="shared" si="42"/>
        <v>1557.75</v>
      </c>
      <c r="U42" s="40">
        <f t="shared" si="42"/>
        <v>1557.75</v>
      </c>
      <c r="V42" s="40">
        <f t="shared" si="42"/>
        <v>1557.75</v>
      </c>
      <c r="W42" s="40">
        <f t="shared" si="42"/>
        <v>1557.75</v>
      </c>
      <c r="X42" s="40">
        <f t="shared" si="42"/>
        <v>1557.75</v>
      </c>
      <c r="Y42" s="40">
        <f t="shared" si="42"/>
        <v>1557.75</v>
      </c>
      <c r="Z42" s="40">
        <f t="shared" si="42"/>
        <v>1557.75</v>
      </c>
      <c r="AA42" s="40">
        <f t="shared" si="42"/>
        <v>1557.75</v>
      </c>
      <c r="AB42" s="40">
        <f t="shared" si="42"/>
        <v>1557.75</v>
      </c>
      <c r="AC42" s="40">
        <f t="shared" si="42"/>
        <v>1557.75</v>
      </c>
      <c r="AD42" s="40">
        <f t="shared" si="42"/>
        <v>1557.75</v>
      </c>
      <c r="AE42" s="40">
        <f t="shared" si="42"/>
        <v>1557.75</v>
      </c>
      <c r="AF42" s="40">
        <f t="shared" si="42"/>
        <v>1557.75</v>
      </c>
      <c r="AG42" s="40">
        <f t="shared" si="42"/>
        <v>1557.75</v>
      </c>
      <c r="AH42" s="40">
        <f t="shared" ref="AH42:BM42" si="43">SUM(AH43:AH46)</f>
        <v>1579.58</v>
      </c>
      <c r="AI42" s="40">
        <f t="shared" si="43"/>
        <v>1579.58</v>
      </c>
      <c r="AJ42" s="40">
        <f t="shared" si="43"/>
        <v>1579.58</v>
      </c>
      <c r="AK42" s="40">
        <f t="shared" si="43"/>
        <v>1579.58</v>
      </c>
      <c r="AL42" s="40">
        <f t="shared" si="43"/>
        <v>1579.58</v>
      </c>
      <c r="AM42" s="40">
        <f t="shared" si="43"/>
        <v>1579.58</v>
      </c>
      <c r="AN42" s="40">
        <f t="shared" si="43"/>
        <v>1579.58</v>
      </c>
      <c r="AO42" s="40">
        <f t="shared" si="43"/>
        <v>1579.58</v>
      </c>
      <c r="AP42" s="40">
        <f t="shared" si="43"/>
        <v>1579.58</v>
      </c>
      <c r="AQ42" s="40">
        <f t="shared" si="43"/>
        <v>1579.58</v>
      </c>
      <c r="AR42" s="40">
        <f t="shared" si="43"/>
        <v>1579.58</v>
      </c>
      <c r="AS42" s="40">
        <f t="shared" si="43"/>
        <v>1579.58</v>
      </c>
      <c r="AT42" s="40">
        <f t="shared" si="43"/>
        <v>1579.58</v>
      </c>
      <c r="AU42" s="40">
        <f t="shared" si="43"/>
        <v>1579.58</v>
      </c>
      <c r="AV42" s="40">
        <f t="shared" si="43"/>
        <v>1579.58</v>
      </c>
      <c r="AW42" s="40">
        <f t="shared" si="43"/>
        <v>1579.58</v>
      </c>
      <c r="AX42" s="40">
        <f t="shared" si="43"/>
        <v>1579.58</v>
      </c>
      <c r="AY42" s="40">
        <f t="shared" si="43"/>
        <v>1579.58</v>
      </c>
      <c r="AZ42" s="40">
        <f t="shared" si="43"/>
        <v>1579.58</v>
      </c>
      <c r="BA42" s="40">
        <f t="shared" si="43"/>
        <v>1579.58</v>
      </c>
      <c r="BB42" s="40">
        <f t="shared" si="43"/>
        <v>1579.58</v>
      </c>
      <c r="BC42" s="40">
        <f t="shared" si="43"/>
        <v>1515.58</v>
      </c>
      <c r="BD42" s="40">
        <f t="shared" si="43"/>
        <v>1498.58</v>
      </c>
      <c r="BE42" s="40">
        <f t="shared" si="43"/>
        <v>1498.58</v>
      </c>
      <c r="BF42" s="40">
        <f t="shared" si="43"/>
        <v>1498.58</v>
      </c>
      <c r="BG42" s="40">
        <f t="shared" si="43"/>
        <v>1562.58</v>
      </c>
      <c r="BH42" s="40">
        <f t="shared" si="43"/>
        <v>1579.58</v>
      </c>
      <c r="BI42" s="40">
        <f t="shared" si="43"/>
        <v>1579.58</v>
      </c>
      <c r="BJ42" s="40">
        <f t="shared" si="43"/>
        <v>1515.58</v>
      </c>
      <c r="BK42" s="40">
        <f t="shared" si="43"/>
        <v>1451.58</v>
      </c>
      <c r="BL42" s="40">
        <f t="shared" si="43"/>
        <v>1448.58</v>
      </c>
      <c r="BM42" s="40">
        <f t="shared" si="43"/>
        <v>1448.58</v>
      </c>
      <c r="BN42" s="40">
        <f t="shared" ref="BN42:CS42" si="44">SUM(BN43:BN46)</f>
        <v>1426.75</v>
      </c>
      <c r="BO42" s="40">
        <f t="shared" si="44"/>
        <v>1490.75</v>
      </c>
      <c r="BP42" s="40">
        <f t="shared" si="44"/>
        <v>1554.75</v>
      </c>
      <c r="BQ42" s="40">
        <f t="shared" si="44"/>
        <v>1557.75</v>
      </c>
      <c r="BR42" s="40">
        <f t="shared" si="44"/>
        <v>1557.75</v>
      </c>
      <c r="BS42" s="40">
        <f t="shared" si="44"/>
        <v>1557.75</v>
      </c>
      <c r="BT42" s="40">
        <f t="shared" si="44"/>
        <v>1557.75</v>
      </c>
      <c r="BU42" s="40">
        <f t="shared" si="44"/>
        <v>1557.75</v>
      </c>
      <c r="BV42" s="40">
        <f t="shared" si="44"/>
        <v>1557.75</v>
      </c>
      <c r="BW42" s="40">
        <f t="shared" si="44"/>
        <v>1557.75</v>
      </c>
      <c r="BX42" s="40">
        <f t="shared" si="44"/>
        <v>1557.75</v>
      </c>
      <c r="BY42" s="40">
        <f t="shared" si="44"/>
        <v>1557.75</v>
      </c>
      <c r="BZ42" s="40">
        <f t="shared" si="44"/>
        <v>1557.75</v>
      </c>
      <c r="CA42" s="40">
        <f t="shared" si="44"/>
        <v>1557.75</v>
      </c>
      <c r="CB42" s="40">
        <f t="shared" si="44"/>
        <v>1557.75</v>
      </c>
      <c r="CC42" s="40">
        <f t="shared" si="44"/>
        <v>1557.75</v>
      </c>
      <c r="CD42" s="40">
        <f t="shared" si="44"/>
        <v>1557.75</v>
      </c>
      <c r="CE42" s="40">
        <f t="shared" si="44"/>
        <v>1557.75</v>
      </c>
      <c r="CF42" s="40">
        <f t="shared" si="44"/>
        <v>1557.75</v>
      </c>
      <c r="CG42" s="40">
        <f t="shared" si="44"/>
        <v>1557.75</v>
      </c>
      <c r="CH42" s="40">
        <f t="shared" si="44"/>
        <v>1557.75</v>
      </c>
      <c r="CI42" s="40">
        <f t="shared" si="44"/>
        <v>1557.75</v>
      </c>
      <c r="CJ42" s="40">
        <f t="shared" si="44"/>
        <v>1557.75</v>
      </c>
      <c r="CK42" s="40">
        <f t="shared" si="44"/>
        <v>1557.75</v>
      </c>
      <c r="CL42" s="40">
        <f t="shared" si="44"/>
        <v>1557.75</v>
      </c>
      <c r="CM42" s="40">
        <f t="shared" si="44"/>
        <v>1557.75</v>
      </c>
      <c r="CN42" s="40">
        <f t="shared" si="44"/>
        <v>1557.75</v>
      </c>
      <c r="CO42" s="40">
        <f t="shared" si="44"/>
        <v>1557.75</v>
      </c>
      <c r="CP42" s="40">
        <f t="shared" si="44"/>
        <v>1557.75</v>
      </c>
      <c r="CQ42" s="40">
        <f t="shared" si="44"/>
        <v>1557.75</v>
      </c>
      <c r="CR42" s="40">
        <f t="shared" si="44"/>
        <v>1557.75</v>
      </c>
      <c r="CS42" s="91">
        <f t="shared" si="44"/>
        <v>1557.75</v>
      </c>
      <c r="CT42" s="38">
        <f t="shared" si="18"/>
        <v>149263.56000000006</v>
      </c>
      <c r="CU42" s="150"/>
    </row>
    <row r="43" spans="1:99">
      <c r="A43" s="78" t="s">
        <v>43</v>
      </c>
      <c r="B43" s="42">
        <v>1131</v>
      </c>
      <c r="C43" s="43">
        <v>1131</v>
      </c>
      <c r="D43" s="43">
        <v>1131</v>
      </c>
      <c r="E43" s="43">
        <v>1131</v>
      </c>
      <c r="F43" s="43">
        <v>1131</v>
      </c>
      <c r="G43" s="43">
        <v>1131</v>
      </c>
      <c r="H43" s="43">
        <v>1131</v>
      </c>
      <c r="I43" s="43">
        <v>1131</v>
      </c>
      <c r="J43" s="43">
        <v>1131</v>
      </c>
      <c r="K43" s="43">
        <v>1131</v>
      </c>
      <c r="L43" s="43">
        <v>1131</v>
      </c>
      <c r="M43" s="43">
        <v>1131</v>
      </c>
      <c r="N43" s="43">
        <v>1131</v>
      </c>
      <c r="O43" s="43">
        <v>1131</v>
      </c>
      <c r="P43" s="43">
        <v>1131</v>
      </c>
      <c r="Q43" s="43">
        <v>1131</v>
      </c>
      <c r="R43" s="43">
        <v>1131</v>
      </c>
      <c r="S43" s="43">
        <v>1131</v>
      </c>
      <c r="T43" s="43">
        <v>1131</v>
      </c>
      <c r="U43" s="43">
        <v>1131</v>
      </c>
      <c r="V43" s="43">
        <v>1131</v>
      </c>
      <c r="W43" s="43">
        <v>1131</v>
      </c>
      <c r="X43" s="43">
        <v>1131</v>
      </c>
      <c r="Y43" s="43">
        <v>1131</v>
      </c>
      <c r="Z43" s="43">
        <v>1131</v>
      </c>
      <c r="AA43" s="43">
        <v>1131</v>
      </c>
      <c r="AB43" s="43">
        <v>1131</v>
      </c>
      <c r="AC43" s="43">
        <v>1131</v>
      </c>
      <c r="AD43" s="43">
        <v>1131</v>
      </c>
      <c r="AE43" s="43">
        <v>1131</v>
      </c>
      <c r="AF43" s="43">
        <v>1131</v>
      </c>
      <c r="AG43" s="43">
        <v>1131</v>
      </c>
      <c r="AH43" s="43">
        <v>1131</v>
      </c>
      <c r="AI43" s="43">
        <v>1131</v>
      </c>
      <c r="AJ43" s="43">
        <v>1131</v>
      </c>
      <c r="AK43" s="43">
        <v>1131</v>
      </c>
      <c r="AL43" s="43">
        <v>1131</v>
      </c>
      <c r="AM43" s="43">
        <v>1131</v>
      </c>
      <c r="AN43" s="43">
        <v>1131</v>
      </c>
      <c r="AO43" s="43">
        <v>1131</v>
      </c>
      <c r="AP43" s="43">
        <v>1131</v>
      </c>
      <c r="AQ43" s="43">
        <v>1131</v>
      </c>
      <c r="AR43" s="43">
        <v>1131</v>
      </c>
      <c r="AS43" s="43">
        <v>1131</v>
      </c>
      <c r="AT43" s="43">
        <v>1131</v>
      </c>
      <c r="AU43" s="43">
        <v>1131</v>
      </c>
      <c r="AV43" s="43">
        <v>1131</v>
      </c>
      <c r="AW43" s="43">
        <v>1131</v>
      </c>
      <c r="AX43" s="43">
        <v>1131</v>
      </c>
      <c r="AY43" s="43">
        <v>1131</v>
      </c>
      <c r="AZ43" s="43">
        <v>1131</v>
      </c>
      <c r="BA43" s="43">
        <v>1131</v>
      </c>
      <c r="BB43" s="43">
        <v>1131</v>
      </c>
      <c r="BC43" s="43">
        <v>1067</v>
      </c>
      <c r="BD43" s="43">
        <v>1050</v>
      </c>
      <c r="BE43" s="43">
        <v>1050</v>
      </c>
      <c r="BF43" s="43">
        <v>1050</v>
      </c>
      <c r="BG43" s="43">
        <v>1114</v>
      </c>
      <c r="BH43" s="43">
        <v>1131</v>
      </c>
      <c r="BI43" s="43">
        <v>1131</v>
      </c>
      <c r="BJ43" s="43">
        <v>1067</v>
      </c>
      <c r="BK43" s="43">
        <v>1003</v>
      </c>
      <c r="BL43" s="43">
        <v>1000</v>
      </c>
      <c r="BM43" s="43">
        <v>1000</v>
      </c>
      <c r="BN43" s="43">
        <v>1000</v>
      </c>
      <c r="BO43" s="43">
        <v>1064</v>
      </c>
      <c r="BP43" s="43">
        <v>1128</v>
      </c>
      <c r="BQ43" s="43">
        <v>1131</v>
      </c>
      <c r="BR43" s="43">
        <v>1131</v>
      </c>
      <c r="BS43" s="43">
        <v>1131</v>
      </c>
      <c r="BT43" s="43">
        <v>1131</v>
      </c>
      <c r="BU43" s="43">
        <v>1131</v>
      </c>
      <c r="BV43" s="43">
        <v>1131</v>
      </c>
      <c r="BW43" s="43">
        <v>1131</v>
      </c>
      <c r="BX43" s="43">
        <v>1131</v>
      </c>
      <c r="BY43" s="43">
        <v>1131</v>
      </c>
      <c r="BZ43" s="43">
        <v>1131</v>
      </c>
      <c r="CA43" s="43">
        <v>1131</v>
      </c>
      <c r="CB43" s="43">
        <v>1131</v>
      </c>
      <c r="CC43" s="43">
        <v>1131</v>
      </c>
      <c r="CD43" s="43">
        <v>1131</v>
      </c>
      <c r="CE43" s="43">
        <v>1131</v>
      </c>
      <c r="CF43" s="43">
        <v>1131</v>
      </c>
      <c r="CG43" s="43">
        <v>1131</v>
      </c>
      <c r="CH43" s="43">
        <v>1131</v>
      </c>
      <c r="CI43" s="43">
        <v>1131</v>
      </c>
      <c r="CJ43" s="43">
        <v>1131</v>
      </c>
      <c r="CK43" s="43">
        <v>1131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18"/>
        <v>107597</v>
      </c>
      <c r="CU43" s="152"/>
    </row>
    <row r="44" spans="1:99">
      <c r="A44" s="25" t="s">
        <v>44</v>
      </c>
      <c r="B44" s="45">
        <v>136.97999999999999</v>
      </c>
      <c r="C44" s="1">
        <v>136.97999999999999</v>
      </c>
      <c r="D44" s="1">
        <v>136.97999999999999</v>
      </c>
      <c r="E44" s="1">
        <v>136.97999999999999</v>
      </c>
      <c r="F44" s="1">
        <v>136.97999999999999</v>
      </c>
      <c r="G44" s="1">
        <v>136.97999999999999</v>
      </c>
      <c r="H44" s="1">
        <v>136.97999999999999</v>
      </c>
      <c r="I44" s="1">
        <v>136.97999999999999</v>
      </c>
      <c r="J44" s="1">
        <v>136.97999999999999</v>
      </c>
      <c r="K44" s="1">
        <v>136.97999999999999</v>
      </c>
      <c r="L44" s="1">
        <v>136.97999999999999</v>
      </c>
      <c r="M44" s="1">
        <v>136.97999999999999</v>
      </c>
      <c r="N44" s="1">
        <v>136.97999999999999</v>
      </c>
      <c r="O44" s="1">
        <v>136.97999999999999</v>
      </c>
      <c r="P44" s="1">
        <v>136.97999999999999</v>
      </c>
      <c r="Q44" s="1">
        <v>136.97999999999999</v>
      </c>
      <c r="R44" s="1">
        <v>136.97999999999999</v>
      </c>
      <c r="S44" s="1">
        <v>136.97999999999999</v>
      </c>
      <c r="T44" s="1">
        <v>136.97999999999999</v>
      </c>
      <c r="U44" s="1">
        <v>136.97999999999999</v>
      </c>
      <c r="V44" s="1">
        <v>136.97999999999999</v>
      </c>
      <c r="W44" s="1">
        <v>136.97999999999999</v>
      </c>
      <c r="X44" s="1">
        <v>136.97999999999999</v>
      </c>
      <c r="Y44" s="1">
        <v>136.97999999999999</v>
      </c>
      <c r="Z44" s="1">
        <v>136.97999999999999</v>
      </c>
      <c r="AA44" s="1">
        <v>136.97999999999999</v>
      </c>
      <c r="AB44" s="1">
        <v>136.97999999999999</v>
      </c>
      <c r="AC44" s="1">
        <v>136.97999999999999</v>
      </c>
      <c r="AD44" s="1">
        <v>136.97999999999999</v>
      </c>
      <c r="AE44" s="1">
        <v>136.97999999999999</v>
      </c>
      <c r="AF44" s="1">
        <v>136.97999999999999</v>
      </c>
      <c r="AG44" s="1">
        <v>136.97999999999999</v>
      </c>
      <c r="AH44" s="1">
        <v>143.99</v>
      </c>
      <c r="AI44" s="1">
        <v>143.99</v>
      </c>
      <c r="AJ44" s="1">
        <v>143.99</v>
      </c>
      <c r="AK44" s="1">
        <v>143.99</v>
      </c>
      <c r="AL44" s="1">
        <v>143.99</v>
      </c>
      <c r="AM44" s="1">
        <v>143.99</v>
      </c>
      <c r="AN44" s="1">
        <v>143.99</v>
      </c>
      <c r="AO44" s="1">
        <v>143.99</v>
      </c>
      <c r="AP44" s="1">
        <v>143.99</v>
      </c>
      <c r="AQ44" s="1">
        <v>143.99</v>
      </c>
      <c r="AR44" s="1">
        <v>143.99</v>
      </c>
      <c r="AS44" s="1">
        <v>143.99</v>
      </c>
      <c r="AT44" s="1">
        <v>143.99</v>
      </c>
      <c r="AU44" s="1">
        <v>143.99</v>
      </c>
      <c r="AV44" s="1">
        <v>143.99</v>
      </c>
      <c r="AW44" s="1">
        <v>143.99</v>
      </c>
      <c r="AX44" s="1">
        <v>143.99</v>
      </c>
      <c r="AY44" s="1">
        <v>143.99</v>
      </c>
      <c r="AZ44" s="1">
        <v>143.99</v>
      </c>
      <c r="BA44" s="1">
        <v>143.99</v>
      </c>
      <c r="BB44" s="1">
        <v>143.99</v>
      </c>
      <c r="BC44" s="1">
        <v>143.99</v>
      </c>
      <c r="BD44" s="1">
        <v>143.99</v>
      </c>
      <c r="BE44" s="1">
        <v>143.99</v>
      </c>
      <c r="BF44" s="1">
        <v>143.99</v>
      </c>
      <c r="BG44" s="1">
        <v>143.99</v>
      </c>
      <c r="BH44" s="1">
        <v>143.99</v>
      </c>
      <c r="BI44" s="1">
        <v>143.99</v>
      </c>
      <c r="BJ44" s="1">
        <v>143.99</v>
      </c>
      <c r="BK44" s="1">
        <v>143.99</v>
      </c>
      <c r="BL44" s="1">
        <v>143.99</v>
      </c>
      <c r="BM44" s="1">
        <v>143.99</v>
      </c>
      <c r="BN44" s="1">
        <v>136.97999999999999</v>
      </c>
      <c r="BO44" s="1">
        <v>136.97999999999999</v>
      </c>
      <c r="BP44" s="1">
        <v>136.97999999999999</v>
      </c>
      <c r="BQ44" s="1">
        <v>136.97999999999999</v>
      </c>
      <c r="BR44" s="1">
        <v>136.97999999999999</v>
      </c>
      <c r="BS44" s="1">
        <v>136.97999999999999</v>
      </c>
      <c r="BT44" s="1">
        <v>136.97999999999999</v>
      </c>
      <c r="BU44" s="1">
        <v>136.97999999999999</v>
      </c>
      <c r="BV44" s="1">
        <v>136.97999999999999</v>
      </c>
      <c r="BW44" s="1">
        <v>136.97999999999999</v>
      </c>
      <c r="BX44" s="1">
        <v>136.97999999999999</v>
      </c>
      <c r="BY44" s="1">
        <v>136.97999999999999</v>
      </c>
      <c r="BZ44" s="1">
        <v>136.97999999999999</v>
      </c>
      <c r="CA44" s="1">
        <v>136.97999999999999</v>
      </c>
      <c r="CB44" s="1">
        <v>136.97999999999999</v>
      </c>
      <c r="CC44" s="1">
        <v>136.97999999999999</v>
      </c>
      <c r="CD44" s="1">
        <v>136.97999999999999</v>
      </c>
      <c r="CE44" s="1">
        <v>136.97999999999999</v>
      </c>
      <c r="CF44" s="1">
        <v>136.97999999999999</v>
      </c>
      <c r="CG44" s="1">
        <v>136.97999999999999</v>
      </c>
      <c r="CH44" s="1">
        <v>136.97999999999999</v>
      </c>
      <c r="CI44" s="1">
        <v>136.97999999999999</v>
      </c>
      <c r="CJ44" s="1">
        <v>136.97999999999999</v>
      </c>
      <c r="CK44" s="1">
        <v>136.97999999999999</v>
      </c>
      <c r="CL44" s="1">
        <v>136.97999999999999</v>
      </c>
      <c r="CM44" s="1">
        <v>136.97999999999999</v>
      </c>
      <c r="CN44" s="1">
        <v>136.97999999999999</v>
      </c>
      <c r="CO44" s="1">
        <v>136.97999999999999</v>
      </c>
      <c r="CP44" s="1">
        <v>136.97999999999999</v>
      </c>
      <c r="CQ44" s="1">
        <v>136.97999999999999</v>
      </c>
      <c r="CR44" s="1">
        <v>136.97999999999999</v>
      </c>
      <c r="CS44" s="93">
        <v>136.97999999999999</v>
      </c>
      <c r="CT44" s="30">
        <f t="shared" si="18"/>
        <v>13374.399999999978</v>
      </c>
      <c r="CU44" s="152"/>
    </row>
    <row r="45" spans="1:99">
      <c r="A45" s="25" t="s">
        <v>45</v>
      </c>
      <c r="B45" s="45">
        <v>289.77</v>
      </c>
      <c r="C45" s="1">
        <v>289.77</v>
      </c>
      <c r="D45" s="1">
        <v>289.77</v>
      </c>
      <c r="E45" s="1">
        <v>289.77</v>
      </c>
      <c r="F45" s="1">
        <v>289.77</v>
      </c>
      <c r="G45" s="1">
        <v>289.77</v>
      </c>
      <c r="H45" s="1">
        <v>289.77</v>
      </c>
      <c r="I45" s="1">
        <v>289.77</v>
      </c>
      <c r="J45" s="1">
        <v>289.77</v>
      </c>
      <c r="K45" s="1">
        <v>289.77</v>
      </c>
      <c r="L45" s="1">
        <v>289.77</v>
      </c>
      <c r="M45" s="1">
        <v>289.77</v>
      </c>
      <c r="N45" s="1">
        <v>289.77</v>
      </c>
      <c r="O45" s="1">
        <v>289.77</v>
      </c>
      <c r="P45" s="1">
        <v>289.77</v>
      </c>
      <c r="Q45" s="1">
        <v>289.77</v>
      </c>
      <c r="R45" s="1">
        <v>289.77</v>
      </c>
      <c r="S45" s="1">
        <v>289.77</v>
      </c>
      <c r="T45" s="1">
        <v>289.77</v>
      </c>
      <c r="U45" s="1">
        <v>289.77</v>
      </c>
      <c r="V45" s="1">
        <v>289.77</v>
      </c>
      <c r="W45" s="1">
        <v>289.77</v>
      </c>
      <c r="X45" s="1">
        <v>289.77</v>
      </c>
      <c r="Y45" s="1">
        <v>289.77</v>
      </c>
      <c r="Z45" s="1">
        <v>289.77</v>
      </c>
      <c r="AA45" s="1">
        <v>289.77</v>
      </c>
      <c r="AB45" s="1">
        <v>289.77</v>
      </c>
      <c r="AC45" s="1">
        <v>289.77</v>
      </c>
      <c r="AD45" s="1">
        <v>289.77</v>
      </c>
      <c r="AE45" s="1">
        <v>289.77</v>
      </c>
      <c r="AF45" s="1">
        <v>289.77</v>
      </c>
      <c r="AG45" s="1">
        <v>289.77</v>
      </c>
      <c r="AH45" s="1">
        <v>304.58999999999997</v>
      </c>
      <c r="AI45" s="1">
        <v>304.58999999999997</v>
      </c>
      <c r="AJ45" s="1">
        <v>304.58999999999997</v>
      </c>
      <c r="AK45" s="1">
        <v>304.58999999999997</v>
      </c>
      <c r="AL45" s="1">
        <v>304.58999999999997</v>
      </c>
      <c r="AM45" s="1">
        <v>304.58999999999997</v>
      </c>
      <c r="AN45" s="1">
        <v>304.58999999999997</v>
      </c>
      <c r="AO45" s="1">
        <v>304.58999999999997</v>
      </c>
      <c r="AP45" s="1">
        <v>304.58999999999997</v>
      </c>
      <c r="AQ45" s="1">
        <v>304.58999999999997</v>
      </c>
      <c r="AR45" s="1">
        <v>304.58999999999997</v>
      </c>
      <c r="AS45" s="1">
        <v>304.58999999999997</v>
      </c>
      <c r="AT45" s="1">
        <v>304.58999999999997</v>
      </c>
      <c r="AU45" s="1">
        <v>304.58999999999997</v>
      </c>
      <c r="AV45" s="1">
        <v>304.58999999999997</v>
      </c>
      <c r="AW45" s="1">
        <v>304.58999999999997</v>
      </c>
      <c r="AX45" s="1">
        <v>304.58999999999997</v>
      </c>
      <c r="AY45" s="1">
        <v>304.58999999999997</v>
      </c>
      <c r="AZ45" s="1">
        <v>304.58999999999997</v>
      </c>
      <c r="BA45" s="1">
        <v>304.58999999999997</v>
      </c>
      <c r="BB45" s="1">
        <v>304.58999999999997</v>
      </c>
      <c r="BC45" s="1">
        <v>304.58999999999997</v>
      </c>
      <c r="BD45" s="1">
        <v>304.58999999999997</v>
      </c>
      <c r="BE45" s="1">
        <v>304.58999999999997</v>
      </c>
      <c r="BF45" s="1">
        <v>304.58999999999997</v>
      </c>
      <c r="BG45" s="1">
        <v>304.58999999999997</v>
      </c>
      <c r="BH45" s="1">
        <v>304.58999999999997</v>
      </c>
      <c r="BI45" s="1">
        <v>304.58999999999997</v>
      </c>
      <c r="BJ45" s="1">
        <v>304.58999999999997</v>
      </c>
      <c r="BK45" s="1">
        <v>304.58999999999997</v>
      </c>
      <c r="BL45" s="1">
        <v>304.58999999999997</v>
      </c>
      <c r="BM45" s="1">
        <v>304.58999999999997</v>
      </c>
      <c r="BN45" s="1">
        <v>289.77</v>
      </c>
      <c r="BO45" s="1">
        <v>289.77</v>
      </c>
      <c r="BP45" s="1">
        <v>289.77</v>
      </c>
      <c r="BQ45" s="1">
        <v>289.77</v>
      </c>
      <c r="BR45" s="1">
        <v>289.77</v>
      </c>
      <c r="BS45" s="1">
        <v>289.77</v>
      </c>
      <c r="BT45" s="1">
        <v>289.77</v>
      </c>
      <c r="BU45" s="1">
        <v>289.77</v>
      </c>
      <c r="BV45" s="1">
        <v>289.77</v>
      </c>
      <c r="BW45" s="1">
        <v>289.77</v>
      </c>
      <c r="BX45" s="1">
        <v>289.77</v>
      </c>
      <c r="BY45" s="1">
        <v>289.77</v>
      </c>
      <c r="BZ45" s="1">
        <v>289.77</v>
      </c>
      <c r="CA45" s="1">
        <v>289.77</v>
      </c>
      <c r="CB45" s="1">
        <v>289.77</v>
      </c>
      <c r="CC45" s="1">
        <v>289.77</v>
      </c>
      <c r="CD45" s="1">
        <v>289.77</v>
      </c>
      <c r="CE45" s="1">
        <v>289.77</v>
      </c>
      <c r="CF45" s="1">
        <v>289.77</v>
      </c>
      <c r="CG45" s="1">
        <v>289.77</v>
      </c>
      <c r="CH45" s="1">
        <v>289.77</v>
      </c>
      <c r="CI45" s="1">
        <v>289.77</v>
      </c>
      <c r="CJ45" s="1">
        <v>289.77</v>
      </c>
      <c r="CK45" s="1">
        <v>289.77</v>
      </c>
      <c r="CL45" s="1">
        <v>289.77</v>
      </c>
      <c r="CM45" s="1">
        <v>289.77</v>
      </c>
      <c r="CN45" s="1">
        <v>289.77</v>
      </c>
      <c r="CO45" s="1">
        <v>289.77</v>
      </c>
      <c r="CP45" s="1">
        <v>289.77</v>
      </c>
      <c r="CQ45" s="1">
        <v>289.77</v>
      </c>
      <c r="CR45" s="1">
        <v>289.77</v>
      </c>
      <c r="CS45" s="93">
        <v>289.77</v>
      </c>
      <c r="CT45" s="30">
        <f t="shared" si="18"/>
        <v>28292.160000000025</v>
      </c>
      <c r="CU45" s="152"/>
    </row>
    <row r="46" spans="1:99" hidden="1">
      <c r="A46" s="57" t="s">
        <v>46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18"/>
        <v>0</v>
      </c>
      <c r="CU46" s="152"/>
    </row>
    <row r="47" spans="1:99">
      <c r="A47" s="95" t="s">
        <v>47</v>
      </c>
      <c r="B47" s="53">
        <f t="shared" ref="B47:AG47" si="45">SUM(B48:B51)</f>
        <v>30.26</v>
      </c>
      <c r="C47" s="54">
        <f t="shared" si="45"/>
        <v>29.53</v>
      </c>
      <c r="D47" s="54">
        <f t="shared" si="45"/>
        <v>29.130000000000003</v>
      </c>
      <c r="E47" s="54">
        <f t="shared" si="45"/>
        <v>29.09</v>
      </c>
      <c r="F47" s="54">
        <f t="shared" si="45"/>
        <v>28.970000000000002</v>
      </c>
      <c r="G47" s="54">
        <f t="shared" si="45"/>
        <v>28.580000000000002</v>
      </c>
      <c r="H47" s="54">
        <f t="shared" si="45"/>
        <v>29.01</v>
      </c>
      <c r="I47" s="54">
        <f t="shared" si="45"/>
        <v>29.51</v>
      </c>
      <c r="J47" s="54">
        <f t="shared" si="45"/>
        <v>29.07</v>
      </c>
      <c r="K47" s="54">
        <f t="shared" si="45"/>
        <v>29.240000000000002</v>
      </c>
      <c r="L47" s="54">
        <f t="shared" si="45"/>
        <v>29.5</v>
      </c>
      <c r="M47" s="54">
        <f t="shared" si="45"/>
        <v>30.43</v>
      </c>
      <c r="N47" s="54">
        <f t="shared" si="45"/>
        <v>30.130000000000003</v>
      </c>
      <c r="O47" s="54">
        <f t="shared" si="45"/>
        <v>30.35</v>
      </c>
      <c r="P47" s="54">
        <f t="shared" si="45"/>
        <v>31.139999999999997</v>
      </c>
      <c r="Q47" s="54">
        <f t="shared" si="45"/>
        <v>30.939999999999998</v>
      </c>
      <c r="R47" s="54">
        <f t="shared" si="45"/>
        <v>31.13</v>
      </c>
      <c r="S47" s="54">
        <f t="shared" si="45"/>
        <v>31.2</v>
      </c>
      <c r="T47" s="54">
        <f t="shared" si="45"/>
        <v>31.14</v>
      </c>
      <c r="U47" s="54">
        <f t="shared" si="45"/>
        <v>33.31</v>
      </c>
      <c r="V47" s="54">
        <f t="shared" si="45"/>
        <v>34.78</v>
      </c>
      <c r="W47" s="54">
        <f t="shared" si="45"/>
        <v>37.54</v>
      </c>
      <c r="X47" s="54">
        <f t="shared" si="45"/>
        <v>35.04</v>
      </c>
      <c r="Y47" s="54">
        <f t="shared" si="45"/>
        <v>42.284851706628331</v>
      </c>
      <c r="Z47" s="54">
        <f t="shared" si="45"/>
        <v>49.347443140740488</v>
      </c>
      <c r="AA47" s="54">
        <f t="shared" si="45"/>
        <v>88.067446904423718</v>
      </c>
      <c r="AB47" s="54">
        <f t="shared" si="45"/>
        <v>149.26526707266248</v>
      </c>
      <c r="AC47" s="54">
        <f t="shared" si="45"/>
        <v>274.88559753255481</v>
      </c>
      <c r="AD47" s="54">
        <f t="shared" si="45"/>
        <v>440.68332856316613</v>
      </c>
      <c r="AE47" s="54">
        <f t="shared" si="45"/>
        <v>685.25981538814847</v>
      </c>
      <c r="AF47" s="54">
        <f t="shared" si="45"/>
        <v>991.23018724855615</v>
      </c>
      <c r="AG47" s="54">
        <f t="shared" si="45"/>
        <v>1375.0960699917493</v>
      </c>
      <c r="AH47" s="54">
        <f t="shared" ref="AH47:BM47" si="46">SUM(AH48:AH51)</f>
        <v>1674.0930253633974</v>
      </c>
      <c r="AI47" s="54">
        <f t="shared" si="46"/>
        <v>2012.812713732553</v>
      </c>
      <c r="AJ47" s="54">
        <f t="shared" si="46"/>
        <v>2331.7242175047418</v>
      </c>
      <c r="AK47" s="54">
        <f t="shared" si="46"/>
        <v>2615.1633205679973</v>
      </c>
      <c r="AL47" s="54">
        <f t="shared" si="46"/>
        <v>2875.36089549081</v>
      </c>
      <c r="AM47" s="54">
        <f t="shared" si="46"/>
        <v>3122.9768080989361</v>
      </c>
      <c r="AN47" s="54">
        <f t="shared" si="46"/>
        <v>3271.8428062723801</v>
      </c>
      <c r="AO47" s="54">
        <f t="shared" si="46"/>
        <v>3440.5355950765925</v>
      </c>
      <c r="AP47" s="54">
        <f t="shared" si="46"/>
        <v>3535.6856292899615</v>
      </c>
      <c r="AQ47" s="54">
        <f t="shared" si="46"/>
        <v>3753.9967872817274</v>
      </c>
      <c r="AR47" s="54">
        <f t="shared" si="46"/>
        <v>3768.9982530662319</v>
      </c>
      <c r="AS47" s="54">
        <f t="shared" si="46"/>
        <v>3773.5543382190335</v>
      </c>
      <c r="AT47" s="54">
        <f t="shared" si="46"/>
        <v>3845.8199514761295</v>
      </c>
      <c r="AU47" s="54">
        <f t="shared" si="46"/>
        <v>3923.6397280366755</v>
      </c>
      <c r="AV47" s="54">
        <f t="shared" si="46"/>
        <v>3992.8455743019117</v>
      </c>
      <c r="AW47" s="54">
        <f t="shared" si="46"/>
        <v>3991.7159536684208</v>
      </c>
      <c r="AX47" s="54">
        <f t="shared" si="46"/>
        <v>4068.0809064416394</v>
      </c>
      <c r="AY47" s="54">
        <f t="shared" si="46"/>
        <v>4065.3487747297381</v>
      </c>
      <c r="AZ47" s="54">
        <f t="shared" si="46"/>
        <v>4077.5095160902774</v>
      </c>
      <c r="BA47" s="54">
        <f t="shared" si="46"/>
        <v>4023.5452084059848</v>
      </c>
      <c r="BB47" s="54">
        <f t="shared" si="46"/>
        <v>3978.3419983563122</v>
      </c>
      <c r="BC47" s="54">
        <f t="shared" si="46"/>
        <v>3961.1652430977879</v>
      </c>
      <c r="BD47" s="54">
        <f t="shared" si="46"/>
        <v>3880.0043742504531</v>
      </c>
      <c r="BE47" s="54">
        <f t="shared" si="46"/>
        <v>3713.254671964175</v>
      </c>
      <c r="BF47" s="54">
        <f t="shared" si="46"/>
        <v>3530.391429614871</v>
      </c>
      <c r="BG47" s="54">
        <f t="shared" si="46"/>
        <v>3310.9696847968462</v>
      </c>
      <c r="BH47" s="54">
        <f t="shared" si="46"/>
        <v>3215.4988339173774</v>
      </c>
      <c r="BI47" s="54">
        <f t="shared" si="46"/>
        <v>3102.7432228823432</v>
      </c>
      <c r="BJ47" s="54">
        <f t="shared" si="46"/>
        <v>2959.1220986467752</v>
      </c>
      <c r="BK47" s="54">
        <f t="shared" si="46"/>
        <v>2760.4995835388831</v>
      </c>
      <c r="BL47" s="54">
        <f t="shared" si="46"/>
        <v>2486.9146317756927</v>
      </c>
      <c r="BM47" s="54">
        <f t="shared" si="46"/>
        <v>2226.0918474900277</v>
      </c>
      <c r="BN47" s="54">
        <f t="shared" ref="BN47:CS47" si="47">SUM(BN48:BN51)</f>
        <v>1912.972889413631</v>
      </c>
      <c r="BO47" s="54">
        <f t="shared" si="47"/>
        <v>1594.3716548936386</v>
      </c>
      <c r="BP47" s="54">
        <f t="shared" si="47"/>
        <v>1320.7494423369708</v>
      </c>
      <c r="BQ47" s="54">
        <f t="shared" si="47"/>
        <v>1035.6941135781783</v>
      </c>
      <c r="BR47" s="54">
        <f t="shared" si="47"/>
        <v>826.11596505515809</v>
      </c>
      <c r="BS47" s="54">
        <f t="shared" si="47"/>
        <v>629.16657772750079</v>
      </c>
      <c r="BT47" s="54">
        <f t="shared" si="47"/>
        <v>405.9688259647362</v>
      </c>
      <c r="BU47" s="54">
        <f t="shared" si="47"/>
        <v>273.13158810420936</v>
      </c>
      <c r="BV47" s="54">
        <f t="shared" si="47"/>
        <v>178.4314716001395</v>
      </c>
      <c r="BW47" s="54">
        <f t="shared" si="47"/>
        <v>104.30787490112357</v>
      </c>
      <c r="BX47" s="54">
        <f t="shared" si="47"/>
        <v>55.53</v>
      </c>
      <c r="BY47" s="54">
        <f t="shared" si="47"/>
        <v>33.99</v>
      </c>
      <c r="BZ47" s="54">
        <f t="shared" si="47"/>
        <v>29.48</v>
      </c>
      <c r="CA47" s="54">
        <f t="shared" si="47"/>
        <v>28.7</v>
      </c>
      <c r="CB47" s="54">
        <f t="shared" si="47"/>
        <v>28.16</v>
      </c>
      <c r="CC47" s="54">
        <f t="shared" si="47"/>
        <v>31.19</v>
      </c>
      <c r="CD47" s="54">
        <f t="shared" si="47"/>
        <v>29.84</v>
      </c>
      <c r="CE47" s="54">
        <f t="shared" si="47"/>
        <v>31.89</v>
      </c>
      <c r="CF47" s="54">
        <f t="shared" si="47"/>
        <v>34.1</v>
      </c>
      <c r="CG47" s="54">
        <f t="shared" si="47"/>
        <v>33.230000000000004</v>
      </c>
      <c r="CH47" s="54">
        <f t="shared" si="47"/>
        <v>37.18</v>
      </c>
      <c r="CI47" s="54">
        <f t="shared" si="47"/>
        <v>36.659999999999997</v>
      </c>
      <c r="CJ47" s="54">
        <f t="shared" si="47"/>
        <v>39.18</v>
      </c>
      <c r="CK47" s="54">
        <f t="shared" si="47"/>
        <v>39.39</v>
      </c>
      <c r="CL47" s="54">
        <f t="shared" si="47"/>
        <v>37.019999999999996</v>
      </c>
      <c r="CM47" s="54">
        <f t="shared" si="47"/>
        <v>31.3</v>
      </c>
      <c r="CN47" s="54">
        <f t="shared" si="47"/>
        <v>31.869999999999997</v>
      </c>
      <c r="CO47" s="54">
        <f t="shared" si="47"/>
        <v>34.28</v>
      </c>
      <c r="CP47" s="54">
        <f t="shared" si="47"/>
        <v>33.67</v>
      </c>
      <c r="CQ47" s="54">
        <f t="shared" si="47"/>
        <v>53.96</v>
      </c>
      <c r="CR47" s="54">
        <f t="shared" si="47"/>
        <v>57.78</v>
      </c>
      <c r="CS47" s="96">
        <f t="shared" si="47"/>
        <v>65.900000000000006</v>
      </c>
      <c r="CT47" s="38">
        <f t="shared" si="18"/>
        <v>121210.59803457056</v>
      </c>
      <c r="CU47" s="150"/>
    </row>
    <row r="48" spans="1:99">
      <c r="A48" s="26" t="s">
        <v>48</v>
      </c>
      <c r="B48" s="42">
        <f t="shared" ref="B48:AG48" si="48">B21</f>
        <v>0</v>
      </c>
      <c r="C48" s="43">
        <f t="shared" si="48"/>
        <v>0</v>
      </c>
      <c r="D48" s="43">
        <f t="shared" si="48"/>
        <v>0</v>
      </c>
      <c r="E48" s="43">
        <f t="shared" si="48"/>
        <v>0</v>
      </c>
      <c r="F48" s="43">
        <f t="shared" si="48"/>
        <v>0</v>
      </c>
      <c r="G48" s="43">
        <f t="shared" si="48"/>
        <v>0</v>
      </c>
      <c r="H48" s="43">
        <f t="shared" si="48"/>
        <v>0</v>
      </c>
      <c r="I48" s="43">
        <f t="shared" si="48"/>
        <v>0</v>
      </c>
      <c r="J48" s="43">
        <f t="shared" si="48"/>
        <v>0</v>
      </c>
      <c r="K48" s="43">
        <f t="shared" si="48"/>
        <v>0</v>
      </c>
      <c r="L48" s="43">
        <f t="shared" si="48"/>
        <v>0</v>
      </c>
      <c r="M48" s="43">
        <f t="shared" si="48"/>
        <v>0</v>
      </c>
      <c r="N48" s="43">
        <f t="shared" si="48"/>
        <v>0</v>
      </c>
      <c r="O48" s="43">
        <f t="shared" si="48"/>
        <v>0</v>
      </c>
      <c r="P48" s="43">
        <f t="shared" si="48"/>
        <v>0</v>
      </c>
      <c r="Q48" s="43">
        <f t="shared" si="48"/>
        <v>0</v>
      </c>
      <c r="R48" s="43">
        <f t="shared" si="48"/>
        <v>0</v>
      </c>
      <c r="S48" s="43">
        <f t="shared" si="48"/>
        <v>0</v>
      </c>
      <c r="T48" s="43">
        <f t="shared" si="48"/>
        <v>0</v>
      </c>
      <c r="U48" s="43">
        <f t="shared" si="48"/>
        <v>0</v>
      </c>
      <c r="V48" s="43">
        <f t="shared" si="48"/>
        <v>0</v>
      </c>
      <c r="W48" s="43">
        <f t="shared" si="48"/>
        <v>0</v>
      </c>
      <c r="X48" s="43">
        <f t="shared" si="48"/>
        <v>0</v>
      </c>
      <c r="Y48" s="43">
        <f t="shared" si="48"/>
        <v>1.44</v>
      </c>
      <c r="Z48" s="43">
        <f t="shared" si="48"/>
        <v>4.6399999999999997</v>
      </c>
      <c r="AA48" s="43">
        <f t="shared" si="48"/>
        <v>21.66</v>
      </c>
      <c r="AB48" s="43">
        <f t="shared" si="48"/>
        <v>55.29</v>
      </c>
      <c r="AC48" s="43">
        <f t="shared" si="48"/>
        <v>97.25</v>
      </c>
      <c r="AD48" s="43">
        <f t="shared" si="48"/>
        <v>163.83999999999997</v>
      </c>
      <c r="AE48" s="43">
        <f t="shared" si="48"/>
        <v>251.76000000000002</v>
      </c>
      <c r="AF48" s="43">
        <f t="shared" si="48"/>
        <v>386.5</v>
      </c>
      <c r="AG48" s="43">
        <f t="shared" si="48"/>
        <v>520.68999999999994</v>
      </c>
      <c r="AH48" s="43">
        <f t="shared" ref="AH48:BM48" si="49">AH21</f>
        <v>649.72</v>
      </c>
      <c r="AI48" s="43">
        <f t="shared" si="49"/>
        <v>795.1</v>
      </c>
      <c r="AJ48" s="43">
        <f t="shared" si="49"/>
        <v>927.54</v>
      </c>
      <c r="AK48" s="43">
        <f t="shared" si="49"/>
        <v>1071.27</v>
      </c>
      <c r="AL48" s="43">
        <f t="shared" si="49"/>
        <v>1190.44</v>
      </c>
      <c r="AM48" s="43">
        <f t="shared" si="49"/>
        <v>1302.7</v>
      </c>
      <c r="AN48" s="43">
        <f t="shared" si="49"/>
        <v>1376.5</v>
      </c>
      <c r="AO48" s="43">
        <f t="shared" si="49"/>
        <v>1458.4</v>
      </c>
      <c r="AP48" s="43">
        <f t="shared" si="49"/>
        <v>1538.3600000000001</v>
      </c>
      <c r="AQ48" s="43">
        <f t="shared" si="49"/>
        <v>1610.59</v>
      </c>
      <c r="AR48" s="43">
        <f t="shared" si="49"/>
        <v>1667.62</v>
      </c>
      <c r="AS48" s="43">
        <f t="shared" si="49"/>
        <v>1706.8300000000002</v>
      </c>
      <c r="AT48" s="43">
        <f t="shared" si="49"/>
        <v>1717.2299999999998</v>
      </c>
      <c r="AU48" s="43">
        <f t="shared" si="49"/>
        <v>1741.56</v>
      </c>
      <c r="AV48" s="43">
        <f t="shared" si="49"/>
        <v>1751.3200000000002</v>
      </c>
      <c r="AW48" s="43">
        <f t="shared" si="49"/>
        <v>1759.55</v>
      </c>
      <c r="AX48" s="43">
        <f t="shared" si="49"/>
        <v>1792.08</v>
      </c>
      <c r="AY48" s="43">
        <f t="shared" si="49"/>
        <v>1792.53</v>
      </c>
      <c r="AZ48" s="43">
        <f t="shared" si="49"/>
        <v>1786.23</v>
      </c>
      <c r="BA48" s="43">
        <f t="shared" si="49"/>
        <v>1766.9</v>
      </c>
      <c r="BB48" s="43">
        <f t="shared" si="49"/>
        <v>1757.6799999999998</v>
      </c>
      <c r="BC48" s="43">
        <f t="shared" si="49"/>
        <v>1729.61</v>
      </c>
      <c r="BD48" s="43">
        <f t="shared" si="49"/>
        <v>1707.99</v>
      </c>
      <c r="BE48" s="43">
        <f t="shared" si="49"/>
        <v>1656.01</v>
      </c>
      <c r="BF48" s="43">
        <f t="shared" si="49"/>
        <v>1662.85</v>
      </c>
      <c r="BG48" s="43">
        <f t="shared" si="49"/>
        <v>1622.29</v>
      </c>
      <c r="BH48" s="43">
        <f t="shared" si="49"/>
        <v>1563.75</v>
      </c>
      <c r="BI48" s="43">
        <f t="shared" si="49"/>
        <v>1500.67</v>
      </c>
      <c r="BJ48" s="43">
        <f t="shared" si="49"/>
        <v>1417.22</v>
      </c>
      <c r="BK48" s="43">
        <f t="shared" si="49"/>
        <v>1327.69</v>
      </c>
      <c r="BL48" s="43">
        <f t="shared" si="49"/>
        <v>1240.9100000000001</v>
      </c>
      <c r="BM48" s="43">
        <f t="shared" si="49"/>
        <v>1131.96</v>
      </c>
      <c r="BN48" s="43">
        <f t="shared" ref="BN48:CS48" si="50">BN21</f>
        <v>991.16</v>
      </c>
      <c r="BO48" s="43">
        <f t="shared" si="50"/>
        <v>863.04000000000008</v>
      </c>
      <c r="BP48" s="43">
        <f t="shared" si="50"/>
        <v>716</v>
      </c>
      <c r="BQ48" s="43">
        <f t="shared" si="50"/>
        <v>599.46</v>
      </c>
      <c r="BR48" s="43">
        <f t="shared" si="50"/>
        <v>498.45000000000005</v>
      </c>
      <c r="BS48" s="43">
        <f t="shared" si="50"/>
        <v>385.36</v>
      </c>
      <c r="BT48" s="43">
        <f t="shared" si="50"/>
        <v>288.13</v>
      </c>
      <c r="BU48" s="43">
        <f t="shared" si="50"/>
        <v>207.95</v>
      </c>
      <c r="BV48" s="43">
        <f t="shared" si="50"/>
        <v>138.25</v>
      </c>
      <c r="BW48" s="43">
        <f t="shared" si="50"/>
        <v>74.459999999999994</v>
      </c>
      <c r="BX48" s="43">
        <f t="shared" si="50"/>
        <v>26.63</v>
      </c>
      <c r="BY48" s="43">
        <f t="shared" si="50"/>
        <v>5.63</v>
      </c>
      <c r="BZ48" s="43">
        <f t="shared" si="50"/>
        <v>2.08</v>
      </c>
      <c r="CA48" s="43">
        <f t="shared" si="50"/>
        <v>1.1399999999999999</v>
      </c>
      <c r="CB48" s="43">
        <f t="shared" si="50"/>
        <v>0</v>
      </c>
      <c r="CC48" s="43">
        <f t="shared" si="50"/>
        <v>0</v>
      </c>
      <c r="CD48" s="43">
        <f t="shared" si="50"/>
        <v>0</v>
      </c>
      <c r="CE48" s="43">
        <f t="shared" si="50"/>
        <v>0</v>
      </c>
      <c r="CF48" s="43">
        <f t="shared" si="50"/>
        <v>0</v>
      </c>
      <c r="CG48" s="43">
        <f t="shared" si="50"/>
        <v>0</v>
      </c>
      <c r="CH48" s="43">
        <f t="shared" si="50"/>
        <v>0</v>
      </c>
      <c r="CI48" s="43">
        <f t="shared" si="50"/>
        <v>0</v>
      </c>
      <c r="CJ48" s="43">
        <f t="shared" si="50"/>
        <v>0</v>
      </c>
      <c r="CK48" s="43">
        <f t="shared" si="50"/>
        <v>0</v>
      </c>
      <c r="CL48" s="43">
        <f t="shared" si="50"/>
        <v>0</v>
      </c>
      <c r="CM48" s="43">
        <f t="shared" si="50"/>
        <v>0</v>
      </c>
      <c r="CN48" s="43">
        <f t="shared" si="50"/>
        <v>0</v>
      </c>
      <c r="CO48" s="43">
        <f t="shared" si="50"/>
        <v>0</v>
      </c>
      <c r="CP48" s="43">
        <f t="shared" si="50"/>
        <v>0</v>
      </c>
      <c r="CQ48" s="43">
        <f t="shared" si="50"/>
        <v>0</v>
      </c>
      <c r="CR48" s="43">
        <f t="shared" si="50"/>
        <v>0</v>
      </c>
      <c r="CS48" s="92">
        <f t="shared" si="50"/>
        <v>0</v>
      </c>
      <c r="CT48" s="30">
        <f t="shared" ref="CT48:CT51" si="51">SUM(B48:CS48)</f>
        <v>54021.909999999996</v>
      </c>
      <c r="CU48" s="152"/>
    </row>
    <row r="49" spans="1:174">
      <c r="A49" s="30" t="s">
        <v>49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4.6848517066283346</v>
      </c>
      <c r="Z49" s="1">
        <v>6.4974431407404882</v>
      </c>
      <c r="AA49" s="1">
        <v>15.467446904423712</v>
      </c>
      <c r="AB49" s="1">
        <v>56.125267072662474</v>
      </c>
      <c r="AC49" s="1">
        <v>127.48559753255481</v>
      </c>
      <c r="AD49" s="1">
        <v>227.3733285631661</v>
      </c>
      <c r="AE49" s="1">
        <v>375.02981538814839</v>
      </c>
      <c r="AF49" s="1">
        <v>545.06018724855619</v>
      </c>
      <c r="AG49" s="1">
        <v>798.87606999174955</v>
      </c>
      <c r="AH49" s="1">
        <v>973.0830253633975</v>
      </c>
      <c r="AI49" s="1">
        <v>1165.552713732553</v>
      </c>
      <c r="AJ49" s="1">
        <v>1343.2542175047417</v>
      </c>
      <c r="AK49" s="1">
        <v>1483.8633205679971</v>
      </c>
      <c r="AL49" s="1">
        <v>1624.3608954908098</v>
      </c>
      <c r="AM49" s="1">
        <v>1766.1968080989359</v>
      </c>
      <c r="AN49" s="1">
        <v>1848.9228062723801</v>
      </c>
      <c r="AO49" s="1">
        <v>1944.8555950765922</v>
      </c>
      <c r="AP49" s="1">
        <v>1962.495629289961</v>
      </c>
      <c r="AQ49" s="1">
        <v>2108.606787281728</v>
      </c>
      <c r="AR49" s="1">
        <v>2067.168253066232</v>
      </c>
      <c r="AS49" s="1">
        <v>2032.4743382190334</v>
      </c>
      <c r="AT49" s="1">
        <v>2094.6799514761292</v>
      </c>
      <c r="AU49" s="1">
        <v>2150.7997280366758</v>
      </c>
      <c r="AV49" s="1">
        <v>2211.0355743019113</v>
      </c>
      <c r="AW49" s="1">
        <v>2202.2459536684214</v>
      </c>
      <c r="AX49" s="1">
        <v>2245.7109064416395</v>
      </c>
      <c r="AY49" s="1">
        <v>2242.198774729738</v>
      </c>
      <c r="AZ49" s="1">
        <v>2262.2495160902772</v>
      </c>
      <c r="BA49" s="1">
        <v>2228.0852084059843</v>
      </c>
      <c r="BB49" s="1">
        <v>2191.0219983563125</v>
      </c>
      <c r="BC49" s="1">
        <v>2201.0752430977877</v>
      </c>
      <c r="BD49" s="1">
        <v>2141.0443742504531</v>
      </c>
      <c r="BE49" s="1">
        <v>2026.2546719641748</v>
      </c>
      <c r="BF49" s="1">
        <v>1835.9014296148709</v>
      </c>
      <c r="BG49" s="1">
        <v>1656.889684796846</v>
      </c>
      <c r="BH49" s="1">
        <v>1620.8588339173775</v>
      </c>
      <c r="BI49" s="1">
        <v>1572.2232228823434</v>
      </c>
      <c r="BJ49" s="1">
        <v>1510.8620986467752</v>
      </c>
      <c r="BK49" s="1">
        <v>1398.8695835388828</v>
      </c>
      <c r="BL49" s="1">
        <v>1203.7046317756931</v>
      </c>
      <c r="BM49" s="1">
        <v>1055.7718474900273</v>
      </c>
      <c r="BN49" s="1">
        <v>892.1228894136309</v>
      </c>
      <c r="BO49" s="1">
        <v>701.12165489363872</v>
      </c>
      <c r="BP49" s="1">
        <v>573.33944233697082</v>
      </c>
      <c r="BQ49" s="1">
        <v>402.65411357817828</v>
      </c>
      <c r="BR49" s="1">
        <v>297.62596505515813</v>
      </c>
      <c r="BS49" s="1">
        <v>210.9065777275008</v>
      </c>
      <c r="BT49" s="1">
        <v>85.018825964736209</v>
      </c>
      <c r="BU49" s="1">
        <v>31.811588104209374</v>
      </c>
      <c r="BV49" s="1">
        <v>7.4214716001394887</v>
      </c>
      <c r="BW49" s="1">
        <v>0.1478749011235764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1"/>
        <v>63731.088034570581</v>
      </c>
      <c r="CU49" s="152"/>
    </row>
    <row r="50" spans="1:174">
      <c r="A50" s="30" t="s">
        <v>50</v>
      </c>
      <c r="B50" s="45">
        <v>0.03</v>
      </c>
      <c r="C50" s="1">
        <v>0.03</v>
      </c>
      <c r="D50" s="1">
        <v>0.03</v>
      </c>
      <c r="E50" s="1">
        <v>0.03</v>
      </c>
      <c r="F50" s="1">
        <v>0.03</v>
      </c>
      <c r="G50" s="1">
        <v>0.03</v>
      </c>
      <c r="H50" s="1">
        <v>0.03</v>
      </c>
      <c r="I50" s="1">
        <v>0.03</v>
      </c>
      <c r="J50" s="1">
        <v>0.03</v>
      </c>
      <c r="K50" s="1">
        <v>0.03</v>
      </c>
      <c r="L50" s="1">
        <v>0.03</v>
      </c>
      <c r="M50" s="1">
        <v>0.03</v>
      </c>
      <c r="N50" s="1">
        <v>0.03</v>
      </c>
      <c r="O50" s="1">
        <v>0.18</v>
      </c>
      <c r="P50" s="1">
        <v>0.4</v>
      </c>
      <c r="Q50" s="1">
        <v>0.9</v>
      </c>
      <c r="R50" s="1">
        <v>1.77</v>
      </c>
      <c r="S50" s="1">
        <v>1.81</v>
      </c>
      <c r="T50" s="1">
        <v>1.63</v>
      </c>
      <c r="U50" s="1">
        <v>2.72</v>
      </c>
      <c r="V50" s="1">
        <v>5.0599999999999996</v>
      </c>
      <c r="W50" s="1">
        <v>6.98</v>
      </c>
      <c r="X50" s="1">
        <v>5.95</v>
      </c>
      <c r="Y50" s="1">
        <v>6.93</v>
      </c>
      <c r="Z50" s="1">
        <v>8.2799999999999994</v>
      </c>
      <c r="AA50" s="1">
        <v>20.72</v>
      </c>
      <c r="AB50" s="1">
        <v>8.25</v>
      </c>
      <c r="AC50" s="1">
        <v>19.95</v>
      </c>
      <c r="AD50" s="1">
        <v>18.86</v>
      </c>
      <c r="AE50" s="1">
        <v>28.59</v>
      </c>
      <c r="AF50" s="1">
        <v>30.55</v>
      </c>
      <c r="AG50" s="1">
        <v>28.56</v>
      </c>
      <c r="AH50" s="1">
        <v>27.08</v>
      </c>
      <c r="AI50" s="1">
        <v>27.45</v>
      </c>
      <c r="AJ50" s="1">
        <v>31.68</v>
      </c>
      <c r="AK50" s="1">
        <v>29.94</v>
      </c>
      <c r="AL50" s="1">
        <v>30.19</v>
      </c>
      <c r="AM50" s="1">
        <v>23.81</v>
      </c>
      <c r="AN50" s="1">
        <v>17.3</v>
      </c>
      <c r="AO50" s="1">
        <v>7.96</v>
      </c>
      <c r="AP50" s="1">
        <v>6.3</v>
      </c>
      <c r="AQ50" s="1">
        <v>6.18</v>
      </c>
      <c r="AR50" s="1">
        <v>4.4400000000000004</v>
      </c>
      <c r="AS50" s="1">
        <v>3.9</v>
      </c>
      <c r="AT50" s="1">
        <v>3.53</v>
      </c>
      <c r="AU50" s="1">
        <v>2.14</v>
      </c>
      <c r="AV50" s="1">
        <v>1.51</v>
      </c>
      <c r="AW50" s="1">
        <v>0.68</v>
      </c>
      <c r="AX50" s="1">
        <v>0.62</v>
      </c>
      <c r="AY50" s="1">
        <v>0.11</v>
      </c>
      <c r="AZ50" s="1">
        <v>0.09</v>
      </c>
      <c r="BA50" s="1">
        <v>0.28000000000000003</v>
      </c>
      <c r="BB50" s="1">
        <v>0.97</v>
      </c>
      <c r="BC50" s="1">
        <v>0.57999999999999996</v>
      </c>
      <c r="BD50" s="1">
        <v>0.4</v>
      </c>
      <c r="BE50" s="1">
        <v>0.69</v>
      </c>
      <c r="BF50" s="1">
        <v>1.48</v>
      </c>
      <c r="BG50" s="1">
        <v>2.23</v>
      </c>
      <c r="BH50" s="1">
        <v>1.64</v>
      </c>
      <c r="BI50" s="1">
        <v>0.71</v>
      </c>
      <c r="BJ50" s="1">
        <v>2.69</v>
      </c>
      <c r="BK50" s="1">
        <v>5.5</v>
      </c>
      <c r="BL50" s="1">
        <v>14.2</v>
      </c>
      <c r="BM50" s="1">
        <v>10.94</v>
      </c>
      <c r="BN50" s="1">
        <v>2.02</v>
      </c>
      <c r="BO50" s="1">
        <v>1.59</v>
      </c>
      <c r="BP50" s="1">
        <v>2.62</v>
      </c>
      <c r="BQ50" s="1">
        <v>6.51</v>
      </c>
      <c r="BR50" s="1">
        <v>3.28</v>
      </c>
      <c r="BS50" s="1">
        <v>3.28</v>
      </c>
      <c r="BT50" s="1">
        <v>3.6</v>
      </c>
      <c r="BU50" s="1">
        <v>5.82</v>
      </c>
      <c r="BV50" s="1">
        <v>5.8</v>
      </c>
      <c r="BW50" s="1">
        <v>1.88</v>
      </c>
      <c r="BX50" s="1">
        <v>0.81</v>
      </c>
      <c r="BY50" s="1">
        <v>0.2</v>
      </c>
      <c r="BZ50" s="1">
        <v>0.1</v>
      </c>
      <c r="CA50" s="1">
        <v>0.23</v>
      </c>
      <c r="CB50" s="1">
        <v>1.49</v>
      </c>
      <c r="CC50" s="1">
        <v>3.66</v>
      </c>
      <c r="CD50" s="1">
        <v>4.63</v>
      </c>
      <c r="CE50" s="1">
        <v>5.21</v>
      </c>
      <c r="CF50" s="1">
        <v>5.0999999999999996</v>
      </c>
      <c r="CG50" s="1">
        <v>4.2</v>
      </c>
      <c r="CH50" s="1">
        <v>7.97</v>
      </c>
      <c r="CI50" s="1">
        <v>8.67</v>
      </c>
      <c r="CJ50" s="1">
        <v>11.3</v>
      </c>
      <c r="CK50" s="1">
        <v>12.23</v>
      </c>
      <c r="CL50" s="1">
        <v>9.39</v>
      </c>
      <c r="CM50" s="1">
        <v>3.54</v>
      </c>
      <c r="CN50" s="1">
        <v>3.22</v>
      </c>
      <c r="CO50" s="1">
        <v>5.29</v>
      </c>
      <c r="CP50" s="1">
        <v>4.97</v>
      </c>
      <c r="CQ50" s="1">
        <v>26.87</v>
      </c>
      <c r="CR50" s="1">
        <v>31.46</v>
      </c>
      <c r="CS50" s="93">
        <v>40.28</v>
      </c>
      <c r="CT50" s="30">
        <f t="shared" si="51"/>
        <v>692.92</v>
      </c>
      <c r="CU50" s="152"/>
    </row>
    <row r="51" spans="1:174">
      <c r="A51" s="30" t="s">
        <v>42</v>
      </c>
      <c r="B51" s="45">
        <f t="shared" ref="B51:AG51" si="52">B24</f>
        <v>30.23</v>
      </c>
      <c r="C51" s="1">
        <f t="shared" si="52"/>
        <v>29.5</v>
      </c>
      <c r="D51" s="1">
        <f t="shared" si="52"/>
        <v>29.1</v>
      </c>
      <c r="E51" s="1">
        <f t="shared" si="52"/>
        <v>29.06</v>
      </c>
      <c r="F51" s="1">
        <f t="shared" si="52"/>
        <v>28.94</v>
      </c>
      <c r="G51" s="1">
        <f t="shared" si="52"/>
        <v>28.55</v>
      </c>
      <c r="H51" s="1">
        <f t="shared" si="52"/>
        <v>28.98</v>
      </c>
      <c r="I51" s="1">
        <f t="shared" si="52"/>
        <v>29.48</v>
      </c>
      <c r="J51" s="1">
        <f t="shared" si="52"/>
        <v>29.04</v>
      </c>
      <c r="K51" s="1">
        <f t="shared" si="52"/>
        <v>29.21</v>
      </c>
      <c r="L51" s="1">
        <f t="shared" si="52"/>
        <v>29.47</v>
      </c>
      <c r="M51" s="1">
        <f t="shared" si="52"/>
        <v>30.4</v>
      </c>
      <c r="N51" s="1">
        <f t="shared" si="52"/>
        <v>30.1</v>
      </c>
      <c r="O51" s="1">
        <f t="shared" si="52"/>
        <v>30.17</v>
      </c>
      <c r="P51" s="1">
        <f t="shared" si="52"/>
        <v>30.74</v>
      </c>
      <c r="Q51" s="1">
        <f t="shared" si="52"/>
        <v>30.04</v>
      </c>
      <c r="R51" s="1">
        <f t="shared" si="52"/>
        <v>29.36</v>
      </c>
      <c r="S51" s="1">
        <f t="shared" si="52"/>
        <v>29.39</v>
      </c>
      <c r="T51" s="1">
        <f t="shared" si="52"/>
        <v>29.51</v>
      </c>
      <c r="U51" s="1">
        <f t="shared" si="52"/>
        <v>30.59</v>
      </c>
      <c r="V51" s="1">
        <f t="shared" si="52"/>
        <v>29.72</v>
      </c>
      <c r="W51" s="1">
        <f t="shared" si="52"/>
        <v>30.56</v>
      </c>
      <c r="X51" s="1">
        <f t="shared" si="52"/>
        <v>29.09</v>
      </c>
      <c r="Y51" s="1">
        <f t="shared" si="52"/>
        <v>29.23</v>
      </c>
      <c r="Z51" s="1">
        <f t="shared" si="52"/>
        <v>29.93</v>
      </c>
      <c r="AA51" s="1">
        <f t="shared" si="52"/>
        <v>30.22</v>
      </c>
      <c r="AB51" s="1">
        <f t="shared" si="52"/>
        <v>29.6</v>
      </c>
      <c r="AC51" s="1">
        <f t="shared" si="52"/>
        <v>30.2</v>
      </c>
      <c r="AD51" s="1">
        <f t="shared" si="52"/>
        <v>30.61</v>
      </c>
      <c r="AE51" s="1">
        <f t="shared" si="52"/>
        <v>29.88</v>
      </c>
      <c r="AF51" s="1">
        <f t="shared" si="52"/>
        <v>29.12</v>
      </c>
      <c r="AG51" s="1">
        <f t="shared" si="52"/>
        <v>26.97</v>
      </c>
      <c r="AH51" s="1">
        <f t="shared" ref="AH51:BM51" si="53">AH24</f>
        <v>24.21</v>
      </c>
      <c r="AI51" s="1">
        <f t="shared" si="53"/>
        <v>24.71</v>
      </c>
      <c r="AJ51" s="1">
        <f t="shared" si="53"/>
        <v>29.25</v>
      </c>
      <c r="AK51" s="1">
        <f t="shared" si="53"/>
        <v>30.09</v>
      </c>
      <c r="AL51" s="1">
        <f t="shared" si="53"/>
        <v>30.37</v>
      </c>
      <c r="AM51" s="1">
        <f t="shared" si="53"/>
        <v>30.27</v>
      </c>
      <c r="AN51" s="1">
        <f t="shared" si="53"/>
        <v>29.12</v>
      </c>
      <c r="AO51" s="1">
        <f t="shared" si="53"/>
        <v>29.32</v>
      </c>
      <c r="AP51" s="1">
        <f t="shared" si="53"/>
        <v>28.53</v>
      </c>
      <c r="AQ51" s="1">
        <f t="shared" si="53"/>
        <v>28.62</v>
      </c>
      <c r="AR51" s="1">
        <f t="shared" si="53"/>
        <v>29.77</v>
      </c>
      <c r="AS51" s="1">
        <f t="shared" si="53"/>
        <v>30.35</v>
      </c>
      <c r="AT51" s="1">
        <f t="shared" si="53"/>
        <v>30.38</v>
      </c>
      <c r="AU51" s="1">
        <f t="shared" si="53"/>
        <v>29.14</v>
      </c>
      <c r="AV51" s="1">
        <f t="shared" si="53"/>
        <v>28.98</v>
      </c>
      <c r="AW51" s="1">
        <f t="shared" si="53"/>
        <v>29.24</v>
      </c>
      <c r="AX51" s="1">
        <f t="shared" si="53"/>
        <v>29.67</v>
      </c>
      <c r="AY51" s="1">
        <f t="shared" si="53"/>
        <v>30.51</v>
      </c>
      <c r="AZ51" s="1">
        <f t="shared" si="53"/>
        <v>28.94</v>
      </c>
      <c r="BA51" s="1">
        <f t="shared" si="53"/>
        <v>28.28</v>
      </c>
      <c r="BB51" s="1">
        <f t="shared" si="53"/>
        <v>28.67</v>
      </c>
      <c r="BC51" s="1">
        <f t="shared" si="53"/>
        <v>29.9</v>
      </c>
      <c r="BD51" s="1">
        <f t="shared" si="53"/>
        <v>30.57</v>
      </c>
      <c r="BE51" s="1">
        <f t="shared" si="53"/>
        <v>30.3</v>
      </c>
      <c r="BF51" s="1">
        <f t="shared" si="53"/>
        <v>30.16</v>
      </c>
      <c r="BG51" s="1">
        <f t="shared" si="53"/>
        <v>29.56</v>
      </c>
      <c r="BH51" s="1">
        <f t="shared" si="53"/>
        <v>29.25</v>
      </c>
      <c r="BI51" s="1">
        <f t="shared" si="53"/>
        <v>29.14</v>
      </c>
      <c r="BJ51" s="1">
        <f t="shared" si="53"/>
        <v>28.35</v>
      </c>
      <c r="BK51" s="1">
        <f t="shared" si="53"/>
        <v>28.44</v>
      </c>
      <c r="BL51" s="1">
        <f t="shared" si="53"/>
        <v>28.1</v>
      </c>
      <c r="BM51" s="1">
        <f t="shared" si="53"/>
        <v>27.42</v>
      </c>
      <c r="BN51" s="1">
        <f t="shared" ref="BN51:CS51" si="54">BN24</f>
        <v>27.67</v>
      </c>
      <c r="BO51" s="1">
        <f t="shared" si="54"/>
        <v>28.62</v>
      </c>
      <c r="BP51" s="1">
        <f t="shared" si="54"/>
        <v>28.79</v>
      </c>
      <c r="BQ51" s="1">
        <f t="shared" si="54"/>
        <v>27.07</v>
      </c>
      <c r="BR51" s="1">
        <f t="shared" si="54"/>
        <v>26.76</v>
      </c>
      <c r="BS51" s="1">
        <f t="shared" si="54"/>
        <v>29.62</v>
      </c>
      <c r="BT51" s="1">
        <f t="shared" si="54"/>
        <v>29.22</v>
      </c>
      <c r="BU51" s="1">
        <f t="shared" si="54"/>
        <v>27.55</v>
      </c>
      <c r="BV51" s="1">
        <f t="shared" si="54"/>
        <v>26.96</v>
      </c>
      <c r="BW51" s="1">
        <f t="shared" si="54"/>
        <v>27.82</v>
      </c>
      <c r="BX51" s="1">
        <f t="shared" si="54"/>
        <v>28.09</v>
      </c>
      <c r="BY51" s="1">
        <f t="shared" si="54"/>
        <v>28.16</v>
      </c>
      <c r="BZ51" s="1">
        <f t="shared" si="54"/>
        <v>27.3</v>
      </c>
      <c r="CA51" s="1">
        <f t="shared" si="54"/>
        <v>27.33</v>
      </c>
      <c r="CB51" s="1">
        <f t="shared" si="54"/>
        <v>26.67</v>
      </c>
      <c r="CC51" s="1">
        <f t="shared" si="54"/>
        <v>27.53</v>
      </c>
      <c r="CD51" s="1">
        <f t="shared" si="54"/>
        <v>25.21</v>
      </c>
      <c r="CE51" s="1">
        <f t="shared" si="54"/>
        <v>26.68</v>
      </c>
      <c r="CF51" s="1">
        <f t="shared" si="54"/>
        <v>29</v>
      </c>
      <c r="CG51" s="1">
        <f t="shared" si="54"/>
        <v>29.03</v>
      </c>
      <c r="CH51" s="1">
        <f t="shared" si="54"/>
        <v>29.21</v>
      </c>
      <c r="CI51" s="1">
        <f t="shared" si="54"/>
        <v>27.99</v>
      </c>
      <c r="CJ51" s="1">
        <f t="shared" si="54"/>
        <v>27.88</v>
      </c>
      <c r="CK51" s="1">
        <f t="shared" si="54"/>
        <v>27.16</v>
      </c>
      <c r="CL51" s="1">
        <f t="shared" si="54"/>
        <v>27.63</v>
      </c>
      <c r="CM51" s="1">
        <f t="shared" si="54"/>
        <v>27.76</v>
      </c>
      <c r="CN51" s="1">
        <f t="shared" si="54"/>
        <v>28.65</v>
      </c>
      <c r="CO51" s="1">
        <f t="shared" si="54"/>
        <v>28.99</v>
      </c>
      <c r="CP51" s="1">
        <f t="shared" si="54"/>
        <v>28.7</v>
      </c>
      <c r="CQ51" s="1">
        <f t="shared" si="54"/>
        <v>27.09</v>
      </c>
      <c r="CR51" s="1">
        <f t="shared" si="54"/>
        <v>26.32</v>
      </c>
      <c r="CS51" s="93">
        <f t="shared" si="54"/>
        <v>25.62</v>
      </c>
      <c r="CT51" s="30">
        <f t="shared" si="51"/>
        <v>2764.6800000000007</v>
      </c>
      <c r="CU51" s="152"/>
    </row>
    <row r="52" spans="1:174" s="137" customFormat="1" ht="15.75" thickBot="1">
      <c r="A52" s="97" t="s">
        <v>52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100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450</v>
      </c>
      <c r="BO52" s="99">
        <v>650</v>
      </c>
      <c r="BP52" s="99">
        <v>200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200</v>
      </c>
      <c r="BX52" s="99">
        <v>100</v>
      </c>
      <c r="BY52" s="99">
        <v>100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1800</v>
      </c>
      <c r="CU52" s="150"/>
      <c r="CV52" s="158"/>
      <c r="CX52" s="151"/>
    </row>
    <row r="53" spans="1:174" ht="15.75" thickBot="1">
      <c r="A53" s="101" t="s">
        <v>53</v>
      </c>
      <c r="B53" s="102">
        <f t="shared" ref="B53:AG53" si="55">SUM(B30,B40,B42,B47,-B52)</f>
        <v>6673.191294027778</v>
      </c>
      <c r="C53" s="103">
        <f t="shared" si="55"/>
        <v>6674.0112940277768</v>
      </c>
      <c r="D53" s="103">
        <f t="shared" si="55"/>
        <v>6661.7512940277784</v>
      </c>
      <c r="E53" s="103">
        <f t="shared" si="55"/>
        <v>6661.8712940277783</v>
      </c>
      <c r="F53" s="103">
        <f t="shared" si="55"/>
        <v>6554.6012940277778</v>
      </c>
      <c r="G53" s="103">
        <f t="shared" si="55"/>
        <v>6655.8212940277772</v>
      </c>
      <c r="H53" s="103">
        <f t="shared" si="55"/>
        <v>6705.0412940277783</v>
      </c>
      <c r="I53" s="103">
        <f t="shared" si="55"/>
        <v>6713.1212940277783</v>
      </c>
      <c r="J53" s="103">
        <f t="shared" si="55"/>
        <v>6561.231294027777</v>
      </c>
      <c r="K53" s="103">
        <f t="shared" si="55"/>
        <v>6561.4012940277771</v>
      </c>
      <c r="L53" s="103">
        <f t="shared" si="55"/>
        <v>6711.731294027777</v>
      </c>
      <c r="M53" s="103">
        <f t="shared" si="55"/>
        <v>6617.8712940277783</v>
      </c>
      <c r="N53" s="103">
        <f t="shared" si="55"/>
        <v>6661.5612940277779</v>
      </c>
      <c r="O53" s="103">
        <f t="shared" si="55"/>
        <v>6820.0312940277781</v>
      </c>
      <c r="P53" s="103">
        <f t="shared" si="55"/>
        <v>6819.3012940277777</v>
      </c>
      <c r="Q53" s="103">
        <f t="shared" si="55"/>
        <v>6724.8212940277772</v>
      </c>
      <c r="R53" s="103">
        <f t="shared" si="55"/>
        <v>6614.0412940277774</v>
      </c>
      <c r="S53" s="103">
        <f t="shared" si="55"/>
        <v>6570.1812940277769</v>
      </c>
      <c r="T53" s="103">
        <f t="shared" si="55"/>
        <v>6834.9612940277775</v>
      </c>
      <c r="U53" s="103">
        <f t="shared" si="55"/>
        <v>6849.6012940277778</v>
      </c>
      <c r="V53" s="103">
        <f t="shared" si="55"/>
        <v>6604.8712940277774</v>
      </c>
      <c r="W53" s="103">
        <f t="shared" si="55"/>
        <v>6607.5812940277774</v>
      </c>
      <c r="X53" s="103">
        <f t="shared" si="55"/>
        <v>6605.1712940277775</v>
      </c>
      <c r="Y53" s="103">
        <f t="shared" si="55"/>
        <v>6512.4561457344062</v>
      </c>
      <c r="Z53" s="103">
        <f t="shared" si="55"/>
        <v>6600.898737168518</v>
      </c>
      <c r="AA53" s="103">
        <f t="shared" si="55"/>
        <v>6639.5087409322014</v>
      </c>
      <c r="AB53" s="103">
        <f t="shared" si="55"/>
        <v>6700.5965611004394</v>
      </c>
      <c r="AC53" s="103">
        <f t="shared" si="55"/>
        <v>6826.1768915603325</v>
      </c>
      <c r="AD53" s="103">
        <f t="shared" si="55"/>
        <v>6991.8746225909445</v>
      </c>
      <c r="AE53" s="103">
        <f t="shared" si="55"/>
        <v>7236.4511094159261</v>
      </c>
      <c r="AF53" s="103">
        <f t="shared" si="55"/>
        <v>7559.0514812763331</v>
      </c>
      <c r="AG53" s="103">
        <f t="shared" si="55"/>
        <v>7942.9173640195268</v>
      </c>
      <c r="AH53" s="103">
        <f t="shared" ref="AH53:BM53" si="56">SUM(AH30,AH40,AH42,AH47,-AH52)</f>
        <v>8216.664319391175</v>
      </c>
      <c r="AI53" s="103">
        <f t="shared" si="56"/>
        <v>8555.3840077603309</v>
      </c>
      <c r="AJ53" s="103">
        <f t="shared" si="56"/>
        <v>8874.3655115325182</v>
      </c>
      <c r="AK53" s="103">
        <f t="shared" si="56"/>
        <v>9157.8046145957742</v>
      </c>
      <c r="AL53" s="103">
        <f t="shared" si="56"/>
        <v>9390.6221895185881</v>
      </c>
      <c r="AM53" s="103">
        <f t="shared" si="56"/>
        <v>9583.3381021267141</v>
      </c>
      <c r="AN53" s="103">
        <f t="shared" si="56"/>
        <v>9768.8341003001569</v>
      </c>
      <c r="AO53" s="103">
        <f t="shared" si="56"/>
        <v>9958.8968891043696</v>
      </c>
      <c r="AP53" s="103">
        <f t="shared" si="56"/>
        <v>10032.15692331774</v>
      </c>
      <c r="AQ53" s="103">
        <f t="shared" si="56"/>
        <v>10308.418081309504</v>
      </c>
      <c r="AR53" s="103">
        <f t="shared" si="56"/>
        <v>10311.089547094009</v>
      </c>
      <c r="AS53" s="103">
        <f t="shared" si="56"/>
        <v>10291.795632246811</v>
      </c>
      <c r="AT53" s="103">
        <f t="shared" si="56"/>
        <v>10364.061245503906</v>
      </c>
      <c r="AU53" s="103">
        <f t="shared" si="56"/>
        <v>10441.881022064452</v>
      </c>
      <c r="AV53" s="103">
        <f t="shared" si="56"/>
        <v>10499.526868329689</v>
      </c>
      <c r="AW53" s="103">
        <f t="shared" si="56"/>
        <v>10498.397247696199</v>
      </c>
      <c r="AX53" s="103">
        <f t="shared" si="56"/>
        <v>10903.212200469417</v>
      </c>
      <c r="AY53" s="103">
        <f t="shared" si="56"/>
        <v>11130.910068757516</v>
      </c>
      <c r="AZ53" s="103">
        <f t="shared" si="56"/>
        <v>11341.060810118055</v>
      </c>
      <c r="BA53" s="103">
        <f t="shared" si="56"/>
        <v>11260.216502433763</v>
      </c>
      <c r="BB53" s="103">
        <f t="shared" si="56"/>
        <v>11145.313292384089</v>
      </c>
      <c r="BC53" s="103">
        <f t="shared" si="56"/>
        <v>10917.016537125566</v>
      </c>
      <c r="BD53" s="103">
        <f t="shared" si="56"/>
        <v>10826.585668278231</v>
      </c>
      <c r="BE53" s="103">
        <f t="shared" si="56"/>
        <v>10456.125965991952</v>
      </c>
      <c r="BF53" s="103">
        <f t="shared" si="56"/>
        <v>9882.9627236426477</v>
      </c>
      <c r="BG53" s="103">
        <f t="shared" si="56"/>
        <v>9785.8109788246238</v>
      </c>
      <c r="BH53" s="103">
        <f t="shared" si="56"/>
        <v>9854.3601279451559</v>
      </c>
      <c r="BI53" s="103">
        <f t="shared" si="56"/>
        <v>9878.9845169101209</v>
      </c>
      <c r="BJ53" s="103">
        <f t="shared" si="56"/>
        <v>9648.7833926745516</v>
      </c>
      <c r="BK53" s="103">
        <f t="shared" si="56"/>
        <v>9185.8908775666605</v>
      </c>
      <c r="BL53" s="103">
        <f t="shared" si="56"/>
        <v>8883.935925803471</v>
      </c>
      <c r="BM53" s="103">
        <f t="shared" si="56"/>
        <v>8620.1431415178049</v>
      </c>
      <c r="BN53" s="103">
        <f t="shared" ref="BN53:CS53" si="57">SUM(BN30,BN40,BN42,BN47,-BN52)</f>
        <v>7925.4441834414083</v>
      </c>
      <c r="BO53" s="103">
        <f t="shared" si="57"/>
        <v>7542.0929489214159</v>
      </c>
      <c r="BP53" s="103">
        <f t="shared" si="57"/>
        <v>7297.990736364748</v>
      </c>
      <c r="BQ53" s="103">
        <f t="shared" si="57"/>
        <v>7025.5854076059559</v>
      </c>
      <c r="BR53" s="103">
        <f t="shared" si="57"/>
        <v>6954.7072590829357</v>
      </c>
      <c r="BS53" s="103">
        <f t="shared" si="57"/>
        <v>6923.0878717552787</v>
      </c>
      <c r="BT53" s="103">
        <f t="shared" si="57"/>
        <v>7018.8001199925138</v>
      </c>
      <c r="BU53" s="103">
        <f t="shared" si="57"/>
        <v>6920.9728821319868</v>
      </c>
      <c r="BV53" s="103">
        <f t="shared" si="57"/>
        <v>7386.2527656279162</v>
      </c>
      <c r="BW53" s="103">
        <f t="shared" si="57"/>
        <v>7484.3491689289012</v>
      </c>
      <c r="BX53" s="103">
        <f t="shared" si="57"/>
        <v>7625.4512940277773</v>
      </c>
      <c r="BY53" s="103">
        <f t="shared" si="57"/>
        <v>7754.0012940277775</v>
      </c>
      <c r="BZ53" s="103">
        <f t="shared" si="57"/>
        <v>7277.8912940277769</v>
      </c>
      <c r="CA53" s="103">
        <f t="shared" si="57"/>
        <v>7366.7212940277777</v>
      </c>
      <c r="CB53" s="103">
        <f t="shared" si="57"/>
        <v>7411.1612940277773</v>
      </c>
      <c r="CC53" s="103">
        <f t="shared" si="57"/>
        <v>7434.4912940277773</v>
      </c>
      <c r="CD53" s="103">
        <f t="shared" si="57"/>
        <v>7656.3212940277772</v>
      </c>
      <c r="CE53" s="103">
        <f t="shared" si="57"/>
        <v>7731.3212940277781</v>
      </c>
      <c r="CF53" s="103">
        <f t="shared" si="57"/>
        <v>7844.8012940277786</v>
      </c>
      <c r="CG53" s="103">
        <f t="shared" si="57"/>
        <v>7894.4212940277775</v>
      </c>
      <c r="CH53" s="103">
        <f t="shared" si="57"/>
        <v>7426.1812940277778</v>
      </c>
      <c r="CI53" s="103">
        <f t="shared" si="57"/>
        <v>7377.981294027777</v>
      </c>
      <c r="CJ53" s="103">
        <f t="shared" si="57"/>
        <v>7189.9812940277779</v>
      </c>
      <c r="CK53" s="103">
        <f t="shared" si="57"/>
        <v>7201.4112940277782</v>
      </c>
      <c r="CL53" s="103">
        <f t="shared" si="57"/>
        <v>7198.4212940277775</v>
      </c>
      <c r="CM53" s="103">
        <f t="shared" si="57"/>
        <v>7213.6612940277782</v>
      </c>
      <c r="CN53" s="103">
        <f t="shared" si="57"/>
        <v>7233.6712940277775</v>
      </c>
      <c r="CO53" s="103">
        <f t="shared" si="57"/>
        <v>7240.3812940277776</v>
      </c>
      <c r="CP53" s="103">
        <f t="shared" si="57"/>
        <v>7253.3812940277776</v>
      </c>
      <c r="CQ53" s="103">
        <f t="shared" si="57"/>
        <v>7281.9312940277778</v>
      </c>
      <c r="CR53" s="103">
        <f t="shared" si="57"/>
        <v>7298.6412940277778</v>
      </c>
      <c r="CS53" s="104">
        <f t="shared" si="57"/>
        <v>7317.8912940277769</v>
      </c>
      <c r="CT53" s="105">
        <f>SUM(B53:CS53)</f>
        <v>772157.65226123738</v>
      </c>
      <c r="CU53" s="150"/>
    </row>
    <row r="54" spans="1:174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74" ht="15.75" thickBot="1">
      <c r="A55" s="106" t="s">
        <v>54</v>
      </c>
      <c r="B55" s="107">
        <f t="shared" ref="B55:AG55" si="58">B25-B53</f>
        <v>117.85999999999967</v>
      </c>
      <c r="C55" s="107">
        <f t="shared" si="58"/>
        <v>116.31000000000131</v>
      </c>
      <c r="D55" s="107">
        <f t="shared" si="58"/>
        <v>130.97999999999956</v>
      </c>
      <c r="E55" s="107">
        <f t="shared" si="58"/>
        <v>130.81999999999971</v>
      </c>
      <c r="F55" s="107">
        <f t="shared" si="58"/>
        <v>237.97000000000025</v>
      </c>
      <c r="G55" s="107">
        <f t="shared" si="58"/>
        <v>136.36000000000058</v>
      </c>
      <c r="H55" s="107">
        <f t="shared" si="58"/>
        <v>92.969999999999345</v>
      </c>
      <c r="I55" s="107">
        <f t="shared" si="58"/>
        <v>85.489999999999782</v>
      </c>
      <c r="J55" s="107">
        <f t="shared" si="58"/>
        <v>237.00000000000091</v>
      </c>
      <c r="K55" s="107">
        <f t="shared" si="58"/>
        <v>237.00000000000091</v>
      </c>
      <c r="L55" s="107">
        <f t="shared" si="58"/>
        <v>86.930000000000291</v>
      </c>
      <c r="M55" s="107">
        <f t="shared" si="58"/>
        <v>181.59999999999945</v>
      </c>
      <c r="N55" s="107">
        <f t="shared" si="58"/>
        <v>145.88999999999942</v>
      </c>
      <c r="O55" s="107">
        <f t="shared" si="58"/>
        <v>-12.510000000000218</v>
      </c>
      <c r="P55" s="107">
        <f t="shared" si="58"/>
        <v>-11.220000000000255</v>
      </c>
      <c r="Q55" s="107">
        <f t="shared" si="58"/>
        <v>82.5600000000004</v>
      </c>
      <c r="R55" s="107">
        <f t="shared" si="58"/>
        <v>193.27000000000044</v>
      </c>
      <c r="S55" s="107">
        <f t="shared" si="58"/>
        <v>237.03999999999996</v>
      </c>
      <c r="T55" s="107">
        <f t="shared" si="58"/>
        <v>-27.210000000000036</v>
      </c>
      <c r="U55" s="107">
        <f t="shared" si="58"/>
        <v>-40.780000000000655</v>
      </c>
      <c r="V55" s="107">
        <f t="shared" si="58"/>
        <v>205.34999999999945</v>
      </c>
      <c r="W55" s="107">
        <f t="shared" si="58"/>
        <v>203.36000000000058</v>
      </c>
      <c r="X55" s="107">
        <f t="shared" si="58"/>
        <v>3701.5500000000011</v>
      </c>
      <c r="Y55" s="107">
        <f t="shared" si="58"/>
        <v>3795.8851482933715</v>
      </c>
      <c r="Z55" s="107">
        <f t="shared" si="58"/>
        <v>3711.3725568592599</v>
      </c>
      <c r="AA55" s="107">
        <f t="shared" si="58"/>
        <v>3689.9625530955755</v>
      </c>
      <c r="AB55" s="107">
        <f t="shared" si="58"/>
        <v>3661.774732927337</v>
      </c>
      <c r="AC55" s="107">
        <f t="shared" si="58"/>
        <v>3578.7144024674444</v>
      </c>
      <c r="AD55" s="107">
        <f t="shared" si="58"/>
        <v>3559.9166714368339</v>
      </c>
      <c r="AE55" s="107">
        <f t="shared" si="58"/>
        <v>3422.5301846118509</v>
      </c>
      <c r="AF55" s="107">
        <f t="shared" si="58"/>
        <v>3263.5298127514443</v>
      </c>
      <c r="AG55" s="107">
        <f t="shared" si="58"/>
        <v>3031.2039300082515</v>
      </c>
      <c r="AH55" s="107">
        <f t="shared" ref="AH55:BM55" si="59">AH25-AH53</f>
        <v>2945.5569746366036</v>
      </c>
      <c r="AI55" s="107">
        <f t="shared" si="59"/>
        <v>2772.7172862674488</v>
      </c>
      <c r="AJ55" s="107">
        <f t="shared" si="59"/>
        <v>2630.7857824952607</v>
      </c>
      <c r="AK55" s="107">
        <f t="shared" si="59"/>
        <v>2521.9166794320045</v>
      </c>
      <c r="AL55" s="107">
        <f t="shared" si="59"/>
        <v>2470.2791045091908</v>
      </c>
      <c r="AM55" s="107">
        <f t="shared" si="59"/>
        <v>2425.0531919010627</v>
      </c>
      <c r="AN55" s="107">
        <f t="shared" si="59"/>
        <v>2315.1471937276201</v>
      </c>
      <c r="AO55" s="107">
        <f t="shared" si="59"/>
        <v>2254.7744049234079</v>
      </c>
      <c r="AP55" s="107">
        <f t="shared" si="59"/>
        <v>2290.6843707100379</v>
      </c>
      <c r="AQ55" s="107">
        <f t="shared" si="59"/>
        <v>2117.2632127182733</v>
      </c>
      <c r="AR55" s="107">
        <f t="shared" si="59"/>
        <v>2202.4417469337695</v>
      </c>
      <c r="AS55" s="107">
        <f t="shared" si="59"/>
        <v>2321.5256617809664</v>
      </c>
      <c r="AT55" s="107">
        <f t="shared" si="59"/>
        <v>2289.6900485238712</v>
      </c>
      <c r="AU55" s="107">
        <f t="shared" si="59"/>
        <v>2254.9602719633258</v>
      </c>
      <c r="AV55" s="107">
        <f t="shared" si="59"/>
        <v>2226.9144256980871</v>
      </c>
      <c r="AW55" s="107">
        <f t="shared" si="59"/>
        <v>2236.5340463315788</v>
      </c>
      <c r="AX55" s="107">
        <f t="shared" si="59"/>
        <v>1864.749093558361</v>
      </c>
      <c r="AY55" s="107">
        <f t="shared" si="59"/>
        <v>1638.3412252702619</v>
      </c>
      <c r="AZ55" s="107">
        <f t="shared" si="59"/>
        <v>1419.8204839097234</v>
      </c>
      <c r="BA55" s="107">
        <f t="shared" si="59"/>
        <v>1480.1247915940148</v>
      </c>
      <c r="BB55" s="107">
        <f t="shared" si="59"/>
        <v>1586.1980016436883</v>
      </c>
      <c r="BC55" s="107">
        <f t="shared" si="59"/>
        <v>1787.6547569022096</v>
      </c>
      <c r="BD55" s="107">
        <f t="shared" si="59"/>
        <v>1858.8456257495473</v>
      </c>
      <c r="BE55" s="107">
        <f t="shared" si="59"/>
        <v>2177.3753280358251</v>
      </c>
      <c r="BF55" s="107">
        <f t="shared" si="59"/>
        <v>2756.9985703851307</v>
      </c>
      <c r="BG55" s="107">
        <f t="shared" si="59"/>
        <v>2812.6703152031532</v>
      </c>
      <c r="BH55" s="107">
        <f t="shared" si="59"/>
        <v>2680.3111660826216</v>
      </c>
      <c r="BI55" s="107">
        <f t="shared" si="59"/>
        <v>2592.3667771176588</v>
      </c>
      <c r="BJ55" s="107">
        <f t="shared" si="59"/>
        <v>2739.057901353226</v>
      </c>
      <c r="BK55" s="107">
        <f t="shared" si="59"/>
        <v>3114.7604164611184</v>
      </c>
      <c r="BL55" s="107">
        <f t="shared" si="59"/>
        <v>3329.8453682243071</v>
      </c>
      <c r="BM55" s="107">
        <f t="shared" si="59"/>
        <v>3484.008152509974</v>
      </c>
      <c r="BN55" s="107">
        <f t="shared" ref="BN55:CS55" si="60">BN25-BN53</f>
        <v>4021.59711058637</v>
      </c>
      <c r="BO55" s="107">
        <f t="shared" si="60"/>
        <v>4278.0283451063624</v>
      </c>
      <c r="BP55" s="107">
        <f t="shared" si="60"/>
        <v>4355.6105576630298</v>
      </c>
      <c r="BQ55" s="107">
        <f t="shared" si="60"/>
        <v>4510.6658864218216</v>
      </c>
      <c r="BR55" s="107">
        <f t="shared" si="60"/>
        <v>4480.4740349448421</v>
      </c>
      <c r="BS55" s="107">
        <f t="shared" si="60"/>
        <v>4401.9734222724983</v>
      </c>
      <c r="BT55" s="107">
        <f t="shared" si="60"/>
        <v>4208.6311740352639</v>
      </c>
      <c r="BU55" s="107">
        <f t="shared" si="60"/>
        <v>4224.6084118957906</v>
      </c>
      <c r="BV55" s="107">
        <f t="shared" si="60"/>
        <v>3689.0385283998603</v>
      </c>
      <c r="BW55" s="107">
        <f t="shared" si="60"/>
        <v>3527.852125098877</v>
      </c>
      <c r="BX55" s="107">
        <f t="shared" si="60"/>
        <v>3339.0199999999995</v>
      </c>
      <c r="BY55" s="107">
        <f t="shared" si="60"/>
        <v>3189.51</v>
      </c>
      <c r="BZ55" s="107">
        <f t="shared" si="60"/>
        <v>182.64000000000124</v>
      </c>
      <c r="CA55" s="107">
        <f t="shared" si="60"/>
        <v>92.199999999999818</v>
      </c>
      <c r="CB55" s="107">
        <f t="shared" si="60"/>
        <v>44.81000000000131</v>
      </c>
      <c r="CC55" s="107">
        <f t="shared" si="60"/>
        <v>22.340000000001055</v>
      </c>
      <c r="CD55" s="107">
        <f t="shared" si="60"/>
        <v>-202.3199999999988</v>
      </c>
      <c r="CE55" s="107">
        <f t="shared" si="60"/>
        <v>-276.00000000000091</v>
      </c>
      <c r="CF55" s="107">
        <f t="shared" si="60"/>
        <v>-387.17000000000007</v>
      </c>
      <c r="CG55" s="107">
        <f t="shared" si="60"/>
        <v>-436.6899999999996</v>
      </c>
      <c r="CH55" s="107">
        <f t="shared" si="60"/>
        <v>31.730000000000473</v>
      </c>
      <c r="CI55" s="107">
        <f t="shared" si="60"/>
        <v>78.710000000000946</v>
      </c>
      <c r="CJ55" s="107">
        <f t="shared" si="60"/>
        <v>266.59999999999945</v>
      </c>
      <c r="CK55" s="107">
        <f t="shared" si="60"/>
        <v>254.78999999999996</v>
      </c>
      <c r="CL55" s="107">
        <f t="shared" si="60"/>
        <v>258.40999999999985</v>
      </c>
      <c r="CM55" s="107">
        <f t="shared" si="60"/>
        <v>242.95999999999913</v>
      </c>
      <c r="CN55" s="107">
        <f t="shared" si="60"/>
        <v>223.56999999999971</v>
      </c>
      <c r="CO55" s="107">
        <f t="shared" si="60"/>
        <v>217.19999999999982</v>
      </c>
      <c r="CP55" s="107">
        <f t="shared" si="60"/>
        <v>204.32999999999993</v>
      </c>
      <c r="CQ55" s="107">
        <f t="shared" si="60"/>
        <v>174.21000000000004</v>
      </c>
      <c r="CR55" s="107">
        <f t="shared" si="60"/>
        <v>156.81999999999971</v>
      </c>
      <c r="CS55" s="108">
        <f t="shared" si="60"/>
        <v>137.10000000000127</v>
      </c>
      <c r="CT55" s="109">
        <f>SUM(B55:CS55)</f>
        <v>163296.10196542944</v>
      </c>
      <c r="CU55" s="257"/>
      <c r="CV55" s="258"/>
    </row>
    <row r="56" spans="1:174" ht="15.75" thickBot="1">
      <c r="A56" s="56" t="s">
        <v>55</v>
      </c>
      <c r="B56" s="35">
        <v>500</v>
      </c>
      <c r="C56" s="36">
        <v>750</v>
      </c>
      <c r="D56" s="36">
        <v>732.06000000000006</v>
      </c>
      <c r="E56" s="36">
        <v>674.66</v>
      </c>
      <c r="F56" s="36">
        <v>728.81</v>
      </c>
      <c r="G56" s="36">
        <v>613.98</v>
      </c>
      <c r="H56" s="36">
        <v>667.9</v>
      </c>
      <c r="I56" s="36">
        <v>649.48</v>
      </c>
      <c r="J56" s="36">
        <v>800</v>
      </c>
      <c r="K56" s="36">
        <v>800</v>
      </c>
      <c r="L56" s="36">
        <v>600</v>
      </c>
      <c r="M56" s="36">
        <v>650</v>
      </c>
      <c r="N56" s="36">
        <v>550</v>
      </c>
      <c r="O56" s="36">
        <v>450</v>
      </c>
      <c r="P56" s="36">
        <v>400</v>
      </c>
      <c r="Q56" s="36">
        <v>500</v>
      </c>
      <c r="R56" s="36">
        <v>600</v>
      </c>
      <c r="S56" s="36">
        <v>700</v>
      </c>
      <c r="T56" s="36">
        <v>500</v>
      </c>
      <c r="U56" s="36">
        <v>550</v>
      </c>
      <c r="V56" s="36">
        <v>1025</v>
      </c>
      <c r="W56" s="36">
        <v>1325</v>
      </c>
      <c r="X56" s="36">
        <v>1900</v>
      </c>
      <c r="Y56" s="36">
        <v>2700</v>
      </c>
      <c r="Z56" s="36">
        <v>3350</v>
      </c>
      <c r="AA56" s="36">
        <v>4300</v>
      </c>
      <c r="AB56" s="36">
        <v>4950</v>
      </c>
      <c r="AC56" s="36">
        <v>5200</v>
      </c>
      <c r="AD56" s="36">
        <v>5250</v>
      </c>
      <c r="AE56" s="36">
        <v>5300</v>
      </c>
      <c r="AF56" s="36">
        <v>5250</v>
      </c>
      <c r="AG56" s="36">
        <v>5000</v>
      </c>
      <c r="AH56" s="36">
        <v>4800</v>
      </c>
      <c r="AI56" s="36">
        <v>4500</v>
      </c>
      <c r="AJ56" s="36">
        <v>4300</v>
      </c>
      <c r="AK56" s="36">
        <v>4100</v>
      </c>
      <c r="AL56" s="36">
        <v>4000</v>
      </c>
      <c r="AM56" s="36">
        <v>3799.99</v>
      </c>
      <c r="AN56" s="36">
        <v>3400</v>
      </c>
      <c r="AO56" s="36">
        <v>3250</v>
      </c>
      <c r="AP56" s="36">
        <v>3250</v>
      </c>
      <c r="AQ56" s="36">
        <v>3050</v>
      </c>
      <c r="AR56" s="36">
        <v>3000</v>
      </c>
      <c r="AS56" s="36">
        <v>2800</v>
      </c>
      <c r="AT56" s="36">
        <v>2850</v>
      </c>
      <c r="AU56" s="36">
        <v>2800</v>
      </c>
      <c r="AV56" s="36">
        <v>2750</v>
      </c>
      <c r="AW56" s="36">
        <v>2800</v>
      </c>
      <c r="AX56" s="36">
        <v>2350</v>
      </c>
      <c r="AY56" s="36">
        <v>2200</v>
      </c>
      <c r="AZ56" s="36">
        <v>2250</v>
      </c>
      <c r="BA56" s="36">
        <v>2350</v>
      </c>
      <c r="BB56" s="36">
        <v>2400</v>
      </c>
      <c r="BC56" s="36">
        <v>2250</v>
      </c>
      <c r="BD56" s="36">
        <v>2350</v>
      </c>
      <c r="BE56" s="36">
        <v>2700</v>
      </c>
      <c r="BF56" s="36">
        <v>2900</v>
      </c>
      <c r="BG56" s="36">
        <v>3100</v>
      </c>
      <c r="BH56" s="36">
        <v>3150</v>
      </c>
      <c r="BI56" s="36">
        <v>3200</v>
      </c>
      <c r="BJ56" s="36">
        <v>3250</v>
      </c>
      <c r="BK56" s="36">
        <v>3550</v>
      </c>
      <c r="BL56" s="36">
        <v>3850</v>
      </c>
      <c r="BM56" s="36">
        <v>4250</v>
      </c>
      <c r="BN56" s="36">
        <v>4350</v>
      </c>
      <c r="BO56" s="36">
        <v>4600</v>
      </c>
      <c r="BP56" s="36">
        <v>4900</v>
      </c>
      <c r="BQ56" s="36">
        <v>4850</v>
      </c>
      <c r="BR56" s="36">
        <v>4750</v>
      </c>
      <c r="BS56" s="36">
        <v>4250</v>
      </c>
      <c r="BT56" s="36">
        <v>3350</v>
      </c>
      <c r="BU56" s="36">
        <v>2578.5100000000002</v>
      </c>
      <c r="BV56" s="36">
        <v>1585.47</v>
      </c>
      <c r="BW56" s="36">
        <v>1441.28</v>
      </c>
      <c r="BX56" s="36">
        <v>1238.1399999999999</v>
      </c>
      <c r="BY56" s="36">
        <v>944.66000000000008</v>
      </c>
      <c r="BZ56" s="36">
        <v>392.36</v>
      </c>
      <c r="CA56" s="36">
        <v>398.64</v>
      </c>
      <c r="CB56" s="36">
        <v>397.57</v>
      </c>
      <c r="CC56" s="36">
        <v>426.16</v>
      </c>
      <c r="CD56" s="36">
        <v>404.23</v>
      </c>
      <c r="CE56" s="36">
        <v>400.54</v>
      </c>
      <c r="CF56" s="36">
        <v>494.8</v>
      </c>
      <c r="CG56" s="36">
        <v>450</v>
      </c>
      <c r="CH56" s="36">
        <v>450</v>
      </c>
      <c r="CI56" s="36">
        <v>450</v>
      </c>
      <c r="CJ56" s="36">
        <v>575</v>
      </c>
      <c r="CK56" s="36">
        <v>475</v>
      </c>
      <c r="CL56" s="36">
        <v>800</v>
      </c>
      <c r="CM56" s="36">
        <v>570.23</v>
      </c>
      <c r="CN56" s="36">
        <v>650</v>
      </c>
      <c r="CO56" s="36">
        <v>600</v>
      </c>
      <c r="CP56" s="36">
        <v>443</v>
      </c>
      <c r="CQ56" s="36">
        <v>523.67999999999995</v>
      </c>
      <c r="CR56" s="36">
        <v>0</v>
      </c>
      <c r="CS56" s="37">
        <v>0</v>
      </c>
      <c r="CT56" s="51">
        <f>SUM(B56:CS56)</f>
        <v>207256.15000000005</v>
      </c>
      <c r="CU56" s="152"/>
      <c r="CV56" s="259"/>
      <c r="CW56" s="140"/>
    </row>
    <row r="57" spans="1:174" ht="15.75" thickBot="1">
      <c r="A57" s="261" t="s">
        <v>56</v>
      </c>
      <c r="B57" s="107">
        <f>IF(B56&gt;B55,0,B55-B56)</f>
        <v>0</v>
      </c>
      <c r="C57" s="107">
        <f t="shared" ref="C57:BN57" si="61">IF(C56&gt;C55,0,C55-C56)</f>
        <v>0</v>
      </c>
      <c r="D57" s="107">
        <f t="shared" si="61"/>
        <v>0</v>
      </c>
      <c r="E57" s="107">
        <f t="shared" si="61"/>
        <v>0</v>
      </c>
      <c r="F57" s="107">
        <f t="shared" si="61"/>
        <v>0</v>
      </c>
      <c r="G57" s="107">
        <f t="shared" si="61"/>
        <v>0</v>
      </c>
      <c r="H57" s="107">
        <f t="shared" si="61"/>
        <v>0</v>
      </c>
      <c r="I57" s="107">
        <f t="shared" si="61"/>
        <v>0</v>
      </c>
      <c r="J57" s="107">
        <f t="shared" si="61"/>
        <v>0</v>
      </c>
      <c r="K57" s="107">
        <f t="shared" si="61"/>
        <v>0</v>
      </c>
      <c r="L57" s="107">
        <f t="shared" si="61"/>
        <v>0</v>
      </c>
      <c r="M57" s="107">
        <f t="shared" si="61"/>
        <v>0</v>
      </c>
      <c r="N57" s="107">
        <f t="shared" si="61"/>
        <v>0</v>
      </c>
      <c r="O57" s="107">
        <f t="shared" si="61"/>
        <v>0</v>
      </c>
      <c r="P57" s="107">
        <f t="shared" si="61"/>
        <v>0</v>
      </c>
      <c r="Q57" s="107">
        <f t="shared" si="61"/>
        <v>0</v>
      </c>
      <c r="R57" s="107">
        <f t="shared" si="61"/>
        <v>0</v>
      </c>
      <c r="S57" s="107">
        <f t="shared" si="61"/>
        <v>0</v>
      </c>
      <c r="T57" s="107">
        <f t="shared" si="61"/>
        <v>0</v>
      </c>
      <c r="U57" s="107">
        <f t="shared" si="61"/>
        <v>0</v>
      </c>
      <c r="V57" s="107">
        <f t="shared" si="61"/>
        <v>0</v>
      </c>
      <c r="W57" s="107">
        <f t="shared" si="61"/>
        <v>0</v>
      </c>
      <c r="X57" s="107">
        <f t="shared" si="61"/>
        <v>1801.5500000000011</v>
      </c>
      <c r="Y57" s="107">
        <f t="shared" si="61"/>
        <v>1095.8851482933715</v>
      </c>
      <c r="Z57" s="107">
        <f t="shared" si="61"/>
        <v>361.37255685925993</v>
      </c>
      <c r="AA57" s="107">
        <f t="shared" si="61"/>
        <v>0</v>
      </c>
      <c r="AB57" s="107">
        <f t="shared" si="61"/>
        <v>0</v>
      </c>
      <c r="AC57" s="107">
        <f t="shared" si="61"/>
        <v>0</v>
      </c>
      <c r="AD57" s="107">
        <f t="shared" si="61"/>
        <v>0</v>
      </c>
      <c r="AE57" s="107">
        <f t="shared" si="61"/>
        <v>0</v>
      </c>
      <c r="AF57" s="107">
        <f t="shared" si="61"/>
        <v>0</v>
      </c>
      <c r="AG57" s="107">
        <f t="shared" si="61"/>
        <v>0</v>
      </c>
      <c r="AH57" s="107">
        <f t="shared" si="61"/>
        <v>0</v>
      </c>
      <c r="AI57" s="107">
        <f t="shared" si="61"/>
        <v>0</v>
      </c>
      <c r="AJ57" s="107">
        <f t="shared" si="61"/>
        <v>0</v>
      </c>
      <c r="AK57" s="107">
        <f t="shared" si="61"/>
        <v>0</v>
      </c>
      <c r="AL57" s="107">
        <f t="shared" si="61"/>
        <v>0</v>
      </c>
      <c r="AM57" s="107">
        <f t="shared" si="61"/>
        <v>0</v>
      </c>
      <c r="AN57" s="107">
        <f t="shared" si="61"/>
        <v>0</v>
      </c>
      <c r="AO57" s="107">
        <f t="shared" si="61"/>
        <v>0</v>
      </c>
      <c r="AP57" s="107">
        <f t="shared" si="61"/>
        <v>0</v>
      </c>
      <c r="AQ57" s="107">
        <f t="shared" si="61"/>
        <v>0</v>
      </c>
      <c r="AR57" s="107">
        <f t="shared" si="61"/>
        <v>0</v>
      </c>
      <c r="AS57" s="107">
        <f t="shared" si="61"/>
        <v>0</v>
      </c>
      <c r="AT57" s="107">
        <f t="shared" si="61"/>
        <v>0</v>
      </c>
      <c r="AU57" s="107">
        <f t="shared" si="61"/>
        <v>0</v>
      </c>
      <c r="AV57" s="107">
        <f t="shared" si="61"/>
        <v>0</v>
      </c>
      <c r="AW57" s="107">
        <f t="shared" si="61"/>
        <v>0</v>
      </c>
      <c r="AX57" s="107">
        <f t="shared" si="61"/>
        <v>0</v>
      </c>
      <c r="AY57" s="107">
        <f t="shared" si="61"/>
        <v>0</v>
      </c>
      <c r="AZ57" s="107">
        <f t="shared" si="61"/>
        <v>0</v>
      </c>
      <c r="BA57" s="107">
        <f t="shared" si="61"/>
        <v>0</v>
      </c>
      <c r="BB57" s="107">
        <f t="shared" si="61"/>
        <v>0</v>
      </c>
      <c r="BC57" s="107">
        <f t="shared" si="61"/>
        <v>0</v>
      </c>
      <c r="BD57" s="107">
        <f t="shared" si="61"/>
        <v>0</v>
      </c>
      <c r="BE57" s="107">
        <f t="shared" si="61"/>
        <v>0</v>
      </c>
      <c r="BF57" s="107">
        <f t="shared" si="61"/>
        <v>0</v>
      </c>
      <c r="BG57" s="107">
        <f t="shared" si="61"/>
        <v>0</v>
      </c>
      <c r="BH57" s="107">
        <f t="shared" si="61"/>
        <v>0</v>
      </c>
      <c r="BI57" s="107">
        <f t="shared" si="61"/>
        <v>0</v>
      </c>
      <c r="BJ57" s="107">
        <f t="shared" si="61"/>
        <v>0</v>
      </c>
      <c r="BK57" s="107">
        <f t="shared" si="61"/>
        <v>0</v>
      </c>
      <c r="BL57" s="107">
        <f t="shared" si="61"/>
        <v>0</v>
      </c>
      <c r="BM57" s="107">
        <f t="shared" si="61"/>
        <v>0</v>
      </c>
      <c r="BN57" s="107">
        <f t="shared" si="61"/>
        <v>0</v>
      </c>
      <c r="BO57" s="107">
        <f t="shared" ref="BO57:CS57" si="62">IF(BO56&gt;BO55,0,BO55-BO56)</f>
        <v>0</v>
      </c>
      <c r="BP57" s="107">
        <f t="shared" si="62"/>
        <v>0</v>
      </c>
      <c r="BQ57" s="107">
        <f t="shared" si="62"/>
        <v>0</v>
      </c>
      <c r="BR57" s="107">
        <f t="shared" si="62"/>
        <v>0</v>
      </c>
      <c r="BS57" s="107">
        <f t="shared" si="62"/>
        <v>151.97342227249828</v>
      </c>
      <c r="BT57" s="107">
        <f t="shared" si="62"/>
        <v>858.63117403526394</v>
      </c>
      <c r="BU57" s="107">
        <f t="shared" si="62"/>
        <v>1646.0984118957904</v>
      </c>
      <c r="BV57" s="107">
        <f t="shared" si="62"/>
        <v>2103.56852839986</v>
      </c>
      <c r="BW57" s="107">
        <f t="shared" si="62"/>
        <v>2086.5721250988772</v>
      </c>
      <c r="BX57" s="107">
        <f t="shared" si="62"/>
        <v>2100.8799999999997</v>
      </c>
      <c r="BY57" s="107">
        <f t="shared" si="62"/>
        <v>2244.8500000000004</v>
      </c>
      <c r="BZ57" s="107">
        <f t="shared" si="62"/>
        <v>0</v>
      </c>
      <c r="CA57" s="107">
        <f t="shared" si="62"/>
        <v>0</v>
      </c>
      <c r="CB57" s="107">
        <f t="shared" si="62"/>
        <v>0</v>
      </c>
      <c r="CC57" s="107">
        <f t="shared" si="62"/>
        <v>0</v>
      </c>
      <c r="CD57" s="107">
        <f t="shared" si="62"/>
        <v>0</v>
      </c>
      <c r="CE57" s="107">
        <f t="shared" si="62"/>
        <v>0</v>
      </c>
      <c r="CF57" s="107">
        <f t="shared" si="62"/>
        <v>0</v>
      </c>
      <c r="CG57" s="107">
        <f t="shared" si="62"/>
        <v>0</v>
      </c>
      <c r="CH57" s="107">
        <f t="shared" si="62"/>
        <v>0</v>
      </c>
      <c r="CI57" s="107">
        <f t="shared" si="62"/>
        <v>0</v>
      </c>
      <c r="CJ57" s="107">
        <f t="shared" si="62"/>
        <v>0</v>
      </c>
      <c r="CK57" s="107">
        <f t="shared" si="62"/>
        <v>0</v>
      </c>
      <c r="CL57" s="107">
        <f t="shared" si="62"/>
        <v>0</v>
      </c>
      <c r="CM57" s="107">
        <f t="shared" si="62"/>
        <v>0</v>
      </c>
      <c r="CN57" s="107">
        <f t="shared" si="62"/>
        <v>0</v>
      </c>
      <c r="CO57" s="107">
        <f t="shared" si="62"/>
        <v>0</v>
      </c>
      <c r="CP57" s="107">
        <f t="shared" si="62"/>
        <v>0</v>
      </c>
      <c r="CQ57" s="107">
        <f t="shared" si="62"/>
        <v>0</v>
      </c>
      <c r="CR57" s="107">
        <f t="shared" si="62"/>
        <v>156.81999999999971</v>
      </c>
      <c r="CS57" s="108">
        <f t="shared" si="62"/>
        <v>137.10000000000127</v>
      </c>
      <c r="CT57" s="109">
        <f>SUM(B57:CS57)</f>
        <v>14745.301366854925</v>
      </c>
      <c r="CU57" s="257"/>
      <c r="CV57" s="263"/>
    </row>
    <row r="58" spans="1:174">
      <c r="A58" s="150"/>
      <c r="B58" s="255"/>
      <c r="C58" s="255"/>
      <c r="D58" s="255"/>
      <c r="E58" s="255"/>
      <c r="F58" s="255"/>
      <c r="G58" s="255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152"/>
      <c r="CV58" s="256"/>
    </row>
    <row r="59" spans="1:174" ht="15.75" thickBot="1">
      <c r="A59" s="110" t="s">
        <v>72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</row>
    <row r="60" spans="1:174" ht="15.75" thickBot="1">
      <c r="A60" s="111" t="s">
        <v>25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26</v>
      </c>
      <c r="CU60" s="150"/>
      <c r="CV60" s="244"/>
      <c r="CX60" s="234"/>
    </row>
    <row r="61" spans="1:174">
      <c r="A61" s="21" t="s">
        <v>32</v>
      </c>
      <c r="B61" s="172">
        <f>SUM(B62:B68)</f>
        <v>2704.04</v>
      </c>
      <c r="C61" s="172">
        <f>SUM(C62:C68)</f>
        <v>2704.04</v>
      </c>
      <c r="D61" s="172">
        <f t="shared" ref="D61:BO61" si="63">SUM(D62:D68)</f>
        <v>2704.04</v>
      </c>
      <c r="E61" s="172">
        <f t="shared" si="63"/>
        <v>2704.04</v>
      </c>
      <c r="F61" s="172">
        <f t="shared" si="63"/>
        <v>2704.04</v>
      </c>
      <c r="G61" s="172">
        <f t="shared" si="63"/>
        <v>2704.04</v>
      </c>
      <c r="H61" s="172">
        <f t="shared" si="63"/>
        <v>2704.04</v>
      </c>
      <c r="I61" s="172">
        <f t="shared" si="63"/>
        <v>2704.04</v>
      </c>
      <c r="J61" s="172">
        <f t="shared" si="63"/>
        <v>2704.04</v>
      </c>
      <c r="K61" s="172">
        <f t="shared" si="63"/>
        <v>2704.04</v>
      </c>
      <c r="L61" s="172">
        <f t="shared" si="63"/>
        <v>2704.04</v>
      </c>
      <c r="M61" s="172">
        <f t="shared" si="63"/>
        <v>2704.04</v>
      </c>
      <c r="N61" s="172">
        <f t="shared" si="63"/>
        <v>2704.04</v>
      </c>
      <c r="O61" s="172">
        <f t="shared" si="63"/>
        <v>2704.04</v>
      </c>
      <c r="P61" s="172">
        <f t="shared" si="63"/>
        <v>2704.04</v>
      </c>
      <c r="Q61" s="172">
        <f t="shared" si="63"/>
        <v>2704.04</v>
      </c>
      <c r="R61" s="172">
        <f t="shared" si="63"/>
        <v>2704.04</v>
      </c>
      <c r="S61" s="172">
        <f t="shared" si="63"/>
        <v>2704.04</v>
      </c>
      <c r="T61" s="172">
        <f t="shared" si="63"/>
        <v>2704.04</v>
      </c>
      <c r="U61" s="172">
        <f t="shared" si="63"/>
        <v>2704.04</v>
      </c>
      <c r="V61" s="172">
        <f t="shared" si="63"/>
        <v>2704.04</v>
      </c>
      <c r="W61" s="172">
        <f t="shared" si="63"/>
        <v>2704.04</v>
      </c>
      <c r="X61" s="172">
        <f t="shared" si="63"/>
        <v>2704.04</v>
      </c>
      <c r="Y61" s="172">
        <f t="shared" si="63"/>
        <v>2704.04</v>
      </c>
      <c r="Z61" s="172">
        <f t="shared" si="63"/>
        <v>2704.04</v>
      </c>
      <c r="AA61" s="172">
        <f t="shared" si="63"/>
        <v>2704.04</v>
      </c>
      <c r="AB61" s="172">
        <f t="shared" si="63"/>
        <v>2704.04</v>
      </c>
      <c r="AC61" s="172">
        <f t="shared" si="63"/>
        <v>2704.04</v>
      </c>
      <c r="AD61" s="172">
        <f t="shared" si="63"/>
        <v>2704.04</v>
      </c>
      <c r="AE61" s="172">
        <f t="shared" si="63"/>
        <v>2704.04</v>
      </c>
      <c r="AF61" s="172">
        <f t="shared" si="63"/>
        <v>2704.04</v>
      </c>
      <c r="AG61" s="172">
        <f t="shared" si="63"/>
        <v>2704.04</v>
      </c>
      <c r="AH61" s="172">
        <f t="shared" si="63"/>
        <v>2704.04</v>
      </c>
      <c r="AI61" s="172">
        <f t="shared" si="63"/>
        <v>2704.04</v>
      </c>
      <c r="AJ61" s="172">
        <f t="shared" si="63"/>
        <v>2704.04</v>
      </c>
      <c r="AK61" s="172">
        <f t="shared" si="63"/>
        <v>2704.04</v>
      </c>
      <c r="AL61" s="172">
        <f t="shared" si="63"/>
        <v>2704.04</v>
      </c>
      <c r="AM61" s="172">
        <f t="shared" si="63"/>
        <v>2704.04</v>
      </c>
      <c r="AN61" s="172">
        <f t="shared" si="63"/>
        <v>2704.04</v>
      </c>
      <c r="AO61" s="172">
        <f t="shared" si="63"/>
        <v>2704.04</v>
      </c>
      <c r="AP61" s="172">
        <f t="shared" si="63"/>
        <v>2704.04</v>
      </c>
      <c r="AQ61" s="172">
        <f t="shared" si="63"/>
        <v>2704.04</v>
      </c>
      <c r="AR61" s="172">
        <f t="shared" si="63"/>
        <v>2704.04</v>
      </c>
      <c r="AS61" s="172">
        <f t="shared" si="63"/>
        <v>2704.04</v>
      </c>
      <c r="AT61" s="172">
        <f t="shared" si="63"/>
        <v>2704.04</v>
      </c>
      <c r="AU61" s="172">
        <f t="shared" si="63"/>
        <v>2704.04</v>
      </c>
      <c r="AV61" s="172">
        <f t="shared" si="63"/>
        <v>2704.04</v>
      </c>
      <c r="AW61" s="172">
        <f t="shared" si="63"/>
        <v>2704.04</v>
      </c>
      <c r="AX61" s="172">
        <f t="shared" si="63"/>
        <v>2704.04</v>
      </c>
      <c r="AY61" s="172">
        <f t="shared" si="63"/>
        <v>2704.04</v>
      </c>
      <c r="AZ61" s="172">
        <f t="shared" si="63"/>
        <v>2704.04</v>
      </c>
      <c r="BA61" s="172">
        <f t="shared" si="63"/>
        <v>2704.04</v>
      </c>
      <c r="BB61" s="172">
        <f t="shared" si="63"/>
        <v>2704.04</v>
      </c>
      <c r="BC61" s="172">
        <f t="shared" si="63"/>
        <v>2704.04</v>
      </c>
      <c r="BD61" s="172">
        <f t="shared" si="63"/>
        <v>2704.04</v>
      </c>
      <c r="BE61" s="172">
        <f t="shared" si="63"/>
        <v>2704.04</v>
      </c>
      <c r="BF61" s="172">
        <f t="shared" si="63"/>
        <v>2704.04</v>
      </c>
      <c r="BG61" s="172">
        <f t="shared" si="63"/>
        <v>2704.04</v>
      </c>
      <c r="BH61" s="172">
        <f t="shared" si="63"/>
        <v>2704.04</v>
      </c>
      <c r="BI61" s="172">
        <f t="shared" si="63"/>
        <v>2772.04</v>
      </c>
      <c r="BJ61" s="172">
        <f t="shared" si="63"/>
        <v>2817.04</v>
      </c>
      <c r="BK61" s="172">
        <f t="shared" si="63"/>
        <v>2840.04</v>
      </c>
      <c r="BL61" s="172">
        <f t="shared" si="63"/>
        <v>2858.04</v>
      </c>
      <c r="BM61" s="172">
        <f t="shared" si="63"/>
        <v>2885.04</v>
      </c>
      <c r="BN61" s="172">
        <f t="shared" si="63"/>
        <v>2916.04</v>
      </c>
      <c r="BO61" s="172">
        <f t="shared" si="63"/>
        <v>2929.04</v>
      </c>
      <c r="BP61" s="172">
        <f t="shared" ref="BP61:CS61" si="64">SUM(BP62:BP68)</f>
        <v>2962.04</v>
      </c>
      <c r="BQ61" s="172">
        <f t="shared" si="64"/>
        <v>2977.04</v>
      </c>
      <c r="BR61" s="172">
        <f t="shared" si="64"/>
        <v>3004.04</v>
      </c>
      <c r="BS61" s="172">
        <f t="shared" si="64"/>
        <v>3025.04</v>
      </c>
      <c r="BT61" s="172">
        <f t="shared" si="64"/>
        <v>3055.04</v>
      </c>
      <c r="BU61" s="172">
        <f t="shared" si="64"/>
        <v>3060.04</v>
      </c>
      <c r="BV61" s="172">
        <f t="shared" si="64"/>
        <v>3039.04</v>
      </c>
      <c r="BW61" s="172">
        <f t="shared" si="64"/>
        <v>3068.04</v>
      </c>
      <c r="BX61" s="172">
        <f t="shared" si="64"/>
        <v>3119.04</v>
      </c>
      <c r="BY61" s="172">
        <f t="shared" si="64"/>
        <v>3130.04</v>
      </c>
      <c r="BZ61" s="172">
        <f t="shared" si="64"/>
        <v>3136.04</v>
      </c>
      <c r="CA61" s="172">
        <f t="shared" si="64"/>
        <v>3171.04</v>
      </c>
      <c r="CB61" s="172">
        <f t="shared" si="64"/>
        <v>3210.04</v>
      </c>
      <c r="CC61" s="172">
        <f t="shared" si="64"/>
        <v>3231.04</v>
      </c>
      <c r="CD61" s="172">
        <f t="shared" si="64"/>
        <v>3236.04</v>
      </c>
      <c r="CE61" s="172">
        <f t="shared" si="64"/>
        <v>3235.04</v>
      </c>
      <c r="CF61" s="172">
        <f t="shared" si="64"/>
        <v>3239.04</v>
      </c>
      <c r="CG61" s="172">
        <f t="shared" si="64"/>
        <v>3250.04</v>
      </c>
      <c r="CH61" s="172">
        <f t="shared" si="64"/>
        <v>3271.04</v>
      </c>
      <c r="CI61" s="172">
        <f t="shared" si="64"/>
        <v>3283.04</v>
      </c>
      <c r="CJ61" s="172">
        <f t="shared" si="64"/>
        <v>3294.04</v>
      </c>
      <c r="CK61" s="172">
        <f t="shared" si="64"/>
        <v>3304.04</v>
      </c>
      <c r="CL61" s="172">
        <f t="shared" si="64"/>
        <v>3315.04</v>
      </c>
      <c r="CM61" s="172">
        <f t="shared" si="64"/>
        <v>3334.04</v>
      </c>
      <c r="CN61" s="172">
        <f t="shared" si="64"/>
        <v>3349.04</v>
      </c>
      <c r="CO61" s="172">
        <f t="shared" si="64"/>
        <v>3354.04</v>
      </c>
      <c r="CP61" s="172">
        <f t="shared" si="64"/>
        <v>3360.04</v>
      </c>
      <c r="CQ61" s="172">
        <f t="shared" si="64"/>
        <v>3368.04</v>
      </c>
      <c r="CR61" s="172">
        <f t="shared" si="64"/>
        <v>3378.04</v>
      </c>
      <c r="CS61" s="173">
        <f t="shared" si="64"/>
        <v>3390.04</v>
      </c>
      <c r="CT61" s="232">
        <f>SUM(B61:CS61)</f>
        <v>275703.84000000014</v>
      </c>
      <c r="CU61" s="150"/>
      <c r="CV61" s="151"/>
      <c r="CW61" s="141"/>
      <c r="CX61" s="236"/>
      <c r="CY61" s="141"/>
      <c r="CZ61" s="141"/>
      <c r="DA61" s="141"/>
      <c r="DB61" s="141"/>
      <c r="DC61" s="141"/>
      <c r="DD61" s="141"/>
      <c r="DE61" s="141"/>
      <c r="DF61" s="141"/>
      <c r="DG61" s="141"/>
      <c r="DH61" s="141"/>
      <c r="DI61" s="141"/>
      <c r="DJ61" s="141"/>
      <c r="DK61" s="141"/>
      <c r="DL61" s="141"/>
      <c r="DM61" s="141"/>
      <c r="DN61" s="141"/>
      <c r="DO61" s="141"/>
      <c r="DP61" s="141"/>
      <c r="DQ61" s="141"/>
      <c r="DR61" s="141"/>
      <c r="DS61" s="141"/>
      <c r="DT61" s="141"/>
      <c r="DU61" s="141"/>
      <c r="DV61" s="141"/>
      <c r="DW61" s="141"/>
      <c r="DX61" s="141"/>
      <c r="DY61" s="141"/>
      <c r="DZ61" s="141"/>
      <c r="EA61" s="141"/>
      <c r="EB61" s="141"/>
      <c r="EC61" s="141"/>
      <c r="ED61" s="141"/>
      <c r="EE61" s="141"/>
      <c r="EF61" s="141"/>
      <c r="EG61" s="141"/>
      <c r="EH61" s="141"/>
      <c r="EI61" s="141"/>
      <c r="EJ61" s="141"/>
      <c r="EK61" s="141"/>
      <c r="EL61" s="141"/>
      <c r="EM61" s="141"/>
      <c r="EN61" s="141"/>
      <c r="EO61" s="141"/>
      <c r="EP61" s="141"/>
      <c r="EQ61" s="141"/>
      <c r="ER61" s="141"/>
      <c r="ES61" s="141"/>
      <c r="ET61" s="141"/>
      <c r="EU61" s="141"/>
      <c r="EV61" s="141"/>
      <c r="EW61" s="141"/>
      <c r="EX61" s="141"/>
      <c r="EY61" s="141"/>
      <c r="EZ61" s="141"/>
      <c r="FA61" s="141"/>
      <c r="FB61" s="141"/>
      <c r="FC61" s="141"/>
      <c r="FD61" s="141"/>
      <c r="FE61" s="141"/>
      <c r="FF61" s="141"/>
      <c r="FG61" s="141"/>
      <c r="FH61" s="141"/>
      <c r="FI61" s="141"/>
      <c r="FJ61" s="141"/>
      <c r="FK61" s="141"/>
      <c r="FL61" s="141"/>
      <c r="FM61" s="141"/>
      <c r="FN61" s="141"/>
      <c r="FO61" s="141"/>
      <c r="FP61" s="141"/>
      <c r="FQ61" s="141"/>
      <c r="FR61" s="141"/>
    </row>
    <row r="62" spans="1:174">
      <c r="A62" s="25" t="s">
        <v>33</v>
      </c>
      <c r="B62" s="31">
        <v>423</v>
      </c>
      <c r="C62" s="32">
        <v>423</v>
      </c>
      <c r="D62" s="32">
        <v>423</v>
      </c>
      <c r="E62" s="32">
        <v>423</v>
      </c>
      <c r="F62" s="32">
        <v>423</v>
      </c>
      <c r="G62" s="32">
        <v>423</v>
      </c>
      <c r="H62" s="32">
        <v>423</v>
      </c>
      <c r="I62" s="32">
        <v>423</v>
      </c>
      <c r="J62" s="32">
        <v>423</v>
      </c>
      <c r="K62" s="32">
        <v>423</v>
      </c>
      <c r="L62" s="32">
        <v>423</v>
      </c>
      <c r="M62" s="32">
        <v>423</v>
      </c>
      <c r="N62" s="32">
        <v>423</v>
      </c>
      <c r="O62" s="32">
        <v>423</v>
      </c>
      <c r="P62" s="32">
        <v>423</v>
      </c>
      <c r="Q62" s="32">
        <v>423</v>
      </c>
      <c r="R62" s="32">
        <v>423</v>
      </c>
      <c r="S62" s="32">
        <v>423</v>
      </c>
      <c r="T62" s="32">
        <v>423</v>
      </c>
      <c r="U62" s="32">
        <v>423</v>
      </c>
      <c r="V62" s="32">
        <v>423</v>
      </c>
      <c r="W62" s="32">
        <v>423</v>
      </c>
      <c r="X62" s="32">
        <v>423</v>
      </c>
      <c r="Y62" s="32">
        <v>423</v>
      </c>
      <c r="Z62" s="32">
        <v>423</v>
      </c>
      <c r="AA62" s="32">
        <v>423</v>
      </c>
      <c r="AB62" s="32">
        <v>423</v>
      </c>
      <c r="AC62" s="32">
        <v>423</v>
      </c>
      <c r="AD62" s="32">
        <v>423</v>
      </c>
      <c r="AE62" s="32">
        <v>423</v>
      </c>
      <c r="AF62" s="32">
        <v>423</v>
      </c>
      <c r="AG62" s="32">
        <v>423</v>
      </c>
      <c r="AH62" s="32">
        <v>423</v>
      </c>
      <c r="AI62" s="32">
        <v>423</v>
      </c>
      <c r="AJ62" s="32">
        <v>423</v>
      </c>
      <c r="AK62" s="32">
        <v>423</v>
      </c>
      <c r="AL62" s="32">
        <v>423</v>
      </c>
      <c r="AM62" s="32">
        <v>423</v>
      </c>
      <c r="AN62" s="32">
        <v>423</v>
      </c>
      <c r="AO62" s="32">
        <v>423</v>
      </c>
      <c r="AP62" s="32">
        <v>423</v>
      </c>
      <c r="AQ62" s="32">
        <v>423</v>
      </c>
      <c r="AR62" s="32">
        <v>423</v>
      </c>
      <c r="AS62" s="32">
        <v>423</v>
      </c>
      <c r="AT62" s="32">
        <v>423</v>
      </c>
      <c r="AU62" s="32">
        <v>423</v>
      </c>
      <c r="AV62" s="32">
        <v>423</v>
      </c>
      <c r="AW62" s="32">
        <v>423</v>
      </c>
      <c r="AX62" s="32">
        <v>423</v>
      </c>
      <c r="AY62" s="32">
        <v>423</v>
      </c>
      <c r="AZ62" s="32">
        <v>423</v>
      </c>
      <c r="BA62" s="32">
        <v>423</v>
      </c>
      <c r="BB62" s="32">
        <v>423</v>
      </c>
      <c r="BC62" s="32">
        <v>423</v>
      </c>
      <c r="BD62" s="32">
        <v>423</v>
      </c>
      <c r="BE62" s="32">
        <v>423</v>
      </c>
      <c r="BF62" s="32">
        <v>423</v>
      </c>
      <c r="BG62" s="32">
        <v>423</v>
      </c>
      <c r="BH62" s="32">
        <v>423</v>
      </c>
      <c r="BI62" s="32">
        <v>423</v>
      </c>
      <c r="BJ62" s="32">
        <v>423</v>
      </c>
      <c r="BK62" s="32">
        <v>423</v>
      </c>
      <c r="BL62" s="32">
        <v>423</v>
      </c>
      <c r="BM62" s="32">
        <v>423</v>
      </c>
      <c r="BN62" s="32">
        <v>423</v>
      </c>
      <c r="BO62" s="32">
        <v>423</v>
      </c>
      <c r="BP62" s="32">
        <v>423</v>
      </c>
      <c r="BQ62" s="32">
        <v>423</v>
      </c>
      <c r="BR62" s="32">
        <v>423</v>
      </c>
      <c r="BS62" s="32">
        <v>423</v>
      </c>
      <c r="BT62" s="32">
        <v>423</v>
      </c>
      <c r="BU62" s="32">
        <v>423</v>
      </c>
      <c r="BV62" s="32">
        <v>423</v>
      </c>
      <c r="BW62" s="32">
        <v>423</v>
      </c>
      <c r="BX62" s="32">
        <v>423</v>
      </c>
      <c r="BY62" s="32">
        <v>423</v>
      </c>
      <c r="BZ62" s="32">
        <v>423</v>
      </c>
      <c r="CA62" s="32">
        <v>423</v>
      </c>
      <c r="CB62" s="32">
        <v>423</v>
      </c>
      <c r="CC62" s="32">
        <v>423</v>
      </c>
      <c r="CD62" s="32">
        <v>423</v>
      </c>
      <c r="CE62" s="32">
        <v>423</v>
      </c>
      <c r="CF62" s="32">
        <v>423</v>
      </c>
      <c r="CG62" s="32">
        <v>423</v>
      </c>
      <c r="CH62" s="32">
        <v>423</v>
      </c>
      <c r="CI62" s="32">
        <v>423</v>
      </c>
      <c r="CJ62" s="32">
        <v>423</v>
      </c>
      <c r="CK62" s="32">
        <v>423</v>
      </c>
      <c r="CL62" s="32">
        <v>423</v>
      </c>
      <c r="CM62" s="32">
        <v>423</v>
      </c>
      <c r="CN62" s="32">
        <v>423</v>
      </c>
      <c r="CO62" s="32">
        <v>423</v>
      </c>
      <c r="CP62" s="32">
        <v>423</v>
      </c>
      <c r="CQ62" s="32">
        <v>423</v>
      </c>
      <c r="CR62" s="32">
        <v>423</v>
      </c>
      <c r="CS62" s="33">
        <v>423</v>
      </c>
      <c r="CT62" s="30">
        <f t="shared" ref="CT62:CT68" si="65">SUM(B62:CS62)</f>
        <v>40608</v>
      </c>
      <c r="CU62" s="152"/>
      <c r="CV62" s="245"/>
      <c r="CW62" s="141"/>
      <c r="CY62" s="141"/>
      <c r="CZ62" s="141"/>
      <c r="DA62" s="141"/>
      <c r="DB62" s="141"/>
      <c r="DC62" s="141"/>
      <c r="DD62" s="141"/>
      <c r="DE62" s="141"/>
      <c r="DF62" s="141"/>
      <c r="DG62" s="141"/>
      <c r="DH62" s="141"/>
      <c r="DI62" s="141"/>
      <c r="DJ62" s="141"/>
      <c r="DK62" s="141"/>
      <c r="DL62" s="141"/>
      <c r="DM62" s="141"/>
      <c r="DN62" s="141"/>
      <c r="DO62" s="141"/>
      <c r="DP62" s="141"/>
      <c r="DQ62" s="141"/>
      <c r="DR62" s="141"/>
      <c r="DS62" s="141"/>
      <c r="DT62" s="141"/>
      <c r="DU62" s="141"/>
      <c r="DV62" s="141"/>
      <c r="DW62" s="141"/>
      <c r="DX62" s="141"/>
      <c r="DY62" s="141"/>
      <c r="DZ62" s="141"/>
      <c r="EA62" s="141"/>
      <c r="EB62" s="141"/>
      <c r="EC62" s="141"/>
      <c r="ED62" s="141"/>
      <c r="EE62" s="141"/>
      <c r="EF62" s="141"/>
      <c r="EG62" s="141"/>
      <c r="EH62" s="141"/>
      <c r="EI62" s="141"/>
      <c r="EJ62" s="141"/>
      <c r="EK62" s="141"/>
      <c r="EL62" s="141"/>
      <c r="EM62" s="141"/>
      <c r="EN62" s="141"/>
      <c r="EO62" s="141"/>
      <c r="EP62" s="141"/>
      <c r="EQ62" s="141"/>
      <c r="ER62" s="141"/>
      <c r="ES62" s="141"/>
      <c r="ET62" s="141"/>
      <c r="EU62" s="141"/>
      <c r="EV62" s="141"/>
      <c r="EW62" s="141"/>
      <c r="EX62" s="141"/>
      <c r="EY62" s="141"/>
      <c r="EZ62" s="141"/>
      <c r="FA62" s="141"/>
      <c r="FB62" s="141"/>
      <c r="FC62" s="141"/>
      <c r="FD62" s="141"/>
      <c r="FE62" s="141"/>
      <c r="FF62" s="141"/>
      <c r="FG62" s="141"/>
      <c r="FH62" s="141"/>
      <c r="FI62" s="141"/>
      <c r="FJ62" s="141"/>
      <c r="FK62" s="141"/>
      <c r="FL62" s="141"/>
      <c r="FM62" s="141"/>
      <c r="FN62" s="141"/>
      <c r="FO62" s="141"/>
      <c r="FP62" s="141"/>
      <c r="FQ62" s="141"/>
      <c r="FR62" s="141"/>
    </row>
    <row r="63" spans="1:174">
      <c r="A63" s="25" t="s">
        <v>34</v>
      </c>
      <c r="B63" s="31">
        <v>507</v>
      </c>
      <c r="C63" s="32">
        <v>507</v>
      </c>
      <c r="D63" s="32">
        <v>507</v>
      </c>
      <c r="E63" s="32">
        <v>507</v>
      </c>
      <c r="F63" s="32">
        <v>507</v>
      </c>
      <c r="G63" s="32">
        <v>507</v>
      </c>
      <c r="H63" s="32">
        <v>507</v>
      </c>
      <c r="I63" s="32">
        <v>507</v>
      </c>
      <c r="J63" s="32">
        <v>507</v>
      </c>
      <c r="K63" s="32">
        <v>507</v>
      </c>
      <c r="L63" s="32">
        <v>507</v>
      </c>
      <c r="M63" s="32">
        <v>507</v>
      </c>
      <c r="N63" s="32">
        <v>507</v>
      </c>
      <c r="O63" s="32">
        <v>507</v>
      </c>
      <c r="P63" s="32">
        <v>507</v>
      </c>
      <c r="Q63" s="32">
        <v>507</v>
      </c>
      <c r="R63" s="32">
        <v>507</v>
      </c>
      <c r="S63" s="32">
        <v>507</v>
      </c>
      <c r="T63" s="32">
        <v>507</v>
      </c>
      <c r="U63" s="32">
        <v>507</v>
      </c>
      <c r="V63" s="32">
        <v>507</v>
      </c>
      <c r="W63" s="32">
        <v>507</v>
      </c>
      <c r="X63" s="32">
        <v>507</v>
      </c>
      <c r="Y63" s="32">
        <v>507</v>
      </c>
      <c r="Z63" s="32">
        <v>507</v>
      </c>
      <c r="AA63" s="32">
        <v>507</v>
      </c>
      <c r="AB63" s="32">
        <v>507</v>
      </c>
      <c r="AC63" s="32">
        <v>507</v>
      </c>
      <c r="AD63" s="32">
        <v>507</v>
      </c>
      <c r="AE63" s="32">
        <v>507</v>
      </c>
      <c r="AF63" s="32">
        <v>507</v>
      </c>
      <c r="AG63" s="32">
        <v>507</v>
      </c>
      <c r="AH63" s="32">
        <v>507</v>
      </c>
      <c r="AI63" s="32">
        <v>507</v>
      </c>
      <c r="AJ63" s="32">
        <v>507</v>
      </c>
      <c r="AK63" s="32">
        <v>507</v>
      </c>
      <c r="AL63" s="32">
        <v>507</v>
      </c>
      <c r="AM63" s="32">
        <v>507</v>
      </c>
      <c r="AN63" s="32">
        <v>507</v>
      </c>
      <c r="AO63" s="32">
        <v>507</v>
      </c>
      <c r="AP63" s="32">
        <v>507</v>
      </c>
      <c r="AQ63" s="32">
        <v>507</v>
      </c>
      <c r="AR63" s="32">
        <v>507</v>
      </c>
      <c r="AS63" s="32">
        <v>507</v>
      </c>
      <c r="AT63" s="32">
        <v>507</v>
      </c>
      <c r="AU63" s="32">
        <v>507</v>
      </c>
      <c r="AV63" s="32">
        <v>507</v>
      </c>
      <c r="AW63" s="32">
        <v>507</v>
      </c>
      <c r="AX63" s="32">
        <v>507</v>
      </c>
      <c r="AY63" s="32">
        <v>507</v>
      </c>
      <c r="AZ63" s="32">
        <v>507</v>
      </c>
      <c r="BA63" s="32">
        <v>507</v>
      </c>
      <c r="BB63" s="32">
        <v>507</v>
      </c>
      <c r="BC63" s="32">
        <v>507</v>
      </c>
      <c r="BD63" s="32">
        <v>507</v>
      </c>
      <c r="BE63" s="32">
        <v>507</v>
      </c>
      <c r="BF63" s="32">
        <v>507</v>
      </c>
      <c r="BG63" s="32">
        <v>507</v>
      </c>
      <c r="BH63" s="32">
        <v>507</v>
      </c>
      <c r="BI63" s="32">
        <v>507</v>
      </c>
      <c r="BJ63" s="32">
        <v>507</v>
      </c>
      <c r="BK63" s="32">
        <v>507</v>
      </c>
      <c r="BL63" s="32">
        <v>507</v>
      </c>
      <c r="BM63" s="32">
        <v>507</v>
      </c>
      <c r="BN63" s="32">
        <v>507</v>
      </c>
      <c r="BO63" s="32">
        <v>507</v>
      </c>
      <c r="BP63" s="32">
        <v>507</v>
      </c>
      <c r="BQ63" s="32">
        <v>507</v>
      </c>
      <c r="BR63" s="32">
        <v>507</v>
      </c>
      <c r="BS63" s="32">
        <v>507</v>
      </c>
      <c r="BT63" s="32">
        <v>507</v>
      </c>
      <c r="BU63" s="32">
        <v>507</v>
      </c>
      <c r="BV63" s="32">
        <v>507</v>
      </c>
      <c r="BW63" s="32">
        <v>507</v>
      </c>
      <c r="BX63" s="32">
        <v>507</v>
      </c>
      <c r="BY63" s="32">
        <v>507</v>
      </c>
      <c r="BZ63" s="32">
        <v>507</v>
      </c>
      <c r="CA63" s="32">
        <v>507</v>
      </c>
      <c r="CB63" s="32">
        <v>507</v>
      </c>
      <c r="CC63" s="32">
        <v>507</v>
      </c>
      <c r="CD63" s="32">
        <v>507</v>
      </c>
      <c r="CE63" s="32">
        <v>507</v>
      </c>
      <c r="CF63" s="32">
        <v>507</v>
      </c>
      <c r="CG63" s="32">
        <v>507</v>
      </c>
      <c r="CH63" s="32">
        <v>507</v>
      </c>
      <c r="CI63" s="32">
        <v>507</v>
      </c>
      <c r="CJ63" s="32">
        <v>507</v>
      </c>
      <c r="CK63" s="32">
        <v>507</v>
      </c>
      <c r="CL63" s="32">
        <v>507</v>
      </c>
      <c r="CM63" s="32">
        <v>507</v>
      </c>
      <c r="CN63" s="32">
        <v>507</v>
      </c>
      <c r="CO63" s="32">
        <v>507</v>
      </c>
      <c r="CP63" s="32">
        <v>507</v>
      </c>
      <c r="CQ63" s="32">
        <v>507</v>
      </c>
      <c r="CR63" s="32">
        <v>507</v>
      </c>
      <c r="CS63" s="33">
        <v>507</v>
      </c>
      <c r="CT63" s="30">
        <f t="shared" si="65"/>
        <v>48672</v>
      </c>
      <c r="CU63" s="152"/>
      <c r="CV63" s="245"/>
      <c r="CW63" s="142"/>
      <c r="CY63" s="142"/>
      <c r="CZ63" s="142"/>
      <c r="DA63" s="142"/>
      <c r="DB63" s="142"/>
      <c r="DC63" s="142"/>
      <c r="DD63" s="142"/>
      <c r="DE63" s="142"/>
      <c r="DF63" s="142"/>
      <c r="DG63" s="142"/>
      <c r="DH63" s="142"/>
      <c r="DI63" s="142"/>
      <c r="DJ63" s="142"/>
      <c r="DK63" s="142"/>
      <c r="DL63" s="142"/>
      <c r="DM63" s="142"/>
      <c r="DN63" s="142"/>
      <c r="DO63" s="142"/>
      <c r="DP63" s="142"/>
      <c r="DQ63" s="142"/>
      <c r="DR63" s="142"/>
      <c r="DS63" s="142"/>
      <c r="DT63" s="142"/>
      <c r="DU63" s="142"/>
      <c r="DV63" s="142"/>
      <c r="DW63" s="142"/>
      <c r="DX63" s="142"/>
      <c r="DY63" s="142"/>
      <c r="DZ63" s="142"/>
      <c r="EA63" s="142"/>
      <c r="EB63" s="142"/>
      <c r="EC63" s="142"/>
      <c r="ED63" s="142"/>
      <c r="EE63" s="142"/>
      <c r="EF63" s="142"/>
      <c r="EG63" s="142"/>
      <c r="EH63" s="142"/>
      <c r="EI63" s="142"/>
      <c r="EJ63" s="142"/>
      <c r="EK63" s="142"/>
      <c r="EL63" s="142"/>
      <c r="EM63" s="142"/>
      <c r="EN63" s="142"/>
      <c r="EO63" s="142"/>
      <c r="EP63" s="142"/>
      <c r="EQ63" s="142"/>
      <c r="ER63" s="142"/>
      <c r="ES63" s="142"/>
      <c r="ET63" s="142"/>
      <c r="EU63" s="142"/>
      <c r="EV63" s="142"/>
      <c r="EW63" s="142"/>
      <c r="EX63" s="142"/>
      <c r="EY63" s="142"/>
      <c r="EZ63" s="142"/>
      <c r="FA63" s="142"/>
      <c r="FB63" s="142"/>
      <c r="FC63" s="142"/>
      <c r="FD63" s="142"/>
      <c r="FE63" s="142"/>
      <c r="FF63" s="142"/>
      <c r="FG63" s="142"/>
      <c r="FH63" s="142"/>
      <c r="FI63" s="142"/>
      <c r="FJ63" s="142"/>
      <c r="FK63" s="142"/>
      <c r="FL63" s="142"/>
      <c r="FM63" s="142"/>
      <c r="FN63" s="142"/>
      <c r="FO63" s="142"/>
      <c r="FP63" s="142"/>
      <c r="FQ63" s="142"/>
      <c r="FR63" s="142"/>
    </row>
    <row r="64" spans="1:174">
      <c r="A64" s="25" t="s">
        <v>35</v>
      </c>
      <c r="B64" s="31">
        <v>1000</v>
      </c>
      <c r="C64" s="32">
        <v>1000</v>
      </c>
      <c r="D64" s="32">
        <v>1000</v>
      </c>
      <c r="E64" s="32">
        <v>1000</v>
      </c>
      <c r="F64" s="32">
        <v>1000</v>
      </c>
      <c r="G64" s="32">
        <v>1000</v>
      </c>
      <c r="H64" s="32">
        <v>1000</v>
      </c>
      <c r="I64" s="32">
        <v>1000</v>
      </c>
      <c r="J64" s="32">
        <v>1000</v>
      </c>
      <c r="K64" s="32">
        <v>1000</v>
      </c>
      <c r="L64" s="32">
        <v>1000</v>
      </c>
      <c r="M64" s="32">
        <v>1000</v>
      </c>
      <c r="N64" s="32">
        <v>1000</v>
      </c>
      <c r="O64" s="32">
        <v>1000</v>
      </c>
      <c r="P64" s="32">
        <v>1000</v>
      </c>
      <c r="Q64" s="32">
        <v>1000</v>
      </c>
      <c r="R64" s="32">
        <v>1000</v>
      </c>
      <c r="S64" s="32">
        <v>1000</v>
      </c>
      <c r="T64" s="32">
        <v>1000</v>
      </c>
      <c r="U64" s="32">
        <v>1000</v>
      </c>
      <c r="V64" s="32">
        <v>1000</v>
      </c>
      <c r="W64" s="32">
        <v>1000</v>
      </c>
      <c r="X64" s="32">
        <v>1000</v>
      </c>
      <c r="Y64" s="32">
        <v>1000</v>
      </c>
      <c r="Z64" s="32">
        <v>1000</v>
      </c>
      <c r="AA64" s="32">
        <v>1000</v>
      </c>
      <c r="AB64" s="32">
        <v>1000</v>
      </c>
      <c r="AC64" s="32">
        <v>1000</v>
      </c>
      <c r="AD64" s="32">
        <v>1000</v>
      </c>
      <c r="AE64" s="32">
        <v>1000</v>
      </c>
      <c r="AF64" s="32">
        <v>1000</v>
      </c>
      <c r="AG64" s="32">
        <v>1000</v>
      </c>
      <c r="AH64" s="32">
        <v>1000</v>
      </c>
      <c r="AI64" s="32">
        <v>1000</v>
      </c>
      <c r="AJ64" s="32">
        <v>1000</v>
      </c>
      <c r="AK64" s="32">
        <v>1000</v>
      </c>
      <c r="AL64" s="32">
        <v>1000</v>
      </c>
      <c r="AM64" s="32">
        <v>1000</v>
      </c>
      <c r="AN64" s="32">
        <v>1000</v>
      </c>
      <c r="AO64" s="32">
        <v>1000</v>
      </c>
      <c r="AP64" s="32">
        <v>1000</v>
      </c>
      <c r="AQ64" s="32">
        <v>1000</v>
      </c>
      <c r="AR64" s="32">
        <v>1000</v>
      </c>
      <c r="AS64" s="32">
        <v>1000</v>
      </c>
      <c r="AT64" s="32">
        <v>1000</v>
      </c>
      <c r="AU64" s="32">
        <v>1000</v>
      </c>
      <c r="AV64" s="32">
        <v>1000</v>
      </c>
      <c r="AW64" s="32">
        <v>1000</v>
      </c>
      <c r="AX64" s="32">
        <v>1000</v>
      </c>
      <c r="AY64" s="32">
        <v>1000</v>
      </c>
      <c r="AZ64" s="32">
        <v>1000</v>
      </c>
      <c r="BA64" s="32">
        <v>1000</v>
      </c>
      <c r="BB64" s="32">
        <v>1000</v>
      </c>
      <c r="BC64" s="32">
        <v>1000</v>
      </c>
      <c r="BD64" s="32">
        <v>1000</v>
      </c>
      <c r="BE64" s="32">
        <v>1000</v>
      </c>
      <c r="BF64" s="32">
        <v>1000</v>
      </c>
      <c r="BG64" s="32">
        <v>1000</v>
      </c>
      <c r="BH64" s="32">
        <v>1000</v>
      </c>
      <c r="BI64" s="32">
        <v>1000</v>
      </c>
      <c r="BJ64" s="32">
        <v>1000</v>
      </c>
      <c r="BK64" s="32">
        <v>1000</v>
      </c>
      <c r="BL64" s="32">
        <v>1000</v>
      </c>
      <c r="BM64" s="32">
        <v>1000</v>
      </c>
      <c r="BN64" s="32">
        <v>1000</v>
      </c>
      <c r="BO64" s="32">
        <v>1000</v>
      </c>
      <c r="BP64" s="32">
        <v>1000</v>
      </c>
      <c r="BQ64" s="32">
        <v>1000</v>
      </c>
      <c r="BR64" s="32">
        <v>1000</v>
      </c>
      <c r="BS64" s="32">
        <v>1000</v>
      </c>
      <c r="BT64" s="32">
        <v>1000</v>
      </c>
      <c r="BU64" s="32">
        <v>1000</v>
      </c>
      <c r="BV64" s="32">
        <v>1000</v>
      </c>
      <c r="BW64" s="32">
        <v>1000</v>
      </c>
      <c r="BX64" s="32">
        <v>1000</v>
      </c>
      <c r="BY64" s="32">
        <v>1000</v>
      </c>
      <c r="BZ64" s="32">
        <v>1000</v>
      </c>
      <c r="CA64" s="32">
        <v>1000</v>
      </c>
      <c r="CB64" s="32">
        <v>1000</v>
      </c>
      <c r="CC64" s="32">
        <v>1000</v>
      </c>
      <c r="CD64" s="32">
        <v>1000</v>
      </c>
      <c r="CE64" s="32">
        <v>1000</v>
      </c>
      <c r="CF64" s="32">
        <v>1000</v>
      </c>
      <c r="CG64" s="32">
        <v>1000</v>
      </c>
      <c r="CH64" s="32">
        <v>1000</v>
      </c>
      <c r="CI64" s="32">
        <v>1000</v>
      </c>
      <c r="CJ64" s="32">
        <v>1000</v>
      </c>
      <c r="CK64" s="32">
        <v>1000</v>
      </c>
      <c r="CL64" s="32">
        <v>1000</v>
      </c>
      <c r="CM64" s="32">
        <v>1000</v>
      </c>
      <c r="CN64" s="32">
        <v>1000</v>
      </c>
      <c r="CO64" s="32">
        <v>1000</v>
      </c>
      <c r="CP64" s="32">
        <v>1000</v>
      </c>
      <c r="CQ64" s="32">
        <v>1000</v>
      </c>
      <c r="CR64" s="32">
        <v>1000</v>
      </c>
      <c r="CS64" s="33">
        <v>1000</v>
      </c>
      <c r="CT64" s="30">
        <f t="shared" si="65"/>
        <v>96000</v>
      </c>
      <c r="CU64" s="152"/>
      <c r="CV64" s="246"/>
      <c r="DL64" s="143"/>
      <c r="DM64" s="143"/>
      <c r="DN64" s="143"/>
      <c r="DO64" s="143"/>
      <c r="DP64" s="143"/>
      <c r="DQ64" s="143"/>
      <c r="DR64" s="143"/>
      <c r="DS64" s="143"/>
      <c r="DT64" s="143"/>
      <c r="DU64" s="143"/>
      <c r="DV64" s="143"/>
      <c r="DW64" s="143"/>
      <c r="DX64" s="143"/>
      <c r="DY64" s="143"/>
      <c r="DZ64" s="143"/>
      <c r="EA64" s="143"/>
      <c r="EB64" s="143"/>
      <c r="EC64" s="143"/>
      <c r="ED64" s="143"/>
      <c r="EE64" s="143"/>
      <c r="EF64" s="143"/>
      <c r="EG64" s="143"/>
      <c r="EH64" s="143"/>
      <c r="EI64" s="143"/>
      <c r="EJ64" s="143"/>
      <c r="EK64" s="143"/>
      <c r="EL64" s="143"/>
      <c r="EM64" s="143"/>
      <c r="EN64" s="143"/>
      <c r="EO64" s="143"/>
      <c r="EP64" s="143"/>
      <c r="EQ64" s="143"/>
      <c r="ER64" s="143"/>
      <c r="ES64" s="143"/>
      <c r="ET64" s="143"/>
      <c r="EU64" s="143"/>
      <c r="EV64" s="143"/>
      <c r="EW64" s="143"/>
      <c r="EX64" s="143"/>
      <c r="EY64" s="143"/>
      <c r="EZ64" s="143"/>
      <c r="FA64" s="143"/>
      <c r="FB64" s="143"/>
      <c r="FC64" s="143"/>
      <c r="FD64" s="143"/>
      <c r="FE64" s="143"/>
      <c r="FF64" s="143"/>
      <c r="FG64" s="143"/>
      <c r="FH64" s="143"/>
      <c r="FI64" s="143"/>
      <c r="FJ64" s="143"/>
      <c r="FK64" s="143"/>
      <c r="FL64" s="143"/>
      <c r="FM64" s="143"/>
      <c r="FN64" s="143"/>
      <c r="FO64" s="143"/>
      <c r="FP64" s="143"/>
      <c r="FQ64" s="143"/>
      <c r="FR64" s="143"/>
    </row>
    <row r="65" spans="1:174">
      <c r="A65" s="25" t="s">
        <v>36</v>
      </c>
      <c r="B65" s="31">
        <v>390</v>
      </c>
      <c r="C65" s="32">
        <v>390</v>
      </c>
      <c r="D65" s="32">
        <v>390</v>
      </c>
      <c r="E65" s="32">
        <v>390</v>
      </c>
      <c r="F65" s="32">
        <v>390</v>
      </c>
      <c r="G65" s="32">
        <v>390</v>
      </c>
      <c r="H65" s="32">
        <v>390</v>
      </c>
      <c r="I65" s="32">
        <v>390</v>
      </c>
      <c r="J65" s="32">
        <v>390</v>
      </c>
      <c r="K65" s="32">
        <v>390</v>
      </c>
      <c r="L65" s="32">
        <v>390</v>
      </c>
      <c r="M65" s="32">
        <v>390</v>
      </c>
      <c r="N65" s="32">
        <v>390</v>
      </c>
      <c r="O65" s="32">
        <v>390</v>
      </c>
      <c r="P65" s="32">
        <v>390</v>
      </c>
      <c r="Q65" s="32">
        <v>390</v>
      </c>
      <c r="R65" s="32">
        <v>390</v>
      </c>
      <c r="S65" s="32">
        <v>390</v>
      </c>
      <c r="T65" s="32">
        <v>390</v>
      </c>
      <c r="U65" s="32">
        <v>390</v>
      </c>
      <c r="V65" s="32">
        <v>390</v>
      </c>
      <c r="W65" s="32">
        <v>390</v>
      </c>
      <c r="X65" s="32">
        <v>390</v>
      </c>
      <c r="Y65" s="32">
        <v>390</v>
      </c>
      <c r="Z65" s="32">
        <v>390</v>
      </c>
      <c r="AA65" s="32">
        <v>390</v>
      </c>
      <c r="AB65" s="32">
        <v>390</v>
      </c>
      <c r="AC65" s="32">
        <v>390</v>
      </c>
      <c r="AD65" s="32">
        <v>390</v>
      </c>
      <c r="AE65" s="32">
        <v>390</v>
      </c>
      <c r="AF65" s="32">
        <v>390</v>
      </c>
      <c r="AG65" s="32">
        <v>390</v>
      </c>
      <c r="AH65" s="32">
        <v>390</v>
      </c>
      <c r="AI65" s="32">
        <v>390</v>
      </c>
      <c r="AJ65" s="32">
        <v>390</v>
      </c>
      <c r="AK65" s="32">
        <v>390</v>
      </c>
      <c r="AL65" s="32">
        <v>390</v>
      </c>
      <c r="AM65" s="32">
        <v>390</v>
      </c>
      <c r="AN65" s="32">
        <v>390</v>
      </c>
      <c r="AO65" s="32">
        <v>390</v>
      </c>
      <c r="AP65" s="32">
        <v>390</v>
      </c>
      <c r="AQ65" s="32">
        <v>390</v>
      </c>
      <c r="AR65" s="32">
        <v>390</v>
      </c>
      <c r="AS65" s="32">
        <v>390</v>
      </c>
      <c r="AT65" s="32">
        <v>390</v>
      </c>
      <c r="AU65" s="32">
        <v>390</v>
      </c>
      <c r="AV65" s="32">
        <v>390</v>
      </c>
      <c r="AW65" s="32">
        <v>390</v>
      </c>
      <c r="AX65" s="32">
        <v>390</v>
      </c>
      <c r="AY65" s="32">
        <v>390</v>
      </c>
      <c r="AZ65" s="32">
        <v>390</v>
      </c>
      <c r="BA65" s="32">
        <v>390</v>
      </c>
      <c r="BB65" s="32">
        <v>390</v>
      </c>
      <c r="BC65" s="32">
        <v>390</v>
      </c>
      <c r="BD65" s="32">
        <v>390</v>
      </c>
      <c r="BE65" s="32">
        <v>390</v>
      </c>
      <c r="BF65" s="32">
        <v>390</v>
      </c>
      <c r="BG65" s="32">
        <v>390</v>
      </c>
      <c r="BH65" s="32">
        <v>390</v>
      </c>
      <c r="BI65" s="32">
        <v>390</v>
      </c>
      <c r="BJ65" s="32">
        <v>390</v>
      </c>
      <c r="BK65" s="32">
        <v>390</v>
      </c>
      <c r="BL65" s="32">
        <v>390</v>
      </c>
      <c r="BM65" s="32">
        <v>390</v>
      </c>
      <c r="BN65" s="32">
        <v>390</v>
      </c>
      <c r="BO65" s="32">
        <v>390</v>
      </c>
      <c r="BP65" s="32">
        <v>390</v>
      </c>
      <c r="BQ65" s="32">
        <v>390</v>
      </c>
      <c r="BR65" s="32">
        <v>390</v>
      </c>
      <c r="BS65" s="32">
        <v>390</v>
      </c>
      <c r="BT65" s="32">
        <v>390</v>
      </c>
      <c r="BU65" s="32">
        <v>390</v>
      </c>
      <c r="BV65" s="32">
        <v>390</v>
      </c>
      <c r="BW65" s="32">
        <v>390</v>
      </c>
      <c r="BX65" s="32">
        <v>390</v>
      </c>
      <c r="BY65" s="32">
        <v>390</v>
      </c>
      <c r="BZ65" s="32">
        <v>390</v>
      </c>
      <c r="CA65" s="32">
        <v>390</v>
      </c>
      <c r="CB65" s="32">
        <v>390</v>
      </c>
      <c r="CC65" s="32">
        <v>390</v>
      </c>
      <c r="CD65" s="32">
        <v>390</v>
      </c>
      <c r="CE65" s="32">
        <v>390</v>
      </c>
      <c r="CF65" s="32">
        <v>390</v>
      </c>
      <c r="CG65" s="32">
        <v>390</v>
      </c>
      <c r="CH65" s="32">
        <v>390</v>
      </c>
      <c r="CI65" s="32">
        <v>390</v>
      </c>
      <c r="CJ65" s="32">
        <v>390</v>
      </c>
      <c r="CK65" s="32">
        <v>390</v>
      </c>
      <c r="CL65" s="32">
        <v>390</v>
      </c>
      <c r="CM65" s="32">
        <v>390</v>
      </c>
      <c r="CN65" s="32">
        <v>390</v>
      </c>
      <c r="CO65" s="32">
        <v>390</v>
      </c>
      <c r="CP65" s="32">
        <v>390</v>
      </c>
      <c r="CQ65" s="32">
        <v>390</v>
      </c>
      <c r="CR65" s="32">
        <v>390</v>
      </c>
      <c r="CS65" s="33">
        <v>390</v>
      </c>
      <c r="CT65" s="30">
        <f t="shared" si="65"/>
        <v>37440</v>
      </c>
      <c r="CU65" s="152"/>
      <c r="CV65" s="143"/>
      <c r="CW65" s="141"/>
      <c r="CY65" s="141"/>
      <c r="CZ65" s="141"/>
      <c r="DA65" s="141"/>
      <c r="DB65" s="141"/>
      <c r="DC65" s="141"/>
      <c r="DD65" s="141"/>
      <c r="DE65" s="141"/>
      <c r="DF65" s="141"/>
      <c r="DG65" s="141"/>
      <c r="DH65" s="141"/>
      <c r="DI65" s="141"/>
      <c r="DJ65" s="141"/>
      <c r="DK65" s="141"/>
      <c r="DL65" s="141"/>
      <c r="DM65" s="141"/>
      <c r="DN65" s="141"/>
      <c r="DO65" s="141"/>
      <c r="DP65" s="141"/>
      <c r="DQ65" s="141"/>
      <c r="DR65" s="141"/>
      <c r="DS65" s="141"/>
      <c r="DT65" s="141"/>
      <c r="DU65" s="141"/>
      <c r="DV65" s="141"/>
      <c r="DW65" s="141"/>
      <c r="DX65" s="141"/>
      <c r="DY65" s="141"/>
      <c r="DZ65" s="141"/>
      <c r="EA65" s="141"/>
      <c r="EB65" s="141"/>
      <c r="EC65" s="141"/>
      <c r="ED65" s="141"/>
      <c r="EE65" s="141"/>
      <c r="EF65" s="141"/>
      <c r="EG65" s="141"/>
      <c r="EH65" s="141"/>
      <c r="EI65" s="141"/>
      <c r="EJ65" s="141"/>
      <c r="EK65" s="141"/>
      <c r="EL65" s="141"/>
      <c r="EM65" s="141"/>
      <c r="EN65" s="141"/>
      <c r="EO65" s="141"/>
      <c r="EP65" s="141"/>
      <c r="EQ65" s="141"/>
      <c r="ER65" s="141"/>
      <c r="ES65" s="141"/>
      <c r="ET65" s="141"/>
      <c r="EU65" s="141"/>
      <c r="EV65" s="141"/>
      <c r="EW65" s="141"/>
      <c r="EX65" s="141"/>
      <c r="EY65" s="141"/>
      <c r="EZ65" s="141"/>
      <c r="FA65" s="141"/>
      <c r="FB65" s="141"/>
      <c r="FC65" s="141"/>
      <c r="FD65" s="141"/>
      <c r="FE65" s="141"/>
      <c r="FF65" s="141"/>
      <c r="FG65" s="141"/>
      <c r="FH65" s="141"/>
      <c r="FI65" s="141"/>
      <c r="FJ65" s="141"/>
      <c r="FK65" s="141"/>
      <c r="FL65" s="141"/>
      <c r="FM65" s="141"/>
      <c r="FN65" s="141"/>
      <c r="FO65" s="141"/>
      <c r="FP65" s="141"/>
      <c r="FQ65" s="141"/>
      <c r="FR65" s="141"/>
    </row>
    <row r="66" spans="1:174">
      <c r="A66" s="25" t="s">
        <v>37</v>
      </c>
      <c r="B66" s="31">
        <v>384.04</v>
      </c>
      <c r="C66" s="32">
        <v>384.04</v>
      </c>
      <c r="D66" s="32">
        <v>384.04</v>
      </c>
      <c r="E66" s="32">
        <v>384.04</v>
      </c>
      <c r="F66" s="32">
        <v>384.04</v>
      </c>
      <c r="G66" s="32">
        <v>384.04</v>
      </c>
      <c r="H66" s="32">
        <v>384.04</v>
      </c>
      <c r="I66" s="32">
        <v>384.04</v>
      </c>
      <c r="J66" s="32">
        <v>384.04</v>
      </c>
      <c r="K66" s="32">
        <v>384.04</v>
      </c>
      <c r="L66" s="32">
        <v>384.04</v>
      </c>
      <c r="M66" s="32">
        <v>384.04</v>
      </c>
      <c r="N66" s="32">
        <v>384.04</v>
      </c>
      <c r="O66" s="32">
        <v>384.04</v>
      </c>
      <c r="P66" s="32">
        <v>384.04</v>
      </c>
      <c r="Q66" s="32">
        <v>384.04</v>
      </c>
      <c r="R66" s="32">
        <v>384.04</v>
      </c>
      <c r="S66" s="32">
        <v>384.04</v>
      </c>
      <c r="T66" s="32">
        <v>384.04</v>
      </c>
      <c r="U66" s="32">
        <v>384.04</v>
      </c>
      <c r="V66" s="32">
        <v>384.04</v>
      </c>
      <c r="W66" s="32">
        <v>384.04</v>
      </c>
      <c r="X66" s="32">
        <v>384.04</v>
      </c>
      <c r="Y66" s="32">
        <v>384.04</v>
      </c>
      <c r="Z66" s="32">
        <v>384.04</v>
      </c>
      <c r="AA66" s="32">
        <v>384.04</v>
      </c>
      <c r="AB66" s="32">
        <v>384.04</v>
      </c>
      <c r="AC66" s="32">
        <v>384.04</v>
      </c>
      <c r="AD66" s="32">
        <v>384.04</v>
      </c>
      <c r="AE66" s="32">
        <v>384.04</v>
      </c>
      <c r="AF66" s="32">
        <v>384.04</v>
      </c>
      <c r="AG66" s="32">
        <v>384.04</v>
      </c>
      <c r="AH66" s="32">
        <v>384.04</v>
      </c>
      <c r="AI66" s="32">
        <v>384.04</v>
      </c>
      <c r="AJ66" s="32">
        <v>384.04</v>
      </c>
      <c r="AK66" s="32">
        <v>384.04</v>
      </c>
      <c r="AL66" s="32">
        <v>384.04</v>
      </c>
      <c r="AM66" s="32">
        <v>384.04</v>
      </c>
      <c r="AN66" s="32">
        <v>384.04</v>
      </c>
      <c r="AO66" s="32">
        <v>384.04</v>
      </c>
      <c r="AP66" s="32">
        <v>384.04</v>
      </c>
      <c r="AQ66" s="32">
        <v>384.04</v>
      </c>
      <c r="AR66" s="32">
        <v>384.04</v>
      </c>
      <c r="AS66" s="32">
        <v>384.04</v>
      </c>
      <c r="AT66" s="32">
        <v>384.04</v>
      </c>
      <c r="AU66" s="32">
        <v>384.04</v>
      </c>
      <c r="AV66" s="32">
        <v>384.04</v>
      </c>
      <c r="AW66" s="32">
        <v>384.04</v>
      </c>
      <c r="AX66" s="32">
        <v>384.04</v>
      </c>
      <c r="AY66" s="32">
        <v>384.04</v>
      </c>
      <c r="AZ66" s="32">
        <v>384.04</v>
      </c>
      <c r="BA66" s="32">
        <v>384.04</v>
      </c>
      <c r="BB66" s="32">
        <v>384.04</v>
      </c>
      <c r="BC66" s="32">
        <v>384.04</v>
      </c>
      <c r="BD66" s="32">
        <v>384.04</v>
      </c>
      <c r="BE66" s="32">
        <v>384.04</v>
      </c>
      <c r="BF66" s="32">
        <v>384.04</v>
      </c>
      <c r="BG66" s="32">
        <v>384.04</v>
      </c>
      <c r="BH66" s="32">
        <v>384.04</v>
      </c>
      <c r="BI66" s="32">
        <v>384.04</v>
      </c>
      <c r="BJ66" s="32">
        <v>384.04</v>
      </c>
      <c r="BK66" s="32">
        <v>384.04</v>
      </c>
      <c r="BL66" s="32">
        <v>384.04</v>
      </c>
      <c r="BM66" s="32">
        <v>384.04</v>
      </c>
      <c r="BN66" s="32">
        <v>384.04</v>
      </c>
      <c r="BO66" s="32">
        <v>384.04</v>
      </c>
      <c r="BP66" s="32">
        <v>384.04</v>
      </c>
      <c r="BQ66" s="32">
        <v>384.04</v>
      </c>
      <c r="BR66" s="32">
        <v>384.04</v>
      </c>
      <c r="BS66" s="32">
        <v>384.04</v>
      </c>
      <c r="BT66" s="32">
        <v>384.04</v>
      </c>
      <c r="BU66" s="32">
        <v>384.04</v>
      </c>
      <c r="BV66" s="32">
        <v>384.04</v>
      </c>
      <c r="BW66" s="32">
        <v>384.04</v>
      </c>
      <c r="BX66" s="32">
        <v>384.04</v>
      </c>
      <c r="BY66" s="32">
        <v>384.04</v>
      </c>
      <c r="BZ66" s="32">
        <v>384.04</v>
      </c>
      <c r="CA66" s="32">
        <v>384.04</v>
      </c>
      <c r="CB66" s="32">
        <v>384.04</v>
      </c>
      <c r="CC66" s="32">
        <v>384.04</v>
      </c>
      <c r="CD66" s="32">
        <v>384.04</v>
      </c>
      <c r="CE66" s="32">
        <v>384.04</v>
      </c>
      <c r="CF66" s="32">
        <v>384.04</v>
      </c>
      <c r="CG66" s="32">
        <v>384.04</v>
      </c>
      <c r="CH66" s="32">
        <v>384.04</v>
      </c>
      <c r="CI66" s="32">
        <v>384.04</v>
      </c>
      <c r="CJ66" s="32">
        <v>384.04</v>
      </c>
      <c r="CK66" s="32">
        <v>384.04</v>
      </c>
      <c r="CL66" s="32">
        <v>384.04</v>
      </c>
      <c r="CM66" s="32">
        <v>384.04</v>
      </c>
      <c r="CN66" s="32">
        <v>384.04</v>
      </c>
      <c r="CO66" s="32">
        <v>384.04</v>
      </c>
      <c r="CP66" s="32">
        <v>384.04</v>
      </c>
      <c r="CQ66" s="32">
        <v>384.04</v>
      </c>
      <c r="CR66" s="32">
        <v>384.04</v>
      </c>
      <c r="CS66" s="33">
        <v>384.04</v>
      </c>
      <c r="CT66" s="30">
        <f t="shared" si="65"/>
        <v>36867.840000000062</v>
      </c>
      <c r="CU66" s="152"/>
      <c r="CV66" s="245"/>
      <c r="CW66" s="141"/>
      <c r="CY66" s="141"/>
      <c r="CZ66" s="141"/>
      <c r="DA66" s="141"/>
      <c r="DB66" s="141"/>
      <c r="DC66" s="141"/>
      <c r="DD66" s="141"/>
      <c r="DE66" s="141"/>
      <c r="DF66" s="141"/>
      <c r="DG66" s="141"/>
      <c r="DH66" s="141"/>
      <c r="DI66" s="141"/>
      <c r="DJ66" s="141"/>
      <c r="DK66" s="141"/>
      <c r="DL66" s="141"/>
      <c r="DM66" s="141"/>
      <c r="DN66" s="141"/>
      <c r="DO66" s="141"/>
      <c r="DP66" s="141"/>
      <c r="DQ66" s="141"/>
      <c r="DR66" s="141"/>
      <c r="DS66" s="141"/>
      <c r="DT66" s="141"/>
      <c r="DU66" s="141"/>
      <c r="DV66" s="141"/>
      <c r="DW66" s="141"/>
      <c r="DX66" s="141"/>
      <c r="DY66" s="141"/>
      <c r="DZ66" s="141"/>
      <c r="EA66" s="141"/>
      <c r="EB66" s="141"/>
      <c r="EC66" s="141"/>
      <c r="ED66" s="141"/>
      <c r="EE66" s="141"/>
      <c r="EF66" s="141"/>
      <c r="EG66" s="141"/>
      <c r="EH66" s="141"/>
      <c r="EI66" s="141"/>
      <c r="EJ66" s="141"/>
      <c r="EK66" s="141"/>
      <c r="EL66" s="141"/>
      <c r="EM66" s="141"/>
      <c r="EN66" s="141"/>
      <c r="EO66" s="141"/>
      <c r="EP66" s="141"/>
      <c r="EQ66" s="141"/>
      <c r="ER66" s="141"/>
      <c r="ES66" s="141"/>
      <c r="ET66" s="141"/>
      <c r="EU66" s="141"/>
      <c r="EV66" s="141"/>
      <c r="EW66" s="141"/>
      <c r="EX66" s="141"/>
      <c r="EY66" s="141"/>
      <c r="EZ66" s="141"/>
      <c r="FA66" s="141"/>
      <c r="FB66" s="141"/>
      <c r="FC66" s="141"/>
      <c r="FD66" s="141"/>
      <c r="FE66" s="141"/>
      <c r="FF66" s="141"/>
      <c r="FG66" s="141"/>
      <c r="FH66" s="141"/>
      <c r="FI66" s="141"/>
      <c r="FJ66" s="141"/>
      <c r="FK66" s="141"/>
      <c r="FL66" s="141"/>
      <c r="FM66" s="141"/>
      <c r="FN66" s="141"/>
      <c r="FO66" s="141"/>
      <c r="FP66" s="141"/>
      <c r="FQ66" s="141"/>
      <c r="FR66" s="141"/>
    </row>
    <row r="67" spans="1:174">
      <c r="A67" s="25" t="s">
        <v>38</v>
      </c>
      <c r="B67" s="31">
        <v>0</v>
      </c>
      <c r="C67" s="32">
        <v>0</v>
      </c>
      <c r="D67" s="32">
        <v>0</v>
      </c>
      <c r="E67" s="32">
        <v>0</v>
      </c>
      <c r="F67" s="32">
        <v>0</v>
      </c>
      <c r="G67" s="32">
        <v>0</v>
      </c>
      <c r="H67" s="32">
        <v>0</v>
      </c>
      <c r="I67" s="32">
        <v>0</v>
      </c>
      <c r="J67" s="32">
        <v>0</v>
      </c>
      <c r="K67" s="32">
        <v>0</v>
      </c>
      <c r="L67" s="32">
        <v>0</v>
      </c>
      <c r="M67" s="32">
        <v>0</v>
      </c>
      <c r="N67" s="32">
        <v>0</v>
      </c>
      <c r="O67" s="32">
        <v>0</v>
      </c>
      <c r="P67" s="32">
        <v>0</v>
      </c>
      <c r="Q67" s="32">
        <v>0</v>
      </c>
      <c r="R67" s="32">
        <v>0</v>
      </c>
      <c r="S67" s="32">
        <v>0</v>
      </c>
      <c r="T67" s="32">
        <v>0</v>
      </c>
      <c r="U67" s="32">
        <v>0</v>
      </c>
      <c r="V67" s="32">
        <v>0</v>
      </c>
      <c r="W67" s="32">
        <v>0</v>
      </c>
      <c r="X67" s="32">
        <v>0</v>
      </c>
      <c r="Y67" s="32">
        <v>0</v>
      </c>
      <c r="Z67" s="32">
        <v>0</v>
      </c>
      <c r="AA67" s="32">
        <v>0</v>
      </c>
      <c r="AB67" s="32">
        <v>0</v>
      </c>
      <c r="AC67" s="32">
        <v>0</v>
      </c>
      <c r="AD67" s="32">
        <v>0</v>
      </c>
      <c r="AE67" s="32">
        <v>0</v>
      </c>
      <c r="AF67" s="32">
        <v>0</v>
      </c>
      <c r="AG67" s="32">
        <v>0</v>
      </c>
      <c r="AH67" s="32">
        <v>0</v>
      </c>
      <c r="AI67" s="32">
        <v>0</v>
      </c>
      <c r="AJ67" s="32">
        <v>0</v>
      </c>
      <c r="AK67" s="32">
        <v>0</v>
      </c>
      <c r="AL67" s="32">
        <v>0</v>
      </c>
      <c r="AM67" s="32">
        <v>0</v>
      </c>
      <c r="AN67" s="32">
        <v>0</v>
      </c>
      <c r="AO67" s="32">
        <v>0</v>
      </c>
      <c r="AP67" s="32">
        <v>0</v>
      </c>
      <c r="AQ67" s="32">
        <v>0</v>
      </c>
      <c r="AR67" s="32">
        <v>0</v>
      </c>
      <c r="AS67" s="32">
        <v>0</v>
      </c>
      <c r="AT67" s="32">
        <v>0</v>
      </c>
      <c r="AU67" s="32">
        <v>0</v>
      </c>
      <c r="AV67" s="32">
        <v>0</v>
      </c>
      <c r="AW67" s="32">
        <v>0</v>
      </c>
      <c r="AX67" s="32">
        <v>0</v>
      </c>
      <c r="AY67" s="32">
        <v>0</v>
      </c>
      <c r="AZ67" s="32">
        <v>0</v>
      </c>
      <c r="BA67" s="32">
        <v>0</v>
      </c>
      <c r="BB67" s="32">
        <v>0</v>
      </c>
      <c r="BC67" s="32">
        <v>0</v>
      </c>
      <c r="BD67" s="32">
        <v>0</v>
      </c>
      <c r="BE67" s="32">
        <v>0</v>
      </c>
      <c r="BF67" s="32">
        <v>0</v>
      </c>
      <c r="BG67" s="32">
        <v>0</v>
      </c>
      <c r="BH67" s="32">
        <v>0</v>
      </c>
      <c r="BI67" s="32">
        <v>68</v>
      </c>
      <c r="BJ67" s="32">
        <v>113</v>
      </c>
      <c r="BK67" s="32">
        <v>136</v>
      </c>
      <c r="BL67" s="32">
        <v>154</v>
      </c>
      <c r="BM67" s="32">
        <v>181</v>
      </c>
      <c r="BN67" s="32">
        <v>212</v>
      </c>
      <c r="BO67" s="32">
        <v>225</v>
      </c>
      <c r="BP67" s="32">
        <v>258</v>
      </c>
      <c r="BQ67" s="32">
        <v>273</v>
      </c>
      <c r="BR67" s="32">
        <v>300</v>
      </c>
      <c r="BS67" s="32">
        <v>321</v>
      </c>
      <c r="BT67" s="32">
        <v>351</v>
      </c>
      <c r="BU67" s="32">
        <v>356</v>
      </c>
      <c r="BV67" s="32">
        <v>335</v>
      </c>
      <c r="BW67" s="32">
        <v>364</v>
      </c>
      <c r="BX67" s="32">
        <v>415</v>
      </c>
      <c r="BY67" s="32">
        <v>426</v>
      </c>
      <c r="BZ67" s="32">
        <v>432</v>
      </c>
      <c r="CA67" s="32">
        <v>467</v>
      </c>
      <c r="CB67" s="32">
        <v>506</v>
      </c>
      <c r="CC67" s="32">
        <v>527</v>
      </c>
      <c r="CD67" s="32">
        <v>532</v>
      </c>
      <c r="CE67" s="32">
        <v>531</v>
      </c>
      <c r="CF67" s="32">
        <v>535</v>
      </c>
      <c r="CG67" s="32">
        <v>546</v>
      </c>
      <c r="CH67" s="32">
        <v>567</v>
      </c>
      <c r="CI67" s="32">
        <v>579</v>
      </c>
      <c r="CJ67" s="32">
        <v>590</v>
      </c>
      <c r="CK67" s="32">
        <v>600</v>
      </c>
      <c r="CL67" s="32">
        <v>611</v>
      </c>
      <c r="CM67" s="32">
        <v>630</v>
      </c>
      <c r="CN67" s="32">
        <v>645</v>
      </c>
      <c r="CO67" s="32">
        <v>650</v>
      </c>
      <c r="CP67" s="32">
        <v>656</v>
      </c>
      <c r="CQ67" s="32">
        <v>664</v>
      </c>
      <c r="CR67" s="32">
        <v>674</v>
      </c>
      <c r="CS67" s="33">
        <v>686</v>
      </c>
      <c r="CT67" s="30">
        <f t="shared" si="65"/>
        <v>16116</v>
      </c>
      <c r="CU67" s="152"/>
      <c r="CV67" s="245"/>
      <c r="CW67" s="141"/>
      <c r="CY67" s="141"/>
      <c r="CZ67" s="141"/>
      <c r="DA67" s="141"/>
      <c r="DB67" s="141"/>
      <c r="DC67" s="141"/>
      <c r="DD67" s="141"/>
      <c r="DE67" s="141"/>
      <c r="DF67" s="141"/>
      <c r="DG67" s="141"/>
      <c r="DH67" s="141"/>
      <c r="DI67" s="141"/>
      <c r="DJ67" s="141"/>
      <c r="DK67" s="141"/>
      <c r="DL67" s="141"/>
      <c r="DM67" s="141"/>
      <c r="DN67" s="141"/>
      <c r="DO67" s="141"/>
      <c r="DP67" s="141"/>
      <c r="DQ67" s="141"/>
      <c r="DR67" s="141"/>
      <c r="DS67" s="141"/>
      <c r="DT67" s="141"/>
      <c r="DU67" s="141"/>
      <c r="DV67" s="141"/>
      <c r="DW67" s="141"/>
      <c r="DX67" s="141"/>
      <c r="DY67" s="141"/>
      <c r="DZ67" s="141"/>
      <c r="EA67" s="141"/>
      <c r="EB67" s="141"/>
      <c r="EC67" s="141"/>
      <c r="ED67" s="141"/>
      <c r="EE67" s="141"/>
      <c r="EF67" s="141"/>
      <c r="EG67" s="141"/>
      <c r="EH67" s="141"/>
      <c r="EI67" s="141"/>
      <c r="EJ67" s="141"/>
      <c r="EK67" s="141"/>
      <c r="EL67" s="141"/>
      <c r="EM67" s="141"/>
      <c r="EN67" s="141"/>
      <c r="EO67" s="141"/>
      <c r="EP67" s="141"/>
      <c r="EQ67" s="141"/>
      <c r="ER67" s="141"/>
      <c r="ES67" s="141"/>
      <c r="ET67" s="141"/>
      <c r="EU67" s="141"/>
      <c r="EV67" s="141"/>
      <c r="EW67" s="141"/>
      <c r="EX67" s="141"/>
      <c r="EY67" s="141"/>
      <c r="EZ67" s="141"/>
      <c r="FA67" s="141"/>
      <c r="FB67" s="141"/>
      <c r="FC67" s="141"/>
      <c r="FD67" s="141"/>
      <c r="FE67" s="141"/>
      <c r="FF67" s="141"/>
      <c r="FG67" s="141"/>
      <c r="FH67" s="141"/>
      <c r="FI67" s="141"/>
      <c r="FJ67" s="141"/>
      <c r="FK67" s="141"/>
      <c r="FL67" s="141"/>
      <c r="FM67" s="141"/>
      <c r="FN67" s="141"/>
      <c r="FO67" s="141"/>
      <c r="FP67" s="141"/>
      <c r="FQ67" s="141"/>
      <c r="FR67" s="141"/>
    </row>
    <row r="68" spans="1:174" ht="15.75" thickBot="1">
      <c r="A68" s="171" t="s">
        <v>39</v>
      </c>
      <c r="B68" s="116">
        <v>0</v>
      </c>
      <c r="C68" s="117">
        <v>0</v>
      </c>
      <c r="D68" s="117">
        <v>0</v>
      </c>
      <c r="E68" s="117">
        <v>0</v>
      </c>
      <c r="F68" s="117">
        <v>0</v>
      </c>
      <c r="G68" s="117">
        <v>0</v>
      </c>
      <c r="H68" s="117">
        <v>0</v>
      </c>
      <c r="I68" s="117">
        <v>0</v>
      </c>
      <c r="J68" s="117">
        <v>0</v>
      </c>
      <c r="K68" s="117">
        <v>0</v>
      </c>
      <c r="L68" s="117">
        <v>0</v>
      </c>
      <c r="M68" s="117">
        <v>0</v>
      </c>
      <c r="N68" s="117">
        <v>0</v>
      </c>
      <c r="O68" s="117">
        <v>0</v>
      </c>
      <c r="P68" s="117">
        <v>0</v>
      </c>
      <c r="Q68" s="117">
        <v>0</v>
      </c>
      <c r="R68" s="117">
        <v>0</v>
      </c>
      <c r="S68" s="117">
        <v>0</v>
      </c>
      <c r="T68" s="117">
        <v>0</v>
      </c>
      <c r="U68" s="117">
        <v>0</v>
      </c>
      <c r="V68" s="117">
        <v>0</v>
      </c>
      <c r="W68" s="117">
        <v>0</v>
      </c>
      <c r="X68" s="117">
        <v>0</v>
      </c>
      <c r="Y68" s="117">
        <v>0</v>
      </c>
      <c r="Z68" s="117">
        <v>0</v>
      </c>
      <c r="AA68" s="117">
        <v>0</v>
      </c>
      <c r="AB68" s="117">
        <v>0</v>
      </c>
      <c r="AC68" s="117">
        <v>0</v>
      </c>
      <c r="AD68" s="117">
        <v>0</v>
      </c>
      <c r="AE68" s="117">
        <v>0</v>
      </c>
      <c r="AF68" s="117">
        <v>0</v>
      </c>
      <c r="AG68" s="117">
        <v>0</v>
      </c>
      <c r="AH68" s="117">
        <v>0</v>
      </c>
      <c r="AI68" s="117">
        <v>0</v>
      </c>
      <c r="AJ68" s="117">
        <v>0</v>
      </c>
      <c r="AK68" s="117">
        <v>0</v>
      </c>
      <c r="AL68" s="117">
        <v>0</v>
      </c>
      <c r="AM68" s="117">
        <v>0</v>
      </c>
      <c r="AN68" s="117">
        <v>0</v>
      </c>
      <c r="AO68" s="117">
        <v>0</v>
      </c>
      <c r="AP68" s="117">
        <v>0</v>
      </c>
      <c r="AQ68" s="117">
        <v>0</v>
      </c>
      <c r="AR68" s="117">
        <v>0</v>
      </c>
      <c r="AS68" s="117">
        <v>0</v>
      </c>
      <c r="AT68" s="117">
        <v>0</v>
      </c>
      <c r="AU68" s="117">
        <v>0</v>
      </c>
      <c r="AV68" s="117">
        <v>0</v>
      </c>
      <c r="AW68" s="117">
        <v>0</v>
      </c>
      <c r="AX68" s="117">
        <v>0</v>
      </c>
      <c r="AY68" s="117">
        <v>0</v>
      </c>
      <c r="AZ68" s="117">
        <v>0</v>
      </c>
      <c r="BA68" s="117">
        <v>0</v>
      </c>
      <c r="BB68" s="117">
        <v>0</v>
      </c>
      <c r="BC68" s="117">
        <v>0</v>
      </c>
      <c r="BD68" s="117">
        <v>0</v>
      </c>
      <c r="BE68" s="117">
        <v>0</v>
      </c>
      <c r="BF68" s="117">
        <v>0</v>
      </c>
      <c r="BG68" s="117">
        <v>0</v>
      </c>
      <c r="BH68" s="117">
        <v>0</v>
      </c>
      <c r="BI68" s="117">
        <v>0</v>
      </c>
      <c r="BJ68" s="117">
        <v>0</v>
      </c>
      <c r="BK68" s="117">
        <v>0</v>
      </c>
      <c r="BL68" s="117">
        <v>0</v>
      </c>
      <c r="BM68" s="117">
        <v>0</v>
      </c>
      <c r="BN68" s="117">
        <v>0</v>
      </c>
      <c r="BO68" s="117">
        <v>0</v>
      </c>
      <c r="BP68" s="117">
        <v>0</v>
      </c>
      <c r="BQ68" s="117">
        <v>0</v>
      </c>
      <c r="BR68" s="117">
        <v>0</v>
      </c>
      <c r="BS68" s="117">
        <v>0</v>
      </c>
      <c r="BT68" s="117">
        <v>0</v>
      </c>
      <c r="BU68" s="117">
        <v>0</v>
      </c>
      <c r="BV68" s="117">
        <v>0</v>
      </c>
      <c r="BW68" s="117">
        <v>0</v>
      </c>
      <c r="BX68" s="117">
        <v>0</v>
      </c>
      <c r="BY68" s="117">
        <v>0</v>
      </c>
      <c r="BZ68" s="117">
        <v>0</v>
      </c>
      <c r="CA68" s="117">
        <v>0</v>
      </c>
      <c r="CB68" s="117">
        <v>0</v>
      </c>
      <c r="CC68" s="117">
        <v>0</v>
      </c>
      <c r="CD68" s="117">
        <v>0</v>
      </c>
      <c r="CE68" s="117">
        <v>0</v>
      </c>
      <c r="CF68" s="117">
        <v>0</v>
      </c>
      <c r="CG68" s="117">
        <v>0</v>
      </c>
      <c r="CH68" s="117">
        <v>0</v>
      </c>
      <c r="CI68" s="117">
        <v>0</v>
      </c>
      <c r="CJ68" s="117">
        <v>0</v>
      </c>
      <c r="CK68" s="117">
        <v>0</v>
      </c>
      <c r="CL68" s="117">
        <v>0</v>
      </c>
      <c r="CM68" s="117">
        <v>0</v>
      </c>
      <c r="CN68" s="117">
        <v>0</v>
      </c>
      <c r="CO68" s="117">
        <v>0</v>
      </c>
      <c r="CP68" s="117">
        <v>0</v>
      </c>
      <c r="CQ68" s="117">
        <v>0</v>
      </c>
      <c r="CR68" s="117">
        <v>0</v>
      </c>
      <c r="CS68" s="118">
        <v>0</v>
      </c>
      <c r="CT68" s="115">
        <f t="shared" si="65"/>
        <v>0</v>
      </c>
      <c r="CU68" s="152"/>
      <c r="CV68" s="245"/>
    </row>
    <row r="69" spans="1:174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74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74" ht="15.75" thickBot="1">
      <c r="A71" s="110" t="s">
        <v>73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</row>
    <row r="72" spans="1:174" ht="15.75" thickBot="1">
      <c r="A72" s="11" t="s">
        <v>25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26</v>
      </c>
      <c r="CU72" s="150"/>
    </row>
    <row r="73" spans="1:174">
      <c r="A73" s="26" t="s">
        <v>33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30</v>
      </c>
      <c r="BD73" s="121">
        <v>58</v>
      </c>
      <c r="BE73" s="121">
        <v>58</v>
      </c>
      <c r="BF73" s="121">
        <v>58</v>
      </c>
      <c r="BG73" s="121">
        <v>28</v>
      </c>
      <c r="BH73" s="121">
        <v>0</v>
      </c>
      <c r="BI73" s="121">
        <v>0</v>
      </c>
      <c r="BJ73" s="121">
        <v>0</v>
      </c>
      <c r="BK73" s="121">
        <v>17</v>
      </c>
      <c r="BL73" s="121">
        <v>17</v>
      </c>
      <c r="BM73" s="121">
        <v>17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122">
        <v>0</v>
      </c>
      <c r="CT73" s="30">
        <f>SUM(B73:CS73)</f>
        <v>283</v>
      </c>
      <c r="CU73" s="152"/>
      <c r="CV73" s="165"/>
    </row>
    <row r="74" spans="1:174">
      <c r="A74" s="30" t="s">
        <v>34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55</v>
      </c>
      <c r="BD74" s="1">
        <v>55</v>
      </c>
      <c r="BE74" s="1">
        <v>55</v>
      </c>
      <c r="BF74" s="1">
        <v>55</v>
      </c>
      <c r="BG74" s="1">
        <v>0</v>
      </c>
      <c r="BH74" s="1">
        <v>0</v>
      </c>
      <c r="BI74" s="1">
        <v>0</v>
      </c>
      <c r="BJ74" s="1">
        <v>0</v>
      </c>
      <c r="BK74" s="1">
        <v>60</v>
      </c>
      <c r="BL74" s="1">
        <v>73</v>
      </c>
      <c r="BM74" s="1">
        <v>73</v>
      </c>
      <c r="BN74" s="1">
        <v>13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0</v>
      </c>
      <c r="CT74" s="30">
        <f t="shared" ref="CT74:CT79" si="66">SUM(B74:CS74)</f>
        <v>439</v>
      </c>
      <c r="CU74" s="152"/>
      <c r="CV74" s="165"/>
    </row>
    <row r="75" spans="1:174">
      <c r="A75" s="30" t="s">
        <v>35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6"/>
        <v>0</v>
      </c>
      <c r="CU75" s="152"/>
      <c r="CV75" s="165"/>
    </row>
    <row r="76" spans="1:174">
      <c r="A76" s="30" t="s">
        <v>36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  <c r="AM76" s="1">
        <v>0</v>
      </c>
      <c r="AN76" s="1">
        <v>0</v>
      </c>
      <c r="AO76" s="1">
        <v>0</v>
      </c>
      <c r="AP76" s="1">
        <v>0</v>
      </c>
      <c r="AQ76" s="1">
        <v>0</v>
      </c>
      <c r="AR76" s="1">
        <v>0</v>
      </c>
      <c r="AS76" s="1">
        <v>0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35</v>
      </c>
      <c r="BD76" s="1">
        <v>35</v>
      </c>
      <c r="BE76" s="1">
        <v>35</v>
      </c>
      <c r="BF76" s="1">
        <v>35</v>
      </c>
      <c r="BG76" s="1">
        <v>0</v>
      </c>
      <c r="BH76" s="1">
        <v>0</v>
      </c>
      <c r="BI76" s="1">
        <v>0</v>
      </c>
      <c r="BJ76" s="1">
        <v>45</v>
      </c>
      <c r="BK76" s="1">
        <v>45</v>
      </c>
      <c r="BL76" s="1">
        <v>45</v>
      </c>
      <c r="BM76" s="1">
        <v>45</v>
      </c>
      <c r="BN76" s="1">
        <v>45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93">
        <v>0</v>
      </c>
      <c r="CT76" s="30">
        <f t="shared" si="66"/>
        <v>365</v>
      </c>
      <c r="CU76" s="152"/>
      <c r="CV76" s="165"/>
    </row>
    <row r="77" spans="1:174">
      <c r="A77" s="30" t="s">
        <v>37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30</v>
      </c>
      <c r="BD77" s="1">
        <v>60</v>
      </c>
      <c r="BE77" s="1">
        <v>70</v>
      </c>
      <c r="BF77" s="1">
        <v>70</v>
      </c>
      <c r="BG77" s="1">
        <v>40</v>
      </c>
      <c r="BH77" s="1">
        <v>10</v>
      </c>
      <c r="BI77" s="1">
        <v>0</v>
      </c>
      <c r="BJ77" s="1">
        <v>0</v>
      </c>
      <c r="BK77" s="1">
        <v>30</v>
      </c>
      <c r="BL77" s="1">
        <v>60</v>
      </c>
      <c r="BM77" s="1">
        <v>90</v>
      </c>
      <c r="BN77" s="1">
        <v>113</v>
      </c>
      <c r="BO77" s="1">
        <v>113</v>
      </c>
      <c r="BP77" s="1">
        <v>113</v>
      </c>
      <c r="BQ77" s="1">
        <v>113</v>
      </c>
      <c r="BR77" s="1">
        <v>113</v>
      </c>
      <c r="BS77" s="1">
        <v>113</v>
      </c>
      <c r="BT77" s="1">
        <v>83</v>
      </c>
      <c r="BU77" s="1">
        <v>53</v>
      </c>
      <c r="BV77" s="1">
        <v>23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93">
        <v>0</v>
      </c>
      <c r="CT77" s="30">
        <f t="shared" si="66"/>
        <v>1297</v>
      </c>
      <c r="CU77" s="152"/>
      <c r="CV77" s="165"/>
    </row>
    <row r="78" spans="1:174">
      <c r="A78" s="30" t="s">
        <v>38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6"/>
        <v>0</v>
      </c>
      <c r="CU78" s="152"/>
      <c r="CV78" s="165"/>
    </row>
    <row r="79" spans="1:174" ht="15.75" thickBot="1">
      <c r="A79" s="115" t="s">
        <v>39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30">
        <f t="shared" si="66"/>
        <v>0</v>
      </c>
      <c r="CU79" s="152"/>
      <c r="CV79" s="165"/>
    </row>
    <row r="80" spans="1:174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249"/>
      <c r="CU80" s="152"/>
    </row>
    <row r="81" spans="1:102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151"/>
    </row>
    <row r="82" spans="1:102" ht="15.75" thickBot="1">
      <c r="A82" s="126" t="s">
        <v>9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4"/>
    </row>
    <row r="83" spans="1:102" ht="15.75" thickBot="1">
      <c r="A83" s="67" t="s">
        <v>58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26</v>
      </c>
      <c r="CU83" s="150"/>
      <c r="CX83" s="234"/>
    </row>
    <row r="84" spans="1:102">
      <c r="A84" s="204" t="s">
        <v>59</v>
      </c>
      <c r="B84" s="210">
        <f>SUM(B85:B87)</f>
        <v>0</v>
      </c>
      <c r="C84" s="211">
        <f t="shared" ref="C84:BN84" si="67">SUM(C85:C87)</f>
        <v>0</v>
      </c>
      <c r="D84" s="211">
        <f t="shared" si="67"/>
        <v>0</v>
      </c>
      <c r="E84" s="211">
        <f t="shared" si="67"/>
        <v>0</v>
      </c>
      <c r="F84" s="211">
        <f t="shared" si="67"/>
        <v>0</v>
      </c>
      <c r="G84" s="211">
        <f t="shared" si="67"/>
        <v>0</v>
      </c>
      <c r="H84" s="211">
        <f t="shared" si="67"/>
        <v>0</v>
      </c>
      <c r="I84" s="211">
        <f t="shared" si="67"/>
        <v>0</v>
      </c>
      <c r="J84" s="211">
        <f t="shared" si="67"/>
        <v>0</v>
      </c>
      <c r="K84" s="211">
        <f t="shared" si="67"/>
        <v>0</v>
      </c>
      <c r="L84" s="211">
        <f t="shared" si="67"/>
        <v>0</v>
      </c>
      <c r="M84" s="211">
        <f t="shared" si="67"/>
        <v>0</v>
      </c>
      <c r="N84" s="211">
        <f t="shared" si="67"/>
        <v>0</v>
      </c>
      <c r="O84" s="211">
        <f t="shared" si="67"/>
        <v>0</v>
      </c>
      <c r="P84" s="211">
        <f t="shared" si="67"/>
        <v>0</v>
      </c>
      <c r="Q84" s="211">
        <f t="shared" si="67"/>
        <v>0</v>
      </c>
      <c r="R84" s="211">
        <f t="shared" si="67"/>
        <v>0</v>
      </c>
      <c r="S84" s="211">
        <f t="shared" si="67"/>
        <v>0</v>
      </c>
      <c r="T84" s="211">
        <f t="shared" si="67"/>
        <v>0</v>
      </c>
      <c r="U84" s="211">
        <f t="shared" si="67"/>
        <v>0</v>
      </c>
      <c r="V84" s="211">
        <f t="shared" si="67"/>
        <v>0</v>
      </c>
      <c r="W84" s="211">
        <f t="shared" si="67"/>
        <v>0</v>
      </c>
      <c r="X84" s="211">
        <f t="shared" si="67"/>
        <v>0</v>
      </c>
      <c r="Y84" s="211">
        <f t="shared" si="67"/>
        <v>0</v>
      </c>
      <c r="Z84" s="211">
        <f t="shared" si="67"/>
        <v>0</v>
      </c>
      <c r="AA84" s="211">
        <f t="shared" si="67"/>
        <v>0</v>
      </c>
      <c r="AB84" s="211">
        <f t="shared" si="67"/>
        <v>0</v>
      </c>
      <c r="AC84" s="211">
        <f t="shared" si="67"/>
        <v>0</v>
      </c>
      <c r="AD84" s="211">
        <f t="shared" si="67"/>
        <v>0</v>
      </c>
      <c r="AE84" s="211">
        <f t="shared" si="67"/>
        <v>0</v>
      </c>
      <c r="AF84" s="211">
        <f t="shared" si="67"/>
        <v>132.79999999999998</v>
      </c>
      <c r="AG84" s="211">
        <f t="shared" si="67"/>
        <v>172.66</v>
      </c>
      <c r="AH84" s="211">
        <f t="shared" si="67"/>
        <v>225.6</v>
      </c>
      <c r="AI84" s="211">
        <f t="shared" si="67"/>
        <v>186.2</v>
      </c>
      <c r="AJ84" s="211">
        <f t="shared" si="67"/>
        <v>231.6</v>
      </c>
      <c r="AK84" s="211">
        <f t="shared" si="67"/>
        <v>231.8</v>
      </c>
      <c r="AL84" s="211">
        <f t="shared" si="67"/>
        <v>171.9</v>
      </c>
      <c r="AM84" s="211">
        <f t="shared" si="67"/>
        <v>152.57999999999998</v>
      </c>
      <c r="AN84" s="211">
        <f t="shared" si="67"/>
        <v>106.68</v>
      </c>
      <c r="AO84" s="211">
        <f t="shared" si="67"/>
        <v>67.899999999999991</v>
      </c>
      <c r="AP84" s="211">
        <f t="shared" si="67"/>
        <v>0</v>
      </c>
      <c r="AQ84" s="211">
        <f t="shared" si="67"/>
        <v>0</v>
      </c>
      <c r="AR84" s="211">
        <f t="shared" si="67"/>
        <v>0</v>
      </c>
      <c r="AS84" s="211">
        <f t="shared" si="67"/>
        <v>23.3</v>
      </c>
      <c r="AT84" s="211">
        <f t="shared" si="67"/>
        <v>6.3000000000000007</v>
      </c>
      <c r="AU84" s="211">
        <f t="shared" si="67"/>
        <v>0</v>
      </c>
      <c r="AV84" s="211">
        <f t="shared" si="67"/>
        <v>0</v>
      </c>
      <c r="AW84" s="211">
        <f t="shared" si="67"/>
        <v>0</v>
      </c>
      <c r="AX84" s="211">
        <f t="shared" si="67"/>
        <v>36.99</v>
      </c>
      <c r="AY84" s="211">
        <f t="shared" si="67"/>
        <v>3</v>
      </c>
      <c r="AZ84" s="211">
        <f t="shared" si="67"/>
        <v>14.4</v>
      </c>
      <c r="BA84" s="211">
        <f t="shared" si="67"/>
        <v>0</v>
      </c>
      <c r="BB84" s="211">
        <f t="shared" si="67"/>
        <v>85.2</v>
      </c>
      <c r="BC84" s="211">
        <f t="shared" si="67"/>
        <v>109.2</v>
      </c>
      <c r="BD84" s="211">
        <f t="shared" si="67"/>
        <v>0</v>
      </c>
      <c r="BE84" s="211">
        <f t="shared" si="67"/>
        <v>0</v>
      </c>
      <c r="BF84" s="211">
        <f t="shared" si="67"/>
        <v>0</v>
      </c>
      <c r="BG84" s="211">
        <f t="shared" si="67"/>
        <v>0</v>
      </c>
      <c r="BH84" s="211">
        <f t="shared" si="67"/>
        <v>0</v>
      </c>
      <c r="BI84" s="211">
        <f t="shared" si="67"/>
        <v>0</v>
      </c>
      <c r="BJ84" s="211">
        <f t="shared" si="67"/>
        <v>0</v>
      </c>
      <c r="BK84" s="211">
        <f t="shared" si="67"/>
        <v>0</v>
      </c>
      <c r="BL84" s="211">
        <f t="shared" si="67"/>
        <v>0</v>
      </c>
      <c r="BM84" s="211">
        <f t="shared" si="67"/>
        <v>0</v>
      </c>
      <c r="BN84" s="211">
        <f t="shared" si="67"/>
        <v>60.7</v>
      </c>
      <c r="BO84" s="211">
        <f t="shared" ref="BO84:CS84" si="68">SUM(BO85:BO87)</f>
        <v>29.490000000000002</v>
      </c>
      <c r="BP84" s="211">
        <f t="shared" si="68"/>
        <v>0</v>
      </c>
      <c r="BQ84" s="211">
        <f t="shared" si="68"/>
        <v>0</v>
      </c>
      <c r="BR84" s="211">
        <f t="shared" si="68"/>
        <v>0</v>
      </c>
      <c r="BS84" s="211">
        <f t="shared" si="68"/>
        <v>0</v>
      </c>
      <c r="BT84" s="211">
        <f t="shared" si="68"/>
        <v>0</v>
      </c>
      <c r="BU84" s="211">
        <f t="shared" si="68"/>
        <v>0</v>
      </c>
      <c r="BV84" s="211">
        <f t="shared" si="68"/>
        <v>0</v>
      </c>
      <c r="BW84" s="211">
        <f t="shared" si="68"/>
        <v>0</v>
      </c>
      <c r="BX84" s="211">
        <f t="shared" si="68"/>
        <v>0</v>
      </c>
      <c r="BY84" s="211">
        <f t="shared" si="68"/>
        <v>0</v>
      </c>
      <c r="BZ84" s="211">
        <f t="shared" si="68"/>
        <v>0</v>
      </c>
      <c r="CA84" s="211">
        <f t="shared" si="68"/>
        <v>0</v>
      </c>
      <c r="CB84" s="211">
        <f t="shared" si="68"/>
        <v>0</v>
      </c>
      <c r="CC84" s="211">
        <f t="shared" si="68"/>
        <v>0</v>
      </c>
      <c r="CD84" s="211">
        <f t="shared" si="68"/>
        <v>0</v>
      </c>
      <c r="CE84" s="211">
        <f t="shared" si="68"/>
        <v>0</v>
      </c>
      <c r="CF84" s="211">
        <f t="shared" si="68"/>
        <v>0</v>
      </c>
      <c r="CG84" s="211">
        <f t="shared" si="68"/>
        <v>0</v>
      </c>
      <c r="CH84" s="211">
        <f t="shared" si="68"/>
        <v>0</v>
      </c>
      <c r="CI84" s="211">
        <f t="shared" si="68"/>
        <v>0</v>
      </c>
      <c r="CJ84" s="211">
        <f t="shared" si="68"/>
        <v>0</v>
      </c>
      <c r="CK84" s="211">
        <f t="shared" si="68"/>
        <v>0</v>
      </c>
      <c r="CL84" s="211">
        <f t="shared" si="68"/>
        <v>0</v>
      </c>
      <c r="CM84" s="211">
        <f t="shared" si="68"/>
        <v>0</v>
      </c>
      <c r="CN84" s="211">
        <f t="shared" si="68"/>
        <v>0</v>
      </c>
      <c r="CO84" s="211">
        <f t="shared" si="68"/>
        <v>0</v>
      </c>
      <c r="CP84" s="211">
        <f t="shared" si="68"/>
        <v>0</v>
      </c>
      <c r="CQ84" s="211">
        <f t="shared" si="68"/>
        <v>0</v>
      </c>
      <c r="CR84" s="211">
        <f t="shared" si="68"/>
        <v>0</v>
      </c>
      <c r="CS84" s="212">
        <f t="shared" si="68"/>
        <v>0</v>
      </c>
      <c r="CT84" s="208">
        <f>SUM(B84:CS84)</f>
        <v>2048.3000000000002</v>
      </c>
      <c r="CU84" s="150"/>
    </row>
    <row r="85" spans="1:102">
      <c r="A85" s="25" t="s">
        <v>60</v>
      </c>
      <c r="B85" s="45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11.96</v>
      </c>
      <c r="AH85" s="1">
        <v>147.69999999999999</v>
      </c>
      <c r="AI85" s="1">
        <v>77.600000000000009</v>
      </c>
      <c r="AJ85" s="1">
        <v>153.69999999999999</v>
      </c>
      <c r="AK85" s="1">
        <v>153.9</v>
      </c>
      <c r="AL85" s="1">
        <v>153.9</v>
      </c>
      <c r="AM85" s="1">
        <v>152.57999999999998</v>
      </c>
      <c r="AN85" s="1">
        <v>106.68</v>
      </c>
      <c r="AO85" s="1">
        <v>67.899999999999991</v>
      </c>
      <c r="AP85" s="1">
        <v>0</v>
      </c>
      <c r="AQ85" s="1">
        <v>0</v>
      </c>
      <c r="AR85" s="1">
        <v>0</v>
      </c>
      <c r="AS85" s="1">
        <v>0</v>
      </c>
      <c r="AT85" s="1">
        <v>6.3000000000000007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6.3000000000000007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93">
        <v>0</v>
      </c>
      <c r="CT85" s="209">
        <f>SUM(B85:CS85)</f>
        <v>1038.52</v>
      </c>
      <c r="CU85" s="152"/>
    </row>
    <row r="86" spans="1:102">
      <c r="A86" s="25" t="s">
        <v>61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132.79999999999998</v>
      </c>
      <c r="AG86" s="1">
        <v>160.69999999999999</v>
      </c>
      <c r="AH86" s="1">
        <v>77.900000000000006</v>
      </c>
      <c r="AI86" s="1">
        <v>108.6</v>
      </c>
      <c r="AJ86" s="1">
        <v>77.900000000000006</v>
      </c>
      <c r="AK86" s="1">
        <v>77.900000000000006</v>
      </c>
      <c r="AL86" s="1">
        <v>18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23.3</v>
      </c>
      <c r="AT86" s="1">
        <v>0</v>
      </c>
      <c r="AU86" s="1">
        <v>0</v>
      </c>
      <c r="AV86" s="1">
        <v>0</v>
      </c>
      <c r="AW86" s="1">
        <v>0</v>
      </c>
      <c r="AX86" s="1">
        <v>36.99</v>
      </c>
      <c r="AY86" s="1">
        <v>3</v>
      </c>
      <c r="AZ86" s="1">
        <v>14.4</v>
      </c>
      <c r="BA86" s="1">
        <v>0</v>
      </c>
      <c r="BB86" s="1">
        <v>85.2</v>
      </c>
      <c r="BC86" s="1">
        <v>102.9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60.7</v>
      </c>
      <c r="BO86" s="1">
        <v>29.490000000000002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69">SUM(B86:CS86)</f>
        <v>1009.78</v>
      </c>
      <c r="CU86" s="152"/>
    </row>
    <row r="87" spans="1:102">
      <c r="A87" s="25" t="s">
        <v>62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09">
        <f t="shared" si="69"/>
        <v>0</v>
      </c>
      <c r="CU87" s="152"/>
    </row>
    <row r="88" spans="1:102">
      <c r="A88" s="205" t="s">
        <v>63</v>
      </c>
      <c r="B88" s="213">
        <f t="shared" ref="B88:AG88" si="70">SUM(B89:B90)</f>
        <v>0</v>
      </c>
      <c r="C88" s="128">
        <f t="shared" si="70"/>
        <v>0</v>
      </c>
      <c r="D88" s="128">
        <f t="shared" si="70"/>
        <v>0</v>
      </c>
      <c r="E88" s="128">
        <f t="shared" si="70"/>
        <v>0</v>
      </c>
      <c r="F88" s="128">
        <f t="shared" si="70"/>
        <v>0</v>
      </c>
      <c r="G88" s="128">
        <f t="shared" si="70"/>
        <v>0</v>
      </c>
      <c r="H88" s="128">
        <f t="shared" si="70"/>
        <v>0</v>
      </c>
      <c r="I88" s="128">
        <f t="shared" si="70"/>
        <v>0</v>
      </c>
      <c r="J88" s="128">
        <f t="shared" si="70"/>
        <v>0</v>
      </c>
      <c r="K88" s="128">
        <f t="shared" si="70"/>
        <v>0</v>
      </c>
      <c r="L88" s="128">
        <f t="shared" si="70"/>
        <v>0</v>
      </c>
      <c r="M88" s="128">
        <f t="shared" si="70"/>
        <v>0</v>
      </c>
      <c r="N88" s="128">
        <f t="shared" si="70"/>
        <v>0</v>
      </c>
      <c r="O88" s="128">
        <f t="shared" si="70"/>
        <v>0</v>
      </c>
      <c r="P88" s="128">
        <f t="shared" si="70"/>
        <v>0</v>
      </c>
      <c r="Q88" s="128">
        <f t="shared" si="70"/>
        <v>0</v>
      </c>
      <c r="R88" s="128">
        <f t="shared" si="70"/>
        <v>0</v>
      </c>
      <c r="S88" s="128">
        <f t="shared" si="70"/>
        <v>0</v>
      </c>
      <c r="T88" s="128">
        <f t="shared" si="70"/>
        <v>0</v>
      </c>
      <c r="U88" s="128">
        <f t="shared" si="70"/>
        <v>0</v>
      </c>
      <c r="V88" s="128">
        <f t="shared" si="70"/>
        <v>0</v>
      </c>
      <c r="W88" s="128">
        <f t="shared" si="70"/>
        <v>0</v>
      </c>
      <c r="X88" s="128">
        <f t="shared" si="70"/>
        <v>0</v>
      </c>
      <c r="Y88" s="128">
        <f t="shared" si="70"/>
        <v>0</v>
      </c>
      <c r="Z88" s="128">
        <f t="shared" si="70"/>
        <v>0.66400000000000003</v>
      </c>
      <c r="AA88" s="128">
        <f t="shared" si="70"/>
        <v>5.4329599999999996</v>
      </c>
      <c r="AB88" s="128">
        <f t="shared" si="70"/>
        <v>13.599319999999999</v>
      </c>
      <c r="AC88" s="128">
        <f t="shared" si="70"/>
        <v>25.197406099999998</v>
      </c>
      <c r="AD88" s="128">
        <f t="shared" si="70"/>
        <v>36.111159600000008</v>
      </c>
      <c r="AE88" s="128">
        <f t="shared" si="70"/>
        <v>47.504023400000008</v>
      </c>
      <c r="AF88" s="128">
        <f t="shared" si="70"/>
        <v>62.327347099999997</v>
      </c>
      <c r="AG88" s="128">
        <f t="shared" si="70"/>
        <v>80.931144399999994</v>
      </c>
      <c r="AH88" s="128">
        <f t="shared" ref="AH88:BM88" si="71">SUM(AH89:AH90)</f>
        <v>99.520842399999992</v>
      </c>
      <c r="AI88" s="128">
        <f t="shared" si="71"/>
        <v>103.98725750000003</v>
      </c>
      <c r="AJ88" s="128">
        <f t="shared" si="71"/>
        <v>122.75153899999999</v>
      </c>
      <c r="AK88" s="128">
        <f t="shared" si="71"/>
        <v>137.64778999999999</v>
      </c>
      <c r="AL88" s="128">
        <f t="shared" si="71"/>
        <v>148.77393699999999</v>
      </c>
      <c r="AM88" s="128">
        <f t="shared" si="71"/>
        <v>169.411045</v>
      </c>
      <c r="AN88" s="128">
        <f t="shared" si="71"/>
        <v>194.27522400000004</v>
      </c>
      <c r="AO88" s="128">
        <f t="shared" si="71"/>
        <v>217.40236599999997</v>
      </c>
      <c r="AP88" s="128">
        <f t="shared" si="71"/>
        <v>232.78010999999998</v>
      </c>
      <c r="AQ88" s="128">
        <f t="shared" si="71"/>
        <v>224.45638799999998</v>
      </c>
      <c r="AR88" s="128">
        <f t="shared" si="71"/>
        <v>231.22005999999999</v>
      </c>
      <c r="AS88" s="128">
        <f t="shared" si="71"/>
        <v>233.78616199999999</v>
      </c>
      <c r="AT88" s="128">
        <f t="shared" si="71"/>
        <v>229.51362499999999</v>
      </c>
      <c r="AU88" s="128">
        <f t="shared" si="71"/>
        <v>243.74713800000001</v>
      </c>
      <c r="AV88" s="128">
        <f t="shared" si="71"/>
        <v>251.75213800000003</v>
      </c>
      <c r="AW88" s="128">
        <f t="shared" si="71"/>
        <v>252.37608599999999</v>
      </c>
      <c r="AX88" s="128">
        <f t="shared" si="71"/>
        <v>251.34284200000002</v>
      </c>
      <c r="AY88" s="128">
        <f t="shared" si="71"/>
        <v>245.45776000000001</v>
      </c>
      <c r="AZ88" s="128">
        <f t="shared" si="71"/>
        <v>244.13680199999999</v>
      </c>
      <c r="BA88" s="128">
        <f t="shared" si="71"/>
        <v>224.98264699999999</v>
      </c>
      <c r="BB88" s="128">
        <f t="shared" si="71"/>
        <v>234.13343899999998</v>
      </c>
      <c r="BC88" s="128">
        <f t="shared" si="71"/>
        <v>218.04673700000001</v>
      </c>
      <c r="BD88" s="128">
        <f t="shared" si="71"/>
        <v>209.99725699999999</v>
      </c>
      <c r="BE88" s="128">
        <f t="shared" si="71"/>
        <v>210.09136599999999</v>
      </c>
      <c r="BF88" s="128">
        <f t="shared" si="71"/>
        <v>194.608609</v>
      </c>
      <c r="BG88" s="128">
        <f t="shared" si="71"/>
        <v>169.12499270000001</v>
      </c>
      <c r="BH88" s="128">
        <f t="shared" si="71"/>
        <v>157.0490327</v>
      </c>
      <c r="BI88" s="128">
        <f t="shared" si="71"/>
        <v>150.21701490000004</v>
      </c>
      <c r="BJ88" s="128">
        <f t="shared" si="71"/>
        <v>129.8274121</v>
      </c>
      <c r="BK88" s="128">
        <f t="shared" si="71"/>
        <v>120.8765621</v>
      </c>
      <c r="BL88" s="128">
        <f t="shared" si="71"/>
        <v>105.95105079999999</v>
      </c>
      <c r="BM88" s="128">
        <f t="shared" si="71"/>
        <v>91.143080700000013</v>
      </c>
      <c r="BN88" s="128">
        <f t="shared" ref="BN88:CS88" si="72">SUM(BN89:BN90)</f>
        <v>75.525305500000002</v>
      </c>
      <c r="BO88" s="128">
        <f t="shared" si="72"/>
        <v>58.427579800000004</v>
      </c>
      <c r="BP88" s="128">
        <f t="shared" si="72"/>
        <v>46.803749800000006</v>
      </c>
      <c r="BQ88" s="128">
        <f t="shared" si="72"/>
        <v>35.169477400000005</v>
      </c>
      <c r="BR88" s="128">
        <f t="shared" si="72"/>
        <v>22.899261599999996</v>
      </c>
      <c r="BS88" s="128">
        <f t="shared" si="72"/>
        <v>12.82092688</v>
      </c>
      <c r="BT88" s="128">
        <f t="shared" si="72"/>
        <v>4.9130212799999988</v>
      </c>
      <c r="BU88" s="128">
        <f t="shared" si="72"/>
        <v>0.68385999999999991</v>
      </c>
      <c r="BV88" s="128">
        <f t="shared" si="72"/>
        <v>4.2000000000000006E-3</v>
      </c>
      <c r="BW88" s="128">
        <f t="shared" si="72"/>
        <v>0</v>
      </c>
      <c r="BX88" s="128">
        <f t="shared" si="72"/>
        <v>0</v>
      </c>
      <c r="BY88" s="128">
        <f t="shared" si="72"/>
        <v>0</v>
      </c>
      <c r="BZ88" s="128">
        <f t="shared" si="72"/>
        <v>0</v>
      </c>
      <c r="CA88" s="128">
        <f t="shared" si="72"/>
        <v>0</v>
      </c>
      <c r="CB88" s="128">
        <f t="shared" si="72"/>
        <v>0</v>
      </c>
      <c r="CC88" s="128">
        <f t="shared" si="72"/>
        <v>0</v>
      </c>
      <c r="CD88" s="128">
        <f t="shared" si="72"/>
        <v>0</v>
      </c>
      <c r="CE88" s="128">
        <f t="shared" si="72"/>
        <v>0</v>
      </c>
      <c r="CF88" s="128">
        <f t="shared" si="72"/>
        <v>0</v>
      </c>
      <c r="CG88" s="128">
        <f t="shared" si="72"/>
        <v>0</v>
      </c>
      <c r="CH88" s="128">
        <f t="shared" si="72"/>
        <v>0</v>
      </c>
      <c r="CI88" s="128">
        <f t="shared" si="72"/>
        <v>0</v>
      </c>
      <c r="CJ88" s="128">
        <f t="shared" si="72"/>
        <v>0</v>
      </c>
      <c r="CK88" s="128">
        <f t="shared" si="72"/>
        <v>0</v>
      </c>
      <c r="CL88" s="128">
        <f t="shared" si="72"/>
        <v>0</v>
      </c>
      <c r="CM88" s="128">
        <f t="shared" si="72"/>
        <v>0</v>
      </c>
      <c r="CN88" s="128">
        <f t="shared" si="72"/>
        <v>0</v>
      </c>
      <c r="CO88" s="128">
        <f t="shared" si="72"/>
        <v>0</v>
      </c>
      <c r="CP88" s="128">
        <f t="shared" si="72"/>
        <v>0</v>
      </c>
      <c r="CQ88" s="128">
        <f t="shared" si="72"/>
        <v>0</v>
      </c>
      <c r="CR88" s="128">
        <f t="shared" si="72"/>
        <v>0</v>
      </c>
      <c r="CS88" s="208">
        <f t="shared" si="72"/>
        <v>0</v>
      </c>
      <c r="CT88" s="208">
        <f>SUM(B88:CS88)</f>
        <v>6579.4030557600008</v>
      </c>
      <c r="CU88" s="150"/>
    </row>
    <row r="89" spans="1:102">
      <c r="A89" s="25" t="s">
        <v>74</v>
      </c>
      <c r="B89" s="214">
        <v>0</v>
      </c>
      <c r="C89" s="203">
        <v>0</v>
      </c>
      <c r="D89" s="203">
        <v>0</v>
      </c>
      <c r="E89" s="203">
        <v>0</v>
      </c>
      <c r="F89" s="203">
        <v>0</v>
      </c>
      <c r="G89" s="203">
        <v>0</v>
      </c>
      <c r="H89" s="203">
        <v>0</v>
      </c>
      <c r="I89" s="203">
        <v>0</v>
      </c>
      <c r="J89" s="203">
        <v>0</v>
      </c>
      <c r="K89" s="203">
        <v>0</v>
      </c>
      <c r="L89" s="203">
        <v>0</v>
      </c>
      <c r="M89" s="203">
        <v>0</v>
      </c>
      <c r="N89" s="203">
        <v>0</v>
      </c>
      <c r="O89" s="203">
        <v>0</v>
      </c>
      <c r="P89" s="203">
        <v>0</v>
      </c>
      <c r="Q89" s="203">
        <v>0</v>
      </c>
      <c r="R89" s="203">
        <v>0</v>
      </c>
      <c r="S89" s="203">
        <v>0</v>
      </c>
      <c r="T89" s="203">
        <v>0</v>
      </c>
      <c r="U89" s="203">
        <v>0</v>
      </c>
      <c r="V89" s="203">
        <v>0</v>
      </c>
      <c r="W89" s="203">
        <v>0</v>
      </c>
      <c r="X89" s="203">
        <v>0</v>
      </c>
      <c r="Y89" s="203">
        <v>0</v>
      </c>
      <c r="Z89" s="203">
        <v>0.66400000000000003</v>
      </c>
      <c r="AA89" s="203">
        <v>5.4329599999999996</v>
      </c>
      <c r="AB89" s="203">
        <v>13.599319999999999</v>
      </c>
      <c r="AC89" s="203">
        <v>25.197406099999998</v>
      </c>
      <c r="AD89" s="203">
        <v>36.111159600000008</v>
      </c>
      <c r="AE89" s="203">
        <v>47.504023400000008</v>
      </c>
      <c r="AF89" s="203">
        <v>62.327347099999997</v>
      </c>
      <c r="AG89" s="203">
        <v>80.931144399999994</v>
      </c>
      <c r="AH89" s="203">
        <v>99.520842399999992</v>
      </c>
      <c r="AI89" s="203">
        <v>103.98725750000003</v>
      </c>
      <c r="AJ89" s="203">
        <v>122.75153899999999</v>
      </c>
      <c r="AK89" s="203">
        <v>137.64778999999999</v>
      </c>
      <c r="AL89" s="203">
        <v>148.77393699999999</v>
      </c>
      <c r="AM89" s="203">
        <v>169.411045</v>
      </c>
      <c r="AN89" s="203">
        <v>194.27522400000004</v>
      </c>
      <c r="AO89" s="203">
        <v>217.40236599999997</v>
      </c>
      <c r="AP89" s="203">
        <v>232.78010999999998</v>
      </c>
      <c r="AQ89" s="203">
        <v>224.45638799999998</v>
      </c>
      <c r="AR89" s="203">
        <v>231.22005999999999</v>
      </c>
      <c r="AS89" s="203">
        <v>233.78616199999999</v>
      </c>
      <c r="AT89" s="203">
        <v>229.51362499999999</v>
      </c>
      <c r="AU89" s="203">
        <v>243.74713800000001</v>
      </c>
      <c r="AV89" s="203">
        <v>251.75213800000003</v>
      </c>
      <c r="AW89" s="203">
        <v>252.37608599999999</v>
      </c>
      <c r="AX89" s="203">
        <v>251.34284200000002</v>
      </c>
      <c r="AY89" s="203">
        <v>245.45776000000001</v>
      </c>
      <c r="AZ89" s="203">
        <v>244.13680199999999</v>
      </c>
      <c r="BA89" s="203">
        <v>224.98264699999999</v>
      </c>
      <c r="BB89" s="203">
        <v>234.13343899999998</v>
      </c>
      <c r="BC89" s="203">
        <v>218.04673700000001</v>
      </c>
      <c r="BD89" s="203">
        <v>209.99725699999999</v>
      </c>
      <c r="BE89" s="203">
        <v>210.09136599999999</v>
      </c>
      <c r="BF89" s="203">
        <v>194.608609</v>
      </c>
      <c r="BG89" s="203">
        <v>169.12499270000001</v>
      </c>
      <c r="BH89" s="203">
        <v>157.0490327</v>
      </c>
      <c r="BI89" s="203">
        <v>150.21701490000004</v>
      </c>
      <c r="BJ89" s="203">
        <v>129.8274121</v>
      </c>
      <c r="BK89" s="203">
        <v>120.8765621</v>
      </c>
      <c r="BL89" s="203">
        <v>105.95105079999999</v>
      </c>
      <c r="BM89" s="203">
        <v>91.143080700000013</v>
      </c>
      <c r="BN89" s="203">
        <v>75.525305500000002</v>
      </c>
      <c r="BO89" s="203">
        <v>58.427579800000004</v>
      </c>
      <c r="BP89" s="203">
        <v>46.803749800000006</v>
      </c>
      <c r="BQ89" s="203">
        <v>35.169477400000005</v>
      </c>
      <c r="BR89" s="203">
        <v>22.899261599999996</v>
      </c>
      <c r="BS89" s="203">
        <v>12.82092688</v>
      </c>
      <c r="BT89" s="203">
        <v>4.9130212799999988</v>
      </c>
      <c r="BU89" s="203">
        <v>0.68385999999999991</v>
      </c>
      <c r="BV89" s="203">
        <v>4.2000000000000006E-3</v>
      </c>
      <c r="BW89" s="203">
        <v>0</v>
      </c>
      <c r="BX89" s="203">
        <v>0</v>
      </c>
      <c r="BY89" s="203">
        <v>0</v>
      </c>
      <c r="BZ89" s="203">
        <v>0</v>
      </c>
      <c r="CA89" s="203">
        <v>0</v>
      </c>
      <c r="CB89" s="203">
        <v>0</v>
      </c>
      <c r="CC89" s="203">
        <v>0</v>
      </c>
      <c r="CD89" s="203">
        <v>0</v>
      </c>
      <c r="CE89" s="203">
        <v>0</v>
      </c>
      <c r="CF89" s="203">
        <v>0</v>
      </c>
      <c r="CG89" s="203">
        <v>0</v>
      </c>
      <c r="CH89" s="203">
        <v>0</v>
      </c>
      <c r="CI89" s="203">
        <v>0</v>
      </c>
      <c r="CJ89" s="203">
        <v>0</v>
      </c>
      <c r="CK89" s="203">
        <v>0</v>
      </c>
      <c r="CL89" s="203">
        <v>0</v>
      </c>
      <c r="CM89" s="203">
        <v>0</v>
      </c>
      <c r="CN89" s="203">
        <v>0</v>
      </c>
      <c r="CO89" s="203">
        <v>0</v>
      </c>
      <c r="CP89" s="203">
        <v>0</v>
      </c>
      <c r="CQ89" s="203">
        <v>0</v>
      </c>
      <c r="CR89" s="203">
        <v>0</v>
      </c>
      <c r="CS89" s="215">
        <v>0</v>
      </c>
      <c r="CT89" s="209">
        <f t="shared" ref="CT89:CT92" si="73">SUM(B89:CS89)</f>
        <v>6579.4030557600008</v>
      </c>
      <c r="CU89" s="152"/>
    </row>
    <row r="90" spans="1:102" s="137" customFormat="1">
      <c r="A90" s="25"/>
      <c r="B90" s="45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93"/>
      <c r="CT90" s="209">
        <f t="shared" si="73"/>
        <v>0</v>
      </c>
      <c r="CU90" s="152"/>
      <c r="CV90" s="5"/>
      <c r="CX90" s="151"/>
    </row>
    <row r="91" spans="1:102">
      <c r="A91" s="206" t="s">
        <v>64</v>
      </c>
      <c r="B91" s="216">
        <f t="shared" ref="B91:AG91" si="74">SUM(B84,B88)</f>
        <v>0</v>
      </c>
      <c r="C91" s="129">
        <f t="shared" si="74"/>
        <v>0</v>
      </c>
      <c r="D91" s="129">
        <f t="shared" si="74"/>
        <v>0</v>
      </c>
      <c r="E91" s="129">
        <f t="shared" si="74"/>
        <v>0</v>
      </c>
      <c r="F91" s="129">
        <f t="shared" si="74"/>
        <v>0</v>
      </c>
      <c r="G91" s="129">
        <f t="shared" si="74"/>
        <v>0</v>
      </c>
      <c r="H91" s="129">
        <f t="shared" si="74"/>
        <v>0</v>
      </c>
      <c r="I91" s="129">
        <f t="shared" si="74"/>
        <v>0</v>
      </c>
      <c r="J91" s="129">
        <f t="shared" si="74"/>
        <v>0</v>
      </c>
      <c r="K91" s="129">
        <f t="shared" si="74"/>
        <v>0</v>
      </c>
      <c r="L91" s="129">
        <f t="shared" si="74"/>
        <v>0</v>
      </c>
      <c r="M91" s="129">
        <f t="shared" si="74"/>
        <v>0</v>
      </c>
      <c r="N91" s="129">
        <f t="shared" si="74"/>
        <v>0</v>
      </c>
      <c r="O91" s="129">
        <f t="shared" si="74"/>
        <v>0</v>
      </c>
      <c r="P91" s="129">
        <f t="shared" si="74"/>
        <v>0</v>
      </c>
      <c r="Q91" s="129">
        <f t="shared" si="74"/>
        <v>0</v>
      </c>
      <c r="R91" s="129">
        <f t="shared" si="74"/>
        <v>0</v>
      </c>
      <c r="S91" s="129">
        <f t="shared" si="74"/>
        <v>0</v>
      </c>
      <c r="T91" s="129">
        <f t="shared" si="74"/>
        <v>0</v>
      </c>
      <c r="U91" s="129">
        <f t="shared" si="74"/>
        <v>0</v>
      </c>
      <c r="V91" s="129">
        <f t="shared" si="74"/>
        <v>0</v>
      </c>
      <c r="W91" s="129">
        <f t="shared" si="74"/>
        <v>0</v>
      </c>
      <c r="X91" s="129">
        <f t="shared" si="74"/>
        <v>0</v>
      </c>
      <c r="Y91" s="129">
        <f t="shared" si="74"/>
        <v>0</v>
      </c>
      <c r="Z91" s="129">
        <f t="shared" si="74"/>
        <v>0.66400000000000003</v>
      </c>
      <c r="AA91" s="129">
        <f t="shared" si="74"/>
        <v>5.4329599999999996</v>
      </c>
      <c r="AB91" s="129">
        <f t="shared" si="74"/>
        <v>13.599319999999999</v>
      </c>
      <c r="AC91" s="129">
        <f t="shared" si="74"/>
        <v>25.197406099999998</v>
      </c>
      <c r="AD91" s="129">
        <f t="shared" si="74"/>
        <v>36.111159600000008</v>
      </c>
      <c r="AE91" s="129">
        <f t="shared" si="74"/>
        <v>47.504023400000008</v>
      </c>
      <c r="AF91" s="129">
        <f t="shared" si="74"/>
        <v>195.12734709999998</v>
      </c>
      <c r="AG91" s="129">
        <f t="shared" si="74"/>
        <v>253.59114439999999</v>
      </c>
      <c r="AH91" s="129">
        <f t="shared" ref="AH91:BM91" si="75">SUM(AH84,AH88)</f>
        <v>325.12084240000002</v>
      </c>
      <c r="AI91" s="129">
        <f t="shared" si="75"/>
        <v>290.18725749999999</v>
      </c>
      <c r="AJ91" s="129">
        <f t="shared" si="75"/>
        <v>354.351539</v>
      </c>
      <c r="AK91" s="129">
        <f t="shared" si="75"/>
        <v>369.44779</v>
      </c>
      <c r="AL91" s="129">
        <f t="shared" si="75"/>
        <v>320.67393700000002</v>
      </c>
      <c r="AM91" s="129">
        <f t="shared" si="75"/>
        <v>321.99104499999999</v>
      </c>
      <c r="AN91" s="129">
        <f t="shared" si="75"/>
        <v>300.95522400000004</v>
      </c>
      <c r="AO91" s="129">
        <f t="shared" si="75"/>
        <v>285.30236599999995</v>
      </c>
      <c r="AP91" s="129">
        <f t="shared" si="75"/>
        <v>232.78010999999998</v>
      </c>
      <c r="AQ91" s="129">
        <f t="shared" si="75"/>
        <v>224.45638799999998</v>
      </c>
      <c r="AR91" s="129">
        <f t="shared" si="75"/>
        <v>231.22005999999999</v>
      </c>
      <c r="AS91" s="129">
        <f t="shared" si="75"/>
        <v>257.086162</v>
      </c>
      <c r="AT91" s="129">
        <f t="shared" si="75"/>
        <v>235.813625</v>
      </c>
      <c r="AU91" s="129">
        <f t="shared" si="75"/>
        <v>243.74713800000001</v>
      </c>
      <c r="AV91" s="129">
        <f t="shared" si="75"/>
        <v>251.75213800000003</v>
      </c>
      <c r="AW91" s="129">
        <f t="shared" si="75"/>
        <v>252.37608599999999</v>
      </c>
      <c r="AX91" s="129">
        <f t="shared" si="75"/>
        <v>288.33284200000003</v>
      </c>
      <c r="AY91" s="129">
        <f t="shared" si="75"/>
        <v>248.45776000000001</v>
      </c>
      <c r="AZ91" s="129">
        <f t="shared" si="75"/>
        <v>258.53680199999997</v>
      </c>
      <c r="BA91" s="129">
        <f t="shared" si="75"/>
        <v>224.98264699999999</v>
      </c>
      <c r="BB91" s="129">
        <f t="shared" si="75"/>
        <v>319.333439</v>
      </c>
      <c r="BC91" s="129">
        <f t="shared" si="75"/>
        <v>327.246737</v>
      </c>
      <c r="BD91" s="129">
        <f t="shared" si="75"/>
        <v>209.99725699999999</v>
      </c>
      <c r="BE91" s="129">
        <f t="shared" si="75"/>
        <v>210.09136599999999</v>
      </c>
      <c r="BF91" s="129">
        <f t="shared" si="75"/>
        <v>194.608609</v>
      </c>
      <c r="BG91" s="129">
        <f t="shared" si="75"/>
        <v>169.12499270000001</v>
      </c>
      <c r="BH91" s="129">
        <f t="shared" si="75"/>
        <v>157.0490327</v>
      </c>
      <c r="BI91" s="129">
        <f t="shared" si="75"/>
        <v>150.21701490000004</v>
      </c>
      <c r="BJ91" s="129">
        <f t="shared" si="75"/>
        <v>129.8274121</v>
      </c>
      <c r="BK91" s="129">
        <f t="shared" si="75"/>
        <v>120.8765621</v>
      </c>
      <c r="BL91" s="129">
        <f t="shared" si="75"/>
        <v>105.95105079999999</v>
      </c>
      <c r="BM91" s="129">
        <f t="shared" si="75"/>
        <v>91.143080700000013</v>
      </c>
      <c r="BN91" s="129">
        <f t="shared" ref="BN91:CS91" si="76">SUM(BN84,BN88)</f>
        <v>136.22530549999999</v>
      </c>
      <c r="BO91" s="129">
        <f t="shared" si="76"/>
        <v>87.917579799999999</v>
      </c>
      <c r="BP91" s="129">
        <f t="shared" si="76"/>
        <v>46.803749800000006</v>
      </c>
      <c r="BQ91" s="129">
        <f t="shared" si="76"/>
        <v>35.169477400000005</v>
      </c>
      <c r="BR91" s="129">
        <f t="shared" si="76"/>
        <v>22.899261599999996</v>
      </c>
      <c r="BS91" s="129">
        <f t="shared" si="76"/>
        <v>12.82092688</v>
      </c>
      <c r="BT91" s="129">
        <f t="shared" si="76"/>
        <v>4.9130212799999988</v>
      </c>
      <c r="BU91" s="129">
        <f t="shared" si="76"/>
        <v>0.68385999999999991</v>
      </c>
      <c r="BV91" s="129">
        <f t="shared" si="76"/>
        <v>4.2000000000000006E-3</v>
      </c>
      <c r="BW91" s="129">
        <f t="shared" si="76"/>
        <v>0</v>
      </c>
      <c r="BX91" s="129">
        <f t="shared" si="76"/>
        <v>0</v>
      </c>
      <c r="BY91" s="129">
        <f t="shared" si="76"/>
        <v>0</v>
      </c>
      <c r="BZ91" s="129">
        <f t="shared" si="76"/>
        <v>0</v>
      </c>
      <c r="CA91" s="129">
        <f t="shared" si="76"/>
        <v>0</v>
      </c>
      <c r="CB91" s="129">
        <f t="shared" si="76"/>
        <v>0</v>
      </c>
      <c r="CC91" s="129">
        <f t="shared" si="76"/>
        <v>0</v>
      </c>
      <c r="CD91" s="129">
        <f t="shared" si="76"/>
        <v>0</v>
      </c>
      <c r="CE91" s="129">
        <f t="shared" si="76"/>
        <v>0</v>
      </c>
      <c r="CF91" s="129">
        <f t="shared" si="76"/>
        <v>0</v>
      </c>
      <c r="CG91" s="129">
        <f t="shared" si="76"/>
        <v>0</v>
      </c>
      <c r="CH91" s="129">
        <f t="shared" si="76"/>
        <v>0</v>
      </c>
      <c r="CI91" s="129">
        <f t="shared" si="76"/>
        <v>0</v>
      </c>
      <c r="CJ91" s="129">
        <f t="shared" si="76"/>
        <v>0</v>
      </c>
      <c r="CK91" s="129">
        <f t="shared" si="76"/>
        <v>0</v>
      </c>
      <c r="CL91" s="129">
        <f t="shared" si="76"/>
        <v>0</v>
      </c>
      <c r="CM91" s="129">
        <f t="shared" si="76"/>
        <v>0</v>
      </c>
      <c r="CN91" s="129">
        <f t="shared" si="76"/>
        <v>0</v>
      </c>
      <c r="CO91" s="129">
        <f t="shared" si="76"/>
        <v>0</v>
      </c>
      <c r="CP91" s="129">
        <f t="shared" si="76"/>
        <v>0</v>
      </c>
      <c r="CQ91" s="129">
        <f t="shared" si="76"/>
        <v>0</v>
      </c>
      <c r="CR91" s="129">
        <f t="shared" si="76"/>
        <v>0</v>
      </c>
      <c r="CS91" s="217">
        <f t="shared" si="76"/>
        <v>0</v>
      </c>
      <c r="CT91" s="208">
        <f t="shared" si="73"/>
        <v>8627.7030557599974</v>
      </c>
      <c r="CU91" s="150"/>
      <c r="CV91" s="158"/>
      <c r="CX91" s="234"/>
    </row>
    <row r="92" spans="1:102">
      <c r="A92" s="205" t="s">
        <v>18</v>
      </c>
      <c r="B92" s="216">
        <f t="shared" ref="B92:AG92" si="77">SUM(B93:B95)</f>
        <v>37.630000000000003</v>
      </c>
      <c r="C92" s="220">
        <f t="shared" si="77"/>
        <v>37.630000000000003</v>
      </c>
      <c r="D92" s="220">
        <f t="shared" si="77"/>
        <v>37.630000000000003</v>
      </c>
      <c r="E92" s="220">
        <f t="shared" si="77"/>
        <v>37.630000000000003</v>
      </c>
      <c r="F92" s="220">
        <f t="shared" si="77"/>
        <v>37.630000000000003</v>
      </c>
      <c r="G92" s="220">
        <f t="shared" si="77"/>
        <v>37.630000000000003</v>
      </c>
      <c r="H92" s="220">
        <f t="shared" si="77"/>
        <v>37.630000000000003</v>
      </c>
      <c r="I92" s="220">
        <f t="shared" si="77"/>
        <v>37.630000000000003</v>
      </c>
      <c r="J92" s="220">
        <f t="shared" si="77"/>
        <v>37.630000000000003</v>
      </c>
      <c r="K92" s="220">
        <f t="shared" si="77"/>
        <v>37.630000000000003</v>
      </c>
      <c r="L92" s="220">
        <f t="shared" si="77"/>
        <v>37.630000000000003</v>
      </c>
      <c r="M92" s="220">
        <f t="shared" si="77"/>
        <v>37.630000000000003</v>
      </c>
      <c r="N92" s="220">
        <f t="shared" si="77"/>
        <v>37.630000000000003</v>
      </c>
      <c r="O92" s="220">
        <f t="shared" si="77"/>
        <v>37.630000000000003</v>
      </c>
      <c r="P92" s="220">
        <f t="shared" si="77"/>
        <v>37.630000000000003</v>
      </c>
      <c r="Q92" s="220">
        <f t="shared" si="77"/>
        <v>37.630000000000003</v>
      </c>
      <c r="R92" s="220">
        <f t="shared" si="77"/>
        <v>37.630000000000003</v>
      </c>
      <c r="S92" s="220">
        <f t="shared" si="77"/>
        <v>37.630000000000003</v>
      </c>
      <c r="T92" s="220">
        <f t="shared" si="77"/>
        <v>37.630000000000003</v>
      </c>
      <c r="U92" s="220">
        <f t="shared" si="77"/>
        <v>37.630000000000003</v>
      </c>
      <c r="V92" s="220">
        <f t="shared" si="77"/>
        <v>37.630000000000003</v>
      </c>
      <c r="W92" s="220">
        <f t="shared" si="77"/>
        <v>37.630000000000003</v>
      </c>
      <c r="X92" s="220">
        <f t="shared" si="77"/>
        <v>37.630000000000003</v>
      </c>
      <c r="Y92" s="220">
        <f t="shared" si="77"/>
        <v>37.630000000000003</v>
      </c>
      <c r="Z92" s="220">
        <f t="shared" si="77"/>
        <v>37.630000000000003</v>
      </c>
      <c r="AA92" s="220">
        <f t="shared" si="77"/>
        <v>37.630000000000003</v>
      </c>
      <c r="AB92" s="220">
        <f t="shared" si="77"/>
        <v>37.630000000000003</v>
      </c>
      <c r="AC92" s="220">
        <f t="shared" si="77"/>
        <v>37.630000000000003</v>
      </c>
      <c r="AD92" s="220">
        <f t="shared" si="77"/>
        <v>37.630000000000003</v>
      </c>
      <c r="AE92" s="220">
        <f t="shared" si="77"/>
        <v>37.630000000000003</v>
      </c>
      <c r="AF92" s="220">
        <f t="shared" si="77"/>
        <v>37.630000000000003</v>
      </c>
      <c r="AG92" s="220">
        <f t="shared" si="77"/>
        <v>37.630000000000003</v>
      </c>
      <c r="AH92" s="220">
        <f t="shared" ref="AH92:BM92" si="78">SUM(AH93:AH95)</f>
        <v>37.630000000000003</v>
      </c>
      <c r="AI92" s="220">
        <f t="shared" si="78"/>
        <v>37.630000000000003</v>
      </c>
      <c r="AJ92" s="220">
        <f t="shared" si="78"/>
        <v>37.630000000000003</v>
      </c>
      <c r="AK92" s="220">
        <f t="shared" si="78"/>
        <v>37.630000000000003</v>
      </c>
      <c r="AL92" s="220">
        <f t="shared" si="78"/>
        <v>37.630000000000003</v>
      </c>
      <c r="AM92" s="220">
        <f t="shared" si="78"/>
        <v>37.630000000000003</v>
      </c>
      <c r="AN92" s="220">
        <f t="shared" si="78"/>
        <v>37.630000000000003</v>
      </c>
      <c r="AO92" s="220">
        <f t="shared" si="78"/>
        <v>37.630000000000003</v>
      </c>
      <c r="AP92" s="220">
        <f t="shared" si="78"/>
        <v>37.630000000000003</v>
      </c>
      <c r="AQ92" s="220">
        <f t="shared" si="78"/>
        <v>37.630000000000003</v>
      </c>
      <c r="AR92" s="220">
        <f t="shared" si="78"/>
        <v>37.630000000000003</v>
      </c>
      <c r="AS92" s="220">
        <f t="shared" si="78"/>
        <v>37.630000000000003</v>
      </c>
      <c r="AT92" s="220">
        <f t="shared" si="78"/>
        <v>37.630000000000003</v>
      </c>
      <c r="AU92" s="220">
        <f t="shared" si="78"/>
        <v>37.630000000000003</v>
      </c>
      <c r="AV92" s="220">
        <f t="shared" si="78"/>
        <v>37.630000000000003</v>
      </c>
      <c r="AW92" s="220">
        <f t="shared" si="78"/>
        <v>37.630000000000003</v>
      </c>
      <c r="AX92" s="220">
        <f t="shared" si="78"/>
        <v>37.630000000000003</v>
      </c>
      <c r="AY92" s="220">
        <f t="shared" si="78"/>
        <v>37.630000000000003</v>
      </c>
      <c r="AZ92" s="220">
        <f t="shared" si="78"/>
        <v>37.630000000000003</v>
      </c>
      <c r="BA92" s="220">
        <f t="shared" si="78"/>
        <v>37.630000000000003</v>
      </c>
      <c r="BB92" s="220">
        <f t="shared" si="78"/>
        <v>37.630000000000003</v>
      </c>
      <c r="BC92" s="220">
        <f t="shared" si="78"/>
        <v>37.630000000000003</v>
      </c>
      <c r="BD92" s="220">
        <f t="shared" si="78"/>
        <v>37.630000000000003</v>
      </c>
      <c r="BE92" s="220">
        <f t="shared" si="78"/>
        <v>37.630000000000003</v>
      </c>
      <c r="BF92" s="220">
        <f t="shared" si="78"/>
        <v>37.630000000000003</v>
      </c>
      <c r="BG92" s="220">
        <f t="shared" si="78"/>
        <v>37.630000000000003</v>
      </c>
      <c r="BH92" s="220">
        <f t="shared" si="78"/>
        <v>37.630000000000003</v>
      </c>
      <c r="BI92" s="220">
        <f t="shared" si="78"/>
        <v>37.630000000000003</v>
      </c>
      <c r="BJ92" s="220">
        <f t="shared" si="78"/>
        <v>37.630000000000003</v>
      </c>
      <c r="BK92" s="220">
        <f t="shared" si="78"/>
        <v>37.630000000000003</v>
      </c>
      <c r="BL92" s="220">
        <f t="shared" si="78"/>
        <v>37.630000000000003</v>
      </c>
      <c r="BM92" s="220">
        <f t="shared" si="78"/>
        <v>37.630000000000003</v>
      </c>
      <c r="BN92" s="220">
        <f t="shared" ref="BN92:CS92" si="79">SUM(BN93:BN95)</f>
        <v>37.630000000000003</v>
      </c>
      <c r="BO92" s="220">
        <f t="shared" si="79"/>
        <v>37.630000000000003</v>
      </c>
      <c r="BP92" s="220">
        <f t="shared" si="79"/>
        <v>37.630000000000003</v>
      </c>
      <c r="BQ92" s="220">
        <f t="shared" si="79"/>
        <v>37.630000000000003</v>
      </c>
      <c r="BR92" s="220">
        <f t="shared" si="79"/>
        <v>37.630000000000003</v>
      </c>
      <c r="BS92" s="220">
        <f t="shared" si="79"/>
        <v>37.630000000000003</v>
      </c>
      <c r="BT92" s="220">
        <f t="shared" si="79"/>
        <v>37.630000000000003</v>
      </c>
      <c r="BU92" s="220">
        <f t="shared" si="79"/>
        <v>37.630000000000003</v>
      </c>
      <c r="BV92" s="220">
        <f t="shared" si="79"/>
        <v>37.630000000000003</v>
      </c>
      <c r="BW92" s="220">
        <f t="shared" si="79"/>
        <v>37.630000000000003</v>
      </c>
      <c r="BX92" s="220">
        <f t="shared" si="79"/>
        <v>37.630000000000003</v>
      </c>
      <c r="BY92" s="220">
        <f t="shared" si="79"/>
        <v>37.630000000000003</v>
      </c>
      <c r="BZ92" s="220">
        <f t="shared" si="79"/>
        <v>37.630000000000003</v>
      </c>
      <c r="CA92" s="220">
        <f t="shared" si="79"/>
        <v>37.630000000000003</v>
      </c>
      <c r="CB92" s="220">
        <f t="shared" si="79"/>
        <v>37.630000000000003</v>
      </c>
      <c r="CC92" s="220">
        <f t="shared" si="79"/>
        <v>37.630000000000003</v>
      </c>
      <c r="CD92" s="220">
        <f t="shared" si="79"/>
        <v>37.630000000000003</v>
      </c>
      <c r="CE92" s="220">
        <f t="shared" si="79"/>
        <v>37.630000000000003</v>
      </c>
      <c r="CF92" s="220">
        <f t="shared" si="79"/>
        <v>37.630000000000003</v>
      </c>
      <c r="CG92" s="220">
        <f t="shared" si="79"/>
        <v>37.630000000000003</v>
      </c>
      <c r="CH92" s="220">
        <f t="shared" si="79"/>
        <v>37.630000000000003</v>
      </c>
      <c r="CI92" s="220">
        <f t="shared" si="79"/>
        <v>37.630000000000003</v>
      </c>
      <c r="CJ92" s="220">
        <f t="shared" si="79"/>
        <v>37.630000000000003</v>
      </c>
      <c r="CK92" s="220">
        <f t="shared" si="79"/>
        <v>37.630000000000003</v>
      </c>
      <c r="CL92" s="220">
        <f t="shared" si="79"/>
        <v>37.630000000000003</v>
      </c>
      <c r="CM92" s="220">
        <f t="shared" si="79"/>
        <v>37.630000000000003</v>
      </c>
      <c r="CN92" s="220">
        <f t="shared" si="79"/>
        <v>37.630000000000003</v>
      </c>
      <c r="CO92" s="220">
        <f t="shared" si="79"/>
        <v>37.630000000000003</v>
      </c>
      <c r="CP92" s="220">
        <f t="shared" si="79"/>
        <v>37.630000000000003</v>
      </c>
      <c r="CQ92" s="220">
        <f t="shared" si="79"/>
        <v>37.630000000000003</v>
      </c>
      <c r="CR92" s="220">
        <f t="shared" si="79"/>
        <v>37.630000000000003</v>
      </c>
      <c r="CS92" s="221">
        <f t="shared" si="79"/>
        <v>37.630000000000003</v>
      </c>
      <c r="CT92" s="208">
        <f t="shared" si="73"/>
        <v>3612.4800000000073</v>
      </c>
      <c r="CU92" s="150"/>
    </row>
    <row r="93" spans="1:102">
      <c r="A93" s="25" t="s">
        <v>65</v>
      </c>
      <c r="B93" s="42">
        <v>0.63</v>
      </c>
      <c r="C93" s="43">
        <v>0.63</v>
      </c>
      <c r="D93" s="43">
        <v>0.63</v>
      </c>
      <c r="E93" s="43">
        <v>0.63</v>
      </c>
      <c r="F93" s="43">
        <v>0.63</v>
      </c>
      <c r="G93" s="43">
        <v>0.63</v>
      </c>
      <c r="H93" s="43">
        <v>0.63</v>
      </c>
      <c r="I93" s="43">
        <v>0.63</v>
      </c>
      <c r="J93" s="43">
        <v>0.63</v>
      </c>
      <c r="K93" s="43">
        <v>0.63</v>
      </c>
      <c r="L93" s="43">
        <v>0.63</v>
      </c>
      <c r="M93" s="43">
        <v>0.63</v>
      </c>
      <c r="N93" s="43">
        <v>0.63</v>
      </c>
      <c r="O93" s="43">
        <v>0.63</v>
      </c>
      <c r="P93" s="43">
        <v>0.63</v>
      </c>
      <c r="Q93" s="43">
        <v>0.63</v>
      </c>
      <c r="R93" s="43">
        <v>0.63</v>
      </c>
      <c r="S93" s="43">
        <v>0.63</v>
      </c>
      <c r="T93" s="43">
        <v>0.63</v>
      </c>
      <c r="U93" s="43">
        <v>0.63</v>
      </c>
      <c r="V93" s="43">
        <v>0.63</v>
      </c>
      <c r="W93" s="43">
        <v>0.63</v>
      </c>
      <c r="X93" s="43">
        <v>0.63</v>
      </c>
      <c r="Y93" s="43">
        <v>0.63</v>
      </c>
      <c r="Z93" s="43">
        <v>0.63</v>
      </c>
      <c r="AA93" s="43">
        <v>0.63</v>
      </c>
      <c r="AB93" s="43">
        <v>0.63</v>
      </c>
      <c r="AC93" s="43">
        <v>0.63</v>
      </c>
      <c r="AD93" s="43">
        <v>0.63</v>
      </c>
      <c r="AE93" s="43">
        <v>0.63</v>
      </c>
      <c r="AF93" s="43">
        <v>0.63</v>
      </c>
      <c r="AG93" s="43">
        <v>0.63</v>
      </c>
      <c r="AH93" s="43">
        <v>0.63</v>
      </c>
      <c r="AI93" s="43">
        <v>0.63</v>
      </c>
      <c r="AJ93" s="43">
        <v>0.63</v>
      </c>
      <c r="AK93" s="43">
        <v>0.63</v>
      </c>
      <c r="AL93" s="43">
        <v>0.63</v>
      </c>
      <c r="AM93" s="43">
        <v>0.63</v>
      </c>
      <c r="AN93" s="43">
        <v>0.63</v>
      </c>
      <c r="AO93" s="43">
        <v>0.63</v>
      </c>
      <c r="AP93" s="43">
        <v>0.63</v>
      </c>
      <c r="AQ93" s="43">
        <v>0.63</v>
      </c>
      <c r="AR93" s="43">
        <v>0.63</v>
      </c>
      <c r="AS93" s="43">
        <v>0.63</v>
      </c>
      <c r="AT93" s="43">
        <v>0.63</v>
      </c>
      <c r="AU93" s="43">
        <v>0.63</v>
      </c>
      <c r="AV93" s="43">
        <v>0.63</v>
      </c>
      <c r="AW93" s="43">
        <v>0.63</v>
      </c>
      <c r="AX93" s="43">
        <v>0.63</v>
      </c>
      <c r="AY93" s="43">
        <v>0.63</v>
      </c>
      <c r="AZ93" s="43">
        <v>0.63</v>
      </c>
      <c r="BA93" s="43">
        <v>0.63</v>
      </c>
      <c r="BB93" s="43">
        <v>0.63</v>
      </c>
      <c r="BC93" s="43">
        <v>0.63</v>
      </c>
      <c r="BD93" s="43">
        <v>0.63</v>
      </c>
      <c r="BE93" s="43">
        <v>0.63</v>
      </c>
      <c r="BF93" s="43">
        <v>0.63</v>
      </c>
      <c r="BG93" s="43">
        <v>0.63</v>
      </c>
      <c r="BH93" s="43">
        <v>0.63</v>
      </c>
      <c r="BI93" s="43">
        <v>0.63</v>
      </c>
      <c r="BJ93" s="43">
        <v>0.63</v>
      </c>
      <c r="BK93" s="43">
        <v>0.63</v>
      </c>
      <c r="BL93" s="43">
        <v>0.63</v>
      </c>
      <c r="BM93" s="43">
        <v>0.63</v>
      </c>
      <c r="BN93" s="43">
        <v>0.63</v>
      </c>
      <c r="BO93" s="43">
        <v>0.63</v>
      </c>
      <c r="BP93" s="43">
        <v>0.63</v>
      </c>
      <c r="BQ93" s="43">
        <v>0.63</v>
      </c>
      <c r="BR93" s="43">
        <v>0.63</v>
      </c>
      <c r="BS93" s="43">
        <v>0.63</v>
      </c>
      <c r="BT93" s="43">
        <v>0.63</v>
      </c>
      <c r="BU93" s="43">
        <v>0.63</v>
      </c>
      <c r="BV93" s="43">
        <v>0.63</v>
      </c>
      <c r="BW93" s="43">
        <v>0.63</v>
      </c>
      <c r="BX93" s="43">
        <v>0.63</v>
      </c>
      <c r="BY93" s="43">
        <v>0.63</v>
      </c>
      <c r="BZ93" s="43">
        <v>0.63</v>
      </c>
      <c r="CA93" s="43">
        <v>0.63</v>
      </c>
      <c r="CB93" s="43">
        <v>0.63</v>
      </c>
      <c r="CC93" s="43">
        <v>0.63</v>
      </c>
      <c r="CD93" s="43">
        <v>0.63</v>
      </c>
      <c r="CE93" s="43">
        <v>0.63</v>
      </c>
      <c r="CF93" s="43">
        <v>0.63</v>
      </c>
      <c r="CG93" s="43">
        <v>0.63</v>
      </c>
      <c r="CH93" s="43">
        <v>0.63</v>
      </c>
      <c r="CI93" s="43">
        <v>0.63</v>
      </c>
      <c r="CJ93" s="43">
        <v>0.63</v>
      </c>
      <c r="CK93" s="43">
        <v>0.63</v>
      </c>
      <c r="CL93" s="43">
        <v>0.63</v>
      </c>
      <c r="CM93" s="43">
        <v>0.63</v>
      </c>
      <c r="CN93" s="43">
        <v>0.63</v>
      </c>
      <c r="CO93" s="43">
        <v>0.63</v>
      </c>
      <c r="CP93" s="43">
        <v>0.63</v>
      </c>
      <c r="CQ93" s="43">
        <v>0.63</v>
      </c>
      <c r="CR93" s="43">
        <v>0.63</v>
      </c>
      <c r="CS93" s="92">
        <v>0.63</v>
      </c>
      <c r="CT93" s="209">
        <f t="shared" ref="CT93:CT96" si="80">SUM(B93:CS93)</f>
        <v>60.480000000000103</v>
      </c>
      <c r="CU93" s="152"/>
    </row>
    <row r="94" spans="1:102">
      <c r="A94" s="25" t="s">
        <v>66</v>
      </c>
      <c r="B94" s="264">
        <v>32</v>
      </c>
      <c r="C94" s="265">
        <v>32</v>
      </c>
      <c r="D94" s="265">
        <v>32</v>
      </c>
      <c r="E94" s="265">
        <v>32</v>
      </c>
      <c r="F94" s="265">
        <v>32</v>
      </c>
      <c r="G94" s="265">
        <v>32</v>
      </c>
      <c r="H94" s="265">
        <v>32</v>
      </c>
      <c r="I94" s="265">
        <v>32</v>
      </c>
      <c r="J94" s="265">
        <v>32</v>
      </c>
      <c r="K94" s="265">
        <v>32</v>
      </c>
      <c r="L94" s="265">
        <v>32</v>
      </c>
      <c r="M94" s="265">
        <v>32</v>
      </c>
      <c r="N94" s="265">
        <v>32</v>
      </c>
      <c r="O94" s="265">
        <v>32</v>
      </c>
      <c r="P94" s="265">
        <v>32</v>
      </c>
      <c r="Q94" s="265">
        <v>32</v>
      </c>
      <c r="R94" s="265">
        <v>32</v>
      </c>
      <c r="S94" s="265">
        <v>32</v>
      </c>
      <c r="T94" s="265">
        <v>32</v>
      </c>
      <c r="U94" s="265">
        <v>32</v>
      </c>
      <c r="V94" s="265">
        <v>32</v>
      </c>
      <c r="W94" s="265">
        <v>32</v>
      </c>
      <c r="X94" s="265">
        <v>32</v>
      </c>
      <c r="Y94" s="265">
        <v>32</v>
      </c>
      <c r="Z94" s="265">
        <v>32</v>
      </c>
      <c r="AA94" s="265">
        <v>32</v>
      </c>
      <c r="AB94" s="265">
        <v>32</v>
      </c>
      <c r="AC94" s="265">
        <v>32</v>
      </c>
      <c r="AD94" s="265">
        <v>32</v>
      </c>
      <c r="AE94" s="265">
        <v>32</v>
      </c>
      <c r="AF94" s="265">
        <v>32</v>
      </c>
      <c r="AG94" s="265">
        <v>32</v>
      </c>
      <c r="AH94" s="265">
        <v>32</v>
      </c>
      <c r="AI94" s="265">
        <v>32</v>
      </c>
      <c r="AJ94" s="265">
        <v>32</v>
      </c>
      <c r="AK94" s="265">
        <v>32</v>
      </c>
      <c r="AL94" s="265">
        <v>32</v>
      </c>
      <c r="AM94" s="265">
        <v>32</v>
      </c>
      <c r="AN94" s="265">
        <v>32</v>
      </c>
      <c r="AO94" s="265">
        <v>32</v>
      </c>
      <c r="AP94" s="265">
        <v>32</v>
      </c>
      <c r="AQ94" s="265">
        <v>32</v>
      </c>
      <c r="AR94" s="265">
        <v>32</v>
      </c>
      <c r="AS94" s="265">
        <v>32</v>
      </c>
      <c r="AT94" s="265">
        <v>32</v>
      </c>
      <c r="AU94" s="265">
        <v>32</v>
      </c>
      <c r="AV94" s="265">
        <v>32</v>
      </c>
      <c r="AW94" s="265">
        <v>32</v>
      </c>
      <c r="AX94" s="265">
        <v>32</v>
      </c>
      <c r="AY94" s="265">
        <v>32</v>
      </c>
      <c r="AZ94" s="265">
        <v>32</v>
      </c>
      <c r="BA94" s="265">
        <v>32</v>
      </c>
      <c r="BB94" s="265">
        <v>32</v>
      </c>
      <c r="BC94" s="265">
        <v>32</v>
      </c>
      <c r="BD94" s="265">
        <v>32</v>
      </c>
      <c r="BE94" s="265">
        <v>32</v>
      </c>
      <c r="BF94" s="265">
        <v>32</v>
      </c>
      <c r="BG94" s="265">
        <v>32</v>
      </c>
      <c r="BH94" s="265">
        <v>32</v>
      </c>
      <c r="BI94" s="265">
        <v>32</v>
      </c>
      <c r="BJ94" s="265">
        <v>32</v>
      </c>
      <c r="BK94" s="265">
        <v>32</v>
      </c>
      <c r="BL94" s="265">
        <v>32</v>
      </c>
      <c r="BM94" s="265">
        <v>32</v>
      </c>
      <c r="BN94" s="265">
        <v>32</v>
      </c>
      <c r="BO94" s="265">
        <v>32</v>
      </c>
      <c r="BP94" s="265">
        <v>32</v>
      </c>
      <c r="BQ94" s="265">
        <v>32</v>
      </c>
      <c r="BR94" s="265">
        <v>32</v>
      </c>
      <c r="BS94" s="265">
        <v>32</v>
      </c>
      <c r="BT94" s="265">
        <v>32</v>
      </c>
      <c r="BU94" s="265">
        <v>32</v>
      </c>
      <c r="BV94" s="265">
        <v>32</v>
      </c>
      <c r="BW94" s="265">
        <v>32</v>
      </c>
      <c r="BX94" s="265">
        <v>32</v>
      </c>
      <c r="BY94" s="265">
        <v>32</v>
      </c>
      <c r="BZ94" s="265">
        <v>32</v>
      </c>
      <c r="CA94" s="265">
        <v>32</v>
      </c>
      <c r="CB94" s="265">
        <v>32</v>
      </c>
      <c r="CC94" s="265">
        <v>32</v>
      </c>
      <c r="CD94" s="265">
        <v>32</v>
      </c>
      <c r="CE94" s="265">
        <v>32</v>
      </c>
      <c r="CF94" s="265">
        <v>32</v>
      </c>
      <c r="CG94" s="265">
        <v>32</v>
      </c>
      <c r="CH94" s="265">
        <v>32</v>
      </c>
      <c r="CI94" s="265">
        <v>32</v>
      </c>
      <c r="CJ94" s="265">
        <v>32</v>
      </c>
      <c r="CK94" s="265">
        <v>32</v>
      </c>
      <c r="CL94" s="265">
        <v>32</v>
      </c>
      <c r="CM94" s="265">
        <v>32</v>
      </c>
      <c r="CN94" s="265">
        <v>32</v>
      </c>
      <c r="CO94" s="265">
        <v>32</v>
      </c>
      <c r="CP94" s="265">
        <v>32</v>
      </c>
      <c r="CQ94" s="265">
        <v>32</v>
      </c>
      <c r="CR94" s="265">
        <v>32</v>
      </c>
      <c r="CS94" s="266">
        <v>32</v>
      </c>
      <c r="CT94" s="209">
        <f t="shared" si="80"/>
        <v>3072</v>
      </c>
      <c r="CU94" s="152"/>
    </row>
    <row r="95" spans="1:102" ht="15.75" thickBot="1">
      <c r="A95" s="25" t="s">
        <v>67</v>
      </c>
      <c r="B95" s="123">
        <v>5</v>
      </c>
      <c r="C95" s="124">
        <v>5</v>
      </c>
      <c r="D95" s="124">
        <v>5</v>
      </c>
      <c r="E95" s="124">
        <v>5</v>
      </c>
      <c r="F95" s="124">
        <v>5</v>
      </c>
      <c r="G95" s="124">
        <v>5</v>
      </c>
      <c r="H95" s="124">
        <v>5</v>
      </c>
      <c r="I95" s="124">
        <v>5</v>
      </c>
      <c r="J95" s="124">
        <v>5</v>
      </c>
      <c r="K95" s="124">
        <v>5</v>
      </c>
      <c r="L95" s="124">
        <v>5</v>
      </c>
      <c r="M95" s="124">
        <v>5</v>
      </c>
      <c r="N95" s="124">
        <v>5</v>
      </c>
      <c r="O95" s="124">
        <v>5</v>
      </c>
      <c r="P95" s="124">
        <v>5</v>
      </c>
      <c r="Q95" s="124">
        <v>5</v>
      </c>
      <c r="R95" s="124">
        <v>5</v>
      </c>
      <c r="S95" s="124">
        <v>5</v>
      </c>
      <c r="T95" s="124">
        <v>5</v>
      </c>
      <c r="U95" s="124">
        <v>5</v>
      </c>
      <c r="V95" s="124">
        <v>5</v>
      </c>
      <c r="W95" s="124">
        <v>5</v>
      </c>
      <c r="X95" s="124">
        <v>5</v>
      </c>
      <c r="Y95" s="124">
        <v>5</v>
      </c>
      <c r="Z95" s="124">
        <v>5</v>
      </c>
      <c r="AA95" s="124">
        <v>5</v>
      </c>
      <c r="AB95" s="124">
        <v>5</v>
      </c>
      <c r="AC95" s="124">
        <v>5</v>
      </c>
      <c r="AD95" s="124">
        <v>5</v>
      </c>
      <c r="AE95" s="124">
        <v>5</v>
      </c>
      <c r="AF95" s="124">
        <v>5</v>
      </c>
      <c r="AG95" s="124">
        <v>5</v>
      </c>
      <c r="AH95" s="124">
        <v>5</v>
      </c>
      <c r="AI95" s="124">
        <v>5</v>
      </c>
      <c r="AJ95" s="124">
        <v>5</v>
      </c>
      <c r="AK95" s="124">
        <v>5</v>
      </c>
      <c r="AL95" s="124">
        <v>5</v>
      </c>
      <c r="AM95" s="124">
        <v>5</v>
      </c>
      <c r="AN95" s="124">
        <v>5</v>
      </c>
      <c r="AO95" s="124">
        <v>5</v>
      </c>
      <c r="AP95" s="124">
        <v>5</v>
      </c>
      <c r="AQ95" s="124">
        <v>5</v>
      </c>
      <c r="AR95" s="124">
        <v>5</v>
      </c>
      <c r="AS95" s="124">
        <v>5</v>
      </c>
      <c r="AT95" s="124">
        <v>5</v>
      </c>
      <c r="AU95" s="124">
        <v>5</v>
      </c>
      <c r="AV95" s="124">
        <v>5</v>
      </c>
      <c r="AW95" s="124">
        <v>5</v>
      </c>
      <c r="AX95" s="124">
        <v>5</v>
      </c>
      <c r="AY95" s="124">
        <v>5</v>
      </c>
      <c r="AZ95" s="124">
        <v>5</v>
      </c>
      <c r="BA95" s="124">
        <v>5</v>
      </c>
      <c r="BB95" s="124">
        <v>5</v>
      </c>
      <c r="BC95" s="124">
        <v>5</v>
      </c>
      <c r="BD95" s="124">
        <v>5</v>
      </c>
      <c r="BE95" s="124">
        <v>5</v>
      </c>
      <c r="BF95" s="124">
        <v>5</v>
      </c>
      <c r="BG95" s="124">
        <v>5</v>
      </c>
      <c r="BH95" s="124">
        <v>5</v>
      </c>
      <c r="BI95" s="124">
        <v>5</v>
      </c>
      <c r="BJ95" s="124">
        <v>5</v>
      </c>
      <c r="BK95" s="124">
        <v>5</v>
      </c>
      <c r="BL95" s="124">
        <v>5</v>
      </c>
      <c r="BM95" s="124">
        <v>5</v>
      </c>
      <c r="BN95" s="124">
        <v>5</v>
      </c>
      <c r="BO95" s="124">
        <v>5</v>
      </c>
      <c r="BP95" s="124">
        <v>5</v>
      </c>
      <c r="BQ95" s="124">
        <v>5</v>
      </c>
      <c r="BR95" s="124">
        <v>5</v>
      </c>
      <c r="BS95" s="124">
        <v>5</v>
      </c>
      <c r="BT95" s="124">
        <v>5</v>
      </c>
      <c r="BU95" s="124">
        <v>5</v>
      </c>
      <c r="BV95" s="124">
        <v>5</v>
      </c>
      <c r="BW95" s="124">
        <v>5</v>
      </c>
      <c r="BX95" s="124">
        <v>5</v>
      </c>
      <c r="BY95" s="124">
        <v>5</v>
      </c>
      <c r="BZ95" s="124">
        <v>5</v>
      </c>
      <c r="CA95" s="124">
        <v>5</v>
      </c>
      <c r="CB95" s="124">
        <v>5</v>
      </c>
      <c r="CC95" s="124">
        <v>5</v>
      </c>
      <c r="CD95" s="124">
        <v>5</v>
      </c>
      <c r="CE95" s="124">
        <v>5</v>
      </c>
      <c r="CF95" s="124">
        <v>5</v>
      </c>
      <c r="CG95" s="124">
        <v>5</v>
      </c>
      <c r="CH95" s="124">
        <v>5</v>
      </c>
      <c r="CI95" s="124">
        <v>5</v>
      </c>
      <c r="CJ95" s="124">
        <v>5</v>
      </c>
      <c r="CK95" s="124">
        <v>5</v>
      </c>
      <c r="CL95" s="124">
        <v>5</v>
      </c>
      <c r="CM95" s="124">
        <v>5</v>
      </c>
      <c r="CN95" s="124">
        <v>5</v>
      </c>
      <c r="CO95" s="124">
        <v>5</v>
      </c>
      <c r="CP95" s="124">
        <v>5</v>
      </c>
      <c r="CQ95" s="124">
        <v>5</v>
      </c>
      <c r="CR95" s="124">
        <v>5</v>
      </c>
      <c r="CS95" s="125">
        <v>5</v>
      </c>
      <c r="CT95" s="233">
        <f t="shared" si="80"/>
        <v>480</v>
      </c>
      <c r="CU95" s="152"/>
    </row>
    <row r="96" spans="1:102" s="137" customFormat="1" ht="15.75" thickBot="1">
      <c r="A96" s="207" t="s">
        <v>68</v>
      </c>
      <c r="B96" s="218">
        <f t="shared" ref="B96:AG96" si="81">B91+B92</f>
        <v>37.630000000000003</v>
      </c>
      <c r="C96" s="168">
        <f t="shared" si="81"/>
        <v>37.630000000000003</v>
      </c>
      <c r="D96" s="168">
        <f t="shared" si="81"/>
        <v>37.630000000000003</v>
      </c>
      <c r="E96" s="168">
        <f t="shared" si="81"/>
        <v>37.630000000000003</v>
      </c>
      <c r="F96" s="168">
        <f t="shared" si="81"/>
        <v>37.630000000000003</v>
      </c>
      <c r="G96" s="168">
        <f t="shared" si="81"/>
        <v>37.630000000000003</v>
      </c>
      <c r="H96" s="168">
        <f t="shared" si="81"/>
        <v>37.630000000000003</v>
      </c>
      <c r="I96" s="168">
        <f t="shared" si="81"/>
        <v>37.630000000000003</v>
      </c>
      <c r="J96" s="168">
        <f t="shared" si="81"/>
        <v>37.630000000000003</v>
      </c>
      <c r="K96" s="168">
        <f t="shared" si="81"/>
        <v>37.630000000000003</v>
      </c>
      <c r="L96" s="168">
        <f t="shared" si="81"/>
        <v>37.630000000000003</v>
      </c>
      <c r="M96" s="168">
        <f t="shared" si="81"/>
        <v>37.630000000000003</v>
      </c>
      <c r="N96" s="168">
        <f t="shared" si="81"/>
        <v>37.630000000000003</v>
      </c>
      <c r="O96" s="168">
        <f t="shared" si="81"/>
        <v>37.630000000000003</v>
      </c>
      <c r="P96" s="168">
        <f t="shared" si="81"/>
        <v>37.630000000000003</v>
      </c>
      <c r="Q96" s="168">
        <f t="shared" si="81"/>
        <v>37.630000000000003</v>
      </c>
      <c r="R96" s="168">
        <f t="shared" si="81"/>
        <v>37.630000000000003</v>
      </c>
      <c r="S96" s="168">
        <f t="shared" si="81"/>
        <v>37.630000000000003</v>
      </c>
      <c r="T96" s="168">
        <f t="shared" si="81"/>
        <v>37.630000000000003</v>
      </c>
      <c r="U96" s="168">
        <f t="shared" si="81"/>
        <v>37.630000000000003</v>
      </c>
      <c r="V96" s="168">
        <f t="shared" si="81"/>
        <v>37.630000000000003</v>
      </c>
      <c r="W96" s="168">
        <f t="shared" si="81"/>
        <v>37.630000000000003</v>
      </c>
      <c r="X96" s="168">
        <f t="shared" si="81"/>
        <v>37.630000000000003</v>
      </c>
      <c r="Y96" s="168">
        <f t="shared" si="81"/>
        <v>37.630000000000003</v>
      </c>
      <c r="Z96" s="168">
        <f t="shared" si="81"/>
        <v>38.294000000000004</v>
      </c>
      <c r="AA96" s="168">
        <f t="shared" si="81"/>
        <v>43.062960000000004</v>
      </c>
      <c r="AB96" s="168">
        <f t="shared" si="81"/>
        <v>51.229320000000001</v>
      </c>
      <c r="AC96" s="168">
        <f t="shared" si="81"/>
        <v>62.827406100000005</v>
      </c>
      <c r="AD96" s="168">
        <f t="shared" si="81"/>
        <v>73.741159600000003</v>
      </c>
      <c r="AE96" s="168">
        <f t="shared" si="81"/>
        <v>85.134023400000018</v>
      </c>
      <c r="AF96" s="168">
        <f t="shared" si="81"/>
        <v>232.75734709999998</v>
      </c>
      <c r="AG96" s="168">
        <f t="shared" si="81"/>
        <v>291.22114440000001</v>
      </c>
      <c r="AH96" s="168">
        <f t="shared" ref="AH96:BM96" si="82">AH91+AH92</f>
        <v>362.75084240000001</v>
      </c>
      <c r="AI96" s="168">
        <f t="shared" si="82"/>
        <v>327.81725749999998</v>
      </c>
      <c r="AJ96" s="168">
        <f t="shared" si="82"/>
        <v>391.981539</v>
      </c>
      <c r="AK96" s="168">
        <f t="shared" si="82"/>
        <v>407.07778999999999</v>
      </c>
      <c r="AL96" s="168">
        <f t="shared" si="82"/>
        <v>358.30393700000002</v>
      </c>
      <c r="AM96" s="168">
        <f t="shared" si="82"/>
        <v>359.62104499999998</v>
      </c>
      <c r="AN96" s="168">
        <f t="shared" si="82"/>
        <v>338.58522400000004</v>
      </c>
      <c r="AO96" s="168">
        <f t="shared" si="82"/>
        <v>322.93236599999994</v>
      </c>
      <c r="AP96" s="168">
        <f t="shared" si="82"/>
        <v>270.41010999999997</v>
      </c>
      <c r="AQ96" s="168">
        <f t="shared" si="82"/>
        <v>262.086388</v>
      </c>
      <c r="AR96" s="168">
        <f t="shared" si="82"/>
        <v>268.85005999999998</v>
      </c>
      <c r="AS96" s="168">
        <f t="shared" si="82"/>
        <v>294.716162</v>
      </c>
      <c r="AT96" s="168">
        <f t="shared" si="82"/>
        <v>273.443625</v>
      </c>
      <c r="AU96" s="168">
        <f t="shared" si="82"/>
        <v>281.377138</v>
      </c>
      <c r="AV96" s="168">
        <f t="shared" si="82"/>
        <v>289.38213800000005</v>
      </c>
      <c r="AW96" s="168">
        <f t="shared" si="82"/>
        <v>290.00608599999998</v>
      </c>
      <c r="AX96" s="168">
        <f t="shared" si="82"/>
        <v>325.96284200000002</v>
      </c>
      <c r="AY96" s="168">
        <f t="shared" si="82"/>
        <v>286.08776</v>
      </c>
      <c r="AZ96" s="168">
        <f t="shared" si="82"/>
        <v>296.16680199999996</v>
      </c>
      <c r="BA96" s="168">
        <f t="shared" si="82"/>
        <v>262.61264699999998</v>
      </c>
      <c r="BB96" s="168">
        <f t="shared" si="82"/>
        <v>356.96343899999999</v>
      </c>
      <c r="BC96" s="168">
        <f t="shared" si="82"/>
        <v>364.87673699999999</v>
      </c>
      <c r="BD96" s="168">
        <f t="shared" si="82"/>
        <v>247.62725699999999</v>
      </c>
      <c r="BE96" s="168">
        <f t="shared" si="82"/>
        <v>247.72136599999999</v>
      </c>
      <c r="BF96" s="168">
        <f t="shared" si="82"/>
        <v>232.238609</v>
      </c>
      <c r="BG96" s="168">
        <f t="shared" si="82"/>
        <v>206.7549927</v>
      </c>
      <c r="BH96" s="168">
        <f t="shared" si="82"/>
        <v>194.67903269999999</v>
      </c>
      <c r="BI96" s="168">
        <f t="shared" si="82"/>
        <v>187.84701490000003</v>
      </c>
      <c r="BJ96" s="168">
        <f t="shared" si="82"/>
        <v>167.4574121</v>
      </c>
      <c r="BK96" s="168">
        <f t="shared" si="82"/>
        <v>158.5065621</v>
      </c>
      <c r="BL96" s="168">
        <f t="shared" si="82"/>
        <v>143.58105079999999</v>
      </c>
      <c r="BM96" s="168">
        <f t="shared" si="82"/>
        <v>128.77308070000001</v>
      </c>
      <c r="BN96" s="168">
        <f t="shared" ref="BN96:CS96" si="83">BN91+BN92</f>
        <v>173.85530549999999</v>
      </c>
      <c r="BO96" s="168">
        <f t="shared" si="83"/>
        <v>125.54757979999999</v>
      </c>
      <c r="BP96" s="168">
        <f t="shared" si="83"/>
        <v>84.433749800000015</v>
      </c>
      <c r="BQ96" s="168">
        <f t="shared" si="83"/>
        <v>72.799477400000001</v>
      </c>
      <c r="BR96" s="168">
        <f t="shared" si="83"/>
        <v>60.529261599999998</v>
      </c>
      <c r="BS96" s="168">
        <f t="shared" si="83"/>
        <v>50.450926880000004</v>
      </c>
      <c r="BT96" s="168">
        <f t="shared" si="83"/>
        <v>42.543021280000005</v>
      </c>
      <c r="BU96" s="168">
        <f t="shared" si="83"/>
        <v>38.313860000000005</v>
      </c>
      <c r="BV96" s="168">
        <f t="shared" si="83"/>
        <v>37.6342</v>
      </c>
      <c r="BW96" s="168">
        <f t="shared" si="83"/>
        <v>37.630000000000003</v>
      </c>
      <c r="BX96" s="168">
        <f t="shared" si="83"/>
        <v>37.630000000000003</v>
      </c>
      <c r="BY96" s="168">
        <f t="shared" si="83"/>
        <v>37.630000000000003</v>
      </c>
      <c r="BZ96" s="168">
        <f t="shared" si="83"/>
        <v>37.630000000000003</v>
      </c>
      <c r="CA96" s="168">
        <f t="shared" si="83"/>
        <v>37.630000000000003</v>
      </c>
      <c r="CB96" s="168">
        <f t="shared" si="83"/>
        <v>37.630000000000003</v>
      </c>
      <c r="CC96" s="168">
        <f t="shared" si="83"/>
        <v>37.630000000000003</v>
      </c>
      <c r="CD96" s="168">
        <f t="shared" si="83"/>
        <v>37.630000000000003</v>
      </c>
      <c r="CE96" s="168">
        <f t="shared" si="83"/>
        <v>37.630000000000003</v>
      </c>
      <c r="CF96" s="168">
        <f t="shared" si="83"/>
        <v>37.630000000000003</v>
      </c>
      <c r="CG96" s="168">
        <f t="shared" si="83"/>
        <v>37.630000000000003</v>
      </c>
      <c r="CH96" s="168">
        <f t="shared" si="83"/>
        <v>37.630000000000003</v>
      </c>
      <c r="CI96" s="168">
        <f t="shared" si="83"/>
        <v>37.630000000000003</v>
      </c>
      <c r="CJ96" s="168">
        <f t="shared" si="83"/>
        <v>37.630000000000003</v>
      </c>
      <c r="CK96" s="168">
        <f t="shared" si="83"/>
        <v>37.630000000000003</v>
      </c>
      <c r="CL96" s="168">
        <f t="shared" si="83"/>
        <v>37.630000000000003</v>
      </c>
      <c r="CM96" s="168">
        <f t="shared" si="83"/>
        <v>37.630000000000003</v>
      </c>
      <c r="CN96" s="168">
        <f t="shared" si="83"/>
        <v>37.630000000000003</v>
      </c>
      <c r="CO96" s="168">
        <f t="shared" si="83"/>
        <v>37.630000000000003</v>
      </c>
      <c r="CP96" s="168">
        <f t="shared" si="83"/>
        <v>37.630000000000003</v>
      </c>
      <c r="CQ96" s="168">
        <f t="shared" si="83"/>
        <v>37.630000000000003</v>
      </c>
      <c r="CR96" s="168">
        <f t="shared" si="83"/>
        <v>37.630000000000003</v>
      </c>
      <c r="CS96" s="219">
        <f t="shared" si="83"/>
        <v>37.630000000000003</v>
      </c>
      <c r="CT96" s="133">
        <f t="shared" si="80"/>
        <v>12240.183055759981</v>
      </c>
      <c r="CU96" s="150"/>
      <c r="CV96" s="5"/>
      <c r="CX96" s="151"/>
    </row>
    <row r="97" spans="1:102">
      <c r="A97" s="132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50"/>
      <c r="CV97" s="151"/>
    </row>
    <row r="98" spans="1:102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50"/>
      <c r="CV98" s="151"/>
    </row>
    <row r="99" spans="1:102" ht="15.75" thickBot="1">
      <c r="A99" s="130" t="s">
        <v>69</v>
      </c>
      <c r="B99" s="131">
        <f>IF(B57&lt;0,0,MIN(B57,B96))</f>
        <v>0</v>
      </c>
      <c r="C99" s="131">
        <f t="shared" ref="C99:BN99" si="84">IF(C57&lt;0,0,MIN(C57,C96))</f>
        <v>0</v>
      </c>
      <c r="D99" s="131">
        <f t="shared" si="84"/>
        <v>0</v>
      </c>
      <c r="E99" s="131">
        <f t="shared" si="84"/>
        <v>0</v>
      </c>
      <c r="F99" s="131">
        <f t="shared" si="84"/>
        <v>0</v>
      </c>
      <c r="G99" s="131">
        <f t="shared" si="84"/>
        <v>0</v>
      </c>
      <c r="H99" s="131">
        <f t="shared" si="84"/>
        <v>0</v>
      </c>
      <c r="I99" s="131">
        <f t="shared" si="84"/>
        <v>0</v>
      </c>
      <c r="J99" s="131">
        <f t="shared" si="84"/>
        <v>0</v>
      </c>
      <c r="K99" s="131">
        <f t="shared" si="84"/>
        <v>0</v>
      </c>
      <c r="L99" s="131">
        <f t="shared" si="84"/>
        <v>0</v>
      </c>
      <c r="M99" s="131">
        <f t="shared" si="84"/>
        <v>0</v>
      </c>
      <c r="N99" s="131">
        <f t="shared" si="84"/>
        <v>0</v>
      </c>
      <c r="O99" s="131">
        <f t="shared" si="84"/>
        <v>0</v>
      </c>
      <c r="P99" s="131">
        <f t="shared" si="84"/>
        <v>0</v>
      </c>
      <c r="Q99" s="131">
        <f t="shared" si="84"/>
        <v>0</v>
      </c>
      <c r="R99" s="131">
        <f t="shared" si="84"/>
        <v>0</v>
      </c>
      <c r="S99" s="131">
        <f t="shared" si="84"/>
        <v>0</v>
      </c>
      <c r="T99" s="131">
        <f t="shared" si="84"/>
        <v>0</v>
      </c>
      <c r="U99" s="131">
        <f t="shared" si="84"/>
        <v>0</v>
      </c>
      <c r="V99" s="131">
        <f t="shared" si="84"/>
        <v>0</v>
      </c>
      <c r="W99" s="131">
        <f t="shared" si="84"/>
        <v>0</v>
      </c>
      <c r="X99" s="131">
        <f t="shared" si="84"/>
        <v>37.630000000000003</v>
      </c>
      <c r="Y99" s="131">
        <f t="shared" si="84"/>
        <v>37.630000000000003</v>
      </c>
      <c r="Z99" s="131">
        <f t="shared" si="84"/>
        <v>38.294000000000004</v>
      </c>
      <c r="AA99" s="131">
        <f t="shared" si="84"/>
        <v>0</v>
      </c>
      <c r="AB99" s="131">
        <f t="shared" si="84"/>
        <v>0</v>
      </c>
      <c r="AC99" s="131">
        <f t="shared" si="84"/>
        <v>0</v>
      </c>
      <c r="AD99" s="131">
        <f t="shared" si="84"/>
        <v>0</v>
      </c>
      <c r="AE99" s="131">
        <f t="shared" si="84"/>
        <v>0</v>
      </c>
      <c r="AF99" s="131">
        <f t="shared" si="84"/>
        <v>0</v>
      </c>
      <c r="AG99" s="131">
        <f t="shared" si="84"/>
        <v>0</v>
      </c>
      <c r="AH99" s="131">
        <f t="shared" si="84"/>
        <v>0</v>
      </c>
      <c r="AI99" s="131">
        <f t="shared" si="84"/>
        <v>0</v>
      </c>
      <c r="AJ99" s="131">
        <f t="shared" si="84"/>
        <v>0</v>
      </c>
      <c r="AK99" s="131">
        <f t="shared" si="84"/>
        <v>0</v>
      </c>
      <c r="AL99" s="131">
        <f t="shared" si="84"/>
        <v>0</v>
      </c>
      <c r="AM99" s="131">
        <f t="shared" si="84"/>
        <v>0</v>
      </c>
      <c r="AN99" s="131">
        <f t="shared" si="84"/>
        <v>0</v>
      </c>
      <c r="AO99" s="131">
        <f t="shared" si="84"/>
        <v>0</v>
      </c>
      <c r="AP99" s="131">
        <f t="shared" si="84"/>
        <v>0</v>
      </c>
      <c r="AQ99" s="131">
        <f t="shared" si="84"/>
        <v>0</v>
      </c>
      <c r="AR99" s="131">
        <f t="shared" si="84"/>
        <v>0</v>
      </c>
      <c r="AS99" s="131">
        <f t="shared" si="84"/>
        <v>0</v>
      </c>
      <c r="AT99" s="131">
        <f t="shared" si="84"/>
        <v>0</v>
      </c>
      <c r="AU99" s="131">
        <f t="shared" si="84"/>
        <v>0</v>
      </c>
      <c r="AV99" s="131">
        <f t="shared" si="84"/>
        <v>0</v>
      </c>
      <c r="AW99" s="131">
        <f t="shared" si="84"/>
        <v>0</v>
      </c>
      <c r="AX99" s="131">
        <f t="shared" si="84"/>
        <v>0</v>
      </c>
      <c r="AY99" s="131">
        <f t="shared" si="84"/>
        <v>0</v>
      </c>
      <c r="AZ99" s="131">
        <f t="shared" si="84"/>
        <v>0</v>
      </c>
      <c r="BA99" s="131">
        <f t="shared" si="84"/>
        <v>0</v>
      </c>
      <c r="BB99" s="131">
        <f t="shared" si="84"/>
        <v>0</v>
      </c>
      <c r="BC99" s="131">
        <f t="shared" si="84"/>
        <v>0</v>
      </c>
      <c r="BD99" s="131">
        <f t="shared" si="84"/>
        <v>0</v>
      </c>
      <c r="BE99" s="131">
        <f t="shared" si="84"/>
        <v>0</v>
      </c>
      <c r="BF99" s="131">
        <f t="shared" si="84"/>
        <v>0</v>
      </c>
      <c r="BG99" s="131">
        <f t="shared" si="84"/>
        <v>0</v>
      </c>
      <c r="BH99" s="131">
        <f t="shared" si="84"/>
        <v>0</v>
      </c>
      <c r="BI99" s="131">
        <f t="shared" si="84"/>
        <v>0</v>
      </c>
      <c r="BJ99" s="131">
        <f t="shared" si="84"/>
        <v>0</v>
      </c>
      <c r="BK99" s="131">
        <f t="shared" si="84"/>
        <v>0</v>
      </c>
      <c r="BL99" s="131">
        <f t="shared" si="84"/>
        <v>0</v>
      </c>
      <c r="BM99" s="131">
        <f t="shared" si="84"/>
        <v>0</v>
      </c>
      <c r="BN99" s="131">
        <f t="shared" si="84"/>
        <v>0</v>
      </c>
      <c r="BO99" s="131">
        <f t="shared" ref="BO99:CS99" si="85">IF(BO57&lt;0,0,MIN(BO57,BO96))</f>
        <v>0</v>
      </c>
      <c r="BP99" s="131">
        <f t="shared" si="85"/>
        <v>0</v>
      </c>
      <c r="BQ99" s="131">
        <f t="shared" si="85"/>
        <v>0</v>
      </c>
      <c r="BR99" s="131">
        <f t="shared" si="85"/>
        <v>0</v>
      </c>
      <c r="BS99" s="131">
        <f t="shared" si="85"/>
        <v>50.450926880000004</v>
      </c>
      <c r="BT99" s="131">
        <f t="shared" si="85"/>
        <v>42.543021280000005</v>
      </c>
      <c r="BU99" s="131">
        <f t="shared" si="85"/>
        <v>38.313860000000005</v>
      </c>
      <c r="BV99" s="131">
        <f t="shared" si="85"/>
        <v>37.6342</v>
      </c>
      <c r="BW99" s="131">
        <f t="shared" si="85"/>
        <v>37.630000000000003</v>
      </c>
      <c r="BX99" s="131">
        <f t="shared" si="85"/>
        <v>37.630000000000003</v>
      </c>
      <c r="BY99" s="131">
        <f t="shared" si="85"/>
        <v>37.630000000000003</v>
      </c>
      <c r="BZ99" s="131">
        <f t="shared" si="85"/>
        <v>0</v>
      </c>
      <c r="CA99" s="131">
        <f t="shared" si="85"/>
        <v>0</v>
      </c>
      <c r="CB99" s="131">
        <f t="shared" si="85"/>
        <v>0</v>
      </c>
      <c r="CC99" s="131">
        <f t="shared" si="85"/>
        <v>0</v>
      </c>
      <c r="CD99" s="131">
        <f t="shared" si="85"/>
        <v>0</v>
      </c>
      <c r="CE99" s="131">
        <f t="shared" si="85"/>
        <v>0</v>
      </c>
      <c r="CF99" s="131">
        <f t="shared" si="85"/>
        <v>0</v>
      </c>
      <c r="CG99" s="131">
        <f t="shared" si="85"/>
        <v>0</v>
      </c>
      <c r="CH99" s="131">
        <f t="shared" si="85"/>
        <v>0</v>
      </c>
      <c r="CI99" s="131">
        <f t="shared" si="85"/>
        <v>0</v>
      </c>
      <c r="CJ99" s="131">
        <f t="shared" si="85"/>
        <v>0</v>
      </c>
      <c r="CK99" s="131">
        <f t="shared" si="85"/>
        <v>0</v>
      </c>
      <c r="CL99" s="131">
        <f t="shared" si="85"/>
        <v>0</v>
      </c>
      <c r="CM99" s="131">
        <f t="shared" si="85"/>
        <v>0</v>
      </c>
      <c r="CN99" s="131">
        <f t="shared" si="85"/>
        <v>0</v>
      </c>
      <c r="CO99" s="131">
        <f t="shared" si="85"/>
        <v>0</v>
      </c>
      <c r="CP99" s="131">
        <f t="shared" si="85"/>
        <v>0</v>
      </c>
      <c r="CQ99" s="131">
        <f t="shared" si="85"/>
        <v>0</v>
      </c>
      <c r="CR99" s="131">
        <f t="shared" si="85"/>
        <v>37.630000000000003</v>
      </c>
      <c r="CS99" s="131">
        <f t="shared" si="85"/>
        <v>37.630000000000003</v>
      </c>
      <c r="CT99" s="133">
        <f>SUM(B99:CS99)</f>
        <v>470.64600816000001</v>
      </c>
      <c r="CU99" s="150"/>
      <c r="CX99" s="234"/>
    </row>
    <row r="100" spans="1:102" s="139" customFormat="1">
      <c r="A100" s="147"/>
      <c r="B100" s="148"/>
      <c r="C100" s="148"/>
      <c r="D100" s="148"/>
      <c r="E100" s="148"/>
      <c r="F100" s="148"/>
      <c r="G100" s="148"/>
      <c r="H100" s="148"/>
      <c r="I100" s="148"/>
      <c r="J100" s="149"/>
      <c r="K100" s="149"/>
      <c r="L100" s="149"/>
      <c r="M100" s="149"/>
      <c r="N100" s="149"/>
      <c r="O100" s="149"/>
      <c r="P100" s="149"/>
      <c r="Q100" s="149"/>
      <c r="R100" s="149"/>
      <c r="S100" s="149"/>
      <c r="T100" s="149"/>
      <c r="U100" s="149"/>
      <c r="V100" s="149"/>
      <c r="W100" s="149"/>
      <c r="X100" s="149"/>
      <c r="Y100" s="149"/>
      <c r="Z100" s="149"/>
      <c r="AA100" s="149"/>
      <c r="AB100" s="149"/>
      <c r="AC100" s="149"/>
      <c r="AD100" s="149"/>
      <c r="AE100" s="149"/>
      <c r="AF100" s="149"/>
      <c r="AG100" s="149"/>
      <c r="AH100" s="149"/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49"/>
      <c r="AZ100" s="149"/>
      <c r="BA100" s="149"/>
      <c r="BB100" s="149"/>
      <c r="BC100" s="149"/>
      <c r="BD100" s="149"/>
      <c r="BE100" s="149"/>
      <c r="BF100" s="149"/>
      <c r="BG100" s="149"/>
      <c r="BH100" s="149"/>
      <c r="BI100" s="149"/>
      <c r="BJ100" s="149"/>
      <c r="BK100" s="149"/>
      <c r="BL100" s="149"/>
      <c r="BM100" s="149"/>
      <c r="BN100" s="149"/>
      <c r="BO100" s="149"/>
      <c r="BP100" s="149"/>
      <c r="BQ100" s="149"/>
      <c r="BR100" s="149"/>
      <c r="BS100" s="149"/>
      <c r="BT100" s="149"/>
      <c r="BU100" s="149"/>
      <c r="BV100" s="149"/>
      <c r="BW100" s="149"/>
      <c r="BX100" s="149"/>
      <c r="BY100" s="149"/>
      <c r="BZ100" s="149"/>
      <c r="CA100" s="149"/>
      <c r="CB100" s="149"/>
      <c r="CC100" s="149"/>
      <c r="CD100" s="149"/>
      <c r="CE100" s="149"/>
      <c r="CF100" s="149"/>
      <c r="CG100" s="149"/>
      <c r="CH100" s="149"/>
      <c r="CI100" s="149"/>
      <c r="CJ100" s="149"/>
      <c r="CK100" s="149"/>
      <c r="CL100" s="149"/>
      <c r="CM100" s="149"/>
      <c r="CN100" s="149"/>
      <c r="CO100" s="149"/>
      <c r="CP100" s="149"/>
      <c r="CQ100" s="149"/>
      <c r="CR100" s="149"/>
      <c r="CS100" s="149"/>
      <c r="CT100" s="149"/>
      <c r="CU100" s="150"/>
      <c r="CV100" s="138"/>
      <c r="CX100" s="151"/>
    </row>
    <row r="101" spans="1:102" s="139" customFormat="1">
      <c r="A101" s="134"/>
      <c r="B101" s="6">
        <v>0.25</v>
      </c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51"/>
    </row>
    <row r="102" spans="1:102" s="139" customFormat="1">
      <c r="A102" s="6" t="s">
        <v>13</v>
      </c>
      <c r="B102" s="8">
        <f t="shared" ref="B102:AG102" si="86">B17-B44</f>
        <v>0</v>
      </c>
      <c r="C102" s="8">
        <f t="shared" si="86"/>
        <v>0</v>
      </c>
      <c r="D102" s="8">
        <f t="shared" si="86"/>
        <v>0</v>
      </c>
      <c r="E102" s="8">
        <f t="shared" si="86"/>
        <v>0</v>
      </c>
      <c r="F102" s="8">
        <f t="shared" si="86"/>
        <v>0</v>
      </c>
      <c r="G102" s="8">
        <f t="shared" si="86"/>
        <v>0</v>
      </c>
      <c r="H102" s="8">
        <f t="shared" si="86"/>
        <v>0</v>
      </c>
      <c r="I102" s="8">
        <f t="shared" si="86"/>
        <v>0</v>
      </c>
      <c r="J102" s="8">
        <f t="shared" si="86"/>
        <v>0</v>
      </c>
      <c r="K102" s="8">
        <f t="shared" si="86"/>
        <v>0</v>
      </c>
      <c r="L102" s="8">
        <f t="shared" si="86"/>
        <v>0</v>
      </c>
      <c r="M102" s="8">
        <f t="shared" si="86"/>
        <v>0</v>
      </c>
      <c r="N102" s="8">
        <f t="shared" si="86"/>
        <v>0</v>
      </c>
      <c r="O102" s="8">
        <f t="shared" si="86"/>
        <v>0</v>
      </c>
      <c r="P102" s="8">
        <f t="shared" si="86"/>
        <v>0</v>
      </c>
      <c r="Q102" s="8">
        <f t="shared" si="86"/>
        <v>0</v>
      </c>
      <c r="R102" s="8">
        <f t="shared" si="86"/>
        <v>0</v>
      </c>
      <c r="S102" s="8">
        <f t="shared" si="86"/>
        <v>0</v>
      </c>
      <c r="T102" s="8">
        <f t="shared" si="86"/>
        <v>0</v>
      </c>
      <c r="U102" s="8">
        <f t="shared" si="86"/>
        <v>0</v>
      </c>
      <c r="V102" s="8">
        <f t="shared" si="86"/>
        <v>0</v>
      </c>
      <c r="W102" s="8">
        <f t="shared" si="86"/>
        <v>0</v>
      </c>
      <c r="X102" s="8">
        <f t="shared" si="86"/>
        <v>0</v>
      </c>
      <c r="Y102" s="8">
        <f t="shared" si="86"/>
        <v>0</v>
      </c>
      <c r="Z102" s="8">
        <f t="shared" si="86"/>
        <v>0</v>
      </c>
      <c r="AA102" s="8">
        <f t="shared" si="86"/>
        <v>0</v>
      </c>
      <c r="AB102" s="8">
        <f t="shared" si="86"/>
        <v>0</v>
      </c>
      <c r="AC102" s="8">
        <f t="shared" si="86"/>
        <v>0</v>
      </c>
      <c r="AD102" s="8">
        <f t="shared" si="86"/>
        <v>0</v>
      </c>
      <c r="AE102" s="8">
        <f t="shared" si="86"/>
        <v>0</v>
      </c>
      <c r="AF102" s="8">
        <f t="shared" si="86"/>
        <v>0</v>
      </c>
      <c r="AG102" s="8">
        <f t="shared" si="86"/>
        <v>0</v>
      </c>
      <c r="AH102" s="8">
        <f t="shared" ref="AH102:BM102" si="87">AH17-AH44</f>
        <v>0</v>
      </c>
      <c r="AI102" s="8">
        <f t="shared" si="87"/>
        <v>0</v>
      </c>
      <c r="AJ102" s="8">
        <f t="shared" si="87"/>
        <v>0</v>
      </c>
      <c r="AK102" s="8">
        <f t="shared" si="87"/>
        <v>0</v>
      </c>
      <c r="AL102" s="8">
        <f t="shared" si="87"/>
        <v>0</v>
      </c>
      <c r="AM102" s="8">
        <f t="shared" si="87"/>
        <v>0</v>
      </c>
      <c r="AN102" s="8">
        <f t="shared" si="87"/>
        <v>0</v>
      </c>
      <c r="AO102" s="8">
        <f t="shared" si="87"/>
        <v>0</v>
      </c>
      <c r="AP102" s="8">
        <f t="shared" si="87"/>
        <v>0</v>
      </c>
      <c r="AQ102" s="8">
        <f t="shared" si="87"/>
        <v>0</v>
      </c>
      <c r="AR102" s="8">
        <f t="shared" si="87"/>
        <v>0</v>
      </c>
      <c r="AS102" s="8">
        <f t="shared" si="87"/>
        <v>0</v>
      </c>
      <c r="AT102" s="8">
        <f t="shared" si="87"/>
        <v>0</v>
      </c>
      <c r="AU102" s="8">
        <f t="shared" si="87"/>
        <v>0</v>
      </c>
      <c r="AV102" s="8">
        <f t="shared" si="87"/>
        <v>0</v>
      </c>
      <c r="AW102" s="8">
        <f t="shared" si="87"/>
        <v>0</v>
      </c>
      <c r="AX102" s="8">
        <f t="shared" si="87"/>
        <v>0</v>
      </c>
      <c r="AY102" s="8">
        <f t="shared" si="87"/>
        <v>0</v>
      </c>
      <c r="AZ102" s="8">
        <f t="shared" si="87"/>
        <v>0</v>
      </c>
      <c r="BA102" s="8">
        <f t="shared" si="87"/>
        <v>0</v>
      </c>
      <c r="BB102" s="8">
        <f t="shared" si="87"/>
        <v>0</v>
      </c>
      <c r="BC102" s="8">
        <f t="shared" si="87"/>
        <v>0</v>
      </c>
      <c r="BD102" s="8">
        <f t="shared" si="87"/>
        <v>0</v>
      </c>
      <c r="BE102" s="8">
        <f t="shared" si="87"/>
        <v>0</v>
      </c>
      <c r="BF102" s="8">
        <f t="shared" si="87"/>
        <v>0</v>
      </c>
      <c r="BG102" s="8">
        <f t="shared" si="87"/>
        <v>0</v>
      </c>
      <c r="BH102" s="8">
        <f t="shared" si="87"/>
        <v>0</v>
      </c>
      <c r="BI102" s="8">
        <f t="shared" si="87"/>
        <v>0</v>
      </c>
      <c r="BJ102" s="8">
        <f t="shared" si="87"/>
        <v>0</v>
      </c>
      <c r="BK102" s="8">
        <f t="shared" si="87"/>
        <v>0</v>
      </c>
      <c r="BL102" s="8">
        <f t="shared" si="87"/>
        <v>0</v>
      </c>
      <c r="BM102" s="8">
        <f t="shared" si="87"/>
        <v>0</v>
      </c>
      <c r="BN102" s="8">
        <f t="shared" ref="BN102:CS102" si="88">BN17-BN44</f>
        <v>0</v>
      </c>
      <c r="BO102" s="8">
        <f t="shared" si="88"/>
        <v>0</v>
      </c>
      <c r="BP102" s="8">
        <f t="shared" si="88"/>
        <v>0</v>
      </c>
      <c r="BQ102" s="8">
        <f t="shared" si="88"/>
        <v>0</v>
      </c>
      <c r="BR102" s="8">
        <f t="shared" si="88"/>
        <v>0</v>
      </c>
      <c r="BS102" s="8">
        <f t="shared" si="88"/>
        <v>0</v>
      </c>
      <c r="BT102" s="8">
        <f t="shared" si="88"/>
        <v>0</v>
      </c>
      <c r="BU102" s="8">
        <f t="shared" si="88"/>
        <v>0</v>
      </c>
      <c r="BV102" s="8">
        <f t="shared" si="88"/>
        <v>0</v>
      </c>
      <c r="BW102" s="8">
        <f t="shared" si="88"/>
        <v>0</v>
      </c>
      <c r="BX102" s="8">
        <f t="shared" si="88"/>
        <v>0</v>
      </c>
      <c r="BY102" s="8">
        <f t="shared" si="88"/>
        <v>0</v>
      </c>
      <c r="BZ102" s="8">
        <f t="shared" si="88"/>
        <v>0</v>
      </c>
      <c r="CA102" s="8">
        <f t="shared" si="88"/>
        <v>0</v>
      </c>
      <c r="CB102" s="8">
        <f t="shared" si="88"/>
        <v>0</v>
      </c>
      <c r="CC102" s="8">
        <f t="shared" si="88"/>
        <v>0</v>
      </c>
      <c r="CD102" s="8">
        <f t="shared" si="88"/>
        <v>0</v>
      </c>
      <c r="CE102" s="8">
        <f t="shared" si="88"/>
        <v>0</v>
      </c>
      <c r="CF102" s="8">
        <f t="shared" si="88"/>
        <v>0</v>
      </c>
      <c r="CG102" s="8">
        <f t="shared" si="88"/>
        <v>0</v>
      </c>
      <c r="CH102" s="8">
        <f t="shared" si="88"/>
        <v>0</v>
      </c>
      <c r="CI102" s="8">
        <f t="shared" si="88"/>
        <v>0</v>
      </c>
      <c r="CJ102" s="8">
        <f t="shared" si="88"/>
        <v>0</v>
      </c>
      <c r="CK102" s="8">
        <f t="shared" si="88"/>
        <v>0</v>
      </c>
      <c r="CL102" s="8">
        <f t="shared" si="88"/>
        <v>0</v>
      </c>
      <c r="CM102" s="8">
        <f t="shared" si="88"/>
        <v>0</v>
      </c>
      <c r="CN102" s="8">
        <f t="shared" si="88"/>
        <v>0</v>
      </c>
      <c r="CO102" s="8">
        <f t="shared" si="88"/>
        <v>0</v>
      </c>
      <c r="CP102" s="8">
        <f t="shared" si="88"/>
        <v>0</v>
      </c>
      <c r="CQ102" s="8">
        <f t="shared" si="88"/>
        <v>0</v>
      </c>
      <c r="CR102" s="8">
        <f t="shared" si="88"/>
        <v>0</v>
      </c>
      <c r="CS102" s="8">
        <f t="shared" si="88"/>
        <v>0</v>
      </c>
      <c r="CT102" s="6">
        <f>SUMPRODUCT(B102:CS102,$B$101:$CS$101)/1000</f>
        <v>0</v>
      </c>
      <c r="CV102" s="161"/>
      <c r="CX102" s="237"/>
    </row>
    <row r="103" spans="1:102" s="138" customFormat="1">
      <c r="A103" s="6" t="s">
        <v>14</v>
      </c>
      <c r="B103" s="8">
        <f t="shared" ref="B103:AG103" si="89">B18-B45</f>
        <v>0</v>
      </c>
      <c r="C103" s="8">
        <f t="shared" si="89"/>
        <v>0</v>
      </c>
      <c r="D103" s="8">
        <f t="shared" si="89"/>
        <v>0</v>
      </c>
      <c r="E103" s="8">
        <f t="shared" si="89"/>
        <v>0</v>
      </c>
      <c r="F103" s="8">
        <f t="shared" si="89"/>
        <v>0</v>
      </c>
      <c r="G103" s="8">
        <f t="shared" si="89"/>
        <v>0</v>
      </c>
      <c r="H103" s="8">
        <f t="shared" si="89"/>
        <v>0</v>
      </c>
      <c r="I103" s="8">
        <f t="shared" si="89"/>
        <v>0</v>
      </c>
      <c r="J103" s="8">
        <f t="shared" si="89"/>
        <v>0</v>
      </c>
      <c r="K103" s="8">
        <f t="shared" si="89"/>
        <v>0</v>
      </c>
      <c r="L103" s="8">
        <f t="shared" si="89"/>
        <v>0</v>
      </c>
      <c r="M103" s="8">
        <f t="shared" si="89"/>
        <v>0</v>
      </c>
      <c r="N103" s="8">
        <f t="shared" si="89"/>
        <v>0</v>
      </c>
      <c r="O103" s="8">
        <f t="shared" si="89"/>
        <v>0</v>
      </c>
      <c r="P103" s="8">
        <f t="shared" si="89"/>
        <v>0</v>
      </c>
      <c r="Q103" s="8">
        <f t="shared" si="89"/>
        <v>0</v>
      </c>
      <c r="R103" s="8">
        <f t="shared" si="89"/>
        <v>0</v>
      </c>
      <c r="S103" s="8">
        <f t="shared" si="89"/>
        <v>0</v>
      </c>
      <c r="T103" s="8">
        <f t="shared" si="89"/>
        <v>0</v>
      </c>
      <c r="U103" s="8">
        <f t="shared" si="89"/>
        <v>0</v>
      </c>
      <c r="V103" s="8">
        <f t="shared" si="89"/>
        <v>0</v>
      </c>
      <c r="W103" s="8">
        <f t="shared" si="89"/>
        <v>0</v>
      </c>
      <c r="X103" s="8">
        <f t="shared" si="89"/>
        <v>0</v>
      </c>
      <c r="Y103" s="8">
        <f t="shared" si="89"/>
        <v>0</v>
      </c>
      <c r="Z103" s="8">
        <f t="shared" si="89"/>
        <v>0</v>
      </c>
      <c r="AA103" s="8">
        <f t="shared" si="89"/>
        <v>0</v>
      </c>
      <c r="AB103" s="8">
        <f t="shared" si="89"/>
        <v>0</v>
      </c>
      <c r="AC103" s="8">
        <f t="shared" si="89"/>
        <v>0</v>
      </c>
      <c r="AD103" s="8">
        <f t="shared" si="89"/>
        <v>0</v>
      </c>
      <c r="AE103" s="8">
        <f t="shared" si="89"/>
        <v>0</v>
      </c>
      <c r="AF103" s="8">
        <f t="shared" si="89"/>
        <v>0</v>
      </c>
      <c r="AG103" s="8">
        <f t="shared" si="89"/>
        <v>0</v>
      </c>
      <c r="AH103" s="8">
        <f t="shared" ref="AH103:BM103" si="90">AH18-AH45</f>
        <v>0</v>
      </c>
      <c r="AI103" s="8">
        <f t="shared" si="90"/>
        <v>0</v>
      </c>
      <c r="AJ103" s="8">
        <f t="shared" si="90"/>
        <v>0</v>
      </c>
      <c r="AK103" s="8">
        <f t="shared" si="90"/>
        <v>0</v>
      </c>
      <c r="AL103" s="8">
        <f t="shared" si="90"/>
        <v>0</v>
      </c>
      <c r="AM103" s="8">
        <f t="shared" si="90"/>
        <v>0</v>
      </c>
      <c r="AN103" s="8">
        <f t="shared" si="90"/>
        <v>0</v>
      </c>
      <c r="AO103" s="8">
        <f t="shared" si="90"/>
        <v>0</v>
      </c>
      <c r="AP103" s="8">
        <f t="shared" si="90"/>
        <v>0</v>
      </c>
      <c r="AQ103" s="8">
        <f t="shared" si="90"/>
        <v>0</v>
      </c>
      <c r="AR103" s="8">
        <f t="shared" si="90"/>
        <v>0</v>
      </c>
      <c r="AS103" s="8">
        <f t="shared" si="90"/>
        <v>0</v>
      </c>
      <c r="AT103" s="8">
        <f t="shared" si="90"/>
        <v>0</v>
      </c>
      <c r="AU103" s="8">
        <f t="shared" si="90"/>
        <v>0</v>
      </c>
      <c r="AV103" s="8">
        <f t="shared" si="90"/>
        <v>0</v>
      </c>
      <c r="AW103" s="8">
        <f t="shared" si="90"/>
        <v>0</v>
      </c>
      <c r="AX103" s="8">
        <f t="shared" si="90"/>
        <v>0</v>
      </c>
      <c r="AY103" s="8">
        <f t="shared" si="90"/>
        <v>0</v>
      </c>
      <c r="AZ103" s="8">
        <f t="shared" si="90"/>
        <v>0</v>
      </c>
      <c r="BA103" s="8">
        <f t="shared" si="90"/>
        <v>0</v>
      </c>
      <c r="BB103" s="8">
        <f t="shared" si="90"/>
        <v>0</v>
      </c>
      <c r="BC103" s="8">
        <f t="shared" si="90"/>
        <v>0</v>
      </c>
      <c r="BD103" s="8">
        <f t="shared" si="90"/>
        <v>0</v>
      </c>
      <c r="BE103" s="8">
        <f t="shared" si="90"/>
        <v>0</v>
      </c>
      <c r="BF103" s="8">
        <f t="shared" si="90"/>
        <v>0</v>
      </c>
      <c r="BG103" s="8">
        <f t="shared" si="90"/>
        <v>0</v>
      </c>
      <c r="BH103" s="8">
        <f t="shared" si="90"/>
        <v>0</v>
      </c>
      <c r="BI103" s="8">
        <f t="shared" si="90"/>
        <v>0</v>
      </c>
      <c r="BJ103" s="8">
        <f t="shared" si="90"/>
        <v>0</v>
      </c>
      <c r="BK103" s="8">
        <f t="shared" si="90"/>
        <v>0</v>
      </c>
      <c r="BL103" s="8">
        <f t="shared" si="90"/>
        <v>0</v>
      </c>
      <c r="BM103" s="8">
        <f t="shared" si="90"/>
        <v>0</v>
      </c>
      <c r="BN103" s="8">
        <f t="shared" ref="BN103:CS103" si="91">BN18-BN45</f>
        <v>0</v>
      </c>
      <c r="BO103" s="8">
        <f t="shared" si="91"/>
        <v>0</v>
      </c>
      <c r="BP103" s="8">
        <f t="shared" si="91"/>
        <v>0</v>
      </c>
      <c r="BQ103" s="8">
        <f t="shared" si="91"/>
        <v>0</v>
      </c>
      <c r="BR103" s="8">
        <f t="shared" si="91"/>
        <v>0</v>
      </c>
      <c r="BS103" s="8">
        <f t="shared" si="91"/>
        <v>0</v>
      </c>
      <c r="BT103" s="8">
        <f t="shared" si="91"/>
        <v>0</v>
      </c>
      <c r="BU103" s="8">
        <f t="shared" si="91"/>
        <v>0</v>
      </c>
      <c r="BV103" s="8">
        <f t="shared" si="91"/>
        <v>0</v>
      </c>
      <c r="BW103" s="8">
        <f t="shared" si="91"/>
        <v>0</v>
      </c>
      <c r="BX103" s="8">
        <f t="shared" si="91"/>
        <v>0</v>
      </c>
      <c r="BY103" s="8">
        <f t="shared" si="91"/>
        <v>0</v>
      </c>
      <c r="BZ103" s="8">
        <f t="shared" si="91"/>
        <v>0</v>
      </c>
      <c r="CA103" s="8">
        <f t="shared" si="91"/>
        <v>0</v>
      </c>
      <c r="CB103" s="8">
        <f t="shared" si="91"/>
        <v>0</v>
      </c>
      <c r="CC103" s="8">
        <f t="shared" si="91"/>
        <v>0</v>
      </c>
      <c r="CD103" s="8">
        <f t="shared" si="91"/>
        <v>0</v>
      </c>
      <c r="CE103" s="8">
        <f t="shared" si="91"/>
        <v>0</v>
      </c>
      <c r="CF103" s="8">
        <f t="shared" si="91"/>
        <v>0</v>
      </c>
      <c r="CG103" s="8">
        <f t="shared" si="91"/>
        <v>0</v>
      </c>
      <c r="CH103" s="8">
        <f t="shared" si="91"/>
        <v>0</v>
      </c>
      <c r="CI103" s="8">
        <f t="shared" si="91"/>
        <v>0</v>
      </c>
      <c r="CJ103" s="8">
        <f t="shared" si="91"/>
        <v>0</v>
      </c>
      <c r="CK103" s="8">
        <f t="shared" si="91"/>
        <v>0</v>
      </c>
      <c r="CL103" s="8">
        <f t="shared" si="91"/>
        <v>0</v>
      </c>
      <c r="CM103" s="8">
        <f t="shared" si="91"/>
        <v>0</v>
      </c>
      <c r="CN103" s="8">
        <f t="shared" si="91"/>
        <v>0</v>
      </c>
      <c r="CO103" s="8">
        <f t="shared" si="91"/>
        <v>0</v>
      </c>
      <c r="CP103" s="8">
        <f t="shared" si="91"/>
        <v>0</v>
      </c>
      <c r="CQ103" s="8">
        <f t="shared" si="91"/>
        <v>0</v>
      </c>
      <c r="CR103" s="8">
        <f t="shared" si="91"/>
        <v>0</v>
      </c>
      <c r="CS103" s="8">
        <f t="shared" si="91"/>
        <v>0</v>
      </c>
      <c r="CT103" s="6">
        <f t="shared" ref="CT103" si="92">SUMPRODUCT(B103:CS103,$B$101:$CS$101)/1000</f>
        <v>0</v>
      </c>
      <c r="CU103" s="139"/>
      <c r="CV103" s="5"/>
      <c r="CX103" s="151"/>
    </row>
    <row r="104" spans="1:102" s="137" customFormat="1">
      <c r="A104" s="6" t="s">
        <v>70</v>
      </c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38"/>
      <c r="CV104" s="5"/>
      <c r="CX104" s="151"/>
    </row>
    <row r="105" spans="1:102">
      <c r="B105" s="4"/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37"/>
    </row>
    <row r="106" spans="1:102">
      <c r="B106" s="4"/>
      <c r="C106" s="4"/>
      <c r="D106" s="4"/>
      <c r="E106" s="4"/>
      <c r="F106" s="4"/>
      <c r="G106" s="4"/>
      <c r="CV106" s="158"/>
      <c r="CX106" s="234"/>
    </row>
    <row r="107" spans="1:102" s="224" customFormat="1">
      <c r="A107" s="167" t="s">
        <v>71</v>
      </c>
      <c r="B107" s="222"/>
      <c r="C107" s="222"/>
      <c r="D107" s="222"/>
      <c r="E107" s="222"/>
      <c r="F107" s="222"/>
      <c r="G107" s="222"/>
      <c r="H107" s="222"/>
      <c r="I107" s="222"/>
      <c r="J107" s="222"/>
      <c r="K107" s="222"/>
      <c r="L107" s="222"/>
      <c r="M107" s="222"/>
      <c r="N107" s="222"/>
      <c r="O107" s="222"/>
      <c r="P107" s="222"/>
      <c r="Q107" s="222"/>
      <c r="R107" s="222"/>
      <c r="S107" s="222"/>
      <c r="T107" s="222"/>
      <c r="U107" s="222"/>
      <c r="V107" s="222"/>
      <c r="W107" s="222"/>
      <c r="X107" s="222"/>
      <c r="Y107" s="222"/>
      <c r="Z107" s="222"/>
      <c r="AA107" s="222"/>
      <c r="AB107" s="222"/>
      <c r="AC107" s="222"/>
      <c r="AD107" s="222"/>
      <c r="AE107" s="222"/>
      <c r="AF107" s="222"/>
      <c r="AG107" s="222"/>
      <c r="AH107" s="222"/>
      <c r="AI107" s="222"/>
      <c r="AJ107" s="222"/>
      <c r="AK107" s="222"/>
      <c r="AL107" s="222"/>
      <c r="AM107" s="222"/>
      <c r="AN107" s="222"/>
      <c r="AO107" s="222"/>
      <c r="AP107" s="222"/>
      <c r="AQ107" s="222"/>
      <c r="AR107" s="222"/>
      <c r="AS107" s="222"/>
      <c r="AT107" s="222"/>
      <c r="AU107" s="222"/>
      <c r="AV107" s="222"/>
      <c r="AW107" s="222"/>
      <c r="AX107" s="222"/>
      <c r="AY107" s="222"/>
      <c r="AZ107" s="222"/>
      <c r="BA107" s="222"/>
      <c r="BB107" s="222"/>
      <c r="BC107" s="222"/>
      <c r="BD107" s="222"/>
      <c r="BE107" s="222"/>
      <c r="BF107" s="222"/>
      <c r="BG107" s="222"/>
      <c r="BH107" s="222"/>
      <c r="BI107" s="222"/>
      <c r="BJ107" s="222"/>
      <c r="BK107" s="222"/>
      <c r="BL107" s="222"/>
      <c r="BM107" s="222"/>
      <c r="BN107" s="222"/>
      <c r="BO107" s="222"/>
      <c r="BP107" s="222"/>
      <c r="BQ107" s="222"/>
      <c r="BR107" s="222"/>
      <c r="BS107" s="222"/>
      <c r="BT107" s="222"/>
      <c r="BU107" s="222"/>
      <c r="BV107" s="222"/>
      <c r="BW107" s="222"/>
      <c r="BX107" s="222"/>
      <c r="BY107" s="222"/>
      <c r="BZ107" s="222"/>
      <c r="CA107" s="222"/>
      <c r="CB107" s="222"/>
      <c r="CC107" s="222"/>
      <c r="CD107" s="222"/>
      <c r="CE107" s="222"/>
      <c r="CF107" s="222"/>
      <c r="CG107" s="222"/>
      <c r="CH107" s="222"/>
      <c r="CI107" s="222"/>
      <c r="CJ107" s="222"/>
      <c r="CK107" s="222"/>
      <c r="CL107" s="222"/>
      <c r="CM107" s="222"/>
      <c r="CN107" s="222"/>
      <c r="CO107" s="222"/>
      <c r="CP107" s="222"/>
      <c r="CQ107" s="222"/>
      <c r="CR107" s="222"/>
      <c r="CS107" s="222"/>
      <c r="CT107" s="222"/>
      <c r="CV107" s="166"/>
      <c r="CX107" s="243"/>
    </row>
    <row r="108" spans="1:102" hidden="1">
      <c r="A108" s="167" t="s">
        <v>71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>
  <sheetPr codeName="Sheet30">
    <tabColor rgb="FFFFFF99"/>
  </sheetPr>
  <dimension ref="A1:CZ124"/>
  <sheetViews>
    <sheetView showGridLines="0" topLeftCell="A78" workbookViewId="0">
      <pane xSplit="1" topLeftCell="CJ1" activePane="topRight" state="frozen"/>
      <selection activeCell="B89" sqref="B89:CS89"/>
      <selection pane="topRight" activeCell="B89" sqref="B89:CS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4" width="8.7109375" style="135" customWidth="1"/>
    <col min="105" max="16384" width="8.7109375" style="135" hidden="1"/>
  </cols>
  <sheetData>
    <row r="1" spans="1:102" ht="18" thickBot="1">
      <c r="A1" s="9" t="s">
        <v>5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2" ht="15.75" thickBot="1">
      <c r="A2" s="11" t="s">
        <v>25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26</v>
      </c>
      <c r="CU2" s="150"/>
      <c r="CX2" s="234"/>
    </row>
    <row r="3" spans="1:102">
      <c r="A3" s="16" t="s">
        <v>31</v>
      </c>
      <c r="B3" s="17">
        <f t="shared" ref="B3:BM3" si="0">B4+B12</f>
        <v>3610.0512940277777</v>
      </c>
      <c r="C3" s="18">
        <f t="shared" si="0"/>
        <v>3610.0512940277777</v>
      </c>
      <c r="D3" s="18">
        <f t="shared" si="0"/>
        <v>3610.0512940277777</v>
      </c>
      <c r="E3" s="18">
        <f t="shared" si="0"/>
        <v>3610.0512940277777</v>
      </c>
      <c r="F3" s="18">
        <f t="shared" si="0"/>
        <v>3610.0512940277777</v>
      </c>
      <c r="G3" s="18">
        <f t="shared" si="0"/>
        <v>3610.0512940277777</v>
      </c>
      <c r="H3" s="18">
        <f t="shared" si="0"/>
        <v>3610.0512940277777</v>
      </c>
      <c r="I3" s="18">
        <f t="shared" si="0"/>
        <v>3610.0512940277777</v>
      </c>
      <c r="J3" s="18">
        <f t="shared" si="0"/>
        <v>3610.0512940277777</v>
      </c>
      <c r="K3" s="18">
        <f t="shared" si="0"/>
        <v>3610.0512940277777</v>
      </c>
      <c r="L3" s="18">
        <f t="shared" si="0"/>
        <v>3610.0512940277777</v>
      </c>
      <c r="M3" s="18">
        <f t="shared" si="0"/>
        <v>3610.0512940277777</v>
      </c>
      <c r="N3" s="18">
        <f t="shared" si="0"/>
        <v>3610.0512940277777</v>
      </c>
      <c r="O3" s="18">
        <f t="shared" si="0"/>
        <v>3610.0512940277777</v>
      </c>
      <c r="P3" s="18">
        <f t="shared" si="0"/>
        <v>3610.0512940277777</v>
      </c>
      <c r="Q3" s="18">
        <f t="shared" si="0"/>
        <v>3610.0512940277777</v>
      </c>
      <c r="R3" s="18">
        <f t="shared" si="0"/>
        <v>3610.0512940277777</v>
      </c>
      <c r="S3" s="18">
        <f t="shared" si="0"/>
        <v>3610.0512940277777</v>
      </c>
      <c r="T3" s="18">
        <f t="shared" si="0"/>
        <v>3610.0512940277777</v>
      </c>
      <c r="U3" s="18">
        <f t="shared" si="0"/>
        <v>3610.0512940277777</v>
      </c>
      <c r="V3" s="18">
        <f t="shared" si="0"/>
        <v>3610.0512940277777</v>
      </c>
      <c r="W3" s="18">
        <f t="shared" si="0"/>
        <v>3610.0512940277777</v>
      </c>
      <c r="X3" s="18">
        <f t="shared" si="0"/>
        <v>3610.0512940277777</v>
      </c>
      <c r="Y3" s="18">
        <f t="shared" si="0"/>
        <v>3610.0512940277777</v>
      </c>
      <c r="Z3" s="18">
        <f t="shared" si="0"/>
        <v>3610.0512940277777</v>
      </c>
      <c r="AA3" s="18">
        <f t="shared" si="0"/>
        <v>3610.0512940277777</v>
      </c>
      <c r="AB3" s="18">
        <f t="shared" si="0"/>
        <v>3610.0512940277777</v>
      </c>
      <c r="AC3" s="18">
        <f t="shared" si="0"/>
        <v>3610.0512940277777</v>
      </c>
      <c r="AD3" s="18">
        <f t="shared" si="0"/>
        <v>3610.0512940277777</v>
      </c>
      <c r="AE3" s="18">
        <f t="shared" si="0"/>
        <v>3610.0512940277777</v>
      </c>
      <c r="AF3" s="18">
        <f t="shared" si="0"/>
        <v>3610.0512940277777</v>
      </c>
      <c r="AG3" s="18">
        <f t="shared" si="0"/>
        <v>3610.0512940277777</v>
      </c>
      <c r="AH3" s="18">
        <f t="shared" si="0"/>
        <v>3610.0512940277777</v>
      </c>
      <c r="AI3" s="18">
        <f t="shared" si="0"/>
        <v>3610.0512940277777</v>
      </c>
      <c r="AJ3" s="18">
        <f t="shared" si="0"/>
        <v>3610.0512940277777</v>
      </c>
      <c r="AK3" s="18">
        <f t="shared" si="0"/>
        <v>3610.0512940277777</v>
      </c>
      <c r="AL3" s="18">
        <f t="shared" si="0"/>
        <v>3610.0512940277777</v>
      </c>
      <c r="AM3" s="18">
        <f t="shared" si="0"/>
        <v>3610.0512940277777</v>
      </c>
      <c r="AN3" s="18">
        <f t="shared" si="0"/>
        <v>3610.0512940277777</v>
      </c>
      <c r="AO3" s="18">
        <f t="shared" si="0"/>
        <v>3610.0512940277777</v>
      </c>
      <c r="AP3" s="18">
        <f t="shared" si="0"/>
        <v>3610.0512940277777</v>
      </c>
      <c r="AQ3" s="18">
        <f t="shared" si="0"/>
        <v>3610.0512940277777</v>
      </c>
      <c r="AR3" s="18">
        <f t="shared" si="0"/>
        <v>3610.0512940277777</v>
      </c>
      <c r="AS3" s="18">
        <f t="shared" si="0"/>
        <v>3610.0512940277777</v>
      </c>
      <c r="AT3" s="18">
        <f t="shared" si="0"/>
        <v>3610.0512940277777</v>
      </c>
      <c r="AU3" s="18">
        <f t="shared" si="0"/>
        <v>3610.0512940277777</v>
      </c>
      <c r="AV3" s="18">
        <f t="shared" si="0"/>
        <v>3610.0512940277777</v>
      </c>
      <c r="AW3" s="18">
        <f t="shared" si="0"/>
        <v>3610.0512940277777</v>
      </c>
      <c r="AX3" s="18">
        <f t="shared" si="0"/>
        <v>3610.0512940277777</v>
      </c>
      <c r="AY3" s="18">
        <f t="shared" si="0"/>
        <v>3610.0512940277777</v>
      </c>
      <c r="AZ3" s="18">
        <f t="shared" si="0"/>
        <v>3610.0512940277777</v>
      </c>
      <c r="BA3" s="18">
        <f t="shared" si="0"/>
        <v>3610.0512940277777</v>
      </c>
      <c r="BB3" s="18">
        <f t="shared" si="0"/>
        <v>3610.0512940277777</v>
      </c>
      <c r="BC3" s="18">
        <f t="shared" si="0"/>
        <v>3610.0512940277777</v>
      </c>
      <c r="BD3" s="18">
        <f t="shared" si="0"/>
        <v>3610.0512940277777</v>
      </c>
      <c r="BE3" s="18">
        <f t="shared" si="0"/>
        <v>3610.0512940277777</v>
      </c>
      <c r="BF3" s="18">
        <f t="shared" si="0"/>
        <v>3610.0512940277777</v>
      </c>
      <c r="BG3" s="18">
        <f t="shared" si="0"/>
        <v>3610.0512940277777</v>
      </c>
      <c r="BH3" s="18">
        <f t="shared" si="0"/>
        <v>3610.0512940277777</v>
      </c>
      <c r="BI3" s="18">
        <f t="shared" si="0"/>
        <v>3610.0512940277777</v>
      </c>
      <c r="BJ3" s="18">
        <f t="shared" si="0"/>
        <v>3610.0512940277777</v>
      </c>
      <c r="BK3" s="18">
        <f t="shared" si="0"/>
        <v>3610.0512940277777</v>
      </c>
      <c r="BL3" s="18">
        <f t="shared" si="0"/>
        <v>3610.0512940277777</v>
      </c>
      <c r="BM3" s="18">
        <f t="shared" si="0"/>
        <v>3610.0512940277777</v>
      </c>
      <c r="BN3" s="18">
        <f t="shared" ref="BN3:CS3" si="1">BN4+BN12</f>
        <v>3610.0512940277777</v>
      </c>
      <c r="BO3" s="18">
        <f t="shared" si="1"/>
        <v>3610.0512940277777</v>
      </c>
      <c r="BP3" s="18">
        <f t="shared" si="1"/>
        <v>3610.0512940277777</v>
      </c>
      <c r="BQ3" s="18">
        <f t="shared" si="1"/>
        <v>3610.0512940277777</v>
      </c>
      <c r="BR3" s="18">
        <f t="shared" si="1"/>
        <v>3610.0512940277777</v>
      </c>
      <c r="BS3" s="18">
        <f t="shared" si="1"/>
        <v>3610.0512940277777</v>
      </c>
      <c r="BT3" s="18">
        <f t="shared" si="1"/>
        <v>3610.0512940277777</v>
      </c>
      <c r="BU3" s="18">
        <f t="shared" si="1"/>
        <v>3610.0512940277777</v>
      </c>
      <c r="BV3" s="18">
        <f t="shared" si="1"/>
        <v>3610.0512940277777</v>
      </c>
      <c r="BW3" s="18">
        <f t="shared" si="1"/>
        <v>3610.0512940277777</v>
      </c>
      <c r="BX3" s="18">
        <f t="shared" si="1"/>
        <v>3610.0512940277777</v>
      </c>
      <c r="BY3" s="18">
        <f t="shared" si="1"/>
        <v>3610.0512940277777</v>
      </c>
      <c r="BZ3" s="18">
        <f t="shared" si="1"/>
        <v>3610.0512940277777</v>
      </c>
      <c r="CA3" s="18">
        <f t="shared" si="1"/>
        <v>3610.0512940277777</v>
      </c>
      <c r="CB3" s="18">
        <f t="shared" si="1"/>
        <v>3610.0512940277777</v>
      </c>
      <c r="CC3" s="18">
        <f t="shared" si="1"/>
        <v>3610.0512940277777</v>
      </c>
      <c r="CD3" s="18">
        <f t="shared" si="1"/>
        <v>3610.0512940277777</v>
      </c>
      <c r="CE3" s="18">
        <f t="shared" si="1"/>
        <v>3610.0512940277777</v>
      </c>
      <c r="CF3" s="18">
        <f t="shared" si="1"/>
        <v>3610.0512940277777</v>
      </c>
      <c r="CG3" s="18">
        <f t="shared" si="1"/>
        <v>3610.0512940277777</v>
      </c>
      <c r="CH3" s="18">
        <f t="shared" si="1"/>
        <v>3610.0512940277777</v>
      </c>
      <c r="CI3" s="18">
        <f t="shared" si="1"/>
        <v>3610.0512940277777</v>
      </c>
      <c r="CJ3" s="18">
        <f t="shared" si="1"/>
        <v>3610.0512940277777</v>
      </c>
      <c r="CK3" s="18">
        <f t="shared" si="1"/>
        <v>3610.0512940277777</v>
      </c>
      <c r="CL3" s="18">
        <f t="shared" si="1"/>
        <v>3610.0512940277777</v>
      </c>
      <c r="CM3" s="18">
        <f t="shared" si="1"/>
        <v>3610.0512940277777</v>
      </c>
      <c r="CN3" s="18">
        <f t="shared" si="1"/>
        <v>3610.0512940277777</v>
      </c>
      <c r="CO3" s="18">
        <f t="shared" si="1"/>
        <v>3610.0512940277777</v>
      </c>
      <c r="CP3" s="18">
        <f t="shared" si="1"/>
        <v>3610.0512940277777</v>
      </c>
      <c r="CQ3" s="18">
        <f t="shared" si="1"/>
        <v>3610.0512940277777</v>
      </c>
      <c r="CR3" s="18">
        <f t="shared" si="1"/>
        <v>3610.0512940277777</v>
      </c>
      <c r="CS3" s="19">
        <f t="shared" si="1"/>
        <v>3610.0512940277777</v>
      </c>
      <c r="CT3" s="73">
        <f t="shared" ref="CT3:CT19" si="2">SUM(B3:CS3)</f>
        <v>346564.92422666628</v>
      </c>
      <c r="CU3" s="150"/>
      <c r="CW3" s="140"/>
    </row>
    <row r="4" spans="1:102">
      <c r="A4" s="21" t="s">
        <v>32</v>
      </c>
      <c r="B4" s="22">
        <f>SUM(B5:B11)</f>
        <v>3405</v>
      </c>
      <c r="C4" s="23">
        <f t="shared" ref="C4:BN4" si="3">SUM(C5:C11)</f>
        <v>3405</v>
      </c>
      <c r="D4" s="23">
        <f t="shared" si="3"/>
        <v>3405</v>
      </c>
      <c r="E4" s="23">
        <f t="shared" si="3"/>
        <v>3405</v>
      </c>
      <c r="F4" s="23">
        <f t="shared" si="3"/>
        <v>3405</v>
      </c>
      <c r="G4" s="23">
        <f t="shared" si="3"/>
        <v>3405</v>
      </c>
      <c r="H4" s="23">
        <f t="shared" si="3"/>
        <v>3405</v>
      </c>
      <c r="I4" s="23">
        <f t="shared" si="3"/>
        <v>3405</v>
      </c>
      <c r="J4" s="23">
        <f t="shared" si="3"/>
        <v>3405</v>
      </c>
      <c r="K4" s="23">
        <f t="shared" si="3"/>
        <v>3405</v>
      </c>
      <c r="L4" s="23">
        <f t="shared" si="3"/>
        <v>3405</v>
      </c>
      <c r="M4" s="23">
        <f t="shared" si="3"/>
        <v>3405</v>
      </c>
      <c r="N4" s="23">
        <f t="shared" si="3"/>
        <v>3405</v>
      </c>
      <c r="O4" s="23">
        <f t="shared" si="3"/>
        <v>3405</v>
      </c>
      <c r="P4" s="23">
        <f t="shared" si="3"/>
        <v>3405</v>
      </c>
      <c r="Q4" s="23">
        <f t="shared" si="3"/>
        <v>3405</v>
      </c>
      <c r="R4" s="23">
        <f t="shared" si="3"/>
        <v>3405</v>
      </c>
      <c r="S4" s="23">
        <f t="shared" si="3"/>
        <v>3405</v>
      </c>
      <c r="T4" s="23">
        <f t="shared" si="3"/>
        <v>3405</v>
      </c>
      <c r="U4" s="23">
        <f t="shared" si="3"/>
        <v>3405</v>
      </c>
      <c r="V4" s="23">
        <f t="shared" si="3"/>
        <v>3405</v>
      </c>
      <c r="W4" s="23">
        <f t="shared" si="3"/>
        <v>3405</v>
      </c>
      <c r="X4" s="23">
        <f t="shared" si="3"/>
        <v>3405</v>
      </c>
      <c r="Y4" s="23">
        <f t="shared" si="3"/>
        <v>3405</v>
      </c>
      <c r="Z4" s="23">
        <f t="shared" si="3"/>
        <v>3405</v>
      </c>
      <c r="AA4" s="23">
        <f t="shared" si="3"/>
        <v>3405</v>
      </c>
      <c r="AB4" s="23">
        <f t="shared" si="3"/>
        <v>3405</v>
      </c>
      <c r="AC4" s="23">
        <f t="shared" si="3"/>
        <v>3405</v>
      </c>
      <c r="AD4" s="23">
        <f t="shared" si="3"/>
        <v>3405</v>
      </c>
      <c r="AE4" s="23">
        <f t="shared" si="3"/>
        <v>3405</v>
      </c>
      <c r="AF4" s="23">
        <f t="shared" si="3"/>
        <v>3405</v>
      </c>
      <c r="AG4" s="23">
        <f t="shared" si="3"/>
        <v>3405</v>
      </c>
      <c r="AH4" s="23">
        <f t="shared" si="3"/>
        <v>3405</v>
      </c>
      <c r="AI4" s="23">
        <f t="shared" si="3"/>
        <v>3405</v>
      </c>
      <c r="AJ4" s="23">
        <f t="shared" si="3"/>
        <v>3405</v>
      </c>
      <c r="AK4" s="23">
        <f t="shared" si="3"/>
        <v>3405</v>
      </c>
      <c r="AL4" s="23">
        <f t="shared" si="3"/>
        <v>3405</v>
      </c>
      <c r="AM4" s="23">
        <f t="shared" si="3"/>
        <v>3405</v>
      </c>
      <c r="AN4" s="23">
        <f t="shared" si="3"/>
        <v>3405</v>
      </c>
      <c r="AO4" s="23">
        <f t="shared" si="3"/>
        <v>3405</v>
      </c>
      <c r="AP4" s="23">
        <f t="shared" si="3"/>
        <v>3405</v>
      </c>
      <c r="AQ4" s="23">
        <f t="shared" si="3"/>
        <v>3405</v>
      </c>
      <c r="AR4" s="23">
        <f t="shared" si="3"/>
        <v>3405</v>
      </c>
      <c r="AS4" s="23">
        <f t="shared" si="3"/>
        <v>3405</v>
      </c>
      <c r="AT4" s="23">
        <f t="shared" si="3"/>
        <v>3405</v>
      </c>
      <c r="AU4" s="23">
        <f t="shared" si="3"/>
        <v>3405</v>
      </c>
      <c r="AV4" s="23">
        <f t="shared" si="3"/>
        <v>3405</v>
      </c>
      <c r="AW4" s="23">
        <f t="shared" si="3"/>
        <v>3405</v>
      </c>
      <c r="AX4" s="23">
        <f t="shared" si="3"/>
        <v>3405</v>
      </c>
      <c r="AY4" s="23">
        <f t="shared" si="3"/>
        <v>3405</v>
      </c>
      <c r="AZ4" s="23">
        <f t="shared" si="3"/>
        <v>3405</v>
      </c>
      <c r="BA4" s="23">
        <f t="shared" si="3"/>
        <v>3405</v>
      </c>
      <c r="BB4" s="23">
        <f t="shared" si="3"/>
        <v>3405</v>
      </c>
      <c r="BC4" s="23">
        <f t="shared" si="3"/>
        <v>3405</v>
      </c>
      <c r="BD4" s="23">
        <f t="shared" si="3"/>
        <v>3405</v>
      </c>
      <c r="BE4" s="23">
        <f t="shared" si="3"/>
        <v>3405</v>
      </c>
      <c r="BF4" s="23">
        <f t="shared" si="3"/>
        <v>3405</v>
      </c>
      <c r="BG4" s="23">
        <f t="shared" si="3"/>
        <v>3405</v>
      </c>
      <c r="BH4" s="23">
        <f t="shared" si="3"/>
        <v>3405</v>
      </c>
      <c r="BI4" s="23">
        <f t="shared" si="3"/>
        <v>3405</v>
      </c>
      <c r="BJ4" s="23">
        <f t="shared" si="3"/>
        <v>3405</v>
      </c>
      <c r="BK4" s="23">
        <f t="shared" si="3"/>
        <v>3405</v>
      </c>
      <c r="BL4" s="23">
        <f t="shared" si="3"/>
        <v>3405</v>
      </c>
      <c r="BM4" s="23">
        <f t="shared" si="3"/>
        <v>3405</v>
      </c>
      <c r="BN4" s="23">
        <f t="shared" si="3"/>
        <v>3405</v>
      </c>
      <c r="BO4" s="23">
        <f t="shared" ref="BO4:CS4" si="4">SUM(BO5:BO11)</f>
        <v>3405</v>
      </c>
      <c r="BP4" s="23">
        <f t="shared" si="4"/>
        <v>3405</v>
      </c>
      <c r="BQ4" s="23">
        <f t="shared" si="4"/>
        <v>3405</v>
      </c>
      <c r="BR4" s="23">
        <f t="shared" si="4"/>
        <v>3405</v>
      </c>
      <c r="BS4" s="23">
        <f t="shared" si="4"/>
        <v>3405</v>
      </c>
      <c r="BT4" s="23">
        <f t="shared" si="4"/>
        <v>3405</v>
      </c>
      <c r="BU4" s="23">
        <f t="shared" si="4"/>
        <v>3405</v>
      </c>
      <c r="BV4" s="23">
        <f t="shared" si="4"/>
        <v>3405</v>
      </c>
      <c r="BW4" s="23">
        <f t="shared" si="4"/>
        <v>3405</v>
      </c>
      <c r="BX4" s="23">
        <f t="shared" si="4"/>
        <v>3405</v>
      </c>
      <c r="BY4" s="23">
        <f t="shared" si="4"/>
        <v>3405</v>
      </c>
      <c r="BZ4" s="23">
        <f t="shared" si="4"/>
        <v>3405</v>
      </c>
      <c r="CA4" s="23">
        <f t="shared" si="4"/>
        <v>3405</v>
      </c>
      <c r="CB4" s="23">
        <f t="shared" si="4"/>
        <v>3405</v>
      </c>
      <c r="CC4" s="23">
        <f t="shared" si="4"/>
        <v>3405</v>
      </c>
      <c r="CD4" s="23">
        <f t="shared" si="4"/>
        <v>3405</v>
      </c>
      <c r="CE4" s="23">
        <f t="shared" si="4"/>
        <v>3405</v>
      </c>
      <c r="CF4" s="23">
        <f t="shared" si="4"/>
        <v>3405</v>
      </c>
      <c r="CG4" s="23">
        <f t="shared" si="4"/>
        <v>3405</v>
      </c>
      <c r="CH4" s="23">
        <f t="shared" si="4"/>
        <v>3405</v>
      </c>
      <c r="CI4" s="23">
        <f t="shared" si="4"/>
        <v>3405</v>
      </c>
      <c r="CJ4" s="23">
        <f t="shared" si="4"/>
        <v>3405</v>
      </c>
      <c r="CK4" s="23">
        <f t="shared" si="4"/>
        <v>3405</v>
      </c>
      <c r="CL4" s="23">
        <f t="shared" si="4"/>
        <v>3405</v>
      </c>
      <c r="CM4" s="23">
        <f t="shared" si="4"/>
        <v>3405</v>
      </c>
      <c r="CN4" s="23">
        <f t="shared" si="4"/>
        <v>3405</v>
      </c>
      <c r="CO4" s="23">
        <f t="shared" si="4"/>
        <v>3405</v>
      </c>
      <c r="CP4" s="23">
        <f t="shared" si="4"/>
        <v>3405</v>
      </c>
      <c r="CQ4" s="23">
        <f t="shared" si="4"/>
        <v>3405</v>
      </c>
      <c r="CR4" s="23">
        <f t="shared" si="4"/>
        <v>3405</v>
      </c>
      <c r="CS4" s="24">
        <f t="shared" si="4"/>
        <v>3405</v>
      </c>
      <c r="CT4" s="30">
        <f t="shared" si="2"/>
        <v>326880</v>
      </c>
      <c r="CU4" s="152"/>
      <c r="CW4" s="140"/>
    </row>
    <row r="5" spans="1:102">
      <c r="A5" s="26" t="s">
        <v>33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2"/>
        <v>45600</v>
      </c>
      <c r="CU5" s="152"/>
      <c r="CV5" s="162"/>
      <c r="CW5" s="140"/>
    </row>
    <row r="6" spans="1:102">
      <c r="A6" s="30" t="s">
        <v>34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2"/>
        <v>54720</v>
      </c>
      <c r="CU6" s="152"/>
      <c r="CV6" s="162"/>
      <c r="CW6" s="140"/>
    </row>
    <row r="7" spans="1:102">
      <c r="A7" s="30" t="s">
        <v>35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2"/>
        <v>96000</v>
      </c>
      <c r="CU7" s="152"/>
      <c r="CV7" s="162"/>
      <c r="CW7" s="140"/>
    </row>
    <row r="8" spans="1:102">
      <c r="A8" s="30" t="s">
        <v>36</v>
      </c>
      <c r="B8" s="31">
        <v>390</v>
      </c>
      <c r="C8" s="32">
        <v>390</v>
      </c>
      <c r="D8" s="32">
        <v>390</v>
      </c>
      <c r="E8" s="32">
        <v>390</v>
      </c>
      <c r="F8" s="32">
        <v>390</v>
      </c>
      <c r="G8" s="32">
        <v>390</v>
      </c>
      <c r="H8" s="32">
        <v>390</v>
      </c>
      <c r="I8" s="32">
        <v>390</v>
      </c>
      <c r="J8" s="32">
        <v>390</v>
      </c>
      <c r="K8" s="32">
        <v>390</v>
      </c>
      <c r="L8" s="32">
        <v>390</v>
      </c>
      <c r="M8" s="32">
        <v>390</v>
      </c>
      <c r="N8" s="32">
        <v>390</v>
      </c>
      <c r="O8" s="32">
        <v>390</v>
      </c>
      <c r="P8" s="32">
        <v>390</v>
      </c>
      <c r="Q8" s="32">
        <v>390</v>
      </c>
      <c r="R8" s="32">
        <v>390</v>
      </c>
      <c r="S8" s="32">
        <v>390</v>
      </c>
      <c r="T8" s="32">
        <v>390</v>
      </c>
      <c r="U8" s="32">
        <v>390</v>
      </c>
      <c r="V8" s="32">
        <v>390</v>
      </c>
      <c r="W8" s="32">
        <v>390</v>
      </c>
      <c r="X8" s="32">
        <v>390</v>
      </c>
      <c r="Y8" s="32">
        <v>390</v>
      </c>
      <c r="Z8" s="32">
        <v>390</v>
      </c>
      <c r="AA8" s="32">
        <v>390</v>
      </c>
      <c r="AB8" s="32">
        <v>390</v>
      </c>
      <c r="AC8" s="32">
        <v>390</v>
      </c>
      <c r="AD8" s="32">
        <v>390</v>
      </c>
      <c r="AE8" s="32">
        <v>390</v>
      </c>
      <c r="AF8" s="32">
        <v>390</v>
      </c>
      <c r="AG8" s="32">
        <v>390</v>
      </c>
      <c r="AH8" s="32">
        <v>390</v>
      </c>
      <c r="AI8" s="32">
        <v>390</v>
      </c>
      <c r="AJ8" s="32">
        <v>390</v>
      </c>
      <c r="AK8" s="32">
        <v>390</v>
      </c>
      <c r="AL8" s="32">
        <v>390</v>
      </c>
      <c r="AM8" s="32">
        <v>390</v>
      </c>
      <c r="AN8" s="32">
        <v>390</v>
      </c>
      <c r="AO8" s="32">
        <v>390</v>
      </c>
      <c r="AP8" s="32">
        <v>390</v>
      </c>
      <c r="AQ8" s="32">
        <v>390</v>
      </c>
      <c r="AR8" s="32">
        <v>390</v>
      </c>
      <c r="AS8" s="32">
        <v>390</v>
      </c>
      <c r="AT8" s="32">
        <v>390</v>
      </c>
      <c r="AU8" s="32">
        <v>390</v>
      </c>
      <c r="AV8" s="32">
        <v>390</v>
      </c>
      <c r="AW8" s="32">
        <v>390</v>
      </c>
      <c r="AX8" s="32">
        <v>390</v>
      </c>
      <c r="AY8" s="32">
        <v>390</v>
      </c>
      <c r="AZ8" s="32">
        <v>390</v>
      </c>
      <c r="BA8" s="32">
        <v>390</v>
      </c>
      <c r="BB8" s="32">
        <v>390</v>
      </c>
      <c r="BC8" s="32">
        <v>390</v>
      </c>
      <c r="BD8" s="32">
        <v>390</v>
      </c>
      <c r="BE8" s="32">
        <v>390</v>
      </c>
      <c r="BF8" s="32">
        <v>390</v>
      </c>
      <c r="BG8" s="32">
        <v>390</v>
      </c>
      <c r="BH8" s="32">
        <v>390</v>
      </c>
      <c r="BI8" s="32">
        <v>390</v>
      </c>
      <c r="BJ8" s="32">
        <v>390</v>
      </c>
      <c r="BK8" s="32">
        <v>390</v>
      </c>
      <c r="BL8" s="32">
        <v>390</v>
      </c>
      <c r="BM8" s="32">
        <v>390</v>
      </c>
      <c r="BN8" s="32">
        <v>390</v>
      </c>
      <c r="BO8" s="32">
        <v>390</v>
      </c>
      <c r="BP8" s="32">
        <v>390</v>
      </c>
      <c r="BQ8" s="32">
        <v>390</v>
      </c>
      <c r="BR8" s="32">
        <v>390</v>
      </c>
      <c r="BS8" s="32">
        <v>390</v>
      </c>
      <c r="BT8" s="32">
        <v>390</v>
      </c>
      <c r="BU8" s="32">
        <v>390</v>
      </c>
      <c r="BV8" s="32">
        <v>390</v>
      </c>
      <c r="BW8" s="32">
        <v>390</v>
      </c>
      <c r="BX8" s="32">
        <v>390</v>
      </c>
      <c r="BY8" s="32">
        <v>390</v>
      </c>
      <c r="BZ8" s="32">
        <v>390</v>
      </c>
      <c r="CA8" s="32">
        <v>390</v>
      </c>
      <c r="CB8" s="32">
        <v>390</v>
      </c>
      <c r="CC8" s="32">
        <v>390</v>
      </c>
      <c r="CD8" s="32">
        <v>390</v>
      </c>
      <c r="CE8" s="32">
        <v>390</v>
      </c>
      <c r="CF8" s="32">
        <v>390</v>
      </c>
      <c r="CG8" s="32">
        <v>390</v>
      </c>
      <c r="CH8" s="32">
        <v>390</v>
      </c>
      <c r="CI8" s="32">
        <v>390</v>
      </c>
      <c r="CJ8" s="32">
        <v>390</v>
      </c>
      <c r="CK8" s="32">
        <v>390</v>
      </c>
      <c r="CL8" s="32">
        <v>390</v>
      </c>
      <c r="CM8" s="32">
        <v>390</v>
      </c>
      <c r="CN8" s="32">
        <v>390</v>
      </c>
      <c r="CO8" s="32">
        <v>390</v>
      </c>
      <c r="CP8" s="32">
        <v>390</v>
      </c>
      <c r="CQ8" s="32">
        <v>390</v>
      </c>
      <c r="CR8" s="32">
        <v>390</v>
      </c>
      <c r="CS8" s="33">
        <v>390</v>
      </c>
      <c r="CT8" s="30">
        <f t="shared" si="2"/>
        <v>37440</v>
      </c>
      <c r="CU8" s="152"/>
      <c r="CV8" s="162"/>
      <c r="CW8" s="140"/>
    </row>
    <row r="9" spans="1:102">
      <c r="A9" s="30" t="s">
        <v>37</v>
      </c>
      <c r="B9" s="31">
        <v>350</v>
      </c>
      <c r="C9" s="32">
        <v>350</v>
      </c>
      <c r="D9" s="32">
        <v>350</v>
      </c>
      <c r="E9" s="32">
        <v>350</v>
      </c>
      <c r="F9" s="32">
        <v>350</v>
      </c>
      <c r="G9" s="32">
        <v>350</v>
      </c>
      <c r="H9" s="32">
        <v>350</v>
      </c>
      <c r="I9" s="32">
        <v>350</v>
      </c>
      <c r="J9" s="32">
        <v>350</v>
      </c>
      <c r="K9" s="32">
        <v>350</v>
      </c>
      <c r="L9" s="32">
        <v>350</v>
      </c>
      <c r="M9" s="32">
        <v>350</v>
      </c>
      <c r="N9" s="32">
        <v>350</v>
      </c>
      <c r="O9" s="32">
        <v>350</v>
      </c>
      <c r="P9" s="32">
        <v>350</v>
      </c>
      <c r="Q9" s="32">
        <v>350</v>
      </c>
      <c r="R9" s="32">
        <v>350</v>
      </c>
      <c r="S9" s="32">
        <v>350</v>
      </c>
      <c r="T9" s="32">
        <v>350</v>
      </c>
      <c r="U9" s="32">
        <v>350</v>
      </c>
      <c r="V9" s="32">
        <v>350</v>
      </c>
      <c r="W9" s="32">
        <v>350</v>
      </c>
      <c r="X9" s="32">
        <v>350</v>
      </c>
      <c r="Y9" s="32">
        <v>350</v>
      </c>
      <c r="Z9" s="32">
        <v>350</v>
      </c>
      <c r="AA9" s="32">
        <v>350</v>
      </c>
      <c r="AB9" s="32">
        <v>350</v>
      </c>
      <c r="AC9" s="32">
        <v>350</v>
      </c>
      <c r="AD9" s="32">
        <v>350</v>
      </c>
      <c r="AE9" s="32">
        <v>350</v>
      </c>
      <c r="AF9" s="32">
        <v>350</v>
      </c>
      <c r="AG9" s="32">
        <v>350</v>
      </c>
      <c r="AH9" s="32">
        <v>350</v>
      </c>
      <c r="AI9" s="32">
        <v>350</v>
      </c>
      <c r="AJ9" s="32">
        <v>350</v>
      </c>
      <c r="AK9" s="32">
        <v>350</v>
      </c>
      <c r="AL9" s="32">
        <v>350</v>
      </c>
      <c r="AM9" s="32">
        <v>350</v>
      </c>
      <c r="AN9" s="32">
        <v>350</v>
      </c>
      <c r="AO9" s="32">
        <v>350</v>
      </c>
      <c r="AP9" s="32">
        <v>350</v>
      </c>
      <c r="AQ9" s="32">
        <v>350</v>
      </c>
      <c r="AR9" s="32">
        <v>350</v>
      </c>
      <c r="AS9" s="32">
        <v>350</v>
      </c>
      <c r="AT9" s="32">
        <v>350</v>
      </c>
      <c r="AU9" s="32">
        <v>350</v>
      </c>
      <c r="AV9" s="32">
        <v>350</v>
      </c>
      <c r="AW9" s="32">
        <v>350</v>
      </c>
      <c r="AX9" s="32">
        <v>350</v>
      </c>
      <c r="AY9" s="32">
        <v>350</v>
      </c>
      <c r="AZ9" s="32">
        <v>350</v>
      </c>
      <c r="BA9" s="32">
        <v>350</v>
      </c>
      <c r="BB9" s="32">
        <v>350</v>
      </c>
      <c r="BC9" s="32">
        <v>350</v>
      </c>
      <c r="BD9" s="32">
        <v>350</v>
      </c>
      <c r="BE9" s="32">
        <v>350</v>
      </c>
      <c r="BF9" s="32">
        <v>350</v>
      </c>
      <c r="BG9" s="32">
        <v>350</v>
      </c>
      <c r="BH9" s="32">
        <v>350</v>
      </c>
      <c r="BI9" s="32">
        <v>350</v>
      </c>
      <c r="BJ9" s="32">
        <v>350</v>
      </c>
      <c r="BK9" s="32">
        <v>350</v>
      </c>
      <c r="BL9" s="32">
        <v>350</v>
      </c>
      <c r="BM9" s="32">
        <v>350</v>
      </c>
      <c r="BN9" s="32">
        <v>350</v>
      </c>
      <c r="BO9" s="32">
        <v>350</v>
      </c>
      <c r="BP9" s="32">
        <v>350</v>
      </c>
      <c r="BQ9" s="32">
        <v>350</v>
      </c>
      <c r="BR9" s="32">
        <v>350</v>
      </c>
      <c r="BS9" s="32">
        <v>350</v>
      </c>
      <c r="BT9" s="32">
        <v>350</v>
      </c>
      <c r="BU9" s="32">
        <v>350</v>
      </c>
      <c r="BV9" s="32">
        <v>350</v>
      </c>
      <c r="BW9" s="32">
        <v>350</v>
      </c>
      <c r="BX9" s="32">
        <v>350</v>
      </c>
      <c r="BY9" s="32">
        <v>350</v>
      </c>
      <c r="BZ9" s="32">
        <v>350</v>
      </c>
      <c r="CA9" s="32">
        <v>350</v>
      </c>
      <c r="CB9" s="32">
        <v>350</v>
      </c>
      <c r="CC9" s="32">
        <v>350</v>
      </c>
      <c r="CD9" s="32">
        <v>350</v>
      </c>
      <c r="CE9" s="32">
        <v>350</v>
      </c>
      <c r="CF9" s="32">
        <v>350</v>
      </c>
      <c r="CG9" s="32">
        <v>350</v>
      </c>
      <c r="CH9" s="32">
        <v>350</v>
      </c>
      <c r="CI9" s="32">
        <v>350</v>
      </c>
      <c r="CJ9" s="32">
        <v>350</v>
      </c>
      <c r="CK9" s="32">
        <v>350</v>
      </c>
      <c r="CL9" s="32">
        <v>350</v>
      </c>
      <c r="CM9" s="32">
        <v>350</v>
      </c>
      <c r="CN9" s="32">
        <v>350</v>
      </c>
      <c r="CO9" s="32">
        <v>350</v>
      </c>
      <c r="CP9" s="32">
        <v>350</v>
      </c>
      <c r="CQ9" s="32">
        <v>350</v>
      </c>
      <c r="CR9" s="32">
        <v>350</v>
      </c>
      <c r="CS9" s="33">
        <v>350</v>
      </c>
      <c r="CT9" s="30">
        <f t="shared" si="2"/>
        <v>33600</v>
      </c>
      <c r="CU9" s="152"/>
      <c r="CV9" s="162"/>
      <c r="CW9" s="140"/>
    </row>
    <row r="10" spans="1:102">
      <c r="A10" s="30" t="s">
        <v>38</v>
      </c>
      <c r="B10" s="31">
        <v>620</v>
      </c>
      <c r="C10" s="32">
        <v>620</v>
      </c>
      <c r="D10" s="32">
        <v>620</v>
      </c>
      <c r="E10" s="32">
        <v>620</v>
      </c>
      <c r="F10" s="32">
        <v>620</v>
      </c>
      <c r="G10" s="32">
        <v>620</v>
      </c>
      <c r="H10" s="32">
        <v>620</v>
      </c>
      <c r="I10" s="32">
        <v>620</v>
      </c>
      <c r="J10" s="32">
        <v>620</v>
      </c>
      <c r="K10" s="32">
        <v>620</v>
      </c>
      <c r="L10" s="32">
        <v>620</v>
      </c>
      <c r="M10" s="32">
        <v>620</v>
      </c>
      <c r="N10" s="32">
        <v>620</v>
      </c>
      <c r="O10" s="32">
        <v>620</v>
      </c>
      <c r="P10" s="32">
        <v>620</v>
      </c>
      <c r="Q10" s="32">
        <v>620</v>
      </c>
      <c r="R10" s="32">
        <v>620</v>
      </c>
      <c r="S10" s="32">
        <v>620</v>
      </c>
      <c r="T10" s="32">
        <v>620</v>
      </c>
      <c r="U10" s="32">
        <v>620</v>
      </c>
      <c r="V10" s="32">
        <v>620</v>
      </c>
      <c r="W10" s="32">
        <v>620</v>
      </c>
      <c r="X10" s="32">
        <v>620</v>
      </c>
      <c r="Y10" s="32">
        <v>620</v>
      </c>
      <c r="Z10" s="32">
        <v>620</v>
      </c>
      <c r="AA10" s="32">
        <v>620</v>
      </c>
      <c r="AB10" s="32">
        <v>620</v>
      </c>
      <c r="AC10" s="32">
        <v>620</v>
      </c>
      <c r="AD10" s="32">
        <v>620</v>
      </c>
      <c r="AE10" s="32">
        <v>620</v>
      </c>
      <c r="AF10" s="32">
        <v>620</v>
      </c>
      <c r="AG10" s="32">
        <v>620</v>
      </c>
      <c r="AH10" s="32">
        <v>620</v>
      </c>
      <c r="AI10" s="32">
        <v>620</v>
      </c>
      <c r="AJ10" s="32">
        <v>620</v>
      </c>
      <c r="AK10" s="32">
        <v>620</v>
      </c>
      <c r="AL10" s="32">
        <v>620</v>
      </c>
      <c r="AM10" s="32">
        <v>620</v>
      </c>
      <c r="AN10" s="32">
        <v>620</v>
      </c>
      <c r="AO10" s="32">
        <v>620</v>
      </c>
      <c r="AP10" s="32">
        <v>620</v>
      </c>
      <c r="AQ10" s="32">
        <v>620</v>
      </c>
      <c r="AR10" s="32">
        <v>620</v>
      </c>
      <c r="AS10" s="32">
        <v>620</v>
      </c>
      <c r="AT10" s="32">
        <v>620</v>
      </c>
      <c r="AU10" s="32">
        <v>620</v>
      </c>
      <c r="AV10" s="32">
        <v>620</v>
      </c>
      <c r="AW10" s="32">
        <v>620</v>
      </c>
      <c r="AX10" s="32">
        <v>620</v>
      </c>
      <c r="AY10" s="32">
        <v>620</v>
      </c>
      <c r="AZ10" s="32">
        <v>620</v>
      </c>
      <c r="BA10" s="32">
        <v>620</v>
      </c>
      <c r="BB10" s="32">
        <v>620</v>
      </c>
      <c r="BC10" s="32">
        <v>620</v>
      </c>
      <c r="BD10" s="32">
        <v>620</v>
      </c>
      <c r="BE10" s="32">
        <v>620</v>
      </c>
      <c r="BF10" s="32">
        <v>620</v>
      </c>
      <c r="BG10" s="32">
        <v>620</v>
      </c>
      <c r="BH10" s="32">
        <v>620</v>
      </c>
      <c r="BI10" s="32">
        <v>620</v>
      </c>
      <c r="BJ10" s="32">
        <v>620</v>
      </c>
      <c r="BK10" s="32">
        <v>620</v>
      </c>
      <c r="BL10" s="32">
        <v>620</v>
      </c>
      <c r="BM10" s="32">
        <v>620</v>
      </c>
      <c r="BN10" s="32">
        <v>620</v>
      </c>
      <c r="BO10" s="32">
        <v>620</v>
      </c>
      <c r="BP10" s="32">
        <v>620</v>
      </c>
      <c r="BQ10" s="32">
        <v>620</v>
      </c>
      <c r="BR10" s="32">
        <v>620</v>
      </c>
      <c r="BS10" s="32">
        <v>620</v>
      </c>
      <c r="BT10" s="32">
        <v>620</v>
      </c>
      <c r="BU10" s="32">
        <v>620</v>
      </c>
      <c r="BV10" s="32">
        <v>620</v>
      </c>
      <c r="BW10" s="32">
        <v>620</v>
      </c>
      <c r="BX10" s="32">
        <v>620</v>
      </c>
      <c r="BY10" s="32">
        <v>620</v>
      </c>
      <c r="BZ10" s="32">
        <v>620</v>
      </c>
      <c r="CA10" s="32">
        <v>620</v>
      </c>
      <c r="CB10" s="32">
        <v>620</v>
      </c>
      <c r="CC10" s="32">
        <v>620</v>
      </c>
      <c r="CD10" s="32">
        <v>620</v>
      </c>
      <c r="CE10" s="32">
        <v>620</v>
      </c>
      <c r="CF10" s="32">
        <v>620</v>
      </c>
      <c r="CG10" s="32">
        <v>620</v>
      </c>
      <c r="CH10" s="32">
        <v>620</v>
      </c>
      <c r="CI10" s="32">
        <v>620</v>
      </c>
      <c r="CJ10" s="32">
        <v>620</v>
      </c>
      <c r="CK10" s="32">
        <v>620</v>
      </c>
      <c r="CL10" s="32">
        <v>620</v>
      </c>
      <c r="CM10" s="32">
        <v>620</v>
      </c>
      <c r="CN10" s="32">
        <v>620</v>
      </c>
      <c r="CO10" s="32">
        <v>620</v>
      </c>
      <c r="CP10" s="32">
        <v>620</v>
      </c>
      <c r="CQ10" s="32">
        <v>620</v>
      </c>
      <c r="CR10" s="32">
        <v>620</v>
      </c>
      <c r="CS10" s="33">
        <v>620</v>
      </c>
      <c r="CT10" s="30">
        <f t="shared" si="2"/>
        <v>59520</v>
      </c>
      <c r="CU10" s="152"/>
      <c r="CV10" s="162"/>
      <c r="CW10" s="140"/>
    </row>
    <row r="11" spans="1:102">
      <c r="A11" s="30" t="s">
        <v>39</v>
      </c>
      <c r="B11" s="31">
        <v>0</v>
      </c>
      <c r="C11" s="32">
        <v>0</v>
      </c>
      <c r="D11" s="32">
        <v>0</v>
      </c>
      <c r="E11" s="32">
        <v>0</v>
      </c>
      <c r="F11" s="32">
        <v>0</v>
      </c>
      <c r="G11" s="32">
        <v>0</v>
      </c>
      <c r="H11" s="32">
        <v>0</v>
      </c>
      <c r="I11" s="32">
        <v>0</v>
      </c>
      <c r="J11" s="32">
        <v>0</v>
      </c>
      <c r="K11" s="32">
        <v>0</v>
      </c>
      <c r="L11" s="32">
        <v>0</v>
      </c>
      <c r="M11" s="32">
        <v>0</v>
      </c>
      <c r="N11" s="32">
        <v>0</v>
      </c>
      <c r="O11" s="32">
        <v>0</v>
      </c>
      <c r="P11" s="32">
        <v>0</v>
      </c>
      <c r="Q11" s="32">
        <v>0</v>
      </c>
      <c r="R11" s="32">
        <v>0</v>
      </c>
      <c r="S11" s="32">
        <v>0</v>
      </c>
      <c r="T11" s="32">
        <v>0</v>
      </c>
      <c r="U11" s="32">
        <v>0</v>
      </c>
      <c r="V11" s="32">
        <v>0</v>
      </c>
      <c r="W11" s="32">
        <v>0</v>
      </c>
      <c r="X11" s="32">
        <v>0</v>
      </c>
      <c r="Y11" s="32">
        <v>0</v>
      </c>
      <c r="Z11" s="32">
        <v>0</v>
      </c>
      <c r="AA11" s="32">
        <v>0</v>
      </c>
      <c r="AB11" s="32">
        <v>0</v>
      </c>
      <c r="AC11" s="32">
        <v>0</v>
      </c>
      <c r="AD11" s="32">
        <v>0</v>
      </c>
      <c r="AE11" s="32">
        <v>0</v>
      </c>
      <c r="AF11" s="32">
        <v>0</v>
      </c>
      <c r="AG11" s="32">
        <v>0</v>
      </c>
      <c r="AH11" s="32">
        <v>0</v>
      </c>
      <c r="AI11" s="32">
        <v>0</v>
      </c>
      <c r="AJ11" s="32">
        <v>0</v>
      </c>
      <c r="AK11" s="32">
        <v>0</v>
      </c>
      <c r="AL11" s="32">
        <v>0</v>
      </c>
      <c r="AM11" s="32">
        <v>0</v>
      </c>
      <c r="AN11" s="32">
        <v>0</v>
      </c>
      <c r="AO11" s="32">
        <v>0</v>
      </c>
      <c r="AP11" s="32">
        <v>0</v>
      </c>
      <c r="AQ11" s="32">
        <v>0</v>
      </c>
      <c r="AR11" s="32">
        <v>0</v>
      </c>
      <c r="AS11" s="32">
        <v>0</v>
      </c>
      <c r="AT11" s="32">
        <v>0</v>
      </c>
      <c r="AU11" s="32">
        <v>0</v>
      </c>
      <c r="AV11" s="32">
        <v>0</v>
      </c>
      <c r="AW11" s="32">
        <v>0</v>
      </c>
      <c r="AX11" s="32">
        <v>0</v>
      </c>
      <c r="AY11" s="32">
        <v>0</v>
      </c>
      <c r="AZ11" s="32">
        <v>0</v>
      </c>
      <c r="BA11" s="32">
        <v>0</v>
      </c>
      <c r="BB11" s="32">
        <v>0</v>
      </c>
      <c r="BC11" s="32">
        <v>0</v>
      </c>
      <c r="BD11" s="32">
        <v>0</v>
      </c>
      <c r="BE11" s="32">
        <v>0</v>
      </c>
      <c r="BF11" s="32">
        <v>0</v>
      </c>
      <c r="BG11" s="32">
        <v>0</v>
      </c>
      <c r="BH11" s="32">
        <v>0</v>
      </c>
      <c r="BI11" s="32">
        <v>0</v>
      </c>
      <c r="BJ11" s="32">
        <v>0</v>
      </c>
      <c r="BK11" s="32">
        <v>0</v>
      </c>
      <c r="BL11" s="32">
        <v>0</v>
      </c>
      <c r="BM11" s="32">
        <v>0</v>
      </c>
      <c r="BN11" s="32">
        <v>0</v>
      </c>
      <c r="BO11" s="32">
        <v>0</v>
      </c>
      <c r="BP11" s="32">
        <v>0</v>
      </c>
      <c r="BQ11" s="32">
        <v>0</v>
      </c>
      <c r="BR11" s="32">
        <v>0</v>
      </c>
      <c r="BS11" s="32">
        <v>0</v>
      </c>
      <c r="BT11" s="32">
        <v>0</v>
      </c>
      <c r="BU11" s="32">
        <v>0</v>
      </c>
      <c r="BV11" s="32">
        <v>0</v>
      </c>
      <c r="BW11" s="32">
        <v>0</v>
      </c>
      <c r="BX11" s="32">
        <v>0</v>
      </c>
      <c r="BY11" s="32">
        <v>0</v>
      </c>
      <c r="BZ11" s="32">
        <v>0</v>
      </c>
      <c r="CA11" s="32">
        <v>0</v>
      </c>
      <c r="CB11" s="32">
        <v>0</v>
      </c>
      <c r="CC11" s="32">
        <v>0</v>
      </c>
      <c r="CD11" s="32">
        <v>0</v>
      </c>
      <c r="CE11" s="32">
        <v>0</v>
      </c>
      <c r="CF11" s="32">
        <v>0</v>
      </c>
      <c r="CG11" s="32">
        <v>0</v>
      </c>
      <c r="CH11" s="32">
        <v>0</v>
      </c>
      <c r="CI11" s="32">
        <v>0</v>
      </c>
      <c r="CJ11" s="32">
        <v>0</v>
      </c>
      <c r="CK11" s="32">
        <v>0</v>
      </c>
      <c r="CL11" s="32">
        <v>0</v>
      </c>
      <c r="CM11" s="32">
        <v>0</v>
      </c>
      <c r="CN11" s="32">
        <v>0</v>
      </c>
      <c r="CO11" s="32">
        <v>0</v>
      </c>
      <c r="CP11" s="32">
        <v>0</v>
      </c>
      <c r="CQ11" s="32">
        <v>0</v>
      </c>
      <c r="CR11" s="32">
        <v>0</v>
      </c>
      <c r="CS11" s="33">
        <v>0</v>
      </c>
      <c r="CT11" s="30">
        <f t="shared" si="2"/>
        <v>0</v>
      </c>
      <c r="CU11" s="152"/>
      <c r="CV11" s="162"/>
      <c r="CW11" s="140"/>
    </row>
    <row r="12" spans="1:102">
      <c r="A12" s="34" t="s">
        <v>40</v>
      </c>
      <c r="B12" s="35">
        <v>205.05129402777777</v>
      </c>
      <c r="C12" s="36">
        <v>205.05129402777777</v>
      </c>
      <c r="D12" s="36">
        <v>205.05129402777777</v>
      </c>
      <c r="E12" s="36">
        <v>205.05129402777777</v>
      </c>
      <c r="F12" s="36">
        <v>205.05129402777777</v>
      </c>
      <c r="G12" s="36">
        <v>205.05129402777777</v>
      </c>
      <c r="H12" s="36">
        <v>205.05129402777777</v>
      </c>
      <c r="I12" s="36">
        <v>205.05129402777777</v>
      </c>
      <c r="J12" s="36">
        <v>205.05129402777777</v>
      </c>
      <c r="K12" s="36">
        <v>205.05129402777777</v>
      </c>
      <c r="L12" s="36">
        <v>205.05129402777777</v>
      </c>
      <c r="M12" s="36">
        <v>205.05129402777777</v>
      </c>
      <c r="N12" s="36">
        <v>205.05129402777777</v>
      </c>
      <c r="O12" s="36">
        <v>205.05129402777777</v>
      </c>
      <c r="P12" s="36">
        <v>205.05129402777777</v>
      </c>
      <c r="Q12" s="36">
        <v>205.05129402777777</v>
      </c>
      <c r="R12" s="36">
        <v>205.05129402777777</v>
      </c>
      <c r="S12" s="36">
        <v>205.05129402777777</v>
      </c>
      <c r="T12" s="36">
        <v>205.05129402777777</v>
      </c>
      <c r="U12" s="36">
        <v>205.05129402777777</v>
      </c>
      <c r="V12" s="36">
        <v>205.05129402777777</v>
      </c>
      <c r="W12" s="36">
        <v>205.05129402777777</v>
      </c>
      <c r="X12" s="36">
        <v>205.05129402777777</v>
      </c>
      <c r="Y12" s="36">
        <v>205.05129402777777</v>
      </c>
      <c r="Z12" s="36">
        <v>205.05129402777777</v>
      </c>
      <c r="AA12" s="36">
        <v>205.05129402777777</v>
      </c>
      <c r="AB12" s="36">
        <v>205.05129402777777</v>
      </c>
      <c r="AC12" s="36">
        <v>205.05129402777777</v>
      </c>
      <c r="AD12" s="36">
        <v>205.05129402777777</v>
      </c>
      <c r="AE12" s="36">
        <v>205.05129402777777</v>
      </c>
      <c r="AF12" s="36">
        <v>205.05129402777777</v>
      </c>
      <c r="AG12" s="36">
        <v>205.05129402777777</v>
      </c>
      <c r="AH12" s="36">
        <v>205.05129402777777</v>
      </c>
      <c r="AI12" s="36">
        <v>205.05129402777777</v>
      </c>
      <c r="AJ12" s="36">
        <v>205.05129402777777</v>
      </c>
      <c r="AK12" s="36">
        <v>205.05129402777777</v>
      </c>
      <c r="AL12" s="36">
        <v>205.05129402777777</v>
      </c>
      <c r="AM12" s="36">
        <v>205.05129402777777</v>
      </c>
      <c r="AN12" s="36">
        <v>205.05129402777777</v>
      </c>
      <c r="AO12" s="36">
        <v>205.05129402777777</v>
      </c>
      <c r="AP12" s="36">
        <v>205.05129402777777</v>
      </c>
      <c r="AQ12" s="36">
        <v>205.05129402777777</v>
      </c>
      <c r="AR12" s="36">
        <v>205.05129402777777</v>
      </c>
      <c r="AS12" s="36">
        <v>205.05129402777777</v>
      </c>
      <c r="AT12" s="36">
        <v>205.05129402777777</v>
      </c>
      <c r="AU12" s="36">
        <v>205.05129402777777</v>
      </c>
      <c r="AV12" s="36">
        <v>205.05129402777777</v>
      </c>
      <c r="AW12" s="36">
        <v>205.05129402777777</v>
      </c>
      <c r="AX12" s="36">
        <v>205.05129402777777</v>
      </c>
      <c r="AY12" s="36">
        <v>205.05129402777777</v>
      </c>
      <c r="AZ12" s="36">
        <v>205.05129402777777</v>
      </c>
      <c r="BA12" s="36">
        <v>205.05129402777777</v>
      </c>
      <c r="BB12" s="36">
        <v>205.05129402777777</v>
      </c>
      <c r="BC12" s="36">
        <v>205.05129402777777</v>
      </c>
      <c r="BD12" s="36">
        <v>205.05129402777777</v>
      </c>
      <c r="BE12" s="36">
        <v>205.05129402777777</v>
      </c>
      <c r="BF12" s="36">
        <v>205.05129402777777</v>
      </c>
      <c r="BG12" s="36">
        <v>205.05129402777777</v>
      </c>
      <c r="BH12" s="36">
        <v>205.05129402777777</v>
      </c>
      <c r="BI12" s="36">
        <v>205.05129402777777</v>
      </c>
      <c r="BJ12" s="36">
        <v>205.05129402777777</v>
      </c>
      <c r="BK12" s="36">
        <v>205.05129402777777</v>
      </c>
      <c r="BL12" s="36">
        <v>205.05129402777777</v>
      </c>
      <c r="BM12" s="36">
        <v>205.05129402777777</v>
      </c>
      <c r="BN12" s="36">
        <v>205.05129402777777</v>
      </c>
      <c r="BO12" s="36">
        <v>205.05129402777777</v>
      </c>
      <c r="BP12" s="36">
        <v>205.05129402777777</v>
      </c>
      <c r="BQ12" s="36">
        <v>205.05129402777777</v>
      </c>
      <c r="BR12" s="36">
        <v>205.05129402777777</v>
      </c>
      <c r="BS12" s="36">
        <v>205.05129402777777</v>
      </c>
      <c r="BT12" s="36">
        <v>205.05129402777777</v>
      </c>
      <c r="BU12" s="36">
        <v>205.05129402777777</v>
      </c>
      <c r="BV12" s="36">
        <v>205.05129402777777</v>
      </c>
      <c r="BW12" s="36">
        <v>205.05129402777777</v>
      </c>
      <c r="BX12" s="36">
        <v>205.05129402777777</v>
      </c>
      <c r="BY12" s="36">
        <v>205.05129402777777</v>
      </c>
      <c r="BZ12" s="36">
        <v>205.05129402777777</v>
      </c>
      <c r="CA12" s="36">
        <v>205.05129402777777</v>
      </c>
      <c r="CB12" s="36">
        <v>205.05129402777777</v>
      </c>
      <c r="CC12" s="36">
        <v>205.05129402777777</v>
      </c>
      <c r="CD12" s="36">
        <v>205.05129402777777</v>
      </c>
      <c r="CE12" s="36">
        <v>205.05129402777777</v>
      </c>
      <c r="CF12" s="36">
        <v>205.05129402777777</v>
      </c>
      <c r="CG12" s="36">
        <v>205.05129402777777</v>
      </c>
      <c r="CH12" s="36">
        <v>205.05129402777777</v>
      </c>
      <c r="CI12" s="36">
        <v>205.05129402777777</v>
      </c>
      <c r="CJ12" s="36">
        <v>205.05129402777777</v>
      </c>
      <c r="CK12" s="36">
        <v>205.05129402777777</v>
      </c>
      <c r="CL12" s="36">
        <v>205.05129402777777</v>
      </c>
      <c r="CM12" s="36">
        <v>205.05129402777777</v>
      </c>
      <c r="CN12" s="36">
        <v>205.05129402777777</v>
      </c>
      <c r="CO12" s="36">
        <v>205.05129402777777</v>
      </c>
      <c r="CP12" s="36">
        <v>205.05129402777777</v>
      </c>
      <c r="CQ12" s="36">
        <v>205.05129402777777</v>
      </c>
      <c r="CR12" s="36">
        <v>205.05129402777777</v>
      </c>
      <c r="CS12" s="37">
        <v>205.05129402777777</v>
      </c>
      <c r="CT12" s="30">
        <f t="shared" si="2"/>
        <v>19684.924226666677</v>
      </c>
      <c r="CU12" s="152"/>
      <c r="CW12" s="140"/>
    </row>
    <row r="13" spans="1:102">
      <c r="A13" s="38" t="s">
        <v>41</v>
      </c>
      <c r="B13" s="39">
        <f t="shared" ref="B13:AG13" si="5">SUM(B14:B14)</f>
        <v>2127.37</v>
      </c>
      <c r="C13" s="40">
        <f t="shared" si="5"/>
        <v>2127.44</v>
      </c>
      <c r="D13" s="40">
        <f t="shared" si="5"/>
        <v>2125.27</v>
      </c>
      <c r="E13" s="40">
        <f t="shared" si="5"/>
        <v>2147.0700000000002</v>
      </c>
      <c r="F13" s="40">
        <f t="shared" si="5"/>
        <v>2169.13</v>
      </c>
      <c r="G13" s="40">
        <f t="shared" si="5"/>
        <v>2212.67</v>
      </c>
      <c r="H13" s="40">
        <f t="shared" si="5"/>
        <v>2212.4299999999998</v>
      </c>
      <c r="I13" s="40">
        <f t="shared" si="5"/>
        <v>2233.5700000000002</v>
      </c>
      <c r="J13" s="40">
        <f t="shared" si="5"/>
        <v>2233.4699999999998</v>
      </c>
      <c r="K13" s="40">
        <f t="shared" si="5"/>
        <v>2254.83</v>
      </c>
      <c r="L13" s="40">
        <f t="shared" si="5"/>
        <v>2250.48</v>
      </c>
      <c r="M13" s="40">
        <f t="shared" si="5"/>
        <v>2268.73</v>
      </c>
      <c r="N13" s="40">
        <f t="shared" si="5"/>
        <v>2272.27</v>
      </c>
      <c r="O13" s="40">
        <f t="shared" si="5"/>
        <v>2298.5500000000002</v>
      </c>
      <c r="P13" s="40">
        <f t="shared" si="5"/>
        <v>2298.62</v>
      </c>
      <c r="Q13" s="40">
        <f t="shared" si="5"/>
        <v>2298.6799999999998</v>
      </c>
      <c r="R13" s="40">
        <f t="shared" si="5"/>
        <v>2298.67</v>
      </c>
      <c r="S13" s="40">
        <f t="shared" si="5"/>
        <v>2320.48</v>
      </c>
      <c r="T13" s="40">
        <f t="shared" si="5"/>
        <v>2320.54</v>
      </c>
      <c r="U13" s="40">
        <f t="shared" si="5"/>
        <v>2320.61</v>
      </c>
      <c r="V13" s="40">
        <f t="shared" si="5"/>
        <v>2342.41</v>
      </c>
      <c r="W13" s="40">
        <f t="shared" si="5"/>
        <v>2342.4699999999998</v>
      </c>
      <c r="X13" s="40">
        <f t="shared" si="5"/>
        <v>2343.1999999999998</v>
      </c>
      <c r="Y13" s="40">
        <f t="shared" si="5"/>
        <v>2365.15</v>
      </c>
      <c r="Z13" s="40">
        <f t="shared" si="5"/>
        <v>2386.88</v>
      </c>
      <c r="AA13" s="40">
        <f t="shared" si="5"/>
        <v>2386.9499999999998</v>
      </c>
      <c r="AB13" s="40">
        <f t="shared" si="5"/>
        <v>2408.75</v>
      </c>
      <c r="AC13" s="40">
        <f t="shared" si="5"/>
        <v>2408.5</v>
      </c>
      <c r="AD13" s="40">
        <f t="shared" si="5"/>
        <v>2430.6799999999998</v>
      </c>
      <c r="AE13" s="40">
        <f t="shared" si="5"/>
        <v>2430.6799999999998</v>
      </c>
      <c r="AF13" s="40">
        <f t="shared" si="5"/>
        <v>2430.6799999999998</v>
      </c>
      <c r="AG13" s="40">
        <f t="shared" si="5"/>
        <v>2430.6799999999998</v>
      </c>
      <c r="AH13" s="40">
        <f t="shared" ref="AH13:BM13" si="6">SUM(AH14:AH14)</f>
        <v>2430.6799999999998</v>
      </c>
      <c r="AI13" s="40">
        <f t="shared" si="6"/>
        <v>2430.6799999999998</v>
      </c>
      <c r="AJ13" s="40">
        <f t="shared" si="6"/>
        <v>2430.9899999999998</v>
      </c>
      <c r="AK13" s="40">
        <f t="shared" si="6"/>
        <v>2430.9899999999998</v>
      </c>
      <c r="AL13" s="40">
        <f t="shared" si="6"/>
        <v>2430.65</v>
      </c>
      <c r="AM13" s="40">
        <f t="shared" si="6"/>
        <v>2430.65</v>
      </c>
      <c r="AN13" s="40">
        <f t="shared" si="6"/>
        <v>2474.11</v>
      </c>
      <c r="AO13" s="40">
        <f t="shared" si="6"/>
        <v>2474.21</v>
      </c>
      <c r="AP13" s="40">
        <f t="shared" si="6"/>
        <v>2517.67</v>
      </c>
      <c r="AQ13" s="40">
        <f t="shared" si="6"/>
        <v>2518.1999999999998</v>
      </c>
      <c r="AR13" s="40">
        <f t="shared" si="6"/>
        <v>2518.86</v>
      </c>
      <c r="AS13" s="40">
        <f t="shared" si="6"/>
        <v>2518.86</v>
      </c>
      <c r="AT13" s="40">
        <f t="shared" si="6"/>
        <v>2518.86</v>
      </c>
      <c r="AU13" s="40">
        <f t="shared" si="6"/>
        <v>2518.86</v>
      </c>
      <c r="AV13" s="40">
        <f t="shared" si="6"/>
        <v>2520.6</v>
      </c>
      <c r="AW13" s="40">
        <f t="shared" si="6"/>
        <v>2522.34</v>
      </c>
      <c r="AX13" s="40">
        <f t="shared" si="6"/>
        <v>2523.27</v>
      </c>
      <c r="AY13" s="40">
        <f t="shared" si="6"/>
        <v>2523.81</v>
      </c>
      <c r="AZ13" s="40">
        <f t="shared" si="6"/>
        <v>2524</v>
      </c>
      <c r="BA13" s="40">
        <f t="shared" si="6"/>
        <v>2523.3000000000002</v>
      </c>
      <c r="BB13" s="40">
        <f t="shared" si="6"/>
        <v>2523.3000000000002</v>
      </c>
      <c r="BC13" s="40">
        <f t="shared" si="6"/>
        <v>2523.3000000000002</v>
      </c>
      <c r="BD13" s="40">
        <f t="shared" si="6"/>
        <v>2523.3000000000002</v>
      </c>
      <c r="BE13" s="40">
        <f t="shared" si="6"/>
        <v>2523.64</v>
      </c>
      <c r="BF13" s="40">
        <f t="shared" si="6"/>
        <v>2523.64</v>
      </c>
      <c r="BG13" s="40">
        <f t="shared" si="6"/>
        <v>2523.3000000000002</v>
      </c>
      <c r="BH13" s="40">
        <f t="shared" si="6"/>
        <v>2523.3000000000002</v>
      </c>
      <c r="BI13" s="40">
        <f t="shared" si="6"/>
        <v>2523.17</v>
      </c>
      <c r="BJ13" s="40">
        <f t="shared" si="6"/>
        <v>2522.8200000000002</v>
      </c>
      <c r="BK13" s="40">
        <f t="shared" si="6"/>
        <v>2522.0100000000002</v>
      </c>
      <c r="BL13" s="40">
        <f t="shared" si="6"/>
        <v>2521.6799999999998</v>
      </c>
      <c r="BM13" s="40">
        <f t="shared" si="6"/>
        <v>2521.6799999999998</v>
      </c>
      <c r="BN13" s="40">
        <f t="shared" ref="BN13:CS13" si="7">SUM(BN14:BN14)</f>
        <v>2521.83</v>
      </c>
      <c r="BO13" s="40">
        <f t="shared" si="7"/>
        <v>2521.83</v>
      </c>
      <c r="BP13" s="40">
        <f t="shared" si="7"/>
        <v>2518.8200000000002</v>
      </c>
      <c r="BQ13" s="40">
        <f t="shared" si="7"/>
        <v>2518.66</v>
      </c>
      <c r="BR13" s="40">
        <f t="shared" si="7"/>
        <v>2518.61</v>
      </c>
      <c r="BS13" s="40">
        <f t="shared" si="7"/>
        <v>2518.61</v>
      </c>
      <c r="BT13" s="40">
        <f t="shared" si="7"/>
        <v>2518.44</v>
      </c>
      <c r="BU13" s="40">
        <f t="shared" si="7"/>
        <v>2506.6999999999998</v>
      </c>
      <c r="BV13" s="40">
        <f t="shared" si="7"/>
        <v>2492.5300000000002</v>
      </c>
      <c r="BW13" s="40">
        <f t="shared" si="7"/>
        <v>2492.5300000000002</v>
      </c>
      <c r="BX13" s="40">
        <f t="shared" si="7"/>
        <v>2492.63</v>
      </c>
      <c r="BY13" s="40">
        <f t="shared" si="7"/>
        <v>2492.63</v>
      </c>
      <c r="BZ13" s="40">
        <f t="shared" si="7"/>
        <v>2492.65</v>
      </c>
      <c r="CA13" s="40">
        <f t="shared" si="7"/>
        <v>2492.65</v>
      </c>
      <c r="CB13" s="40">
        <f t="shared" si="7"/>
        <v>2493</v>
      </c>
      <c r="CC13" s="40">
        <f t="shared" si="7"/>
        <v>2493</v>
      </c>
      <c r="CD13" s="40">
        <f t="shared" si="7"/>
        <v>2493.27</v>
      </c>
      <c r="CE13" s="40">
        <f t="shared" si="7"/>
        <v>2493.27</v>
      </c>
      <c r="CF13" s="40">
        <f t="shared" si="7"/>
        <v>2493.27</v>
      </c>
      <c r="CG13" s="40">
        <f t="shared" si="7"/>
        <v>2493.27</v>
      </c>
      <c r="CH13" s="40">
        <f t="shared" si="7"/>
        <v>2493.31</v>
      </c>
      <c r="CI13" s="40">
        <f t="shared" si="7"/>
        <v>2493.31</v>
      </c>
      <c r="CJ13" s="40">
        <f t="shared" si="7"/>
        <v>2536.7800000000002</v>
      </c>
      <c r="CK13" s="40">
        <f t="shared" si="7"/>
        <v>2580.25</v>
      </c>
      <c r="CL13" s="40">
        <f t="shared" si="7"/>
        <v>2580.46</v>
      </c>
      <c r="CM13" s="40">
        <f t="shared" si="7"/>
        <v>2580.46</v>
      </c>
      <c r="CN13" s="40">
        <f t="shared" si="7"/>
        <v>2580.46</v>
      </c>
      <c r="CO13" s="40">
        <f t="shared" si="7"/>
        <v>2580.33</v>
      </c>
      <c r="CP13" s="40">
        <f t="shared" si="7"/>
        <v>2580.38</v>
      </c>
      <c r="CQ13" s="40">
        <f t="shared" si="7"/>
        <v>2580.38</v>
      </c>
      <c r="CR13" s="40">
        <f t="shared" si="7"/>
        <v>2580.48</v>
      </c>
      <c r="CS13" s="41">
        <f t="shared" si="7"/>
        <v>2580.48</v>
      </c>
      <c r="CT13" s="146">
        <f t="shared" si="2"/>
        <v>234359.9199999999</v>
      </c>
      <c r="CU13" s="150"/>
      <c r="CW13" s="140"/>
    </row>
    <row r="14" spans="1:102">
      <c r="A14" s="30" t="s">
        <v>12</v>
      </c>
      <c r="B14" s="42">
        <v>2127.37</v>
      </c>
      <c r="C14" s="43">
        <v>2127.44</v>
      </c>
      <c r="D14" s="43">
        <v>2125.27</v>
      </c>
      <c r="E14" s="43">
        <v>2147.0700000000002</v>
      </c>
      <c r="F14" s="43">
        <v>2169.13</v>
      </c>
      <c r="G14" s="43">
        <v>2212.67</v>
      </c>
      <c r="H14" s="43">
        <v>2212.4299999999998</v>
      </c>
      <c r="I14" s="43">
        <v>2233.5700000000002</v>
      </c>
      <c r="J14" s="43">
        <v>2233.4699999999998</v>
      </c>
      <c r="K14" s="43">
        <v>2254.83</v>
      </c>
      <c r="L14" s="43">
        <v>2250.48</v>
      </c>
      <c r="M14" s="43">
        <v>2268.73</v>
      </c>
      <c r="N14" s="43">
        <v>2272.27</v>
      </c>
      <c r="O14" s="43">
        <v>2298.5500000000002</v>
      </c>
      <c r="P14" s="43">
        <v>2298.62</v>
      </c>
      <c r="Q14" s="43">
        <v>2298.6799999999998</v>
      </c>
      <c r="R14" s="43">
        <v>2298.67</v>
      </c>
      <c r="S14" s="43">
        <v>2320.48</v>
      </c>
      <c r="T14" s="43">
        <v>2320.54</v>
      </c>
      <c r="U14" s="43">
        <v>2320.61</v>
      </c>
      <c r="V14" s="43">
        <v>2342.41</v>
      </c>
      <c r="W14" s="43">
        <v>2342.4699999999998</v>
      </c>
      <c r="X14" s="43">
        <v>2343.1999999999998</v>
      </c>
      <c r="Y14" s="43">
        <v>2365.15</v>
      </c>
      <c r="Z14" s="43">
        <v>2386.88</v>
      </c>
      <c r="AA14" s="43">
        <v>2386.9499999999998</v>
      </c>
      <c r="AB14" s="43">
        <v>2408.75</v>
      </c>
      <c r="AC14" s="43">
        <v>2408.5</v>
      </c>
      <c r="AD14" s="43">
        <v>2430.6799999999998</v>
      </c>
      <c r="AE14" s="43">
        <v>2430.6799999999998</v>
      </c>
      <c r="AF14" s="43">
        <v>2430.6799999999998</v>
      </c>
      <c r="AG14" s="43">
        <v>2430.6799999999998</v>
      </c>
      <c r="AH14" s="43">
        <v>2430.6799999999998</v>
      </c>
      <c r="AI14" s="43">
        <v>2430.6799999999998</v>
      </c>
      <c r="AJ14" s="43">
        <v>2430.9899999999998</v>
      </c>
      <c r="AK14" s="43">
        <v>2430.9899999999998</v>
      </c>
      <c r="AL14" s="43">
        <v>2430.65</v>
      </c>
      <c r="AM14" s="43">
        <v>2430.65</v>
      </c>
      <c r="AN14" s="43">
        <v>2474.11</v>
      </c>
      <c r="AO14" s="43">
        <v>2474.21</v>
      </c>
      <c r="AP14" s="43">
        <v>2517.67</v>
      </c>
      <c r="AQ14" s="43">
        <v>2518.1999999999998</v>
      </c>
      <c r="AR14" s="43">
        <v>2518.86</v>
      </c>
      <c r="AS14" s="43">
        <v>2518.86</v>
      </c>
      <c r="AT14" s="43">
        <v>2518.86</v>
      </c>
      <c r="AU14" s="43">
        <v>2518.86</v>
      </c>
      <c r="AV14" s="43">
        <v>2520.6</v>
      </c>
      <c r="AW14" s="43">
        <v>2522.34</v>
      </c>
      <c r="AX14" s="43">
        <v>2523.27</v>
      </c>
      <c r="AY14" s="43">
        <v>2523.81</v>
      </c>
      <c r="AZ14" s="43">
        <v>2524</v>
      </c>
      <c r="BA14" s="43">
        <v>2523.3000000000002</v>
      </c>
      <c r="BB14" s="43">
        <v>2523.3000000000002</v>
      </c>
      <c r="BC14" s="43">
        <v>2523.3000000000002</v>
      </c>
      <c r="BD14" s="43">
        <v>2523.3000000000002</v>
      </c>
      <c r="BE14" s="43">
        <v>2523.64</v>
      </c>
      <c r="BF14" s="43">
        <v>2523.64</v>
      </c>
      <c r="BG14" s="43">
        <v>2523.3000000000002</v>
      </c>
      <c r="BH14" s="43">
        <v>2523.3000000000002</v>
      </c>
      <c r="BI14" s="43">
        <v>2523.17</v>
      </c>
      <c r="BJ14" s="43">
        <v>2522.8200000000002</v>
      </c>
      <c r="BK14" s="43">
        <v>2522.0100000000002</v>
      </c>
      <c r="BL14" s="43">
        <v>2521.6799999999998</v>
      </c>
      <c r="BM14" s="43">
        <v>2521.6799999999998</v>
      </c>
      <c r="BN14" s="43">
        <v>2521.83</v>
      </c>
      <c r="BO14" s="43">
        <v>2521.83</v>
      </c>
      <c r="BP14" s="43">
        <v>2518.8200000000002</v>
      </c>
      <c r="BQ14" s="43">
        <v>2518.66</v>
      </c>
      <c r="BR14" s="43">
        <v>2518.61</v>
      </c>
      <c r="BS14" s="43">
        <v>2518.61</v>
      </c>
      <c r="BT14" s="43">
        <v>2518.44</v>
      </c>
      <c r="BU14" s="43">
        <v>2506.6999999999998</v>
      </c>
      <c r="BV14" s="43">
        <v>2492.5300000000002</v>
      </c>
      <c r="BW14" s="43">
        <v>2492.5300000000002</v>
      </c>
      <c r="BX14" s="43">
        <v>2492.63</v>
      </c>
      <c r="BY14" s="43">
        <v>2492.63</v>
      </c>
      <c r="BZ14" s="43">
        <v>2492.65</v>
      </c>
      <c r="CA14" s="43">
        <v>2492.65</v>
      </c>
      <c r="CB14" s="43">
        <v>2493</v>
      </c>
      <c r="CC14" s="43">
        <v>2493</v>
      </c>
      <c r="CD14" s="43">
        <v>2493.27</v>
      </c>
      <c r="CE14" s="43">
        <v>2493.27</v>
      </c>
      <c r="CF14" s="43">
        <v>2493.27</v>
      </c>
      <c r="CG14" s="43">
        <v>2493.27</v>
      </c>
      <c r="CH14" s="43">
        <v>2493.31</v>
      </c>
      <c r="CI14" s="43">
        <v>2493.31</v>
      </c>
      <c r="CJ14" s="43">
        <v>2536.7800000000002</v>
      </c>
      <c r="CK14" s="43">
        <v>2580.25</v>
      </c>
      <c r="CL14" s="43">
        <v>2580.46</v>
      </c>
      <c r="CM14" s="43">
        <v>2580.46</v>
      </c>
      <c r="CN14" s="43">
        <v>2580.46</v>
      </c>
      <c r="CO14" s="43">
        <v>2580.33</v>
      </c>
      <c r="CP14" s="43">
        <v>2580.38</v>
      </c>
      <c r="CQ14" s="43">
        <v>2580.38</v>
      </c>
      <c r="CR14" s="43">
        <v>2580.48</v>
      </c>
      <c r="CS14" s="44">
        <v>2580.48</v>
      </c>
      <c r="CT14" s="30">
        <f t="shared" si="2"/>
        <v>234359.9199999999</v>
      </c>
      <c r="CU14" s="152"/>
      <c r="CW14" s="140"/>
    </row>
    <row r="15" spans="1:102">
      <c r="A15" s="38" t="s">
        <v>42</v>
      </c>
      <c r="B15" s="39">
        <f>SUM(B16:B19)</f>
        <v>1544.42</v>
      </c>
      <c r="C15" s="40">
        <f t="shared" ref="C15:BN15" si="8">SUM(C16:C19)</f>
        <v>1544.42</v>
      </c>
      <c r="D15" s="40">
        <f t="shared" si="8"/>
        <v>1544.42</v>
      </c>
      <c r="E15" s="40">
        <f t="shared" si="8"/>
        <v>1544.42</v>
      </c>
      <c r="F15" s="40">
        <f t="shared" si="8"/>
        <v>1544.42</v>
      </c>
      <c r="G15" s="40">
        <f t="shared" si="8"/>
        <v>1544.42</v>
      </c>
      <c r="H15" s="40">
        <f t="shared" si="8"/>
        <v>1544.42</v>
      </c>
      <c r="I15" s="40">
        <f t="shared" si="8"/>
        <v>1544.42</v>
      </c>
      <c r="J15" s="40">
        <f t="shared" si="8"/>
        <v>1544.42</v>
      </c>
      <c r="K15" s="40">
        <f t="shared" si="8"/>
        <v>1544.42</v>
      </c>
      <c r="L15" s="40">
        <f t="shared" si="8"/>
        <v>1544.42</v>
      </c>
      <c r="M15" s="40">
        <f t="shared" si="8"/>
        <v>1544.42</v>
      </c>
      <c r="N15" s="40">
        <f t="shared" si="8"/>
        <v>1544.42</v>
      </c>
      <c r="O15" s="40">
        <f t="shared" si="8"/>
        <v>1544.42</v>
      </c>
      <c r="P15" s="40">
        <f t="shared" si="8"/>
        <v>1544.42</v>
      </c>
      <c r="Q15" s="40">
        <f t="shared" si="8"/>
        <v>1544.42</v>
      </c>
      <c r="R15" s="40">
        <f t="shared" si="8"/>
        <v>1544.42</v>
      </c>
      <c r="S15" s="40">
        <f t="shared" si="8"/>
        <v>1544.42</v>
      </c>
      <c r="T15" s="40">
        <f t="shared" si="8"/>
        <v>1544.42</v>
      </c>
      <c r="U15" s="40">
        <f t="shared" si="8"/>
        <v>1544.42</v>
      </c>
      <c r="V15" s="40">
        <f t="shared" si="8"/>
        <v>1544.42</v>
      </c>
      <c r="W15" s="40">
        <f t="shared" si="8"/>
        <v>1544.42</v>
      </c>
      <c r="X15" s="40">
        <f t="shared" si="8"/>
        <v>1544.42</v>
      </c>
      <c r="Y15" s="40">
        <f t="shared" si="8"/>
        <v>1544.42</v>
      </c>
      <c r="Z15" s="40">
        <f t="shared" si="8"/>
        <v>1544.42</v>
      </c>
      <c r="AA15" s="40">
        <f t="shared" si="8"/>
        <v>1544.42</v>
      </c>
      <c r="AB15" s="40">
        <f t="shared" si="8"/>
        <v>1544.42</v>
      </c>
      <c r="AC15" s="40">
        <f t="shared" si="8"/>
        <v>1544.42</v>
      </c>
      <c r="AD15" s="40">
        <f t="shared" si="8"/>
        <v>1544.42</v>
      </c>
      <c r="AE15" s="40">
        <f t="shared" si="8"/>
        <v>1544.42</v>
      </c>
      <c r="AF15" s="40">
        <f t="shared" si="8"/>
        <v>1544.42</v>
      </c>
      <c r="AG15" s="40">
        <f t="shared" si="8"/>
        <v>1544.42</v>
      </c>
      <c r="AH15" s="40">
        <f t="shared" si="8"/>
        <v>1566.23</v>
      </c>
      <c r="AI15" s="40">
        <f t="shared" si="8"/>
        <v>1566.23</v>
      </c>
      <c r="AJ15" s="40">
        <f t="shared" si="8"/>
        <v>1566.23</v>
      </c>
      <c r="AK15" s="40">
        <f t="shared" si="8"/>
        <v>1566.23</v>
      </c>
      <c r="AL15" s="40">
        <f t="shared" si="8"/>
        <v>1565.3600000000001</v>
      </c>
      <c r="AM15" s="40">
        <f t="shared" si="8"/>
        <v>1596.73</v>
      </c>
      <c r="AN15" s="40">
        <f t="shared" si="8"/>
        <v>1620.27</v>
      </c>
      <c r="AO15" s="40">
        <f t="shared" si="8"/>
        <v>1635.9699999999998</v>
      </c>
      <c r="AP15" s="40">
        <f t="shared" si="8"/>
        <v>1635.9699999999998</v>
      </c>
      <c r="AQ15" s="40">
        <f t="shared" si="8"/>
        <v>1635.9699999999998</v>
      </c>
      <c r="AR15" s="40">
        <f t="shared" si="8"/>
        <v>1667.3500000000001</v>
      </c>
      <c r="AS15" s="40">
        <f t="shared" si="8"/>
        <v>1698.73</v>
      </c>
      <c r="AT15" s="40">
        <f t="shared" si="8"/>
        <v>1730.1</v>
      </c>
      <c r="AU15" s="40">
        <f t="shared" si="8"/>
        <v>1761.4900000000002</v>
      </c>
      <c r="AV15" s="40">
        <f t="shared" si="8"/>
        <v>1792.8700000000001</v>
      </c>
      <c r="AW15" s="40">
        <f t="shared" si="8"/>
        <v>1824.25</v>
      </c>
      <c r="AX15" s="40">
        <f t="shared" si="8"/>
        <v>1855.6399999999999</v>
      </c>
      <c r="AY15" s="40">
        <f t="shared" si="8"/>
        <v>1887.02</v>
      </c>
      <c r="AZ15" s="40">
        <f t="shared" si="8"/>
        <v>1918.3899999999999</v>
      </c>
      <c r="BA15" s="40">
        <f t="shared" si="8"/>
        <v>1949.77</v>
      </c>
      <c r="BB15" s="40">
        <f t="shared" si="8"/>
        <v>1970.45</v>
      </c>
      <c r="BC15" s="40">
        <f t="shared" si="8"/>
        <v>1970.45</v>
      </c>
      <c r="BD15" s="40">
        <f t="shared" si="8"/>
        <v>1970.45</v>
      </c>
      <c r="BE15" s="40">
        <f t="shared" si="8"/>
        <v>1970.45</v>
      </c>
      <c r="BF15" s="40">
        <f t="shared" si="8"/>
        <v>1970.45</v>
      </c>
      <c r="BG15" s="40">
        <f t="shared" si="8"/>
        <v>1970.45</v>
      </c>
      <c r="BH15" s="40">
        <f t="shared" si="8"/>
        <v>1970.45</v>
      </c>
      <c r="BI15" s="40">
        <f t="shared" si="8"/>
        <v>1970.45</v>
      </c>
      <c r="BJ15" s="40">
        <f t="shared" si="8"/>
        <v>1970.45</v>
      </c>
      <c r="BK15" s="40">
        <f t="shared" si="8"/>
        <v>1970.45</v>
      </c>
      <c r="BL15" s="40">
        <f t="shared" si="8"/>
        <v>1970.45</v>
      </c>
      <c r="BM15" s="40">
        <f t="shared" si="8"/>
        <v>1970.45</v>
      </c>
      <c r="BN15" s="40">
        <f t="shared" si="8"/>
        <v>1970.45</v>
      </c>
      <c r="BO15" s="40">
        <f t="shared" ref="BO15:CS15" si="9">SUM(BO16:BO19)</f>
        <v>1970.45</v>
      </c>
      <c r="BP15" s="40">
        <f t="shared" si="9"/>
        <v>1970.45</v>
      </c>
      <c r="BQ15" s="40">
        <f t="shared" si="9"/>
        <v>1970.45</v>
      </c>
      <c r="BR15" s="40">
        <f t="shared" si="9"/>
        <v>1970.45</v>
      </c>
      <c r="BS15" s="40">
        <f t="shared" si="9"/>
        <v>1970.45</v>
      </c>
      <c r="BT15" s="40">
        <f t="shared" si="9"/>
        <v>1970.45</v>
      </c>
      <c r="BU15" s="40">
        <f t="shared" si="9"/>
        <v>1970.45</v>
      </c>
      <c r="BV15" s="40">
        <f t="shared" si="9"/>
        <v>1970.45</v>
      </c>
      <c r="BW15" s="40">
        <f t="shared" si="9"/>
        <v>1970.45</v>
      </c>
      <c r="BX15" s="40">
        <f t="shared" si="9"/>
        <v>1970.45</v>
      </c>
      <c r="BY15" s="40">
        <f t="shared" si="9"/>
        <v>1970.45</v>
      </c>
      <c r="BZ15" s="40">
        <f t="shared" si="9"/>
        <v>1970.45</v>
      </c>
      <c r="CA15" s="40">
        <f t="shared" si="9"/>
        <v>1970.45</v>
      </c>
      <c r="CB15" s="40">
        <f t="shared" si="9"/>
        <v>1970.45</v>
      </c>
      <c r="CC15" s="40">
        <f t="shared" si="9"/>
        <v>1970.45</v>
      </c>
      <c r="CD15" s="40">
        <f t="shared" si="9"/>
        <v>1970.45</v>
      </c>
      <c r="CE15" s="40">
        <f t="shared" si="9"/>
        <v>1970.45</v>
      </c>
      <c r="CF15" s="40">
        <f t="shared" si="9"/>
        <v>1970.45</v>
      </c>
      <c r="CG15" s="40">
        <f t="shared" si="9"/>
        <v>1970.45</v>
      </c>
      <c r="CH15" s="40">
        <f t="shared" si="9"/>
        <v>1970.45</v>
      </c>
      <c r="CI15" s="40">
        <f t="shared" si="9"/>
        <v>1970.45</v>
      </c>
      <c r="CJ15" s="40">
        <f t="shared" si="9"/>
        <v>1970.45</v>
      </c>
      <c r="CK15" s="40">
        <f t="shared" si="9"/>
        <v>1970.45</v>
      </c>
      <c r="CL15" s="40">
        <f t="shared" si="9"/>
        <v>1970.45</v>
      </c>
      <c r="CM15" s="40">
        <f t="shared" si="9"/>
        <v>1970.45</v>
      </c>
      <c r="CN15" s="40">
        <f t="shared" si="9"/>
        <v>1970.45</v>
      </c>
      <c r="CO15" s="40">
        <f t="shared" si="9"/>
        <v>1970.45</v>
      </c>
      <c r="CP15" s="40">
        <f t="shared" si="9"/>
        <v>1970.45</v>
      </c>
      <c r="CQ15" s="40">
        <f t="shared" si="9"/>
        <v>1970.45</v>
      </c>
      <c r="CR15" s="40">
        <f t="shared" si="9"/>
        <v>1970.45</v>
      </c>
      <c r="CS15" s="41">
        <f t="shared" si="9"/>
        <v>1970.45</v>
      </c>
      <c r="CT15" s="38">
        <f t="shared" si="2"/>
        <v>170162.04000000015</v>
      </c>
      <c r="CU15" s="150"/>
      <c r="CW15" s="140"/>
    </row>
    <row r="16" spans="1:102">
      <c r="A16" s="30" t="s">
        <v>43</v>
      </c>
      <c r="B16" s="42">
        <v>1131</v>
      </c>
      <c r="C16" s="43">
        <v>1131</v>
      </c>
      <c r="D16" s="43">
        <v>1131</v>
      </c>
      <c r="E16" s="43">
        <v>1131</v>
      </c>
      <c r="F16" s="43">
        <v>1131</v>
      </c>
      <c r="G16" s="43">
        <v>1131</v>
      </c>
      <c r="H16" s="43">
        <v>1131</v>
      </c>
      <c r="I16" s="43">
        <v>1131</v>
      </c>
      <c r="J16" s="43">
        <v>1131</v>
      </c>
      <c r="K16" s="43">
        <v>1131</v>
      </c>
      <c r="L16" s="43">
        <v>1131</v>
      </c>
      <c r="M16" s="43">
        <v>1131</v>
      </c>
      <c r="N16" s="43">
        <v>1131</v>
      </c>
      <c r="O16" s="43">
        <v>1131</v>
      </c>
      <c r="P16" s="43">
        <v>1131</v>
      </c>
      <c r="Q16" s="43">
        <v>1131</v>
      </c>
      <c r="R16" s="43">
        <v>1131</v>
      </c>
      <c r="S16" s="43">
        <v>1131</v>
      </c>
      <c r="T16" s="43">
        <v>1131</v>
      </c>
      <c r="U16" s="43">
        <v>1131</v>
      </c>
      <c r="V16" s="43">
        <v>1131</v>
      </c>
      <c r="W16" s="43">
        <v>1131</v>
      </c>
      <c r="X16" s="43">
        <v>1131</v>
      </c>
      <c r="Y16" s="43">
        <v>1131</v>
      </c>
      <c r="Z16" s="43">
        <v>1131</v>
      </c>
      <c r="AA16" s="43">
        <v>1131</v>
      </c>
      <c r="AB16" s="43">
        <v>1131</v>
      </c>
      <c r="AC16" s="43">
        <v>1131</v>
      </c>
      <c r="AD16" s="43">
        <v>1131</v>
      </c>
      <c r="AE16" s="43">
        <v>1131</v>
      </c>
      <c r="AF16" s="43">
        <v>1131</v>
      </c>
      <c r="AG16" s="43">
        <v>1131</v>
      </c>
      <c r="AH16" s="43">
        <v>1131</v>
      </c>
      <c r="AI16" s="43">
        <v>1131</v>
      </c>
      <c r="AJ16" s="43">
        <v>1131</v>
      </c>
      <c r="AK16" s="43">
        <v>1131</v>
      </c>
      <c r="AL16" s="43">
        <v>1131</v>
      </c>
      <c r="AM16" s="43">
        <v>1131</v>
      </c>
      <c r="AN16" s="43">
        <v>1131</v>
      </c>
      <c r="AO16" s="43">
        <v>1131</v>
      </c>
      <c r="AP16" s="43">
        <v>1131</v>
      </c>
      <c r="AQ16" s="43">
        <v>1131</v>
      </c>
      <c r="AR16" s="43">
        <v>1131</v>
      </c>
      <c r="AS16" s="43">
        <v>1131</v>
      </c>
      <c r="AT16" s="43">
        <v>1131</v>
      </c>
      <c r="AU16" s="43">
        <v>1131</v>
      </c>
      <c r="AV16" s="43">
        <v>1131</v>
      </c>
      <c r="AW16" s="43">
        <v>1131</v>
      </c>
      <c r="AX16" s="43">
        <v>1131</v>
      </c>
      <c r="AY16" s="43">
        <v>1131</v>
      </c>
      <c r="AZ16" s="43">
        <v>1131</v>
      </c>
      <c r="BA16" s="43">
        <v>1131</v>
      </c>
      <c r="BB16" s="43">
        <v>1131</v>
      </c>
      <c r="BC16" s="43">
        <v>1131</v>
      </c>
      <c r="BD16" s="43">
        <v>1131</v>
      </c>
      <c r="BE16" s="43">
        <v>1131</v>
      </c>
      <c r="BF16" s="43">
        <v>1131</v>
      </c>
      <c r="BG16" s="43">
        <v>1131</v>
      </c>
      <c r="BH16" s="43">
        <v>1131</v>
      </c>
      <c r="BI16" s="43">
        <v>1131</v>
      </c>
      <c r="BJ16" s="43">
        <v>1131</v>
      </c>
      <c r="BK16" s="43">
        <v>1131</v>
      </c>
      <c r="BL16" s="43">
        <v>1131</v>
      </c>
      <c r="BM16" s="43">
        <v>1131</v>
      </c>
      <c r="BN16" s="43">
        <v>1131</v>
      </c>
      <c r="BO16" s="43">
        <v>1131</v>
      </c>
      <c r="BP16" s="43">
        <v>1131</v>
      </c>
      <c r="BQ16" s="43">
        <v>1131</v>
      </c>
      <c r="BR16" s="43">
        <v>1131</v>
      </c>
      <c r="BS16" s="43">
        <v>1131</v>
      </c>
      <c r="BT16" s="43">
        <v>1131</v>
      </c>
      <c r="BU16" s="43">
        <v>1131</v>
      </c>
      <c r="BV16" s="43">
        <v>1131</v>
      </c>
      <c r="BW16" s="43">
        <v>1131</v>
      </c>
      <c r="BX16" s="43">
        <v>1131</v>
      </c>
      <c r="BY16" s="43">
        <v>1131</v>
      </c>
      <c r="BZ16" s="43">
        <v>1131</v>
      </c>
      <c r="CA16" s="43">
        <v>1131</v>
      </c>
      <c r="CB16" s="43">
        <v>1131</v>
      </c>
      <c r="CC16" s="43">
        <v>1131</v>
      </c>
      <c r="CD16" s="43">
        <v>1131</v>
      </c>
      <c r="CE16" s="43">
        <v>1131</v>
      </c>
      <c r="CF16" s="43">
        <v>1131</v>
      </c>
      <c r="CG16" s="43">
        <v>1131</v>
      </c>
      <c r="CH16" s="43">
        <v>1131</v>
      </c>
      <c r="CI16" s="43">
        <v>1131</v>
      </c>
      <c r="CJ16" s="43">
        <v>1131</v>
      </c>
      <c r="CK16" s="43">
        <v>1131</v>
      </c>
      <c r="CL16" s="43">
        <v>1131</v>
      </c>
      <c r="CM16" s="43">
        <v>1131</v>
      </c>
      <c r="CN16" s="43">
        <v>1131</v>
      </c>
      <c r="CO16" s="43">
        <v>1131</v>
      </c>
      <c r="CP16" s="43">
        <v>1131</v>
      </c>
      <c r="CQ16" s="43">
        <v>1131</v>
      </c>
      <c r="CR16" s="43">
        <v>1131</v>
      </c>
      <c r="CS16" s="44">
        <v>1131</v>
      </c>
      <c r="CT16" s="30">
        <f t="shared" si="2"/>
        <v>108576</v>
      </c>
      <c r="CU16" s="152"/>
      <c r="CW16" s="140"/>
    </row>
    <row r="17" spans="1:102">
      <c r="A17" s="47" t="s">
        <v>44</v>
      </c>
      <c r="B17" s="48">
        <v>132.69999999999999</v>
      </c>
      <c r="C17" s="49">
        <v>132.69999999999999</v>
      </c>
      <c r="D17" s="49">
        <v>132.69999999999999</v>
      </c>
      <c r="E17" s="49">
        <v>132.69999999999999</v>
      </c>
      <c r="F17" s="49">
        <v>132.69999999999999</v>
      </c>
      <c r="G17" s="49">
        <v>132.69999999999999</v>
      </c>
      <c r="H17" s="49">
        <v>132.69999999999999</v>
      </c>
      <c r="I17" s="49">
        <v>132.69999999999999</v>
      </c>
      <c r="J17" s="49">
        <v>132.69999999999999</v>
      </c>
      <c r="K17" s="49">
        <v>132.69999999999999</v>
      </c>
      <c r="L17" s="49">
        <v>132.69999999999999</v>
      </c>
      <c r="M17" s="49">
        <v>132.69999999999999</v>
      </c>
      <c r="N17" s="49">
        <v>132.69999999999999</v>
      </c>
      <c r="O17" s="49">
        <v>132.69999999999999</v>
      </c>
      <c r="P17" s="49">
        <v>132.69999999999999</v>
      </c>
      <c r="Q17" s="49">
        <v>132.69999999999999</v>
      </c>
      <c r="R17" s="49">
        <v>132.69999999999999</v>
      </c>
      <c r="S17" s="49">
        <v>132.69999999999999</v>
      </c>
      <c r="T17" s="49">
        <v>132.69999999999999</v>
      </c>
      <c r="U17" s="49">
        <v>132.69999999999999</v>
      </c>
      <c r="V17" s="49">
        <v>132.69999999999999</v>
      </c>
      <c r="W17" s="49">
        <v>132.69999999999999</v>
      </c>
      <c r="X17" s="49">
        <v>132.69999999999999</v>
      </c>
      <c r="Y17" s="49">
        <v>132.69999999999999</v>
      </c>
      <c r="Z17" s="49">
        <v>132.69999999999999</v>
      </c>
      <c r="AA17" s="49">
        <v>132.69999999999999</v>
      </c>
      <c r="AB17" s="49">
        <v>132.69999999999999</v>
      </c>
      <c r="AC17" s="49">
        <v>132.69999999999999</v>
      </c>
      <c r="AD17" s="49">
        <v>132.69999999999999</v>
      </c>
      <c r="AE17" s="49">
        <v>132.69999999999999</v>
      </c>
      <c r="AF17" s="49">
        <v>132.69999999999999</v>
      </c>
      <c r="AG17" s="49">
        <v>132.69999999999999</v>
      </c>
      <c r="AH17" s="49">
        <v>139.69999999999999</v>
      </c>
      <c r="AI17" s="49">
        <v>139.69999999999999</v>
      </c>
      <c r="AJ17" s="49">
        <v>139.69999999999999</v>
      </c>
      <c r="AK17" s="49">
        <v>139.69999999999999</v>
      </c>
      <c r="AL17" s="49">
        <v>139.41999999999999</v>
      </c>
      <c r="AM17" s="49">
        <v>149.49</v>
      </c>
      <c r="AN17" s="49">
        <v>157.05000000000001</v>
      </c>
      <c r="AO17" s="49">
        <v>162.09</v>
      </c>
      <c r="AP17" s="49">
        <v>162.09</v>
      </c>
      <c r="AQ17" s="49">
        <v>162.09</v>
      </c>
      <c r="AR17" s="49">
        <v>172.16</v>
      </c>
      <c r="AS17" s="49">
        <v>182.23</v>
      </c>
      <c r="AT17" s="49">
        <v>192.3</v>
      </c>
      <c r="AU17" s="49">
        <v>202.38</v>
      </c>
      <c r="AV17" s="49">
        <v>212.45</v>
      </c>
      <c r="AW17" s="49">
        <v>222.52</v>
      </c>
      <c r="AX17" s="49">
        <v>232.6</v>
      </c>
      <c r="AY17" s="49">
        <v>242.67</v>
      </c>
      <c r="AZ17" s="49">
        <v>252.74</v>
      </c>
      <c r="BA17" s="49">
        <v>262.81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2"/>
        <v>19768.090000000029</v>
      </c>
      <c r="CU17" s="152"/>
      <c r="CV17" s="163"/>
      <c r="CW17" s="140"/>
    </row>
    <row r="18" spans="1:102">
      <c r="A18" s="47" t="s">
        <v>45</v>
      </c>
      <c r="B18" s="45">
        <v>280.72000000000003</v>
      </c>
      <c r="C18" s="1">
        <v>280.72000000000003</v>
      </c>
      <c r="D18" s="1">
        <v>280.72000000000003</v>
      </c>
      <c r="E18" s="1">
        <v>280.72000000000003</v>
      </c>
      <c r="F18" s="1">
        <v>280.72000000000003</v>
      </c>
      <c r="G18" s="1">
        <v>280.72000000000003</v>
      </c>
      <c r="H18" s="1">
        <v>280.72000000000003</v>
      </c>
      <c r="I18" s="1">
        <v>280.72000000000003</v>
      </c>
      <c r="J18" s="1">
        <v>280.72000000000003</v>
      </c>
      <c r="K18" s="1">
        <v>280.72000000000003</v>
      </c>
      <c r="L18" s="1">
        <v>280.72000000000003</v>
      </c>
      <c r="M18" s="1">
        <v>280.72000000000003</v>
      </c>
      <c r="N18" s="1">
        <v>280.72000000000003</v>
      </c>
      <c r="O18" s="1">
        <v>280.72000000000003</v>
      </c>
      <c r="P18" s="1">
        <v>280.72000000000003</v>
      </c>
      <c r="Q18" s="1">
        <v>280.72000000000003</v>
      </c>
      <c r="R18" s="1">
        <v>280.72000000000003</v>
      </c>
      <c r="S18" s="1">
        <v>280.72000000000003</v>
      </c>
      <c r="T18" s="1">
        <v>280.72000000000003</v>
      </c>
      <c r="U18" s="1">
        <v>280.72000000000003</v>
      </c>
      <c r="V18" s="1">
        <v>280.72000000000003</v>
      </c>
      <c r="W18" s="1">
        <v>280.72000000000003</v>
      </c>
      <c r="X18" s="1">
        <v>280.72000000000003</v>
      </c>
      <c r="Y18" s="1">
        <v>280.72000000000003</v>
      </c>
      <c r="Z18" s="1">
        <v>280.72000000000003</v>
      </c>
      <c r="AA18" s="1">
        <v>280.72000000000003</v>
      </c>
      <c r="AB18" s="1">
        <v>280.72000000000003</v>
      </c>
      <c r="AC18" s="1">
        <v>280.72000000000003</v>
      </c>
      <c r="AD18" s="1">
        <v>280.72000000000003</v>
      </c>
      <c r="AE18" s="1">
        <v>280.72000000000003</v>
      </c>
      <c r="AF18" s="1">
        <v>280.72000000000003</v>
      </c>
      <c r="AG18" s="1">
        <v>280.72000000000003</v>
      </c>
      <c r="AH18" s="1">
        <v>295.52999999999997</v>
      </c>
      <c r="AI18" s="1">
        <v>295.52999999999997</v>
      </c>
      <c r="AJ18" s="1">
        <v>295.52999999999997</v>
      </c>
      <c r="AK18" s="1">
        <v>295.52999999999997</v>
      </c>
      <c r="AL18" s="1">
        <v>294.94</v>
      </c>
      <c r="AM18" s="1">
        <v>316.24</v>
      </c>
      <c r="AN18" s="1">
        <v>332.22</v>
      </c>
      <c r="AO18" s="1">
        <v>342.88</v>
      </c>
      <c r="AP18" s="1">
        <v>342.88</v>
      </c>
      <c r="AQ18" s="1">
        <v>342.88</v>
      </c>
      <c r="AR18" s="1">
        <v>364.19</v>
      </c>
      <c r="AS18" s="1">
        <v>385.5</v>
      </c>
      <c r="AT18" s="1">
        <v>406.8</v>
      </c>
      <c r="AU18" s="1">
        <v>428.11</v>
      </c>
      <c r="AV18" s="1">
        <v>449.42</v>
      </c>
      <c r="AW18" s="1">
        <v>470.73</v>
      </c>
      <c r="AX18" s="1">
        <v>492.04</v>
      </c>
      <c r="AY18" s="1">
        <v>513.35</v>
      </c>
      <c r="AZ18" s="1">
        <v>534.65</v>
      </c>
      <c r="BA18" s="1">
        <v>555.96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2"/>
        <v>41817.950000000004</v>
      </c>
      <c r="CU18" s="152"/>
      <c r="CV18" s="163"/>
      <c r="CW18" s="140"/>
    </row>
    <row r="19" spans="1:102" hidden="1">
      <c r="A19" s="51" t="s">
        <v>46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2"/>
        <v>0</v>
      </c>
      <c r="CU19" s="152"/>
      <c r="CV19" s="164"/>
      <c r="CW19" s="140"/>
      <c r="CX19" s="235"/>
    </row>
    <row r="20" spans="1:102">
      <c r="A20" s="52" t="s">
        <v>47</v>
      </c>
      <c r="B20" s="53">
        <f t="shared" ref="B20:AG20" si="10">SUM(B21:B24)</f>
        <v>153.13999999999999</v>
      </c>
      <c r="C20" s="54">
        <f t="shared" si="10"/>
        <v>153.01999999999998</v>
      </c>
      <c r="D20" s="54">
        <f t="shared" si="10"/>
        <v>153.97</v>
      </c>
      <c r="E20" s="54">
        <f t="shared" si="10"/>
        <v>153.60999999999999</v>
      </c>
      <c r="F20" s="54">
        <f t="shared" si="10"/>
        <v>154.35</v>
      </c>
      <c r="G20" s="54">
        <f t="shared" si="10"/>
        <v>155.63</v>
      </c>
      <c r="H20" s="54">
        <f t="shared" si="10"/>
        <v>156.16999999999999</v>
      </c>
      <c r="I20" s="54">
        <f t="shared" si="10"/>
        <v>155.88</v>
      </c>
      <c r="J20" s="54">
        <f t="shared" si="10"/>
        <v>154.44</v>
      </c>
      <c r="K20" s="54">
        <f t="shared" si="10"/>
        <v>154.01</v>
      </c>
      <c r="L20" s="54">
        <f t="shared" si="10"/>
        <v>153.44</v>
      </c>
      <c r="M20" s="54">
        <f t="shared" si="10"/>
        <v>155.69</v>
      </c>
      <c r="N20" s="54">
        <f t="shared" si="10"/>
        <v>157</v>
      </c>
      <c r="O20" s="54">
        <f t="shared" si="10"/>
        <v>156.63999999999999</v>
      </c>
      <c r="P20" s="54">
        <f t="shared" si="10"/>
        <v>155.93</v>
      </c>
      <c r="Q20" s="54">
        <f t="shared" si="10"/>
        <v>155.38999999999999</v>
      </c>
      <c r="R20" s="54">
        <f t="shared" si="10"/>
        <v>155.06</v>
      </c>
      <c r="S20" s="54">
        <f t="shared" si="10"/>
        <v>155.16999999999999</v>
      </c>
      <c r="T20" s="54">
        <f t="shared" si="10"/>
        <v>155.35</v>
      </c>
      <c r="U20" s="54">
        <f t="shared" si="10"/>
        <v>154.60999999999999</v>
      </c>
      <c r="V20" s="54">
        <f t="shared" si="10"/>
        <v>155.60999999999999</v>
      </c>
      <c r="W20" s="54">
        <f t="shared" si="10"/>
        <v>157.22</v>
      </c>
      <c r="X20" s="54">
        <f t="shared" si="10"/>
        <v>3652.85</v>
      </c>
      <c r="Y20" s="54">
        <f t="shared" si="10"/>
        <v>3653.9199999999996</v>
      </c>
      <c r="Z20" s="54">
        <f t="shared" si="10"/>
        <v>3656.02</v>
      </c>
      <c r="AA20" s="54">
        <f t="shared" si="10"/>
        <v>3668.3699999999994</v>
      </c>
      <c r="AB20" s="54">
        <f t="shared" si="10"/>
        <v>3698.4599999999996</v>
      </c>
      <c r="AC20" s="54">
        <f t="shared" si="10"/>
        <v>3742.6799999999994</v>
      </c>
      <c r="AD20" s="54">
        <f t="shared" si="10"/>
        <v>3806.49</v>
      </c>
      <c r="AE20" s="54">
        <f t="shared" si="10"/>
        <v>3889.5699999999997</v>
      </c>
      <c r="AF20" s="54">
        <f t="shared" si="10"/>
        <v>4016.5899999999997</v>
      </c>
      <c r="AG20" s="54">
        <f t="shared" si="10"/>
        <v>4141.2199999999993</v>
      </c>
      <c r="AH20" s="54">
        <f t="shared" ref="AH20:BM20" si="11">SUM(AH21:AH24)</f>
        <v>4252.1400000000003</v>
      </c>
      <c r="AI20" s="54">
        <f t="shared" si="11"/>
        <v>4388.3500000000004</v>
      </c>
      <c r="AJ20" s="54">
        <f t="shared" si="11"/>
        <v>4512.1499999999996</v>
      </c>
      <c r="AK20" s="54">
        <f t="shared" si="11"/>
        <v>4647.82</v>
      </c>
      <c r="AL20" s="54">
        <f t="shared" si="11"/>
        <v>4763.07</v>
      </c>
      <c r="AM20" s="54">
        <f t="shared" si="11"/>
        <v>4874.4900000000007</v>
      </c>
      <c r="AN20" s="54">
        <f t="shared" si="11"/>
        <v>4989.5599999999995</v>
      </c>
      <c r="AO20" s="54">
        <f t="shared" si="11"/>
        <v>5080.9000000000005</v>
      </c>
      <c r="AP20" s="54">
        <f t="shared" si="11"/>
        <v>5162.2000000000007</v>
      </c>
      <c r="AQ20" s="54">
        <f t="shared" si="11"/>
        <v>5242.3400000000011</v>
      </c>
      <c r="AR20" s="54">
        <f t="shared" si="11"/>
        <v>5292.3600000000006</v>
      </c>
      <c r="AS20" s="54">
        <f t="shared" si="11"/>
        <v>5335.27</v>
      </c>
      <c r="AT20" s="54">
        <f t="shared" si="11"/>
        <v>5359.49</v>
      </c>
      <c r="AU20" s="54">
        <f t="shared" si="11"/>
        <v>5382.47</v>
      </c>
      <c r="AV20" s="54">
        <f t="shared" si="11"/>
        <v>5392.39</v>
      </c>
      <c r="AW20" s="54">
        <f t="shared" si="11"/>
        <v>5397.18</v>
      </c>
      <c r="AX20" s="54">
        <f t="shared" si="11"/>
        <v>5407.09</v>
      </c>
      <c r="AY20" s="54">
        <f t="shared" si="11"/>
        <v>5406.3499999999995</v>
      </c>
      <c r="AZ20" s="54">
        <f t="shared" si="11"/>
        <v>5395.01</v>
      </c>
      <c r="BA20" s="54">
        <f t="shared" si="11"/>
        <v>5381.97</v>
      </c>
      <c r="BB20" s="54">
        <f t="shared" si="11"/>
        <v>5376.05</v>
      </c>
      <c r="BC20" s="54">
        <f t="shared" si="11"/>
        <v>5360.44</v>
      </c>
      <c r="BD20" s="54">
        <f t="shared" si="11"/>
        <v>5341.67</v>
      </c>
      <c r="BE20" s="54">
        <f t="shared" si="11"/>
        <v>5309.1500000000005</v>
      </c>
      <c r="BF20" s="54">
        <f t="shared" si="11"/>
        <v>5273.77</v>
      </c>
      <c r="BG20" s="54">
        <f t="shared" si="11"/>
        <v>5230.7300000000005</v>
      </c>
      <c r="BH20" s="54">
        <f t="shared" si="11"/>
        <v>5167.3900000000003</v>
      </c>
      <c r="BI20" s="54">
        <f t="shared" si="11"/>
        <v>5099.33</v>
      </c>
      <c r="BJ20" s="54">
        <f t="shared" si="11"/>
        <v>4986.5</v>
      </c>
      <c r="BK20" s="54">
        <f t="shared" si="11"/>
        <v>4882.62</v>
      </c>
      <c r="BL20" s="54">
        <f t="shared" si="11"/>
        <v>4755.3500000000004</v>
      </c>
      <c r="BM20" s="54">
        <f t="shared" si="11"/>
        <v>4651.5</v>
      </c>
      <c r="BN20" s="54">
        <f t="shared" ref="BN20:CS20" si="12">SUM(BN21:BN24)</f>
        <v>4553.01</v>
      </c>
      <c r="BO20" s="54">
        <f t="shared" si="12"/>
        <v>4427.87</v>
      </c>
      <c r="BP20" s="54">
        <f t="shared" si="12"/>
        <v>4314.88</v>
      </c>
      <c r="BQ20" s="54">
        <f t="shared" si="12"/>
        <v>4204.8499999999995</v>
      </c>
      <c r="BR20" s="54">
        <f t="shared" si="12"/>
        <v>4088.22</v>
      </c>
      <c r="BS20" s="54">
        <f t="shared" si="12"/>
        <v>3994.49</v>
      </c>
      <c r="BT20" s="54">
        <f t="shared" si="12"/>
        <v>3912.24</v>
      </c>
      <c r="BU20" s="54">
        <f t="shared" si="12"/>
        <v>3843.43</v>
      </c>
      <c r="BV20" s="54">
        <f t="shared" si="12"/>
        <v>3778.08</v>
      </c>
      <c r="BW20" s="54">
        <f t="shared" si="12"/>
        <v>3719.0499999999997</v>
      </c>
      <c r="BX20" s="54">
        <f t="shared" si="12"/>
        <v>3680.79</v>
      </c>
      <c r="BY20" s="54">
        <f t="shared" si="12"/>
        <v>3659.15</v>
      </c>
      <c r="BZ20" s="54">
        <f t="shared" si="12"/>
        <v>160.13</v>
      </c>
      <c r="CA20" s="54">
        <f t="shared" si="12"/>
        <v>159.45999999999998</v>
      </c>
      <c r="CB20" s="54">
        <f t="shared" si="12"/>
        <v>157.79999999999998</v>
      </c>
      <c r="CC20" s="54">
        <f t="shared" si="12"/>
        <v>157.28</v>
      </c>
      <c r="CD20" s="54">
        <f t="shared" si="12"/>
        <v>156.68</v>
      </c>
      <c r="CE20" s="54">
        <f t="shared" si="12"/>
        <v>157.01</v>
      </c>
      <c r="CF20" s="54">
        <f t="shared" si="12"/>
        <v>157.13999999999999</v>
      </c>
      <c r="CG20" s="54">
        <f t="shared" si="12"/>
        <v>157.69</v>
      </c>
      <c r="CH20" s="54">
        <f t="shared" si="12"/>
        <v>158.01999999999998</v>
      </c>
      <c r="CI20" s="54">
        <f t="shared" si="12"/>
        <v>154.74</v>
      </c>
      <c r="CJ20" s="54">
        <f t="shared" si="12"/>
        <v>156.94</v>
      </c>
      <c r="CK20" s="54">
        <f t="shared" si="12"/>
        <v>157.35999999999999</v>
      </c>
      <c r="CL20" s="54">
        <f t="shared" si="12"/>
        <v>157.34</v>
      </c>
      <c r="CM20" s="54">
        <f t="shared" si="12"/>
        <v>157.51</v>
      </c>
      <c r="CN20" s="54">
        <f t="shared" si="12"/>
        <v>157.88999999999999</v>
      </c>
      <c r="CO20" s="54">
        <f t="shared" si="12"/>
        <v>157.78</v>
      </c>
      <c r="CP20" s="54">
        <f t="shared" si="12"/>
        <v>157.74</v>
      </c>
      <c r="CQ20" s="54">
        <f t="shared" si="12"/>
        <v>157.95999999999998</v>
      </c>
      <c r="CR20" s="54">
        <f t="shared" si="12"/>
        <v>157.66</v>
      </c>
      <c r="CS20" s="55">
        <f t="shared" si="12"/>
        <v>157.95999999999998</v>
      </c>
      <c r="CT20" s="38">
        <f>SUM(B20:CS20)</f>
        <v>255762.74999999994</v>
      </c>
      <c r="CU20" s="150"/>
      <c r="CW20" s="140"/>
    </row>
    <row r="21" spans="1:102">
      <c r="A21" s="26" t="s">
        <v>48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</v>
      </c>
      <c r="Y21" s="43">
        <v>1.48</v>
      </c>
      <c r="Z21" s="43">
        <v>4.6500000000000004</v>
      </c>
      <c r="AA21" s="43">
        <v>18.490000000000002</v>
      </c>
      <c r="AB21" s="43">
        <v>48.809999999999995</v>
      </c>
      <c r="AC21" s="43">
        <v>88.72</v>
      </c>
      <c r="AD21" s="43">
        <v>153.60999999999999</v>
      </c>
      <c r="AE21" s="43">
        <v>236.95</v>
      </c>
      <c r="AF21" s="43">
        <v>364.46000000000004</v>
      </c>
      <c r="AG21" s="43">
        <v>490.14</v>
      </c>
      <c r="AH21" s="43">
        <v>600.41</v>
      </c>
      <c r="AI21" s="43">
        <v>734.92000000000007</v>
      </c>
      <c r="AJ21" s="43">
        <v>858.69999999999993</v>
      </c>
      <c r="AK21" s="43">
        <v>994.15</v>
      </c>
      <c r="AL21" s="43">
        <v>1111.1199999999999</v>
      </c>
      <c r="AM21" s="43">
        <v>1223.97</v>
      </c>
      <c r="AN21" s="43">
        <v>1340.65</v>
      </c>
      <c r="AO21" s="43">
        <v>1429.8500000000001</v>
      </c>
      <c r="AP21" s="43">
        <v>1511.76</v>
      </c>
      <c r="AQ21" s="43">
        <v>1592.8600000000001</v>
      </c>
      <c r="AR21" s="43">
        <v>1640.71</v>
      </c>
      <c r="AS21" s="43">
        <v>1682.6299999999999</v>
      </c>
      <c r="AT21" s="43">
        <v>1706.1999999999998</v>
      </c>
      <c r="AU21" s="43">
        <v>1729.72</v>
      </c>
      <c r="AV21" s="43">
        <v>1740.04</v>
      </c>
      <c r="AW21" s="43">
        <v>1745.58</v>
      </c>
      <c r="AX21" s="43">
        <v>1754.17</v>
      </c>
      <c r="AY21" s="43">
        <v>1752.7299999999998</v>
      </c>
      <c r="AZ21" s="43">
        <v>1741.8500000000001</v>
      </c>
      <c r="BA21" s="43">
        <v>1729.27</v>
      </c>
      <c r="BB21" s="43">
        <v>1722.89</v>
      </c>
      <c r="BC21" s="43">
        <v>1706.6899999999998</v>
      </c>
      <c r="BD21" s="43">
        <v>1687.53</v>
      </c>
      <c r="BE21" s="43">
        <v>1656.0600000000002</v>
      </c>
      <c r="BF21" s="43">
        <v>1621.79</v>
      </c>
      <c r="BG21" s="43">
        <v>1577.54</v>
      </c>
      <c r="BH21" s="43">
        <v>1513.45</v>
      </c>
      <c r="BI21" s="43">
        <v>1444.17</v>
      </c>
      <c r="BJ21" s="43">
        <v>1334.96</v>
      </c>
      <c r="BK21" s="43">
        <v>1232.0700000000002</v>
      </c>
      <c r="BL21" s="43">
        <v>1106.0899999999999</v>
      </c>
      <c r="BM21" s="43">
        <v>1002.26</v>
      </c>
      <c r="BN21" s="43">
        <v>902.80000000000007</v>
      </c>
      <c r="BO21" s="43">
        <v>777.31999999999994</v>
      </c>
      <c r="BP21" s="43">
        <v>663.73</v>
      </c>
      <c r="BQ21" s="43">
        <v>553.4799999999999</v>
      </c>
      <c r="BR21" s="43">
        <v>433.8</v>
      </c>
      <c r="BS21" s="43">
        <v>340.02</v>
      </c>
      <c r="BT21" s="43">
        <v>258</v>
      </c>
      <c r="BU21" s="43">
        <v>189.03</v>
      </c>
      <c r="BV21" s="43">
        <v>123.88</v>
      </c>
      <c r="BW21" s="43">
        <v>69.66</v>
      </c>
      <c r="BX21" s="43">
        <v>30.51</v>
      </c>
      <c r="BY21" s="43">
        <v>4.01</v>
      </c>
      <c r="BZ21" s="43">
        <v>2.12</v>
      </c>
      <c r="CA21" s="43">
        <v>1.1399999999999999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3">SUM(B21:CS21)</f>
        <v>51983.600000000006</v>
      </c>
      <c r="CU21" s="152"/>
      <c r="CW21" s="140"/>
    </row>
    <row r="22" spans="1:102">
      <c r="A22" s="30" t="s">
        <v>49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3496.66</v>
      </c>
      <c r="Y22" s="1">
        <v>3496.66</v>
      </c>
      <c r="Z22" s="1">
        <v>3496.66</v>
      </c>
      <c r="AA22" s="1">
        <v>3496.66</v>
      </c>
      <c r="AB22" s="1">
        <v>3496.66</v>
      </c>
      <c r="AC22" s="1">
        <v>3496.66</v>
      </c>
      <c r="AD22" s="1">
        <v>3496.66</v>
      </c>
      <c r="AE22" s="1">
        <v>3496.66</v>
      </c>
      <c r="AF22" s="1">
        <v>3496.66</v>
      </c>
      <c r="AG22" s="1">
        <v>3497.16</v>
      </c>
      <c r="AH22" s="1">
        <v>3497.16</v>
      </c>
      <c r="AI22" s="1">
        <v>3497.16</v>
      </c>
      <c r="AJ22" s="1">
        <v>3497.16</v>
      </c>
      <c r="AK22" s="1">
        <v>3497.16</v>
      </c>
      <c r="AL22" s="1">
        <v>3496.16</v>
      </c>
      <c r="AM22" s="1">
        <v>3496.16</v>
      </c>
      <c r="AN22" s="1">
        <v>3496.16</v>
      </c>
      <c r="AO22" s="1">
        <v>3496.16</v>
      </c>
      <c r="AP22" s="1">
        <v>3496.16</v>
      </c>
      <c r="AQ22" s="1">
        <v>3496.16</v>
      </c>
      <c r="AR22" s="1">
        <v>3495.46</v>
      </c>
      <c r="AS22" s="1">
        <v>3495.46</v>
      </c>
      <c r="AT22" s="1">
        <v>3496.16</v>
      </c>
      <c r="AU22" s="1">
        <v>3496.16</v>
      </c>
      <c r="AV22" s="1">
        <v>3496.16</v>
      </c>
      <c r="AW22" s="1">
        <v>3496.16</v>
      </c>
      <c r="AX22" s="1">
        <v>3496.16</v>
      </c>
      <c r="AY22" s="1">
        <v>3496.16</v>
      </c>
      <c r="AZ22" s="1">
        <v>3496.16</v>
      </c>
      <c r="BA22" s="1">
        <v>3496.16</v>
      </c>
      <c r="BB22" s="1">
        <v>3496.16</v>
      </c>
      <c r="BC22" s="1">
        <v>3496.16</v>
      </c>
      <c r="BD22" s="1">
        <v>3496.16</v>
      </c>
      <c r="BE22" s="1">
        <v>3496.16</v>
      </c>
      <c r="BF22" s="1">
        <v>3496.16</v>
      </c>
      <c r="BG22" s="1">
        <v>3496.16</v>
      </c>
      <c r="BH22" s="1">
        <v>3496.16</v>
      </c>
      <c r="BI22" s="1">
        <v>3496.16</v>
      </c>
      <c r="BJ22" s="1">
        <v>3493.16</v>
      </c>
      <c r="BK22" s="1">
        <v>3493.16</v>
      </c>
      <c r="BL22" s="1">
        <v>3493.16</v>
      </c>
      <c r="BM22" s="1">
        <v>3493.16</v>
      </c>
      <c r="BN22" s="1">
        <v>3493.16</v>
      </c>
      <c r="BO22" s="1">
        <v>3493.16</v>
      </c>
      <c r="BP22" s="1">
        <v>3493.16</v>
      </c>
      <c r="BQ22" s="1">
        <v>3493.16</v>
      </c>
      <c r="BR22" s="1">
        <v>3496.16</v>
      </c>
      <c r="BS22" s="1">
        <v>3496.16</v>
      </c>
      <c r="BT22" s="1">
        <v>3496.16</v>
      </c>
      <c r="BU22" s="1">
        <v>3497.16</v>
      </c>
      <c r="BV22" s="1">
        <v>3497.16</v>
      </c>
      <c r="BW22" s="1">
        <v>3492.47</v>
      </c>
      <c r="BX22" s="1">
        <v>3493.47</v>
      </c>
      <c r="BY22" s="1">
        <v>3497.37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3"/>
        <v>188773.57000000012</v>
      </c>
      <c r="CU22" s="152"/>
      <c r="CW22" s="140"/>
    </row>
    <row r="23" spans="1:102">
      <c r="A23" s="30" t="s">
        <v>50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3"/>
        <v>12297.60000000002</v>
      </c>
      <c r="CU23" s="152"/>
      <c r="CW23" s="140"/>
    </row>
    <row r="24" spans="1:102" ht="15.75" thickBot="1">
      <c r="A24" s="30" t="s">
        <v>42</v>
      </c>
      <c r="B24" s="45">
        <v>25.04</v>
      </c>
      <c r="C24" s="1">
        <v>24.92</v>
      </c>
      <c r="D24" s="1">
        <v>25.87</v>
      </c>
      <c r="E24" s="1">
        <v>25.51</v>
      </c>
      <c r="F24" s="1">
        <v>26.25</v>
      </c>
      <c r="G24" s="1">
        <v>27.53</v>
      </c>
      <c r="H24" s="1">
        <v>28.07</v>
      </c>
      <c r="I24" s="1">
        <v>27.78</v>
      </c>
      <c r="J24" s="1">
        <v>26.34</v>
      </c>
      <c r="K24" s="1">
        <v>25.91</v>
      </c>
      <c r="L24" s="1">
        <v>25.34</v>
      </c>
      <c r="M24" s="1">
        <v>27.59</v>
      </c>
      <c r="N24" s="1">
        <v>28.9</v>
      </c>
      <c r="O24" s="1">
        <v>28.54</v>
      </c>
      <c r="P24" s="1">
        <v>27.83</v>
      </c>
      <c r="Q24" s="1">
        <v>27.29</v>
      </c>
      <c r="R24" s="1">
        <v>26.96</v>
      </c>
      <c r="S24" s="1">
        <v>27.07</v>
      </c>
      <c r="T24" s="1">
        <v>27.25</v>
      </c>
      <c r="U24" s="1">
        <v>26.51</v>
      </c>
      <c r="V24" s="1">
        <v>27.51</v>
      </c>
      <c r="W24" s="1">
        <v>29.12</v>
      </c>
      <c r="X24" s="1">
        <v>28.09</v>
      </c>
      <c r="Y24" s="1">
        <v>27.68</v>
      </c>
      <c r="Z24" s="1">
        <v>26.61</v>
      </c>
      <c r="AA24" s="1">
        <v>25.12</v>
      </c>
      <c r="AB24" s="1">
        <v>24.89</v>
      </c>
      <c r="AC24" s="1">
        <v>29.2</v>
      </c>
      <c r="AD24" s="1">
        <v>28.12</v>
      </c>
      <c r="AE24" s="1">
        <v>27.86</v>
      </c>
      <c r="AF24" s="1">
        <v>27.37</v>
      </c>
      <c r="AG24" s="1">
        <v>25.82</v>
      </c>
      <c r="AH24" s="1">
        <v>26.47</v>
      </c>
      <c r="AI24" s="1">
        <v>28.17</v>
      </c>
      <c r="AJ24" s="1">
        <v>28.19</v>
      </c>
      <c r="AK24" s="1">
        <v>28.41</v>
      </c>
      <c r="AL24" s="1">
        <v>27.69</v>
      </c>
      <c r="AM24" s="1">
        <v>26.26</v>
      </c>
      <c r="AN24" s="1">
        <v>24.65</v>
      </c>
      <c r="AO24" s="1">
        <v>26.79</v>
      </c>
      <c r="AP24" s="1">
        <v>26.18</v>
      </c>
      <c r="AQ24" s="1">
        <v>25.22</v>
      </c>
      <c r="AR24" s="1">
        <v>28.09</v>
      </c>
      <c r="AS24" s="1">
        <v>29.08</v>
      </c>
      <c r="AT24" s="1">
        <v>29.03</v>
      </c>
      <c r="AU24" s="1">
        <v>28.49</v>
      </c>
      <c r="AV24" s="1">
        <v>28.09</v>
      </c>
      <c r="AW24" s="1">
        <v>27.34</v>
      </c>
      <c r="AX24" s="1">
        <v>28.66</v>
      </c>
      <c r="AY24" s="1">
        <v>29.36</v>
      </c>
      <c r="AZ24" s="1">
        <v>28.9</v>
      </c>
      <c r="BA24" s="1">
        <v>28.44</v>
      </c>
      <c r="BB24" s="1">
        <v>28.9</v>
      </c>
      <c r="BC24" s="1">
        <v>29.49</v>
      </c>
      <c r="BD24" s="1">
        <v>29.88</v>
      </c>
      <c r="BE24" s="1">
        <v>28.83</v>
      </c>
      <c r="BF24" s="1">
        <v>27.72</v>
      </c>
      <c r="BG24" s="1">
        <v>28.93</v>
      </c>
      <c r="BH24" s="1">
        <v>29.68</v>
      </c>
      <c r="BI24" s="1">
        <v>30.9</v>
      </c>
      <c r="BJ24" s="1">
        <v>30.28</v>
      </c>
      <c r="BK24" s="1">
        <v>29.29</v>
      </c>
      <c r="BL24" s="1">
        <v>28</v>
      </c>
      <c r="BM24" s="1">
        <v>27.98</v>
      </c>
      <c r="BN24" s="1">
        <v>28.95</v>
      </c>
      <c r="BO24" s="1">
        <v>29.29</v>
      </c>
      <c r="BP24" s="1">
        <v>29.89</v>
      </c>
      <c r="BQ24" s="1">
        <v>30.11</v>
      </c>
      <c r="BR24" s="1">
        <v>30.16</v>
      </c>
      <c r="BS24" s="1">
        <v>30.21</v>
      </c>
      <c r="BT24" s="1">
        <v>29.98</v>
      </c>
      <c r="BU24" s="1">
        <v>29.14</v>
      </c>
      <c r="BV24" s="1">
        <v>28.94</v>
      </c>
      <c r="BW24" s="1">
        <v>28.82</v>
      </c>
      <c r="BX24" s="1">
        <v>28.71</v>
      </c>
      <c r="BY24" s="1">
        <v>29.67</v>
      </c>
      <c r="BZ24" s="1">
        <v>29.91</v>
      </c>
      <c r="CA24" s="1">
        <v>30.22</v>
      </c>
      <c r="CB24" s="1">
        <v>29.7</v>
      </c>
      <c r="CC24" s="1">
        <v>29.18</v>
      </c>
      <c r="CD24" s="1">
        <v>28.58</v>
      </c>
      <c r="CE24" s="1">
        <v>28.91</v>
      </c>
      <c r="CF24" s="1">
        <v>29.04</v>
      </c>
      <c r="CG24" s="1">
        <v>29.59</v>
      </c>
      <c r="CH24" s="1">
        <v>29.92</v>
      </c>
      <c r="CI24" s="1">
        <v>26.64</v>
      </c>
      <c r="CJ24" s="1">
        <v>28.84</v>
      </c>
      <c r="CK24" s="1">
        <v>29.26</v>
      </c>
      <c r="CL24" s="1">
        <v>29.24</v>
      </c>
      <c r="CM24" s="1">
        <v>29.41</v>
      </c>
      <c r="CN24" s="1">
        <v>29.79</v>
      </c>
      <c r="CO24" s="1">
        <v>29.68</v>
      </c>
      <c r="CP24" s="1">
        <v>29.64</v>
      </c>
      <c r="CQ24" s="1">
        <v>29.86</v>
      </c>
      <c r="CR24" s="1">
        <v>29.56</v>
      </c>
      <c r="CS24" s="46">
        <v>29.86</v>
      </c>
      <c r="CT24" s="30">
        <f t="shared" si="13"/>
        <v>2707.98</v>
      </c>
      <c r="CU24" s="152"/>
      <c r="CW24" s="140"/>
    </row>
    <row r="25" spans="1:102" ht="15.75" thickBot="1">
      <c r="A25" s="58" t="s">
        <v>51</v>
      </c>
      <c r="B25" s="59">
        <f>SUM(B3,B13,B15,B20)</f>
        <v>7434.9812940277779</v>
      </c>
      <c r="C25" s="60">
        <f t="shared" ref="C25:BN25" si="14">SUM(C3,C13,C15,C20)</f>
        <v>7434.9312940277778</v>
      </c>
      <c r="D25" s="60">
        <f t="shared" si="14"/>
        <v>7433.7112940277775</v>
      </c>
      <c r="E25" s="60">
        <f t="shared" si="14"/>
        <v>7455.151294027778</v>
      </c>
      <c r="F25" s="60">
        <f t="shared" si="14"/>
        <v>7477.9512940277782</v>
      </c>
      <c r="G25" s="60">
        <f t="shared" si="14"/>
        <v>7522.7712940277779</v>
      </c>
      <c r="H25" s="60">
        <f t="shared" si="14"/>
        <v>7523.0712940277772</v>
      </c>
      <c r="I25" s="60">
        <f t="shared" si="14"/>
        <v>7543.9212940277785</v>
      </c>
      <c r="J25" s="60">
        <f t="shared" si="14"/>
        <v>7542.3812940277776</v>
      </c>
      <c r="K25" s="60">
        <f t="shared" si="14"/>
        <v>7563.3112940277779</v>
      </c>
      <c r="L25" s="60">
        <f t="shared" si="14"/>
        <v>7558.3912940277778</v>
      </c>
      <c r="M25" s="60">
        <f t="shared" si="14"/>
        <v>7578.8912940277778</v>
      </c>
      <c r="N25" s="60">
        <f t="shared" si="14"/>
        <v>7583.7412940277773</v>
      </c>
      <c r="O25" s="60">
        <f t="shared" si="14"/>
        <v>7609.6612940277782</v>
      </c>
      <c r="P25" s="60">
        <f t="shared" si="14"/>
        <v>7609.0212940277779</v>
      </c>
      <c r="Q25" s="60">
        <f t="shared" si="14"/>
        <v>7608.5412940277774</v>
      </c>
      <c r="R25" s="60">
        <f t="shared" si="14"/>
        <v>7608.2012940277782</v>
      </c>
      <c r="S25" s="60">
        <f t="shared" si="14"/>
        <v>7630.1212940277783</v>
      </c>
      <c r="T25" s="60">
        <f t="shared" si="14"/>
        <v>7630.3612940277781</v>
      </c>
      <c r="U25" s="60">
        <f t="shared" si="14"/>
        <v>7629.6912940277771</v>
      </c>
      <c r="V25" s="60">
        <f t="shared" si="14"/>
        <v>7652.4912940277773</v>
      </c>
      <c r="W25" s="60">
        <f t="shared" si="14"/>
        <v>7654.1612940277782</v>
      </c>
      <c r="X25" s="60">
        <f t="shared" si="14"/>
        <v>11150.521294027778</v>
      </c>
      <c r="Y25" s="60">
        <f t="shared" si="14"/>
        <v>11173.541294027778</v>
      </c>
      <c r="Z25" s="60">
        <f t="shared" si="14"/>
        <v>11197.371294027778</v>
      </c>
      <c r="AA25" s="60">
        <f t="shared" si="14"/>
        <v>11209.791294027777</v>
      </c>
      <c r="AB25" s="60">
        <f t="shared" si="14"/>
        <v>11261.681294027778</v>
      </c>
      <c r="AC25" s="60">
        <f t="shared" si="14"/>
        <v>11305.651294027777</v>
      </c>
      <c r="AD25" s="60">
        <f t="shared" si="14"/>
        <v>11391.641294027777</v>
      </c>
      <c r="AE25" s="60">
        <f t="shared" si="14"/>
        <v>11474.721294027777</v>
      </c>
      <c r="AF25" s="60">
        <f t="shared" si="14"/>
        <v>11601.741294027777</v>
      </c>
      <c r="AG25" s="60">
        <f t="shared" si="14"/>
        <v>11726.371294027776</v>
      </c>
      <c r="AH25" s="60">
        <f t="shared" si="14"/>
        <v>11859.101294027776</v>
      </c>
      <c r="AI25" s="60">
        <f t="shared" si="14"/>
        <v>11995.311294027777</v>
      </c>
      <c r="AJ25" s="60">
        <f t="shared" si="14"/>
        <v>12119.421294027778</v>
      </c>
      <c r="AK25" s="60">
        <f t="shared" si="14"/>
        <v>12255.091294027778</v>
      </c>
      <c r="AL25" s="60">
        <f t="shared" si="14"/>
        <v>12369.131294027778</v>
      </c>
      <c r="AM25" s="60">
        <f t="shared" si="14"/>
        <v>12511.921294027779</v>
      </c>
      <c r="AN25" s="60">
        <f t="shared" si="14"/>
        <v>12693.991294027777</v>
      </c>
      <c r="AO25" s="60">
        <f t="shared" si="14"/>
        <v>12801.131294027778</v>
      </c>
      <c r="AP25" s="60">
        <f t="shared" si="14"/>
        <v>12925.891294027779</v>
      </c>
      <c r="AQ25" s="60">
        <f t="shared" si="14"/>
        <v>13006.561294027779</v>
      </c>
      <c r="AR25" s="60">
        <f t="shared" si="14"/>
        <v>13088.621294027778</v>
      </c>
      <c r="AS25" s="60">
        <f t="shared" si="14"/>
        <v>13162.911294027777</v>
      </c>
      <c r="AT25" s="60">
        <f t="shared" si="14"/>
        <v>13218.501294027777</v>
      </c>
      <c r="AU25" s="60">
        <f t="shared" si="14"/>
        <v>13272.871294027776</v>
      </c>
      <c r="AV25" s="60">
        <f t="shared" si="14"/>
        <v>13315.911294027777</v>
      </c>
      <c r="AW25" s="60">
        <f t="shared" si="14"/>
        <v>13353.821294027777</v>
      </c>
      <c r="AX25" s="60">
        <f t="shared" si="14"/>
        <v>13396.051294027777</v>
      </c>
      <c r="AY25" s="60">
        <f t="shared" si="14"/>
        <v>13427.231294027777</v>
      </c>
      <c r="AZ25" s="60">
        <f t="shared" si="14"/>
        <v>13447.451294027778</v>
      </c>
      <c r="BA25" s="60">
        <f t="shared" si="14"/>
        <v>13465.091294027778</v>
      </c>
      <c r="BB25" s="60">
        <f t="shared" si="14"/>
        <v>13479.851294027778</v>
      </c>
      <c r="BC25" s="60">
        <f t="shared" si="14"/>
        <v>13464.241294027777</v>
      </c>
      <c r="BD25" s="60">
        <f t="shared" si="14"/>
        <v>13445.471294027779</v>
      </c>
      <c r="BE25" s="60">
        <f t="shared" si="14"/>
        <v>13413.291294027778</v>
      </c>
      <c r="BF25" s="60">
        <f t="shared" si="14"/>
        <v>13377.911294027777</v>
      </c>
      <c r="BG25" s="60">
        <f t="shared" si="14"/>
        <v>13334.531294027778</v>
      </c>
      <c r="BH25" s="60">
        <f t="shared" si="14"/>
        <v>13271.191294027778</v>
      </c>
      <c r="BI25" s="60">
        <f t="shared" si="14"/>
        <v>13203.001294027777</v>
      </c>
      <c r="BJ25" s="60">
        <f t="shared" si="14"/>
        <v>13089.821294027777</v>
      </c>
      <c r="BK25" s="60">
        <f t="shared" si="14"/>
        <v>12985.131294027778</v>
      </c>
      <c r="BL25" s="60">
        <f t="shared" si="14"/>
        <v>12857.531294027776</v>
      </c>
      <c r="BM25" s="60">
        <f t="shared" si="14"/>
        <v>12753.681294027778</v>
      </c>
      <c r="BN25" s="60">
        <f t="shared" si="14"/>
        <v>12655.341294027778</v>
      </c>
      <c r="BO25" s="60">
        <f t="shared" ref="BO25:CS25" si="15">SUM(BO3,BO13,BO15,BO20)</f>
        <v>12530.201294027778</v>
      </c>
      <c r="BP25" s="60">
        <f t="shared" si="15"/>
        <v>12414.201294027778</v>
      </c>
      <c r="BQ25" s="60">
        <f t="shared" si="15"/>
        <v>12304.011294027776</v>
      </c>
      <c r="BR25" s="60">
        <f t="shared" si="15"/>
        <v>12187.331294027777</v>
      </c>
      <c r="BS25" s="60">
        <f t="shared" si="15"/>
        <v>12093.601294027776</v>
      </c>
      <c r="BT25" s="60">
        <f t="shared" si="15"/>
        <v>12011.181294027778</v>
      </c>
      <c r="BU25" s="60">
        <f t="shared" si="15"/>
        <v>11930.631294027777</v>
      </c>
      <c r="BV25" s="60">
        <f t="shared" si="15"/>
        <v>11851.111294027778</v>
      </c>
      <c r="BW25" s="60">
        <f t="shared" si="15"/>
        <v>11792.081294027777</v>
      </c>
      <c r="BX25" s="60">
        <f t="shared" si="15"/>
        <v>11753.921294027778</v>
      </c>
      <c r="BY25" s="60">
        <f t="shared" si="15"/>
        <v>11732.281294027778</v>
      </c>
      <c r="BZ25" s="60">
        <f t="shared" si="15"/>
        <v>8233.2812940277781</v>
      </c>
      <c r="CA25" s="60">
        <f t="shared" si="15"/>
        <v>8232.6112940277781</v>
      </c>
      <c r="CB25" s="60">
        <f t="shared" si="15"/>
        <v>8231.3012940277767</v>
      </c>
      <c r="CC25" s="60">
        <f t="shared" si="15"/>
        <v>8230.7812940277781</v>
      </c>
      <c r="CD25" s="60">
        <f t="shared" si="15"/>
        <v>8230.4512940277764</v>
      </c>
      <c r="CE25" s="60">
        <f t="shared" si="15"/>
        <v>8230.7812940277763</v>
      </c>
      <c r="CF25" s="60">
        <f t="shared" si="15"/>
        <v>8230.9112940277773</v>
      </c>
      <c r="CG25" s="60">
        <f t="shared" si="15"/>
        <v>8231.4612940277766</v>
      </c>
      <c r="CH25" s="60">
        <f t="shared" si="15"/>
        <v>8231.8312940277774</v>
      </c>
      <c r="CI25" s="60">
        <f t="shared" si="15"/>
        <v>8228.5512940277786</v>
      </c>
      <c r="CJ25" s="60">
        <f t="shared" si="15"/>
        <v>8274.2212940277768</v>
      </c>
      <c r="CK25" s="60">
        <f t="shared" si="15"/>
        <v>8318.1112940277781</v>
      </c>
      <c r="CL25" s="60">
        <f t="shared" si="15"/>
        <v>8318.3012940277767</v>
      </c>
      <c r="CM25" s="60">
        <f t="shared" si="15"/>
        <v>8318.4712940277768</v>
      </c>
      <c r="CN25" s="60">
        <f t="shared" si="15"/>
        <v>8318.8512940277778</v>
      </c>
      <c r="CO25" s="60">
        <f t="shared" si="15"/>
        <v>8318.6112940277781</v>
      </c>
      <c r="CP25" s="60">
        <f t="shared" si="15"/>
        <v>8318.6212940277783</v>
      </c>
      <c r="CQ25" s="60">
        <f t="shared" si="15"/>
        <v>8318.8412940277776</v>
      </c>
      <c r="CR25" s="60">
        <f t="shared" si="15"/>
        <v>8318.6412940277787</v>
      </c>
      <c r="CS25" s="61">
        <f t="shared" si="15"/>
        <v>8318.941294027778</v>
      </c>
      <c r="CT25" s="109">
        <f t="shared" si="13"/>
        <v>1006849.6342266666</v>
      </c>
      <c r="CU25" s="150"/>
      <c r="CW25" s="140"/>
    </row>
    <row r="26" spans="1:102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02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02" ht="15.75" thickBot="1">
      <c r="A28" s="65" t="s">
        <v>6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02" ht="15.75" thickBot="1">
      <c r="A29" s="67" t="s">
        <v>25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26</v>
      </c>
      <c r="CU29" s="150"/>
      <c r="CX29" s="234"/>
    </row>
    <row r="30" spans="1:102">
      <c r="A30" s="69" t="s">
        <v>31</v>
      </c>
      <c r="B30" s="70">
        <f t="shared" ref="B30:BM30" si="16">B31+B39</f>
        <v>3717.0112940277777</v>
      </c>
      <c r="C30" s="71">
        <f t="shared" si="16"/>
        <v>3723.0112940277777</v>
      </c>
      <c r="D30" s="71">
        <f t="shared" si="16"/>
        <v>3729.0112940277777</v>
      </c>
      <c r="E30" s="71">
        <f t="shared" si="16"/>
        <v>3739.0112940277777</v>
      </c>
      <c r="F30" s="71">
        <f t="shared" si="16"/>
        <v>3745.0112940277777</v>
      </c>
      <c r="G30" s="71">
        <f t="shared" si="16"/>
        <v>3747.0112940277777</v>
      </c>
      <c r="H30" s="71">
        <f t="shared" si="16"/>
        <v>3752.0112940277777</v>
      </c>
      <c r="I30" s="71">
        <f t="shared" si="16"/>
        <v>3756.0112940277777</v>
      </c>
      <c r="J30" s="71">
        <f t="shared" si="16"/>
        <v>3753.0112940277777</v>
      </c>
      <c r="K30" s="71">
        <f t="shared" si="16"/>
        <v>3752.0112940277777</v>
      </c>
      <c r="L30" s="71">
        <f t="shared" si="16"/>
        <v>3755.0112940277777</v>
      </c>
      <c r="M30" s="71">
        <f t="shared" si="16"/>
        <v>3756.0112940277777</v>
      </c>
      <c r="N30" s="71">
        <f t="shared" si="16"/>
        <v>3754.0112940277777</v>
      </c>
      <c r="O30" s="71">
        <f t="shared" si="16"/>
        <v>3753.0112940277777</v>
      </c>
      <c r="P30" s="71">
        <f t="shared" si="16"/>
        <v>3758.0112940277777</v>
      </c>
      <c r="Q30" s="71">
        <f t="shared" si="16"/>
        <v>3759.0112940277777</v>
      </c>
      <c r="R30" s="71">
        <f t="shared" si="16"/>
        <v>3761.0112940277777</v>
      </c>
      <c r="S30" s="71">
        <f t="shared" si="16"/>
        <v>3762.0112940277777</v>
      </c>
      <c r="T30" s="71">
        <f t="shared" si="16"/>
        <v>3762.0112940277777</v>
      </c>
      <c r="U30" s="71">
        <f t="shared" si="16"/>
        <v>3763.0112940277777</v>
      </c>
      <c r="V30" s="71">
        <f t="shared" si="16"/>
        <v>3762.0112940277777</v>
      </c>
      <c r="W30" s="71">
        <f t="shared" si="16"/>
        <v>3764.0112940277777</v>
      </c>
      <c r="X30" s="71">
        <f t="shared" si="16"/>
        <v>3760.0112940277777</v>
      </c>
      <c r="Y30" s="71">
        <f t="shared" si="16"/>
        <v>3762.0112940277777</v>
      </c>
      <c r="Z30" s="71">
        <f t="shared" si="16"/>
        <v>3761.0112940277777</v>
      </c>
      <c r="AA30" s="71">
        <f t="shared" si="16"/>
        <v>3767.0112940277777</v>
      </c>
      <c r="AB30" s="71">
        <f t="shared" si="16"/>
        <v>3767.0112940277777</v>
      </c>
      <c r="AC30" s="71">
        <f t="shared" si="16"/>
        <v>3765.0112940277777</v>
      </c>
      <c r="AD30" s="71">
        <f t="shared" si="16"/>
        <v>3764.0112940277777</v>
      </c>
      <c r="AE30" s="71">
        <f t="shared" si="16"/>
        <v>3756.0112940277777</v>
      </c>
      <c r="AF30" s="71">
        <f t="shared" si="16"/>
        <v>3754.0112940277777</v>
      </c>
      <c r="AG30" s="71">
        <f t="shared" si="16"/>
        <v>3758.0112940277777</v>
      </c>
      <c r="AH30" s="71">
        <f t="shared" si="16"/>
        <v>3757.0112940277777</v>
      </c>
      <c r="AI30" s="71">
        <f t="shared" si="16"/>
        <v>3747.0112940277777</v>
      </c>
      <c r="AJ30" s="71">
        <f t="shared" si="16"/>
        <v>3748.0112940277777</v>
      </c>
      <c r="AK30" s="71">
        <f t="shared" si="16"/>
        <v>3659.0112940277777</v>
      </c>
      <c r="AL30" s="71">
        <f t="shared" si="16"/>
        <v>3619.0112940277777</v>
      </c>
      <c r="AM30" s="71">
        <f t="shared" si="16"/>
        <v>3593.0112940277777</v>
      </c>
      <c r="AN30" s="71">
        <f t="shared" si="16"/>
        <v>3580.0112940277777</v>
      </c>
      <c r="AO30" s="71">
        <f t="shared" si="16"/>
        <v>3486.0112940277777</v>
      </c>
      <c r="AP30" s="71">
        <f t="shared" si="16"/>
        <v>3437.0112940277777</v>
      </c>
      <c r="AQ30" s="71">
        <f t="shared" si="16"/>
        <v>3430.0112940277777</v>
      </c>
      <c r="AR30" s="71">
        <f t="shared" si="16"/>
        <v>3428.0112940277777</v>
      </c>
      <c r="AS30" s="71">
        <f t="shared" si="16"/>
        <v>3426.0112940277777</v>
      </c>
      <c r="AT30" s="71">
        <f t="shared" si="16"/>
        <v>3431.0112940277777</v>
      </c>
      <c r="AU30" s="71">
        <f t="shared" si="16"/>
        <v>3432.0112940277777</v>
      </c>
      <c r="AV30" s="71">
        <f t="shared" si="16"/>
        <v>3430.0112940277777</v>
      </c>
      <c r="AW30" s="71">
        <f t="shared" si="16"/>
        <v>3431.0112940277777</v>
      </c>
      <c r="AX30" s="71">
        <f t="shared" si="16"/>
        <v>3432.0112940277777</v>
      </c>
      <c r="AY30" s="71">
        <f t="shared" si="16"/>
        <v>3433.0112940277777</v>
      </c>
      <c r="AZ30" s="71">
        <f t="shared" si="16"/>
        <v>3430.0112940277777</v>
      </c>
      <c r="BA30" s="71">
        <f t="shared" si="16"/>
        <v>3429.0112940277777</v>
      </c>
      <c r="BB30" s="71">
        <f t="shared" si="16"/>
        <v>3518.0112940277777</v>
      </c>
      <c r="BC30" s="71">
        <f t="shared" si="16"/>
        <v>3558.0112940277777</v>
      </c>
      <c r="BD30" s="71">
        <f t="shared" si="16"/>
        <v>3564.0112940277777</v>
      </c>
      <c r="BE30" s="71">
        <f t="shared" si="16"/>
        <v>3569.0112940277777</v>
      </c>
      <c r="BF30" s="71">
        <f t="shared" si="16"/>
        <v>3568.0112940277777</v>
      </c>
      <c r="BG30" s="71">
        <f t="shared" si="16"/>
        <v>3566.0112940277777</v>
      </c>
      <c r="BH30" s="71">
        <f t="shared" si="16"/>
        <v>3573.0112940277777</v>
      </c>
      <c r="BI30" s="71">
        <f t="shared" si="16"/>
        <v>3569.0112940277777</v>
      </c>
      <c r="BJ30" s="71">
        <f t="shared" si="16"/>
        <v>3562.0112940277777</v>
      </c>
      <c r="BK30" s="71">
        <f t="shared" si="16"/>
        <v>3567.0112940277777</v>
      </c>
      <c r="BL30" s="71">
        <f t="shared" si="16"/>
        <v>3568.0112940277777</v>
      </c>
      <c r="BM30" s="71">
        <f t="shared" si="16"/>
        <v>3571.0112940277777</v>
      </c>
      <c r="BN30" s="71">
        <f t="shared" ref="BN30:CS30" si="17">BN31+BN39</f>
        <v>3566.0112940277777</v>
      </c>
      <c r="BO30" s="71">
        <f t="shared" si="17"/>
        <v>3663.0112940277777</v>
      </c>
      <c r="BP30" s="71">
        <f t="shared" si="17"/>
        <v>3688.0112940277777</v>
      </c>
      <c r="BQ30" s="71">
        <f t="shared" si="17"/>
        <v>3728.0112940277777</v>
      </c>
      <c r="BR30" s="71">
        <f t="shared" si="17"/>
        <v>3755.0112940277777</v>
      </c>
      <c r="BS30" s="71">
        <f t="shared" si="17"/>
        <v>3766.0112940277777</v>
      </c>
      <c r="BT30" s="71">
        <f t="shared" si="17"/>
        <v>3763.0112940277777</v>
      </c>
      <c r="BU30" s="71">
        <f t="shared" si="17"/>
        <v>3762.0112940277777</v>
      </c>
      <c r="BV30" s="71">
        <f t="shared" si="17"/>
        <v>3759.0112940277777</v>
      </c>
      <c r="BW30" s="71">
        <f t="shared" si="17"/>
        <v>3765.0112940277777</v>
      </c>
      <c r="BX30" s="71">
        <f t="shared" si="17"/>
        <v>3766.0112940277777</v>
      </c>
      <c r="BY30" s="71">
        <f t="shared" si="17"/>
        <v>3766.0112940277777</v>
      </c>
      <c r="BZ30" s="71">
        <f t="shared" si="17"/>
        <v>3764.0112940277777</v>
      </c>
      <c r="CA30" s="71">
        <f t="shared" si="17"/>
        <v>3761.0112940277777</v>
      </c>
      <c r="CB30" s="71">
        <f t="shared" si="17"/>
        <v>3759.0112940277777</v>
      </c>
      <c r="CC30" s="71">
        <f t="shared" si="17"/>
        <v>3760.0112940277777</v>
      </c>
      <c r="CD30" s="71">
        <f t="shared" si="17"/>
        <v>3758.0112940277777</v>
      </c>
      <c r="CE30" s="71">
        <f t="shared" si="17"/>
        <v>3764.0112940277777</v>
      </c>
      <c r="CF30" s="71">
        <f t="shared" si="17"/>
        <v>3748.0112940277777</v>
      </c>
      <c r="CG30" s="71">
        <f t="shared" si="17"/>
        <v>3742.0112940277777</v>
      </c>
      <c r="CH30" s="71">
        <f t="shared" si="17"/>
        <v>3739.0112940277777</v>
      </c>
      <c r="CI30" s="71">
        <f t="shared" si="17"/>
        <v>3560.0112940277777</v>
      </c>
      <c r="CJ30" s="71">
        <f t="shared" si="17"/>
        <v>3520.0112940277777</v>
      </c>
      <c r="CK30" s="71">
        <f t="shared" si="17"/>
        <v>3569.0112940277777</v>
      </c>
      <c r="CL30" s="71">
        <f t="shared" si="17"/>
        <v>3696.0112940277777</v>
      </c>
      <c r="CM30" s="71">
        <f t="shared" si="17"/>
        <v>3740.0112940277777</v>
      </c>
      <c r="CN30" s="71">
        <f t="shared" si="17"/>
        <v>3743.0112940277777</v>
      </c>
      <c r="CO30" s="71">
        <f t="shared" si="17"/>
        <v>3745.0112940277777</v>
      </c>
      <c r="CP30" s="71">
        <f t="shared" si="17"/>
        <v>3745.0112940277777</v>
      </c>
      <c r="CQ30" s="71">
        <f t="shared" si="17"/>
        <v>3745.0112940277777</v>
      </c>
      <c r="CR30" s="71">
        <f t="shared" si="17"/>
        <v>3749.0112940277777</v>
      </c>
      <c r="CS30" s="72">
        <f t="shared" si="17"/>
        <v>3757.0112940277777</v>
      </c>
      <c r="CT30" s="73">
        <f t="shared" ref="CT30:CT47" si="18">SUM(B30:CS30)</f>
        <v>352359.08422666736</v>
      </c>
      <c r="CU30" s="150"/>
    </row>
    <row r="31" spans="1:102">
      <c r="A31" s="74" t="s">
        <v>32</v>
      </c>
      <c r="B31" s="75">
        <f>SUM(B32:B38)</f>
        <v>3511.96</v>
      </c>
      <c r="C31" s="76">
        <f t="shared" ref="C31:BN31" si="19">SUM(C32:C38)</f>
        <v>3517.96</v>
      </c>
      <c r="D31" s="76">
        <f t="shared" si="19"/>
        <v>3523.96</v>
      </c>
      <c r="E31" s="76">
        <f t="shared" si="19"/>
        <v>3533.96</v>
      </c>
      <c r="F31" s="76">
        <f t="shared" si="19"/>
        <v>3539.96</v>
      </c>
      <c r="G31" s="76">
        <f t="shared" si="19"/>
        <v>3541.96</v>
      </c>
      <c r="H31" s="76">
        <f t="shared" si="19"/>
        <v>3546.96</v>
      </c>
      <c r="I31" s="76">
        <f t="shared" si="19"/>
        <v>3550.96</v>
      </c>
      <c r="J31" s="76">
        <f t="shared" si="19"/>
        <v>3547.96</v>
      </c>
      <c r="K31" s="76">
        <f t="shared" si="19"/>
        <v>3546.96</v>
      </c>
      <c r="L31" s="76">
        <f t="shared" si="19"/>
        <v>3549.96</v>
      </c>
      <c r="M31" s="76">
        <f t="shared" si="19"/>
        <v>3550.96</v>
      </c>
      <c r="N31" s="76">
        <f t="shared" si="19"/>
        <v>3548.96</v>
      </c>
      <c r="O31" s="76">
        <f t="shared" si="19"/>
        <v>3547.96</v>
      </c>
      <c r="P31" s="76">
        <f t="shared" si="19"/>
        <v>3552.96</v>
      </c>
      <c r="Q31" s="76">
        <f t="shared" si="19"/>
        <v>3553.96</v>
      </c>
      <c r="R31" s="76">
        <f t="shared" si="19"/>
        <v>3555.96</v>
      </c>
      <c r="S31" s="76">
        <f t="shared" si="19"/>
        <v>3556.96</v>
      </c>
      <c r="T31" s="76">
        <f t="shared" si="19"/>
        <v>3556.96</v>
      </c>
      <c r="U31" s="76">
        <f t="shared" si="19"/>
        <v>3557.96</v>
      </c>
      <c r="V31" s="76">
        <f t="shared" si="19"/>
        <v>3556.96</v>
      </c>
      <c r="W31" s="76">
        <f t="shared" si="19"/>
        <v>3558.96</v>
      </c>
      <c r="X31" s="76">
        <f t="shared" si="19"/>
        <v>3554.96</v>
      </c>
      <c r="Y31" s="76">
        <f t="shared" si="19"/>
        <v>3556.96</v>
      </c>
      <c r="Z31" s="76">
        <f t="shared" si="19"/>
        <v>3555.96</v>
      </c>
      <c r="AA31" s="76">
        <f t="shared" si="19"/>
        <v>3561.96</v>
      </c>
      <c r="AB31" s="76">
        <f t="shared" si="19"/>
        <v>3561.96</v>
      </c>
      <c r="AC31" s="76">
        <f t="shared" si="19"/>
        <v>3559.96</v>
      </c>
      <c r="AD31" s="76">
        <f t="shared" si="19"/>
        <v>3558.96</v>
      </c>
      <c r="AE31" s="76">
        <f t="shared" si="19"/>
        <v>3550.96</v>
      </c>
      <c r="AF31" s="76">
        <f t="shared" si="19"/>
        <v>3548.96</v>
      </c>
      <c r="AG31" s="76">
        <f t="shared" si="19"/>
        <v>3552.96</v>
      </c>
      <c r="AH31" s="76">
        <f t="shared" si="19"/>
        <v>3551.96</v>
      </c>
      <c r="AI31" s="76">
        <f t="shared" si="19"/>
        <v>3541.96</v>
      </c>
      <c r="AJ31" s="76">
        <f t="shared" si="19"/>
        <v>3542.96</v>
      </c>
      <c r="AK31" s="76">
        <f t="shared" si="19"/>
        <v>3453.96</v>
      </c>
      <c r="AL31" s="76">
        <f t="shared" si="19"/>
        <v>3413.96</v>
      </c>
      <c r="AM31" s="76">
        <f t="shared" si="19"/>
        <v>3387.96</v>
      </c>
      <c r="AN31" s="76">
        <f t="shared" si="19"/>
        <v>3374.96</v>
      </c>
      <c r="AO31" s="76">
        <f t="shared" si="19"/>
        <v>3280.96</v>
      </c>
      <c r="AP31" s="76">
        <f t="shared" si="19"/>
        <v>3231.96</v>
      </c>
      <c r="AQ31" s="76">
        <f t="shared" si="19"/>
        <v>3224.96</v>
      </c>
      <c r="AR31" s="76">
        <f t="shared" si="19"/>
        <v>3222.96</v>
      </c>
      <c r="AS31" s="76">
        <f t="shared" si="19"/>
        <v>3220.96</v>
      </c>
      <c r="AT31" s="76">
        <f t="shared" si="19"/>
        <v>3225.96</v>
      </c>
      <c r="AU31" s="76">
        <f t="shared" si="19"/>
        <v>3226.96</v>
      </c>
      <c r="AV31" s="76">
        <f t="shared" si="19"/>
        <v>3224.96</v>
      </c>
      <c r="AW31" s="76">
        <f t="shared" si="19"/>
        <v>3225.96</v>
      </c>
      <c r="AX31" s="76">
        <f t="shared" si="19"/>
        <v>3226.96</v>
      </c>
      <c r="AY31" s="76">
        <f t="shared" si="19"/>
        <v>3227.96</v>
      </c>
      <c r="AZ31" s="76">
        <f t="shared" si="19"/>
        <v>3224.96</v>
      </c>
      <c r="BA31" s="76">
        <f t="shared" si="19"/>
        <v>3223.96</v>
      </c>
      <c r="BB31" s="76">
        <f t="shared" si="19"/>
        <v>3312.96</v>
      </c>
      <c r="BC31" s="76">
        <f t="shared" si="19"/>
        <v>3352.96</v>
      </c>
      <c r="BD31" s="76">
        <f t="shared" si="19"/>
        <v>3358.96</v>
      </c>
      <c r="BE31" s="76">
        <f t="shared" si="19"/>
        <v>3363.96</v>
      </c>
      <c r="BF31" s="76">
        <f t="shared" si="19"/>
        <v>3362.96</v>
      </c>
      <c r="BG31" s="76">
        <f t="shared" si="19"/>
        <v>3360.96</v>
      </c>
      <c r="BH31" s="76">
        <f t="shared" si="19"/>
        <v>3367.96</v>
      </c>
      <c r="BI31" s="76">
        <f t="shared" si="19"/>
        <v>3363.96</v>
      </c>
      <c r="BJ31" s="76">
        <f t="shared" si="19"/>
        <v>3356.96</v>
      </c>
      <c r="BK31" s="76">
        <f t="shared" si="19"/>
        <v>3361.96</v>
      </c>
      <c r="BL31" s="76">
        <f t="shared" si="19"/>
        <v>3362.96</v>
      </c>
      <c r="BM31" s="76">
        <f t="shared" si="19"/>
        <v>3365.96</v>
      </c>
      <c r="BN31" s="76">
        <f t="shared" si="19"/>
        <v>3360.96</v>
      </c>
      <c r="BO31" s="76">
        <f t="shared" ref="BO31:CS31" si="20">SUM(BO32:BO38)</f>
        <v>3457.96</v>
      </c>
      <c r="BP31" s="76">
        <f t="shared" si="20"/>
        <v>3482.96</v>
      </c>
      <c r="BQ31" s="76">
        <f t="shared" si="20"/>
        <v>3522.96</v>
      </c>
      <c r="BR31" s="76">
        <f t="shared" si="20"/>
        <v>3549.96</v>
      </c>
      <c r="BS31" s="76">
        <f t="shared" si="20"/>
        <v>3560.96</v>
      </c>
      <c r="BT31" s="76">
        <f t="shared" si="20"/>
        <v>3557.96</v>
      </c>
      <c r="BU31" s="76">
        <f t="shared" si="20"/>
        <v>3556.96</v>
      </c>
      <c r="BV31" s="76">
        <f t="shared" si="20"/>
        <v>3553.96</v>
      </c>
      <c r="BW31" s="76">
        <f t="shared" si="20"/>
        <v>3559.96</v>
      </c>
      <c r="BX31" s="76">
        <f t="shared" si="20"/>
        <v>3560.96</v>
      </c>
      <c r="BY31" s="76">
        <f t="shared" si="20"/>
        <v>3560.96</v>
      </c>
      <c r="BZ31" s="76">
        <f t="shared" si="20"/>
        <v>3558.96</v>
      </c>
      <c r="CA31" s="76">
        <f t="shared" si="20"/>
        <v>3555.96</v>
      </c>
      <c r="CB31" s="76">
        <f t="shared" si="20"/>
        <v>3553.96</v>
      </c>
      <c r="CC31" s="76">
        <f t="shared" si="20"/>
        <v>3554.96</v>
      </c>
      <c r="CD31" s="76">
        <f t="shared" si="20"/>
        <v>3552.96</v>
      </c>
      <c r="CE31" s="76">
        <f t="shared" si="20"/>
        <v>3558.96</v>
      </c>
      <c r="CF31" s="76">
        <f t="shared" si="20"/>
        <v>3542.96</v>
      </c>
      <c r="CG31" s="76">
        <f t="shared" si="20"/>
        <v>3536.96</v>
      </c>
      <c r="CH31" s="76">
        <f t="shared" si="20"/>
        <v>3533.96</v>
      </c>
      <c r="CI31" s="76">
        <f t="shared" si="20"/>
        <v>3354.96</v>
      </c>
      <c r="CJ31" s="76">
        <f t="shared" si="20"/>
        <v>3314.96</v>
      </c>
      <c r="CK31" s="76">
        <f t="shared" si="20"/>
        <v>3363.96</v>
      </c>
      <c r="CL31" s="76">
        <f t="shared" si="20"/>
        <v>3490.96</v>
      </c>
      <c r="CM31" s="76">
        <f t="shared" si="20"/>
        <v>3534.96</v>
      </c>
      <c r="CN31" s="76">
        <f t="shared" si="20"/>
        <v>3537.96</v>
      </c>
      <c r="CO31" s="76">
        <f t="shared" si="20"/>
        <v>3539.96</v>
      </c>
      <c r="CP31" s="76">
        <f t="shared" si="20"/>
        <v>3539.96</v>
      </c>
      <c r="CQ31" s="76">
        <f t="shared" si="20"/>
        <v>3539.96</v>
      </c>
      <c r="CR31" s="76">
        <f t="shared" si="20"/>
        <v>3543.96</v>
      </c>
      <c r="CS31" s="77">
        <f t="shared" si="20"/>
        <v>3551.96</v>
      </c>
      <c r="CT31" s="30">
        <f t="shared" si="18"/>
        <v>332674.16000000021</v>
      </c>
      <c r="CU31" s="152"/>
    </row>
    <row r="32" spans="1:102">
      <c r="A32" s="78" t="s">
        <v>33</v>
      </c>
      <c r="B32" s="79">
        <f>B62-B73</f>
        <v>445</v>
      </c>
      <c r="C32" s="80">
        <f t="shared" ref="C32:BN32" si="21">C62-C73</f>
        <v>445</v>
      </c>
      <c r="D32" s="80">
        <f t="shared" si="21"/>
        <v>445</v>
      </c>
      <c r="E32" s="80">
        <f t="shared" si="21"/>
        <v>445</v>
      </c>
      <c r="F32" s="80">
        <f t="shared" si="21"/>
        <v>445</v>
      </c>
      <c r="G32" s="80">
        <f t="shared" si="21"/>
        <v>445</v>
      </c>
      <c r="H32" s="80">
        <f t="shared" si="21"/>
        <v>445</v>
      </c>
      <c r="I32" s="80">
        <f t="shared" si="21"/>
        <v>445</v>
      </c>
      <c r="J32" s="80">
        <f t="shared" si="21"/>
        <v>445</v>
      </c>
      <c r="K32" s="80">
        <f t="shared" si="21"/>
        <v>445</v>
      </c>
      <c r="L32" s="80">
        <f t="shared" si="21"/>
        <v>445</v>
      </c>
      <c r="M32" s="80">
        <f t="shared" si="21"/>
        <v>445</v>
      </c>
      <c r="N32" s="80">
        <f t="shared" si="21"/>
        <v>445</v>
      </c>
      <c r="O32" s="80">
        <f t="shared" si="21"/>
        <v>445</v>
      </c>
      <c r="P32" s="80">
        <f t="shared" si="21"/>
        <v>445</v>
      </c>
      <c r="Q32" s="80">
        <f t="shared" si="21"/>
        <v>445</v>
      </c>
      <c r="R32" s="80">
        <f t="shared" si="21"/>
        <v>445</v>
      </c>
      <c r="S32" s="80">
        <f t="shared" si="21"/>
        <v>445</v>
      </c>
      <c r="T32" s="80">
        <f t="shared" si="21"/>
        <v>445</v>
      </c>
      <c r="U32" s="80">
        <f t="shared" si="21"/>
        <v>445</v>
      </c>
      <c r="V32" s="80">
        <f t="shared" si="21"/>
        <v>445</v>
      </c>
      <c r="W32" s="80">
        <f t="shared" si="21"/>
        <v>445</v>
      </c>
      <c r="X32" s="80">
        <f t="shared" si="21"/>
        <v>445</v>
      </c>
      <c r="Y32" s="80">
        <f t="shared" si="21"/>
        <v>445</v>
      </c>
      <c r="Z32" s="80">
        <f t="shared" si="21"/>
        <v>445</v>
      </c>
      <c r="AA32" s="80">
        <f t="shared" si="21"/>
        <v>445</v>
      </c>
      <c r="AB32" s="80">
        <f t="shared" si="21"/>
        <v>445</v>
      </c>
      <c r="AC32" s="80">
        <f t="shared" si="21"/>
        <v>445</v>
      </c>
      <c r="AD32" s="80">
        <f t="shared" si="21"/>
        <v>445</v>
      </c>
      <c r="AE32" s="80">
        <f t="shared" si="21"/>
        <v>445</v>
      </c>
      <c r="AF32" s="80">
        <f t="shared" si="21"/>
        <v>445</v>
      </c>
      <c r="AG32" s="80">
        <f t="shared" si="21"/>
        <v>445</v>
      </c>
      <c r="AH32" s="80">
        <f t="shared" si="21"/>
        <v>445</v>
      </c>
      <c r="AI32" s="80">
        <f t="shared" si="21"/>
        <v>445</v>
      </c>
      <c r="AJ32" s="80">
        <f t="shared" si="21"/>
        <v>445</v>
      </c>
      <c r="AK32" s="80">
        <f t="shared" si="21"/>
        <v>445</v>
      </c>
      <c r="AL32" s="80">
        <f t="shared" si="21"/>
        <v>445</v>
      </c>
      <c r="AM32" s="80">
        <f t="shared" si="21"/>
        <v>445</v>
      </c>
      <c r="AN32" s="80">
        <f t="shared" si="21"/>
        <v>445</v>
      </c>
      <c r="AO32" s="80">
        <f t="shared" si="21"/>
        <v>415</v>
      </c>
      <c r="AP32" s="80">
        <f t="shared" si="21"/>
        <v>385</v>
      </c>
      <c r="AQ32" s="80">
        <f t="shared" si="21"/>
        <v>376</v>
      </c>
      <c r="AR32" s="80">
        <f t="shared" si="21"/>
        <v>376</v>
      </c>
      <c r="AS32" s="80">
        <f t="shared" si="21"/>
        <v>376</v>
      </c>
      <c r="AT32" s="80">
        <f t="shared" si="21"/>
        <v>376</v>
      </c>
      <c r="AU32" s="80">
        <f t="shared" si="21"/>
        <v>376</v>
      </c>
      <c r="AV32" s="80">
        <f t="shared" si="21"/>
        <v>376</v>
      </c>
      <c r="AW32" s="80">
        <f t="shared" si="21"/>
        <v>376</v>
      </c>
      <c r="AX32" s="80">
        <f t="shared" si="21"/>
        <v>376</v>
      </c>
      <c r="AY32" s="80">
        <f t="shared" si="21"/>
        <v>376</v>
      </c>
      <c r="AZ32" s="80">
        <f t="shared" si="21"/>
        <v>376</v>
      </c>
      <c r="BA32" s="80">
        <f t="shared" si="21"/>
        <v>376</v>
      </c>
      <c r="BB32" s="80">
        <f t="shared" si="21"/>
        <v>406</v>
      </c>
      <c r="BC32" s="80">
        <f t="shared" si="21"/>
        <v>436</v>
      </c>
      <c r="BD32" s="80">
        <f t="shared" si="21"/>
        <v>445</v>
      </c>
      <c r="BE32" s="80">
        <f t="shared" si="21"/>
        <v>445</v>
      </c>
      <c r="BF32" s="80">
        <f t="shared" si="21"/>
        <v>445</v>
      </c>
      <c r="BG32" s="80">
        <f t="shared" si="21"/>
        <v>445</v>
      </c>
      <c r="BH32" s="80">
        <f t="shared" si="21"/>
        <v>445</v>
      </c>
      <c r="BI32" s="80">
        <f t="shared" si="21"/>
        <v>445</v>
      </c>
      <c r="BJ32" s="80">
        <f t="shared" si="21"/>
        <v>445</v>
      </c>
      <c r="BK32" s="80">
        <f t="shared" si="21"/>
        <v>445</v>
      </c>
      <c r="BL32" s="80">
        <f t="shared" si="21"/>
        <v>445</v>
      </c>
      <c r="BM32" s="80">
        <f t="shared" si="21"/>
        <v>445</v>
      </c>
      <c r="BN32" s="80">
        <f t="shared" si="21"/>
        <v>445</v>
      </c>
      <c r="BO32" s="80">
        <f t="shared" ref="BO32:CS32" si="22">BO62-BO73</f>
        <v>445</v>
      </c>
      <c r="BP32" s="80">
        <f t="shared" si="22"/>
        <v>445</v>
      </c>
      <c r="BQ32" s="80">
        <f t="shared" si="22"/>
        <v>445</v>
      </c>
      <c r="BR32" s="80">
        <f t="shared" si="22"/>
        <v>445</v>
      </c>
      <c r="BS32" s="80">
        <f t="shared" si="22"/>
        <v>445</v>
      </c>
      <c r="BT32" s="80">
        <f t="shared" si="22"/>
        <v>445</v>
      </c>
      <c r="BU32" s="80">
        <f t="shared" si="22"/>
        <v>445</v>
      </c>
      <c r="BV32" s="80">
        <f t="shared" si="22"/>
        <v>445</v>
      </c>
      <c r="BW32" s="80">
        <f t="shared" si="22"/>
        <v>445</v>
      </c>
      <c r="BX32" s="80">
        <f t="shared" si="22"/>
        <v>445</v>
      </c>
      <c r="BY32" s="80">
        <f t="shared" si="22"/>
        <v>445</v>
      </c>
      <c r="BZ32" s="80">
        <f t="shared" si="22"/>
        <v>445</v>
      </c>
      <c r="CA32" s="80">
        <f t="shared" si="22"/>
        <v>445</v>
      </c>
      <c r="CB32" s="80">
        <f t="shared" si="22"/>
        <v>445</v>
      </c>
      <c r="CC32" s="80">
        <f t="shared" si="22"/>
        <v>445</v>
      </c>
      <c r="CD32" s="80">
        <f t="shared" si="22"/>
        <v>445</v>
      </c>
      <c r="CE32" s="80">
        <f t="shared" si="22"/>
        <v>445</v>
      </c>
      <c r="CF32" s="80">
        <f t="shared" si="22"/>
        <v>445</v>
      </c>
      <c r="CG32" s="80">
        <f t="shared" si="22"/>
        <v>445</v>
      </c>
      <c r="CH32" s="80">
        <f t="shared" si="22"/>
        <v>445</v>
      </c>
      <c r="CI32" s="80">
        <f t="shared" si="22"/>
        <v>415</v>
      </c>
      <c r="CJ32" s="80">
        <f t="shared" si="22"/>
        <v>394</v>
      </c>
      <c r="CK32" s="80">
        <f t="shared" si="22"/>
        <v>394</v>
      </c>
      <c r="CL32" s="80">
        <f t="shared" si="22"/>
        <v>424</v>
      </c>
      <c r="CM32" s="80">
        <f t="shared" si="22"/>
        <v>445</v>
      </c>
      <c r="CN32" s="80">
        <f t="shared" si="22"/>
        <v>445</v>
      </c>
      <c r="CO32" s="80">
        <f t="shared" si="22"/>
        <v>445</v>
      </c>
      <c r="CP32" s="80">
        <f t="shared" si="22"/>
        <v>445</v>
      </c>
      <c r="CQ32" s="80">
        <f t="shared" si="22"/>
        <v>445</v>
      </c>
      <c r="CR32" s="80">
        <f t="shared" si="22"/>
        <v>445</v>
      </c>
      <c r="CS32" s="81">
        <f t="shared" si="22"/>
        <v>445</v>
      </c>
      <c r="CT32" s="30">
        <f t="shared" si="18"/>
        <v>41670</v>
      </c>
      <c r="CU32" s="152"/>
    </row>
    <row r="33" spans="1:99">
      <c r="A33" s="25" t="s">
        <v>34</v>
      </c>
      <c r="B33" s="82">
        <f t="shared" ref="B33:Q38" si="23">B63-B74</f>
        <v>522</v>
      </c>
      <c r="C33" s="3">
        <f t="shared" si="23"/>
        <v>522</v>
      </c>
      <c r="D33" s="3">
        <f t="shared" si="23"/>
        <v>522</v>
      </c>
      <c r="E33" s="3">
        <f t="shared" si="23"/>
        <v>522</v>
      </c>
      <c r="F33" s="3">
        <f t="shared" si="23"/>
        <v>522</v>
      </c>
      <c r="G33" s="3">
        <f t="shared" si="23"/>
        <v>522</v>
      </c>
      <c r="H33" s="3">
        <f t="shared" si="23"/>
        <v>522</v>
      </c>
      <c r="I33" s="3">
        <f t="shared" si="23"/>
        <v>522</v>
      </c>
      <c r="J33" s="3">
        <f t="shared" si="23"/>
        <v>522</v>
      </c>
      <c r="K33" s="3">
        <f t="shared" si="23"/>
        <v>522</v>
      </c>
      <c r="L33" s="3">
        <f t="shared" si="23"/>
        <v>522</v>
      </c>
      <c r="M33" s="3">
        <f t="shared" si="23"/>
        <v>522</v>
      </c>
      <c r="N33" s="3">
        <f t="shared" si="23"/>
        <v>522</v>
      </c>
      <c r="O33" s="3">
        <f t="shared" si="23"/>
        <v>522</v>
      </c>
      <c r="P33" s="3">
        <f t="shared" si="23"/>
        <v>522</v>
      </c>
      <c r="Q33" s="3">
        <f t="shared" si="23"/>
        <v>522</v>
      </c>
      <c r="R33" s="3">
        <f t="shared" ref="R33:CC33" si="24">R63-R74</f>
        <v>522</v>
      </c>
      <c r="S33" s="3">
        <f t="shared" si="24"/>
        <v>522</v>
      </c>
      <c r="T33" s="3">
        <f t="shared" si="24"/>
        <v>522</v>
      </c>
      <c r="U33" s="3">
        <f t="shared" si="24"/>
        <v>522</v>
      </c>
      <c r="V33" s="3">
        <f t="shared" si="24"/>
        <v>522</v>
      </c>
      <c r="W33" s="3">
        <f t="shared" si="24"/>
        <v>522</v>
      </c>
      <c r="X33" s="3">
        <f t="shared" si="24"/>
        <v>522</v>
      </c>
      <c r="Y33" s="3">
        <f t="shared" si="24"/>
        <v>522</v>
      </c>
      <c r="Z33" s="3">
        <f t="shared" si="24"/>
        <v>522</v>
      </c>
      <c r="AA33" s="3">
        <f t="shared" si="24"/>
        <v>522</v>
      </c>
      <c r="AB33" s="3">
        <f t="shared" si="24"/>
        <v>522</v>
      </c>
      <c r="AC33" s="3">
        <f t="shared" si="24"/>
        <v>522</v>
      </c>
      <c r="AD33" s="3">
        <f t="shared" si="24"/>
        <v>522</v>
      </c>
      <c r="AE33" s="3">
        <f t="shared" si="24"/>
        <v>522</v>
      </c>
      <c r="AF33" s="3">
        <f t="shared" si="24"/>
        <v>522</v>
      </c>
      <c r="AG33" s="3">
        <f t="shared" si="24"/>
        <v>522</v>
      </c>
      <c r="AH33" s="3">
        <f t="shared" si="24"/>
        <v>522</v>
      </c>
      <c r="AI33" s="3">
        <f t="shared" si="24"/>
        <v>522</v>
      </c>
      <c r="AJ33" s="3">
        <f t="shared" si="24"/>
        <v>522</v>
      </c>
      <c r="AK33" s="3">
        <f t="shared" si="24"/>
        <v>522</v>
      </c>
      <c r="AL33" s="3">
        <f t="shared" si="24"/>
        <v>522</v>
      </c>
      <c r="AM33" s="3">
        <f t="shared" si="24"/>
        <v>522</v>
      </c>
      <c r="AN33" s="3">
        <f t="shared" si="24"/>
        <v>522</v>
      </c>
      <c r="AO33" s="3">
        <f t="shared" si="24"/>
        <v>462</v>
      </c>
      <c r="AP33" s="3">
        <f t="shared" si="24"/>
        <v>451</v>
      </c>
      <c r="AQ33" s="3">
        <f t="shared" si="24"/>
        <v>451</v>
      </c>
      <c r="AR33" s="3">
        <f t="shared" si="24"/>
        <v>451</v>
      </c>
      <c r="AS33" s="3">
        <f t="shared" si="24"/>
        <v>451</v>
      </c>
      <c r="AT33" s="3">
        <f t="shared" si="24"/>
        <v>451</v>
      </c>
      <c r="AU33" s="3">
        <f t="shared" si="24"/>
        <v>451</v>
      </c>
      <c r="AV33" s="3">
        <f t="shared" si="24"/>
        <v>451</v>
      </c>
      <c r="AW33" s="3">
        <f t="shared" si="24"/>
        <v>451</v>
      </c>
      <c r="AX33" s="3">
        <f t="shared" si="24"/>
        <v>451</v>
      </c>
      <c r="AY33" s="3">
        <f t="shared" si="24"/>
        <v>451</v>
      </c>
      <c r="AZ33" s="3">
        <f t="shared" si="24"/>
        <v>451</v>
      </c>
      <c r="BA33" s="3">
        <f t="shared" si="24"/>
        <v>451</v>
      </c>
      <c r="BB33" s="3">
        <f t="shared" si="24"/>
        <v>511</v>
      </c>
      <c r="BC33" s="3">
        <f t="shared" si="24"/>
        <v>522</v>
      </c>
      <c r="BD33" s="3">
        <f t="shared" si="24"/>
        <v>522</v>
      </c>
      <c r="BE33" s="3">
        <f t="shared" si="24"/>
        <v>522</v>
      </c>
      <c r="BF33" s="3">
        <f t="shared" si="24"/>
        <v>522</v>
      </c>
      <c r="BG33" s="3">
        <f t="shared" si="24"/>
        <v>522</v>
      </c>
      <c r="BH33" s="3">
        <f t="shared" si="24"/>
        <v>522</v>
      </c>
      <c r="BI33" s="3">
        <f t="shared" si="24"/>
        <v>522</v>
      </c>
      <c r="BJ33" s="3">
        <f t="shared" si="24"/>
        <v>522</v>
      </c>
      <c r="BK33" s="3">
        <f t="shared" si="24"/>
        <v>522</v>
      </c>
      <c r="BL33" s="3">
        <f t="shared" si="24"/>
        <v>522</v>
      </c>
      <c r="BM33" s="3">
        <f t="shared" si="24"/>
        <v>522</v>
      </c>
      <c r="BN33" s="3">
        <f t="shared" si="24"/>
        <v>522</v>
      </c>
      <c r="BO33" s="3">
        <f t="shared" si="24"/>
        <v>522</v>
      </c>
      <c r="BP33" s="3">
        <f t="shared" si="24"/>
        <v>522</v>
      </c>
      <c r="BQ33" s="3">
        <f t="shared" si="24"/>
        <v>522</v>
      </c>
      <c r="BR33" s="3">
        <f t="shared" si="24"/>
        <v>522</v>
      </c>
      <c r="BS33" s="3">
        <f t="shared" si="24"/>
        <v>522</v>
      </c>
      <c r="BT33" s="3">
        <f t="shared" si="24"/>
        <v>522</v>
      </c>
      <c r="BU33" s="3">
        <f t="shared" si="24"/>
        <v>522</v>
      </c>
      <c r="BV33" s="3">
        <f t="shared" si="24"/>
        <v>522</v>
      </c>
      <c r="BW33" s="3">
        <f t="shared" si="24"/>
        <v>522</v>
      </c>
      <c r="BX33" s="3">
        <f t="shared" si="24"/>
        <v>522</v>
      </c>
      <c r="BY33" s="3">
        <f t="shared" si="24"/>
        <v>522</v>
      </c>
      <c r="BZ33" s="3">
        <f t="shared" si="24"/>
        <v>522</v>
      </c>
      <c r="CA33" s="3">
        <f t="shared" si="24"/>
        <v>522</v>
      </c>
      <c r="CB33" s="3">
        <f t="shared" si="24"/>
        <v>522</v>
      </c>
      <c r="CC33" s="3">
        <f t="shared" si="24"/>
        <v>522</v>
      </c>
      <c r="CD33" s="3">
        <f t="shared" ref="CD33:CS33" si="25">CD63-CD74</f>
        <v>522</v>
      </c>
      <c r="CE33" s="3">
        <f t="shared" si="25"/>
        <v>522</v>
      </c>
      <c r="CF33" s="3">
        <f t="shared" si="25"/>
        <v>522</v>
      </c>
      <c r="CG33" s="3">
        <f t="shared" si="25"/>
        <v>522</v>
      </c>
      <c r="CH33" s="3">
        <f t="shared" si="25"/>
        <v>522</v>
      </c>
      <c r="CI33" s="3">
        <f t="shared" si="25"/>
        <v>470</v>
      </c>
      <c r="CJ33" s="3">
        <f t="shared" si="25"/>
        <v>470</v>
      </c>
      <c r="CK33" s="3">
        <f t="shared" si="25"/>
        <v>522</v>
      </c>
      <c r="CL33" s="3">
        <f t="shared" si="25"/>
        <v>522</v>
      </c>
      <c r="CM33" s="3">
        <f t="shared" si="25"/>
        <v>522</v>
      </c>
      <c r="CN33" s="3">
        <f t="shared" si="25"/>
        <v>522</v>
      </c>
      <c r="CO33" s="3">
        <f t="shared" si="25"/>
        <v>522</v>
      </c>
      <c r="CP33" s="3">
        <f t="shared" si="25"/>
        <v>522</v>
      </c>
      <c r="CQ33" s="3">
        <f t="shared" si="25"/>
        <v>522</v>
      </c>
      <c r="CR33" s="3">
        <f t="shared" si="25"/>
        <v>522</v>
      </c>
      <c r="CS33" s="83">
        <f t="shared" si="25"/>
        <v>522</v>
      </c>
      <c r="CT33" s="30">
        <f t="shared" si="18"/>
        <v>49085</v>
      </c>
      <c r="CU33" s="152"/>
    </row>
    <row r="34" spans="1:99">
      <c r="A34" s="25" t="s">
        <v>35</v>
      </c>
      <c r="B34" s="82">
        <f t="shared" si="23"/>
        <v>1000</v>
      </c>
      <c r="C34" s="3">
        <f t="shared" si="23"/>
        <v>1000</v>
      </c>
      <c r="D34" s="3">
        <f t="shared" si="23"/>
        <v>1000</v>
      </c>
      <c r="E34" s="3">
        <f t="shared" si="23"/>
        <v>1000</v>
      </c>
      <c r="F34" s="3">
        <f t="shared" si="23"/>
        <v>1000</v>
      </c>
      <c r="G34" s="3">
        <f t="shared" si="23"/>
        <v>1000</v>
      </c>
      <c r="H34" s="3">
        <f t="shared" si="23"/>
        <v>1000</v>
      </c>
      <c r="I34" s="3">
        <f t="shared" si="23"/>
        <v>1000</v>
      </c>
      <c r="J34" s="3">
        <f t="shared" si="23"/>
        <v>1000</v>
      </c>
      <c r="K34" s="3">
        <f t="shared" si="23"/>
        <v>1000</v>
      </c>
      <c r="L34" s="3">
        <f t="shared" si="23"/>
        <v>1000</v>
      </c>
      <c r="M34" s="3">
        <f t="shared" si="23"/>
        <v>1000</v>
      </c>
      <c r="N34" s="3">
        <f t="shared" si="23"/>
        <v>1000</v>
      </c>
      <c r="O34" s="3">
        <f t="shared" si="23"/>
        <v>1000</v>
      </c>
      <c r="P34" s="3">
        <f t="shared" si="23"/>
        <v>1000</v>
      </c>
      <c r="Q34" s="3">
        <f t="shared" si="23"/>
        <v>1000</v>
      </c>
      <c r="R34" s="3">
        <f t="shared" ref="R34:CC34" si="26">R64-R75</f>
        <v>1000</v>
      </c>
      <c r="S34" s="3">
        <f t="shared" si="26"/>
        <v>1000</v>
      </c>
      <c r="T34" s="3">
        <f t="shared" si="26"/>
        <v>1000</v>
      </c>
      <c r="U34" s="3">
        <f t="shared" si="26"/>
        <v>1000</v>
      </c>
      <c r="V34" s="3">
        <f t="shared" si="26"/>
        <v>1000</v>
      </c>
      <c r="W34" s="3">
        <f t="shared" si="26"/>
        <v>1000</v>
      </c>
      <c r="X34" s="3">
        <f t="shared" si="26"/>
        <v>1000</v>
      </c>
      <c r="Y34" s="3">
        <f t="shared" si="26"/>
        <v>1000</v>
      </c>
      <c r="Z34" s="3">
        <f t="shared" si="26"/>
        <v>1000</v>
      </c>
      <c r="AA34" s="3">
        <f t="shared" si="26"/>
        <v>1000</v>
      </c>
      <c r="AB34" s="3">
        <f t="shared" si="26"/>
        <v>1000</v>
      </c>
      <c r="AC34" s="3">
        <f t="shared" si="26"/>
        <v>1000</v>
      </c>
      <c r="AD34" s="3">
        <f t="shared" si="26"/>
        <v>1000</v>
      </c>
      <c r="AE34" s="3">
        <f t="shared" si="26"/>
        <v>1000</v>
      </c>
      <c r="AF34" s="3">
        <f t="shared" si="26"/>
        <v>1000</v>
      </c>
      <c r="AG34" s="3">
        <f t="shared" si="26"/>
        <v>1000</v>
      </c>
      <c r="AH34" s="3">
        <f t="shared" si="26"/>
        <v>1000</v>
      </c>
      <c r="AI34" s="3">
        <f t="shared" si="26"/>
        <v>1000</v>
      </c>
      <c r="AJ34" s="3">
        <f t="shared" si="26"/>
        <v>1000</v>
      </c>
      <c r="AK34" s="3">
        <f t="shared" si="26"/>
        <v>1000</v>
      </c>
      <c r="AL34" s="3">
        <f t="shared" si="26"/>
        <v>1000</v>
      </c>
      <c r="AM34" s="3">
        <f t="shared" si="26"/>
        <v>1000</v>
      </c>
      <c r="AN34" s="3">
        <f t="shared" si="26"/>
        <v>1000</v>
      </c>
      <c r="AO34" s="3">
        <f t="shared" si="26"/>
        <v>1000</v>
      </c>
      <c r="AP34" s="3">
        <f t="shared" si="26"/>
        <v>1000</v>
      </c>
      <c r="AQ34" s="3">
        <f t="shared" si="26"/>
        <v>1000</v>
      </c>
      <c r="AR34" s="3">
        <f t="shared" si="26"/>
        <v>1000</v>
      </c>
      <c r="AS34" s="3">
        <f t="shared" si="26"/>
        <v>1000</v>
      </c>
      <c r="AT34" s="3">
        <f t="shared" si="26"/>
        <v>1000</v>
      </c>
      <c r="AU34" s="3">
        <f t="shared" si="26"/>
        <v>1000</v>
      </c>
      <c r="AV34" s="3">
        <f t="shared" si="26"/>
        <v>1000</v>
      </c>
      <c r="AW34" s="3">
        <f t="shared" si="26"/>
        <v>1000</v>
      </c>
      <c r="AX34" s="3">
        <f t="shared" si="26"/>
        <v>1000</v>
      </c>
      <c r="AY34" s="3">
        <f t="shared" si="26"/>
        <v>1000</v>
      </c>
      <c r="AZ34" s="3">
        <f t="shared" si="26"/>
        <v>1000</v>
      </c>
      <c r="BA34" s="3">
        <f t="shared" si="26"/>
        <v>1000</v>
      </c>
      <c r="BB34" s="3">
        <f t="shared" si="26"/>
        <v>1000</v>
      </c>
      <c r="BC34" s="3">
        <f t="shared" si="26"/>
        <v>1000</v>
      </c>
      <c r="BD34" s="3">
        <f t="shared" si="26"/>
        <v>1000</v>
      </c>
      <c r="BE34" s="3">
        <f t="shared" si="26"/>
        <v>1000</v>
      </c>
      <c r="BF34" s="3">
        <f t="shared" si="26"/>
        <v>1000</v>
      </c>
      <c r="BG34" s="3">
        <f t="shared" si="26"/>
        <v>1000</v>
      </c>
      <c r="BH34" s="3">
        <f t="shared" si="26"/>
        <v>1000</v>
      </c>
      <c r="BI34" s="3">
        <f t="shared" si="26"/>
        <v>1000</v>
      </c>
      <c r="BJ34" s="3">
        <f t="shared" si="26"/>
        <v>1000</v>
      </c>
      <c r="BK34" s="3">
        <f t="shared" si="26"/>
        <v>1000</v>
      </c>
      <c r="BL34" s="3">
        <f t="shared" si="26"/>
        <v>1000</v>
      </c>
      <c r="BM34" s="3">
        <f t="shared" si="26"/>
        <v>1000</v>
      </c>
      <c r="BN34" s="3">
        <f t="shared" si="26"/>
        <v>1000</v>
      </c>
      <c r="BO34" s="3">
        <f t="shared" si="26"/>
        <v>1000</v>
      </c>
      <c r="BP34" s="3">
        <f t="shared" si="26"/>
        <v>1000</v>
      </c>
      <c r="BQ34" s="3">
        <f t="shared" si="26"/>
        <v>1000</v>
      </c>
      <c r="BR34" s="3">
        <f t="shared" si="26"/>
        <v>1000</v>
      </c>
      <c r="BS34" s="3">
        <f t="shared" si="26"/>
        <v>1000</v>
      </c>
      <c r="BT34" s="3">
        <f t="shared" si="26"/>
        <v>1000</v>
      </c>
      <c r="BU34" s="3">
        <f t="shared" si="26"/>
        <v>1000</v>
      </c>
      <c r="BV34" s="3">
        <f t="shared" si="26"/>
        <v>1000</v>
      </c>
      <c r="BW34" s="3">
        <f t="shared" si="26"/>
        <v>1000</v>
      </c>
      <c r="BX34" s="3">
        <f t="shared" si="26"/>
        <v>1000</v>
      </c>
      <c r="BY34" s="3">
        <f t="shared" si="26"/>
        <v>1000</v>
      </c>
      <c r="BZ34" s="3">
        <f t="shared" si="26"/>
        <v>1000</v>
      </c>
      <c r="CA34" s="3">
        <f t="shared" si="26"/>
        <v>1000</v>
      </c>
      <c r="CB34" s="3">
        <f t="shared" si="26"/>
        <v>1000</v>
      </c>
      <c r="CC34" s="3">
        <f t="shared" si="26"/>
        <v>1000</v>
      </c>
      <c r="CD34" s="3">
        <f t="shared" ref="CD34:CS34" si="27">CD64-CD75</f>
        <v>1000</v>
      </c>
      <c r="CE34" s="3">
        <f t="shared" si="27"/>
        <v>1000</v>
      </c>
      <c r="CF34" s="3">
        <f t="shared" si="27"/>
        <v>1000</v>
      </c>
      <c r="CG34" s="3">
        <f t="shared" si="27"/>
        <v>1000</v>
      </c>
      <c r="CH34" s="3">
        <f t="shared" si="27"/>
        <v>1000</v>
      </c>
      <c r="CI34" s="3">
        <f t="shared" si="27"/>
        <v>1000</v>
      </c>
      <c r="CJ34" s="3">
        <f t="shared" si="27"/>
        <v>1000</v>
      </c>
      <c r="CK34" s="3">
        <f t="shared" si="27"/>
        <v>1000</v>
      </c>
      <c r="CL34" s="3">
        <f t="shared" si="27"/>
        <v>1000</v>
      </c>
      <c r="CM34" s="3">
        <f t="shared" si="27"/>
        <v>1000</v>
      </c>
      <c r="CN34" s="3">
        <f t="shared" si="27"/>
        <v>1000</v>
      </c>
      <c r="CO34" s="3">
        <f t="shared" si="27"/>
        <v>1000</v>
      </c>
      <c r="CP34" s="3">
        <f t="shared" si="27"/>
        <v>1000</v>
      </c>
      <c r="CQ34" s="3">
        <f t="shared" si="27"/>
        <v>1000</v>
      </c>
      <c r="CR34" s="3">
        <f t="shared" si="27"/>
        <v>1000</v>
      </c>
      <c r="CS34" s="83">
        <f t="shared" si="27"/>
        <v>1000</v>
      </c>
      <c r="CT34" s="30">
        <f t="shared" si="18"/>
        <v>96000</v>
      </c>
      <c r="CU34" s="152"/>
    </row>
    <row r="35" spans="1:99">
      <c r="A35" s="25" t="s">
        <v>36</v>
      </c>
      <c r="B35" s="82">
        <f t="shared" si="23"/>
        <v>408</v>
      </c>
      <c r="C35" s="3">
        <f t="shared" si="23"/>
        <v>408</v>
      </c>
      <c r="D35" s="3">
        <f t="shared" si="23"/>
        <v>408</v>
      </c>
      <c r="E35" s="3">
        <f t="shared" si="23"/>
        <v>408</v>
      </c>
      <c r="F35" s="3">
        <f t="shared" si="23"/>
        <v>408</v>
      </c>
      <c r="G35" s="3">
        <f t="shared" si="23"/>
        <v>408</v>
      </c>
      <c r="H35" s="3">
        <f t="shared" si="23"/>
        <v>408</v>
      </c>
      <c r="I35" s="3">
        <f t="shared" si="23"/>
        <v>408</v>
      </c>
      <c r="J35" s="3">
        <f t="shared" si="23"/>
        <v>408</v>
      </c>
      <c r="K35" s="3">
        <f t="shared" si="23"/>
        <v>408</v>
      </c>
      <c r="L35" s="3">
        <f t="shared" si="23"/>
        <v>408</v>
      </c>
      <c r="M35" s="3">
        <f t="shared" si="23"/>
        <v>408</v>
      </c>
      <c r="N35" s="3">
        <f t="shared" si="23"/>
        <v>408</v>
      </c>
      <c r="O35" s="3">
        <f t="shared" si="23"/>
        <v>408</v>
      </c>
      <c r="P35" s="3">
        <f t="shared" si="23"/>
        <v>408</v>
      </c>
      <c r="Q35" s="3">
        <f t="shared" si="23"/>
        <v>408</v>
      </c>
      <c r="R35" s="3">
        <f t="shared" ref="R35:CC35" si="28">R65-R76</f>
        <v>408</v>
      </c>
      <c r="S35" s="3">
        <f t="shared" si="28"/>
        <v>408</v>
      </c>
      <c r="T35" s="3">
        <f t="shared" si="28"/>
        <v>408</v>
      </c>
      <c r="U35" s="3">
        <f t="shared" si="28"/>
        <v>408</v>
      </c>
      <c r="V35" s="3">
        <f t="shared" si="28"/>
        <v>408</v>
      </c>
      <c r="W35" s="3">
        <f t="shared" si="28"/>
        <v>408</v>
      </c>
      <c r="X35" s="3">
        <f t="shared" si="28"/>
        <v>408</v>
      </c>
      <c r="Y35" s="3">
        <f t="shared" si="28"/>
        <v>408</v>
      </c>
      <c r="Z35" s="3">
        <f t="shared" si="28"/>
        <v>408</v>
      </c>
      <c r="AA35" s="3">
        <f t="shared" si="28"/>
        <v>408</v>
      </c>
      <c r="AB35" s="3">
        <f t="shared" si="28"/>
        <v>408</v>
      </c>
      <c r="AC35" s="3">
        <f t="shared" si="28"/>
        <v>408</v>
      </c>
      <c r="AD35" s="3">
        <f t="shared" si="28"/>
        <v>408</v>
      </c>
      <c r="AE35" s="3">
        <f t="shared" si="28"/>
        <v>408</v>
      </c>
      <c r="AF35" s="3">
        <f t="shared" si="28"/>
        <v>408</v>
      </c>
      <c r="AG35" s="3">
        <f t="shared" si="28"/>
        <v>408</v>
      </c>
      <c r="AH35" s="3">
        <f t="shared" si="28"/>
        <v>408</v>
      </c>
      <c r="AI35" s="3">
        <f t="shared" si="28"/>
        <v>408</v>
      </c>
      <c r="AJ35" s="3">
        <f t="shared" si="28"/>
        <v>408</v>
      </c>
      <c r="AK35" s="3">
        <f t="shared" si="28"/>
        <v>345</v>
      </c>
      <c r="AL35" s="3">
        <f t="shared" si="28"/>
        <v>345</v>
      </c>
      <c r="AM35" s="3">
        <f t="shared" si="28"/>
        <v>345</v>
      </c>
      <c r="AN35" s="3">
        <f t="shared" si="28"/>
        <v>345</v>
      </c>
      <c r="AO35" s="3">
        <f t="shared" si="28"/>
        <v>345</v>
      </c>
      <c r="AP35" s="3">
        <f t="shared" si="28"/>
        <v>345</v>
      </c>
      <c r="AQ35" s="3">
        <f t="shared" si="28"/>
        <v>345</v>
      </c>
      <c r="AR35" s="3">
        <f t="shared" si="28"/>
        <v>345</v>
      </c>
      <c r="AS35" s="3">
        <f t="shared" si="28"/>
        <v>345</v>
      </c>
      <c r="AT35" s="3">
        <f t="shared" si="28"/>
        <v>345</v>
      </c>
      <c r="AU35" s="3">
        <f t="shared" si="28"/>
        <v>345</v>
      </c>
      <c r="AV35" s="3">
        <f t="shared" si="28"/>
        <v>345</v>
      </c>
      <c r="AW35" s="3">
        <f t="shared" si="28"/>
        <v>345</v>
      </c>
      <c r="AX35" s="3">
        <f t="shared" si="28"/>
        <v>345</v>
      </c>
      <c r="AY35" s="3">
        <f t="shared" si="28"/>
        <v>345</v>
      </c>
      <c r="AZ35" s="3">
        <f t="shared" si="28"/>
        <v>345</v>
      </c>
      <c r="BA35" s="3">
        <f t="shared" si="28"/>
        <v>345</v>
      </c>
      <c r="BB35" s="3">
        <f t="shared" si="28"/>
        <v>345</v>
      </c>
      <c r="BC35" s="3">
        <f t="shared" si="28"/>
        <v>345</v>
      </c>
      <c r="BD35" s="3">
        <f t="shared" si="28"/>
        <v>345</v>
      </c>
      <c r="BE35" s="3">
        <f t="shared" si="28"/>
        <v>345</v>
      </c>
      <c r="BF35" s="3">
        <f t="shared" si="28"/>
        <v>345</v>
      </c>
      <c r="BG35" s="3">
        <f t="shared" si="28"/>
        <v>345</v>
      </c>
      <c r="BH35" s="3">
        <f t="shared" si="28"/>
        <v>345</v>
      </c>
      <c r="BI35" s="3">
        <f t="shared" si="28"/>
        <v>345</v>
      </c>
      <c r="BJ35" s="3">
        <f t="shared" si="28"/>
        <v>345</v>
      </c>
      <c r="BK35" s="3">
        <f t="shared" si="28"/>
        <v>345</v>
      </c>
      <c r="BL35" s="3">
        <f t="shared" si="28"/>
        <v>345</v>
      </c>
      <c r="BM35" s="3">
        <f t="shared" si="28"/>
        <v>345</v>
      </c>
      <c r="BN35" s="3">
        <f t="shared" si="28"/>
        <v>345</v>
      </c>
      <c r="BO35" s="3">
        <f t="shared" si="28"/>
        <v>408</v>
      </c>
      <c r="BP35" s="3">
        <f t="shared" si="28"/>
        <v>408</v>
      </c>
      <c r="BQ35" s="3">
        <f t="shared" si="28"/>
        <v>408</v>
      </c>
      <c r="BR35" s="3">
        <f t="shared" si="28"/>
        <v>408</v>
      </c>
      <c r="BS35" s="3">
        <f t="shared" si="28"/>
        <v>408</v>
      </c>
      <c r="BT35" s="3">
        <f t="shared" si="28"/>
        <v>408</v>
      </c>
      <c r="BU35" s="3">
        <f t="shared" si="28"/>
        <v>408</v>
      </c>
      <c r="BV35" s="3">
        <f t="shared" si="28"/>
        <v>408</v>
      </c>
      <c r="BW35" s="3">
        <f t="shared" si="28"/>
        <v>408</v>
      </c>
      <c r="BX35" s="3">
        <f t="shared" si="28"/>
        <v>408</v>
      </c>
      <c r="BY35" s="3">
        <f t="shared" si="28"/>
        <v>408</v>
      </c>
      <c r="BZ35" s="3">
        <f t="shared" si="28"/>
        <v>408</v>
      </c>
      <c r="CA35" s="3">
        <f t="shared" si="28"/>
        <v>408</v>
      </c>
      <c r="CB35" s="3">
        <f t="shared" si="28"/>
        <v>408</v>
      </c>
      <c r="CC35" s="3">
        <f t="shared" si="28"/>
        <v>408</v>
      </c>
      <c r="CD35" s="3">
        <f t="shared" ref="CD35:CS35" si="29">CD65-CD76</f>
        <v>408</v>
      </c>
      <c r="CE35" s="3">
        <f t="shared" si="29"/>
        <v>408</v>
      </c>
      <c r="CF35" s="3">
        <f t="shared" si="29"/>
        <v>408</v>
      </c>
      <c r="CG35" s="3">
        <f t="shared" si="29"/>
        <v>408</v>
      </c>
      <c r="CH35" s="3">
        <f t="shared" si="29"/>
        <v>408</v>
      </c>
      <c r="CI35" s="3">
        <f t="shared" si="29"/>
        <v>340</v>
      </c>
      <c r="CJ35" s="3">
        <f t="shared" si="29"/>
        <v>340</v>
      </c>
      <c r="CK35" s="3">
        <f t="shared" si="29"/>
        <v>340</v>
      </c>
      <c r="CL35" s="3">
        <f t="shared" si="29"/>
        <v>408</v>
      </c>
      <c r="CM35" s="3">
        <f t="shared" si="29"/>
        <v>408</v>
      </c>
      <c r="CN35" s="3">
        <f t="shared" si="29"/>
        <v>408</v>
      </c>
      <c r="CO35" s="3">
        <f t="shared" si="29"/>
        <v>408</v>
      </c>
      <c r="CP35" s="3">
        <f t="shared" si="29"/>
        <v>408</v>
      </c>
      <c r="CQ35" s="3">
        <f t="shared" si="29"/>
        <v>408</v>
      </c>
      <c r="CR35" s="3">
        <f t="shared" si="29"/>
        <v>408</v>
      </c>
      <c r="CS35" s="83">
        <f t="shared" si="29"/>
        <v>408</v>
      </c>
      <c r="CT35" s="30">
        <f t="shared" si="18"/>
        <v>37074</v>
      </c>
      <c r="CU35" s="152"/>
    </row>
    <row r="36" spans="1:99">
      <c r="A36" s="25" t="s">
        <v>37</v>
      </c>
      <c r="B36" s="82">
        <f t="shared" si="23"/>
        <v>452.96</v>
      </c>
      <c r="C36" s="3">
        <f t="shared" si="23"/>
        <v>452.96</v>
      </c>
      <c r="D36" s="3">
        <f t="shared" si="23"/>
        <v>452.96</v>
      </c>
      <c r="E36" s="3">
        <f t="shared" si="23"/>
        <v>452.96</v>
      </c>
      <c r="F36" s="3">
        <f t="shared" si="23"/>
        <v>452.96</v>
      </c>
      <c r="G36" s="3">
        <f t="shared" si="23"/>
        <v>452.96</v>
      </c>
      <c r="H36" s="3">
        <f t="shared" si="23"/>
        <v>452.96</v>
      </c>
      <c r="I36" s="3">
        <f t="shared" si="23"/>
        <v>452.96</v>
      </c>
      <c r="J36" s="3">
        <f t="shared" si="23"/>
        <v>452.96</v>
      </c>
      <c r="K36" s="3">
        <f t="shared" si="23"/>
        <v>452.96</v>
      </c>
      <c r="L36" s="3">
        <f t="shared" si="23"/>
        <v>452.96</v>
      </c>
      <c r="M36" s="3">
        <f t="shared" si="23"/>
        <v>452.96</v>
      </c>
      <c r="N36" s="3">
        <f t="shared" si="23"/>
        <v>452.96</v>
      </c>
      <c r="O36" s="3">
        <f t="shared" si="23"/>
        <v>452.96</v>
      </c>
      <c r="P36" s="3">
        <f t="shared" si="23"/>
        <v>452.96</v>
      </c>
      <c r="Q36" s="3">
        <f t="shared" si="23"/>
        <v>452.96</v>
      </c>
      <c r="R36" s="3">
        <f t="shared" ref="R36:CC36" si="30">R66-R77</f>
        <v>452.96</v>
      </c>
      <c r="S36" s="3">
        <f t="shared" si="30"/>
        <v>452.96</v>
      </c>
      <c r="T36" s="3">
        <f t="shared" si="30"/>
        <v>452.96</v>
      </c>
      <c r="U36" s="3">
        <f t="shared" si="30"/>
        <v>452.96</v>
      </c>
      <c r="V36" s="3">
        <f t="shared" si="30"/>
        <v>452.96</v>
      </c>
      <c r="W36" s="3">
        <f t="shared" si="30"/>
        <v>452.96</v>
      </c>
      <c r="X36" s="3">
        <f t="shared" si="30"/>
        <v>452.96</v>
      </c>
      <c r="Y36" s="3">
        <f t="shared" si="30"/>
        <v>452.96</v>
      </c>
      <c r="Z36" s="3">
        <f t="shared" si="30"/>
        <v>452.96</v>
      </c>
      <c r="AA36" s="3">
        <f t="shared" si="30"/>
        <v>452.96</v>
      </c>
      <c r="AB36" s="3">
        <f t="shared" si="30"/>
        <v>452.96</v>
      </c>
      <c r="AC36" s="3">
        <f t="shared" si="30"/>
        <v>452.96</v>
      </c>
      <c r="AD36" s="3">
        <f t="shared" si="30"/>
        <v>452.96</v>
      </c>
      <c r="AE36" s="3">
        <f t="shared" si="30"/>
        <v>452.96</v>
      </c>
      <c r="AF36" s="3">
        <f t="shared" si="30"/>
        <v>452.96</v>
      </c>
      <c r="AG36" s="3">
        <f t="shared" si="30"/>
        <v>452.96</v>
      </c>
      <c r="AH36" s="3">
        <f t="shared" si="30"/>
        <v>452.96</v>
      </c>
      <c r="AI36" s="3">
        <f t="shared" si="30"/>
        <v>452.96</v>
      </c>
      <c r="AJ36" s="3">
        <f t="shared" si="30"/>
        <v>452.96</v>
      </c>
      <c r="AK36" s="3">
        <f t="shared" si="30"/>
        <v>422.96</v>
      </c>
      <c r="AL36" s="3">
        <f t="shared" si="30"/>
        <v>392.96</v>
      </c>
      <c r="AM36" s="3">
        <f t="shared" si="30"/>
        <v>362.96</v>
      </c>
      <c r="AN36" s="3">
        <f t="shared" si="30"/>
        <v>332.96</v>
      </c>
      <c r="AO36" s="3">
        <f t="shared" si="30"/>
        <v>322.95999999999998</v>
      </c>
      <c r="AP36" s="3">
        <f t="shared" si="30"/>
        <v>322.95999999999998</v>
      </c>
      <c r="AQ36" s="3">
        <f t="shared" si="30"/>
        <v>322.95999999999998</v>
      </c>
      <c r="AR36" s="3">
        <f t="shared" si="30"/>
        <v>322.95999999999998</v>
      </c>
      <c r="AS36" s="3">
        <f t="shared" si="30"/>
        <v>322.95999999999998</v>
      </c>
      <c r="AT36" s="3">
        <f t="shared" si="30"/>
        <v>322.95999999999998</v>
      </c>
      <c r="AU36" s="3">
        <f t="shared" si="30"/>
        <v>322.95999999999998</v>
      </c>
      <c r="AV36" s="3">
        <f t="shared" si="30"/>
        <v>322.95999999999998</v>
      </c>
      <c r="AW36" s="3">
        <f t="shared" si="30"/>
        <v>322.95999999999998</v>
      </c>
      <c r="AX36" s="3">
        <f t="shared" si="30"/>
        <v>322.95999999999998</v>
      </c>
      <c r="AY36" s="3">
        <f t="shared" si="30"/>
        <v>322.95999999999998</v>
      </c>
      <c r="AZ36" s="3">
        <f t="shared" si="30"/>
        <v>322.95999999999998</v>
      </c>
      <c r="BA36" s="3">
        <f t="shared" si="30"/>
        <v>322.95999999999998</v>
      </c>
      <c r="BB36" s="3">
        <f t="shared" si="30"/>
        <v>322.95999999999998</v>
      </c>
      <c r="BC36" s="3">
        <f t="shared" si="30"/>
        <v>322.95999999999998</v>
      </c>
      <c r="BD36" s="3">
        <f t="shared" si="30"/>
        <v>322.95999999999998</v>
      </c>
      <c r="BE36" s="3">
        <f t="shared" si="30"/>
        <v>322.95999999999998</v>
      </c>
      <c r="BF36" s="3">
        <f t="shared" si="30"/>
        <v>322.95999999999998</v>
      </c>
      <c r="BG36" s="3">
        <f t="shared" si="30"/>
        <v>322.95999999999998</v>
      </c>
      <c r="BH36" s="3">
        <f t="shared" si="30"/>
        <v>322.95999999999998</v>
      </c>
      <c r="BI36" s="3">
        <f t="shared" si="30"/>
        <v>322.95999999999998</v>
      </c>
      <c r="BJ36" s="3">
        <f t="shared" si="30"/>
        <v>322.95999999999998</v>
      </c>
      <c r="BK36" s="3">
        <f t="shared" si="30"/>
        <v>322.95999999999998</v>
      </c>
      <c r="BL36" s="3">
        <f t="shared" si="30"/>
        <v>322.95999999999998</v>
      </c>
      <c r="BM36" s="3">
        <f t="shared" si="30"/>
        <v>322.95999999999998</v>
      </c>
      <c r="BN36" s="3">
        <f t="shared" si="30"/>
        <v>322.95999999999998</v>
      </c>
      <c r="BO36" s="3">
        <f t="shared" si="30"/>
        <v>352.96</v>
      </c>
      <c r="BP36" s="3">
        <f t="shared" si="30"/>
        <v>382.96</v>
      </c>
      <c r="BQ36" s="3">
        <f t="shared" si="30"/>
        <v>412.96</v>
      </c>
      <c r="BR36" s="3">
        <f t="shared" si="30"/>
        <v>442.96</v>
      </c>
      <c r="BS36" s="3">
        <f t="shared" si="30"/>
        <v>452.96</v>
      </c>
      <c r="BT36" s="3">
        <f t="shared" si="30"/>
        <v>452.96</v>
      </c>
      <c r="BU36" s="3">
        <f t="shared" si="30"/>
        <v>452.96</v>
      </c>
      <c r="BV36" s="3">
        <f t="shared" si="30"/>
        <v>452.96</v>
      </c>
      <c r="BW36" s="3">
        <f t="shared" si="30"/>
        <v>452.96</v>
      </c>
      <c r="BX36" s="3">
        <f t="shared" si="30"/>
        <v>452.96</v>
      </c>
      <c r="BY36" s="3">
        <f t="shared" si="30"/>
        <v>452.96</v>
      </c>
      <c r="BZ36" s="3">
        <f t="shared" si="30"/>
        <v>452.96</v>
      </c>
      <c r="CA36" s="3">
        <f t="shared" si="30"/>
        <v>452.96</v>
      </c>
      <c r="CB36" s="3">
        <f t="shared" si="30"/>
        <v>452.96</v>
      </c>
      <c r="CC36" s="3">
        <f t="shared" si="30"/>
        <v>452.96</v>
      </c>
      <c r="CD36" s="3">
        <f t="shared" ref="CD36:CS36" si="31">CD66-CD77</f>
        <v>452.96</v>
      </c>
      <c r="CE36" s="3">
        <f t="shared" si="31"/>
        <v>452.96</v>
      </c>
      <c r="CF36" s="3">
        <f t="shared" si="31"/>
        <v>452.96</v>
      </c>
      <c r="CG36" s="3">
        <f t="shared" si="31"/>
        <v>452.96</v>
      </c>
      <c r="CH36" s="3">
        <f t="shared" si="31"/>
        <v>452.96</v>
      </c>
      <c r="CI36" s="3">
        <f t="shared" si="31"/>
        <v>422.96</v>
      </c>
      <c r="CJ36" s="3">
        <f t="shared" si="31"/>
        <v>399.96</v>
      </c>
      <c r="CK36" s="3">
        <f t="shared" si="31"/>
        <v>399.96</v>
      </c>
      <c r="CL36" s="3">
        <f t="shared" si="31"/>
        <v>429.96</v>
      </c>
      <c r="CM36" s="3">
        <f t="shared" si="31"/>
        <v>452.96</v>
      </c>
      <c r="CN36" s="3">
        <f t="shared" si="31"/>
        <v>452.96</v>
      </c>
      <c r="CO36" s="3">
        <f t="shared" si="31"/>
        <v>452.96</v>
      </c>
      <c r="CP36" s="3">
        <f t="shared" si="31"/>
        <v>452.96</v>
      </c>
      <c r="CQ36" s="3">
        <f t="shared" si="31"/>
        <v>452.96</v>
      </c>
      <c r="CR36" s="3">
        <f t="shared" si="31"/>
        <v>452.96</v>
      </c>
      <c r="CS36" s="83">
        <f t="shared" si="31"/>
        <v>452.96</v>
      </c>
      <c r="CT36" s="30">
        <f t="shared" si="18"/>
        <v>39425.159999999938</v>
      </c>
      <c r="CU36" s="152"/>
    </row>
    <row r="37" spans="1:99">
      <c r="A37" s="25" t="s">
        <v>38</v>
      </c>
      <c r="B37" s="82">
        <f t="shared" si="23"/>
        <v>684</v>
      </c>
      <c r="C37" s="3">
        <f t="shared" si="23"/>
        <v>690</v>
      </c>
      <c r="D37" s="3">
        <f t="shared" si="23"/>
        <v>696</v>
      </c>
      <c r="E37" s="3">
        <f t="shared" si="23"/>
        <v>706</v>
      </c>
      <c r="F37" s="3">
        <f t="shared" si="23"/>
        <v>712</v>
      </c>
      <c r="G37" s="3">
        <f t="shared" si="23"/>
        <v>714</v>
      </c>
      <c r="H37" s="3">
        <f t="shared" si="23"/>
        <v>719</v>
      </c>
      <c r="I37" s="3">
        <f t="shared" si="23"/>
        <v>723</v>
      </c>
      <c r="J37" s="3">
        <f t="shared" si="23"/>
        <v>720</v>
      </c>
      <c r="K37" s="3">
        <f t="shared" si="23"/>
        <v>719</v>
      </c>
      <c r="L37" s="3">
        <f t="shared" si="23"/>
        <v>722</v>
      </c>
      <c r="M37" s="3">
        <f t="shared" si="23"/>
        <v>723</v>
      </c>
      <c r="N37" s="3">
        <f t="shared" si="23"/>
        <v>721</v>
      </c>
      <c r="O37" s="3">
        <f t="shared" si="23"/>
        <v>720</v>
      </c>
      <c r="P37" s="3">
        <f t="shared" si="23"/>
        <v>725</v>
      </c>
      <c r="Q37" s="3">
        <f t="shared" si="23"/>
        <v>726</v>
      </c>
      <c r="R37" s="3">
        <f t="shared" ref="R37:CC37" si="32">R67-R78</f>
        <v>728</v>
      </c>
      <c r="S37" s="3">
        <f t="shared" si="32"/>
        <v>729</v>
      </c>
      <c r="T37" s="3">
        <f t="shared" si="32"/>
        <v>729</v>
      </c>
      <c r="U37" s="3">
        <f t="shared" si="32"/>
        <v>730</v>
      </c>
      <c r="V37" s="3">
        <f t="shared" si="32"/>
        <v>729</v>
      </c>
      <c r="W37" s="3">
        <f t="shared" si="32"/>
        <v>731</v>
      </c>
      <c r="X37" s="3">
        <f t="shared" si="32"/>
        <v>727</v>
      </c>
      <c r="Y37" s="3">
        <f t="shared" si="32"/>
        <v>729</v>
      </c>
      <c r="Z37" s="3">
        <f t="shared" si="32"/>
        <v>728</v>
      </c>
      <c r="AA37" s="3">
        <f t="shared" si="32"/>
        <v>734</v>
      </c>
      <c r="AB37" s="3">
        <f t="shared" si="32"/>
        <v>734</v>
      </c>
      <c r="AC37" s="3">
        <f t="shared" si="32"/>
        <v>732</v>
      </c>
      <c r="AD37" s="3">
        <f t="shared" si="32"/>
        <v>731</v>
      </c>
      <c r="AE37" s="3">
        <f t="shared" si="32"/>
        <v>723</v>
      </c>
      <c r="AF37" s="3">
        <f t="shared" si="32"/>
        <v>721</v>
      </c>
      <c r="AG37" s="3">
        <f t="shared" si="32"/>
        <v>725</v>
      </c>
      <c r="AH37" s="3">
        <f t="shared" si="32"/>
        <v>724</v>
      </c>
      <c r="AI37" s="3">
        <f t="shared" si="32"/>
        <v>714</v>
      </c>
      <c r="AJ37" s="3">
        <f t="shared" si="32"/>
        <v>715</v>
      </c>
      <c r="AK37" s="3">
        <f t="shared" si="32"/>
        <v>719</v>
      </c>
      <c r="AL37" s="3">
        <f t="shared" si="32"/>
        <v>709</v>
      </c>
      <c r="AM37" s="3">
        <f t="shared" si="32"/>
        <v>713</v>
      </c>
      <c r="AN37" s="3">
        <f t="shared" si="32"/>
        <v>730</v>
      </c>
      <c r="AO37" s="3">
        <f t="shared" si="32"/>
        <v>736</v>
      </c>
      <c r="AP37" s="3">
        <f t="shared" si="32"/>
        <v>728</v>
      </c>
      <c r="AQ37" s="3">
        <f t="shared" si="32"/>
        <v>730</v>
      </c>
      <c r="AR37" s="3">
        <f t="shared" si="32"/>
        <v>728</v>
      </c>
      <c r="AS37" s="3">
        <f t="shared" si="32"/>
        <v>726</v>
      </c>
      <c r="AT37" s="3">
        <f t="shared" si="32"/>
        <v>731</v>
      </c>
      <c r="AU37" s="3">
        <f t="shared" si="32"/>
        <v>732</v>
      </c>
      <c r="AV37" s="3">
        <f t="shared" si="32"/>
        <v>730</v>
      </c>
      <c r="AW37" s="3">
        <f t="shared" si="32"/>
        <v>731</v>
      </c>
      <c r="AX37" s="3">
        <f t="shared" si="32"/>
        <v>732</v>
      </c>
      <c r="AY37" s="3">
        <f t="shared" si="32"/>
        <v>733</v>
      </c>
      <c r="AZ37" s="3">
        <f t="shared" si="32"/>
        <v>730</v>
      </c>
      <c r="BA37" s="3">
        <f t="shared" si="32"/>
        <v>729</v>
      </c>
      <c r="BB37" s="3">
        <f t="shared" si="32"/>
        <v>728</v>
      </c>
      <c r="BC37" s="3">
        <f t="shared" si="32"/>
        <v>727</v>
      </c>
      <c r="BD37" s="3">
        <f t="shared" si="32"/>
        <v>724</v>
      </c>
      <c r="BE37" s="3">
        <f t="shared" si="32"/>
        <v>729</v>
      </c>
      <c r="BF37" s="3">
        <f t="shared" si="32"/>
        <v>728</v>
      </c>
      <c r="BG37" s="3">
        <f t="shared" si="32"/>
        <v>726</v>
      </c>
      <c r="BH37" s="3">
        <f t="shared" si="32"/>
        <v>733</v>
      </c>
      <c r="BI37" s="3">
        <f t="shared" si="32"/>
        <v>729</v>
      </c>
      <c r="BJ37" s="3">
        <f t="shared" si="32"/>
        <v>722</v>
      </c>
      <c r="BK37" s="3">
        <f t="shared" si="32"/>
        <v>727</v>
      </c>
      <c r="BL37" s="3">
        <f t="shared" si="32"/>
        <v>728</v>
      </c>
      <c r="BM37" s="3">
        <f t="shared" si="32"/>
        <v>731</v>
      </c>
      <c r="BN37" s="3">
        <f t="shared" si="32"/>
        <v>726</v>
      </c>
      <c r="BO37" s="3">
        <f t="shared" si="32"/>
        <v>730</v>
      </c>
      <c r="BP37" s="3">
        <f t="shared" si="32"/>
        <v>725</v>
      </c>
      <c r="BQ37" s="3">
        <f t="shared" si="32"/>
        <v>735</v>
      </c>
      <c r="BR37" s="3">
        <f t="shared" si="32"/>
        <v>732</v>
      </c>
      <c r="BS37" s="3">
        <f t="shared" si="32"/>
        <v>733</v>
      </c>
      <c r="BT37" s="3">
        <f t="shared" si="32"/>
        <v>730</v>
      </c>
      <c r="BU37" s="3">
        <f t="shared" si="32"/>
        <v>729</v>
      </c>
      <c r="BV37" s="3">
        <f t="shared" si="32"/>
        <v>726</v>
      </c>
      <c r="BW37" s="3">
        <f t="shared" si="32"/>
        <v>732</v>
      </c>
      <c r="BX37" s="3">
        <f t="shared" si="32"/>
        <v>733</v>
      </c>
      <c r="BY37" s="3">
        <f t="shared" si="32"/>
        <v>733</v>
      </c>
      <c r="BZ37" s="3">
        <f t="shared" si="32"/>
        <v>731</v>
      </c>
      <c r="CA37" s="3">
        <f t="shared" si="32"/>
        <v>728</v>
      </c>
      <c r="CB37" s="3">
        <f t="shared" si="32"/>
        <v>726</v>
      </c>
      <c r="CC37" s="3">
        <f t="shared" si="32"/>
        <v>727</v>
      </c>
      <c r="CD37" s="3">
        <f t="shared" ref="CD37:CS37" si="33">CD67-CD78</f>
        <v>725</v>
      </c>
      <c r="CE37" s="3">
        <f t="shared" si="33"/>
        <v>731</v>
      </c>
      <c r="CF37" s="3">
        <f t="shared" si="33"/>
        <v>715</v>
      </c>
      <c r="CG37" s="3">
        <f t="shared" si="33"/>
        <v>709</v>
      </c>
      <c r="CH37" s="3">
        <f t="shared" si="33"/>
        <v>706</v>
      </c>
      <c r="CI37" s="3">
        <f t="shared" si="33"/>
        <v>707</v>
      </c>
      <c r="CJ37" s="3">
        <f t="shared" si="33"/>
        <v>711</v>
      </c>
      <c r="CK37" s="3">
        <f t="shared" si="33"/>
        <v>708</v>
      </c>
      <c r="CL37" s="3">
        <f t="shared" si="33"/>
        <v>707</v>
      </c>
      <c r="CM37" s="3">
        <f t="shared" si="33"/>
        <v>707</v>
      </c>
      <c r="CN37" s="3">
        <f t="shared" si="33"/>
        <v>710</v>
      </c>
      <c r="CO37" s="3">
        <f t="shared" si="33"/>
        <v>712</v>
      </c>
      <c r="CP37" s="3">
        <f t="shared" si="33"/>
        <v>712</v>
      </c>
      <c r="CQ37" s="3">
        <f t="shared" si="33"/>
        <v>712</v>
      </c>
      <c r="CR37" s="3">
        <f t="shared" si="33"/>
        <v>716</v>
      </c>
      <c r="CS37" s="83">
        <f t="shared" si="33"/>
        <v>724</v>
      </c>
      <c r="CT37" s="30">
        <f t="shared" si="18"/>
        <v>69420</v>
      </c>
      <c r="CU37" s="152"/>
    </row>
    <row r="38" spans="1:99">
      <c r="A38" s="57" t="s">
        <v>39</v>
      </c>
      <c r="B38" s="84">
        <f t="shared" si="23"/>
        <v>0</v>
      </c>
      <c r="C38" s="85">
        <f t="shared" si="23"/>
        <v>0</v>
      </c>
      <c r="D38" s="85">
        <f t="shared" si="23"/>
        <v>0</v>
      </c>
      <c r="E38" s="85">
        <f t="shared" si="23"/>
        <v>0</v>
      </c>
      <c r="F38" s="85">
        <f t="shared" si="23"/>
        <v>0</v>
      </c>
      <c r="G38" s="85">
        <f t="shared" si="23"/>
        <v>0</v>
      </c>
      <c r="H38" s="85">
        <f t="shared" si="23"/>
        <v>0</v>
      </c>
      <c r="I38" s="85">
        <f t="shared" si="23"/>
        <v>0</v>
      </c>
      <c r="J38" s="85">
        <f t="shared" si="23"/>
        <v>0</v>
      </c>
      <c r="K38" s="85">
        <f t="shared" si="23"/>
        <v>0</v>
      </c>
      <c r="L38" s="85">
        <f t="shared" si="23"/>
        <v>0</v>
      </c>
      <c r="M38" s="85">
        <f t="shared" si="23"/>
        <v>0</v>
      </c>
      <c r="N38" s="85">
        <f t="shared" si="23"/>
        <v>0</v>
      </c>
      <c r="O38" s="85">
        <f t="shared" si="23"/>
        <v>0</v>
      </c>
      <c r="P38" s="85">
        <f t="shared" si="23"/>
        <v>0</v>
      </c>
      <c r="Q38" s="85">
        <f t="shared" si="23"/>
        <v>0</v>
      </c>
      <c r="R38" s="85">
        <f t="shared" ref="R38:CC38" si="34">R68-R79</f>
        <v>0</v>
      </c>
      <c r="S38" s="85">
        <f t="shared" si="34"/>
        <v>0</v>
      </c>
      <c r="T38" s="85">
        <f t="shared" si="34"/>
        <v>0</v>
      </c>
      <c r="U38" s="85">
        <f t="shared" si="34"/>
        <v>0</v>
      </c>
      <c r="V38" s="85">
        <f t="shared" si="34"/>
        <v>0</v>
      </c>
      <c r="W38" s="85">
        <f t="shared" si="34"/>
        <v>0</v>
      </c>
      <c r="X38" s="85">
        <f t="shared" si="34"/>
        <v>0</v>
      </c>
      <c r="Y38" s="85">
        <f t="shared" si="34"/>
        <v>0</v>
      </c>
      <c r="Z38" s="85">
        <f t="shared" si="34"/>
        <v>0</v>
      </c>
      <c r="AA38" s="85">
        <f t="shared" si="34"/>
        <v>0</v>
      </c>
      <c r="AB38" s="85">
        <f t="shared" si="34"/>
        <v>0</v>
      </c>
      <c r="AC38" s="85">
        <f t="shared" si="34"/>
        <v>0</v>
      </c>
      <c r="AD38" s="85">
        <f t="shared" si="34"/>
        <v>0</v>
      </c>
      <c r="AE38" s="85">
        <f t="shared" si="34"/>
        <v>0</v>
      </c>
      <c r="AF38" s="85">
        <f t="shared" si="34"/>
        <v>0</v>
      </c>
      <c r="AG38" s="85">
        <f t="shared" si="34"/>
        <v>0</v>
      </c>
      <c r="AH38" s="85">
        <f t="shared" si="34"/>
        <v>0</v>
      </c>
      <c r="AI38" s="85">
        <f t="shared" si="34"/>
        <v>0</v>
      </c>
      <c r="AJ38" s="85">
        <f t="shared" si="34"/>
        <v>0</v>
      </c>
      <c r="AK38" s="85">
        <f t="shared" si="34"/>
        <v>0</v>
      </c>
      <c r="AL38" s="85">
        <f t="shared" si="34"/>
        <v>0</v>
      </c>
      <c r="AM38" s="85">
        <f t="shared" si="34"/>
        <v>0</v>
      </c>
      <c r="AN38" s="85">
        <f t="shared" si="34"/>
        <v>0</v>
      </c>
      <c r="AO38" s="85">
        <f t="shared" si="34"/>
        <v>0</v>
      </c>
      <c r="AP38" s="85">
        <f t="shared" si="34"/>
        <v>0</v>
      </c>
      <c r="AQ38" s="85">
        <f t="shared" si="34"/>
        <v>0</v>
      </c>
      <c r="AR38" s="85">
        <f t="shared" si="34"/>
        <v>0</v>
      </c>
      <c r="AS38" s="85">
        <f t="shared" si="34"/>
        <v>0</v>
      </c>
      <c r="AT38" s="85">
        <f t="shared" si="34"/>
        <v>0</v>
      </c>
      <c r="AU38" s="85">
        <f t="shared" si="34"/>
        <v>0</v>
      </c>
      <c r="AV38" s="85">
        <f t="shared" si="34"/>
        <v>0</v>
      </c>
      <c r="AW38" s="85">
        <f t="shared" si="34"/>
        <v>0</v>
      </c>
      <c r="AX38" s="85">
        <f t="shared" si="34"/>
        <v>0</v>
      </c>
      <c r="AY38" s="85">
        <f t="shared" si="34"/>
        <v>0</v>
      </c>
      <c r="AZ38" s="85">
        <f t="shared" si="34"/>
        <v>0</v>
      </c>
      <c r="BA38" s="85">
        <f t="shared" si="34"/>
        <v>0</v>
      </c>
      <c r="BB38" s="85">
        <f t="shared" si="34"/>
        <v>0</v>
      </c>
      <c r="BC38" s="85">
        <f t="shared" si="34"/>
        <v>0</v>
      </c>
      <c r="BD38" s="85">
        <f t="shared" si="34"/>
        <v>0</v>
      </c>
      <c r="BE38" s="85">
        <f t="shared" si="34"/>
        <v>0</v>
      </c>
      <c r="BF38" s="85">
        <f t="shared" si="34"/>
        <v>0</v>
      </c>
      <c r="BG38" s="85">
        <f t="shared" si="34"/>
        <v>0</v>
      </c>
      <c r="BH38" s="85">
        <f t="shared" si="34"/>
        <v>0</v>
      </c>
      <c r="BI38" s="85">
        <f t="shared" si="34"/>
        <v>0</v>
      </c>
      <c r="BJ38" s="85">
        <f t="shared" si="34"/>
        <v>0</v>
      </c>
      <c r="BK38" s="85">
        <f t="shared" si="34"/>
        <v>0</v>
      </c>
      <c r="BL38" s="85">
        <f t="shared" si="34"/>
        <v>0</v>
      </c>
      <c r="BM38" s="85">
        <f t="shared" si="34"/>
        <v>0</v>
      </c>
      <c r="BN38" s="85">
        <f t="shared" si="34"/>
        <v>0</v>
      </c>
      <c r="BO38" s="85">
        <f t="shared" si="34"/>
        <v>0</v>
      </c>
      <c r="BP38" s="85">
        <f t="shared" si="34"/>
        <v>0</v>
      </c>
      <c r="BQ38" s="85">
        <f t="shared" si="34"/>
        <v>0</v>
      </c>
      <c r="BR38" s="85">
        <f t="shared" si="34"/>
        <v>0</v>
      </c>
      <c r="BS38" s="85">
        <f t="shared" si="34"/>
        <v>0</v>
      </c>
      <c r="BT38" s="85">
        <f t="shared" si="34"/>
        <v>0</v>
      </c>
      <c r="BU38" s="85">
        <f t="shared" si="34"/>
        <v>0</v>
      </c>
      <c r="BV38" s="85">
        <f t="shared" si="34"/>
        <v>0</v>
      </c>
      <c r="BW38" s="85">
        <f t="shared" si="34"/>
        <v>0</v>
      </c>
      <c r="BX38" s="85">
        <f t="shared" si="34"/>
        <v>0</v>
      </c>
      <c r="BY38" s="85">
        <f t="shared" si="34"/>
        <v>0</v>
      </c>
      <c r="BZ38" s="85">
        <f t="shared" si="34"/>
        <v>0</v>
      </c>
      <c r="CA38" s="85">
        <f t="shared" si="34"/>
        <v>0</v>
      </c>
      <c r="CB38" s="85">
        <f t="shared" si="34"/>
        <v>0</v>
      </c>
      <c r="CC38" s="85">
        <f t="shared" si="34"/>
        <v>0</v>
      </c>
      <c r="CD38" s="85">
        <f t="shared" ref="CD38:CS38" si="35">CD68-CD79</f>
        <v>0</v>
      </c>
      <c r="CE38" s="85">
        <f t="shared" si="35"/>
        <v>0</v>
      </c>
      <c r="CF38" s="85">
        <f t="shared" si="35"/>
        <v>0</v>
      </c>
      <c r="CG38" s="85">
        <f t="shared" si="35"/>
        <v>0</v>
      </c>
      <c r="CH38" s="85">
        <f t="shared" si="35"/>
        <v>0</v>
      </c>
      <c r="CI38" s="85">
        <f t="shared" si="35"/>
        <v>0</v>
      </c>
      <c r="CJ38" s="85">
        <f t="shared" si="35"/>
        <v>0</v>
      </c>
      <c r="CK38" s="85">
        <f t="shared" si="35"/>
        <v>0</v>
      </c>
      <c r="CL38" s="85">
        <f t="shared" si="35"/>
        <v>0</v>
      </c>
      <c r="CM38" s="85">
        <f t="shared" si="35"/>
        <v>0</v>
      </c>
      <c r="CN38" s="85">
        <f t="shared" si="35"/>
        <v>0</v>
      </c>
      <c r="CO38" s="85">
        <f t="shared" si="35"/>
        <v>0</v>
      </c>
      <c r="CP38" s="85">
        <f t="shared" si="35"/>
        <v>0</v>
      </c>
      <c r="CQ38" s="85">
        <f t="shared" si="35"/>
        <v>0</v>
      </c>
      <c r="CR38" s="85">
        <f t="shared" si="35"/>
        <v>0</v>
      </c>
      <c r="CS38" s="86">
        <f t="shared" si="35"/>
        <v>0</v>
      </c>
      <c r="CT38" s="30">
        <f t="shared" si="18"/>
        <v>0</v>
      </c>
      <c r="CU38" s="152"/>
    </row>
    <row r="39" spans="1:99">
      <c r="A39" s="87" t="s">
        <v>40</v>
      </c>
      <c r="B39" s="88">
        <f t="shared" ref="B39:AG39" si="36">B12</f>
        <v>205.05129402777777</v>
      </c>
      <c r="C39" s="89">
        <f t="shared" si="36"/>
        <v>205.05129402777777</v>
      </c>
      <c r="D39" s="89">
        <f t="shared" si="36"/>
        <v>205.05129402777777</v>
      </c>
      <c r="E39" s="89">
        <f t="shared" si="36"/>
        <v>205.05129402777777</v>
      </c>
      <c r="F39" s="89">
        <f t="shared" si="36"/>
        <v>205.05129402777777</v>
      </c>
      <c r="G39" s="89">
        <f t="shared" si="36"/>
        <v>205.05129402777777</v>
      </c>
      <c r="H39" s="89">
        <f t="shared" si="36"/>
        <v>205.05129402777777</v>
      </c>
      <c r="I39" s="89">
        <f t="shared" si="36"/>
        <v>205.05129402777777</v>
      </c>
      <c r="J39" s="89">
        <f t="shared" si="36"/>
        <v>205.05129402777777</v>
      </c>
      <c r="K39" s="89">
        <f t="shared" si="36"/>
        <v>205.05129402777777</v>
      </c>
      <c r="L39" s="89">
        <f t="shared" si="36"/>
        <v>205.05129402777777</v>
      </c>
      <c r="M39" s="89">
        <f t="shared" si="36"/>
        <v>205.05129402777777</v>
      </c>
      <c r="N39" s="89">
        <f t="shared" si="36"/>
        <v>205.05129402777777</v>
      </c>
      <c r="O39" s="89">
        <f t="shared" si="36"/>
        <v>205.05129402777777</v>
      </c>
      <c r="P39" s="89">
        <f t="shared" si="36"/>
        <v>205.05129402777777</v>
      </c>
      <c r="Q39" s="89">
        <f t="shared" si="36"/>
        <v>205.05129402777777</v>
      </c>
      <c r="R39" s="89">
        <f t="shared" si="36"/>
        <v>205.05129402777777</v>
      </c>
      <c r="S39" s="89">
        <f t="shared" si="36"/>
        <v>205.05129402777777</v>
      </c>
      <c r="T39" s="89">
        <f t="shared" si="36"/>
        <v>205.05129402777777</v>
      </c>
      <c r="U39" s="89">
        <f t="shared" si="36"/>
        <v>205.05129402777777</v>
      </c>
      <c r="V39" s="89">
        <f t="shared" si="36"/>
        <v>205.05129402777777</v>
      </c>
      <c r="W39" s="89">
        <f t="shared" si="36"/>
        <v>205.05129402777777</v>
      </c>
      <c r="X39" s="89">
        <f t="shared" si="36"/>
        <v>205.05129402777777</v>
      </c>
      <c r="Y39" s="89">
        <f t="shared" si="36"/>
        <v>205.05129402777777</v>
      </c>
      <c r="Z39" s="89">
        <f t="shared" si="36"/>
        <v>205.05129402777777</v>
      </c>
      <c r="AA39" s="89">
        <f t="shared" si="36"/>
        <v>205.05129402777777</v>
      </c>
      <c r="AB39" s="89">
        <f t="shared" si="36"/>
        <v>205.05129402777777</v>
      </c>
      <c r="AC39" s="89">
        <f t="shared" si="36"/>
        <v>205.05129402777777</v>
      </c>
      <c r="AD39" s="89">
        <f t="shared" si="36"/>
        <v>205.05129402777777</v>
      </c>
      <c r="AE39" s="89">
        <f t="shared" si="36"/>
        <v>205.05129402777777</v>
      </c>
      <c r="AF39" s="89">
        <f t="shared" si="36"/>
        <v>205.05129402777777</v>
      </c>
      <c r="AG39" s="89">
        <f t="shared" si="36"/>
        <v>205.05129402777777</v>
      </c>
      <c r="AH39" s="89">
        <f t="shared" ref="AH39:BM39" si="37">AH12</f>
        <v>205.05129402777777</v>
      </c>
      <c r="AI39" s="89">
        <f t="shared" si="37"/>
        <v>205.05129402777777</v>
      </c>
      <c r="AJ39" s="89">
        <f t="shared" si="37"/>
        <v>205.05129402777777</v>
      </c>
      <c r="AK39" s="89">
        <f t="shared" si="37"/>
        <v>205.05129402777777</v>
      </c>
      <c r="AL39" s="89">
        <f t="shared" si="37"/>
        <v>205.05129402777777</v>
      </c>
      <c r="AM39" s="89">
        <f t="shared" si="37"/>
        <v>205.05129402777777</v>
      </c>
      <c r="AN39" s="89">
        <f t="shared" si="37"/>
        <v>205.05129402777777</v>
      </c>
      <c r="AO39" s="89">
        <f t="shared" si="37"/>
        <v>205.05129402777777</v>
      </c>
      <c r="AP39" s="89">
        <f t="shared" si="37"/>
        <v>205.05129402777777</v>
      </c>
      <c r="AQ39" s="89">
        <f t="shared" si="37"/>
        <v>205.05129402777777</v>
      </c>
      <c r="AR39" s="89">
        <f t="shared" si="37"/>
        <v>205.05129402777777</v>
      </c>
      <c r="AS39" s="89">
        <f t="shared" si="37"/>
        <v>205.05129402777777</v>
      </c>
      <c r="AT39" s="89">
        <f t="shared" si="37"/>
        <v>205.05129402777777</v>
      </c>
      <c r="AU39" s="89">
        <f t="shared" si="37"/>
        <v>205.05129402777777</v>
      </c>
      <c r="AV39" s="89">
        <f t="shared" si="37"/>
        <v>205.05129402777777</v>
      </c>
      <c r="AW39" s="89">
        <f t="shared" si="37"/>
        <v>205.05129402777777</v>
      </c>
      <c r="AX39" s="89">
        <f t="shared" si="37"/>
        <v>205.05129402777777</v>
      </c>
      <c r="AY39" s="89">
        <f t="shared" si="37"/>
        <v>205.05129402777777</v>
      </c>
      <c r="AZ39" s="89">
        <f t="shared" si="37"/>
        <v>205.05129402777777</v>
      </c>
      <c r="BA39" s="89">
        <f t="shared" si="37"/>
        <v>205.05129402777777</v>
      </c>
      <c r="BB39" s="89">
        <f t="shared" si="37"/>
        <v>205.05129402777777</v>
      </c>
      <c r="BC39" s="89">
        <f t="shared" si="37"/>
        <v>205.05129402777777</v>
      </c>
      <c r="BD39" s="89">
        <f t="shared" si="37"/>
        <v>205.05129402777777</v>
      </c>
      <c r="BE39" s="89">
        <f t="shared" si="37"/>
        <v>205.05129402777777</v>
      </c>
      <c r="BF39" s="89">
        <f t="shared" si="37"/>
        <v>205.05129402777777</v>
      </c>
      <c r="BG39" s="89">
        <f t="shared" si="37"/>
        <v>205.05129402777777</v>
      </c>
      <c r="BH39" s="89">
        <f t="shared" si="37"/>
        <v>205.05129402777777</v>
      </c>
      <c r="BI39" s="89">
        <f t="shared" si="37"/>
        <v>205.05129402777777</v>
      </c>
      <c r="BJ39" s="89">
        <f t="shared" si="37"/>
        <v>205.05129402777777</v>
      </c>
      <c r="BK39" s="89">
        <f t="shared" si="37"/>
        <v>205.05129402777777</v>
      </c>
      <c r="BL39" s="89">
        <f t="shared" si="37"/>
        <v>205.05129402777777</v>
      </c>
      <c r="BM39" s="89">
        <f t="shared" si="37"/>
        <v>205.05129402777777</v>
      </c>
      <c r="BN39" s="89">
        <f t="shared" ref="BN39:CS39" si="38">BN12</f>
        <v>205.05129402777777</v>
      </c>
      <c r="BO39" s="89">
        <f t="shared" si="38"/>
        <v>205.05129402777777</v>
      </c>
      <c r="BP39" s="89">
        <f t="shared" si="38"/>
        <v>205.05129402777777</v>
      </c>
      <c r="BQ39" s="89">
        <f t="shared" si="38"/>
        <v>205.05129402777777</v>
      </c>
      <c r="BR39" s="89">
        <f t="shared" si="38"/>
        <v>205.05129402777777</v>
      </c>
      <c r="BS39" s="89">
        <f t="shared" si="38"/>
        <v>205.05129402777777</v>
      </c>
      <c r="BT39" s="89">
        <f t="shared" si="38"/>
        <v>205.05129402777777</v>
      </c>
      <c r="BU39" s="89">
        <f t="shared" si="38"/>
        <v>205.05129402777777</v>
      </c>
      <c r="BV39" s="89">
        <f t="shared" si="38"/>
        <v>205.05129402777777</v>
      </c>
      <c r="BW39" s="89">
        <f t="shared" si="38"/>
        <v>205.05129402777777</v>
      </c>
      <c r="BX39" s="89">
        <f t="shared" si="38"/>
        <v>205.05129402777777</v>
      </c>
      <c r="BY39" s="89">
        <f t="shared" si="38"/>
        <v>205.05129402777777</v>
      </c>
      <c r="BZ39" s="89">
        <f t="shared" si="38"/>
        <v>205.05129402777777</v>
      </c>
      <c r="CA39" s="89">
        <f t="shared" si="38"/>
        <v>205.05129402777777</v>
      </c>
      <c r="CB39" s="89">
        <f t="shared" si="38"/>
        <v>205.05129402777777</v>
      </c>
      <c r="CC39" s="89">
        <f t="shared" si="38"/>
        <v>205.05129402777777</v>
      </c>
      <c r="CD39" s="89">
        <f t="shared" si="38"/>
        <v>205.05129402777777</v>
      </c>
      <c r="CE39" s="89">
        <f t="shared" si="38"/>
        <v>205.05129402777777</v>
      </c>
      <c r="CF39" s="89">
        <f t="shared" si="38"/>
        <v>205.05129402777777</v>
      </c>
      <c r="CG39" s="89">
        <f t="shared" si="38"/>
        <v>205.05129402777777</v>
      </c>
      <c r="CH39" s="89">
        <f t="shared" si="38"/>
        <v>205.05129402777777</v>
      </c>
      <c r="CI39" s="89">
        <f t="shared" si="38"/>
        <v>205.05129402777777</v>
      </c>
      <c r="CJ39" s="89">
        <f t="shared" si="38"/>
        <v>205.05129402777777</v>
      </c>
      <c r="CK39" s="89">
        <f t="shared" si="38"/>
        <v>205.05129402777777</v>
      </c>
      <c r="CL39" s="89">
        <f t="shared" si="38"/>
        <v>205.05129402777777</v>
      </c>
      <c r="CM39" s="89">
        <f t="shared" si="38"/>
        <v>205.05129402777777</v>
      </c>
      <c r="CN39" s="89">
        <f t="shared" si="38"/>
        <v>205.05129402777777</v>
      </c>
      <c r="CO39" s="89">
        <f t="shared" si="38"/>
        <v>205.05129402777777</v>
      </c>
      <c r="CP39" s="89">
        <f t="shared" si="38"/>
        <v>205.05129402777777</v>
      </c>
      <c r="CQ39" s="89">
        <f t="shared" si="38"/>
        <v>205.05129402777777</v>
      </c>
      <c r="CR39" s="89">
        <f t="shared" si="38"/>
        <v>205.05129402777777</v>
      </c>
      <c r="CS39" s="90">
        <f t="shared" si="38"/>
        <v>205.05129402777777</v>
      </c>
      <c r="CT39" s="30">
        <f t="shared" si="18"/>
        <v>19684.924226666677</v>
      </c>
      <c r="CU39" s="152"/>
    </row>
    <row r="40" spans="1:99">
      <c r="A40" s="20" t="s">
        <v>41</v>
      </c>
      <c r="B40" s="39">
        <f t="shared" ref="B40:AG40" si="39">SUM(B41:B41)</f>
        <v>2134.4</v>
      </c>
      <c r="C40" s="40">
        <f t="shared" si="39"/>
        <v>2134.5</v>
      </c>
      <c r="D40" s="40">
        <f t="shared" si="39"/>
        <v>2258.96</v>
      </c>
      <c r="E40" s="40">
        <f t="shared" si="39"/>
        <v>2304.39</v>
      </c>
      <c r="F40" s="40">
        <f t="shared" si="39"/>
        <v>2345.36</v>
      </c>
      <c r="G40" s="40">
        <f t="shared" si="39"/>
        <v>2393.0500000000002</v>
      </c>
      <c r="H40" s="40">
        <f t="shared" si="39"/>
        <v>2392.69</v>
      </c>
      <c r="I40" s="40">
        <f t="shared" si="39"/>
        <v>2413.9499999999998</v>
      </c>
      <c r="J40" s="40">
        <f t="shared" si="39"/>
        <v>2357.6999999999998</v>
      </c>
      <c r="K40" s="40">
        <f t="shared" si="39"/>
        <v>2274.19</v>
      </c>
      <c r="L40" s="40">
        <f t="shared" si="39"/>
        <v>2277.5100000000002</v>
      </c>
      <c r="M40" s="40">
        <f t="shared" si="39"/>
        <v>2296.91</v>
      </c>
      <c r="N40" s="40">
        <f t="shared" si="39"/>
        <v>2296.9</v>
      </c>
      <c r="O40" s="40">
        <f t="shared" si="39"/>
        <v>2323.6999999999998</v>
      </c>
      <c r="P40" s="40">
        <f t="shared" si="39"/>
        <v>2326.7800000000002</v>
      </c>
      <c r="Q40" s="40">
        <f t="shared" si="39"/>
        <v>2326.86</v>
      </c>
      <c r="R40" s="40">
        <f t="shared" si="39"/>
        <v>2326.85</v>
      </c>
      <c r="S40" s="40">
        <f t="shared" si="39"/>
        <v>2348.66</v>
      </c>
      <c r="T40" s="40">
        <f t="shared" si="39"/>
        <v>2348.7199999999998</v>
      </c>
      <c r="U40" s="40">
        <f t="shared" si="39"/>
        <v>2348.79</v>
      </c>
      <c r="V40" s="40">
        <f t="shared" si="39"/>
        <v>2370.59</v>
      </c>
      <c r="W40" s="40">
        <f t="shared" si="39"/>
        <v>2370.65</v>
      </c>
      <c r="X40" s="40">
        <f t="shared" si="39"/>
        <v>2216.9899999999998</v>
      </c>
      <c r="Y40" s="40">
        <f t="shared" si="39"/>
        <v>2238.98</v>
      </c>
      <c r="Z40" s="40">
        <f t="shared" si="39"/>
        <v>2385.87</v>
      </c>
      <c r="AA40" s="40">
        <f t="shared" si="39"/>
        <v>2391.86</v>
      </c>
      <c r="AB40" s="40">
        <f t="shared" si="39"/>
        <v>2433.89</v>
      </c>
      <c r="AC40" s="40">
        <f t="shared" si="39"/>
        <v>2436.21</v>
      </c>
      <c r="AD40" s="40">
        <f t="shared" si="39"/>
        <v>2452.17</v>
      </c>
      <c r="AE40" s="40">
        <f t="shared" si="39"/>
        <v>2452.1799999999998</v>
      </c>
      <c r="AF40" s="40">
        <f t="shared" si="39"/>
        <v>2506.7800000000002</v>
      </c>
      <c r="AG40" s="40">
        <f t="shared" si="39"/>
        <v>2516.59</v>
      </c>
      <c r="AH40" s="40">
        <f t="shared" ref="AH40:BM40" si="40">SUM(AH41:AH41)</f>
        <v>2372.98</v>
      </c>
      <c r="AI40" s="40">
        <f t="shared" si="40"/>
        <v>2372.98</v>
      </c>
      <c r="AJ40" s="40">
        <f t="shared" si="40"/>
        <v>2324.7199999999998</v>
      </c>
      <c r="AK40" s="40">
        <f t="shared" si="40"/>
        <v>2242.36</v>
      </c>
      <c r="AL40" s="40">
        <f t="shared" si="40"/>
        <v>2155.33</v>
      </c>
      <c r="AM40" s="40">
        <f t="shared" si="40"/>
        <v>2173.8000000000002</v>
      </c>
      <c r="AN40" s="40">
        <f t="shared" si="40"/>
        <v>2181.34</v>
      </c>
      <c r="AO40" s="40">
        <f t="shared" si="40"/>
        <v>2164.96</v>
      </c>
      <c r="AP40" s="40">
        <f t="shared" si="40"/>
        <v>2123.69</v>
      </c>
      <c r="AQ40" s="40">
        <f t="shared" si="40"/>
        <v>1982.4</v>
      </c>
      <c r="AR40" s="40">
        <f t="shared" si="40"/>
        <v>1845.77</v>
      </c>
      <c r="AS40" s="40">
        <f t="shared" si="40"/>
        <v>1845.62</v>
      </c>
      <c r="AT40" s="40">
        <f t="shared" si="40"/>
        <v>2165.16</v>
      </c>
      <c r="AU40" s="40">
        <f t="shared" si="40"/>
        <v>2253.9499999999998</v>
      </c>
      <c r="AV40" s="40">
        <f t="shared" si="40"/>
        <v>2200.4899999999998</v>
      </c>
      <c r="AW40" s="40">
        <f t="shared" si="40"/>
        <v>2005.03</v>
      </c>
      <c r="AX40" s="40">
        <f t="shared" si="40"/>
        <v>1897.54</v>
      </c>
      <c r="AY40" s="40">
        <f t="shared" si="40"/>
        <v>1926.3</v>
      </c>
      <c r="AZ40" s="40">
        <f t="shared" si="40"/>
        <v>2120.06</v>
      </c>
      <c r="BA40" s="40">
        <f t="shared" si="40"/>
        <v>2193.69</v>
      </c>
      <c r="BB40" s="40">
        <f t="shared" si="40"/>
        <v>2069.9899999999998</v>
      </c>
      <c r="BC40" s="40">
        <f t="shared" si="40"/>
        <v>2069.9899999999998</v>
      </c>
      <c r="BD40" s="40">
        <f t="shared" si="40"/>
        <v>1741.64</v>
      </c>
      <c r="BE40" s="40">
        <f t="shared" si="40"/>
        <v>1704.73</v>
      </c>
      <c r="BF40" s="40">
        <f t="shared" si="40"/>
        <v>1774.74</v>
      </c>
      <c r="BG40" s="40">
        <f t="shared" si="40"/>
        <v>2063.6</v>
      </c>
      <c r="BH40" s="40">
        <f t="shared" si="40"/>
        <v>1890.18</v>
      </c>
      <c r="BI40" s="40">
        <f t="shared" si="40"/>
        <v>1933.48</v>
      </c>
      <c r="BJ40" s="40">
        <f t="shared" si="40"/>
        <v>2394.35</v>
      </c>
      <c r="BK40" s="40">
        <f t="shared" si="40"/>
        <v>2393.54</v>
      </c>
      <c r="BL40" s="40">
        <f t="shared" si="40"/>
        <v>2393.58</v>
      </c>
      <c r="BM40" s="40">
        <f t="shared" si="40"/>
        <v>2445.0100000000002</v>
      </c>
      <c r="BN40" s="40">
        <f t="shared" ref="BN40:CS40" si="41">SUM(BN41:BN41)</f>
        <v>2644.52</v>
      </c>
      <c r="BO40" s="40">
        <f t="shared" si="41"/>
        <v>2690.63</v>
      </c>
      <c r="BP40" s="40">
        <f t="shared" si="41"/>
        <v>2687.62</v>
      </c>
      <c r="BQ40" s="40">
        <f t="shared" si="41"/>
        <v>2687.46</v>
      </c>
      <c r="BR40" s="40">
        <f t="shared" si="41"/>
        <v>3009.1</v>
      </c>
      <c r="BS40" s="40">
        <f t="shared" si="41"/>
        <v>3009.1</v>
      </c>
      <c r="BT40" s="40">
        <f t="shared" si="41"/>
        <v>3008.93</v>
      </c>
      <c r="BU40" s="40">
        <f t="shared" si="41"/>
        <v>2987.58</v>
      </c>
      <c r="BV40" s="40">
        <f t="shared" si="41"/>
        <v>2794.02</v>
      </c>
      <c r="BW40" s="40">
        <f t="shared" si="41"/>
        <v>2530.52</v>
      </c>
      <c r="BX40" s="40">
        <f t="shared" si="41"/>
        <v>2493.14</v>
      </c>
      <c r="BY40" s="40">
        <f t="shared" si="41"/>
        <v>2493.15</v>
      </c>
      <c r="BZ40" s="40">
        <f t="shared" si="41"/>
        <v>2494.38</v>
      </c>
      <c r="CA40" s="40">
        <f t="shared" si="41"/>
        <v>2494.38</v>
      </c>
      <c r="CB40" s="40">
        <f t="shared" si="41"/>
        <v>2494.67</v>
      </c>
      <c r="CC40" s="40">
        <f t="shared" si="41"/>
        <v>2494.73</v>
      </c>
      <c r="CD40" s="40">
        <f t="shared" si="41"/>
        <v>2494.9499999999998</v>
      </c>
      <c r="CE40" s="40">
        <f t="shared" si="41"/>
        <v>2494.9499999999998</v>
      </c>
      <c r="CF40" s="40">
        <f t="shared" si="41"/>
        <v>2493.65</v>
      </c>
      <c r="CG40" s="40">
        <f t="shared" si="41"/>
        <v>2493.65</v>
      </c>
      <c r="CH40" s="40">
        <f t="shared" si="41"/>
        <v>2437.19</v>
      </c>
      <c r="CI40" s="40">
        <f t="shared" si="41"/>
        <v>2350.08</v>
      </c>
      <c r="CJ40" s="40">
        <f t="shared" si="41"/>
        <v>2371.81</v>
      </c>
      <c r="CK40" s="40">
        <f t="shared" si="41"/>
        <v>2415.27</v>
      </c>
      <c r="CL40" s="40">
        <f t="shared" si="41"/>
        <v>2437.23</v>
      </c>
      <c r="CM40" s="40">
        <f t="shared" si="41"/>
        <v>2437.23</v>
      </c>
      <c r="CN40" s="40">
        <f t="shared" si="41"/>
        <v>2437.23</v>
      </c>
      <c r="CO40" s="40">
        <f t="shared" si="41"/>
        <v>2437.1</v>
      </c>
      <c r="CP40" s="40">
        <f t="shared" si="41"/>
        <v>2437.15</v>
      </c>
      <c r="CQ40" s="40">
        <f t="shared" si="41"/>
        <v>2437.15</v>
      </c>
      <c r="CR40" s="40">
        <f t="shared" si="41"/>
        <v>2437.25</v>
      </c>
      <c r="CS40" s="91">
        <f t="shared" si="41"/>
        <v>2437.25</v>
      </c>
      <c r="CT40" s="38">
        <f t="shared" si="18"/>
        <v>224489.70000000004</v>
      </c>
      <c r="CU40" s="150"/>
    </row>
    <row r="41" spans="1:99">
      <c r="A41" s="25" t="s">
        <v>12</v>
      </c>
      <c r="B41" s="42">
        <v>2134.4</v>
      </c>
      <c r="C41" s="43">
        <v>2134.5</v>
      </c>
      <c r="D41" s="43">
        <v>2258.96</v>
      </c>
      <c r="E41" s="43">
        <v>2304.39</v>
      </c>
      <c r="F41" s="43">
        <v>2345.36</v>
      </c>
      <c r="G41" s="43">
        <v>2393.0500000000002</v>
      </c>
      <c r="H41" s="43">
        <v>2392.69</v>
      </c>
      <c r="I41" s="43">
        <v>2413.9499999999998</v>
      </c>
      <c r="J41" s="43">
        <v>2357.6999999999998</v>
      </c>
      <c r="K41" s="43">
        <v>2274.19</v>
      </c>
      <c r="L41" s="43">
        <v>2277.5100000000002</v>
      </c>
      <c r="M41" s="43">
        <v>2296.91</v>
      </c>
      <c r="N41" s="43">
        <v>2296.9</v>
      </c>
      <c r="O41" s="43">
        <v>2323.6999999999998</v>
      </c>
      <c r="P41" s="43">
        <v>2326.7800000000002</v>
      </c>
      <c r="Q41" s="43">
        <v>2326.86</v>
      </c>
      <c r="R41" s="43">
        <v>2326.85</v>
      </c>
      <c r="S41" s="43">
        <v>2348.66</v>
      </c>
      <c r="T41" s="43">
        <v>2348.7199999999998</v>
      </c>
      <c r="U41" s="43">
        <v>2348.79</v>
      </c>
      <c r="V41" s="43">
        <v>2370.59</v>
      </c>
      <c r="W41" s="43">
        <v>2370.65</v>
      </c>
      <c r="X41" s="43">
        <v>2216.9899999999998</v>
      </c>
      <c r="Y41" s="43">
        <v>2238.98</v>
      </c>
      <c r="Z41" s="43">
        <v>2385.87</v>
      </c>
      <c r="AA41" s="43">
        <v>2391.86</v>
      </c>
      <c r="AB41" s="43">
        <v>2433.89</v>
      </c>
      <c r="AC41" s="43">
        <v>2436.21</v>
      </c>
      <c r="AD41" s="43">
        <v>2452.17</v>
      </c>
      <c r="AE41" s="43">
        <v>2452.1799999999998</v>
      </c>
      <c r="AF41" s="43">
        <v>2506.7800000000002</v>
      </c>
      <c r="AG41" s="43">
        <v>2516.59</v>
      </c>
      <c r="AH41" s="43">
        <v>2372.98</v>
      </c>
      <c r="AI41" s="43">
        <v>2372.98</v>
      </c>
      <c r="AJ41" s="43">
        <v>2324.7199999999998</v>
      </c>
      <c r="AK41" s="43">
        <v>2242.36</v>
      </c>
      <c r="AL41" s="43">
        <v>2155.33</v>
      </c>
      <c r="AM41" s="43">
        <v>2173.8000000000002</v>
      </c>
      <c r="AN41" s="43">
        <v>2181.34</v>
      </c>
      <c r="AO41" s="43">
        <v>2164.96</v>
      </c>
      <c r="AP41" s="43">
        <v>2123.69</v>
      </c>
      <c r="AQ41" s="43">
        <v>1982.4</v>
      </c>
      <c r="AR41" s="43">
        <v>1845.77</v>
      </c>
      <c r="AS41" s="43">
        <v>1845.62</v>
      </c>
      <c r="AT41" s="43">
        <v>2165.16</v>
      </c>
      <c r="AU41" s="43">
        <v>2253.9499999999998</v>
      </c>
      <c r="AV41" s="43">
        <v>2200.4899999999998</v>
      </c>
      <c r="AW41" s="43">
        <v>2005.03</v>
      </c>
      <c r="AX41" s="43">
        <v>1897.54</v>
      </c>
      <c r="AY41" s="43">
        <v>1926.3</v>
      </c>
      <c r="AZ41" s="43">
        <v>2120.06</v>
      </c>
      <c r="BA41" s="43">
        <v>2193.69</v>
      </c>
      <c r="BB41" s="43">
        <v>2069.9899999999998</v>
      </c>
      <c r="BC41" s="43">
        <v>2069.9899999999998</v>
      </c>
      <c r="BD41" s="43">
        <v>1741.64</v>
      </c>
      <c r="BE41" s="43">
        <v>1704.73</v>
      </c>
      <c r="BF41" s="43">
        <v>1774.74</v>
      </c>
      <c r="BG41" s="43">
        <v>2063.6</v>
      </c>
      <c r="BH41" s="43">
        <v>1890.18</v>
      </c>
      <c r="BI41" s="43">
        <v>1933.48</v>
      </c>
      <c r="BJ41" s="43">
        <v>2394.35</v>
      </c>
      <c r="BK41" s="43">
        <v>2393.54</v>
      </c>
      <c r="BL41" s="43">
        <v>2393.58</v>
      </c>
      <c r="BM41" s="43">
        <v>2445.0100000000002</v>
      </c>
      <c r="BN41" s="43">
        <v>2644.52</v>
      </c>
      <c r="BO41" s="43">
        <v>2690.63</v>
      </c>
      <c r="BP41" s="43">
        <v>2687.62</v>
      </c>
      <c r="BQ41" s="43">
        <v>2687.46</v>
      </c>
      <c r="BR41" s="43">
        <v>3009.1</v>
      </c>
      <c r="BS41" s="43">
        <v>3009.1</v>
      </c>
      <c r="BT41" s="43">
        <v>3008.93</v>
      </c>
      <c r="BU41" s="43">
        <v>2987.58</v>
      </c>
      <c r="BV41" s="43">
        <v>2794.02</v>
      </c>
      <c r="BW41" s="43">
        <v>2530.52</v>
      </c>
      <c r="BX41" s="43">
        <v>2493.14</v>
      </c>
      <c r="BY41" s="43">
        <v>2493.15</v>
      </c>
      <c r="BZ41" s="43">
        <v>2494.38</v>
      </c>
      <c r="CA41" s="43">
        <v>2494.38</v>
      </c>
      <c r="CB41" s="43">
        <v>2494.67</v>
      </c>
      <c r="CC41" s="43">
        <v>2494.73</v>
      </c>
      <c r="CD41" s="43">
        <v>2494.9499999999998</v>
      </c>
      <c r="CE41" s="43">
        <v>2494.9499999999998</v>
      </c>
      <c r="CF41" s="43">
        <v>2493.65</v>
      </c>
      <c r="CG41" s="43">
        <v>2493.65</v>
      </c>
      <c r="CH41" s="43">
        <v>2437.19</v>
      </c>
      <c r="CI41" s="43">
        <v>2350.08</v>
      </c>
      <c r="CJ41" s="43">
        <v>2371.81</v>
      </c>
      <c r="CK41" s="43">
        <v>2415.27</v>
      </c>
      <c r="CL41" s="43">
        <v>2437.23</v>
      </c>
      <c r="CM41" s="43">
        <v>2437.23</v>
      </c>
      <c r="CN41" s="43">
        <v>2437.23</v>
      </c>
      <c r="CO41" s="43">
        <v>2437.1</v>
      </c>
      <c r="CP41" s="43">
        <v>2437.15</v>
      </c>
      <c r="CQ41" s="43">
        <v>2437.15</v>
      </c>
      <c r="CR41" s="43">
        <v>2437.25</v>
      </c>
      <c r="CS41" s="92">
        <v>2437.25</v>
      </c>
      <c r="CT41" s="30">
        <f t="shared" si="18"/>
        <v>224489.70000000004</v>
      </c>
      <c r="CU41" s="152"/>
    </row>
    <row r="42" spans="1:99">
      <c r="A42" s="95" t="s">
        <v>42</v>
      </c>
      <c r="B42" s="39">
        <f t="shared" ref="B42:AG42" si="42">SUM(B43:B46)</f>
        <v>1544.42</v>
      </c>
      <c r="C42" s="40">
        <f t="shared" si="42"/>
        <v>1544.42</v>
      </c>
      <c r="D42" s="40">
        <f t="shared" si="42"/>
        <v>1544.42</v>
      </c>
      <c r="E42" s="40">
        <f t="shared" si="42"/>
        <v>1544.42</v>
      </c>
      <c r="F42" s="40">
        <f t="shared" si="42"/>
        <v>1544.42</v>
      </c>
      <c r="G42" s="40">
        <f t="shared" si="42"/>
        <v>1544.42</v>
      </c>
      <c r="H42" s="40">
        <f t="shared" si="42"/>
        <v>1544.42</v>
      </c>
      <c r="I42" s="40">
        <f t="shared" si="42"/>
        <v>1544.42</v>
      </c>
      <c r="J42" s="40">
        <f t="shared" si="42"/>
        <v>1544.42</v>
      </c>
      <c r="K42" s="40">
        <f t="shared" si="42"/>
        <v>1544.42</v>
      </c>
      <c r="L42" s="40">
        <f t="shared" si="42"/>
        <v>1544.42</v>
      </c>
      <c r="M42" s="40">
        <f t="shared" si="42"/>
        <v>1544.42</v>
      </c>
      <c r="N42" s="40">
        <f t="shared" si="42"/>
        <v>1544.42</v>
      </c>
      <c r="O42" s="40">
        <f t="shared" si="42"/>
        <v>1544.42</v>
      </c>
      <c r="P42" s="40">
        <f t="shared" si="42"/>
        <v>1544.42</v>
      </c>
      <c r="Q42" s="40">
        <f t="shared" si="42"/>
        <v>1544.42</v>
      </c>
      <c r="R42" s="40">
        <f t="shared" si="42"/>
        <v>1544.42</v>
      </c>
      <c r="S42" s="40">
        <f t="shared" si="42"/>
        <v>1544.42</v>
      </c>
      <c r="T42" s="40">
        <f t="shared" si="42"/>
        <v>1544.42</v>
      </c>
      <c r="U42" s="40">
        <f t="shared" si="42"/>
        <v>1544.42</v>
      </c>
      <c r="V42" s="40">
        <f t="shared" si="42"/>
        <v>1544.42</v>
      </c>
      <c r="W42" s="40">
        <f t="shared" si="42"/>
        <v>1544.42</v>
      </c>
      <c r="X42" s="40">
        <f t="shared" si="42"/>
        <v>1544.42</v>
      </c>
      <c r="Y42" s="40">
        <f t="shared" si="42"/>
        <v>1544.42</v>
      </c>
      <c r="Z42" s="40">
        <f t="shared" si="42"/>
        <v>1544.42</v>
      </c>
      <c r="AA42" s="40">
        <f t="shared" si="42"/>
        <v>1544.42</v>
      </c>
      <c r="AB42" s="40">
        <f t="shared" si="42"/>
        <v>1544.42</v>
      </c>
      <c r="AC42" s="40">
        <f t="shared" si="42"/>
        <v>1544.42</v>
      </c>
      <c r="AD42" s="40">
        <f t="shared" si="42"/>
        <v>1544.42</v>
      </c>
      <c r="AE42" s="40">
        <f t="shared" si="42"/>
        <v>1544.42</v>
      </c>
      <c r="AF42" s="40">
        <f t="shared" si="42"/>
        <v>1544.42</v>
      </c>
      <c r="AG42" s="40">
        <f t="shared" si="42"/>
        <v>1544.42</v>
      </c>
      <c r="AH42" s="40">
        <f t="shared" ref="AH42:BM42" si="43">SUM(AH43:AH46)</f>
        <v>1566.23</v>
      </c>
      <c r="AI42" s="40">
        <f t="shared" si="43"/>
        <v>1566.23</v>
      </c>
      <c r="AJ42" s="40">
        <f t="shared" si="43"/>
        <v>1566.23</v>
      </c>
      <c r="AK42" s="40">
        <f t="shared" si="43"/>
        <v>1566.23</v>
      </c>
      <c r="AL42" s="40">
        <f t="shared" si="43"/>
        <v>1565.3600000000001</v>
      </c>
      <c r="AM42" s="40">
        <f t="shared" si="43"/>
        <v>1596.73</v>
      </c>
      <c r="AN42" s="40">
        <f t="shared" si="43"/>
        <v>1556.27</v>
      </c>
      <c r="AO42" s="40">
        <f t="shared" si="43"/>
        <v>1507.9699999999998</v>
      </c>
      <c r="AP42" s="40">
        <f t="shared" si="43"/>
        <v>1504.9699999999998</v>
      </c>
      <c r="AQ42" s="40">
        <f t="shared" si="43"/>
        <v>1504.9699999999998</v>
      </c>
      <c r="AR42" s="40">
        <f t="shared" si="43"/>
        <v>1536.3500000000001</v>
      </c>
      <c r="AS42" s="40">
        <f t="shared" si="43"/>
        <v>1567.73</v>
      </c>
      <c r="AT42" s="40">
        <f t="shared" si="43"/>
        <v>1599.1</v>
      </c>
      <c r="AU42" s="40">
        <f t="shared" si="43"/>
        <v>1630.4900000000002</v>
      </c>
      <c r="AV42" s="40">
        <f t="shared" si="43"/>
        <v>1661.8700000000001</v>
      </c>
      <c r="AW42" s="40">
        <f t="shared" si="43"/>
        <v>1693.25</v>
      </c>
      <c r="AX42" s="40">
        <f t="shared" si="43"/>
        <v>1724.6399999999999</v>
      </c>
      <c r="AY42" s="40">
        <f t="shared" si="43"/>
        <v>1756.02</v>
      </c>
      <c r="AZ42" s="40">
        <f t="shared" si="43"/>
        <v>1535.8899999999999</v>
      </c>
      <c r="BA42" s="40">
        <f t="shared" si="43"/>
        <v>1494.71</v>
      </c>
      <c r="BB42" s="40">
        <f t="shared" si="43"/>
        <v>1560.6200000000001</v>
      </c>
      <c r="BC42" s="40">
        <f t="shared" si="43"/>
        <v>1624.6200000000001</v>
      </c>
      <c r="BD42" s="40">
        <f t="shared" si="43"/>
        <v>1627.6200000000001</v>
      </c>
      <c r="BE42" s="40">
        <f t="shared" si="43"/>
        <v>1627.6200000000001</v>
      </c>
      <c r="BF42" s="40">
        <f t="shared" si="43"/>
        <v>1825.1</v>
      </c>
      <c r="BG42" s="40">
        <f t="shared" si="43"/>
        <v>1930.7</v>
      </c>
      <c r="BH42" s="40">
        <f t="shared" si="43"/>
        <v>1970.45</v>
      </c>
      <c r="BI42" s="40">
        <f t="shared" si="43"/>
        <v>1970.45</v>
      </c>
      <c r="BJ42" s="40">
        <f t="shared" si="43"/>
        <v>1970.45</v>
      </c>
      <c r="BK42" s="40">
        <f t="shared" si="43"/>
        <v>1970.45</v>
      </c>
      <c r="BL42" s="40">
        <f t="shared" si="43"/>
        <v>1970.45</v>
      </c>
      <c r="BM42" s="40">
        <f t="shared" si="43"/>
        <v>1970.45</v>
      </c>
      <c r="BN42" s="40">
        <f t="shared" ref="BN42:CS42" si="44">SUM(BN43:BN46)</f>
        <v>1970.45</v>
      </c>
      <c r="BO42" s="40">
        <f t="shared" si="44"/>
        <v>1970.45</v>
      </c>
      <c r="BP42" s="40">
        <f t="shared" si="44"/>
        <v>1970.45</v>
      </c>
      <c r="BQ42" s="40">
        <f t="shared" si="44"/>
        <v>1970.45</v>
      </c>
      <c r="BR42" s="40">
        <f t="shared" si="44"/>
        <v>1970.45</v>
      </c>
      <c r="BS42" s="40">
        <f t="shared" si="44"/>
        <v>1970.45</v>
      </c>
      <c r="BT42" s="40">
        <f t="shared" si="44"/>
        <v>1970.45</v>
      </c>
      <c r="BU42" s="40">
        <f t="shared" si="44"/>
        <v>1970.45</v>
      </c>
      <c r="BV42" s="40">
        <f t="shared" si="44"/>
        <v>1970.45</v>
      </c>
      <c r="BW42" s="40">
        <f t="shared" si="44"/>
        <v>1970.45</v>
      </c>
      <c r="BX42" s="40">
        <f t="shared" si="44"/>
        <v>1970.45</v>
      </c>
      <c r="BY42" s="40">
        <f t="shared" si="44"/>
        <v>1970.45</v>
      </c>
      <c r="BZ42" s="40">
        <f t="shared" si="44"/>
        <v>1970.45</v>
      </c>
      <c r="CA42" s="40">
        <f t="shared" si="44"/>
        <v>1970.45</v>
      </c>
      <c r="CB42" s="40">
        <f t="shared" si="44"/>
        <v>1970.45</v>
      </c>
      <c r="CC42" s="40">
        <f t="shared" si="44"/>
        <v>1970.45</v>
      </c>
      <c r="CD42" s="40">
        <f t="shared" si="44"/>
        <v>1970.45</v>
      </c>
      <c r="CE42" s="40">
        <f t="shared" si="44"/>
        <v>1970.45</v>
      </c>
      <c r="CF42" s="40">
        <f t="shared" si="44"/>
        <v>1970.45</v>
      </c>
      <c r="CG42" s="40">
        <f t="shared" si="44"/>
        <v>1970.45</v>
      </c>
      <c r="CH42" s="40">
        <f t="shared" si="44"/>
        <v>1970.45</v>
      </c>
      <c r="CI42" s="40">
        <f t="shared" si="44"/>
        <v>1906.45</v>
      </c>
      <c r="CJ42" s="40">
        <f t="shared" si="44"/>
        <v>1889.45</v>
      </c>
      <c r="CK42" s="40">
        <f t="shared" si="44"/>
        <v>1953.45</v>
      </c>
      <c r="CL42" s="40">
        <f t="shared" si="44"/>
        <v>1970.45</v>
      </c>
      <c r="CM42" s="40">
        <f t="shared" si="44"/>
        <v>1970.45</v>
      </c>
      <c r="CN42" s="40">
        <f t="shared" si="44"/>
        <v>1970.45</v>
      </c>
      <c r="CO42" s="40">
        <f t="shared" si="44"/>
        <v>1970.45</v>
      </c>
      <c r="CP42" s="40">
        <f t="shared" si="44"/>
        <v>1970.45</v>
      </c>
      <c r="CQ42" s="40">
        <f t="shared" si="44"/>
        <v>1970.45</v>
      </c>
      <c r="CR42" s="40">
        <f t="shared" si="44"/>
        <v>1970.45</v>
      </c>
      <c r="CS42" s="91">
        <f t="shared" si="44"/>
        <v>1970.45</v>
      </c>
      <c r="CT42" s="38">
        <f t="shared" si="18"/>
        <v>166034.06000000011</v>
      </c>
      <c r="CU42" s="150"/>
    </row>
    <row r="43" spans="1:99">
      <c r="A43" s="78" t="s">
        <v>43</v>
      </c>
      <c r="B43" s="42">
        <v>1131</v>
      </c>
      <c r="C43" s="43">
        <v>1131</v>
      </c>
      <c r="D43" s="43">
        <v>1131</v>
      </c>
      <c r="E43" s="43">
        <v>1131</v>
      </c>
      <c r="F43" s="43">
        <v>1131</v>
      </c>
      <c r="G43" s="43">
        <v>1131</v>
      </c>
      <c r="H43" s="43">
        <v>1131</v>
      </c>
      <c r="I43" s="43">
        <v>1131</v>
      </c>
      <c r="J43" s="43">
        <v>1131</v>
      </c>
      <c r="K43" s="43">
        <v>1131</v>
      </c>
      <c r="L43" s="43">
        <v>1131</v>
      </c>
      <c r="M43" s="43">
        <v>1131</v>
      </c>
      <c r="N43" s="43">
        <v>1131</v>
      </c>
      <c r="O43" s="43">
        <v>1131</v>
      </c>
      <c r="P43" s="43">
        <v>1131</v>
      </c>
      <c r="Q43" s="43">
        <v>1131</v>
      </c>
      <c r="R43" s="43">
        <v>1131</v>
      </c>
      <c r="S43" s="43">
        <v>1131</v>
      </c>
      <c r="T43" s="43">
        <v>1131</v>
      </c>
      <c r="U43" s="43">
        <v>1131</v>
      </c>
      <c r="V43" s="43">
        <v>1131</v>
      </c>
      <c r="W43" s="43">
        <v>1131</v>
      </c>
      <c r="X43" s="43">
        <v>1131</v>
      </c>
      <c r="Y43" s="43">
        <v>1131</v>
      </c>
      <c r="Z43" s="43">
        <v>1131</v>
      </c>
      <c r="AA43" s="43">
        <v>1131</v>
      </c>
      <c r="AB43" s="43">
        <v>1131</v>
      </c>
      <c r="AC43" s="43">
        <v>1131</v>
      </c>
      <c r="AD43" s="43">
        <v>1131</v>
      </c>
      <c r="AE43" s="43">
        <v>1131</v>
      </c>
      <c r="AF43" s="43">
        <v>1131</v>
      </c>
      <c r="AG43" s="43">
        <v>1131</v>
      </c>
      <c r="AH43" s="43">
        <v>1131</v>
      </c>
      <c r="AI43" s="43">
        <v>1131</v>
      </c>
      <c r="AJ43" s="43">
        <v>1131</v>
      </c>
      <c r="AK43" s="43">
        <v>1131</v>
      </c>
      <c r="AL43" s="43">
        <v>1131</v>
      </c>
      <c r="AM43" s="43">
        <v>1131</v>
      </c>
      <c r="AN43" s="43">
        <v>1067</v>
      </c>
      <c r="AO43" s="43">
        <v>1003</v>
      </c>
      <c r="AP43" s="43">
        <v>1000</v>
      </c>
      <c r="AQ43" s="43">
        <v>1000</v>
      </c>
      <c r="AR43" s="43">
        <v>1000</v>
      </c>
      <c r="AS43" s="43">
        <v>1000</v>
      </c>
      <c r="AT43" s="43">
        <v>1000</v>
      </c>
      <c r="AU43" s="43">
        <v>1000</v>
      </c>
      <c r="AV43" s="43">
        <v>1000</v>
      </c>
      <c r="AW43" s="43">
        <v>1000</v>
      </c>
      <c r="AX43" s="43">
        <v>1000</v>
      </c>
      <c r="AY43" s="43">
        <v>1000</v>
      </c>
      <c r="AZ43" s="43">
        <v>1000</v>
      </c>
      <c r="BA43" s="43">
        <v>1000</v>
      </c>
      <c r="BB43" s="43">
        <v>1064</v>
      </c>
      <c r="BC43" s="43">
        <v>1128</v>
      </c>
      <c r="BD43" s="43">
        <v>1131</v>
      </c>
      <c r="BE43" s="43">
        <v>1131</v>
      </c>
      <c r="BF43" s="43">
        <v>1131</v>
      </c>
      <c r="BG43" s="43">
        <v>1131</v>
      </c>
      <c r="BH43" s="43">
        <v>1131</v>
      </c>
      <c r="BI43" s="43">
        <v>1131</v>
      </c>
      <c r="BJ43" s="43">
        <v>1131</v>
      </c>
      <c r="BK43" s="43">
        <v>1131</v>
      </c>
      <c r="BL43" s="43">
        <v>1131</v>
      </c>
      <c r="BM43" s="43">
        <v>1131</v>
      </c>
      <c r="BN43" s="43">
        <v>1131</v>
      </c>
      <c r="BO43" s="43">
        <v>1131</v>
      </c>
      <c r="BP43" s="43">
        <v>1131</v>
      </c>
      <c r="BQ43" s="43">
        <v>1131</v>
      </c>
      <c r="BR43" s="43">
        <v>1131</v>
      </c>
      <c r="BS43" s="43">
        <v>1131</v>
      </c>
      <c r="BT43" s="43">
        <v>1131</v>
      </c>
      <c r="BU43" s="43">
        <v>1131</v>
      </c>
      <c r="BV43" s="43">
        <v>1131</v>
      </c>
      <c r="BW43" s="43">
        <v>1131</v>
      </c>
      <c r="BX43" s="43">
        <v>1131</v>
      </c>
      <c r="BY43" s="43">
        <v>1131</v>
      </c>
      <c r="BZ43" s="43">
        <v>1131</v>
      </c>
      <c r="CA43" s="43">
        <v>1131</v>
      </c>
      <c r="CB43" s="43">
        <v>1131</v>
      </c>
      <c r="CC43" s="43">
        <v>1131</v>
      </c>
      <c r="CD43" s="43">
        <v>1131</v>
      </c>
      <c r="CE43" s="43">
        <v>1131</v>
      </c>
      <c r="CF43" s="43">
        <v>1131</v>
      </c>
      <c r="CG43" s="43">
        <v>1131</v>
      </c>
      <c r="CH43" s="43">
        <v>1131</v>
      </c>
      <c r="CI43" s="43">
        <v>1067</v>
      </c>
      <c r="CJ43" s="43">
        <v>1050</v>
      </c>
      <c r="CK43" s="43">
        <v>1114</v>
      </c>
      <c r="CL43" s="43">
        <v>1131</v>
      </c>
      <c r="CM43" s="43">
        <v>1131</v>
      </c>
      <c r="CN43" s="43">
        <v>1131</v>
      </c>
      <c r="CO43" s="43">
        <v>1131</v>
      </c>
      <c r="CP43" s="43">
        <v>1131</v>
      </c>
      <c r="CQ43" s="43">
        <v>1131</v>
      </c>
      <c r="CR43" s="43">
        <v>1131</v>
      </c>
      <c r="CS43" s="92">
        <v>1131</v>
      </c>
      <c r="CT43" s="30">
        <f t="shared" si="18"/>
        <v>106580</v>
      </c>
      <c r="CU43" s="152"/>
    </row>
    <row r="44" spans="1:99">
      <c r="A44" s="25" t="s">
        <v>44</v>
      </c>
      <c r="B44" s="45">
        <v>132.69999999999999</v>
      </c>
      <c r="C44" s="1">
        <v>132.69999999999999</v>
      </c>
      <c r="D44" s="1">
        <v>132.69999999999999</v>
      </c>
      <c r="E44" s="1">
        <v>132.69999999999999</v>
      </c>
      <c r="F44" s="1">
        <v>132.69999999999999</v>
      </c>
      <c r="G44" s="1">
        <v>132.69999999999999</v>
      </c>
      <c r="H44" s="1">
        <v>132.69999999999999</v>
      </c>
      <c r="I44" s="1">
        <v>132.69999999999999</v>
      </c>
      <c r="J44" s="1">
        <v>132.69999999999999</v>
      </c>
      <c r="K44" s="1">
        <v>132.69999999999999</v>
      </c>
      <c r="L44" s="1">
        <v>132.69999999999999</v>
      </c>
      <c r="M44" s="1">
        <v>132.69999999999999</v>
      </c>
      <c r="N44" s="1">
        <v>132.69999999999999</v>
      </c>
      <c r="O44" s="1">
        <v>132.69999999999999</v>
      </c>
      <c r="P44" s="1">
        <v>132.69999999999999</v>
      </c>
      <c r="Q44" s="1">
        <v>132.69999999999999</v>
      </c>
      <c r="R44" s="1">
        <v>132.69999999999999</v>
      </c>
      <c r="S44" s="1">
        <v>132.69999999999999</v>
      </c>
      <c r="T44" s="1">
        <v>132.69999999999999</v>
      </c>
      <c r="U44" s="1">
        <v>132.69999999999999</v>
      </c>
      <c r="V44" s="1">
        <v>132.69999999999999</v>
      </c>
      <c r="W44" s="1">
        <v>132.69999999999999</v>
      </c>
      <c r="X44" s="1">
        <v>132.69999999999999</v>
      </c>
      <c r="Y44" s="1">
        <v>132.69999999999999</v>
      </c>
      <c r="Z44" s="1">
        <v>132.69999999999999</v>
      </c>
      <c r="AA44" s="1">
        <v>132.69999999999999</v>
      </c>
      <c r="AB44" s="1">
        <v>132.69999999999999</v>
      </c>
      <c r="AC44" s="1">
        <v>132.69999999999999</v>
      </c>
      <c r="AD44" s="1">
        <v>132.69999999999999</v>
      </c>
      <c r="AE44" s="1">
        <v>132.69999999999999</v>
      </c>
      <c r="AF44" s="1">
        <v>132.69999999999999</v>
      </c>
      <c r="AG44" s="1">
        <v>132.69999999999999</v>
      </c>
      <c r="AH44" s="1">
        <v>139.69999999999999</v>
      </c>
      <c r="AI44" s="1">
        <v>139.69999999999999</v>
      </c>
      <c r="AJ44" s="1">
        <v>139.69999999999999</v>
      </c>
      <c r="AK44" s="1">
        <v>139.69999999999999</v>
      </c>
      <c r="AL44" s="1">
        <v>139.41999999999999</v>
      </c>
      <c r="AM44" s="1">
        <v>149.49</v>
      </c>
      <c r="AN44" s="1">
        <v>157.05000000000001</v>
      </c>
      <c r="AO44" s="1">
        <v>162.09</v>
      </c>
      <c r="AP44" s="1">
        <v>162.09</v>
      </c>
      <c r="AQ44" s="1">
        <v>162.09</v>
      </c>
      <c r="AR44" s="1">
        <v>172.16</v>
      </c>
      <c r="AS44" s="1">
        <v>182.23</v>
      </c>
      <c r="AT44" s="1">
        <v>192.3</v>
      </c>
      <c r="AU44" s="1">
        <v>202.38</v>
      </c>
      <c r="AV44" s="1">
        <v>212.45</v>
      </c>
      <c r="AW44" s="1">
        <v>222.52</v>
      </c>
      <c r="AX44" s="1">
        <v>232.6</v>
      </c>
      <c r="AY44" s="1">
        <v>242.67</v>
      </c>
      <c r="AZ44" s="1">
        <v>252.74</v>
      </c>
      <c r="BA44" s="1">
        <v>262.81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18"/>
        <v>19768.090000000029</v>
      </c>
      <c r="CU44" s="152"/>
    </row>
    <row r="45" spans="1:99">
      <c r="A45" s="25" t="s">
        <v>45</v>
      </c>
      <c r="B45" s="45">
        <v>280.72000000000003</v>
      </c>
      <c r="C45" s="1">
        <v>280.72000000000003</v>
      </c>
      <c r="D45" s="1">
        <v>280.72000000000003</v>
      </c>
      <c r="E45" s="1">
        <v>280.72000000000003</v>
      </c>
      <c r="F45" s="1">
        <v>280.72000000000003</v>
      </c>
      <c r="G45" s="1">
        <v>280.72000000000003</v>
      </c>
      <c r="H45" s="1">
        <v>280.72000000000003</v>
      </c>
      <c r="I45" s="1">
        <v>280.72000000000003</v>
      </c>
      <c r="J45" s="1">
        <v>280.72000000000003</v>
      </c>
      <c r="K45" s="1">
        <v>280.72000000000003</v>
      </c>
      <c r="L45" s="1">
        <v>280.72000000000003</v>
      </c>
      <c r="M45" s="1">
        <v>280.72000000000003</v>
      </c>
      <c r="N45" s="1">
        <v>280.72000000000003</v>
      </c>
      <c r="O45" s="1">
        <v>280.72000000000003</v>
      </c>
      <c r="P45" s="1">
        <v>280.72000000000003</v>
      </c>
      <c r="Q45" s="1">
        <v>280.72000000000003</v>
      </c>
      <c r="R45" s="1">
        <v>280.72000000000003</v>
      </c>
      <c r="S45" s="1">
        <v>280.72000000000003</v>
      </c>
      <c r="T45" s="1">
        <v>280.72000000000003</v>
      </c>
      <c r="U45" s="1">
        <v>280.72000000000003</v>
      </c>
      <c r="V45" s="1">
        <v>280.72000000000003</v>
      </c>
      <c r="W45" s="1">
        <v>280.72000000000003</v>
      </c>
      <c r="X45" s="1">
        <v>280.72000000000003</v>
      </c>
      <c r="Y45" s="1">
        <v>280.72000000000003</v>
      </c>
      <c r="Z45" s="1">
        <v>280.72000000000003</v>
      </c>
      <c r="AA45" s="1">
        <v>280.72000000000003</v>
      </c>
      <c r="AB45" s="1">
        <v>280.72000000000003</v>
      </c>
      <c r="AC45" s="1">
        <v>280.72000000000003</v>
      </c>
      <c r="AD45" s="1">
        <v>280.72000000000003</v>
      </c>
      <c r="AE45" s="1">
        <v>280.72000000000003</v>
      </c>
      <c r="AF45" s="1">
        <v>280.72000000000003</v>
      </c>
      <c r="AG45" s="1">
        <v>280.72000000000003</v>
      </c>
      <c r="AH45" s="1">
        <v>295.52999999999997</v>
      </c>
      <c r="AI45" s="1">
        <v>295.52999999999997</v>
      </c>
      <c r="AJ45" s="1">
        <v>295.52999999999997</v>
      </c>
      <c r="AK45" s="1">
        <v>295.52999999999997</v>
      </c>
      <c r="AL45" s="1">
        <v>294.94</v>
      </c>
      <c r="AM45" s="1">
        <v>316.24</v>
      </c>
      <c r="AN45" s="1">
        <v>332.22</v>
      </c>
      <c r="AO45" s="1">
        <v>342.88</v>
      </c>
      <c r="AP45" s="1">
        <v>342.88</v>
      </c>
      <c r="AQ45" s="1">
        <v>342.88</v>
      </c>
      <c r="AR45" s="1">
        <v>364.19</v>
      </c>
      <c r="AS45" s="1">
        <v>385.5</v>
      </c>
      <c r="AT45" s="1">
        <v>406.8</v>
      </c>
      <c r="AU45" s="1">
        <v>428.11</v>
      </c>
      <c r="AV45" s="1">
        <v>449.42</v>
      </c>
      <c r="AW45" s="1">
        <v>470.73</v>
      </c>
      <c r="AX45" s="1">
        <v>492.04</v>
      </c>
      <c r="AY45" s="1">
        <v>513.35</v>
      </c>
      <c r="AZ45" s="1">
        <v>283.14999999999998</v>
      </c>
      <c r="BA45" s="1">
        <v>231.9</v>
      </c>
      <c r="BB45" s="1">
        <v>227.17</v>
      </c>
      <c r="BC45" s="1">
        <v>227.17</v>
      </c>
      <c r="BD45" s="1">
        <v>227.17</v>
      </c>
      <c r="BE45" s="1">
        <v>227.17</v>
      </c>
      <c r="BF45" s="1">
        <v>424.65</v>
      </c>
      <c r="BG45" s="1">
        <v>530.25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18"/>
        <v>39685.97</v>
      </c>
      <c r="CU45" s="152"/>
    </row>
    <row r="46" spans="1:99" hidden="1">
      <c r="A46" s="57" t="s">
        <v>46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18"/>
        <v>0</v>
      </c>
      <c r="CU46" s="152"/>
    </row>
    <row r="47" spans="1:99">
      <c r="A47" s="95" t="s">
        <v>47</v>
      </c>
      <c r="B47" s="53">
        <f t="shared" ref="B47:AG47" si="45">SUM(B48:B51)</f>
        <v>82.69</v>
      </c>
      <c r="C47" s="54">
        <f t="shared" si="45"/>
        <v>82.84</v>
      </c>
      <c r="D47" s="54">
        <f t="shared" si="45"/>
        <v>64.87</v>
      </c>
      <c r="E47" s="54">
        <f t="shared" si="45"/>
        <v>59.33</v>
      </c>
      <c r="F47" s="54">
        <f t="shared" si="45"/>
        <v>55.15</v>
      </c>
      <c r="G47" s="54">
        <f t="shared" si="45"/>
        <v>54.510000000000005</v>
      </c>
      <c r="H47" s="54">
        <f t="shared" si="45"/>
        <v>49.99</v>
      </c>
      <c r="I47" s="54">
        <f t="shared" si="45"/>
        <v>35.72</v>
      </c>
      <c r="J47" s="54">
        <f t="shared" si="45"/>
        <v>40.730000000000004</v>
      </c>
      <c r="K47" s="54">
        <f t="shared" si="45"/>
        <v>33.26</v>
      </c>
      <c r="L47" s="54">
        <f t="shared" si="45"/>
        <v>31.62</v>
      </c>
      <c r="M47" s="54">
        <f t="shared" si="45"/>
        <v>32.619999999999997</v>
      </c>
      <c r="N47" s="54">
        <f t="shared" si="45"/>
        <v>32.879999999999995</v>
      </c>
      <c r="O47" s="54">
        <f t="shared" si="45"/>
        <v>33.42</v>
      </c>
      <c r="P47" s="54">
        <f t="shared" si="45"/>
        <v>35.449999999999996</v>
      </c>
      <c r="Q47" s="54">
        <f t="shared" si="45"/>
        <v>38.11</v>
      </c>
      <c r="R47" s="54">
        <f t="shared" si="45"/>
        <v>39.22</v>
      </c>
      <c r="S47" s="54">
        <f t="shared" si="45"/>
        <v>43.65</v>
      </c>
      <c r="T47" s="54">
        <f t="shared" si="45"/>
        <v>59.92</v>
      </c>
      <c r="U47" s="54">
        <f t="shared" si="45"/>
        <v>63.11</v>
      </c>
      <c r="V47" s="54">
        <f t="shared" si="45"/>
        <v>70.37</v>
      </c>
      <c r="W47" s="54">
        <f t="shared" si="45"/>
        <v>77.31</v>
      </c>
      <c r="X47" s="54">
        <f t="shared" si="45"/>
        <v>80.260000000000005</v>
      </c>
      <c r="Y47" s="54">
        <f t="shared" si="45"/>
        <v>92.469820799772037</v>
      </c>
      <c r="Z47" s="54">
        <f t="shared" si="45"/>
        <v>99.398158485085602</v>
      </c>
      <c r="AA47" s="54">
        <f t="shared" si="45"/>
        <v>126.04880053329478</v>
      </c>
      <c r="AB47" s="54">
        <f t="shared" si="45"/>
        <v>206.07697251022785</v>
      </c>
      <c r="AC47" s="54">
        <f t="shared" si="45"/>
        <v>370.09375410390311</v>
      </c>
      <c r="AD47" s="54">
        <f t="shared" si="45"/>
        <v>580.77605572377536</v>
      </c>
      <c r="AE47" s="54">
        <f t="shared" si="45"/>
        <v>815.67040417067142</v>
      </c>
      <c r="AF47" s="54">
        <f t="shared" si="45"/>
        <v>1112.5163410832602</v>
      </c>
      <c r="AG47" s="54">
        <f t="shared" si="45"/>
        <v>1494.9569760825373</v>
      </c>
      <c r="AH47" s="54">
        <f t="shared" ref="AH47:BM47" si="46">SUM(AH48:AH51)</f>
        <v>1999.8955975963461</v>
      </c>
      <c r="AI47" s="54">
        <f t="shared" si="46"/>
        <v>2299.6796007093585</v>
      </c>
      <c r="AJ47" s="54">
        <f t="shared" si="46"/>
        <v>2606.6353170212042</v>
      </c>
      <c r="AK47" s="54">
        <f t="shared" si="46"/>
        <v>2929.4314606918369</v>
      </c>
      <c r="AL47" s="54">
        <f t="shared" si="46"/>
        <v>3175.7417849639792</v>
      </c>
      <c r="AM47" s="54">
        <f t="shared" si="46"/>
        <v>3421.3878309276947</v>
      </c>
      <c r="AN47" s="54">
        <f t="shared" si="46"/>
        <v>3590.6344393600461</v>
      </c>
      <c r="AO47" s="54">
        <f t="shared" si="46"/>
        <v>3655.6425861819662</v>
      </c>
      <c r="AP47" s="54">
        <f t="shared" si="46"/>
        <v>3796.3931945802965</v>
      </c>
      <c r="AQ47" s="54">
        <f t="shared" si="46"/>
        <v>3934.3257297292694</v>
      </c>
      <c r="AR47" s="54">
        <f t="shared" si="46"/>
        <v>3952.1939703136832</v>
      </c>
      <c r="AS47" s="54">
        <f t="shared" si="46"/>
        <v>4058.7065547307584</v>
      </c>
      <c r="AT47" s="54">
        <f t="shared" si="46"/>
        <v>4134.4072153847455</v>
      </c>
      <c r="AU47" s="54">
        <f t="shared" si="46"/>
        <v>4142.0721912716572</v>
      </c>
      <c r="AV47" s="54">
        <f t="shared" si="46"/>
        <v>4126.7304357367038</v>
      </c>
      <c r="AW47" s="54">
        <f t="shared" si="46"/>
        <v>4100.6346559100457</v>
      </c>
      <c r="AX47" s="54">
        <f t="shared" si="46"/>
        <v>4159.0318986824977</v>
      </c>
      <c r="AY47" s="54">
        <f t="shared" si="46"/>
        <v>4069.1211689107004</v>
      </c>
      <c r="AZ47" s="54">
        <f t="shared" si="46"/>
        <v>4047.4520469333429</v>
      </c>
      <c r="BA47" s="54">
        <f t="shared" si="46"/>
        <v>3921.9183663488448</v>
      </c>
      <c r="BB47" s="54">
        <f t="shared" si="46"/>
        <v>3895.7800009356056</v>
      </c>
      <c r="BC47" s="54">
        <f t="shared" si="46"/>
        <v>3789.3455395463161</v>
      </c>
      <c r="BD47" s="54">
        <f t="shared" si="46"/>
        <v>3771.6216614641362</v>
      </c>
      <c r="BE47" s="54">
        <f t="shared" si="46"/>
        <v>3745.9583442345479</v>
      </c>
      <c r="BF47" s="54">
        <f t="shared" si="46"/>
        <v>3551.5661038861622</v>
      </c>
      <c r="BG47" s="54">
        <f t="shared" si="46"/>
        <v>3422.056691190855</v>
      </c>
      <c r="BH47" s="54">
        <f t="shared" si="46"/>
        <v>3270.8195224162419</v>
      </c>
      <c r="BI47" s="54">
        <f t="shared" si="46"/>
        <v>3115.5077926529502</v>
      </c>
      <c r="BJ47" s="54">
        <f t="shared" si="46"/>
        <v>2934.3722694584549</v>
      </c>
      <c r="BK47" s="54">
        <f t="shared" si="46"/>
        <v>2712.0422180001869</v>
      </c>
      <c r="BL47" s="54">
        <f t="shared" si="46"/>
        <v>2345.9695213743184</v>
      </c>
      <c r="BM47" s="54">
        <f t="shared" si="46"/>
        <v>2190.9207898844102</v>
      </c>
      <c r="BN47" s="54">
        <f t="shared" ref="BN47:CS47" si="47">SUM(BN48:BN51)</f>
        <v>1956.3583751732997</v>
      </c>
      <c r="BO47" s="54">
        <f t="shared" si="47"/>
        <v>1653.2990484685847</v>
      </c>
      <c r="BP47" s="54">
        <f t="shared" si="47"/>
        <v>1418.5479605727601</v>
      </c>
      <c r="BQ47" s="54">
        <f t="shared" si="47"/>
        <v>1158.0270942877069</v>
      </c>
      <c r="BR47" s="54">
        <f t="shared" si="47"/>
        <v>884.16199062694022</v>
      </c>
      <c r="BS47" s="54">
        <f t="shared" si="47"/>
        <v>666.86374947903812</v>
      </c>
      <c r="BT47" s="54">
        <f t="shared" si="47"/>
        <v>459.68584982691311</v>
      </c>
      <c r="BU47" s="54">
        <f t="shared" si="47"/>
        <v>247.22471670309858</v>
      </c>
      <c r="BV47" s="54">
        <f t="shared" si="47"/>
        <v>160.73583743014859</v>
      </c>
      <c r="BW47" s="54">
        <f t="shared" si="47"/>
        <v>98.837051994114205</v>
      </c>
      <c r="BX47" s="54">
        <f t="shared" si="47"/>
        <v>59.410000000000004</v>
      </c>
      <c r="BY47" s="54">
        <f t="shared" si="47"/>
        <v>33.870000000000005</v>
      </c>
      <c r="BZ47" s="54">
        <f t="shared" si="47"/>
        <v>32.19</v>
      </c>
      <c r="CA47" s="54">
        <f t="shared" si="47"/>
        <v>39.909999999999997</v>
      </c>
      <c r="CB47" s="54">
        <f t="shared" si="47"/>
        <v>56.4</v>
      </c>
      <c r="CC47" s="54">
        <f t="shared" si="47"/>
        <v>52.629999999999995</v>
      </c>
      <c r="CD47" s="54">
        <f t="shared" si="47"/>
        <v>48.83</v>
      </c>
      <c r="CE47" s="54">
        <f t="shared" si="47"/>
        <v>53.09</v>
      </c>
      <c r="CF47" s="54">
        <f t="shared" si="47"/>
        <v>58.989999999999995</v>
      </c>
      <c r="CG47" s="54">
        <f t="shared" si="47"/>
        <v>64.22</v>
      </c>
      <c r="CH47" s="54">
        <f t="shared" si="47"/>
        <v>62.690000000000005</v>
      </c>
      <c r="CI47" s="54">
        <f t="shared" si="47"/>
        <v>54.69</v>
      </c>
      <c r="CJ47" s="54">
        <f t="shared" si="47"/>
        <v>40.03</v>
      </c>
      <c r="CK47" s="54">
        <f t="shared" si="47"/>
        <v>36.090000000000003</v>
      </c>
      <c r="CL47" s="54">
        <f t="shared" si="47"/>
        <v>34.11</v>
      </c>
      <c r="CM47" s="54">
        <f t="shared" si="47"/>
        <v>35.340000000000003</v>
      </c>
      <c r="CN47" s="54">
        <f t="shared" si="47"/>
        <v>38.159999999999997</v>
      </c>
      <c r="CO47" s="54">
        <f t="shared" si="47"/>
        <v>37.94</v>
      </c>
      <c r="CP47" s="54">
        <f t="shared" si="47"/>
        <v>46.74</v>
      </c>
      <c r="CQ47" s="54">
        <f t="shared" si="47"/>
        <v>59.9</v>
      </c>
      <c r="CR47" s="54">
        <f t="shared" si="47"/>
        <v>64.23</v>
      </c>
      <c r="CS47" s="96">
        <f t="shared" si="47"/>
        <v>69.5</v>
      </c>
      <c r="CT47" s="38">
        <f t="shared" si="18"/>
        <v>126745.73545908427</v>
      </c>
      <c r="CU47" s="150"/>
    </row>
    <row r="48" spans="1:99">
      <c r="A48" s="26" t="s">
        <v>48</v>
      </c>
      <c r="B48" s="42">
        <f t="shared" ref="B48:AG48" si="48">B21</f>
        <v>0</v>
      </c>
      <c r="C48" s="43">
        <f t="shared" si="48"/>
        <v>0</v>
      </c>
      <c r="D48" s="43">
        <f t="shared" si="48"/>
        <v>0</v>
      </c>
      <c r="E48" s="43">
        <f t="shared" si="48"/>
        <v>0</v>
      </c>
      <c r="F48" s="43">
        <f t="shared" si="48"/>
        <v>0</v>
      </c>
      <c r="G48" s="43">
        <f t="shared" si="48"/>
        <v>0</v>
      </c>
      <c r="H48" s="43">
        <f t="shared" si="48"/>
        <v>0</v>
      </c>
      <c r="I48" s="43">
        <f t="shared" si="48"/>
        <v>0</v>
      </c>
      <c r="J48" s="43">
        <f t="shared" si="48"/>
        <v>0</v>
      </c>
      <c r="K48" s="43">
        <f t="shared" si="48"/>
        <v>0</v>
      </c>
      <c r="L48" s="43">
        <f t="shared" si="48"/>
        <v>0</v>
      </c>
      <c r="M48" s="43">
        <f t="shared" si="48"/>
        <v>0</v>
      </c>
      <c r="N48" s="43">
        <f t="shared" si="48"/>
        <v>0</v>
      </c>
      <c r="O48" s="43">
        <f t="shared" si="48"/>
        <v>0</v>
      </c>
      <c r="P48" s="43">
        <f t="shared" si="48"/>
        <v>0</v>
      </c>
      <c r="Q48" s="43">
        <f t="shared" si="48"/>
        <v>0</v>
      </c>
      <c r="R48" s="43">
        <f t="shared" si="48"/>
        <v>0</v>
      </c>
      <c r="S48" s="43">
        <f t="shared" si="48"/>
        <v>0</v>
      </c>
      <c r="T48" s="43">
        <f t="shared" si="48"/>
        <v>0</v>
      </c>
      <c r="U48" s="43">
        <f t="shared" si="48"/>
        <v>0</v>
      </c>
      <c r="V48" s="43">
        <f t="shared" si="48"/>
        <v>0</v>
      </c>
      <c r="W48" s="43">
        <f t="shared" si="48"/>
        <v>0</v>
      </c>
      <c r="X48" s="43">
        <f t="shared" si="48"/>
        <v>0</v>
      </c>
      <c r="Y48" s="43">
        <f t="shared" si="48"/>
        <v>1.48</v>
      </c>
      <c r="Z48" s="43">
        <f t="shared" si="48"/>
        <v>4.6500000000000004</v>
      </c>
      <c r="AA48" s="43">
        <f t="shared" si="48"/>
        <v>18.490000000000002</v>
      </c>
      <c r="AB48" s="43">
        <f t="shared" si="48"/>
        <v>48.809999999999995</v>
      </c>
      <c r="AC48" s="43">
        <f t="shared" si="48"/>
        <v>88.72</v>
      </c>
      <c r="AD48" s="43">
        <f t="shared" si="48"/>
        <v>153.60999999999999</v>
      </c>
      <c r="AE48" s="43">
        <f t="shared" si="48"/>
        <v>236.95</v>
      </c>
      <c r="AF48" s="43">
        <f t="shared" si="48"/>
        <v>364.46000000000004</v>
      </c>
      <c r="AG48" s="43">
        <f t="shared" si="48"/>
        <v>490.14</v>
      </c>
      <c r="AH48" s="43">
        <f t="shared" ref="AH48:BM48" si="49">AH21</f>
        <v>600.41</v>
      </c>
      <c r="AI48" s="43">
        <f t="shared" si="49"/>
        <v>734.92000000000007</v>
      </c>
      <c r="AJ48" s="43">
        <f t="shared" si="49"/>
        <v>858.69999999999993</v>
      </c>
      <c r="AK48" s="43">
        <f t="shared" si="49"/>
        <v>994.15</v>
      </c>
      <c r="AL48" s="43">
        <f t="shared" si="49"/>
        <v>1111.1199999999999</v>
      </c>
      <c r="AM48" s="43">
        <f t="shared" si="49"/>
        <v>1223.97</v>
      </c>
      <c r="AN48" s="43">
        <f t="shared" si="49"/>
        <v>1340.65</v>
      </c>
      <c r="AO48" s="43">
        <f t="shared" si="49"/>
        <v>1429.8500000000001</v>
      </c>
      <c r="AP48" s="43">
        <f t="shared" si="49"/>
        <v>1511.76</v>
      </c>
      <c r="AQ48" s="43">
        <f t="shared" si="49"/>
        <v>1592.8600000000001</v>
      </c>
      <c r="AR48" s="43">
        <f t="shared" si="49"/>
        <v>1640.71</v>
      </c>
      <c r="AS48" s="43">
        <f t="shared" si="49"/>
        <v>1682.6299999999999</v>
      </c>
      <c r="AT48" s="43">
        <f t="shared" si="49"/>
        <v>1706.1999999999998</v>
      </c>
      <c r="AU48" s="43">
        <f t="shared" si="49"/>
        <v>1729.72</v>
      </c>
      <c r="AV48" s="43">
        <f t="shared" si="49"/>
        <v>1740.04</v>
      </c>
      <c r="AW48" s="43">
        <f t="shared" si="49"/>
        <v>1745.58</v>
      </c>
      <c r="AX48" s="43">
        <f t="shared" si="49"/>
        <v>1754.17</v>
      </c>
      <c r="AY48" s="43">
        <f t="shared" si="49"/>
        <v>1752.7299999999998</v>
      </c>
      <c r="AZ48" s="43">
        <f t="shared" si="49"/>
        <v>1741.8500000000001</v>
      </c>
      <c r="BA48" s="43">
        <f t="shared" si="49"/>
        <v>1729.27</v>
      </c>
      <c r="BB48" s="43">
        <f t="shared" si="49"/>
        <v>1722.89</v>
      </c>
      <c r="BC48" s="43">
        <f t="shared" si="49"/>
        <v>1706.6899999999998</v>
      </c>
      <c r="BD48" s="43">
        <f t="shared" si="49"/>
        <v>1687.53</v>
      </c>
      <c r="BE48" s="43">
        <f t="shared" si="49"/>
        <v>1656.0600000000002</v>
      </c>
      <c r="BF48" s="43">
        <f t="shared" si="49"/>
        <v>1621.79</v>
      </c>
      <c r="BG48" s="43">
        <f t="shared" si="49"/>
        <v>1577.54</v>
      </c>
      <c r="BH48" s="43">
        <f t="shared" si="49"/>
        <v>1513.45</v>
      </c>
      <c r="BI48" s="43">
        <f t="shared" si="49"/>
        <v>1444.17</v>
      </c>
      <c r="BJ48" s="43">
        <f t="shared" si="49"/>
        <v>1334.96</v>
      </c>
      <c r="BK48" s="43">
        <f t="shared" si="49"/>
        <v>1232.0700000000002</v>
      </c>
      <c r="BL48" s="43">
        <f t="shared" si="49"/>
        <v>1106.0899999999999</v>
      </c>
      <c r="BM48" s="43">
        <f t="shared" si="49"/>
        <v>1002.26</v>
      </c>
      <c r="BN48" s="43">
        <f t="shared" ref="BN48:CS48" si="50">BN21</f>
        <v>902.80000000000007</v>
      </c>
      <c r="BO48" s="43">
        <f t="shared" si="50"/>
        <v>777.31999999999994</v>
      </c>
      <c r="BP48" s="43">
        <f t="shared" si="50"/>
        <v>663.73</v>
      </c>
      <c r="BQ48" s="43">
        <f t="shared" si="50"/>
        <v>553.4799999999999</v>
      </c>
      <c r="BR48" s="43">
        <f t="shared" si="50"/>
        <v>433.8</v>
      </c>
      <c r="BS48" s="43">
        <f t="shared" si="50"/>
        <v>340.02</v>
      </c>
      <c r="BT48" s="43">
        <f t="shared" si="50"/>
        <v>258</v>
      </c>
      <c r="BU48" s="43">
        <f t="shared" si="50"/>
        <v>189.03</v>
      </c>
      <c r="BV48" s="43">
        <f t="shared" si="50"/>
        <v>123.88</v>
      </c>
      <c r="BW48" s="43">
        <f t="shared" si="50"/>
        <v>69.66</v>
      </c>
      <c r="BX48" s="43">
        <f t="shared" si="50"/>
        <v>30.51</v>
      </c>
      <c r="BY48" s="43">
        <f t="shared" si="50"/>
        <v>4.01</v>
      </c>
      <c r="BZ48" s="43">
        <f t="shared" si="50"/>
        <v>2.12</v>
      </c>
      <c r="CA48" s="43">
        <f t="shared" si="50"/>
        <v>1.1399999999999999</v>
      </c>
      <c r="CB48" s="43">
        <f t="shared" si="50"/>
        <v>0</v>
      </c>
      <c r="CC48" s="43">
        <f t="shared" si="50"/>
        <v>0</v>
      </c>
      <c r="CD48" s="43">
        <f t="shared" si="50"/>
        <v>0</v>
      </c>
      <c r="CE48" s="43">
        <f t="shared" si="50"/>
        <v>0</v>
      </c>
      <c r="CF48" s="43">
        <f t="shared" si="50"/>
        <v>0</v>
      </c>
      <c r="CG48" s="43">
        <f t="shared" si="50"/>
        <v>0</v>
      </c>
      <c r="CH48" s="43">
        <f t="shared" si="50"/>
        <v>0</v>
      </c>
      <c r="CI48" s="43">
        <f t="shared" si="50"/>
        <v>0</v>
      </c>
      <c r="CJ48" s="43">
        <f t="shared" si="50"/>
        <v>0</v>
      </c>
      <c r="CK48" s="43">
        <f t="shared" si="50"/>
        <v>0</v>
      </c>
      <c r="CL48" s="43">
        <f t="shared" si="50"/>
        <v>0</v>
      </c>
      <c r="CM48" s="43">
        <f t="shared" si="50"/>
        <v>0</v>
      </c>
      <c r="CN48" s="43">
        <f t="shared" si="50"/>
        <v>0</v>
      </c>
      <c r="CO48" s="43">
        <f t="shared" si="50"/>
        <v>0</v>
      </c>
      <c r="CP48" s="43">
        <f t="shared" si="50"/>
        <v>0</v>
      </c>
      <c r="CQ48" s="43">
        <f t="shared" si="50"/>
        <v>0</v>
      </c>
      <c r="CR48" s="43">
        <f t="shared" si="50"/>
        <v>0</v>
      </c>
      <c r="CS48" s="92">
        <f t="shared" si="50"/>
        <v>0</v>
      </c>
      <c r="CT48" s="30">
        <f t="shared" ref="CT48:CT51" si="51">SUM(B48:CS48)</f>
        <v>51983.600000000006</v>
      </c>
      <c r="CU48" s="152"/>
    </row>
    <row r="49" spans="1:102">
      <c r="A49" s="30" t="s">
        <v>49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5.3998207997720522</v>
      </c>
      <c r="Z49" s="1">
        <v>6.7381584850856076</v>
      </c>
      <c r="AA49" s="1">
        <v>22.658800533294773</v>
      </c>
      <c r="AB49" s="1">
        <v>79.816972510227856</v>
      </c>
      <c r="AC49" s="1">
        <v>197.02375410390317</v>
      </c>
      <c r="AD49" s="1">
        <v>346.01605572377542</v>
      </c>
      <c r="AE49" s="1">
        <v>490.90040417067138</v>
      </c>
      <c r="AF49" s="1">
        <v>661.56634108326034</v>
      </c>
      <c r="AG49" s="1">
        <v>918.5469760825373</v>
      </c>
      <c r="AH49" s="1">
        <v>1313.1155975963461</v>
      </c>
      <c r="AI49" s="1">
        <v>1468.7196007093585</v>
      </c>
      <c r="AJ49" s="1">
        <v>1657.0153170212043</v>
      </c>
      <c r="AK49" s="1">
        <v>1851.2414606918371</v>
      </c>
      <c r="AL49" s="1">
        <v>1984.5917849639793</v>
      </c>
      <c r="AM49" s="1">
        <v>2110.7678309276944</v>
      </c>
      <c r="AN49" s="1">
        <v>2170.064439360046</v>
      </c>
      <c r="AO49" s="1">
        <v>2148.5425861819663</v>
      </c>
      <c r="AP49" s="1">
        <v>2209.3631945802963</v>
      </c>
      <c r="AQ49" s="1">
        <v>2273.7057297292695</v>
      </c>
      <c r="AR49" s="1">
        <v>2243.2039703136829</v>
      </c>
      <c r="AS49" s="1">
        <v>2312.8665547307583</v>
      </c>
      <c r="AT49" s="1">
        <v>2369.9872153847464</v>
      </c>
      <c r="AU49" s="1">
        <v>2357.5721912716572</v>
      </c>
      <c r="AV49" s="1">
        <v>2332.3704357367037</v>
      </c>
      <c r="AW49" s="1">
        <v>2302.754655910046</v>
      </c>
      <c r="AX49" s="1">
        <v>2353.3718986824979</v>
      </c>
      <c r="AY49" s="1">
        <v>2266.6711689107005</v>
      </c>
      <c r="AZ49" s="1">
        <v>2267.8420469333423</v>
      </c>
      <c r="BA49" s="1">
        <v>2162.9183663488448</v>
      </c>
      <c r="BB49" s="1">
        <v>2143.190000935605</v>
      </c>
      <c r="BC49" s="1">
        <v>2052.4655395463169</v>
      </c>
      <c r="BD49" s="1">
        <v>2053.9616614641363</v>
      </c>
      <c r="BE49" s="1">
        <v>2060.9683442345477</v>
      </c>
      <c r="BF49" s="1">
        <v>1901.7661038861622</v>
      </c>
      <c r="BG49" s="1">
        <v>1814.9166911908549</v>
      </c>
      <c r="BH49" s="1">
        <v>1727.2495224162421</v>
      </c>
      <c r="BI49" s="1">
        <v>1640.1677926529501</v>
      </c>
      <c r="BJ49" s="1">
        <v>1568.6422694584548</v>
      </c>
      <c r="BK49" s="1">
        <v>1450.3922180001871</v>
      </c>
      <c r="BL49" s="1">
        <v>1211.4595213743185</v>
      </c>
      <c r="BM49" s="1">
        <v>1160.1707898844102</v>
      </c>
      <c r="BN49" s="1">
        <v>1024.1683751732994</v>
      </c>
      <c r="BO49" s="1">
        <v>846.45904846858491</v>
      </c>
      <c r="BP49" s="1">
        <v>724.58796057276015</v>
      </c>
      <c r="BQ49" s="1">
        <v>574.28709428770696</v>
      </c>
      <c r="BR49" s="1">
        <v>419.86199062694027</v>
      </c>
      <c r="BS49" s="1">
        <v>296.47374947903819</v>
      </c>
      <c r="BT49" s="1">
        <v>171.6358498269131</v>
      </c>
      <c r="BU49" s="1">
        <v>28.694716703098553</v>
      </c>
      <c r="BV49" s="1">
        <v>7.7058374301485904</v>
      </c>
      <c r="BW49" s="1">
        <v>0.29705199411419486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1"/>
        <v>69764.875459084273</v>
      </c>
      <c r="CU49" s="152"/>
    </row>
    <row r="50" spans="1:102">
      <c r="A50" s="30" t="s">
        <v>50</v>
      </c>
      <c r="B50" s="45">
        <v>57.65</v>
      </c>
      <c r="C50" s="1">
        <v>57.92</v>
      </c>
      <c r="D50" s="1">
        <v>39</v>
      </c>
      <c r="E50" s="1">
        <v>33.82</v>
      </c>
      <c r="F50" s="1">
        <v>28.9</v>
      </c>
      <c r="G50" s="1">
        <v>26.98</v>
      </c>
      <c r="H50" s="1">
        <v>21.92</v>
      </c>
      <c r="I50" s="1">
        <v>7.94</v>
      </c>
      <c r="J50" s="1">
        <v>14.39</v>
      </c>
      <c r="K50" s="1">
        <v>7.35</v>
      </c>
      <c r="L50" s="1">
        <v>6.28</v>
      </c>
      <c r="M50" s="1">
        <v>5.03</v>
      </c>
      <c r="N50" s="1">
        <v>3.98</v>
      </c>
      <c r="O50" s="1">
        <v>4.88</v>
      </c>
      <c r="P50" s="1">
        <v>7.62</v>
      </c>
      <c r="Q50" s="1">
        <v>10.82</v>
      </c>
      <c r="R50" s="1">
        <v>12.26</v>
      </c>
      <c r="S50" s="1">
        <v>16.579999999999998</v>
      </c>
      <c r="T50" s="1">
        <v>32.67</v>
      </c>
      <c r="U50" s="1">
        <v>36.6</v>
      </c>
      <c r="V50" s="1">
        <v>42.86</v>
      </c>
      <c r="W50" s="1">
        <v>48.19</v>
      </c>
      <c r="X50" s="1">
        <v>52.17</v>
      </c>
      <c r="Y50" s="1">
        <v>57.91</v>
      </c>
      <c r="Z50" s="1">
        <v>61.4</v>
      </c>
      <c r="AA50" s="1">
        <v>59.78</v>
      </c>
      <c r="AB50" s="1">
        <v>52.56</v>
      </c>
      <c r="AC50" s="1">
        <v>55.15</v>
      </c>
      <c r="AD50" s="1">
        <v>53.03</v>
      </c>
      <c r="AE50" s="1">
        <v>59.96</v>
      </c>
      <c r="AF50" s="1">
        <v>59.12</v>
      </c>
      <c r="AG50" s="1">
        <v>60.45</v>
      </c>
      <c r="AH50" s="1">
        <v>59.9</v>
      </c>
      <c r="AI50" s="1">
        <v>67.87</v>
      </c>
      <c r="AJ50" s="1">
        <v>62.73</v>
      </c>
      <c r="AK50" s="1">
        <v>55.63</v>
      </c>
      <c r="AL50" s="1">
        <v>52.34</v>
      </c>
      <c r="AM50" s="1">
        <v>60.39</v>
      </c>
      <c r="AN50" s="1">
        <v>55.27</v>
      </c>
      <c r="AO50" s="1">
        <v>50.46</v>
      </c>
      <c r="AP50" s="1">
        <v>49.09</v>
      </c>
      <c r="AQ50" s="1">
        <v>42.54</v>
      </c>
      <c r="AR50" s="1">
        <v>40.19</v>
      </c>
      <c r="AS50" s="1">
        <v>34.130000000000003</v>
      </c>
      <c r="AT50" s="1">
        <v>29.19</v>
      </c>
      <c r="AU50" s="1">
        <v>26.29</v>
      </c>
      <c r="AV50" s="1">
        <v>26.23</v>
      </c>
      <c r="AW50" s="1">
        <v>24.96</v>
      </c>
      <c r="AX50" s="1">
        <v>22.83</v>
      </c>
      <c r="AY50" s="1">
        <v>20.36</v>
      </c>
      <c r="AZ50" s="1">
        <v>8.86</v>
      </c>
      <c r="BA50" s="1">
        <v>1.29</v>
      </c>
      <c r="BB50" s="1">
        <v>0.8</v>
      </c>
      <c r="BC50" s="1">
        <v>0.7</v>
      </c>
      <c r="BD50" s="1">
        <v>0.25</v>
      </c>
      <c r="BE50" s="1">
        <v>0.1</v>
      </c>
      <c r="BF50" s="1">
        <v>0.28999999999999998</v>
      </c>
      <c r="BG50" s="1">
        <v>0.67</v>
      </c>
      <c r="BH50" s="1">
        <v>0.44</v>
      </c>
      <c r="BI50" s="1">
        <v>0.27</v>
      </c>
      <c r="BJ50" s="1">
        <v>0.49</v>
      </c>
      <c r="BK50" s="1">
        <v>0.28999999999999998</v>
      </c>
      <c r="BL50" s="1">
        <v>0.42</v>
      </c>
      <c r="BM50" s="1">
        <v>0.51</v>
      </c>
      <c r="BN50" s="1">
        <v>0.44</v>
      </c>
      <c r="BO50" s="1">
        <v>0.23</v>
      </c>
      <c r="BP50" s="1">
        <v>0.34</v>
      </c>
      <c r="BQ50" s="1">
        <v>0.15</v>
      </c>
      <c r="BR50" s="1">
        <v>0.34</v>
      </c>
      <c r="BS50" s="1">
        <v>0.16</v>
      </c>
      <c r="BT50" s="1">
        <v>7.0000000000000007E-2</v>
      </c>
      <c r="BU50" s="1">
        <v>0.36</v>
      </c>
      <c r="BV50" s="1">
        <v>0.21</v>
      </c>
      <c r="BW50" s="1">
        <v>0.06</v>
      </c>
      <c r="BX50" s="1">
        <v>0.19</v>
      </c>
      <c r="BY50" s="1">
        <v>0.19</v>
      </c>
      <c r="BZ50" s="1">
        <v>0.16</v>
      </c>
      <c r="CA50" s="1">
        <v>8.5500000000000007</v>
      </c>
      <c r="CB50" s="1">
        <v>26.7</v>
      </c>
      <c r="CC50" s="1">
        <v>23.45</v>
      </c>
      <c r="CD50" s="1">
        <v>20.25</v>
      </c>
      <c r="CE50" s="1">
        <v>24.18</v>
      </c>
      <c r="CF50" s="1">
        <v>29.95</v>
      </c>
      <c r="CG50" s="1">
        <v>34.630000000000003</v>
      </c>
      <c r="CH50" s="1">
        <v>32.770000000000003</v>
      </c>
      <c r="CI50" s="1">
        <v>28.05</v>
      </c>
      <c r="CJ50" s="1">
        <v>11.19</v>
      </c>
      <c r="CK50" s="1">
        <v>6.83</v>
      </c>
      <c r="CL50" s="1">
        <v>4.87</v>
      </c>
      <c r="CM50" s="1">
        <v>5.93</v>
      </c>
      <c r="CN50" s="1">
        <v>8.3699999999999992</v>
      </c>
      <c r="CO50" s="1">
        <v>8.26</v>
      </c>
      <c r="CP50" s="1">
        <v>17.100000000000001</v>
      </c>
      <c r="CQ50" s="1">
        <v>30.04</v>
      </c>
      <c r="CR50" s="1">
        <v>34.67</v>
      </c>
      <c r="CS50" s="93">
        <v>39.64</v>
      </c>
      <c r="CT50" s="30">
        <f t="shared" si="51"/>
        <v>2289.2800000000002</v>
      </c>
      <c r="CU50" s="152"/>
    </row>
    <row r="51" spans="1:102">
      <c r="A51" s="30" t="s">
        <v>42</v>
      </c>
      <c r="B51" s="45">
        <f t="shared" ref="B51:AG51" si="52">B24</f>
        <v>25.04</v>
      </c>
      <c r="C51" s="1">
        <f t="shared" si="52"/>
        <v>24.92</v>
      </c>
      <c r="D51" s="1">
        <f t="shared" si="52"/>
        <v>25.87</v>
      </c>
      <c r="E51" s="1">
        <f t="shared" si="52"/>
        <v>25.51</v>
      </c>
      <c r="F51" s="1">
        <f t="shared" si="52"/>
        <v>26.25</v>
      </c>
      <c r="G51" s="1">
        <f t="shared" si="52"/>
        <v>27.53</v>
      </c>
      <c r="H51" s="1">
        <f t="shared" si="52"/>
        <v>28.07</v>
      </c>
      <c r="I51" s="1">
        <f t="shared" si="52"/>
        <v>27.78</v>
      </c>
      <c r="J51" s="1">
        <f t="shared" si="52"/>
        <v>26.34</v>
      </c>
      <c r="K51" s="1">
        <f t="shared" si="52"/>
        <v>25.91</v>
      </c>
      <c r="L51" s="1">
        <f t="shared" si="52"/>
        <v>25.34</v>
      </c>
      <c r="M51" s="1">
        <f t="shared" si="52"/>
        <v>27.59</v>
      </c>
      <c r="N51" s="1">
        <f t="shared" si="52"/>
        <v>28.9</v>
      </c>
      <c r="O51" s="1">
        <f t="shared" si="52"/>
        <v>28.54</v>
      </c>
      <c r="P51" s="1">
        <f t="shared" si="52"/>
        <v>27.83</v>
      </c>
      <c r="Q51" s="1">
        <f t="shared" si="52"/>
        <v>27.29</v>
      </c>
      <c r="R51" s="1">
        <f t="shared" si="52"/>
        <v>26.96</v>
      </c>
      <c r="S51" s="1">
        <f t="shared" si="52"/>
        <v>27.07</v>
      </c>
      <c r="T51" s="1">
        <f t="shared" si="52"/>
        <v>27.25</v>
      </c>
      <c r="U51" s="1">
        <f t="shared" si="52"/>
        <v>26.51</v>
      </c>
      <c r="V51" s="1">
        <f t="shared" si="52"/>
        <v>27.51</v>
      </c>
      <c r="W51" s="1">
        <f t="shared" si="52"/>
        <v>29.12</v>
      </c>
      <c r="X51" s="1">
        <f t="shared" si="52"/>
        <v>28.09</v>
      </c>
      <c r="Y51" s="1">
        <f t="shared" si="52"/>
        <v>27.68</v>
      </c>
      <c r="Z51" s="1">
        <f t="shared" si="52"/>
        <v>26.61</v>
      </c>
      <c r="AA51" s="1">
        <f t="shared" si="52"/>
        <v>25.12</v>
      </c>
      <c r="AB51" s="1">
        <f t="shared" si="52"/>
        <v>24.89</v>
      </c>
      <c r="AC51" s="1">
        <f t="shared" si="52"/>
        <v>29.2</v>
      </c>
      <c r="AD51" s="1">
        <f t="shared" si="52"/>
        <v>28.12</v>
      </c>
      <c r="AE51" s="1">
        <f t="shared" si="52"/>
        <v>27.86</v>
      </c>
      <c r="AF51" s="1">
        <f t="shared" si="52"/>
        <v>27.37</v>
      </c>
      <c r="AG51" s="1">
        <f t="shared" si="52"/>
        <v>25.82</v>
      </c>
      <c r="AH51" s="1">
        <f t="shared" ref="AH51:BM51" si="53">AH24</f>
        <v>26.47</v>
      </c>
      <c r="AI51" s="1">
        <f t="shared" si="53"/>
        <v>28.17</v>
      </c>
      <c r="AJ51" s="1">
        <f t="shared" si="53"/>
        <v>28.19</v>
      </c>
      <c r="AK51" s="1">
        <f t="shared" si="53"/>
        <v>28.41</v>
      </c>
      <c r="AL51" s="1">
        <f t="shared" si="53"/>
        <v>27.69</v>
      </c>
      <c r="AM51" s="1">
        <f t="shared" si="53"/>
        <v>26.26</v>
      </c>
      <c r="AN51" s="1">
        <f t="shared" si="53"/>
        <v>24.65</v>
      </c>
      <c r="AO51" s="1">
        <f t="shared" si="53"/>
        <v>26.79</v>
      </c>
      <c r="AP51" s="1">
        <f t="shared" si="53"/>
        <v>26.18</v>
      </c>
      <c r="AQ51" s="1">
        <f t="shared" si="53"/>
        <v>25.22</v>
      </c>
      <c r="AR51" s="1">
        <f t="shared" si="53"/>
        <v>28.09</v>
      </c>
      <c r="AS51" s="1">
        <f t="shared" si="53"/>
        <v>29.08</v>
      </c>
      <c r="AT51" s="1">
        <f t="shared" si="53"/>
        <v>29.03</v>
      </c>
      <c r="AU51" s="1">
        <f t="shared" si="53"/>
        <v>28.49</v>
      </c>
      <c r="AV51" s="1">
        <f t="shared" si="53"/>
        <v>28.09</v>
      </c>
      <c r="AW51" s="1">
        <f t="shared" si="53"/>
        <v>27.34</v>
      </c>
      <c r="AX51" s="1">
        <f t="shared" si="53"/>
        <v>28.66</v>
      </c>
      <c r="AY51" s="1">
        <f t="shared" si="53"/>
        <v>29.36</v>
      </c>
      <c r="AZ51" s="1">
        <f t="shared" si="53"/>
        <v>28.9</v>
      </c>
      <c r="BA51" s="1">
        <f t="shared" si="53"/>
        <v>28.44</v>
      </c>
      <c r="BB51" s="1">
        <f t="shared" si="53"/>
        <v>28.9</v>
      </c>
      <c r="BC51" s="1">
        <f t="shared" si="53"/>
        <v>29.49</v>
      </c>
      <c r="BD51" s="1">
        <f t="shared" si="53"/>
        <v>29.88</v>
      </c>
      <c r="BE51" s="1">
        <f t="shared" si="53"/>
        <v>28.83</v>
      </c>
      <c r="BF51" s="1">
        <f t="shared" si="53"/>
        <v>27.72</v>
      </c>
      <c r="BG51" s="1">
        <f t="shared" si="53"/>
        <v>28.93</v>
      </c>
      <c r="BH51" s="1">
        <f t="shared" si="53"/>
        <v>29.68</v>
      </c>
      <c r="BI51" s="1">
        <f t="shared" si="53"/>
        <v>30.9</v>
      </c>
      <c r="BJ51" s="1">
        <f t="shared" si="53"/>
        <v>30.28</v>
      </c>
      <c r="BK51" s="1">
        <f t="shared" si="53"/>
        <v>29.29</v>
      </c>
      <c r="BL51" s="1">
        <f t="shared" si="53"/>
        <v>28</v>
      </c>
      <c r="BM51" s="1">
        <f t="shared" si="53"/>
        <v>27.98</v>
      </c>
      <c r="BN51" s="1">
        <f t="shared" ref="BN51:CS51" si="54">BN24</f>
        <v>28.95</v>
      </c>
      <c r="BO51" s="1">
        <f t="shared" si="54"/>
        <v>29.29</v>
      </c>
      <c r="BP51" s="1">
        <f t="shared" si="54"/>
        <v>29.89</v>
      </c>
      <c r="BQ51" s="1">
        <f t="shared" si="54"/>
        <v>30.11</v>
      </c>
      <c r="BR51" s="1">
        <f t="shared" si="54"/>
        <v>30.16</v>
      </c>
      <c r="BS51" s="1">
        <f t="shared" si="54"/>
        <v>30.21</v>
      </c>
      <c r="BT51" s="1">
        <f t="shared" si="54"/>
        <v>29.98</v>
      </c>
      <c r="BU51" s="1">
        <f t="shared" si="54"/>
        <v>29.14</v>
      </c>
      <c r="BV51" s="1">
        <f t="shared" si="54"/>
        <v>28.94</v>
      </c>
      <c r="BW51" s="1">
        <f t="shared" si="54"/>
        <v>28.82</v>
      </c>
      <c r="BX51" s="1">
        <f t="shared" si="54"/>
        <v>28.71</v>
      </c>
      <c r="BY51" s="1">
        <f t="shared" si="54"/>
        <v>29.67</v>
      </c>
      <c r="BZ51" s="1">
        <f t="shared" si="54"/>
        <v>29.91</v>
      </c>
      <c r="CA51" s="1">
        <f t="shared" si="54"/>
        <v>30.22</v>
      </c>
      <c r="CB51" s="1">
        <f t="shared" si="54"/>
        <v>29.7</v>
      </c>
      <c r="CC51" s="1">
        <f t="shared" si="54"/>
        <v>29.18</v>
      </c>
      <c r="CD51" s="1">
        <f t="shared" si="54"/>
        <v>28.58</v>
      </c>
      <c r="CE51" s="1">
        <f t="shared" si="54"/>
        <v>28.91</v>
      </c>
      <c r="CF51" s="1">
        <f t="shared" si="54"/>
        <v>29.04</v>
      </c>
      <c r="CG51" s="1">
        <f t="shared" si="54"/>
        <v>29.59</v>
      </c>
      <c r="CH51" s="1">
        <f t="shared" si="54"/>
        <v>29.92</v>
      </c>
      <c r="CI51" s="1">
        <f t="shared" si="54"/>
        <v>26.64</v>
      </c>
      <c r="CJ51" s="1">
        <f t="shared" si="54"/>
        <v>28.84</v>
      </c>
      <c r="CK51" s="1">
        <f t="shared" si="54"/>
        <v>29.26</v>
      </c>
      <c r="CL51" s="1">
        <f t="shared" si="54"/>
        <v>29.24</v>
      </c>
      <c r="CM51" s="1">
        <f t="shared" si="54"/>
        <v>29.41</v>
      </c>
      <c r="CN51" s="1">
        <f t="shared" si="54"/>
        <v>29.79</v>
      </c>
      <c r="CO51" s="1">
        <f t="shared" si="54"/>
        <v>29.68</v>
      </c>
      <c r="CP51" s="1">
        <f t="shared" si="54"/>
        <v>29.64</v>
      </c>
      <c r="CQ51" s="1">
        <f t="shared" si="54"/>
        <v>29.86</v>
      </c>
      <c r="CR51" s="1">
        <f t="shared" si="54"/>
        <v>29.56</v>
      </c>
      <c r="CS51" s="93">
        <f t="shared" si="54"/>
        <v>29.86</v>
      </c>
      <c r="CT51" s="30">
        <f t="shared" si="51"/>
        <v>2707.98</v>
      </c>
      <c r="CU51" s="152"/>
    </row>
    <row r="52" spans="1:102" s="137" customFormat="1" ht="15.75" thickBot="1">
      <c r="A52" s="97" t="s">
        <v>52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250</v>
      </c>
      <c r="I52" s="99">
        <v>300</v>
      </c>
      <c r="J52" s="99">
        <v>150</v>
      </c>
      <c r="K52" s="99">
        <v>100</v>
      </c>
      <c r="L52" s="99">
        <v>150</v>
      </c>
      <c r="M52" s="99">
        <v>200</v>
      </c>
      <c r="N52" s="99">
        <v>250</v>
      </c>
      <c r="O52" s="99">
        <v>250</v>
      </c>
      <c r="P52" s="99">
        <v>350</v>
      </c>
      <c r="Q52" s="99">
        <v>350</v>
      </c>
      <c r="R52" s="99">
        <v>350</v>
      </c>
      <c r="S52" s="99">
        <v>350</v>
      </c>
      <c r="T52" s="99">
        <v>350</v>
      </c>
      <c r="U52" s="99">
        <v>300</v>
      </c>
      <c r="V52" s="99">
        <v>201.81</v>
      </c>
      <c r="W52" s="99">
        <v>250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200</v>
      </c>
      <c r="AE52" s="99">
        <v>250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250</v>
      </c>
      <c r="AW52" s="99">
        <v>200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305.39</v>
      </c>
      <c r="BL52" s="99">
        <v>300</v>
      </c>
      <c r="BM52" s="99">
        <v>450</v>
      </c>
      <c r="BN52" s="99">
        <v>450</v>
      </c>
      <c r="BO52" s="99">
        <v>405.59</v>
      </c>
      <c r="BP52" s="99">
        <v>550</v>
      </c>
      <c r="BQ52" s="99">
        <v>550</v>
      </c>
      <c r="BR52" s="99">
        <v>300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100</v>
      </c>
      <c r="CK52" s="99">
        <v>150</v>
      </c>
      <c r="CL52" s="99">
        <v>150</v>
      </c>
      <c r="CM52" s="99">
        <v>200</v>
      </c>
      <c r="CN52" s="99">
        <v>250</v>
      </c>
      <c r="CO52" s="99">
        <v>300</v>
      </c>
      <c r="CP52" s="99">
        <v>400</v>
      </c>
      <c r="CQ52" s="99">
        <v>500</v>
      </c>
      <c r="CR52" s="99">
        <v>550</v>
      </c>
      <c r="CS52" s="100">
        <v>599.99</v>
      </c>
      <c r="CT52" s="38">
        <f>SUM(B52:CS52)</f>
        <v>11562.78</v>
      </c>
      <c r="CU52" s="150"/>
      <c r="CV52" s="158"/>
      <c r="CX52" s="151"/>
    </row>
    <row r="53" spans="1:102" ht="15.75" thickBot="1">
      <c r="A53" s="101" t="s">
        <v>53</v>
      </c>
      <c r="B53" s="102">
        <f t="shared" ref="B53:AG53" si="55">SUM(B30,B40,B42,B47,-B52)</f>
        <v>7478.521294027777</v>
      </c>
      <c r="C53" s="103">
        <f t="shared" si="55"/>
        <v>7484.7712940277779</v>
      </c>
      <c r="D53" s="103">
        <f t="shared" si="55"/>
        <v>7597.2612940277777</v>
      </c>
      <c r="E53" s="103">
        <f t="shared" si="55"/>
        <v>7647.1512940277771</v>
      </c>
      <c r="F53" s="103">
        <f t="shared" si="55"/>
        <v>7689.941294027778</v>
      </c>
      <c r="G53" s="103">
        <f t="shared" si="55"/>
        <v>7738.9912940277782</v>
      </c>
      <c r="H53" s="103">
        <f t="shared" si="55"/>
        <v>7489.1112940277781</v>
      </c>
      <c r="I53" s="103">
        <f t="shared" si="55"/>
        <v>7450.1012940277778</v>
      </c>
      <c r="J53" s="103">
        <f t="shared" si="55"/>
        <v>7545.8612940277771</v>
      </c>
      <c r="K53" s="103">
        <f t="shared" si="55"/>
        <v>7503.8812940277785</v>
      </c>
      <c r="L53" s="103">
        <f t="shared" si="55"/>
        <v>7458.5612940277779</v>
      </c>
      <c r="M53" s="103">
        <f t="shared" si="55"/>
        <v>7429.9612940277775</v>
      </c>
      <c r="N53" s="103">
        <f t="shared" si="55"/>
        <v>7378.2112940277775</v>
      </c>
      <c r="O53" s="103">
        <f t="shared" si="55"/>
        <v>7404.5512940277777</v>
      </c>
      <c r="P53" s="103">
        <f t="shared" si="55"/>
        <v>7314.6612940277782</v>
      </c>
      <c r="Q53" s="103">
        <f t="shared" si="55"/>
        <v>7318.401294027778</v>
      </c>
      <c r="R53" s="103">
        <f t="shared" si="55"/>
        <v>7321.5012940277784</v>
      </c>
      <c r="S53" s="103">
        <f t="shared" si="55"/>
        <v>7348.7412940277773</v>
      </c>
      <c r="T53" s="103">
        <f t="shared" si="55"/>
        <v>7365.0712940277772</v>
      </c>
      <c r="U53" s="103">
        <f t="shared" si="55"/>
        <v>7419.3312940277774</v>
      </c>
      <c r="V53" s="103">
        <f t="shared" si="55"/>
        <v>7545.5812940277774</v>
      </c>
      <c r="W53" s="103">
        <f t="shared" si="55"/>
        <v>7506.3912940277778</v>
      </c>
      <c r="X53" s="103">
        <f t="shared" si="55"/>
        <v>7601.6812940277778</v>
      </c>
      <c r="Y53" s="103">
        <f t="shared" si="55"/>
        <v>7637.881114827549</v>
      </c>
      <c r="Z53" s="103">
        <f t="shared" si="55"/>
        <v>7790.699452512863</v>
      </c>
      <c r="AA53" s="103">
        <f t="shared" si="55"/>
        <v>7829.3400945610729</v>
      </c>
      <c r="AB53" s="103">
        <f t="shared" si="55"/>
        <v>7951.3982665380054</v>
      </c>
      <c r="AC53" s="103">
        <f t="shared" si="55"/>
        <v>8115.7350481316807</v>
      </c>
      <c r="AD53" s="103">
        <f t="shared" si="55"/>
        <v>8141.377349751554</v>
      </c>
      <c r="AE53" s="103">
        <f t="shared" si="55"/>
        <v>8318.2816981984488</v>
      </c>
      <c r="AF53" s="103">
        <f t="shared" si="55"/>
        <v>8917.7276351110377</v>
      </c>
      <c r="AG53" s="103">
        <f t="shared" si="55"/>
        <v>9313.9782701103159</v>
      </c>
      <c r="AH53" s="103">
        <f t="shared" ref="AH53:BM53" si="56">SUM(AH30,AH40,AH42,AH47,-AH52)</f>
        <v>9696.1168916241222</v>
      </c>
      <c r="AI53" s="103">
        <f t="shared" si="56"/>
        <v>9985.9008947371349</v>
      </c>
      <c r="AJ53" s="103">
        <f t="shared" si="56"/>
        <v>10245.596611048981</v>
      </c>
      <c r="AK53" s="103">
        <f t="shared" si="56"/>
        <v>10397.032754719614</v>
      </c>
      <c r="AL53" s="103">
        <f t="shared" si="56"/>
        <v>10515.443078991757</v>
      </c>
      <c r="AM53" s="103">
        <f t="shared" si="56"/>
        <v>10784.929124955474</v>
      </c>
      <c r="AN53" s="103">
        <f t="shared" si="56"/>
        <v>10908.255733387825</v>
      </c>
      <c r="AO53" s="103">
        <f t="shared" si="56"/>
        <v>10814.583880209744</v>
      </c>
      <c r="AP53" s="103">
        <f t="shared" si="56"/>
        <v>10862.064488608074</v>
      </c>
      <c r="AQ53" s="103">
        <f t="shared" si="56"/>
        <v>10851.707023757046</v>
      </c>
      <c r="AR53" s="103">
        <f t="shared" si="56"/>
        <v>10762.325264341462</v>
      </c>
      <c r="AS53" s="103">
        <f t="shared" si="56"/>
        <v>10898.067848758536</v>
      </c>
      <c r="AT53" s="103">
        <f t="shared" si="56"/>
        <v>11329.678509412523</v>
      </c>
      <c r="AU53" s="103">
        <f t="shared" si="56"/>
        <v>11458.523485299436</v>
      </c>
      <c r="AV53" s="103">
        <f t="shared" si="56"/>
        <v>11169.101729764481</v>
      </c>
      <c r="AW53" s="103">
        <f t="shared" si="56"/>
        <v>11029.925949937824</v>
      </c>
      <c r="AX53" s="103">
        <f t="shared" si="56"/>
        <v>11213.223192710277</v>
      </c>
      <c r="AY53" s="103">
        <f t="shared" si="56"/>
        <v>11184.452462938478</v>
      </c>
      <c r="AZ53" s="103">
        <f t="shared" si="56"/>
        <v>11133.41334096112</v>
      </c>
      <c r="BA53" s="103">
        <f t="shared" si="56"/>
        <v>11039.329660376623</v>
      </c>
      <c r="BB53" s="103">
        <f t="shared" si="56"/>
        <v>11044.401294963383</v>
      </c>
      <c r="BC53" s="103">
        <f t="shared" si="56"/>
        <v>11041.966833574093</v>
      </c>
      <c r="BD53" s="103">
        <f t="shared" si="56"/>
        <v>10704.892955491914</v>
      </c>
      <c r="BE53" s="103">
        <f t="shared" si="56"/>
        <v>10647.319638262325</v>
      </c>
      <c r="BF53" s="103">
        <f t="shared" si="56"/>
        <v>10719.41739791394</v>
      </c>
      <c r="BG53" s="103">
        <f t="shared" si="56"/>
        <v>10982.367985218632</v>
      </c>
      <c r="BH53" s="103">
        <f t="shared" si="56"/>
        <v>10704.46081644402</v>
      </c>
      <c r="BI53" s="103">
        <f t="shared" si="56"/>
        <v>10588.449086680728</v>
      </c>
      <c r="BJ53" s="103">
        <f t="shared" si="56"/>
        <v>10861.183563486233</v>
      </c>
      <c r="BK53" s="103">
        <f t="shared" si="56"/>
        <v>10337.653512027966</v>
      </c>
      <c r="BL53" s="103">
        <f t="shared" si="56"/>
        <v>9978.0108154020963</v>
      </c>
      <c r="BM53" s="103">
        <f t="shared" si="56"/>
        <v>9727.3920839121874</v>
      </c>
      <c r="BN53" s="103">
        <f t="shared" ref="BN53:CS53" si="57">SUM(BN30,BN40,BN42,BN47,-BN52)</f>
        <v>9687.3396692010774</v>
      </c>
      <c r="BO53" s="103">
        <f t="shared" si="57"/>
        <v>9571.8003424963626</v>
      </c>
      <c r="BP53" s="103">
        <f t="shared" si="57"/>
        <v>9214.629254600537</v>
      </c>
      <c r="BQ53" s="103">
        <f t="shared" si="57"/>
        <v>8993.9483883154844</v>
      </c>
      <c r="BR53" s="103">
        <f t="shared" si="57"/>
        <v>9318.7232846547195</v>
      </c>
      <c r="BS53" s="103">
        <f t="shared" si="57"/>
        <v>9412.425043506817</v>
      </c>
      <c r="BT53" s="103">
        <f t="shared" si="57"/>
        <v>9202.0771438546926</v>
      </c>
      <c r="BU53" s="103">
        <f t="shared" si="57"/>
        <v>8967.2660107308766</v>
      </c>
      <c r="BV53" s="103">
        <f t="shared" si="57"/>
        <v>8684.2171314579282</v>
      </c>
      <c r="BW53" s="103">
        <f t="shared" si="57"/>
        <v>8364.8183460218934</v>
      </c>
      <c r="BX53" s="103">
        <f t="shared" si="57"/>
        <v>8289.0112940277777</v>
      </c>
      <c r="BY53" s="103">
        <f t="shared" si="57"/>
        <v>8263.4812940277789</v>
      </c>
      <c r="BZ53" s="103">
        <f t="shared" si="57"/>
        <v>8261.0312940277781</v>
      </c>
      <c r="CA53" s="103">
        <f t="shared" si="57"/>
        <v>8265.7512940277775</v>
      </c>
      <c r="CB53" s="103">
        <f t="shared" si="57"/>
        <v>8280.5312940277781</v>
      </c>
      <c r="CC53" s="103">
        <f t="shared" si="57"/>
        <v>8277.8212940277772</v>
      </c>
      <c r="CD53" s="103">
        <f t="shared" si="57"/>
        <v>8272.2412940277773</v>
      </c>
      <c r="CE53" s="103">
        <f t="shared" si="57"/>
        <v>8282.5012940277775</v>
      </c>
      <c r="CF53" s="103">
        <f t="shared" si="57"/>
        <v>8271.1012940277778</v>
      </c>
      <c r="CG53" s="103">
        <f t="shared" si="57"/>
        <v>8270.3312940277774</v>
      </c>
      <c r="CH53" s="103">
        <f t="shared" si="57"/>
        <v>8209.3412940277776</v>
      </c>
      <c r="CI53" s="103">
        <f t="shared" si="57"/>
        <v>7871.231294027777</v>
      </c>
      <c r="CJ53" s="103">
        <f t="shared" si="57"/>
        <v>7721.3012940277767</v>
      </c>
      <c r="CK53" s="103">
        <f t="shared" si="57"/>
        <v>7823.8212940277781</v>
      </c>
      <c r="CL53" s="103">
        <f t="shared" si="57"/>
        <v>7987.8012940277767</v>
      </c>
      <c r="CM53" s="103">
        <f t="shared" si="57"/>
        <v>7983.0312940277772</v>
      </c>
      <c r="CN53" s="103">
        <f t="shared" si="57"/>
        <v>7938.8512940277769</v>
      </c>
      <c r="CO53" s="103">
        <f t="shared" si="57"/>
        <v>7890.5012940277775</v>
      </c>
      <c r="CP53" s="103">
        <f t="shared" si="57"/>
        <v>7799.3512940277778</v>
      </c>
      <c r="CQ53" s="103">
        <f t="shared" si="57"/>
        <v>7712.5112940277777</v>
      </c>
      <c r="CR53" s="103">
        <f t="shared" si="57"/>
        <v>7670.941294027778</v>
      </c>
      <c r="CS53" s="104">
        <f t="shared" si="57"/>
        <v>7634.2212940277768</v>
      </c>
      <c r="CT53" s="105">
        <f>SUM(B53:CS53)</f>
        <v>858065.79968575086</v>
      </c>
      <c r="CU53" s="150"/>
    </row>
    <row r="54" spans="1:102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02" ht="15.75" thickBot="1">
      <c r="A55" s="106" t="s">
        <v>54</v>
      </c>
      <c r="B55" s="107">
        <f t="shared" ref="B55:AG55" si="58">B25-B53</f>
        <v>-43.539999999999054</v>
      </c>
      <c r="C55" s="107">
        <f t="shared" si="58"/>
        <v>-49.840000000000146</v>
      </c>
      <c r="D55" s="107">
        <f t="shared" si="58"/>
        <v>-163.55000000000018</v>
      </c>
      <c r="E55" s="107">
        <f t="shared" si="58"/>
        <v>-191.99999999999909</v>
      </c>
      <c r="F55" s="107">
        <f t="shared" si="58"/>
        <v>-211.98999999999978</v>
      </c>
      <c r="G55" s="107">
        <f t="shared" si="58"/>
        <v>-216.22000000000025</v>
      </c>
      <c r="H55" s="107">
        <f t="shared" si="58"/>
        <v>33.959999999999127</v>
      </c>
      <c r="I55" s="107">
        <f t="shared" si="58"/>
        <v>93.820000000000618</v>
      </c>
      <c r="J55" s="107">
        <f t="shared" si="58"/>
        <v>-3.4799999999995634</v>
      </c>
      <c r="K55" s="107">
        <f t="shared" si="58"/>
        <v>59.429999999999382</v>
      </c>
      <c r="L55" s="107">
        <f t="shared" si="58"/>
        <v>99.829999999999927</v>
      </c>
      <c r="M55" s="107">
        <f t="shared" si="58"/>
        <v>148.93000000000029</v>
      </c>
      <c r="N55" s="107">
        <f t="shared" si="58"/>
        <v>205.52999999999975</v>
      </c>
      <c r="O55" s="107">
        <f t="shared" si="58"/>
        <v>205.11000000000058</v>
      </c>
      <c r="P55" s="107">
        <f t="shared" si="58"/>
        <v>294.35999999999967</v>
      </c>
      <c r="Q55" s="107">
        <f t="shared" si="58"/>
        <v>290.13999999999942</v>
      </c>
      <c r="R55" s="107">
        <f t="shared" si="58"/>
        <v>286.69999999999982</v>
      </c>
      <c r="S55" s="107">
        <f t="shared" si="58"/>
        <v>281.38000000000102</v>
      </c>
      <c r="T55" s="107">
        <f t="shared" si="58"/>
        <v>265.29000000000087</v>
      </c>
      <c r="U55" s="107">
        <f t="shared" si="58"/>
        <v>210.35999999999967</v>
      </c>
      <c r="V55" s="107">
        <f t="shared" si="58"/>
        <v>106.90999999999985</v>
      </c>
      <c r="W55" s="107">
        <f t="shared" si="58"/>
        <v>147.77000000000044</v>
      </c>
      <c r="X55" s="107">
        <f t="shared" si="58"/>
        <v>3548.84</v>
      </c>
      <c r="Y55" s="107">
        <f t="shared" si="58"/>
        <v>3535.6601792002293</v>
      </c>
      <c r="Z55" s="107">
        <f t="shared" si="58"/>
        <v>3406.6718415149153</v>
      </c>
      <c r="AA55" s="107">
        <f t="shared" si="58"/>
        <v>3380.4511994667037</v>
      </c>
      <c r="AB55" s="107">
        <f t="shared" si="58"/>
        <v>3310.2830274897724</v>
      </c>
      <c r="AC55" s="107">
        <f t="shared" si="58"/>
        <v>3189.9162458960964</v>
      </c>
      <c r="AD55" s="107">
        <f t="shared" si="58"/>
        <v>3250.2639442762229</v>
      </c>
      <c r="AE55" s="107">
        <f t="shared" si="58"/>
        <v>3156.439595829328</v>
      </c>
      <c r="AF55" s="107">
        <f t="shared" si="58"/>
        <v>2684.0136589167396</v>
      </c>
      <c r="AG55" s="107">
        <f t="shared" si="58"/>
        <v>2412.3930239174606</v>
      </c>
      <c r="AH55" s="107">
        <f t="shared" ref="AH55:BM55" si="59">AH25-AH53</f>
        <v>2162.9844024036538</v>
      </c>
      <c r="AI55" s="107">
        <f t="shared" si="59"/>
        <v>2009.4103992906421</v>
      </c>
      <c r="AJ55" s="107">
        <f t="shared" si="59"/>
        <v>1873.8246829787968</v>
      </c>
      <c r="AK55" s="107">
        <f t="shared" si="59"/>
        <v>1858.0585393081637</v>
      </c>
      <c r="AL55" s="107">
        <f t="shared" si="59"/>
        <v>1853.6882150360216</v>
      </c>
      <c r="AM55" s="107">
        <f t="shared" si="59"/>
        <v>1726.9921690723058</v>
      </c>
      <c r="AN55" s="107">
        <f t="shared" si="59"/>
        <v>1785.7355606399524</v>
      </c>
      <c r="AO55" s="107">
        <f t="shared" si="59"/>
        <v>1986.5474138180343</v>
      </c>
      <c r="AP55" s="107">
        <f t="shared" si="59"/>
        <v>2063.8268054197051</v>
      </c>
      <c r="AQ55" s="107">
        <f t="shared" si="59"/>
        <v>2154.8542702707327</v>
      </c>
      <c r="AR55" s="107">
        <f t="shared" si="59"/>
        <v>2326.2960296863166</v>
      </c>
      <c r="AS55" s="107">
        <f t="shared" si="59"/>
        <v>2264.8434452692418</v>
      </c>
      <c r="AT55" s="107">
        <f t="shared" si="59"/>
        <v>1888.8227846152549</v>
      </c>
      <c r="AU55" s="107">
        <f t="shared" si="59"/>
        <v>1814.3478087283402</v>
      </c>
      <c r="AV55" s="107">
        <f t="shared" si="59"/>
        <v>2146.8095642632961</v>
      </c>
      <c r="AW55" s="107">
        <f t="shared" si="59"/>
        <v>2323.8953440899531</v>
      </c>
      <c r="AX55" s="107">
        <f t="shared" si="59"/>
        <v>2182.8281013175001</v>
      </c>
      <c r="AY55" s="107">
        <f t="shared" si="59"/>
        <v>2242.7788310892993</v>
      </c>
      <c r="AZ55" s="107">
        <f t="shared" si="59"/>
        <v>2314.0379530666578</v>
      </c>
      <c r="BA55" s="107">
        <f t="shared" si="59"/>
        <v>2425.7616336511546</v>
      </c>
      <c r="BB55" s="107">
        <f t="shared" si="59"/>
        <v>2435.4499990643944</v>
      </c>
      <c r="BC55" s="107">
        <f t="shared" si="59"/>
        <v>2422.2744604536838</v>
      </c>
      <c r="BD55" s="107">
        <f t="shared" si="59"/>
        <v>2740.5783385358645</v>
      </c>
      <c r="BE55" s="107">
        <f t="shared" si="59"/>
        <v>2765.9716557654538</v>
      </c>
      <c r="BF55" s="107">
        <f t="shared" si="59"/>
        <v>2658.4938961138378</v>
      </c>
      <c r="BG55" s="107">
        <f t="shared" si="59"/>
        <v>2352.1633088091457</v>
      </c>
      <c r="BH55" s="107">
        <f t="shared" si="59"/>
        <v>2566.7304775837583</v>
      </c>
      <c r="BI55" s="107">
        <f t="shared" si="59"/>
        <v>2614.5522073470493</v>
      </c>
      <c r="BJ55" s="107">
        <f t="shared" si="59"/>
        <v>2228.6377305415444</v>
      </c>
      <c r="BK55" s="107">
        <f t="shared" si="59"/>
        <v>2647.4777819998126</v>
      </c>
      <c r="BL55" s="107">
        <f t="shared" si="59"/>
        <v>2879.52047862568</v>
      </c>
      <c r="BM55" s="107">
        <f t="shared" si="59"/>
        <v>3026.2892101155903</v>
      </c>
      <c r="BN55" s="107">
        <f t="shared" ref="BN55:CS55" si="60">BN25-BN53</f>
        <v>2968.0016248267002</v>
      </c>
      <c r="BO55" s="107">
        <f t="shared" si="60"/>
        <v>2958.4009515314156</v>
      </c>
      <c r="BP55" s="107">
        <f t="shared" si="60"/>
        <v>3199.5720394272412</v>
      </c>
      <c r="BQ55" s="107">
        <f t="shared" si="60"/>
        <v>3310.0629057122915</v>
      </c>
      <c r="BR55" s="107">
        <f t="shared" si="60"/>
        <v>2868.6080093730579</v>
      </c>
      <c r="BS55" s="107">
        <f t="shared" si="60"/>
        <v>2681.176250520959</v>
      </c>
      <c r="BT55" s="107">
        <f t="shared" si="60"/>
        <v>2809.1041501730851</v>
      </c>
      <c r="BU55" s="107">
        <f t="shared" si="60"/>
        <v>2963.3652832969001</v>
      </c>
      <c r="BV55" s="107">
        <f t="shared" si="60"/>
        <v>3166.8941625698499</v>
      </c>
      <c r="BW55" s="107">
        <f t="shared" si="60"/>
        <v>3427.262948005884</v>
      </c>
      <c r="BX55" s="107">
        <f t="shared" si="60"/>
        <v>3464.91</v>
      </c>
      <c r="BY55" s="107">
        <f t="shared" si="60"/>
        <v>3468.7999999999993</v>
      </c>
      <c r="BZ55" s="107">
        <f t="shared" si="60"/>
        <v>-27.75</v>
      </c>
      <c r="CA55" s="107">
        <f t="shared" si="60"/>
        <v>-33.139999999999418</v>
      </c>
      <c r="CB55" s="107">
        <f t="shared" si="60"/>
        <v>-49.230000000001382</v>
      </c>
      <c r="CC55" s="107">
        <f t="shared" si="60"/>
        <v>-47.039999999999054</v>
      </c>
      <c r="CD55" s="107">
        <f t="shared" si="60"/>
        <v>-41.790000000000873</v>
      </c>
      <c r="CE55" s="107">
        <f t="shared" si="60"/>
        <v>-51.720000000001164</v>
      </c>
      <c r="CF55" s="107">
        <f t="shared" si="60"/>
        <v>-40.190000000000509</v>
      </c>
      <c r="CG55" s="107">
        <f t="shared" si="60"/>
        <v>-38.8700000000008</v>
      </c>
      <c r="CH55" s="107">
        <f t="shared" si="60"/>
        <v>22.489999999999782</v>
      </c>
      <c r="CI55" s="107">
        <f t="shared" si="60"/>
        <v>357.32000000000153</v>
      </c>
      <c r="CJ55" s="107">
        <f t="shared" si="60"/>
        <v>552.92000000000007</v>
      </c>
      <c r="CK55" s="107">
        <f t="shared" si="60"/>
        <v>494.28999999999996</v>
      </c>
      <c r="CL55" s="107">
        <f t="shared" si="60"/>
        <v>330.5</v>
      </c>
      <c r="CM55" s="107">
        <f t="shared" si="60"/>
        <v>335.4399999999996</v>
      </c>
      <c r="CN55" s="107">
        <f t="shared" si="60"/>
        <v>380.00000000000091</v>
      </c>
      <c r="CO55" s="107">
        <f t="shared" si="60"/>
        <v>428.11000000000058</v>
      </c>
      <c r="CP55" s="107">
        <f t="shared" si="60"/>
        <v>519.27000000000044</v>
      </c>
      <c r="CQ55" s="107">
        <f t="shared" si="60"/>
        <v>606.32999999999993</v>
      </c>
      <c r="CR55" s="107">
        <f t="shared" si="60"/>
        <v>647.70000000000073</v>
      </c>
      <c r="CS55" s="108">
        <f t="shared" si="60"/>
        <v>684.72000000000116</v>
      </c>
      <c r="CT55" s="109">
        <f>SUM(B55:CS55)</f>
        <v>148783.83454091565</v>
      </c>
      <c r="CU55" s="257"/>
      <c r="CV55" s="258"/>
    </row>
    <row r="56" spans="1:102" ht="15.75" thickBot="1">
      <c r="A56" s="56" t="s">
        <v>55</v>
      </c>
      <c r="B56" s="35">
        <v>0</v>
      </c>
      <c r="C56" s="36">
        <v>0</v>
      </c>
      <c r="D56" s="36">
        <v>0</v>
      </c>
      <c r="E56" s="36">
        <v>0</v>
      </c>
      <c r="F56" s="36">
        <v>0</v>
      </c>
      <c r="G56" s="36">
        <v>0</v>
      </c>
      <c r="H56" s="36">
        <v>0</v>
      </c>
      <c r="I56" s="36">
        <v>0</v>
      </c>
      <c r="J56" s="36">
        <v>0</v>
      </c>
      <c r="K56" s="36">
        <v>0</v>
      </c>
      <c r="L56" s="36">
        <v>0</v>
      </c>
      <c r="M56" s="36">
        <v>0</v>
      </c>
      <c r="N56" s="36">
        <v>0</v>
      </c>
      <c r="O56" s="36">
        <v>0</v>
      </c>
      <c r="P56" s="36">
        <v>0</v>
      </c>
      <c r="Q56" s="36">
        <v>0</v>
      </c>
      <c r="R56" s="36">
        <v>0</v>
      </c>
      <c r="S56" s="36">
        <v>0</v>
      </c>
      <c r="T56" s="36">
        <v>0</v>
      </c>
      <c r="U56" s="36">
        <v>0</v>
      </c>
      <c r="V56" s="36">
        <v>0</v>
      </c>
      <c r="W56" s="36">
        <v>300</v>
      </c>
      <c r="X56" s="36">
        <v>850</v>
      </c>
      <c r="Y56" s="36">
        <v>1600</v>
      </c>
      <c r="Z56" s="36">
        <v>2300</v>
      </c>
      <c r="AA56" s="36">
        <v>3050</v>
      </c>
      <c r="AB56" s="36">
        <v>3600</v>
      </c>
      <c r="AC56" s="36">
        <v>3900</v>
      </c>
      <c r="AD56" s="36">
        <v>4000</v>
      </c>
      <c r="AE56" s="36">
        <v>4100</v>
      </c>
      <c r="AF56" s="36">
        <v>4050</v>
      </c>
      <c r="AG56" s="36">
        <v>3800</v>
      </c>
      <c r="AH56" s="36">
        <v>3300</v>
      </c>
      <c r="AI56" s="36">
        <v>2950</v>
      </c>
      <c r="AJ56" s="36">
        <v>2550</v>
      </c>
      <c r="AK56" s="36">
        <v>2400</v>
      </c>
      <c r="AL56" s="36">
        <v>2100</v>
      </c>
      <c r="AM56" s="36">
        <v>1900</v>
      </c>
      <c r="AN56" s="36">
        <v>1750</v>
      </c>
      <c r="AO56" s="36">
        <v>1600</v>
      </c>
      <c r="AP56" s="36">
        <v>1500</v>
      </c>
      <c r="AQ56" s="36">
        <v>1450</v>
      </c>
      <c r="AR56" s="36">
        <v>1450</v>
      </c>
      <c r="AS56" s="36">
        <v>1300</v>
      </c>
      <c r="AT56" s="36">
        <v>1000</v>
      </c>
      <c r="AU56" s="36">
        <v>900</v>
      </c>
      <c r="AV56" s="36">
        <v>950</v>
      </c>
      <c r="AW56" s="36">
        <v>950</v>
      </c>
      <c r="AX56" s="36">
        <v>850</v>
      </c>
      <c r="AY56" s="36">
        <v>700</v>
      </c>
      <c r="AZ56" s="36">
        <v>600</v>
      </c>
      <c r="BA56" s="36">
        <v>700</v>
      </c>
      <c r="BB56" s="36">
        <v>700</v>
      </c>
      <c r="BC56" s="36">
        <v>700</v>
      </c>
      <c r="BD56" s="36">
        <v>1050</v>
      </c>
      <c r="BE56" s="36">
        <v>1152.0999999999999</v>
      </c>
      <c r="BF56" s="36">
        <v>1200</v>
      </c>
      <c r="BG56" s="36">
        <v>1150</v>
      </c>
      <c r="BH56" s="36">
        <v>1450</v>
      </c>
      <c r="BI56" s="36">
        <v>1550</v>
      </c>
      <c r="BJ56" s="36">
        <v>1700</v>
      </c>
      <c r="BK56" s="36">
        <v>1950</v>
      </c>
      <c r="BL56" s="36">
        <v>2150</v>
      </c>
      <c r="BM56" s="36">
        <v>2550</v>
      </c>
      <c r="BN56" s="36">
        <v>2750</v>
      </c>
      <c r="BO56" s="36">
        <v>3000</v>
      </c>
      <c r="BP56" s="36">
        <v>3300</v>
      </c>
      <c r="BQ56" s="36">
        <v>3300</v>
      </c>
      <c r="BR56" s="36">
        <v>2800</v>
      </c>
      <c r="BS56" s="36">
        <v>1950</v>
      </c>
      <c r="BT56" s="36">
        <v>1250</v>
      </c>
      <c r="BU56" s="36">
        <v>850</v>
      </c>
      <c r="BV56" s="36">
        <v>650</v>
      </c>
      <c r="BW56" s="36">
        <v>664.77</v>
      </c>
      <c r="BX56" s="36">
        <v>700</v>
      </c>
      <c r="BY56" s="36">
        <v>700</v>
      </c>
      <c r="BZ56" s="36">
        <v>116.47</v>
      </c>
      <c r="CA56" s="36">
        <v>22.19</v>
      </c>
      <c r="CB56" s="36">
        <v>350</v>
      </c>
      <c r="CC56" s="36">
        <v>350</v>
      </c>
      <c r="CD56" s="36">
        <v>500</v>
      </c>
      <c r="CE56" s="36">
        <v>500</v>
      </c>
      <c r="CF56" s="36">
        <v>450</v>
      </c>
      <c r="CG56" s="36">
        <v>450</v>
      </c>
      <c r="CH56" s="36">
        <v>400</v>
      </c>
      <c r="CI56" s="36">
        <v>400</v>
      </c>
      <c r="CJ56" s="36">
        <v>300</v>
      </c>
      <c r="CK56" s="36">
        <v>250</v>
      </c>
      <c r="CL56" s="36">
        <v>150</v>
      </c>
      <c r="CM56" s="36">
        <v>150</v>
      </c>
      <c r="CN56" s="36">
        <v>250</v>
      </c>
      <c r="CO56" s="36">
        <v>400</v>
      </c>
      <c r="CP56" s="36">
        <v>800</v>
      </c>
      <c r="CQ56" s="36">
        <v>900</v>
      </c>
      <c r="CR56" s="36">
        <v>900</v>
      </c>
      <c r="CS56" s="37">
        <v>1000</v>
      </c>
      <c r="CT56" s="51">
        <f>SUM(B56:CS56)</f>
        <v>110305.53000000001</v>
      </c>
      <c r="CU56" s="152"/>
      <c r="CV56" s="259"/>
      <c r="CW56" s="140"/>
    </row>
    <row r="57" spans="1:102" ht="15.75" thickBot="1">
      <c r="A57" s="261" t="s">
        <v>56</v>
      </c>
      <c r="B57" s="107">
        <f>IF(B56&gt;B55,0,B55-B56)</f>
        <v>0</v>
      </c>
      <c r="C57" s="107">
        <f t="shared" ref="C57:BN57" si="61">IF(C56&gt;C55,0,C55-C56)</f>
        <v>0</v>
      </c>
      <c r="D57" s="107">
        <f t="shared" si="61"/>
        <v>0</v>
      </c>
      <c r="E57" s="107">
        <f t="shared" si="61"/>
        <v>0</v>
      </c>
      <c r="F57" s="107">
        <f t="shared" si="61"/>
        <v>0</v>
      </c>
      <c r="G57" s="107">
        <f t="shared" si="61"/>
        <v>0</v>
      </c>
      <c r="H57" s="107">
        <f t="shared" si="61"/>
        <v>33.959999999999127</v>
      </c>
      <c r="I57" s="107">
        <f t="shared" si="61"/>
        <v>93.820000000000618</v>
      </c>
      <c r="J57" s="107">
        <f t="shared" si="61"/>
        <v>0</v>
      </c>
      <c r="K57" s="107">
        <f t="shared" si="61"/>
        <v>59.429999999999382</v>
      </c>
      <c r="L57" s="107">
        <f t="shared" si="61"/>
        <v>99.829999999999927</v>
      </c>
      <c r="M57" s="107">
        <f t="shared" si="61"/>
        <v>148.93000000000029</v>
      </c>
      <c r="N57" s="107">
        <f t="shared" si="61"/>
        <v>205.52999999999975</v>
      </c>
      <c r="O57" s="107">
        <f t="shared" si="61"/>
        <v>205.11000000000058</v>
      </c>
      <c r="P57" s="107">
        <f t="shared" si="61"/>
        <v>294.35999999999967</v>
      </c>
      <c r="Q57" s="107">
        <f t="shared" si="61"/>
        <v>290.13999999999942</v>
      </c>
      <c r="R57" s="107">
        <f t="shared" si="61"/>
        <v>286.69999999999982</v>
      </c>
      <c r="S57" s="107">
        <f t="shared" si="61"/>
        <v>281.38000000000102</v>
      </c>
      <c r="T57" s="107">
        <f t="shared" si="61"/>
        <v>265.29000000000087</v>
      </c>
      <c r="U57" s="107">
        <f t="shared" si="61"/>
        <v>210.35999999999967</v>
      </c>
      <c r="V57" s="107">
        <f t="shared" si="61"/>
        <v>106.90999999999985</v>
      </c>
      <c r="W57" s="107">
        <f t="shared" si="61"/>
        <v>0</v>
      </c>
      <c r="X57" s="107">
        <f t="shared" si="61"/>
        <v>2698.84</v>
      </c>
      <c r="Y57" s="107">
        <f t="shared" si="61"/>
        <v>1935.6601792002293</v>
      </c>
      <c r="Z57" s="107">
        <f t="shared" si="61"/>
        <v>1106.6718415149153</v>
      </c>
      <c r="AA57" s="107">
        <f t="shared" si="61"/>
        <v>330.45119946670366</v>
      </c>
      <c r="AB57" s="107">
        <f t="shared" si="61"/>
        <v>0</v>
      </c>
      <c r="AC57" s="107">
        <f t="shared" si="61"/>
        <v>0</v>
      </c>
      <c r="AD57" s="107">
        <f t="shared" si="61"/>
        <v>0</v>
      </c>
      <c r="AE57" s="107">
        <f t="shared" si="61"/>
        <v>0</v>
      </c>
      <c r="AF57" s="107">
        <f t="shared" si="61"/>
        <v>0</v>
      </c>
      <c r="AG57" s="107">
        <f t="shared" si="61"/>
        <v>0</v>
      </c>
      <c r="AH57" s="107">
        <f t="shared" si="61"/>
        <v>0</v>
      </c>
      <c r="AI57" s="107">
        <f t="shared" si="61"/>
        <v>0</v>
      </c>
      <c r="AJ57" s="107">
        <f t="shared" si="61"/>
        <v>0</v>
      </c>
      <c r="AK57" s="107">
        <f t="shared" si="61"/>
        <v>0</v>
      </c>
      <c r="AL57" s="107">
        <f t="shared" si="61"/>
        <v>0</v>
      </c>
      <c r="AM57" s="107">
        <f t="shared" si="61"/>
        <v>0</v>
      </c>
      <c r="AN57" s="107">
        <f t="shared" si="61"/>
        <v>35.735560639952382</v>
      </c>
      <c r="AO57" s="107">
        <f t="shared" si="61"/>
        <v>386.54741381803433</v>
      </c>
      <c r="AP57" s="107">
        <f t="shared" si="61"/>
        <v>563.82680541970512</v>
      </c>
      <c r="AQ57" s="107">
        <f t="shared" si="61"/>
        <v>704.85427027073274</v>
      </c>
      <c r="AR57" s="107">
        <f t="shared" si="61"/>
        <v>876.29602968631661</v>
      </c>
      <c r="AS57" s="107">
        <f t="shared" si="61"/>
        <v>964.84344526924178</v>
      </c>
      <c r="AT57" s="107">
        <f t="shared" si="61"/>
        <v>888.82278461525493</v>
      </c>
      <c r="AU57" s="107">
        <f t="shared" si="61"/>
        <v>914.34780872834017</v>
      </c>
      <c r="AV57" s="107">
        <f t="shared" si="61"/>
        <v>1196.8095642632961</v>
      </c>
      <c r="AW57" s="107">
        <f t="shared" si="61"/>
        <v>1373.8953440899531</v>
      </c>
      <c r="AX57" s="107">
        <f t="shared" si="61"/>
        <v>1332.8281013175001</v>
      </c>
      <c r="AY57" s="107">
        <f t="shared" si="61"/>
        <v>1542.7788310892993</v>
      </c>
      <c r="AZ57" s="107">
        <f t="shared" si="61"/>
        <v>1714.0379530666578</v>
      </c>
      <c r="BA57" s="107">
        <f t="shared" si="61"/>
        <v>1725.7616336511546</v>
      </c>
      <c r="BB57" s="107">
        <f t="shared" si="61"/>
        <v>1735.4499990643944</v>
      </c>
      <c r="BC57" s="107">
        <f t="shared" si="61"/>
        <v>1722.2744604536838</v>
      </c>
      <c r="BD57" s="107">
        <f t="shared" si="61"/>
        <v>1690.5783385358645</v>
      </c>
      <c r="BE57" s="107">
        <f t="shared" si="61"/>
        <v>1613.8716557654539</v>
      </c>
      <c r="BF57" s="107">
        <f t="shared" si="61"/>
        <v>1458.4938961138378</v>
      </c>
      <c r="BG57" s="107">
        <f t="shared" si="61"/>
        <v>1202.1633088091457</v>
      </c>
      <c r="BH57" s="107">
        <f t="shared" si="61"/>
        <v>1116.7304775837583</v>
      </c>
      <c r="BI57" s="107">
        <f t="shared" si="61"/>
        <v>1064.5522073470493</v>
      </c>
      <c r="BJ57" s="107">
        <f t="shared" si="61"/>
        <v>528.63773054154444</v>
      </c>
      <c r="BK57" s="107">
        <f t="shared" si="61"/>
        <v>697.47778199981258</v>
      </c>
      <c r="BL57" s="107">
        <f t="shared" si="61"/>
        <v>729.52047862567997</v>
      </c>
      <c r="BM57" s="107">
        <f t="shared" si="61"/>
        <v>476.28921011559032</v>
      </c>
      <c r="BN57" s="107">
        <f t="shared" si="61"/>
        <v>218.00162482670021</v>
      </c>
      <c r="BO57" s="107">
        <f t="shared" ref="BO57:CS57" si="62">IF(BO56&gt;BO55,0,BO55-BO56)</f>
        <v>0</v>
      </c>
      <c r="BP57" s="107">
        <f t="shared" si="62"/>
        <v>0</v>
      </c>
      <c r="BQ57" s="107">
        <f t="shared" si="62"/>
        <v>10.062905712291467</v>
      </c>
      <c r="BR57" s="107">
        <f t="shared" si="62"/>
        <v>68.608009373057939</v>
      </c>
      <c r="BS57" s="107">
        <f t="shared" si="62"/>
        <v>731.176250520959</v>
      </c>
      <c r="BT57" s="107">
        <f t="shared" si="62"/>
        <v>1559.1041501730851</v>
      </c>
      <c r="BU57" s="107">
        <f t="shared" si="62"/>
        <v>2113.3652832969001</v>
      </c>
      <c r="BV57" s="107">
        <f t="shared" si="62"/>
        <v>2516.8941625698499</v>
      </c>
      <c r="BW57" s="107">
        <f t="shared" si="62"/>
        <v>2762.492948005884</v>
      </c>
      <c r="BX57" s="107">
        <f t="shared" si="62"/>
        <v>2764.91</v>
      </c>
      <c r="BY57" s="107">
        <f t="shared" si="62"/>
        <v>2768.7999999999993</v>
      </c>
      <c r="BZ57" s="107">
        <f t="shared" si="62"/>
        <v>0</v>
      </c>
      <c r="CA57" s="107">
        <f t="shared" si="62"/>
        <v>0</v>
      </c>
      <c r="CB57" s="107">
        <f t="shared" si="62"/>
        <v>0</v>
      </c>
      <c r="CC57" s="107">
        <f t="shared" si="62"/>
        <v>0</v>
      </c>
      <c r="CD57" s="107">
        <f t="shared" si="62"/>
        <v>0</v>
      </c>
      <c r="CE57" s="107">
        <f t="shared" si="62"/>
        <v>0</v>
      </c>
      <c r="CF57" s="107">
        <f t="shared" si="62"/>
        <v>0</v>
      </c>
      <c r="CG57" s="107">
        <f t="shared" si="62"/>
        <v>0</v>
      </c>
      <c r="CH57" s="107">
        <f t="shared" si="62"/>
        <v>0</v>
      </c>
      <c r="CI57" s="107">
        <f t="shared" si="62"/>
        <v>0</v>
      </c>
      <c r="CJ57" s="107">
        <f t="shared" si="62"/>
        <v>252.92000000000007</v>
      </c>
      <c r="CK57" s="107">
        <f t="shared" si="62"/>
        <v>244.28999999999996</v>
      </c>
      <c r="CL57" s="107">
        <f t="shared" si="62"/>
        <v>180.5</v>
      </c>
      <c r="CM57" s="107">
        <f t="shared" si="62"/>
        <v>185.4399999999996</v>
      </c>
      <c r="CN57" s="107">
        <f t="shared" si="62"/>
        <v>130.00000000000091</v>
      </c>
      <c r="CO57" s="107">
        <f t="shared" si="62"/>
        <v>28.110000000000582</v>
      </c>
      <c r="CP57" s="107">
        <f t="shared" si="62"/>
        <v>0</v>
      </c>
      <c r="CQ57" s="107">
        <f t="shared" si="62"/>
        <v>0</v>
      </c>
      <c r="CR57" s="107">
        <f t="shared" si="62"/>
        <v>0</v>
      </c>
      <c r="CS57" s="108">
        <f t="shared" si="62"/>
        <v>0</v>
      </c>
      <c r="CT57" s="109">
        <f>SUM(B57:CS57)</f>
        <v>53445.473645541839</v>
      </c>
      <c r="CU57" s="257"/>
      <c r="CV57" s="263"/>
    </row>
    <row r="58" spans="1:102">
      <c r="A58" s="150"/>
      <c r="B58" s="255"/>
      <c r="C58" s="255"/>
      <c r="D58" s="255"/>
      <c r="E58" s="255"/>
      <c r="F58" s="255"/>
      <c r="G58" s="255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152"/>
      <c r="CV58" s="256"/>
    </row>
    <row r="59" spans="1:102" ht="15.75" thickBot="1">
      <c r="A59" s="110" t="s">
        <v>72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</row>
    <row r="60" spans="1:102" ht="15.75" thickBot="1">
      <c r="A60" s="111" t="s">
        <v>25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26</v>
      </c>
      <c r="CU60" s="150"/>
      <c r="CV60" s="244"/>
      <c r="CX60" s="234"/>
    </row>
    <row r="61" spans="1:102">
      <c r="A61" s="21" t="s">
        <v>32</v>
      </c>
      <c r="B61" s="172">
        <f>SUM(B62:B68)</f>
        <v>3511.96</v>
      </c>
      <c r="C61" s="172">
        <f>SUM(C62:C68)</f>
        <v>3517.96</v>
      </c>
      <c r="D61" s="172">
        <f t="shared" ref="D61:BO61" si="63">SUM(D62:D68)</f>
        <v>3523.96</v>
      </c>
      <c r="E61" s="172">
        <f t="shared" si="63"/>
        <v>3533.96</v>
      </c>
      <c r="F61" s="172">
        <f t="shared" si="63"/>
        <v>3539.96</v>
      </c>
      <c r="G61" s="172">
        <f t="shared" si="63"/>
        <v>3541.96</v>
      </c>
      <c r="H61" s="172">
        <f t="shared" si="63"/>
        <v>3546.96</v>
      </c>
      <c r="I61" s="172">
        <f t="shared" si="63"/>
        <v>3550.96</v>
      </c>
      <c r="J61" s="172">
        <f t="shared" si="63"/>
        <v>3547.96</v>
      </c>
      <c r="K61" s="172">
        <f t="shared" si="63"/>
        <v>3546.96</v>
      </c>
      <c r="L61" s="172">
        <f t="shared" si="63"/>
        <v>3549.96</v>
      </c>
      <c r="M61" s="172">
        <f t="shared" si="63"/>
        <v>3550.96</v>
      </c>
      <c r="N61" s="172">
        <f t="shared" si="63"/>
        <v>3548.96</v>
      </c>
      <c r="O61" s="172">
        <f t="shared" si="63"/>
        <v>3547.96</v>
      </c>
      <c r="P61" s="172">
        <f t="shared" si="63"/>
        <v>3552.96</v>
      </c>
      <c r="Q61" s="172">
        <f t="shared" si="63"/>
        <v>3553.96</v>
      </c>
      <c r="R61" s="172">
        <f t="shared" si="63"/>
        <v>3555.96</v>
      </c>
      <c r="S61" s="172">
        <f t="shared" si="63"/>
        <v>3556.96</v>
      </c>
      <c r="T61" s="172">
        <f t="shared" si="63"/>
        <v>3556.96</v>
      </c>
      <c r="U61" s="172">
        <f t="shared" si="63"/>
        <v>3557.96</v>
      </c>
      <c r="V61" s="172">
        <f t="shared" si="63"/>
        <v>3556.96</v>
      </c>
      <c r="W61" s="172">
        <f t="shared" si="63"/>
        <v>3558.96</v>
      </c>
      <c r="X61" s="172">
        <f t="shared" si="63"/>
        <v>3554.96</v>
      </c>
      <c r="Y61" s="172">
        <f t="shared" si="63"/>
        <v>3556.96</v>
      </c>
      <c r="Z61" s="172">
        <f t="shared" si="63"/>
        <v>3555.96</v>
      </c>
      <c r="AA61" s="172">
        <f t="shared" si="63"/>
        <v>3561.96</v>
      </c>
      <c r="AB61" s="172">
        <f t="shared" si="63"/>
        <v>3561.96</v>
      </c>
      <c r="AC61" s="172">
        <f t="shared" si="63"/>
        <v>3559.96</v>
      </c>
      <c r="AD61" s="172">
        <f t="shared" si="63"/>
        <v>3558.96</v>
      </c>
      <c r="AE61" s="172">
        <f t="shared" si="63"/>
        <v>3550.96</v>
      </c>
      <c r="AF61" s="172">
        <f t="shared" si="63"/>
        <v>3548.96</v>
      </c>
      <c r="AG61" s="172">
        <f t="shared" si="63"/>
        <v>3552.96</v>
      </c>
      <c r="AH61" s="172">
        <f t="shared" si="63"/>
        <v>3551.96</v>
      </c>
      <c r="AI61" s="172">
        <f t="shared" si="63"/>
        <v>3541.96</v>
      </c>
      <c r="AJ61" s="172">
        <f t="shared" si="63"/>
        <v>3542.96</v>
      </c>
      <c r="AK61" s="172">
        <f t="shared" si="63"/>
        <v>3546.96</v>
      </c>
      <c r="AL61" s="172">
        <f t="shared" si="63"/>
        <v>3536.96</v>
      </c>
      <c r="AM61" s="172">
        <f t="shared" si="63"/>
        <v>3540.96</v>
      </c>
      <c r="AN61" s="172">
        <f t="shared" si="63"/>
        <v>3557.96</v>
      </c>
      <c r="AO61" s="172">
        <f t="shared" si="63"/>
        <v>3563.96</v>
      </c>
      <c r="AP61" s="172">
        <f t="shared" si="63"/>
        <v>3555.96</v>
      </c>
      <c r="AQ61" s="172">
        <f t="shared" si="63"/>
        <v>3557.96</v>
      </c>
      <c r="AR61" s="172">
        <f t="shared" si="63"/>
        <v>3555.96</v>
      </c>
      <c r="AS61" s="172">
        <f t="shared" si="63"/>
        <v>3553.96</v>
      </c>
      <c r="AT61" s="172">
        <f t="shared" si="63"/>
        <v>3558.96</v>
      </c>
      <c r="AU61" s="172">
        <f t="shared" si="63"/>
        <v>3559.96</v>
      </c>
      <c r="AV61" s="172">
        <f t="shared" si="63"/>
        <v>3557.96</v>
      </c>
      <c r="AW61" s="172">
        <f t="shared" si="63"/>
        <v>3558.96</v>
      </c>
      <c r="AX61" s="172">
        <f t="shared" si="63"/>
        <v>3559.96</v>
      </c>
      <c r="AY61" s="172">
        <f t="shared" si="63"/>
        <v>3560.96</v>
      </c>
      <c r="AZ61" s="172">
        <f t="shared" si="63"/>
        <v>3557.96</v>
      </c>
      <c r="BA61" s="172">
        <f t="shared" si="63"/>
        <v>3556.96</v>
      </c>
      <c r="BB61" s="172">
        <f t="shared" si="63"/>
        <v>3555.96</v>
      </c>
      <c r="BC61" s="172">
        <f t="shared" si="63"/>
        <v>3554.96</v>
      </c>
      <c r="BD61" s="172">
        <f t="shared" si="63"/>
        <v>3551.96</v>
      </c>
      <c r="BE61" s="172">
        <f t="shared" si="63"/>
        <v>3556.96</v>
      </c>
      <c r="BF61" s="172">
        <f t="shared" si="63"/>
        <v>3555.96</v>
      </c>
      <c r="BG61" s="172">
        <f t="shared" si="63"/>
        <v>3553.96</v>
      </c>
      <c r="BH61" s="172">
        <f t="shared" si="63"/>
        <v>3560.96</v>
      </c>
      <c r="BI61" s="172">
        <f t="shared" si="63"/>
        <v>3556.96</v>
      </c>
      <c r="BJ61" s="172">
        <f t="shared" si="63"/>
        <v>3549.96</v>
      </c>
      <c r="BK61" s="172">
        <f t="shared" si="63"/>
        <v>3554.96</v>
      </c>
      <c r="BL61" s="172">
        <f t="shared" si="63"/>
        <v>3555.96</v>
      </c>
      <c r="BM61" s="172">
        <f t="shared" si="63"/>
        <v>3558.96</v>
      </c>
      <c r="BN61" s="172">
        <f t="shared" si="63"/>
        <v>3553.96</v>
      </c>
      <c r="BO61" s="172">
        <f t="shared" si="63"/>
        <v>3557.96</v>
      </c>
      <c r="BP61" s="172">
        <f t="shared" ref="BP61:CS61" si="64">SUM(BP62:BP68)</f>
        <v>3552.96</v>
      </c>
      <c r="BQ61" s="172">
        <f t="shared" si="64"/>
        <v>3562.96</v>
      </c>
      <c r="BR61" s="172">
        <f t="shared" si="64"/>
        <v>3559.96</v>
      </c>
      <c r="BS61" s="172">
        <f t="shared" si="64"/>
        <v>3560.96</v>
      </c>
      <c r="BT61" s="172">
        <f t="shared" si="64"/>
        <v>3557.96</v>
      </c>
      <c r="BU61" s="172">
        <f t="shared" si="64"/>
        <v>3556.96</v>
      </c>
      <c r="BV61" s="172">
        <f t="shared" si="64"/>
        <v>3553.96</v>
      </c>
      <c r="BW61" s="172">
        <f t="shared" si="64"/>
        <v>3559.96</v>
      </c>
      <c r="BX61" s="172">
        <f t="shared" si="64"/>
        <v>3560.96</v>
      </c>
      <c r="BY61" s="172">
        <f t="shared" si="64"/>
        <v>3560.96</v>
      </c>
      <c r="BZ61" s="172">
        <f t="shared" si="64"/>
        <v>3558.96</v>
      </c>
      <c r="CA61" s="172">
        <f t="shared" si="64"/>
        <v>3555.96</v>
      </c>
      <c r="CB61" s="172">
        <f t="shared" si="64"/>
        <v>3553.96</v>
      </c>
      <c r="CC61" s="172">
        <f t="shared" si="64"/>
        <v>3554.96</v>
      </c>
      <c r="CD61" s="172">
        <f t="shared" si="64"/>
        <v>3552.96</v>
      </c>
      <c r="CE61" s="172">
        <f t="shared" si="64"/>
        <v>3558.96</v>
      </c>
      <c r="CF61" s="172">
        <f t="shared" si="64"/>
        <v>3542.96</v>
      </c>
      <c r="CG61" s="172">
        <f t="shared" si="64"/>
        <v>3536.96</v>
      </c>
      <c r="CH61" s="172">
        <f t="shared" si="64"/>
        <v>3533.96</v>
      </c>
      <c r="CI61" s="172">
        <f t="shared" si="64"/>
        <v>3534.96</v>
      </c>
      <c r="CJ61" s="172">
        <f t="shared" si="64"/>
        <v>3538.96</v>
      </c>
      <c r="CK61" s="172">
        <f t="shared" si="64"/>
        <v>3535.96</v>
      </c>
      <c r="CL61" s="172">
        <f t="shared" si="64"/>
        <v>3534.96</v>
      </c>
      <c r="CM61" s="172">
        <f t="shared" si="64"/>
        <v>3534.96</v>
      </c>
      <c r="CN61" s="172">
        <f t="shared" si="64"/>
        <v>3537.96</v>
      </c>
      <c r="CO61" s="172">
        <f t="shared" si="64"/>
        <v>3539.96</v>
      </c>
      <c r="CP61" s="172">
        <f t="shared" si="64"/>
        <v>3539.96</v>
      </c>
      <c r="CQ61" s="172">
        <f t="shared" si="64"/>
        <v>3539.96</v>
      </c>
      <c r="CR61" s="172">
        <f t="shared" si="64"/>
        <v>3543.96</v>
      </c>
      <c r="CS61" s="173">
        <f t="shared" si="64"/>
        <v>3551.96</v>
      </c>
      <c r="CT61" s="232">
        <f>SUM(B61:CS61)</f>
        <v>340904.16000000027</v>
      </c>
      <c r="CU61" s="150"/>
      <c r="CV61" s="151"/>
      <c r="CX61" s="236"/>
    </row>
    <row r="62" spans="1:102">
      <c r="A62" s="25" t="s">
        <v>33</v>
      </c>
      <c r="B62" s="31">
        <v>445</v>
      </c>
      <c r="C62" s="32">
        <v>445</v>
      </c>
      <c r="D62" s="32">
        <v>445</v>
      </c>
      <c r="E62" s="32">
        <v>445</v>
      </c>
      <c r="F62" s="32">
        <v>445</v>
      </c>
      <c r="G62" s="32">
        <v>445</v>
      </c>
      <c r="H62" s="32">
        <v>445</v>
      </c>
      <c r="I62" s="32">
        <v>445</v>
      </c>
      <c r="J62" s="32">
        <v>445</v>
      </c>
      <c r="K62" s="32">
        <v>445</v>
      </c>
      <c r="L62" s="32">
        <v>445</v>
      </c>
      <c r="M62" s="32">
        <v>445</v>
      </c>
      <c r="N62" s="32">
        <v>445</v>
      </c>
      <c r="O62" s="32">
        <v>445</v>
      </c>
      <c r="P62" s="32">
        <v>445</v>
      </c>
      <c r="Q62" s="32">
        <v>445</v>
      </c>
      <c r="R62" s="32">
        <v>445</v>
      </c>
      <c r="S62" s="32">
        <v>445</v>
      </c>
      <c r="T62" s="32">
        <v>445</v>
      </c>
      <c r="U62" s="32">
        <v>445</v>
      </c>
      <c r="V62" s="32">
        <v>445</v>
      </c>
      <c r="W62" s="32">
        <v>445</v>
      </c>
      <c r="X62" s="32">
        <v>445</v>
      </c>
      <c r="Y62" s="32">
        <v>445</v>
      </c>
      <c r="Z62" s="32">
        <v>445</v>
      </c>
      <c r="AA62" s="32">
        <v>445</v>
      </c>
      <c r="AB62" s="32">
        <v>445</v>
      </c>
      <c r="AC62" s="32">
        <v>445</v>
      </c>
      <c r="AD62" s="32">
        <v>445</v>
      </c>
      <c r="AE62" s="32">
        <v>445</v>
      </c>
      <c r="AF62" s="32">
        <v>445</v>
      </c>
      <c r="AG62" s="32">
        <v>445</v>
      </c>
      <c r="AH62" s="32">
        <v>445</v>
      </c>
      <c r="AI62" s="32">
        <v>445</v>
      </c>
      <c r="AJ62" s="32">
        <v>445</v>
      </c>
      <c r="AK62" s="32">
        <v>445</v>
      </c>
      <c r="AL62" s="32">
        <v>445</v>
      </c>
      <c r="AM62" s="32">
        <v>445</v>
      </c>
      <c r="AN62" s="32">
        <v>445</v>
      </c>
      <c r="AO62" s="32">
        <v>445</v>
      </c>
      <c r="AP62" s="32">
        <v>445</v>
      </c>
      <c r="AQ62" s="32">
        <v>445</v>
      </c>
      <c r="AR62" s="32">
        <v>445</v>
      </c>
      <c r="AS62" s="32">
        <v>445</v>
      </c>
      <c r="AT62" s="32">
        <v>445</v>
      </c>
      <c r="AU62" s="32">
        <v>445</v>
      </c>
      <c r="AV62" s="32">
        <v>445</v>
      </c>
      <c r="AW62" s="32">
        <v>445</v>
      </c>
      <c r="AX62" s="32">
        <v>445</v>
      </c>
      <c r="AY62" s="32">
        <v>445</v>
      </c>
      <c r="AZ62" s="32">
        <v>445</v>
      </c>
      <c r="BA62" s="32">
        <v>445</v>
      </c>
      <c r="BB62" s="32">
        <v>445</v>
      </c>
      <c r="BC62" s="32">
        <v>445</v>
      </c>
      <c r="BD62" s="32">
        <v>445</v>
      </c>
      <c r="BE62" s="32">
        <v>445</v>
      </c>
      <c r="BF62" s="32">
        <v>445</v>
      </c>
      <c r="BG62" s="32">
        <v>445</v>
      </c>
      <c r="BH62" s="32">
        <v>445</v>
      </c>
      <c r="BI62" s="32">
        <v>445</v>
      </c>
      <c r="BJ62" s="32">
        <v>445</v>
      </c>
      <c r="BK62" s="32">
        <v>445</v>
      </c>
      <c r="BL62" s="32">
        <v>445</v>
      </c>
      <c r="BM62" s="32">
        <v>445</v>
      </c>
      <c r="BN62" s="32">
        <v>445</v>
      </c>
      <c r="BO62" s="32">
        <v>445</v>
      </c>
      <c r="BP62" s="32">
        <v>445</v>
      </c>
      <c r="BQ62" s="32">
        <v>445</v>
      </c>
      <c r="BR62" s="32">
        <v>445</v>
      </c>
      <c r="BS62" s="32">
        <v>445</v>
      </c>
      <c r="BT62" s="32">
        <v>445</v>
      </c>
      <c r="BU62" s="32">
        <v>445</v>
      </c>
      <c r="BV62" s="32">
        <v>445</v>
      </c>
      <c r="BW62" s="32">
        <v>445</v>
      </c>
      <c r="BX62" s="32">
        <v>445</v>
      </c>
      <c r="BY62" s="32">
        <v>445</v>
      </c>
      <c r="BZ62" s="32">
        <v>445</v>
      </c>
      <c r="CA62" s="32">
        <v>445</v>
      </c>
      <c r="CB62" s="32">
        <v>445</v>
      </c>
      <c r="CC62" s="32">
        <v>445</v>
      </c>
      <c r="CD62" s="32">
        <v>445</v>
      </c>
      <c r="CE62" s="32">
        <v>445</v>
      </c>
      <c r="CF62" s="32">
        <v>445</v>
      </c>
      <c r="CG62" s="32">
        <v>445</v>
      </c>
      <c r="CH62" s="32">
        <v>445</v>
      </c>
      <c r="CI62" s="32">
        <v>445</v>
      </c>
      <c r="CJ62" s="32">
        <v>445</v>
      </c>
      <c r="CK62" s="32">
        <v>445</v>
      </c>
      <c r="CL62" s="32">
        <v>445</v>
      </c>
      <c r="CM62" s="32">
        <v>445</v>
      </c>
      <c r="CN62" s="32">
        <v>445</v>
      </c>
      <c r="CO62" s="32">
        <v>445</v>
      </c>
      <c r="CP62" s="32">
        <v>445</v>
      </c>
      <c r="CQ62" s="32">
        <v>445</v>
      </c>
      <c r="CR62" s="32">
        <v>445</v>
      </c>
      <c r="CS62" s="33">
        <v>445</v>
      </c>
      <c r="CT62" s="30">
        <f t="shared" ref="CT62:CT68" si="65">SUM(B62:CS62)</f>
        <v>42720</v>
      </c>
      <c r="CU62" s="152"/>
      <c r="CV62" s="244"/>
    </row>
    <row r="63" spans="1:102">
      <c r="A63" s="25" t="s">
        <v>34</v>
      </c>
      <c r="B63" s="31">
        <v>522</v>
      </c>
      <c r="C63" s="32">
        <v>522</v>
      </c>
      <c r="D63" s="32">
        <v>522</v>
      </c>
      <c r="E63" s="32">
        <v>522</v>
      </c>
      <c r="F63" s="32">
        <v>522</v>
      </c>
      <c r="G63" s="32">
        <v>522</v>
      </c>
      <c r="H63" s="32">
        <v>522</v>
      </c>
      <c r="I63" s="32">
        <v>522</v>
      </c>
      <c r="J63" s="32">
        <v>522</v>
      </c>
      <c r="K63" s="32">
        <v>522</v>
      </c>
      <c r="L63" s="32">
        <v>522</v>
      </c>
      <c r="M63" s="32">
        <v>522</v>
      </c>
      <c r="N63" s="32">
        <v>522</v>
      </c>
      <c r="O63" s="32">
        <v>522</v>
      </c>
      <c r="P63" s="32">
        <v>522</v>
      </c>
      <c r="Q63" s="32">
        <v>522</v>
      </c>
      <c r="R63" s="32">
        <v>522</v>
      </c>
      <c r="S63" s="32">
        <v>522</v>
      </c>
      <c r="T63" s="32">
        <v>522</v>
      </c>
      <c r="U63" s="32">
        <v>522</v>
      </c>
      <c r="V63" s="32">
        <v>522</v>
      </c>
      <c r="W63" s="32">
        <v>522</v>
      </c>
      <c r="X63" s="32">
        <v>522</v>
      </c>
      <c r="Y63" s="32">
        <v>522</v>
      </c>
      <c r="Z63" s="32">
        <v>522</v>
      </c>
      <c r="AA63" s="32">
        <v>522</v>
      </c>
      <c r="AB63" s="32">
        <v>522</v>
      </c>
      <c r="AC63" s="32">
        <v>522</v>
      </c>
      <c r="AD63" s="32">
        <v>522</v>
      </c>
      <c r="AE63" s="32">
        <v>522</v>
      </c>
      <c r="AF63" s="32">
        <v>522</v>
      </c>
      <c r="AG63" s="32">
        <v>522</v>
      </c>
      <c r="AH63" s="32">
        <v>522</v>
      </c>
      <c r="AI63" s="32">
        <v>522</v>
      </c>
      <c r="AJ63" s="32">
        <v>522</v>
      </c>
      <c r="AK63" s="32">
        <v>522</v>
      </c>
      <c r="AL63" s="32">
        <v>522</v>
      </c>
      <c r="AM63" s="32">
        <v>522</v>
      </c>
      <c r="AN63" s="32">
        <v>522</v>
      </c>
      <c r="AO63" s="32">
        <v>522</v>
      </c>
      <c r="AP63" s="32">
        <v>522</v>
      </c>
      <c r="AQ63" s="32">
        <v>522</v>
      </c>
      <c r="AR63" s="32">
        <v>522</v>
      </c>
      <c r="AS63" s="32">
        <v>522</v>
      </c>
      <c r="AT63" s="32">
        <v>522</v>
      </c>
      <c r="AU63" s="32">
        <v>522</v>
      </c>
      <c r="AV63" s="32">
        <v>522</v>
      </c>
      <c r="AW63" s="32">
        <v>522</v>
      </c>
      <c r="AX63" s="32">
        <v>522</v>
      </c>
      <c r="AY63" s="32">
        <v>522</v>
      </c>
      <c r="AZ63" s="32">
        <v>522</v>
      </c>
      <c r="BA63" s="32">
        <v>522</v>
      </c>
      <c r="BB63" s="32">
        <v>522</v>
      </c>
      <c r="BC63" s="32">
        <v>522</v>
      </c>
      <c r="BD63" s="32">
        <v>522</v>
      </c>
      <c r="BE63" s="32">
        <v>522</v>
      </c>
      <c r="BF63" s="32">
        <v>522</v>
      </c>
      <c r="BG63" s="32">
        <v>522</v>
      </c>
      <c r="BH63" s="32">
        <v>522</v>
      </c>
      <c r="BI63" s="32">
        <v>522</v>
      </c>
      <c r="BJ63" s="32">
        <v>522</v>
      </c>
      <c r="BK63" s="32">
        <v>522</v>
      </c>
      <c r="BL63" s="32">
        <v>522</v>
      </c>
      <c r="BM63" s="32">
        <v>522</v>
      </c>
      <c r="BN63" s="32">
        <v>522</v>
      </c>
      <c r="BO63" s="32">
        <v>522</v>
      </c>
      <c r="BP63" s="32">
        <v>522</v>
      </c>
      <c r="BQ63" s="32">
        <v>522</v>
      </c>
      <c r="BR63" s="32">
        <v>522</v>
      </c>
      <c r="BS63" s="32">
        <v>522</v>
      </c>
      <c r="BT63" s="32">
        <v>522</v>
      </c>
      <c r="BU63" s="32">
        <v>522</v>
      </c>
      <c r="BV63" s="32">
        <v>522</v>
      </c>
      <c r="BW63" s="32">
        <v>522</v>
      </c>
      <c r="BX63" s="32">
        <v>522</v>
      </c>
      <c r="BY63" s="32">
        <v>522</v>
      </c>
      <c r="BZ63" s="32">
        <v>522</v>
      </c>
      <c r="CA63" s="32">
        <v>522</v>
      </c>
      <c r="CB63" s="32">
        <v>522</v>
      </c>
      <c r="CC63" s="32">
        <v>522</v>
      </c>
      <c r="CD63" s="32">
        <v>522</v>
      </c>
      <c r="CE63" s="32">
        <v>522</v>
      </c>
      <c r="CF63" s="32">
        <v>522</v>
      </c>
      <c r="CG63" s="32">
        <v>522</v>
      </c>
      <c r="CH63" s="32">
        <v>522</v>
      </c>
      <c r="CI63" s="32">
        <v>522</v>
      </c>
      <c r="CJ63" s="32">
        <v>522</v>
      </c>
      <c r="CK63" s="32">
        <v>522</v>
      </c>
      <c r="CL63" s="32">
        <v>522</v>
      </c>
      <c r="CM63" s="32">
        <v>522</v>
      </c>
      <c r="CN63" s="32">
        <v>522</v>
      </c>
      <c r="CO63" s="32">
        <v>522</v>
      </c>
      <c r="CP63" s="32">
        <v>522</v>
      </c>
      <c r="CQ63" s="32">
        <v>522</v>
      </c>
      <c r="CR63" s="32">
        <v>522</v>
      </c>
      <c r="CS63" s="33">
        <v>522</v>
      </c>
      <c r="CT63" s="30">
        <f t="shared" si="65"/>
        <v>50112</v>
      </c>
      <c r="CU63" s="152"/>
      <c r="CV63" s="244"/>
    </row>
    <row r="64" spans="1:102">
      <c r="A64" s="25" t="s">
        <v>35</v>
      </c>
      <c r="B64" s="31">
        <v>1000</v>
      </c>
      <c r="C64" s="32">
        <v>1000</v>
      </c>
      <c r="D64" s="32">
        <v>1000</v>
      </c>
      <c r="E64" s="32">
        <v>1000</v>
      </c>
      <c r="F64" s="32">
        <v>1000</v>
      </c>
      <c r="G64" s="32">
        <v>1000</v>
      </c>
      <c r="H64" s="32">
        <v>1000</v>
      </c>
      <c r="I64" s="32">
        <v>1000</v>
      </c>
      <c r="J64" s="32">
        <v>1000</v>
      </c>
      <c r="K64" s="32">
        <v>1000</v>
      </c>
      <c r="L64" s="32">
        <v>1000</v>
      </c>
      <c r="M64" s="32">
        <v>1000</v>
      </c>
      <c r="N64" s="32">
        <v>1000</v>
      </c>
      <c r="O64" s="32">
        <v>1000</v>
      </c>
      <c r="P64" s="32">
        <v>1000</v>
      </c>
      <c r="Q64" s="32">
        <v>1000</v>
      </c>
      <c r="R64" s="32">
        <v>1000</v>
      </c>
      <c r="S64" s="32">
        <v>1000</v>
      </c>
      <c r="T64" s="32">
        <v>1000</v>
      </c>
      <c r="U64" s="32">
        <v>1000</v>
      </c>
      <c r="V64" s="32">
        <v>1000</v>
      </c>
      <c r="W64" s="32">
        <v>1000</v>
      </c>
      <c r="X64" s="32">
        <v>1000</v>
      </c>
      <c r="Y64" s="32">
        <v>1000</v>
      </c>
      <c r="Z64" s="32">
        <v>1000</v>
      </c>
      <c r="AA64" s="32">
        <v>1000</v>
      </c>
      <c r="AB64" s="32">
        <v>1000</v>
      </c>
      <c r="AC64" s="32">
        <v>1000</v>
      </c>
      <c r="AD64" s="32">
        <v>1000</v>
      </c>
      <c r="AE64" s="32">
        <v>1000</v>
      </c>
      <c r="AF64" s="32">
        <v>1000</v>
      </c>
      <c r="AG64" s="32">
        <v>1000</v>
      </c>
      <c r="AH64" s="32">
        <v>1000</v>
      </c>
      <c r="AI64" s="32">
        <v>1000</v>
      </c>
      <c r="AJ64" s="32">
        <v>1000</v>
      </c>
      <c r="AK64" s="32">
        <v>1000</v>
      </c>
      <c r="AL64" s="32">
        <v>1000</v>
      </c>
      <c r="AM64" s="32">
        <v>1000</v>
      </c>
      <c r="AN64" s="32">
        <v>1000</v>
      </c>
      <c r="AO64" s="32">
        <v>1000</v>
      </c>
      <c r="AP64" s="32">
        <v>1000</v>
      </c>
      <c r="AQ64" s="32">
        <v>1000</v>
      </c>
      <c r="AR64" s="32">
        <v>1000</v>
      </c>
      <c r="AS64" s="32">
        <v>1000</v>
      </c>
      <c r="AT64" s="32">
        <v>1000</v>
      </c>
      <c r="AU64" s="32">
        <v>1000</v>
      </c>
      <c r="AV64" s="32">
        <v>1000</v>
      </c>
      <c r="AW64" s="32">
        <v>1000</v>
      </c>
      <c r="AX64" s="32">
        <v>1000</v>
      </c>
      <c r="AY64" s="32">
        <v>1000</v>
      </c>
      <c r="AZ64" s="32">
        <v>1000</v>
      </c>
      <c r="BA64" s="32">
        <v>1000</v>
      </c>
      <c r="BB64" s="32">
        <v>1000</v>
      </c>
      <c r="BC64" s="32">
        <v>1000</v>
      </c>
      <c r="BD64" s="32">
        <v>1000</v>
      </c>
      <c r="BE64" s="32">
        <v>1000</v>
      </c>
      <c r="BF64" s="32">
        <v>1000</v>
      </c>
      <c r="BG64" s="32">
        <v>1000</v>
      </c>
      <c r="BH64" s="32">
        <v>1000</v>
      </c>
      <c r="BI64" s="32">
        <v>1000</v>
      </c>
      <c r="BJ64" s="32">
        <v>1000</v>
      </c>
      <c r="BK64" s="32">
        <v>1000</v>
      </c>
      <c r="BL64" s="32">
        <v>1000</v>
      </c>
      <c r="BM64" s="32">
        <v>1000</v>
      </c>
      <c r="BN64" s="32">
        <v>1000</v>
      </c>
      <c r="BO64" s="32">
        <v>1000</v>
      </c>
      <c r="BP64" s="32">
        <v>1000</v>
      </c>
      <c r="BQ64" s="32">
        <v>1000</v>
      </c>
      <c r="BR64" s="32">
        <v>1000</v>
      </c>
      <c r="BS64" s="32">
        <v>1000</v>
      </c>
      <c r="BT64" s="32">
        <v>1000</v>
      </c>
      <c r="BU64" s="32">
        <v>1000</v>
      </c>
      <c r="BV64" s="32">
        <v>1000</v>
      </c>
      <c r="BW64" s="32">
        <v>1000</v>
      </c>
      <c r="BX64" s="32">
        <v>1000</v>
      </c>
      <c r="BY64" s="32">
        <v>1000</v>
      </c>
      <c r="BZ64" s="32">
        <v>1000</v>
      </c>
      <c r="CA64" s="32">
        <v>1000</v>
      </c>
      <c r="CB64" s="32">
        <v>1000</v>
      </c>
      <c r="CC64" s="32">
        <v>1000</v>
      </c>
      <c r="CD64" s="32">
        <v>1000</v>
      </c>
      <c r="CE64" s="32">
        <v>1000</v>
      </c>
      <c r="CF64" s="32">
        <v>1000</v>
      </c>
      <c r="CG64" s="32">
        <v>1000</v>
      </c>
      <c r="CH64" s="32">
        <v>1000</v>
      </c>
      <c r="CI64" s="32">
        <v>1000</v>
      </c>
      <c r="CJ64" s="32">
        <v>1000</v>
      </c>
      <c r="CK64" s="32">
        <v>1000</v>
      </c>
      <c r="CL64" s="32">
        <v>1000</v>
      </c>
      <c r="CM64" s="32">
        <v>1000</v>
      </c>
      <c r="CN64" s="32">
        <v>1000</v>
      </c>
      <c r="CO64" s="32">
        <v>1000</v>
      </c>
      <c r="CP64" s="32">
        <v>1000</v>
      </c>
      <c r="CQ64" s="32">
        <v>1000</v>
      </c>
      <c r="CR64" s="32">
        <v>1000</v>
      </c>
      <c r="CS64" s="33">
        <v>1000</v>
      </c>
      <c r="CT64" s="30">
        <f t="shared" si="65"/>
        <v>96000</v>
      </c>
      <c r="CU64" s="152"/>
      <c r="CV64" s="244"/>
    </row>
    <row r="65" spans="1:100">
      <c r="A65" s="25" t="s">
        <v>36</v>
      </c>
      <c r="B65" s="31">
        <v>408</v>
      </c>
      <c r="C65" s="32">
        <v>408</v>
      </c>
      <c r="D65" s="32">
        <v>408</v>
      </c>
      <c r="E65" s="32">
        <v>408</v>
      </c>
      <c r="F65" s="32">
        <v>408</v>
      </c>
      <c r="G65" s="32">
        <v>408</v>
      </c>
      <c r="H65" s="32">
        <v>408</v>
      </c>
      <c r="I65" s="32">
        <v>408</v>
      </c>
      <c r="J65" s="32">
        <v>408</v>
      </c>
      <c r="K65" s="32">
        <v>408</v>
      </c>
      <c r="L65" s="32">
        <v>408</v>
      </c>
      <c r="M65" s="32">
        <v>408</v>
      </c>
      <c r="N65" s="32">
        <v>408</v>
      </c>
      <c r="O65" s="32">
        <v>408</v>
      </c>
      <c r="P65" s="32">
        <v>408</v>
      </c>
      <c r="Q65" s="32">
        <v>408</v>
      </c>
      <c r="R65" s="32">
        <v>408</v>
      </c>
      <c r="S65" s="32">
        <v>408</v>
      </c>
      <c r="T65" s="32">
        <v>408</v>
      </c>
      <c r="U65" s="32">
        <v>408</v>
      </c>
      <c r="V65" s="32">
        <v>408</v>
      </c>
      <c r="W65" s="32">
        <v>408</v>
      </c>
      <c r="X65" s="32">
        <v>408</v>
      </c>
      <c r="Y65" s="32">
        <v>408</v>
      </c>
      <c r="Z65" s="32">
        <v>408</v>
      </c>
      <c r="AA65" s="32">
        <v>408</v>
      </c>
      <c r="AB65" s="32">
        <v>408</v>
      </c>
      <c r="AC65" s="32">
        <v>408</v>
      </c>
      <c r="AD65" s="32">
        <v>408</v>
      </c>
      <c r="AE65" s="32">
        <v>408</v>
      </c>
      <c r="AF65" s="32">
        <v>408</v>
      </c>
      <c r="AG65" s="32">
        <v>408</v>
      </c>
      <c r="AH65" s="32">
        <v>408</v>
      </c>
      <c r="AI65" s="32">
        <v>408</v>
      </c>
      <c r="AJ65" s="32">
        <v>408</v>
      </c>
      <c r="AK65" s="32">
        <v>408</v>
      </c>
      <c r="AL65" s="32">
        <v>408</v>
      </c>
      <c r="AM65" s="32">
        <v>408</v>
      </c>
      <c r="AN65" s="32">
        <v>408</v>
      </c>
      <c r="AO65" s="32">
        <v>408</v>
      </c>
      <c r="AP65" s="32">
        <v>408</v>
      </c>
      <c r="AQ65" s="32">
        <v>408</v>
      </c>
      <c r="AR65" s="32">
        <v>408</v>
      </c>
      <c r="AS65" s="32">
        <v>408</v>
      </c>
      <c r="AT65" s="32">
        <v>408</v>
      </c>
      <c r="AU65" s="32">
        <v>408</v>
      </c>
      <c r="AV65" s="32">
        <v>408</v>
      </c>
      <c r="AW65" s="32">
        <v>408</v>
      </c>
      <c r="AX65" s="32">
        <v>408</v>
      </c>
      <c r="AY65" s="32">
        <v>408</v>
      </c>
      <c r="AZ65" s="32">
        <v>408</v>
      </c>
      <c r="BA65" s="32">
        <v>408</v>
      </c>
      <c r="BB65" s="32">
        <v>408</v>
      </c>
      <c r="BC65" s="32">
        <v>408</v>
      </c>
      <c r="BD65" s="32">
        <v>408</v>
      </c>
      <c r="BE65" s="32">
        <v>408</v>
      </c>
      <c r="BF65" s="32">
        <v>408</v>
      </c>
      <c r="BG65" s="32">
        <v>408</v>
      </c>
      <c r="BH65" s="32">
        <v>408</v>
      </c>
      <c r="BI65" s="32">
        <v>408</v>
      </c>
      <c r="BJ65" s="32">
        <v>408</v>
      </c>
      <c r="BK65" s="32">
        <v>408</v>
      </c>
      <c r="BL65" s="32">
        <v>408</v>
      </c>
      <c r="BM65" s="32">
        <v>408</v>
      </c>
      <c r="BN65" s="32">
        <v>408</v>
      </c>
      <c r="BO65" s="32">
        <v>408</v>
      </c>
      <c r="BP65" s="32">
        <v>408</v>
      </c>
      <c r="BQ65" s="32">
        <v>408</v>
      </c>
      <c r="BR65" s="32">
        <v>408</v>
      </c>
      <c r="BS65" s="32">
        <v>408</v>
      </c>
      <c r="BT65" s="32">
        <v>408</v>
      </c>
      <c r="BU65" s="32">
        <v>408</v>
      </c>
      <c r="BV65" s="32">
        <v>408</v>
      </c>
      <c r="BW65" s="32">
        <v>408</v>
      </c>
      <c r="BX65" s="32">
        <v>408</v>
      </c>
      <c r="BY65" s="32">
        <v>408</v>
      </c>
      <c r="BZ65" s="32">
        <v>408</v>
      </c>
      <c r="CA65" s="32">
        <v>408</v>
      </c>
      <c r="CB65" s="32">
        <v>408</v>
      </c>
      <c r="CC65" s="32">
        <v>408</v>
      </c>
      <c r="CD65" s="32">
        <v>408</v>
      </c>
      <c r="CE65" s="32">
        <v>408</v>
      </c>
      <c r="CF65" s="32">
        <v>408</v>
      </c>
      <c r="CG65" s="32">
        <v>408</v>
      </c>
      <c r="CH65" s="32">
        <v>408</v>
      </c>
      <c r="CI65" s="32">
        <v>408</v>
      </c>
      <c r="CJ65" s="32">
        <v>408</v>
      </c>
      <c r="CK65" s="32">
        <v>408</v>
      </c>
      <c r="CL65" s="32">
        <v>408</v>
      </c>
      <c r="CM65" s="32">
        <v>408</v>
      </c>
      <c r="CN65" s="32">
        <v>408</v>
      </c>
      <c r="CO65" s="32">
        <v>408</v>
      </c>
      <c r="CP65" s="32">
        <v>408</v>
      </c>
      <c r="CQ65" s="32">
        <v>408</v>
      </c>
      <c r="CR65" s="32">
        <v>408</v>
      </c>
      <c r="CS65" s="33">
        <v>408</v>
      </c>
      <c r="CT65" s="30">
        <f t="shared" si="65"/>
        <v>39168</v>
      </c>
      <c r="CU65" s="152"/>
      <c r="CV65" s="244"/>
    </row>
    <row r="66" spans="1:100">
      <c r="A66" s="25" t="s">
        <v>37</v>
      </c>
      <c r="B66" s="31">
        <v>452.96</v>
      </c>
      <c r="C66" s="32">
        <v>452.96</v>
      </c>
      <c r="D66" s="32">
        <v>452.96</v>
      </c>
      <c r="E66" s="32">
        <v>452.96</v>
      </c>
      <c r="F66" s="32">
        <v>452.96</v>
      </c>
      <c r="G66" s="32">
        <v>452.96</v>
      </c>
      <c r="H66" s="32">
        <v>452.96</v>
      </c>
      <c r="I66" s="32">
        <v>452.96</v>
      </c>
      <c r="J66" s="32">
        <v>452.96</v>
      </c>
      <c r="K66" s="32">
        <v>452.96</v>
      </c>
      <c r="L66" s="32">
        <v>452.96</v>
      </c>
      <c r="M66" s="32">
        <v>452.96</v>
      </c>
      <c r="N66" s="32">
        <v>452.96</v>
      </c>
      <c r="O66" s="32">
        <v>452.96</v>
      </c>
      <c r="P66" s="32">
        <v>452.96</v>
      </c>
      <c r="Q66" s="32">
        <v>452.96</v>
      </c>
      <c r="R66" s="32">
        <v>452.96</v>
      </c>
      <c r="S66" s="32">
        <v>452.96</v>
      </c>
      <c r="T66" s="32">
        <v>452.96</v>
      </c>
      <c r="U66" s="32">
        <v>452.96</v>
      </c>
      <c r="V66" s="32">
        <v>452.96</v>
      </c>
      <c r="W66" s="32">
        <v>452.96</v>
      </c>
      <c r="X66" s="32">
        <v>452.96</v>
      </c>
      <c r="Y66" s="32">
        <v>452.96</v>
      </c>
      <c r="Z66" s="32">
        <v>452.96</v>
      </c>
      <c r="AA66" s="32">
        <v>452.96</v>
      </c>
      <c r="AB66" s="32">
        <v>452.96</v>
      </c>
      <c r="AC66" s="32">
        <v>452.96</v>
      </c>
      <c r="AD66" s="32">
        <v>452.96</v>
      </c>
      <c r="AE66" s="32">
        <v>452.96</v>
      </c>
      <c r="AF66" s="32">
        <v>452.96</v>
      </c>
      <c r="AG66" s="32">
        <v>452.96</v>
      </c>
      <c r="AH66" s="32">
        <v>452.96</v>
      </c>
      <c r="AI66" s="32">
        <v>452.96</v>
      </c>
      <c r="AJ66" s="32">
        <v>452.96</v>
      </c>
      <c r="AK66" s="32">
        <v>452.96</v>
      </c>
      <c r="AL66" s="32">
        <v>452.96</v>
      </c>
      <c r="AM66" s="32">
        <v>452.96</v>
      </c>
      <c r="AN66" s="32">
        <v>452.96</v>
      </c>
      <c r="AO66" s="32">
        <v>452.96</v>
      </c>
      <c r="AP66" s="32">
        <v>452.96</v>
      </c>
      <c r="AQ66" s="32">
        <v>452.96</v>
      </c>
      <c r="AR66" s="32">
        <v>452.96</v>
      </c>
      <c r="AS66" s="32">
        <v>452.96</v>
      </c>
      <c r="AT66" s="32">
        <v>452.96</v>
      </c>
      <c r="AU66" s="32">
        <v>452.96</v>
      </c>
      <c r="AV66" s="32">
        <v>452.96</v>
      </c>
      <c r="AW66" s="32">
        <v>452.96</v>
      </c>
      <c r="AX66" s="32">
        <v>452.96</v>
      </c>
      <c r="AY66" s="32">
        <v>452.96</v>
      </c>
      <c r="AZ66" s="32">
        <v>452.96</v>
      </c>
      <c r="BA66" s="32">
        <v>452.96</v>
      </c>
      <c r="BB66" s="32">
        <v>452.96</v>
      </c>
      <c r="BC66" s="32">
        <v>452.96</v>
      </c>
      <c r="BD66" s="32">
        <v>452.96</v>
      </c>
      <c r="BE66" s="32">
        <v>452.96</v>
      </c>
      <c r="BF66" s="32">
        <v>452.96</v>
      </c>
      <c r="BG66" s="32">
        <v>452.96</v>
      </c>
      <c r="BH66" s="32">
        <v>452.96</v>
      </c>
      <c r="BI66" s="32">
        <v>452.96</v>
      </c>
      <c r="BJ66" s="32">
        <v>452.96</v>
      </c>
      <c r="BK66" s="32">
        <v>452.96</v>
      </c>
      <c r="BL66" s="32">
        <v>452.96</v>
      </c>
      <c r="BM66" s="32">
        <v>452.96</v>
      </c>
      <c r="BN66" s="32">
        <v>452.96</v>
      </c>
      <c r="BO66" s="32">
        <v>452.96</v>
      </c>
      <c r="BP66" s="32">
        <v>452.96</v>
      </c>
      <c r="BQ66" s="32">
        <v>452.96</v>
      </c>
      <c r="BR66" s="32">
        <v>452.96</v>
      </c>
      <c r="BS66" s="32">
        <v>452.96</v>
      </c>
      <c r="BT66" s="32">
        <v>452.96</v>
      </c>
      <c r="BU66" s="32">
        <v>452.96</v>
      </c>
      <c r="BV66" s="32">
        <v>452.96</v>
      </c>
      <c r="BW66" s="32">
        <v>452.96</v>
      </c>
      <c r="BX66" s="32">
        <v>452.96</v>
      </c>
      <c r="BY66" s="32">
        <v>452.96</v>
      </c>
      <c r="BZ66" s="32">
        <v>452.96</v>
      </c>
      <c r="CA66" s="32">
        <v>452.96</v>
      </c>
      <c r="CB66" s="32">
        <v>452.96</v>
      </c>
      <c r="CC66" s="32">
        <v>452.96</v>
      </c>
      <c r="CD66" s="32">
        <v>452.96</v>
      </c>
      <c r="CE66" s="32">
        <v>452.96</v>
      </c>
      <c r="CF66" s="32">
        <v>452.96</v>
      </c>
      <c r="CG66" s="32">
        <v>452.96</v>
      </c>
      <c r="CH66" s="32">
        <v>452.96</v>
      </c>
      <c r="CI66" s="32">
        <v>452.96</v>
      </c>
      <c r="CJ66" s="32">
        <v>452.96</v>
      </c>
      <c r="CK66" s="32">
        <v>452.96</v>
      </c>
      <c r="CL66" s="32">
        <v>452.96</v>
      </c>
      <c r="CM66" s="32">
        <v>452.96</v>
      </c>
      <c r="CN66" s="32">
        <v>452.96</v>
      </c>
      <c r="CO66" s="32">
        <v>452.96</v>
      </c>
      <c r="CP66" s="32">
        <v>452.96</v>
      </c>
      <c r="CQ66" s="32">
        <v>452.96</v>
      </c>
      <c r="CR66" s="32">
        <v>452.96</v>
      </c>
      <c r="CS66" s="33">
        <v>452.96</v>
      </c>
      <c r="CT66" s="30">
        <f t="shared" si="65"/>
        <v>43484.159999999938</v>
      </c>
      <c r="CU66" s="152"/>
      <c r="CV66" s="244"/>
    </row>
    <row r="67" spans="1:100">
      <c r="A67" s="25" t="s">
        <v>38</v>
      </c>
      <c r="B67" s="31">
        <v>684</v>
      </c>
      <c r="C67" s="32">
        <v>690</v>
      </c>
      <c r="D67" s="32">
        <v>696</v>
      </c>
      <c r="E67" s="32">
        <v>706</v>
      </c>
      <c r="F67" s="32">
        <v>712</v>
      </c>
      <c r="G67" s="32">
        <v>714</v>
      </c>
      <c r="H67" s="32">
        <v>719</v>
      </c>
      <c r="I67" s="32">
        <v>723</v>
      </c>
      <c r="J67" s="32">
        <v>720</v>
      </c>
      <c r="K67" s="32">
        <v>719</v>
      </c>
      <c r="L67" s="32">
        <v>722</v>
      </c>
      <c r="M67" s="32">
        <v>723</v>
      </c>
      <c r="N67" s="32">
        <v>721</v>
      </c>
      <c r="O67" s="32">
        <v>720</v>
      </c>
      <c r="P67" s="32">
        <v>725</v>
      </c>
      <c r="Q67" s="32">
        <v>726</v>
      </c>
      <c r="R67" s="32">
        <v>728</v>
      </c>
      <c r="S67" s="32">
        <v>729</v>
      </c>
      <c r="T67" s="32">
        <v>729</v>
      </c>
      <c r="U67" s="32">
        <v>730</v>
      </c>
      <c r="V67" s="32">
        <v>729</v>
      </c>
      <c r="W67" s="32">
        <v>731</v>
      </c>
      <c r="X67" s="32">
        <v>727</v>
      </c>
      <c r="Y67" s="32">
        <v>729</v>
      </c>
      <c r="Z67" s="32">
        <v>728</v>
      </c>
      <c r="AA67" s="32">
        <v>734</v>
      </c>
      <c r="AB67" s="32">
        <v>734</v>
      </c>
      <c r="AC67" s="32">
        <v>732</v>
      </c>
      <c r="AD67" s="32">
        <v>731</v>
      </c>
      <c r="AE67" s="32">
        <v>723</v>
      </c>
      <c r="AF67" s="32">
        <v>721</v>
      </c>
      <c r="AG67" s="32">
        <v>725</v>
      </c>
      <c r="AH67" s="32">
        <v>724</v>
      </c>
      <c r="AI67" s="32">
        <v>714</v>
      </c>
      <c r="AJ67" s="32">
        <v>715</v>
      </c>
      <c r="AK67" s="32">
        <v>719</v>
      </c>
      <c r="AL67" s="32">
        <v>709</v>
      </c>
      <c r="AM67" s="32">
        <v>713</v>
      </c>
      <c r="AN67" s="32">
        <v>730</v>
      </c>
      <c r="AO67" s="32">
        <v>736</v>
      </c>
      <c r="AP67" s="32">
        <v>728</v>
      </c>
      <c r="AQ67" s="32">
        <v>730</v>
      </c>
      <c r="AR67" s="32">
        <v>728</v>
      </c>
      <c r="AS67" s="32">
        <v>726</v>
      </c>
      <c r="AT67" s="32">
        <v>731</v>
      </c>
      <c r="AU67" s="32">
        <v>732</v>
      </c>
      <c r="AV67" s="32">
        <v>730</v>
      </c>
      <c r="AW67" s="32">
        <v>731</v>
      </c>
      <c r="AX67" s="32">
        <v>732</v>
      </c>
      <c r="AY67" s="32">
        <v>733</v>
      </c>
      <c r="AZ67" s="32">
        <v>730</v>
      </c>
      <c r="BA67" s="32">
        <v>729</v>
      </c>
      <c r="BB67" s="32">
        <v>728</v>
      </c>
      <c r="BC67" s="32">
        <v>727</v>
      </c>
      <c r="BD67" s="32">
        <v>724</v>
      </c>
      <c r="BE67" s="32">
        <v>729</v>
      </c>
      <c r="BF67" s="32">
        <v>728</v>
      </c>
      <c r="BG67" s="32">
        <v>726</v>
      </c>
      <c r="BH67" s="32">
        <v>733</v>
      </c>
      <c r="BI67" s="32">
        <v>729</v>
      </c>
      <c r="BJ67" s="32">
        <v>722</v>
      </c>
      <c r="BK67" s="32">
        <v>727</v>
      </c>
      <c r="BL67" s="32">
        <v>728</v>
      </c>
      <c r="BM67" s="32">
        <v>731</v>
      </c>
      <c r="BN67" s="32">
        <v>726</v>
      </c>
      <c r="BO67" s="32">
        <v>730</v>
      </c>
      <c r="BP67" s="32">
        <v>725</v>
      </c>
      <c r="BQ67" s="32">
        <v>735</v>
      </c>
      <c r="BR67" s="32">
        <v>732</v>
      </c>
      <c r="BS67" s="32">
        <v>733</v>
      </c>
      <c r="BT67" s="32">
        <v>730</v>
      </c>
      <c r="BU67" s="32">
        <v>729</v>
      </c>
      <c r="BV67" s="32">
        <v>726</v>
      </c>
      <c r="BW67" s="32">
        <v>732</v>
      </c>
      <c r="BX67" s="32">
        <v>733</v>
      </c>
      <c r="BY67" s="32">
        <v>733</v>
      </c>
      <c r="BZ67" s="32">
        <v>731</v>
      </c>
      <c r="CA67" s="32">
        <v>728</v>
      </c>
      <c r="CB67" s="32">
        <v>726</v>
      </c>
      <c r="CC67" s="32">
        <v>727</v>
      </c>
      <c r="CD67" s="32">
        <v>725</v>
      </c>
      <c r="CE67" s="32">
        <v>731</v>
      </c>
      <c r="CF67" s="32">
        <v>715</v>
      </c>
      <c r="CG67" s="32">
        <v>709</v>
      </c>
      <c r="CH67" s="32">
        <v>706</v>
      </c>
      <c r="CI67" s="32">
        <v>707</v>
      </c>
      <c r="CJ67" s="32">
        <v>711</v>
      </c>
      <c r="CK67" s="32">
        <v>708</v>
      </c>
      <c r="CL67" s="32">
        <v>707</v>
      </c>
      <c r="CM67" s="32">
        <v>707</v>
      </c>
      <c r="CN67" s="32">
        <v>710</v>
      </c>
      <c r="CO67" s="32">
        <v>712</v>
      </c>
      <c r="CP67" s="32">
        <v>712</v>
      </c>
      <c r="CQ67" s="32">
        <v>712</v>
      </c>
      <c r="CR67" s="32">
        <v>716</v>
      </c>
      <c r="CS67" s="33">
        <v>724</v>
      </c>
      <c r="CT67" s="30">
        <f t="shared" si="65"/>
        <v>69420</v>
      </c>
      <c r="CU67" s="152"/>
      <c r="CV67" s="244"/>
    </row>
    <row r="68" spans="1:100" ht="15.75" thickBot="1">
      <c r="A68" s="171" t="s">
        <v>39</v>
      </c>
      <c r="B68" s="116">
        <v>0</v>
      </c>
      <c r="C68" s="117">
        <v>0</v>
      </c>
      <c r="D68" s="117">
        <v>0</v>
      </c>
      <c r="E68" s="117">
        <v>0</v>
      </c>
      <c r="F68" s="117">
        <v>0</v>
      </c>
      <c r="G68" s="117">
        <v>0</v>
      </c>
      <c r="H68" s="117">
        <v>0</v>
      </c>
      <c r="I68" s="117">
        <v>0</v>
      </c>
      <c r="J68" s="117">
        <v>0</v>
      </c>
      <c r="K68" s="117">
        <v>0</v>
      </c>
      <c r="L68" s="117">
        <v>0</v>
      </c>
      <c r="M68" s="117">
        <v>0</v>
      </c>
      <c r="N68" s="117">
        <v>0</v>
      </c>
      <c r="O68" s="117">
        <v>0</v>
      </c>
      <c r="P68" s="117">
        <v>0</v>
      </c>
      <c r="Q68" s="117">
        <v>0</v>
      </c>
      <c r="R68" s="117">
        <v>0</v>
      </c>
      <c r="S68" s="117">
        <v>0</v>
      </c>
      <c r="T68" s="117">
        <v>0</v>
      </c>
      <c r="U68" s="117">
        <v>0</v>
      </c>
      <c r="V68" s="117">
        <v>0</v>
      </c>
      <c r="W68" s="117">
        <v>0</v>
      </c>
      <c r="X68" s="117">
        <v>0</v>
      </c>
      <c r="Y68" s="117">
        <v>0</v>
      </c>
      <c r="Z68" s="117">
        <v>0</v>
      </c>
      <c r="AA68" s="117">
        <v>0</v>
      </c>
      <c r="AB68" s="117">
        <v>0</v>
      </c>
      <c r="AC68" s="117">
        <v>0</v>
      </c>
      <c r="AD68" s="117">
        <v>0</v>
      </c>
      <c r="AE68" s="117">
        <v>0</v>
      </c>
      <c r="AF68" s="117">
        <v>0</v>
      </c>
      <c r="AG68" s="117">
        <v>0</v>
      </c>
      <c r="AH68" s="117">
        <v>0</v>
      </c>
      <c r="AI68" s="117">
        <v>0</v>
      </c>
      <c r="AJ68" s="117">
        <v>0</v>
      </c>
      <c r="AK68" s="117">
        <v>0</v>
      </c>
      <c r="AL68" s="117">
        <v>0</v>
      </c>
      <c r="AM68" s="117">
        <v>0</v>
      </c>
      <c r="AN68" s="117">
        <v>0</v>
      </c>
      <c r="AO68" s="117">
        <v>0</v>
      </c>
      <c r="AP68" s="117">
        <v>0</v>
      </c>
      <c r="AQ68" s="117">
        <v>0</v>
      </c>
      <c r="AR68" s="117">
        <v>0</v>
      </c>
      <c r="AS68" s="117">
        <v>0</v>
      </c>
      <c r="AT68" s="117">
        <v>0</v>
      </c>
      <c r="AU68" s="117">
        <v>0</v>
      </c>
      <c r="AV68" s="117">
        <v>0</v>
      </c>
      <c r="AW68" s="117">
        <v>0</v>
      </c>
      <c r="AX68" s="117">
        <v>0</v>
      </c>
      <c r="AY68" s="117">
        <v>0</v>
      </c>
      <c r="AZ68" s="117">
        <v>0</v>
      </c>
      <c r="BA68" s="117">
        <v>0</v>
      </c>
      <c r="BB68" s="117">
        <v>0</v>
      </c>
      <c r="BC68" s="117">
        <v>0</v>
      </c>
      <c r="BD68" s="117">
        <v>0</v>
      </c>
      <c r="BE68" s="117">
        <v>0</v>
      </c>
      <c r="BF68" s="117">
        <v>0</v>
      </c>
      <c r="BG68" s="117">
        <v>0</v>
      </c>
      <c r="BH68" s="117">
        <v>0</v>
      </c>
      <c r="BI68" s="117">
        <v>0</v>
      </c>
      <c r="BJ68" s="117">
        <v>0</v>
      </c>
      <c r="BK68" s="117">
        <v>0</v>
      </c>
      <c r="BL68" s="117">
        <v>0</v>
      </c>
      <c r="BM68" s="117">
        <v>0</v>
      </c>
      <c r="BN68" s="117">
        <v>0</v>
      </c>
      <c r="BO68" s="117">
        <v>0</v>
      </c>
      <c r="BP68" s="117">
        <v>0</v>
      </c>
      <c r="BQ68" s="117">
        <v>0</v>
      </c>
      <c r="BR68" s="117">
        <v>0</v>
      </c>
      <c r="BS68" s="117">
        <v>0</v>
      </c>
      <c r="BT68" s="117">
        <v>0</v>
      </c>
      <c r="BU68" s="117">
        <v>0</v>
      </c>
      <c r="BV68" s="117">
        <v>0</v>
      </c>
      <c r="BW68" s="117">
        <v>0</v>
      </c>
      <c r="BX68" s="117">
        <v>0</v>
      </c>
      <c r="BY68" s="117">
        <v>0</v>
      </c>
      <c r="BZ68" s="117">
        <v>0</v>
      </c>
      <c r="CA68" s="117">
        <v>0</v>
      </c>
      <c r="CB68" s="117">
        <v>0</v>
      </c>
      <c r="CC68" s="117">
        <v>0</v>
      </c>
      <c r="CD68" s="117">
        <v>0</v>
      </c>
      <c r="CE68" s="117">
        <v>0</v>
      </c>
      <c r="CF68" s="117">
        <v>0</v>
      </c>
      <c r="CG68" s="117">
        <v>0</v>
      </c>
      <c r="CH68" s="117">
        <v>0</v>
      </c>
      <c r="CI68" s="117">
        <v>0</v>
      </c>
      <c r="CJ68" s="117">
        <v>0</v>
      </c>
      <c r="CK68" s="117">
        <v>0</v>
      </c>
      <c r="CL68" s="117">
        <v>0</v>
      </c>
      <c r="CM68" s="117">
        <v>0</v>
      </c>
      <c r="CN68" s="117">
        <v>0</v>
      </c>
      <c r="CO68" s="117">
        <v>0</v>
      </c>
      <c r="CP68" s="117">
        <v>0</v>
      </c>
      <c r="CQ68" s="117">
        <v>0</v>
      </c>
      <c r="CR68" s="117">
        <v>0</v>
      </c>
      <c r="CS68" s="118">
        <v>0</v>
      </c>
      <c r="CT68" s="115">
        <f t="shared" si="65"/>
        <v>0</v>
      </c>
      <c r="CU68" s="152"/>
      <c r="CV68" s="244"/>
    </row>
    <row r="69" spans="1:100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00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00" ht="15.75" thickBot="1">
      <c r="A71" s="110" t="s">
        <v>73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</row>
    <row r="72" spans="1:100" ht="15.75" thickBot="1">
      <c r="A72" s="11" t="s">
        <v>25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26</v>
      </c>
      <c r="CU72" s="150"/>
    </row>
    <row r="73" spans="1:100">
      <c r="A73" s="26" t="s">
        <v>33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30</v>
      </c>
      <c r="AP73" s="121">
        <v>60</v>
      </c>
      <c r="AQ73" s="121">
        <v>69</v>
      </c>
      <c r="AR73" s="121">
        <v>69</v>
      </c>
      <c r="AS73" s="121">
        <v>69</v>
      </c>
      <c r="AT73" s="121">
        <v>69</v>
      </c>
      <c r="AU73" s="121">
        <v>69</v>
      </c>
      <c r="AV73" s="121">
        <v>69</v>
      </c>
      <c r="AW73" s="121">
        <v>69</v>
      </c>
      <c r="AX73" s="121">
        <v>69</v>
      </c>
      <c r="AY73" s="121">
        <v>69</v>
      </c>
      <c r="AZ73" s="121">
        <v>69</v>
      </c>
      <c r="BA73" s="121">
        <v>69</v>
      </c>
      <c r="BB73" s="121">
        <v>39</v>
      </c>
      <c r="BC73" s="121">
        <v>9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30</v>
      </c>
      <c r="CJ73" s="121">
        <v>51</v>
      </c>
      <c r="CK73" s="121">
        <v>51</v>
      </c>
      <c r="CL73" s="121">
        <v>21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122">
        <v>0</v>
      </c>
      <c r="CT73" s="30">
        <f>SUM(B73:CS73)</f>
        <v>1050</v>
      </c>
      <c r="CU73" s="152"/>
    </row>
    <row r="74" spans="1:100">
      <c r="A74" s="30" t="s">
        <v>34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60</v>
      </c>
      <c r="AP74" s="1">
        <v>71</v>
      </c>
      <c r="AQ74" s="1">
        <v>71</v>
      </c>
      <c r="AR74" s="1">
        <v>71</v>
      </c>
      <c r="AS74" s="1">
        <v>71</v>
      </c>
      <c r="AT74" s="1">
        <v>71</v>
      </c>
      <c r="AU74" s="1">
        <v>71</v>
      </c>
      <c r="AV74" s="1">
        <v>71</v>
      </c>
      <c r="AW74" s="1">
        <v>71</v>
      </c>
      <c r="AX74" s="1">
        <v>71</v>
      </c>
      <c r="AY74" s="1">
        <v>71</v>
      </c>
      <c r="AZ74" s="1">
        <v>71</v>
      </c>
      <c r="BA74" s="1">
        <v>71</v>
      </c>
      <c r="BB74" s="1">
        <v>11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52</v>
      </c>
      <c r="CJ74" s="1">
        <v>52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0</v>
      </c>
      <c r="CT74" s="30">
        <f t="shared" ref="CT74:CT79" si="66">SUM(B74:CS74)</f>
        <v>1027</v>
      </c>
      <c r="CU74" s="152"/>
    </row>
    <row r="75" spans="1:100">
      <c r="A75" s="30" t="s">
        <v>35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6"/>
        <v>0</v>
      </c>
      <c r="CU75" s="152"/>
    </row>
    <row r="76" spans="1:100">
      <c r="A76" s="30" t="s">
        <v>36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63</v>
      </c>
      <c r="AL76" s="1">
        <v>63</v>
      </c>
      <c r="AM76" s="1">
        <v>63</v>
      </c>
      <c r="AN76" s="1">
        <v>63</v>
      </c>
      <c r="AO76" s="1">
        <v>63</v>
      </c>
      <c r="AP76" s="1">
        <v>63</v>
      </c>
      <c r="AQ76" s="1">
        <v>63</v>
      </c>
      <c r="AR76" s="1">
        <v>63</v>
      </c>
      <c r="AS76" s="1">
        <v>63</v>
      </c>
      <c r="AT76" s="1">
        <v>63</v>
      </c>
      <c r="AU76" s="1">
        <v>63</v>
      </c>
      <c r="AV76" s="1">
        <v>63</v>
      </c>
      <c r="AW76" s="1">
        <v>63</v>
      </c>
      <c r="AX76" s="1">
        <v>63</v>
      </c>
      <c r="AY76" s="1">
        <v>63</v>
      </c>
      <c r="AZ76" s="1">
        <v>63</v>
      </c>
      <c r="BA76" s="1">
        <v>63</v>
      </c>
      <c r="BB76" s="1">
        <v>63</v>
      </c>
      <c r="BC76" s="1">
        <v>63</v>
      </c>
      <c r="BD76" s="1">
        <v>63</v>
      </c>
      <c r="BE76" s="1">
        <v>63</v>
      </c>
      <c r="BF76" s="1">
        <v>63</v>
      </c>
      <c r="BG76" s="1">
        <v>63</v>
      </c>
      <c r="BH76" s="1">
        <v>63</v>
      </c>
      <c r="BI76" s="1">
        <v>63</v>
      </c>
      <c r="BJ76" s="1">
        <v>63</v>
      </c>
      <c r="BK76" s="1">
        <v>63</v>
      </c>
      <c r="BL76" s="1">
        <v>63</v>
      </c>
      <c r="BM76" s="1">
        <v>63</v>
      </c>
      <c r="BN76" s="1">
        <v>63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68</v>
      </c>
      <c r="CJ76" s="1">
        <v>68</v>
      </c>
      <c r="CK76" s="1">
        <v>68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93">
        <v>0</v>
      </c>
      <c r="CT76" s="30">
        <f t="shared" si="66"/>
        <v>2094</v>
      </c>
      <c r="CU76" s="152"/>
    </row>
    <row r="77" spans="1:100">
      <c r="A77" s="30" t="s">
        <v>37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30</v>
      </c>
      <c r="AL77" s="1">
        <v>60</v>
      </c>
      <c r="AM77" s="1">
        <v>90</v>
      </c>
      <c r="AN77" s="1">
        <v>120</v>
      </c>
      <c r="AO77" s="1">
        <v>130</v>
      </c>
      <c r="AP77" s="1">
        <v>130</v>
      </c>
      <c r="AQ77" s="1">
        <v>130</v>
      </c>
      <c r="AR77" s="1">
        <v>130</v>
      </c>
      <c r="AS77" s="1">
        <v>130</v>
      </c>
      <c r="AT77" s="1">
        <v>130</v>
      </c>
      <c r="AU77" s="1">
        <v>130</v>
      </c>
      <c r="AV77" s="1">
        <v>130</v>
      </c>
      <c r="AW77" s="1">
        <v>130</v>
      </c>
      <c r="AX77" s="1">
        <v>130</v>
      </c>
      <c r="AY77" s="1">
        <v>130</v>
      </c>
      <c r="AZ77" s="1">
        <v>130</v>
      </c>
      <c r="BA77" s="1">
        <v>130</v>
      </c>
      <c r="BB77" s="1">
        <v>130</v>
      </c>
      <c r="BC77" s="1">
        <v>130</v>
      </c>
      <c r="BD77" s="1">
        <v>130</v>
      </c>
      <c r="BE77" s="1">
        <v>130</v>
      </c>
      <c r="BF77" s="1">
        <v>130</v>
      </c>
      <c r="BG77" s="1">
        <v>130</v>
      </c>
      <c r="BH77" s="1">
        <v>130</v>
      </c>
      <c r="BI77" s="1">
        <v>130</v>
      </c>
      <c r="BJ77" s="1">
        <v>130</v>
      </c>
      <c r="BK77" s="1">
        <v>130</v>
      </c>
      <c r="BL77" s="1">
        <v>130</v>
      </c>
      <c r="BM77" s="1">
        <v>130</v>
      </c>
      <c r="BN77" s="1">
        <v>130</v>
      </c>
      <c r="BO77" s="1">
        <v>100</v>
      </c>
      <c r="BP77" s="1">
        <v>70</v>
      </c>
      <c r="BQ77" s="1">
        <v>40</v>
      </c>
      <c r="BR77" s="1">
        <v>10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30</v>
      </c>
      <c r="CJ77" s="1">
        <v>53</v>
      </c>
      <c r="CK77" s="1">
        <v>53</v>
      </c>
      <c r="CL77" s="1">
        <v>23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93">
        <v>0</v>
      </c>
      <c r="CT77" s="30">
        <f t="shared" si="66"/>
        <v>4059</v>
      </c>
      <c r="CU77" s="152"/>
    </row>
    <row r="78" spans="1:100">
      <c r="A78" s="30" t="s">
        <v>38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6"/>
        <v>0</v>
      </c>
      <c r="CU78" s="152"/>
    </row>
    <row r="79" spans="1:100" ht="15.75" thickBot="1">
      <c r="A79" s="115" t="s">
        <v>39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30">
        <f t="shared" si="66"/>
        <v>0</v>
      </c>
      <c r="CU79" s="152"/>
    </row>
    <row r="80" spans="1:100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249"/>
      <c r="CU80" s="152"/>
    </row>
    <row r="81" spans="1:102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151"/>
    </row>
    <row r="82" spans="1:102" ht="15.75" thickBot="1">
      <c r="A82" s="126" t="s">
        <v>9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4"/>
    </row>
    <row r="83" spans="1:102" ht="15.75" thickBot="1">
      <c r="A83" s="67" t="s">
        <v>58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26</v>
      </c>
      <c r="CU83" s="150"/>
      <c r="CX83" s="234"/>
    </row>
    <row r="84" spans="1:102">
      <c r="A84" s="204" t="s">
        <v>59</v>
      </c>
      <c r="B84" s="210">
        <f>SUM(B85:B87)</f>
        <v>0.2</v>
      </c>
      <c r="C84" s="211">
        <f t="shared" ref="C84:BN84" si="67">SUM(C85:C87)</f>
        <v>0.2</v>
      </c>
      <c r="D84" s="211">
        <f t="shared" si="67"/>
        <v>0.2</v>
      </c>
      <c r="E84" s="211">
        <f t="shared" si="67"/>
        <v>0.2</v>
      </c>
      <c r="F84" s="211">
        <f t="shared" si="67"/>
        <v>0.2</v>
      </c>
      <c r="G84" s="211">
        <f t="shared" si="67"/>
        <v>0.2</v>
      </c>
      <c r="H84" s="211">
        <f t="shared" si="67"/>
        <v>0.2</v>
      </c>
      <c r="I84" s="211">
        <f t="shared" si="67"/>
        <v>0.2</v>
      </c>
      <c r="J84" s="211">
        <f t="shared" si="67"/>
        <v>0.2</v>
      </c>
      <c r="K84" s="211">
        <f t="shared" si="67"/>
        <v>0.2</v>
      </c>
      <c r="L84" s="211">
        <f t="shared" si="67"/>
        <v>0.2</v>
      </c>
      <c r="M84" s="211">
        <f t="shared" si="67"/>
        <v>0.2</v>
      </c>
      <c r="N84" s="211">
        <f t="shared" si="67"/>
        <v>0.2</v>
      </c>
      <c r="O84" s="211">
        <f t="shared" si="67"/>
        <v>0.2</v>
      </c>
      <c r="P84" s="211">
        <f t="shared" si="67"/>
        <v>0.2</v>
      </c>
      <c r="Q84" s="211">
        <f t="shared" si="67"/>
        <v>0.2</v>
      </c>
      <c r="R84" s="211">
        <f t="shared" si="67"/>
        <v>0.2</v>
      </c>
      <c r="S84" s="211">
        <f t="shared" si="67"/>
        <v>0.2</v>
      </c>
      <c r="T84" s="211">
        <f t="shared" si="67"/>
        <v>0.2</v>
      </c>
      <c r="U84" s="211">
        <f t="shared" si="67"/>
        <v>0.2</v>
      </c>
      <c r="V84" s="211">
        <f t="shared" si="67"/>
        <v>0.2</v>
      </c>
      <c r="W84" s="211">
        <f t="shared" si="67"/>
        <v>0.2</v>
      </c>
      <c r="X84" s="211">
        <f t="shared" si="67"/>
        <v>0.2</v>
      </c>
      <c r="Y84" s="211">
        <f t="shared" si="67"/>
        <v>0.2</v>
      </c>
      <c r="Z84" s="211">
        <f t="shared" si="67"/>
        <v>17.600000000000001</v>
      </c>
      <c r="AA84" s="211">
        <f t="shared" si="67"/>
        <v>7.5</v>
      </c>
      <c r="AB84" s="211">
        <f t="shared" si="67"/>
        <v>7.5</v>
      </c>
      <c r="AC84" s="211">
        <f t="shared" si="67"/>
        <v>7.5</v>
      </c>
      <c r="AD84" s="211">
        <f t="shared" si="67"/>
        <v>7.5</v>
      </c>
      <c r="AE84" s="211">
        <f t="shared" si="67"/>
        <v>7.5</v>
      </c>
      <c r="AF84" s="211">
        <f t="shared" si="67"/>
        <v>190.6</v>
      </c>
      <c r="AG84" s="211">
        <f t="shared" si="67"/>
        <v>228.3</v>
      </c>
      <c r="AH84" s="211">
        <f t="shared" si="67"/>
        <v>235</v>
      </c>
      <c r="AI84" s="211">
        <f t="shared" si="67"/>
        <v>235.5</v>
      </c>
      <c r="AJ84" s="211">
        <f t="shared" si="67"/>
        <v>235.1</v>
      </c>
      <c r="AK84" s="211">
        <f t="shared" si="67"/>
        <v>235.4</v>
      </c>
      <c r="AL84" s="211">
        <f t="shared" si="67"/>
        <v>235.4</v>
      </c>
      <c r="AM84" s="211">
        <f t="shared" si="67"/>
        <v>235.4</v>
      </c>
      <c r="AN84" s="211">
        <f t="shared" si="67"/>
        <v>235.2</v>
      </c>
      <c r="AO84" s="211">
        <f t="shared" si="67"/>
        <v>234.8</v>
      </c>
      <c r="AP84" s="211">
        <f t="shared" si="67"/>
        <v>164.60000000000002</v>
      </c>
      <c r="AQ84" s="211">
        <f t="shared" si="67"/>
        <v>164.2</v>
      </c>
      <c r="AR84" s="211">
        <f t="shared" si="67"/>
        <v>63.9</v>
      </c>
      <c r="AS84" s="211">
        <f t="shared" si="67"/>
        <v>88.100000000000009</v>
      </c>
      <c r="AT84" s="211">
        <f t="shared" si="67"/>
        <v>105.69999999999999</v>
      </c>
      <c r="AU84" s="211">
        <f t="shared" si="67"/>
        <v>105.80000000000001</v>
      </c>
      <c r="AV84" s="211">
        <f t="shared" si="67"/>
        <v>171.89999999999998</v>
      </c>
      <c r="AW84" s="211">
        <f t="shared" si="67"/>
        <v>184.5</v>
      </c>
      <c r="AX84" s="211">
        <f t="shared" si="67"/>
        <v>105.6</v>
      </c>
      <c r="AY84" s="211">
        <f t="shared" si="67"/>
        <v>153</v>
      </c>
      <c r="AZ84" s="211">
        <f t="shared" si="67"/>
        <v>185.3</v>
      </c>
      <c r="BA84" s="211">
        <f t="shared" si="67"/>
        <v>185.60000000000002</v>
      </c>
      <c r="BB84" s="211">
        <f t="shared" si="67"/>
        <v>210.79999999999998</v>
      </c>
      <c r="BC84" s="211">
        <f t="shared" si="67"/>
        <v>210.6</v>
      </c>
      <c r="BD84" s="211">
        <f t="shared" si="67"/>
        <v>173.79999999999998</v>
      </c>
      <c r="BE84" s="211">
        <f t="shared" si="67"/>
        <v>138.69999999999999</v>
      </c>
      <c r="BF84" s="211">
        <f t="shared" si="67"/>
        <v>143.89999999999998</v>
      </c>
      <c r="BG84" s="211">
        <f t="shared" si="67"/>
        <v>124</v>
      </c>
      <c r="BH84" s="211">
        <f t="shared" si="67"/>
        <v>123.2</v>
      </c>
      <c r="BI84" s="211">
        <f t="shared" si="67"/>
        <v>57.7</v>
      </c>
      <c r="BJ84" s="211">
        <f t="shared" si="67"/>
        <v>30.279999999999998</v>
      </c>
      <c r="BK84" s="211">
        <f t="shared" si="67"/>
        <v>1.5999999999999999</v>
      </c>
      <c r="BL84" s="211">
        <f t="shared" si="67"/>
        <v>61.7</v>
      </c>
      <c r="BM84" s="211">
        <f t="shared" si="67"/>
        <v>125.2</v>
      </c>
      <c r="BN84" s="211">
        <f t="shared" si="67"/>
        <v>40.24</v>
      </c>
      <c r="BO84" s="211">
        <f t="shared" ref="BO84:CS84" si="68">SUM(BO85:BO87)</f>
        <v>1.5999999999999999</v>
      </c>
      <c r="BP84" s="211">
        <f t="shared" si="68"/>
        <v>1.5999999999999999</v>
      </c>
      <c r="BQ84" s="211">
        <f t="shared" si="68"/>
        <v>31.31</v>
      </c>
      <c r="BR84" s="211">
        <f t="shared" si="68"/>
        <v>1.2</v>
      </c>
      <c r="BS84" s="211">
        <f t="shared" si="68"/>
        <v>0.2</v>
      </c>
      <c r="BT84" s="211">
        <f t="shared" si="68"/>
        <v>0.2</v>
      </c>
      <c r="BU84" s="211">
        <f t="shared" si="68"/>
        <v>0.2</v>
      </c>
      <c r="BV84" s="211">
        <f t="shared" si="68"/>
        <v>1.5999999999999999</v>
      </c>
      <c r="BW84" s="211">
        <f t="shared" si="68"/>
        <v>0.8</v>
      </c>
      <c r="BX84" s="211">
        <f t="shared" si="68"/>
        <v>0.2</v>
      </c>
      <c r="BY84" s="211">
        <f t="shared" si="68"/>
        <v>0.2</v>
      </c>
      <c r="BZ84" s="211">
        <f t="shared" si="68"/>
        <v>0.2</v>
      </c>
      <c r="CA84" s="211">
        <f t="shared" si="68"/>
        <v>0.2</v>
      </c>
      <c r="CB84" s="211">
        <f t="shared" si="68"/>
        <v>0.2</v>
      </c>
      <c r="CC84" s="211">
        <f t="shared" si="68"/>
        <v>0.2</v>
      </c>
      <c r="CD84" s="211">
        <f t="shared" si="68"/>
        <v>1.5999999999999999</v>
      </c>
      <c r="CE84" s="211">
        <f t="shared" si="68"/>
        <v>0.2</v>
      </c>
      <c r="CF84" s="211">
        <f t="shared" si="68"/>
        <v>62.5</v>
      </c>
      <c r="CG84" s="211">
        <f t="shared" si="68"/>
        <v>62.5</v>
      </c>
      <c r="CH84" s="211">
        <f t="shared" si="68"/>
        <v>166.49999999999997</v>
      </c>
      <c r="CI84" s="211">
        <f t="shared" si="68"/>
        <v>166.29999999999998</v>
      </c>
      <c r="CJ84" s="211">
        <f t="shared" si="68"/>
        <v>165.79999999999998</v>
      </c>
      <c r="CK84" s="211">
        <f t="shared" si="68"/>
        <v>165.7</v>
      </c>
      <c r="CL84" s="211">
        <f t="shared" si="68"/>
        <v>0.2</v>
      </c>
      <c r="CM84" s="211">
        <f t="shared" si="68"/>
        <v>0.2</v>
      </c>
      <c r="CN84" s="211">
        <f t="shared" si="68"/>
        <v>0.2</v>
      </c>
      <c r="CO84" s="211">
        <f t="shared" si="68"/>
        <v>0.2</v>
      </c>
      <c r="CP84" s="211">
        <f t="shared" si="68"/>
        <v>0.2</v>
      </c>
      <c r="CQ84" s="211">
        <f t="shared" si="68"/>
        <v>0.2</v>
      </c>
      <c r="CR84" s="211">
        <f t="shared" si="68"/>
        <v>0.2</v>
      </c>
      <c r="CS84" s="212">
        <f t="shared" si="68"/>
        <v>0.2</v>
      </c>
      <c r="CT84" s="208">
        <f>SUM(B84:CS84)</f>
        <v>6313.1299999999983</v>
      </c>
      <c r="CU84" s="150"/>
    </row>
    <row r="85" spans="1:102">
      <c r="A85" s="25" t="s">
        <v>60</v>
      </c>
      <c r="B85" s="45">
        <v>0.2</v>
      </c>
      <c r="C85" s="1">
        <v>0.2</v>
      </c>
      <c r="D85" s="1">
        <v>0.2</v>
      </c>
      <c r="E85" s="1">
        <v>0.2</v>
      </c>
      <c r="F85" s="1">
        <v>0.2</v>
      </c>
      <c r="G85" s="1">
        <v>0.2</v>
      </c>
      <c r="H85" s="1">
        <v>0.2</v>
      </c>
      <c r="I85" s="1">
        <v>0.2</v>
      </c>
      <c r="J85" s="1">
        <v>0.2</v>
      </c>
      <c r="K85" s="1">
        <v>0.2</v>
      </c>
      <c r="L85" s="1">
        <v>0.2</v>
      </c>
      <c r="M85" s="1">
        <v>0.2</v>
      </c>
      <c r="N85" s="1">
        <v>0.2</v>
      </c>
      <c r="O85" s="1">
        <v>0.2</v>
      </c>
      <c r="P85" s="1">
        <v>0.2</v>
      </c>
      <c r="Q85" s="1">
        <v>0.2</v>
      </c>
      <c r="R85" s="1">
        <v>0.2</v>
      </c>
      <c r="S85" s="1">
        <v>0.2</v>
      </c>
      <c r="T85" s="1">
        <v>0.2</v>
      </c>
      <c r="U85" s="1">
        <v>0.2</v>
      </c>
      <c r="V85" s="1">
        <v>0.2</v>
      </c>
      <c r="W85" s="1">
        <v>0.2</v>
      </c>
      <c r="X85" s="1">
        <v>0.2</v>
      </c>
      <c r="Y85" s="1">
        <v>0.2</v>
      </c>
      <c r="Z85" s="1">
        <v>7.5</v>
      </c>
      <c r="AA85" s="1">
        <v>7.5</v>
      </c>
      <c r="AB85" s="1">
        <v>7.5</v>
      </c>
      <c r="AC85" s="1">
        <v>7.5</v>
      </c>
      <c r="AD85" s="1">
        <v>7.5</v>
      </c>
      <c r="AE85" s="1">
        <v>7.5</v>
      </c>
      <c r="AF85" s="1">
        <v>76.2</v>
      </c>
      <c r="AG85" s="1">
        <v>173.4</v>
      </c>
      <c r="AH85" s="1">
        <v>180.1</v>
      </c>
      <c r="AI85" s="1">
        <v>180.6</v>
      </c>
      <c r="AJ85" s="1">
        <v>180.2</v>
      </c>
      <c r="AK85" s="1">
        <v>180.5</v>
      </c>
      <c r="AL85" s="1">
        <v>180.5</v>
      </c>
      <c r="AM85" s="1">
        <v>180.5</v>
      </c>
      <c r="AN85" s="1">
        <v>180.29999999999998</v>
      </c>
      <c r="AO85" s="1">
        <v>179.9</v>
      </c>
      <c r="AP85" s="1">
        <v>86.7</v>
      </c>
      <c r="AQ85" s="1">
        <v>86.3</v>
      </c>
      <c r="AR85" s="1">
        <v>62.5</v>
      </c>
      <c r="AS85" s="1">
        <v>86.7</v>
      </c>
      <c r="AT85" s="1">
        <v>86.3</v>
      </c>
      <c r="AU85" s="1">
        <v>86.4</v>
      </c>
      <c r="AV85" s="1">
        <v>8.1</v>
      </c>
      <c r="AW85" s="1">
        <v>61.2</v>
      </c>
      <c r="AX85" s="1">
        <v>86.2</v>
      </c>
      <c r="AY85" s="1">
        <v>86.4</v>
      </c>
      <c r="AZ85" s="1">
        <v>86.4</v>
      </c>
      <c r="BA85" s="1">
        <v>86.7</v>
      </c>
      <c r="BB85" s="1">
        <v>139.79999999999998</v>
      </c>
      <c r="BC85" s="1">
        <v>133.1</v>
      </c>
      <c r="BD85" s="1">
        <v>8.1</v>
      </c>
      <c r="BE85" s="1">
        <v>3.2</v>
      </c>
      <c r="BF85" s="1">
        <v>0.2</v>
      </c>
      <c r="BG85" s="1">
        <v>0.2</v>
      </c>
      <c r="BH85" s="1">
        <v>0.2</v>
      </c>
      <c r="BI85" s="1">
        <v>0.2</v>
      </c>
      <c r="BJ85" s="1">
        <v>0.2</v>
      </c>
      <c r="BK85" s="1">
        <v>0.2</v>
      </c>
      <c r="BL85" s="1">
        <v>0.2</v>
      </c>
      <c r="BM85" s="1">
        <v>0.2</v>
      </c>
      <c r="BN85" s="1">
        <v>0.2</v>
      </c>
      <c r="BO85" s="1">
        <v>0.2</v>
      </c>
      <c r="BP85" s="1">
        <v>0.2</v>
      </c>
      <c r="BQ85" s="1">
        <v>0.2</v>
      </c>
      <c r="BR85" s="1">
        <v>0.2</v>
      </c>
      <c r="BS85" s="1">
        <v>0.2</v>
      </c>
      <c r="BT85" s="1">
        <v>0.2</v>
      </c>
      <c r="BU85" s="1">
        <v>0.2</v>
      </c>
      <c r="BV85" s="1">
        <v>0.2</v>
      </c>
      <c r="BW85" s="1">
        <v>0.2</v>
      </c>
      <c r="BX85" s="1">
        <v>0.2</v>
      </c>
      <c r="BY85" s="1">
        <v>0.2</v>
      </c>
      <c r="BZ85" s="1">
        <v>0.2</v>
      </c>
      <c r="CA85" s="1">
        <v>0.2</v>
      </c>
      <c r="CB85" s="1">
        <v>0.2</v>
      </c>
      <c r="CC85" s="1">
        <v>0.2</v>
      </c>
      <c r="CD85" s="1">
        <v>0.2</v>
      </c>
      <c r="CE85" s="1">
        <v>0.2</v>
      </c>
      <c r="CF85" s="1">
        <v>0.2</v>
      </c>
      <c r="CG85" s="1">
        <v>0.2</v>
      </c>
      <c r="CH85" s="1">
        <v>0.2</v>
      </c>
      <c r="CI85" s="1">
        <v>0.2</v>
      </c>
      <c r="CJ85" s="1">
        <v>0.2</v>
      </c>
      <c r="CK85" s="1">
        <v>0.2</v>
      </c>
      <c r="CL85" s="1">
        <v>0.2</v>
      </c>
      <c r="CM85" s="1">
        <v>0.2</v>
      </c>
      <c r="CN85" s="1">
        <v>0.2</v>
      </c>
      <c r="CO85" s="1">
        <v>0.2</v>
      </c>
      <c r="CP85" s="1">
        <v>0.2</v>
      </c>
      <c r="CQ85" s="1">
        <v>0.2</v>
      </c>
      <c r="CR85" s="1">
        <v>0.2</v>
      </c>
      <c r="CS85" s="93">
        <v>0.2</v>
      </c>
      <c r="CT85" s="209">
        <f>SUM(B85:CS85)</f>
        <v>2944.0999999999922</v>
      </c>
      <c r="CU85" s="152"/>
    </row>
    <row r="86" spans="1:102">
      <c r="A86" s="25" t="s">
        <v>61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10.1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114.39999999999999</v>
      </c>
      <c r="AG86" s="1">
        <v>54.9</v>
      </c>
      <c r="AH86" s="1">
        <v>54.9</v>
      </c>
      <c r="AI86" s="1">
        <v>54.9</v>
      </c>
      <c r="AJ86" s="1">
        <v>54.9</v>
      </c>
      <c r="AK86" s="1">
        <v>54.9</v>
      </c>
      <c r="AL86" s="1">
        <v>54.9</v>
      </c>
      <c r="AM86" s="1">
        <v>54.9</v>
      </c>
      <c r="AN86" s="1">
        <v>54.9</v>
      </c>
      <c r="AO86" s="1">
        <v>54.9</v>
      </c>
      <c r="AP86" s="1">
        <v>77.900000000000006</v>
      </c>
      <c r="AQ86" s="1">
        <v>77.900000000000006</v>
      </c>
      <c r="AR86" s="1">
        <v>1.4</v>
      </c>
      <c r="AS86" s="1">
        <v>1.4</v>
      </c>
      <c r="AT86" s="1">
        <v>19.399999999999999</v>
      </c>
      <c r="AU86" s="1">
        <v>19.399999999999999</v>
      </c>
      <c r="AV86" s="1">
        <v>163.79999999999998</v>
      </c>
      <c r="AW86" s="1">
        <v>123.3</v>
      </c>
      <c r="AX86" s="1">
        <v>19.399999999999999</v>
      </c>
      <c r="AY86" s="1">
        <v>66.599999999999994</v>
      </c>
      <c r="AZ86" s="1">
        <v>98.9</v>
      </c>
      <c r="BA86" s="1">
        <v>98.9</v>
      </c>
      <c r="BB86" s="1">
        <v>71</v>
      </c>
      <c r="BC86" s="1">
        <v>77.5</v>
      </c>
      <c r="BD86" s="1">
        <v>165.7</v>
      </c>
      <c r="BE86" s="1">
        <v>135.5</v>
      </c>
      <c r="BF86" s="1">
        <v>143.69999999999999</v>
      </c>
      <c r="BG86" s="1">
        <v>123.8</v>
      </c>
      <c r="BH86" s="1">
        <v>123</v>
      </c>
      <c r="BI86" s="1">
        <v>57.5</v>
      </c>
      <c r="BJ86" s="1">
        <v>30.08</v>
      </c>
      <c r="BK86" s="1">
        <v>1.4</v>
      </c>
      <c r="BL86" s="1">
        <v>61.5</v>
      </c>
      <c r="BM86" s="1">
        <v>125</v>
      </c>
      <c r="BN86" s="1">
        <v>40.04</v>
      </c>
      <c r="BO86" s="1">
        <v>1.4</v>
      </c>
      <c r="BP86" s="1">
        <v>1.4</v>
      </c>
      <c r="BQ86" s="1">
        <v>31.11</v>
      </c>
      <c r="BR86" s="1">
        <v>1</v>
      </c>
      <c r="BS86" s="1">
        <v>0</v>
      </c>
      <c r="BT86" s="1">
        <v>0</v>
      </c>
      <c r="BU86" s="1">
        <v>0</v>
      </c>
      <c r="BV86" s="1">
        <v>1.4</v>
      </c>
      <c r="BW86" s="1">
        <v>0.6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1.4</v>
      </c>
      <c r="CE86" s="1">
        <v>0</v>
      </c>
      <c r="CF86" s="1">
        <v>62.3</v>
      </c>
      <c r="CG86" s="1">
        <v>62.3</v>
      </c>
      <c r="CH86" s="1">
        <v>166.29999999999998</v>
      </c>
      <c r="CI86" s="1">
        <v>166.1</v>
      </c>
      <c r="CJ86" s="1">
        <v>165.6</v>
      </c>
      <c r="CK86" s="1">
        <v>165.5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69">SUM(B86:CS86)</f>
        <v>3369.0300000000007</v>
      </c>
      <c r="CU86" s="152"/>
    </row>
    <row r="87" spans="1:102">
      <c r="A87" s="25" t="s">
        <v>62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09">
        <f t="shared" si="69"/>
        <v>0</v>
      </c>
      <c r="CU87" s="152"/>
    </row>
    <row r="88" spans="1:102">
      <c r="A88" s="205" t="s">
        <v>63</v>
      </c>
      <c r="B88" s="213">
        <f t="shared" ref="B88:AG88" si="70">SUM(B89:B90)</f>
        <v>0</v>
      </c>
      <c r="C88" s="128">
        <f t="shared" si="70"/>
        <v>0</v>
      </c>
      <c r="D88" s="128">
        <f t="shared" si="70"/>
        <v>0</v>
      </c>
      <c r="E88" s="128">
        <f t="shared" si="70"/>
        <v>0</v>
      </c>
      <c r="F88" s="128">
        <f t="shared" si="70"/>
        <v>0</v>
      </c>
      <c r="G88" s="128">
        <f t="shared" si="70"/>
        <v>0</v>
      </c>
      <c r="H88" s="128">
        <f t="shared" si="70"/>
        <v>0</v>
      </c>
      <c r="I88" s="128">
        <f t="shared" si="70"/>
        <v>0</v>
      </c>
      <c r="J88" s="128">
        <f t="shared" si="70"/>
        <v>0</v>
      </c>
      <c r="K88" s="128">
        <f t="shared" si="70"/>
        <v>0</v>
      </c>
      <c r="L88" s="128">
        <f t="shared" si="70"/>
        <v>0</v>
      </c>
      <c r="M88" s="128">
        <f t="shared" si="70"/>
        <v>0</v>
      </c>
      <c r="N88" s="128">
        <f t="shared" si="70"/>
        <v>0</v>
      </c>
      <c r="O88" s="128">
        <f t="shared" si="70"/>
        <v>0</v>
      </c>
      <c r="P88" s="128">
        <f t="shared" si="70"/>
        <v>0</v>
      </c>
      <c r="Q88" s="128">
        <f t="shared" si="70"/>
        <v>0</v>
      </c>
      <c r="R88" s="128">
        <f t="shared" si="70"/>
        <v>0</v>
      </c>
      <c r="S88" s="128">
        <f t="shared" si="70"/>
        <v>0</v>
      </c>
      <c r="T88" s="128">
        <f t="shared" si="70"/>
        <v>0</v>
      </c>
      <c r="U88" s="128">
        <f t="shared" si="70"/>
        <v>0</v>
      </c>
      <c r="V88" s="128">
        <f t="shared" si="70"/>
        <v>0</v>
      </c>
      <c r="W88" s="128">
        <f t="shared" si="70"/>
        <v>0</v>
      </c>
      <c r="X88" s="128">
        <f t="shared" si="70"/>
        <v>0</v>
      </c>
      <c r="Y88" s="128">
        <f t="shared" si="70"/>
        <v>3.0000000000000001E-3</v>
      </c>
      <c r="Z88" s="128">
        <f t="shared" si="70"/>
        <v>0.29541999999999996</v>
      </c>
      <c r="AA88" s="128">
        <f t="shared" si="70"/>
        <v>5.4988921600000005</v>
      </c>
      <c r="AB88" s="128">
        <f t="shared" si="70"/>
        <v>16.752278299999997</v>
      </c>
      <c r="AC88" s="128">
        <f t="shared" si="70"/>
        <v>31.846171399999999</v>
      </c>
      <c r="AD88" s="128">
        <f t="shared" si="70"/>
        <v>48.3417289</v>
      </c>
      <c r="AE88" s="128">
        <f t="shared" si="70"/>
        <v>61.541376</v>
      </c>
      <c r="AF88" s="128">
        <f t="shared" si="70"/>
        <v>80.345154999999991</v>
      </c>
      <c r="AG88" s="128">
        <f t="shared" si="70"/>
        <v>106.485952</v>
      </c>
      <c r="AH88" s="128">
        <f t="shared" ref="AH88:BM88" si="71">SUM(AH89:AH90)</f>
        <v>126.33245099999998</v>
      </c>
      <c r="AI88" s="128">
        <f t="shared" si="71"/>
        <v>134.43158299999999</v>
      </c>
      <c r="AJ88" s="128">
        <f t="shared" si="71"/>
        <v>146.30449999999999</v>
      </c>
      <c r="AK88" s="128">
        <f t="shared" si="71"/>
        <v>162.47941500000002</v>
      </c>
      <c r="AL88" s="128">
        <f t="shared" si="71"/>
        <v>180.27209799999997</v>
      </c>
      <c r="AM88" s="128">
        <f t="shared" si="71"/>
        <v>180.496769</v>
      </c>
      <c r="AN88" s="128">
        <f t="shared" si="71"/>
        <v>172.849492</v>
      </c>
      <c r="AO88" s="128">
        <f t="shared" si="71"/>
        <v>160.914694</v>
      </c>
      <c r="AP88" s="128">
        <f t="shared" si="71"/>
        <v>165.90338800000001</v>
      </c>
      <c r="AQ88" s="128">
        <f t="shared" si="71"/>
        <v>175.52869999999999</v>
      </c>
      <c r="AR88" s="128">
        <f t="shared" si="71"/>
        <v>189.060903</v>
      </c>
      <c r="AS88" s="128">
        <f t="shared" si="71"/>
        <v>202.92812000000001</v>
      </c>
      <c r="AT88" s="128">
        <f t="shared" si="71"/>
        <v>210.87094400000001</v>
      </c>
      <c r="AU88" s="128">
        <f t="shared" si="71"/>
        <v>217.30969900000002</v>
      </c>
      <c r="AV88" s="128">
        <f t="shared" si="71"/>
        <v>236.68077600000001</v>
      </c>
      <c r="AW88" s="128">
        <f t="shared" si="71"/>
        <v>249.68052799999998</v>
      </c>
      <c r="AX88" s="128">
        <f t="shared" si="71"/>
        <v>252.22632299999998</v>
      </c>
      <c r="AY88" s="128">
        <f t="shared" si="71"/>
        <v>218.69875900000002</v>
      </c>
      <c r="AZ88" s="128">
        <f t="shared" si="71"/>
        <v>235.93564599999996</v>
      </c>
      <c r="BA88" s="128">
        <f t="shared" si="71"/>
        <v>214.30369100000001</v>
      </c>
      <c r="BB88" s="128">
        <f t="shared" si="71"/>
        <v>219.81216800000001</v>
      </c>
      <c r="BC88" s="128">
        <f t="shared" si="71"/>
        <v>205.30382300000002</v>
      </c>
      <c r="BD88" s="128">
        <f t="shared" si="71"/>
        <v>217.83950200000001</v>
      </c>
      <c r="BE88" s="128">
        <f t="shared" si="71"/>
        <v>201.330209</v>
      </c>
      <c r="BF88" s="128">
        <f t="shared" si="71"/>
        <v>198.70140000000004</v>
      </c>
      <c r="BG88" s="128">
        <f t="shared" si="71"/>
        <v>206.69624499999998</v>
      </c>
      <c r="BH88" s="128">
        <f t="shared" si="71"/>
        <v>166.02524599999998</v>
      </c>
      <c r="BI88" s="128">
        <f t="shared" si="71"/>
        <v>158.78445499999998</v>
      </c>
      <c r="BJ88" s="128">
        <f t="shared" si="71"/>
        <v>136.407398</v>
      </c>
      <c r="BK88" s="128">
        <f t="shared" si="71"/>
        <v>127.62154100000001</v>
      </c>
      <c r="BL88" s="128">
        <f t="shared" si="71"/>
        <v>124.830838</v>
      </c>
      <c r="BM88" s="128">
        <f t="shared" si="71"/>
        <v>95.466151999999994</v>
      </c>
      <c r="BN88" s="128">
        <f t="shared" ref="BN88:CS88" si="72">SUM(BN89:BN90)</f>
        <v>76.369204000000011</v>
      </c>
      <c r="BO88" s="128">
        <f t="shared" si="72"/>
        <v>62.486499000000009</v>
      </c>
      <c r="BP88" s="128">
        <f t="shared" si="72"/>
        <v>54.027334999999994</v>
      </c>
      <c r="BQ88" s="128">
        <f t="shared" si="72"/>
        <v>38.429287000000002</v>
      </c>
      <c r="BR88" s="128">
        <f t="shared" si="72"/>
        <v>27.491088500000004</v>
      </c>
      <c r="BS88" s="128">
        <f t="shared" si="72"/>
        <v>16.851429700000001</v>
      </c>
      <c r="BT88" s="128">
        <f t="shared" si="72"/>
        <v>8.2487151999999995</v>
      </c>
      <c r="BU88" s="128">
        <f t="shared" si="72"/>
        <v>2.58571952</v>
      </c>
      <c r="BV88" s="128">
        <f t="shared" si="72"/>
        <v>0.27988000000000002</v>
      </c>
      <c r="BW88" s="128">
        <f t="shared" si="72"/>
        <v>8.0000000000000002E-3</v>
      </c>
      <c r="BX88" s="128">
        <f t="shared" si="72"/>
        <v>0</v>
      </c>
      <c r="BY88" s="128">
        <f t="shared" si="72"/>
        <v>0</v>
      </c>
      <c r="BZ88" s="128">
        <f t="shared" si="72"/>
        <v>0</v>
      </c>
      <c r="CA88" s="128">
        <f t="shared" si="72"/>
        <v>0</v>
      </c>
      <c r="CB88" s="128">
        <f t="shared" si="72"/>
        <v>0</v>
      </c>
      <c r="CC88" s="128">
        <f t="shared" si="72"/>
        <v>0</v>
      </c>
      <c r="CD88" s="128">
        <f t="shared" si="72"/>
        <v>0</v>
      </c>
      <c r="CE88" s="128">
        <f t="shared" si="72"/>
        <v>0</v>
      </c>
      <c r="CF88" s="128">
        <f t="shared" si="72"/>
        <v>0</v>
      </c>
      <c r="CG88" s="128">
        <f t="shared" si="72"/>
        <v>0</v>
      </c>
      <c r="CH88" s="128">
        <f t="shared" si="72"/>
        <v>0</v>
      </c>
      <c r="CI88" s="128">
        <f t="shared" si="72"/>
        <v>0</v>
      </c>
      <c r="CJ88" s="128">
        <f t="shared" si="72"/>
        <v>0</v>
      </c>
      <c r="CK88" s="128">
        <f t="shared" si="72"/>
        <v>0</v>
      </c>
      <c r="CL88" s="128">
        <f t="shared" si="72"/>
        <v>0</v>
      </c>
      <c r="CM88" s="128">
        <f t="shared" si="72"/>
        <v>0</v>
      </c>
      <c r="CN88" s="128">
        <f t="shared" si="72"/>
        <v>0</v>
      </c>
      <c r="CO88" s="128">
        <f t="shared" si="72"/>
        <v>0</v>
      </c>
      <c r="CP88" s="128">
        <f t="shared" si="72"/>
        <v>0</v>
      </c>
      <c r="CQ88" s="128">
        <f t="shared" si="72"/>
        <v>0</v>
      </c>
      <c r="CR88" s="128">
        <f t="shared" si="72"/>
        <v>0</v>
      </c>
      <c r="CS88" s="208">
        <f t="shared" si="72"/>
        <v>0</v>
      </c>
      <c r="CT88" s="208">
        <f>SUM(B88:CS88)</f>
        <v>6529.9145876799994</v>
      </c>
      <c r="CU88" s="150"/>
    </row>
    <row r="89" spans="1:102">
      <c r="A89" s="25" t="s">
        <v>74</v>
      </c>
      <c r="B89" s="214">
        <v>0</v>
      </c>
      <c r="C89" s="203">
        <v>0</v>
      </c>
      <c r="D89" s="203">
        <v>0</v>
      </c>
      <c r="E89" s="203">
        <v>0</v>
      </c>
      <c r="F89" s="203">
        <v>0</v>
      </c>
      <c r="G89" s="203">
        <v>0</v>
      </c>
      <c r="H89" s="203">
        <v>0</v>
      </c>
      <c r="I89" s="203">
        <v>0</v>
      </c>
      <c r="J89" s="203">
        <v>0</v>
      </c>
      <c r="K89" s="203">
        <v>0</v>
      </c>
      <c r="L89" s="203">
        <v>0</v>
      </c>
      <c r="M89" s="203">
        <v>0</v>
      </c>
      <c r="N89" s="203">
        <v>0</v>
      </c>
      <c r="O89" s="203">
        <v>0</v>
      </c>
      <c r="P89" s="203">
        <v>0</v>
      </c>
      <c r="Q89" s="203">
        <v>0</v>
      </c>
      <c r="R89" s="203">
        <v>0</v>
      </c>
      <c r="S89" s="203">
        <v>0</v>
      </c>
      <c r="T89" s="203">
        <v>0</v>
      </c>
      <c r="U89" s="203">
        <v>0</v>
      </c>
      <c r="V89" s="203">
        <v>0</v>
      </c>
      <c r="W89" s="203">
        <v>0</v>
      </c>
      <c r="X89" s="203">
        <v>0</v>
      </c>
      <c r="Y89" s="203">
        <v>3.0000000000000001E-3</v>
      </c>
      <c r="Z89" s="203">
        <v>0.29541999999999996</v>
      </c>
      <c r="AA89" s="203">
        <v>5.4988921600000005</v>
      </c>
      <c r="AB89" s="203">
        <v>16.752278299999997</v>
      </c>
      <c r="AC89" s="203">
        <v>31.846171399999999</v>
      </c>
      <c r="AD89" s="203">
        <v>48.3417289</v>
      </c>
      <c r="AE89" s="203">
        <v>61.541376</v>
      </c>
      <c r="AF89" s="203">
        <v>80.345154999999991</v>
      </c>
      <c r="AG89" s="203">
        <v>106.485952</v>
      </c>
      <c r="AH89" s="203">
        <v>126.33245099999998</v>
      </c>
      <c r="AI89" s="203">
        <v>134.43158299999999</v>
      </c>
      <c r="AJ89" s="203">
        <v>146.30449999999999</v>
      </c>
      <c r="AK89" s="203">
        <v>162.47941500000002</v>
      </c>
      <c r="AL89" s="203">
        <v>180.27209799999997</v>
      </c>
      <c r="AM89" s="203">
        <v>180.496769</v>
      </c>
      <c r="AN89" s="203">
        <v>172.849492</v>
      </c>
      <c r="AO89" s="203">
        <v>160.914694</v>
      </c>
      <c r="AP89" s="203">
        <v>165.90338800000001</v>
      </c>
      <c r="AQ89" s="203">
        <v>175.52869999999999</v>
      </c>
      <c r="AR89" s="203">
        <v>189.060903</v>
      </c>
      <c r="AS89" s="203">
        <v>202.92812000000001</v>
      </c>
      <c r="AT89" s="203">
        <v>210.87094400000001</v>
      </c>
      <c r="AU89" s="203">
        <v>217.30969900000002</v>
      </c>
      <c r="AV89" s="203">
        <v>236.68077600000001</v>
      </c>
      <c r="AW89" s="203">
        <v>249.68052799999998</v>
      </c>
      <c r="AX89" s="203">
        <v>252.22632299999998</v>
      </c>
      <c r="AY89" s="203">
        <v>218.69875900000002</v>
      </c>
      <c r="AZ89" s="203">
        <v>235.93564599999996</v>
      </c>
      <c r="BA89" s="203">
        <v>214.30369100000001</v>
      </c>
      <c r="BB89" s="203">
        <v>219.81216800000001</v>
      </c>
      <c r="BC89" s="203">
        <v>205.30382300000002</v>
      </c>
      <c r="BD89" s="203">
        <v>217.83950200000001</v>
      </c>
      <c r="BE89" s="203">
        <v>201.330209</v>
      </c>
      <c r="BF89" s="203">
        <v>198.70140000000004</v>
      </c>
      <c r="BG89" s="203">
        <v>206.69624499999998</v>
      </c>
      <c r="BH89" s="203">
        <v>166.02524599999998</v>
      </c>
      <c r="BI89" s="203">
        <v>158.78445499999998</v>
      </c>
      <c r="BJ89" s="203">
        <v>136.407398</v>
      </c>
      <c r="BK89" s="203">
        <v>127.62154100000001</v>
      </c>
      <c r="BL89" s="203">
        <v>124.830838</v>
      </c>
      <c r="BM89" s="203">
        <v>95.466151999999994</v>
      </c>
      <c r="BN89" s="203">
        <v>76.369204000000011</v>
      </c>
      <c r="BO89" s="203">
        <v>62.486499000000009</v>
      </c>
      <c r="BP89" s="203">
        <v>54.027334999999994</v>
      </c>
      <c r="BQ89" s="203">
        <v>38.429287000000002</v>
      </c>
      <c r="BR89" s="203">
        <v>27.491088500000004</v>
      </c>
      <c r="BS89" s="203">
        <v>16.851429700000001</v>
      </c>
      <c r="BT89" s="203">
        <v>8.2487151999999995</v>
      </c>
      <c r="BU89" s="203">
        <v>2.58571952</v>
      </c>
      <c r="BV89" s="203">
        <v>0.27988000000000002</v>
      </c>
      <c r="BW89" s="203">
        <v>8.0000000000000002E-3</v>
      </c>
      <c r="BX89" s="203">
        <v>0</v>
      </c>
      <c r="BY89" s="203">
        <v>0</v>
      </c>
      <c r="BZ89" s="203">
        <v>0</v>
      </c>
      <c r="CA89" s="203">
        <v>0</v>
      </c>
      <c r="CB89" s="203">
        <v>0</v>
      </c>
      <c r="CC89" s="203">
        <v>0</v>
      </c>
      <c r="CD89" s="203">
        <v>0</v>
      </c>
      <c r="CE89" s="203">
        <v>0</v>
      </c>
      <c r="CF89" s="203">
        <v>0</v>
      </c>
      <c r="CG89" s="203">
        <v>0</v>
      </c>
      <c r="CH89" s="203">
        <v>0</v>
      </c>
      <c r="CI89" s="203">
        <v>0</v>
      </c>
      <c r="CJ89" s="203">
        <v>0</v>
      </c>
      <c r="CK89" s="203">
        <v>0</v>
      </c>
      <c r="CL89" s="203">
        <v>0</v>
      </c>
      <c r="CM89" s="203">
        <v>0</v>
      </c>
      <c r="CN89" s="203">
        <v>0</v>
      </c>
      <c r="CO89" s="203">
        <v>0</v>
      </c>
      <c r="CP89" s="203">
        <v>0</v>
      </c>
      <c r="CQ89" s="203">
        <v>0</v>
      </c>
      <c r="CR89" s="203">
        <v>0</v>
      </c>
      <c r="CS89" s="215">
        <v>0</v>
      </c>
      <c r="CT89" s="209">
        <f t="shared" ref="CT89:CT92" si="73">SUM(B89:CS89)</f>
        <v>6529.9145876799994</v>
      </c>
      <c r="CU89" s="152"/>
    </row>
    <row r="90" spans="1:102" s="137" customFormat="1">
      <c r="A90" s="25"/>
      <c r="B90" s="45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93"/>
      <c r="CT90" s="209">
        <f t="shared" si="73"/>
        <v>0</v>
      </c>
      <c r="CU90" s="152"/>
      <c r="CV90" s="5"/>
      <c r="CX90" s="151"/>
    </row>
    <row r="91" spans="1:102">
      <c r="A91" s="206" t="s">
        <v>64</v>
      </c>
      <c r="B91" s="216">
        <f t="shared" ref="B91:AG91" si="74">SUM(B84,B88)</f>
        <v>0.2</v>
      </c>
      <c r="C91" s="129">
        <f t="shared" si="74"/>
        <v>0.2</v>
      </c>
      <c r="D91" s="129">
        <f t="shared" si="74"/>
        <v>0.2</v>
      </c>
      <c r="E91" s="129">
        <f t="shared" si="74"/>
        <v>0.2</v>
      </c>
      <c r="F91" s="129">
        <f t="shared" si="74"/>
        <v>0.2</v>
      </c>
      <c r="G91" s="129">
        <f t="shared" si="74"/>
        <v>0.2</v>
      </c>
      <c r="H91" s="129">
        <f t="shared" si="74"/>
        <v>0.2</v>
      </c>
      <c r="I91" s="129">
        <f t="shared" si="74"/>
        <v>0.2</v>
      </c>
      <c r="J91" s="129">
        <f t="shared" si="74"/>
        <v>0.2</v>
      </c>
      <c r="K91" s="129">
        <f t="shared" si="74"/>
        <v>0.2</v>
      </c>
      <c r="L91" s="129">
        <f t="shared" si="74"/>
        <v>0.2</v>
      </c>
      <c r="M91" s="129">
        <f t="shared" si="74"/>
        <v>0.2</v>
      </c>
      <c r="N91" s="129">
        <f t="shared" si="74"/>
        <v>0.2</v>
      </c>
      <c r="O91" s="129">
        <f t="shared" si="74"/>
        <v>0.2</v>
      </c>
      <c r="P91" s="129">
        <f t="shared" si="74"/>
        <v>0.2</v>
      </c>
      <c r="Q91" s="129">
        <f t="shared" si="74"/>
        <v>0.2</v>
      </c>
      <c r="R91" s="129">
        <f t="shared" si="74"/>
        <v>0.2</v>
      </c>
      <c r="S91" s="129">
        <f t="shared" si="74"/>
        <v>0.2</v>
      </c>
      <c r="T91" s="129">
        <f t="shared" si="74"/>
        <v>0.2</v>
      </c>
      <c r="U91" s="129">
        <f t="shared" si="74"/>
        <v>0.2</v>
      </c>
      <c r="V91" s="129">
        <f t="shared" si="74"/>
        <v>0.2</v>
      </c>
      <c r="W91" s="129">
        <f t="shared" si="74"/>
        <v>0.2</v>
      </c>
      <c r="X91" s="129">
        <f t="shared" si="74"/>
        <v>0.2</v>
      </c>
      <c r="Y91" s="129">
        <f t="shared" si="74"/>
        <v>0.20300000000000001</v>
      </c>
      <c r="Z91" s="129">
        <f t="shared" si="74"/>
        <v>17.895420000000001</v>
      </c>
      <c r="AA91" s="129">
        <f t="shared" si="74"/>
        <v>12.99889216</v>
      </c>
      <c r="AB91" s="129">
        <f t="shared" si="74"/>
        <v>24.252278299999997</v>
      </c>
      <c r="AC91" s="129">
        <f t="shared" si="74"/>
        <v>39.346171400000003</v>
      </c>
      <c r="AD91" s="129">
        <f t="shared" si="74"/>
        <v>55.8417289</v>
      </c>
      <c r="AE91" s="129">
        <f t="shared" si="74"/>
        <v>69.041376</v>
      </c>
      <c r="AF91" s="129">
        <f t="shared" si="74"/>
        <v>270.945155</v>
      </c>
      <c r="AG91" s="129">
        <f t="shared" si="74"/>
        <v>334.78595200000001</v>
      </c>
      <c r="AH91" s="129">
        <f t="shared" ref="AH91:BM91" si="75">SUM(AH84,AH88)</f>
        <v>361.33245099999999</v>
      </c>
      <c r="AI91" s="129">
        <f t="shared" si="75"/>
        <v>369.93158299999999</v>
      </c>
      <c r="AJ91" s="129">
        <f t="shared" si="75"/>
        <v>381.40449999999998</v>
      </c>
      <c r="AK91" s="129">
        <f t="shared" si="75"/>
        <v>397.87941499999999</v>
      </c>
      <c r="AL91" s="129">
        <f t="shared" si="75"/>
        <v>415.67209800000001</v>
      </c>
      <c r="AM91" s="129">
        <f t="shared" si="75"/>
        <v>415.89676900000001</v>
      </c>
      <c r="AN91" s="129">
        <f t="shared" si="75"/>
        <v>408.04949199999999</v>
      </c>
      <c r="AO91" s="129">
        <f t="shared" si="75"/>
        <v>395.71469400000001</v>
      </c>
      <c r="AP91" s="129">
        <f t="shared" si="75"/>
        <v>330.50338800000003</v>
      </c>
      <c r="AQ91" s="129">
        <f t="shared" si="75"/>
        <v>339.7287</v>
      </c>
      <c r="AR91" s="129">
        <f t="shared" si="75"/>
        <v>252.960903</v>
      </c>
      <c r="AS91" s="129">
        <f t="shared" si="75"/>
        <v>291.02812</v>
      </c>
      <c r="AT91" s="129">
        <f t="shared" si="75"/>
        <v>316.570944</v>
      </c>
      <c r="AU91" s="129">
        <f t="shared" si="75"/>
        <v>323.10969900000003</v>
      </c>
      <c r="AV91" s="129">
        <f t="shared" si="75"/>
        <v>408.58077600000001</v>
      </c>
      <c r="AW91" s="129">
        <f t="shared" si="75"/>
        <v>434.18052799999998</v>
      </c>
      <c r="AX91" s="129">
        <f t="shared" si="75"/>
        <v>357.826323</v>
      </c>
      <c r="AY91" s="129">
        <f t="shared" si="75"/>
        <v>371.698759</v>
      </c>
      <c r="AZ91" s="129">
        <f t="shared" si="75"/>
        <v>421.23564599999997</v>
      </c>
      <c r="BA91" s="129">
        <f t="shared" si="75"/>
        <v>399.90369100000004</v>
      </c>
      <c r="BB91" s="129">
        <f t="shared" si="75"/>
        <v>430.612168</v>
      </c>
      <c r="BC91" s="129">
        <f t="shared" si="75"/>
        <v>415.90382299999999</v>
      </c>
      <c r="BD91" s="129">
        <f t="shared" si="75"/>
        <v>391.63950199999999</v>
      </c>
      <c r="BE91" s="129">
        <f t="shared" si="75"/>
        <v>340.03020900000001</v>
      </c>
      <c r="BF91" s="129">
        <f t="shared" si="75"/>
        <v>342.60140000000001</v>
      </c>
      <c r="BG91" s="129">
        <f t="shared" si="75"/>
        <v>330.69624499999998</v>
      </c>
      <c r="BH91" s="129">
        <f t="shared" si="75"/>
        <v>289.22524599999997</v>
      </c>
      <c r="BI91" s="129">
        <f t="shared" si="75"/>
        <v>216.48445499999997</v>
      </c>
      <c r="BJ91" s="129">
        <f t="shared" si="75"/>
        <v>166.687398</v>
      </c>
      <c r="BK91" s="129">
        <f t="shared" si="75"/>
        <v>129.221541</v>
      </c>
      <c r="BL91" s="129">
        <f t="shared" si="75"/>
        <v>186.53083800000002</v>
      </c>
      <c r="BM91" s="129">
        <f t="shared" si="75"/>
        <v>220.66615200000001</v>
      </c>
      <c r="BN91" s="129">
        <f t="shared" ref="BN91:CS91" si="76">SUM(BN84,BN88)</f>
        <v>116.60920400000001</v>
      </c>
      <c r="BO91" s="129">
        <f t="shared" si="76"/>
        <v>64.086499000000003</v>
      </c>
      <c r="BP91" s="129">
        <f t="shared" si="76"/>
        <v>55.627334999999995</v>
      </c>
      <c r="BQ91" s="129">
        <f t="shared" si="76"/>
        <v>69.739287000000004</v>
      </c>
      <c r="BR91" s="129">
        <f t="shared" si="76"/>
        <v>28.691088500000003</v>
      </c>
      <c r="BS91" s="129">
        <f t="shared" si="76"/>
        <v>17.0514297</v>
      </c>
      <c r="BT91" s="129">
        <f t="shared" si="76"/>
        <v>8.4487151999999988</v>
      </c>
      <c r="BU91" s="129">
        <f t="shared" si="76"/>
        <v>2.7857195200000002</v>
      </c>
      <c r="BV91" s="129">
        <f t="shared" si="76"/>
        <v>1.87988</v>
      </c>
      <c r="BW91" s="129">
        <f t="shared" si="76"/>
        <v>0.80800000000000005</v>
      </c>
      <c r="BX91" s="129">
        <f t="shared" si="76"/>
        <v>0.2</v>
      </c>
      <c r="BY91" s="129">
        <f t="shared" si="76"/>
        <v>0.2</v>
      </c>
      <c r="BZ91" s="129">
        <f t="shared" si="76"/>
        <v>0.2</v>
      </c>
      <c r="CA91" s="129">
        <f t="shared" si="76"/>
        <v>0.2</v>
      </c>
      <c r="CB91" s="129">
        <f t="shared" si="76"/>
        <v>0.2</v>
      </c>
      <c r="CC91" s="129">
        <f t="shared" si="76"/>
        <v>0.2</v>
      </c>
      <c r="CD91" s="129">
        <f t="shared" si="76"/>
        <v>1.5999999999999999</v>
      </c>
      <c r="CE91" s="129">
        <f t="shared" si="76"/>
        <v>0.2</v>
      </c>
      <c r="CF91" s="129">
        <f t="shared" si="76"/>
        <v>62.5</v>
      </c>
      <c r="CG91" s="129">
        <f t="shared" si="76"/>
        <v>62.5</v>
      </c>
      <c r="CH91" s="129">
        <f t="shared" si="76"/>
        <v>166.49999999999997</v>
      </c>
      <c r="CI91" s="129">
        <f t="shared" si="76"/>
        <v>166.29999999999998</v>
      </c>
      <c r="CJ91" s="129">
        <f t="shared" si="76"/>
        <v>165.79999999999998</v>
      </c>
      <c r="CK91" s="129">
        <f t="shared" si="76"/>
        <v>165.7</v>
      </c>
      <c r="CL91" s="129">
        <f t="shared" si="76"/>
        <v>0.2</v>
      </c>
      <c r="CM91" s="129">
        <f t="shared" si="76"/>
        <v>0.2</v>
      </c>
      <c r="CN91" s="129">
        <f t="shared" si="76"/>
        <v>0.2</v>
      </c>
      <c r="CO91" s="129">
        <f t="shared" si="76"/>
        <v>0.2</v>
      </c>
      <c r="CP91" s="129">
        <f t="shared" si="76"/>
        <v>0.2</v>
      </c>
      <c r="CQ91" s="129">
        <f t="shared" si="76"/>
        <v>0.2</v>
      </c>
      <c r="CR91" s="129">
        <f t="shared" si="76"/>
        <v>0.2</v>
      </c>
      <c r="CS91" s="217">
        <f t="shared" si="76"/>
        <v>0.2</v>
      </c>
      <c r="CT91" s="208">
        <f t="shared" si="73"/>
        <v>12843.044587680013</v>
      </c>
      <c r="CU91" s="150"/>
      <c r="CV91" s="158"/>
      <c r="CX91" s="234"/>
    </row>
    <row r="92" spans="1:102">
      <c r="A92" s="205" t="s">
        <v>18</v>
      </c>
      <c r="B92" s="216">
        <f t="shared" ref="B92:AG92" si="77">SUM(B93:B95)</f>
        <v>37.630000000000003</v>
      </c>
      <c r="C92" s="220">
        <f t="shared" si="77"/>
        <v>37.630000000000003</v>
      </c>
      <c r="D92" s="220">
        <f t="shared" si="77"/>
        <v>37.630000000000003</v>
      </c>
      <c r="E92" s="220">
        <f t="shared" si="77"/>
        <v>37.630000000000003</v>
      </c>
      <c r="F92" s="220">
        <f t="shared" si="77"/>
        <v>37.630000000000003</v>
      </c>
      <c r="G92" s="220">
        <f t="shared" si="77"/>
        <v>37.630000000000003</v>
      </c>
      <c r="H92" s="220">
        <f t="shared" si="77"/>
        <v>37.630000000000003</v>
      </c>
      <c r="I92" s="220">
        <f t="shared" si="77"/>
        <v>37.630000000000003</v>
      </c>
      <c r="J92" s="220">
        <f t="shared" si="77"/>
        <v>37.630000000000003</v>
      </c>
      <c r="K92" s="220">
        <f t="shared" si="77"/>
        <v>37.630000000000003</v>
      </c>
      <c r="L92" s="220">
        <f t="shared" si="77"/>
        <v>37.630000000000003</v>
      </c>
      <c r="M92" s="220">
        <f t="shared" si="77"/>
        <v>37.630000000000003</v>
      </c>
      <c r="N92" s="220">
        <f t="shared" si="77"/>
        <v>37.630000000000003</v>
      </c>
      <c r="O92" s="220">
        <f t="shared" si="77"/>
        <v>37.630000000000003</v>
      </c>
      <c r="P92" s="220">
        <f t="shared" si="77"/>
        <v>37.630000000000003</v>
      </c>
      <c r="Q92" s="220">
        <f t="shared" si="77"/>
        <v>37.630000000000003</v>
      </c>
      <c r="R92" s="220">
        <f t="shared" si="77"/>
        <v>37.630000000000003</v>
      </c>
      <c r="S92" s="220">
        <f t="shared" si="77"/>
        <v>37.630000000000003</v>
      </c>
      <c r="T92" s="220">
        <f t="shared" si="77"/>
        <v>37.630000000000003</v>
      </c>
      <c r="U92" s="220">
        <f t="shared" si="77"/>
        <v>37.630000000000003</v>
      </c>
      <c r="V92" s="220">
        <f t="shared" si="77"/>
        <v>37.630000000000003</v>
      </c>
      <c r="W92" s="220">
        <f t="shared" si="77"/>
        <v>37.630000000000003</v>
      </c>
      <c r="X92" s="220">
        <f t="shared" si="77"/>
        <v>37.630000000000003</v>
      </c>
      <c r="Y92" s="220">
        <f t="shared" si="77"/>
        <v>37.630000000000003</v>
      </c>
      <c r="Z92" s="220">
        <f t="shared" si="77"/>
        <v>37.630000000000003</v>
      </c>
      <c r="AA92" s="220">
        <f t="shared" si="77"/>
        <v>37.630000000000003</v>
      </c>
      <c r="AB92" s="220">
        <f t="shared" si="77"/>
        <v>37.630000000000003</v>
      </c>
      <c r="AC92" s="220">
        <f t="shared" si="77"/>
        <v>37.630000000000003</v>
      </c>
      <c r="AD92" s="220">
        <f t="shared" si="77"/>
        <v>37.630000000000003</v>
      </c>
      <c r="AE92" s="220">
        <f t="shared" si="77"/>
        <v>37.630000000000003</v>
      </c>
      <c r="AF92" s="220">
        <f t="shared" si="77"/>
        <v>37.630000000000003</v>
      </c>
      <c r="AG92" s="220">
        <f t="shared" si="77"/>
        <v>37.630000000000003</v>
      </c>
      <c r="AH92" s="220">
        <f t="shared" ref="AH92:BM92" si="78">SUM(AH93:AH95)</f>
        <v>37.630000000000003</v>
      </c>
      <c r="AI92" s="220">
        <f t="shared" si="78"/>
        <v>37.630000000000003</v>
      </c>
      <c r="AJ92" s="220">
        <f t="shared" si="78"/>
        <v>37.630000000000003</v>
      </c>
      <c r="AK92" s="220">
        <f t="shared" si="78"/>
        <v>37.630000000000003</v>
      </c>
      <c r="AL92" s="220">
        <f t="shared" si="78"/>
        <v>37.630000000000003</v>
      </c>
      <c r="AM92" s="220">
        <f t="shared" si="78"/>
        <v>37.630000000000003</v>
      </c>
      <c r="AN92" s="220">
        <f t="shared" si="78"/>
        <v>37.630000000000003</v>
      </c>
      <c r="AO92" s="220">
        <f t="shared" si="78"/>
        <v>37.630000000000003</v>
      </c>
      <c r="AP92" s="220">
        <f t="shared" si="78"/>
        <v>37.630000000000003</v>
      </c>
      <c r="AQ92" s="220">
        <f t="shared" si="78"/>
        <v>37.630000000000003</v>
      </c>
      <c r="AR92" s="220">
        <f t="shared" si="78"/>
        <v>37.630000000000003</v>
      </c>
      <c r="AS92" s="220">
        <f t="shared" si="78"/>
        <v>37.630000000000003</v>
      </c>
      <c r="AT92" s="220">
        <f t="shared" si="78"/>
        <v>37.630000000000003</v>
      </c>
      <c r="AU92" s="220">
        <f t="shared" si="78"/>
        <v>37.630000000000003</v>
      </c>
      <c r="AV92" s="220">
        <f t="shared" si="78"/>
        <v>37.630000000000003</v>
      </c>
      <c r="AW92" s="220">
        <f t="shared" si="78"/>
        <v>37.630000000000003</v>
      </c>
      <c r="AX92" s="220">
        <f t="shared" si="78"/>
        <v>37.630000000000003</v>
      </c>
      <c r="AY92" s="220">
        <f t="shared" si="78"/>
        <v>37.630000000000003</v>
      </c>
      <c r="AZ92" s="220">
        <f t="shared" si="78"/>
        <v>37.630000000000003</v>
      </c>
      <c r="BA92" s="220">
        <f t="shared" si="78"/>
        <v>37.630000000000003</v>
      </c>
      <c r="BB92" s="220">
        <f t="shared" si="78"/>
        <v>37.630000000000003</v>
      </c>
      <c r="BC92" s="220">
        <f t="shared" si="78"/>
        <v>37.630000000000003</v>
      </c>
      <c r="BD92" s="220">
        <f t="shared" si="78"/>
        <v>37.630000000000003</v>
      </c>
      <c r="BE92" s="220">
        <f t="shared" si="78"/>
        <v>37.630000000000003</v>
      </c>
      <c r="BF92" s="220">
        <f t="shared" si="78"/>
        <v>37.630000000000003</v>
      </c>
      <c r="BG92" s="220">
        <f t="shared" si="78"/>
        <v>37.630000000000003</v>
      </c>
      <c r="BH92" s="220">
        <f t="shared" si="78"/>
        <v>37.630000000000003</v>
      </c>
      <c r="BI92" s="220">
        <f t="shared" si="78"/>
        <v>37.630000000000003</v>
      </c>
      <c r="BJ92" s="220">
        <f t="shared" si="78"/>
        <v>37.630000000000003</v>
      </c>
      <c r="BK92" s="220">
        <f t="shared" si="78"/>
        <v>37.630000000000003</v>
      </c>
      <c r="BL92" s="220">
        <f t="shared" si="78"/>
        <v>37.630000000000003</v>
      </c>
      <c r="BM92" s="220">
        <f t="shared" si="78"/>
        <v>37.630000000000003</v>
      </c>
      <c r="BN92" s="220">
        <f t="shared" ref="BN92:CS92" si="79">SUM(BN93:BN95)</f>
        <v>37.630000000000003</v>
      </c>
      <c r="BO92" s="220">
        <f t="shared" si="79"/>
        <v>37.630000000000003</v>
      </c>
      <c r="BP92" s="220">
        <f t="shared" si="79"/>
        <v>37.630000000000003</v>
      </c>
      <c r="BQ92" s="220">
        <f t="shared" si="79"/>
        <v>37.630000000000003</v>
      </c>
      <c r="BR92" s="220">
        <f t="shared" si="79"/>
        <v>37.630000000000003</v>
      </c>
      <c r="BS92" s="220">
        <f t="shared" si="79"/>
        <v>37.630000000000003</v>
      </c>
      <c r="BT92" s="220">
        <f t="shared" si="79"/>
        <v>37.630000000000003</v>
      </c>
      <c r="BU92" s="220">
        <f t="shared" si="79"/>
        <v>37.630000000000003</v>
      </c>
      <c r="BV92" s="220">
        <f t="shared" si="79"/>
        <v>37.630000000000003</v>
      </c>
      <c r="BW92" s="220">
        <f t="shared" si="79"/>
        <v>37.630000000000003</v>
      </c>
      <c r="BX92" s="220">
        <f t="shared" si="79"/>
        <v>37.630000000000003</v>
      </c>
      <c r="BY92" s="220">
        <f t="shared" si="79"/>
        <v>37.630000000000003</v>
      </c>
      <c r="BZ92" s="220">
        <f t="shared" si="79"/>
        <v>37.630000000000003</v>
      </c>
      <c r="CA92" s="220">
        <f t="shared" si="79"/>
        <v>37.630000000000003</v>
      </c>
      <c r="CB92" s="220">
        <f t="shared" si="79"/>
        <v>37.630000000000003</v>
      </c>
      <c r="CC92" s="220">
        <f t="shared" si="79"/>
        <v>37.630000000000003</v>
      </c>
      <c r="CD92" s="220">
        <f t="shared" si="79"/>
        <v>37.630000000000003</v>
      </c>
      <c r="CE92" s="220">
        <f t="shared" si="79"/>
        <v>37.630000000000003</v>
      </c>
      <c r="CF92" s="220">
        <f t="shared" si="79"/>
        <v>37.630000000000003</v>
      </c>
      <c r="CG92" s="220">
        <f t="shared" si="79"/>
        <v>37.630000000000003</v>
      </c>
      <c r="CH92" s="220">
        <f t="shared" si="79"/>
        <v>37.630000000000003</v>
      </c>
      <c r="CI92" s="220">
        <f t="shared" si="79"/>
        <v>37.630000000000003</v>
      </c>
      <c r="CJ92" s="220">
        <f t="shared" si="79"/>
        <v>37.630000000000003</v>
      </c>
      <c r="CK92" s="220">
        <f t="shared" si="79"/>
        <v>37.630000000000003</v>
      </c>
      <c r="CL92" s="220">
        <f t="shared" si="79"/>
        <v>37.630000000000003</v>
      </c>
      <c r="CM92" s="220">
        <f t="shared" si="79"/>
        <v>37.630000000000003</v>
      </c>
      <c r="CN92" s="220">
        <f t="shared" si="79"/>
        <v>37.630000000000003</v>
      </c>
      <c r="CO92" s="220">
        <f t="shared" si="79"/>
        <v>37.630000000000003</v>
      </c>
      <c r="CP92" s="220">
        <f t="shared" si="79"/>
        <v>37.630000000000003</v>
      </c>
      <c r="CQ92" s="220">
        <f t="shared" si="79"/>
        <v>37.630000000000003</v>
      </c>
      <c r="CR92" s="220">
        <f t="shared" si="79"/>
        <v>37.630000000000003</v>
      </c>
      <c r="CS92" s="221">
        <f t="shared" si="79"/>
        <v>37.630000000000003</v>
      </c>
      <c r="CT92" s="208">
        <f t="shared" si="73"/>
        <v>3612.4800000000073</v>
      </c>
      <c r="CU92" s="150"/>
    </row>
    <row r="93" spans="1:102">
      <c r="A93" s="25" t="s">
        <v>65</v>
      </c>
      <c r="B93" s="42">
        <v>0.63</v>
      </c>
      <c r="C93" s="43">
        <v>0.63</v>
      </c>
      <c r="D93" s="43">
        <v>0.63</v>
      </c>
      <c r="E93" s="43">
        <v>0.63</v>
      </c>
      <c r="F93" s="43">
        <v>0.63</v>
      </c>
      <c r="G93" s="43">
        <v>0.63</v>
      </c>
      <c r="H93" s="43">
        <v>0.63</v>
      </c>
      <c r="I93" s="43">
        <v>0.63</v>
      </c>
      <c r="J93" s="43">
        <v>0.63</v>
      </c>
      <c r="K93" s="43">
        <v>0.63</v>
      </c>
      <c r="L93" s="43">
        <v>0.63</v>
      </c>
      <c r="M93" s="43">
        <v>0.63</v>
      </c>
      <c r="N93" s="43">
        <v>0.63</v>
      </c>
      <c r="O93" s="43">
        <v>0.63</v>
      </c>
      <c r="P93" s="43">
        <v>0.63</v>
      </c>
      <c r="Q93" s="43">
        <v>0.63</v>
      </c>
      <c r="R93" s="43">
        <v>0.63</v>
      </c>
      <c r="S93" s="43">
        <v>0.63</v>
      </c>
      <c r="T93" s="43">
        <v>0.63</v>
      </c>
      <c r="U93" s="43">
        <v>0.63</v>
      </c>
      <c r="V93" s="43">
        <v>0.63</v>
      </c>
      <c r="W93" s="43">
        <v>0.63</v>
      </c>
      <c r="X93" s="43">
        <v>0.63</v>
      </c>
      <c r="Y93" s="43">
        <v>0.63</v>
      </c>
      <c r="Z93" s="43">
        <v>0.63</v>
      </c>
      <c r="AA93" s="43">
        <v>0.63</v>
      </c>
      <c r="AB93" s="43">
        <v>0.63</v>
      </c>
      <c r="AC93" s="43">
        <v>0.63</v>
      </c>
      <c r="AD93" s="43">
        <v>0.63</v>
      </c>
      <c r="AE93" s="43">
        <v>0.63</v>
      </c>
      <c r="AF93" s="43">
        <v>0.63</v>
      </c>
      <c r="AG93" s="43">
        <v>0.63</v>
      </c>
      <c r="AH93" s="43">
        <v>0.63</v>
      </c>
      <c r="AI93" s="43">
        <v>0.63</v>
      </c>
      <c r="AJ93" s="43">
        <v>0.63</v>
      </c>
      <c r="AK93" s="43">
        <v>0.63</v>
      </c>
      <c r="AL93" s="43">
        <v>0.63</v>
      </c>
      <c r="AM93" s="43">
        <v>0.63</v>
      </c>
      <c r="AN93" s="43">
        <v>0.63</v>
      </c>
      <c r="AO93" s="43">
        <v>0.63</v>
      </c>
      <c r="AP93" s="43">
        <v>0.63</v>
      </c>
      <c r="AQ93" s="43">
        <v>0.63</v>
      </c>
      <c r="AR93" s="43">
        <v>0.63</v>
      </c>
      <c r="AS93" s="43">
        <v>0.63</v>
      </c>
      <c r="AT93" s="43">
        <v>0.63</v>
      </c>
      <c r="AU93" s="43">
        <v>0.63</v>
      </c>
      <c r="AV93" s="43">
        <v>0.63</v>
      </c>
      <c r="AW93" s="43">
        <v>0.63</v>
      </c>
      <c r="AX93" s="43">
        <v>0.63</v>
      </c>
      <c r="AY93" s="43">
        <v>0.63</v>
      </c>
      <c r="AZ93" s="43">
        <v>0.63</v>
      </c>
      <c r="BA93" s="43">
        <v>0.63</v>
      </c>
      <c r="BB93" s="43">
        <v>0.63</v>
      </c>
      <c r="BC93" s="43">
        <v>0.63</v>
      </c>
      <c r="BD93" s="43">
        <v>0.63</v>
      </c>
      <c r="BE93" s="43">
        <v>0.63</v>
      </c>
      <c r="BF93" s="43">
        <v>0.63</v>
      </c>
      <c r="BG93" s="43">
        <v>0.63</v>
      </c>
      <c r="BH93" s="43">
        <v>0.63</v>
      </c>
      <c r="BI93" s="43">
        <v>0.63</v>
      </c>
      <c r="BJ93" s="43">
        <v>0.63</v>
      </c>
      <c r="BK93" s="43">
        <v>0.63</v>
      </c>
      <c r="BL93" s="43">
        <v>0.63</v>
      </c>
      <c r="BM93" s="43">
        <v>0.63</v>
      </c>
      <c r="BN93" s="43">
        <v>0.63</v>
      </c>
      <c r="BO93" s="43">
        <v>0.63</v>
      </c>
      <c r="BP93" s="43">
        <v>0.63</v>
      </c>
      <c r="BQ93" s="43">
        <v>0.63</v>
      </c>
      <c r="BR93" s="43">
        <v>0.63</v>
      </c>
      <c r="BS93" s="43">
        <v>0.63</v>
      </c>
      <c r="BT93" s="43">
        <v>0.63</v>
      </c>
      <c r="BU93" s="43">
        <v>0.63</v>
      </c>
      <c r="BV93" s="43">
        <v>0.63</v>
      </c>
      <c r="BW93" s="43">
        <v>0.63</v>
      </c>
      <c r="BX93" s="43">
        <v>0.63</v>
      </c>
      <c r="BY93" s="43">
        <v>0.63</v>
      </c>
      <c r="BZ93" s="43">
        <v>0.63</v>
      </c>
      <c r="CA93" s="43">
        <v>0.63</v>
      </c>
      <c r="CB93" s="43">
        <v>0.63</v>
      </c>
      <c r="CC93" s="43">
        <v>0.63</v>
      </c>
      <c r="CD93" s="43">
        <v>0.63</v>
      </c>
      <c r="CE93" s="43">
        <v>0.63</v>
      </c>
      <c r="CF93" s="43">
        <v>0.63</v>
      </c>
      <c r="CG93" s="43">
        <v>0.63</v>
      </c>
      <c r="CH93" s="43">
        <v>0.63</v>
      </c>
      <c r="CI93" s="43">
        <v>0.63</v>
      </c>
      <c r="CJ93" s="43">
        <v>0.63</v>
      </c>
      <c r="CK93" s="43">
        <v>0.63</v>
      </c>
      <c r="CL93" s="43">
        <v>0.63</v>
      </c>
      <c r="CM93" s="43">
        <v>0.63</v>
      </c>
      <c r="CN93" s="43">
        <v>0.63</v>
      </c>
      <c r="CO93" s="43">
        <v>0.63</v>
      </c>
      <c r="CP93" s="43">
        <v>0.63</v>
      </c>
      <c r="CQ93" s="43">
        <v>0.63</v>
      </c>
      <c r="CR93" s="43">
        <v>0.63</v>
      </c>
      <c r="CS93" s="92">
        <v>0.63</v>
      </c>
      <c r="CT93" s="209">
        <f t="shared" ref="CT93:CT96" si="80">SUM(B93:CS93)</f>
        <v>60.480000000000103</v>
      </c>
      <c r="CU93" s="152"/>
    </row>
    <row r="94" spans="1:102">
      <c r="A94" s="25" t="s">
        <v>66</v>
      </c>
      <c r="B94" s="264">
        <v>32</v>
      </c>
      <c r="C94" s="265">
        <v>32</v>
      </c>
      <c r="D94" s="265">
        <v>32</v>
      </c>
      <c r="E94" s="265">
        <v>32</v>
      </c>
      <c r="F94" s="265">
        <v>32</v>
      </c>
      <c r="G94" s="265">
        <v>32</v>
      </c>
      <c r="H94" s="265">
        <v>32</v>
      </c>
      <c r="I94" s="265">
        <v>32</v>
      </c>
      <c r="J94" s="265">
        <v>32</v>
      </c>
      <c r="K94" s="265">
        <v>32</v>
      </c>
      <c r="L94" s="265">
        <v>32</v>
      </c>
      <c r="M94" s="265">
        <v>32</v>
      </c>
      <c r="N94" s="265">
        <v>32</v>
      </c>
      <c r="O94" s="265">
        <v>32</v>
      </c>
      <c r="P94" s="265">
        <v>32</v>
      </c>
      <c r="Q94" s="265">
        <v>32</v>
      </c>
      <c r="R94" s="265">
        <v>32</v>
      </c>
      <c r="S94" s="265">
        <v>32</v>
      </c>
      <c r="T94" s="265">
        <v>32</v>
      </c>
      <c r="U94" s="265">
        <v>32</v>
      </c>
      <c r="V94" s="265">
        <v>32</v>
      </c>
      <c r="W94" s="265">
        <v>32</v>
      </c>
      <c r="X94" s="265">
        <v>32</v>
      </c>
      <c r="Y94" s="265">
        <v>32</v>
      </c>
      <c r="Z94" s="265">
        <v>32</v>
      </c>
      <c r="AA94" s="265">
        <v>32</v>
      </c>
      <c r="AB94" s="265">
        <v>32</v>
      </c>
      <c r="AC94" s="265">
        <v>32</v>
      </c>
      <c r="AD94" s="265">
        <v>32</v>
      </c>
      <c r="AE94" s="265">
        <v>32</v>
      </c>
      <c r="AF94" s="265">
        <v>32</v>
      </c>
      <c r="AG94" s="265">
        <v>32</v>
      </c>
      <c r="AH94" s="265">
        <v>32</v>
      </c>
      <c r="AI94" s="265">
        <v>32</v>
      </c>
      <c r="AJ94" s="265">
        <v>32</v>
      </c>
      <c r="AK94" s="265">
        <v>32</v>
      </c>
      <c r="AL94" s="265">
        <v>32</v>
      </c>
      <c r="AM94" s="265">
        <v>32</v>
      </c>
      <c r="AN94" s="265">
        <v>32</v>
      </c>
      <c r="AO94" s="265">
        <v>32</v>
      </c>
      <c r="AP94" s="265">
        <v>32</v>
      </c>
      <c r="AQ94" s="265">
        <v>32</v>
      </c>
      <c r="AR94" s="265">
        <v>32</v>
      </c>
      <c r="AS94" s="265">
        <v>32</v>
      </c>
      <c r="AT94" s="265">
        <v>32</v>
      </c>
      <c r="AU94" s="265">
        <v>32</v>
      </c>
      <c r="AV94" s="265">
        <v>32</v>
      </c>
      <c r="AW94" s="265">
        <v>32</v>
      </c>
      <c r="AX94" s="265">
        <v>32</v>
      </c>
      <c r="AY94" s="265">
        <v>32</v>
      </c>
      <c r="AZ94" s="265">
        <v>32</v>
      </c>
      <c r="BA94" s="265">
        <v>32</v>
      </c>
      <c r="BB94" s="265">
        <v>32</v>
      </c>
      <c r="BC94" s="265">
        <v>32</v>
      </c>
      <c r="BD94" s="265">
        <v>32</v>
      </c>
      <c r="BE94" s="265">
        <v>32</v>
      </c>
      <c r="BF94" s="265">
        <v>32</v>
      </c>
      <c r="BG94" s="265">
        <v>32</v>
      </c>
      <c r="BH94" s="265">
        <v>32</v>
      </c>
      <c r="BI94" s="265">
        <v>32</v>
      </c>
      <c r="BJ94" s="265">
        <v>32</v>
      </c>
      <c r="BK94" s="265">
        <v>32</v>
      </c>
      <c r="BL94" s="265">
        <v>32</v>
      </c>
      <c r="BM94" s="265">
        <v>32</v>
      </c>
      <c r="BN94" s="265">
        <v>32</v>
      </c>
      <c r="BO94" s="265">
        <v>32</v>
      </c>
      <c r="BP94" s="265">
        <v>32</v>
      </c>
      <c r="BQ94" s="265">
        <v>32</v>
      </c>
      <c r="BR94" s="265">
        <v>32</v>
      </c>
      <c r="BS94" s="265">
        <v>32</v>
      </c>
      <c r="BT94" s="265">
        <v>32</v>
      </c>
      <c r="BU94" s="265">
        <v>32</v>
      </c>
      <c r="BV94" s="265">
        <v>32</v>
      </c>
      <c r="BW94" s="265">
        <v>32</v>
      </c>
      <c r="BX94" s="265">
        <v>32</v>
      </c>
      <c r="BY94" s="265">
        <v>32</v>
      </c>
      <c r="BZ94" s="265">
        <v>32</v>
      </c>
      <c r="CA94" s="265">
        <v>32</v>
      </c>
      <c r="CB94" s="265">
        <v>32</v>
      </c>
      <c r="CC94" s="265">
        <v>32</v>
      </c>
      <c r="CD94" s="265">
        <v>32</v>
      </c>
      <c r="CE94" s="265">
        <v>32</v>
      </c>
      <c r="CF94" s="265">
        <v>32</v>
      </c>
      <c r="CG94" s="265">
        <v>32</v>
      </c>
      <c r="CH94" s="265">
        <v>32</v>
      </c>
      <c r="CI94" s="265">
        <v>32</v>
      </c>
      <c r="CJ94" s="265">
        <v>32</v>
      </c>
      <c r="CK94" s="265">
        <v>32</v>
      </c>
      <c r="CL94" s="265">
        <v>32</v>
      </c>
      <c r="CM94" s="265">
        <v>32</v>
      </c>
      <c r="CN94" s="265">
        <v>32</v>
      </c>
      <c r="CO94" s="265">
        <v>32</v>
      </c>
      <c r="CP94" s="265">
        <v>32</v>
      </c>
      <c r="CQ94" s="265">
        <v>32</v>
      </c>
      <c r="CR94" s="265">
        <v>32</v>
      </c>
      <c r="CS94" s="266">
        <v>32</v>
      </c>
      <c r="CT94" s="209">
        <f t="shared" si="80"/>
        <v>3072</v>
      </c>
      <c r="CU94" s="152"/>
    </row>
    <row r="95" spans="1:102" ht="15.75" thickBot="1">
      <c r="A95" s="25" t="s">
        <v>67</v>
      </c>
      <c r="B95" s="123">
        <v>5</v>
      </c>
      <c r="C95" s="124">
        <v>5</v>
      </c>
      <c r="D95" s="124">
        <v>5</v>
      </c>
      <c r="E95" s="124">
        <v>5</v>
      </c>
      <c r="F95" s="124">
        <v>5</v>
      </c>
      <c r="G95" s="124">
        <v>5</v>
      </c>
      <c r="H95" s="124">
        <v>5</v>
      </c>
      <c r="I95" s="124">
        <v>5</v>
      </c>
      <c r="J95" s="124">
        <v>5</v>
      </c>
      <c r="K95" s="124">
        <v>5</v>
      </c>
      <c r="L95" s="124">
        <v>5</v>
      </c>
      <c r="M95" s="124">
        <v>5</v>
      </c>
      <c r="N95" s="124">
        <v>5</v>
      </c>
      <c r="O95" s="124">
        <v>5</v>
      </c>
      <c r="P95" s="124">
        <v>5</v>
      </c>
      <c r="Q95" s="124">
        <v>5</v>
      </c>
      <c r="R95" s="124">
        <v>5</v>
      </c>
      <c r="S95" s="124">
        <v>5</v>
      </c>
      <c r="T95" s="124">
        <v>5</v>
      </c>
      <c r="U95" s="124">
        <v>5</v>
      </c>
      <c r="V95" s="124">
        <v>5</v>
      </c>
      <c r="W95" s="124">
        <v>5</v>
      </c>
      <c r="X95" s="124">
        <v>5</v>
      </c>
      <c r="Y95" s="124">
        <v>5</v>
      </c>
      <c r="Z95" s="124">
        <v>5</v>
      </c>
      <c r="AA95" s="124">
        <v>5</v>
      </c>
      <c r="AB95" s="124">
        <v>5</v>
      </c>
      <c r="AC95" s="124">
        <v>5</v>
      </c>
      <c r="AD95" s="124">
        <v>5</v>
      </c>
      <c r="AE95" s="124">
        <v>5</v>
      </c>
      <c r="AF95" s="124">
        <v>5</v>
      </c>
      <c r="AG95" s="124">
        <v>5</v>
      </c>
      <c r="AH95" s="124">
        <v>5</v>
      </c>
      <c r="AI95" s="124">
        <v>5</v>
      </c>
      <c r="AJ95" s="124">
        <v>5</v>
      </c>
      <c r="AK95" s="124">
        <v>5</v>
      </c>
      <c r="AL95" s="124">
        <v>5</v>
      </c>
      <c r="AM95" s="124">
        <v>5</v>
      </c>
      <c r="AN95" s="124">
        <v>5</v>
      </c>
      <c r="AO95" s="124">
        <v>5</v>
      </c>
      <c r="AP95" s="124">
        <v>5</v>
      </c>
      <c r="AQ95" s="124">
        <v>5</v>
      </c>
      <c r="AR95" s="124">
        <v>5</v>
      </c>
      <c r="AS95" s="124">
        <v>5</v>
      </c>
      <c r="AT95" s="124">
        <v>5</v>
      </c>
      <c r="AU95" s="124">
        <v>5</v>
      </c>
      <c r="AV95" s="124">
        <v>5</v>
      </c>
      <c r="AW95" s="124">
        <v>5</v>
      </c>
      <c r="AX95" s="124">
        <v>5</v>
      </c>
      <c r="AY95" s="124">
        <v>5</v>
      </c>
      <c r="AZ95" s="124">
        <v>5</v>
      </c>
      <c r="BA95" s="124">
        <v>5</v>
      </c>
      <c r="BB95" s="124">
        <v>5</v>
      </c>
      <c r="BC95" s="124">
        <v>5</v>
      </c>
      <c r="BD95" s="124">
        <v>5</v>
      </c>
      <c r="BE95" s="124">
        <v>5</v>
      </c>
      <c r="BF95" s="124">
        <v>5</v>
      </c>
      <c r="BG95" s="124">
        <v>5</v>
      </c>
      <c r="BH95" s="124">
        <v>5</v>
      </c>
      <c r="BI95" s="124">
        <v>5</v>
      </c>
      <c r="BJ95" s="124">
        <v>5</v>
      </c>
      <c r="BK95" s="124">
        <v>5</v>
      </c>
      <c r="BL95" s="124">
        <v>5</v>
      </c>
      <c r="BM95" s="124">
        <v>5</v>
      </c>
      <c r="BN95" s="124">
        <v>5</v>
      </c>
      <c r="BO95" s="124">
        <v>5</v>
      </c>
      <c r="BP95" s="124">
        <v>5</v>
      </c>
      <c r="BQ95" s="124">
        <v>5</v>
      </c>
      <c r="BR95" s="124">
        <v>5</v>
      </c>
      <c r="BS95" s="124">
        <v>5</v>
      </c>
      <c r="BT95" s="124">
        <v>5</v>
      </c>
      <c r="BU95" s="124">
        <v>5</v>
      </c>
      <c r="BV95" s="124">
        <v>5</v>
      </c>
      <c r="BW95" s="124">
        <v>5</v>
      </c>
      <c r="BX95" s="124">
        <v>5</v>
      </c>
      <c r="BY95" s="124">
        <v>5</v>
      </c>
      <c r="BZ95" s="124">
        <v>5</v>
      </c>
      <c r="CA95" s="124">
        <v>5</v>
      </c>
      <c r="CB95" s="124">
        <v>5</v>
      </c>
      <c r="CC95" s="124">
        <v>5</v>
      </c>
      <c r="CD95" s="124">
        <v>5</v>
      </c>
      <c r="CE95" s="124">
        <v>5</v>
      </c>
      <c r="CF95" s="124">
        <v>5</v>
      </c>
      <c r="CG95" s="124">
        <v>5</v>
      </c>
      <c r="CH95" s="124">
        <v>5</v>
      </c>
      <c r="CI95" s="124">
        <v>5</v>
      </c>
      <c r="CJ95" s="124">
        <v>5</v>
      </c>
      <c r="CK95" s="124">
        <v>5</v>
      </c>
      <c r="CL95" s="124">
        <v>5</v>
      </c>
      <c r="CM95" s="124">
        <v>5</v>
      </c>
      <c r="CN95" s="124">
        <v>5</v>
      </c>
      <c r="CO95" s="124">
        <v>5</v>
      </c>
      <c r="CP95" s="124">
        <v>5</v>
      </c>
      <c r="CQ95" s="124">
        <v>5</v>
      </c>
      <c r="CR95" s="124">
        <v>5</v>
      </c>
      <c r="CS95" s="125">
        <v>5</v>
      </c>
      <c r="CT95" s="233">
        <f t="shared" si="80"/>
        <v>480</v>
      </c>
      <c r="CU95" s="152"/>
    </row>
    <row r="96" spans="1:102" s="137" customFormat="1" ht="15.75" thickBot="1">
      <c r="A96" s="207" t="s">
        <v>68</v>
      </c>
      <c r="B96" s="218">
        <f t="shared" ref="B96:AG96" si="81">B91+B92</f>
        <v>37.830000000000005</v>
      </c>
      <c r="C96" s="168">
        <f t="shared" si="81"/>
        <v>37.830000000000005</v>
      </c>
      <c r="D96" s="168">
        <f t="shared" si="81"/>
        <v>37.830000000000005</v>
      </c>
      <c r="E96" s="168">
        <f t="shared" si="81"/>
        <v>37.830000000000005</v>
      </c>
      <c r="F96" s="168">
        <f t="shared" si="81"/>
        <v>37.830000000000005</v>
      </c>
      <c r="G96" s="168">
        <f t="shared" si="81"/>
        <v>37.830000000000005</v>
      </c>
      <c r="H96" s="168">
        <f t="shared" si="81"/>
        <v>37.830000000000005</v>
      </c>
      <c r="I96" s="168">
        <f t="shared" si="81"/>
        <v>37.830000000000005</v>
      </c>
      <c r="J96" s="168">
        <f t="shared" si="81"/>
        <v>37.830000000000005</v>
      </c>
      <c r="K96" s="168">
        <f t="shared" si="81"/>
        <v>37.830000000000005</v>
      </c>
      <c r="L96" s="168">
        <f t="shared" si="81"/>
        <v>37.830000000000005</v>
      </c>
      <c r="M96" s="168">
        <f t="shared" si="81"/>
        <v>37.830000000000005</v>
      </c>
      <c r="N96" s="168">
        <f t="shared" si="81"/>
        <v>37.830000000000005</v>
      </c>
      <c r="O96" s="168">
        <f t="shared" si="81"/>
        <v>37.830000000000005</v>
      </c>
      <c r="P96" s="168">
        <f t="shared" si="81"/>
        <v>37.830000000000005</v>
      </c>
      <c r="Q96" s="168">
        <f t="shared" si="81"/>
        <v>37.830000000000005</v>
      </c>
      <c r="R96" s="168">
        <f t="shared" si="81"/>
        <v>37.830000000000005</v>
      </c>
      <c r="S96" s="168">
        <f t="shared" si="81"/>
        <v>37.830000000000005</v>
      </c>
      <c r="T96" s="168">
        <f t="shared" si="81"/>
        <v>37.830000000000005</v>
      </c>
      <c r="U96" s="168">
        <f t="shared" si="81"/>
        <v>37.830000000000005</v>
      </c>
      <c r="V96" s="168">
        <f t="shared" si="81"/>
        <v>37.830000000000005</v>
      </c>
      <c r="W96" s="168">
        <f t="shared" si="81"/>
        <v>37.830000000000005</v>
      </c>
      <c r="X96" s="168">
        <f t="shared" si="81"/>
        <v>37.830000000000005</v>
      </c>
      <c r="Y96" s="168">
        <f t="shared" si="81"/>
        <v>37.833000000000006</v>
      </c>
      <c r="Z96" s="168">
        <f t="shared" si="81"/>
        <v>55.525420000000004</v>
      </c>
      <c r="AA96" s="168">
        <f t="shared" si="81"/>
        <v>50.628892160000007</v>
      </c>
      <c r="AB96" s="168">
        <f t="shared" si="81"/>
        <v>61.882278299999996</v>
      </c>
      <c r="AC96" s="168">
        <f t="shared" si="81"/>
        <v>76.976171399999998</v>
      </c>
      <c r="AD96" s="168">
        <f t="shared" si="81"/>
        <v>93.471728900000002</v>
      </c>
      <c r="AE96" s="168">
        <f t="shared" si="81"/>
        <v>106.67137600000001</v>
      </c>
      <c r="AF96" s="168">
        <f t="shared" si="81"/>
        <v>308.575155</v>
      </c>
      <c r="AG96" s="168">
        <f t="shared" si="81"/>
        <v>372.415952</v>
      </c>
      <c r="AH96" s="168">
        <f t="shared" ref="AH96:BM96" si="82">AH91+AH92</f>
        <v>398.96245099999999</v>
      </c>
      <c r="AI96" s="168">
        <f t="shared" si="82"/>
        <v>407.56158299999998</v>
      </c>
      <c r="AJ96" s="168">
        <f t="shared" si="82"/>
        <v>419.03449999999998</v>
      </c>
      <c r="AK96" s="168">
        <f t="shared" si="82"/>
        <v>435.50941499999999</v>
      </c>
      <c r="AL96" s="168">
        <f t="shared" si="82"/>
        <v>453.302098</v>
      </c>
      <c r="AM96" s="168">
        <f t="shared" si="82"/>
        <v>453.526769</v>
      </c>
      <c r="AN96" s="168">
        <f t="shared" si="82"/>
        <v>445.67949199999998</v>
      </c>
      <c r="AO96" s="168">
        <f t="shared" si="82"/>
        <v>433.344694</v>
      </c>
      <c r="AP96" s="168">
        <f t="shared" si="82"/>
        <v>368.13338800000002</v>
      </c>
      <c r="AQ96" s="168">
        <f t="shared" si="82"/>
        <v>377.3587</v>
      </c>
      <c r="AR96" s="168">
        <f t="shared" si="82"/>
        <v>290.59090300000003</v>
      </c>
      <c r="AS96" s="168">
        <f t="shared" si="82"/>
        <v>328.65812</v>
      </c>
      <c r="AT96" s="168">
        <f t="shared" si="82"/>
        <v>354.20094399999999</v>
      </c>
      <c r="AU96" s="168">
        <f t="shared" si="82"/>
        <v>360.73969900000003</v>
      </c>
      <c r="AV96" s="168">
        <f t="shared" si="82"/>
        <v>446.21077600000001</v>
      </c>
      <c r="AW96" s="168">
        <f t="shared" si="82"/>
        <v>471.81052799999998</v>
      </c>
      <c r="AX96" s="168">
        <f t="shared" si="82"/>
        <v>395.456323</v>
      </c>
      <c r="AY96" s="168">
        <f t="shared" si="82"/>
        <v>409.32875899999999</v>
      </c>
      <c r="AZ96" s="168">
        <f t="shared" si="82"/>
        <v>458.86564599999997</v>
      </c>
      <c r="BA96" s="168">
        <f t="shared" si="82"/>
        <v>437.53369100000003</v>
      </c>
      <c r="BB96" s="168">
        <f t="shared" si="82"/>
        <v>468.24216799999999</v>
      </c>
      <c r="BC96" s="168">
        <f t="shared" si="82"/>
        <v>453.53382299999998</v>
      </c>
      <c r="BD96" s="168">
        <f t="shared" si="82"/>
        <v>429.26950199999999</v>
      </c>
      <c r="BE96" s="168">
        <f t="shared" si="82"/>
        <v>377.66020900000001</v>
      </c>
      <c r="BF96" s="168">
        <f t="shared" si="82"/>
        <v>380.23140000000001</v>
      </c>
      <c r="BG96" s="168">
        <f t="shared" si="82"/>
        <v>368.32624499999997</v>
      </c>
      <c r="BH96" s="168">
        <f t="shared" si="82"/>
        <v>326.85524599999997</v>
      </c>
      <c r="BI96" s="168">
        <f t="shared" si="82"/>
        <v>254.11445499999996</v>
      </c>
      <c r="BJ96" s="168">
        <f t="shared" si="82"/>
        <v>204.317398</v>
      </c>
      <c r="BK96" s="168">
        <f t="shared" si="82"/>
        <v>166.851541</v>
      </c>
      <c r="BL96" s="168">
        <f t="shared" si="82"/>
        <v>224.16083800000001</v>
      </c>
      <c r="BM96" s="168">
        <f t="shared" si="82"/>
        <v>258.29615200000001</v>
      </c>
      <c r="BN96" s="168">
        <f t="shared" ref="BN96:CS96" si="83">BN91+BN92</f>
        <v>154.239204</v>
      </c>
      <c r="BO96" s="168">
        <f t="shared" si="83"/>
        <v>101.716499</v>
      </c>
      <c r="BP96" s="168">
        <f t="shared" si="83"/>
        <v>93.257334999999998</v>
      </c>
      <c r="BQ96" s="168">
        <f t="shared" si="83"/>
        <v>107.36928700000001</v>
      </c>
      <c r="BR96" s="168">
        <f t="shared" si="83"/>
        <v>66.321088500000002</v>
      </c>
      <c r="BS96" s="168">
        <f t="shared" si="83"/>
        <v>54.681429700000002</v>
      </c>
      <c r="BT96" s="168">
        <f t="shared" si="83"/>
        <v>46.078715200000005</v>
      </c>
      <c r="BU96" s="168">
        <f t="shared" si="83"/>
        <v>40.415719520000003</v>
      </c>
      <c r="BV96" s="168">
        <f t="shared" si="83"/>
        <v>39.509880000000003</v>
      </c>
      <c r="BW96" s="168">
        <f t="shared" si="83"/>
        <v>38.438000000000002</v>
      </c>
      <c r="BX96" s="168">
        <f t="shared" si="83"/>
        <v>37.830000000000005</v>
      </c>
      <c r="BY96" s="168">
        <f t="shared" si="83"/>
        <v>37.830000000000005</v>
      </c>
      <c r="BZ96" s="168">
        <f t="shared" si="83"/>
        <v>37.830000000000005</v>
      </c>
      <c r="CA96" s="168">
        <f t="shared" si="83"/>
        <v>37.830000000000005</v>
      </c>
      <c r="CB96" s="168">
        <f t="shared" si="83"/>
        <v>37.830000000000005</v>
      </c>
      <c r="CC96" s="168">
        <f t="shared" si="83"/>
        <v>37.830000000000005</v>
      </c>
      <c r="CD96" s="168">
        <f t="shared" si="83"/>
        <v>39.230000000000004</v>
      </c>
      <c r="CE96" s="168">
        <f t="shared" si="83"/>
        <v>37.830000000000005</v>
      </c>
      <c r="CF96" s="168">
        <f t="shared" si="83"/>
        <v>100.13</v>
      </c>
      <c r="CG96" s="168">
        <f t="shared" si="83"/>
        <v>100.13</v>
      </c>
      <c r="CH96" s="168">
        <f t="shared" si="83"/>
        <v>204.12999999999997</v>
      </c>
      <c r="CI96" s="168">
        <f t="shared" si="83"/>
        <v>203.92999999999998</v>
      </c>
      <c r="CJ96" s="168">
        <f t="shared" si="83"/>
        <v>203.42999999999998</v>
      </c>
      <c r="CK96" s="168">
        <f t="shared" si="83"/>
        <v>203.32999999999998</v>
      </c>
      <c r="CL96" s="168">
        <f t="shared" si="83"/>
        <v>37.830000000000005</v>
      </c>
      <c r="CM96" s="168">
        <f t="shared" si="83"/>
        <v>37.830000000000005</v>
      </c>
      <c r="CN96" s="168">
        <f t="shared" si="83"/>
        <v>37.830000000000005</v>
      </c>
      <c r="CO96" s="168">
        <f t="shared" si="83"/>
        <v>37.830000000000005</v>
      </c>
      <c r="CP96" s="168">
        <f t="shared" si="83"/>
        <v>37.830000000000005</v>
      </c>
      <c r="CQ96" s="168">
        <f t="shared" si="83"/>
        <v>37.830000000000005</v>
      </c>
      <c r="CR96" s="168">
        <f t="shared" si="83"/>
        <v>37.830000000000005</v>
      </c>
      <c r="CS96" s="219">
        <f t="shared" si="83"/>
        <v>37.830000000000005</v>
      </c>
      <c r="CT96" s="133">
        <f t="shared" si="80"/>
        <v>16455.52458768</v>
      </c>
      <c r="CU96" s="150"/>
      <c r="CV96" s="5"/>
      <c r="CX96" s="151"/>
    </row>
    <row r="97" spans="1:102">
      <c r="A97" s="132"/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4"/>
      <c r="CU97" s="150"/>
      <c r="CV97" s="151"/>
    </row>
    <row r="98" spans="1:102" ht="15.75" thickBot="1">
      <c r="A98" s="62"/>
      <c r="B98" s="63"/>
      <c r="C98" s="63"/>
      <c r="D98" s="63"/>
      <c r="E98" s="63"/>
      <c r="F98" s="63"/>
      <c r="G98" s="63"/>
      <c r="H98" s="62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4"/>
      <c r="Z98" s="64"/>
      <c r="AA98" s="64"/>
      <c r="AB98" s="64"/>
      <c r="AC98" s="64"/>
      <c r="AD98" s="64"/>
      <c r="AE98" s="64"/>
      <c r="AF98" s="64"/>
      <c r="AG98" s="64"/>
      <c r="AH98" s="64"/>
      <c r="AI98" s="64"/>
      <c r="AJ98" s="64"/>
      <c r="AK98" s="64"/>
      <c r="AL98" s="64"/>
      <c r="AM98" s="64"/>
      <c r="AN98" s="64"/>
      <c r="AO98" s="64"/>
      <c r="AP98" s="64"/>
      <c r="AQ98" s="64"/>
      <c r="AR98" s="64"/>
      <c r="AS98" s="64"/>
      <c r="AT98" s="64"/>
      <c r="AU98" s="64"/>
      <c r="AV98" s="64"/>
      <c r="AW98" s="64"/>
      <c r="AX98" s="64"/>
      <c r="AY98" s="64"/>
      <c r="AZ98" s="64"/>
      <c r="BA98" s="64"/>
      <c r="BB98" s="64"/>
      <c r="BC98" s="64"/>
      <c r="BD98" s="64"/>
      <c r="BE98" s="64"/>
      <c r="BF98" s="64"/>
      <c r="BG98" s="64"/>
      <c r="BH98" s="64"/>
      <c r="BI98" s="64"/>
      <c r="BJ98" s="64"/>
      <c r="BK98" s="64"/>
      <c r="BL98" s="64"/>
      <c r="BM98" s="64"/>
      <c r="BN98" s="64"/>
      <c r="BO98" s="64"/>
      <c r="BP98" s="64"/>
      <c r="BQ98" s="64"/>
      <c r="BR98" s="64"/>
      <c r="BS98" s="64"/>
      <c r="BT98" s="64"/>
      <c r="BU98" s="64"/>
      <c r="BV98" s="64"/>
      <c r="BW98" s="64"/>
      <c r="BX98" s="64"/>
      <c r="BY98" s="64"/>
      <c r="BZ98" s="64"/>
      <c r="CA98" s="64"/>
      <c r="CB98" s="64"/>
      <c r="CC98" s="64"/>
      <c r="CD98" s="64"/>
      <c r="CE98" s="64"/>
      <c r="CF98" s="64"/>
      <c r="CG98" s="64"/>
      <c r="CH98" s="64"/>
      <c r="CI98" s="64"/>
      <c r="CJ98" s="64"/>
      <c r="CK98" s="64"/>
      <c r="CL98" s="64"/>
      <c r="CM98" s="64"/>
      <c r="CN98" s="64"/>
      <c r="CO98" s="64"/>
      <c r="CP98" s="64"/>
      <c r="CQ98" s="64"/>
      <c r="CR98" s="64"/>
      <c r="CS98" s="64"/>
      <c r="CT98" s="62"/>
      <c r="CU98" s="150"/>
      <c r="CV98" s="151"/>
    </row>
    <row r="99" spans="1:102" ht="15.75" thickBot="1">
      <c r="A99" s="130" t="s">
        <v>69</v>
      </c>
      <c r="B99" s="131">
        <f>IF(B57&lt;0,0,MIN(B57,B96))</f>
        <v>0</v>
      </c>
      <c r="C99" s="131">
        <f t="shared" ref="C99:BN99" si="84">IF(C57&lt;0,0,MIN(C57,C96))</f>
        <v>0</v>
      </c>
      <c r="D99" s="131">
        <f t="shared" si="84"/>
        <v>0</v>
      </c>
      <c r="E99" s="131">
        <f t="shared" si="84"/>
        <v>0</v>
      </c>
      <c r="F99" s="131">
        <f t="shared" si="84"/>
        <v>0</v>
      </c>
      <c r="G99" s="131">
        <f t="shared" si="84"/>
        <v>0</v>
      </c>
      <c r="H99" s="131">
        <f t="shared" si="84"/>
        <v>33.959999999999127</v>
      </c>
      <c r="I99" s="131">
        <f t="shared" si="84"/>
        <v>37.830000000000005</v>
      </c>
      <c r="J99" s="131">
        <f t="shared" si="84"/>
        <v>0</v>
      </c>
      <c r="K99" s="131">
        <f t="shared" si="84"/>
        <v>37.830000000000005</v>
      </c>
      <c r="L99" s="131">
        <f t="shared" si="84"/>
        <v>37.830000000000005</v>
      </c>
      <c r="M99" s="131">
        <f t="shared" si="84"/>
        <v>37.830000000000005</v>
      </c>
      <c r="N99" s="131">
        <f t="shared" si="84"/>
        <v>37.830000000000005</v>
      </c>
      <c r="O99" s="131">
        <f t="shared" si="84"/>
        <v>37.830000000000005</v>
      </c>
      <c r="P99" s="131">
        <f t="shared" si="84"/>
        <v>37.830000000000005</v>
      </c>
      <c r="Q99" s="131">
        <f t="shared" si="84"/>
        <v>37.830000000000005</v>
      </c>
      <c r="R99" s="131">
        <f t="shared" si="84"/>
        <v>37.830000000000005</v>
      </c>
      <c r="S99" s="131">
        <f t="shared" si="84"/>
        <v>37.830000000000005</v>
      </c>
      <c r="T99" s="131">
        <f t="shared" si="84"/>
        <v>37.830000000000005</v>
      </c>
      <c r="U99" s="131">
        <f t="shared" si="84"/>
        <v>37.830000000000005</v>
      </c>
      <c r="V99" s="131">
        <f t="shared" si="84"/>
        <v>37.830000000000005</v>
      </c>
      <c r="W99" s="131">
        <f t="shared" si="84"/>
        <v>0</v>
      </c>
      <c r="X99" s="131">
        <f t="shared" si="84"/>
        <v>37.830000000000005</v>
      </c>
      <c r="Y99" s="131">
        <f t="shared" si="84"/>
        <v>37.833000000000006</v>
      </c>
      <c r="Z99" s="131">
        <f t="shared" si="84"/>
        <v>55.525420000000004</v>
      </c>
      <c r="AA99" s="131">
        <f t="shared" si="84"/>
        <v>50.628892160000007</v>
      </c>
      <c r="AB99" s="131">
        <f t="shared" si="84"/>
        <v>0</v>
      </c>
      <c r="AC99" s="131">
        <f t="shared" si="84"/>
        <v>0</v>
      </c>
      <c r="AD99" s="131">
        <f t="shared" si="84"/>
        <v>0</v>
      </c>
      <c r="AE99" s="131">
        <f t="shared" si="84"/>
        <v>0</v>
      </c>
      <c r="AF99" s="131">
        <f t="shared" si="84"/>
        <v>0</v>
      </c>
      <c r="AG99" s="131">
        <f t="shared" si="84"/>
        <v>0</v>
      </c>
      <c r="AH99" s="131">
        <f t="shared" si="84"/>
        <v>0</v>
      </c>
      <c r="AI99" s="131">
        <f t="shared" si="84"/>
        <v>0</v>
      </c>
      <c r="AJ99" s="131">
        <f t="shared" si="84"/>
        <v>0</v>
      </c>
      <c r="AK99" s="131">
        <f t="shared" si="84"/>
        <v>0</v>
      </c>
      <c r="AL99" s="131">
        <f t="shared" si="84"/>
        <v>0</v>
      </c>
      <c r="AM99" s="131">
        <f t="shared" si="84"/>
        <v>0</v>
      </c>
      <c r="AN99" s="131">
        <f t="shared" si="84"/>
        <v>35.735560639952382</v>
      </c>
      <c r="AO99" s="131">
        <f t="shared" si="84"/>
        <v>386.54741381803433</v>
      </c>
      <c r="AP99" s="131">
        <f t="shared" si="84"/>
        <v>368.13338800000002</v>
      </c>
      <c r="AQ99" s="131">
        <f t="shared" si="84"/>
        <v>377.3587</v>
      </c>
      <c r="AR99" s="131">
        <f t="shared" si="84"/>
        <v>290.59090300000003</v>
      </c>
      <c r="AS99" s="131">
        <f t="shared" si="84"/>
        <v>328.65812</v>
      </c>
      <c r="AT99" s="131">
        <f t="shared" si="84"/>
        <v>354.20094399999999</v>
      </c>
      <c r="AU99" s="131">
        <f t="shared" si="84"/>
        <v>360.73969900000003</v>
      </c>
      <c r="AV99" s="131">
        <f t="shared" si="84"/>
        <v>446.21077600000001</v>
      </c>
      <c r="AW99" s="131">
        <f t="shared" si="84"/>
        <v>471.81052799999998</v>
      </c>
      <c r="AX99" s="131">
        <f t="shared" si="84"/>
        <v>395.456323</v>
      </c>
      <c r="AY99" s="131">
        <f t="shared" si="84"/>
        <v>409.32875899999999</v>
      </c>
      <c r="AZ99" s="131">
        <f t="shared" si="84"/>
        <v>458.86564599999997</v>
      </c>
      <c r="BA99" s="131">
        <f t="shared" si="84"/>
        <v>437.53369100000003</v>
      </c>
      <c r="BB99" s="131">
        <f t="shared" si="84"/>
        <v>468.24216799999999</v>
      </c>
      <c r="BC99" s="131">
        <f t="shared" si="84"/>
        <v>453.53382299999998</v>
      </c>
      <c r="BD99" s="131">
        <f t="shared" si="84"/>
        <v>429.26950199999999</v>
      </c>
      <c r="BE99" s="131">
        <f t="shared" si="84"/>
        <v>377.66020900000001</v>
      </c>
      <c r="BF99" s="131">
        <f t="shared" si="84"/>
        <v>380.23140000000001</v>
      </c>
      <c r="BG99" s="131">
        <f t="shared" si="84"/>
        <v>368.32624499999997</v>
      </c>
      <c r="BH99" s="131">
        <f t="shared" si="84"/>
        <v>326.85524599999997</v>
      </c>
      <c r="BI99" s="131">
        <f t="shared" si="84"/>
        <v>254.11445499999996</v>
      </c>
      <c r="BJ99" s="131">
        <f t="shared" si="84"/>
        <v>204.317398</v>
      </c>
      <c r="BK99" s="131">
        <f t="shared" si="84"/>
        <v>166.851541</v>
      </c>
      <c r="BL99" s="131">
        <f t="shared" si="84"/>
        <v>224.16083800000001</v>
      </c>
      <c r="BM99" s="131">
        <f t="shared" si="84"/>
        <v>258.29615200000001</v>
      </c>
      <c r="BN99" s="131">
        <f t="shared" si="84"/>
        <v>154.239204</v>
      </c>
      <c r="BO99" s="131">
        <f t="shared" ref="BO99:CS99" si="85">IF(BO57&lt;0,0,MIN(BO57,BO96))</f>
        <v>0</v>
      </c>
      <c r="BP99" s="131">
        <f t="shared" si="85"/>
        <v>0</v>
      </c>
      <c r="BQ99" s="131">
        <f t="shared" si="85"/>
        <v>10.062905712291467</v>
      </c>
      <c r="BR99" s="131">
        <f t="shared" si="85"/>
        <v>66.321088500000002</v>
      </c>
      <c r="BS99" s="131">
        <f t="shared" si="85"/>
        <v>54.681429700000002</v>
      </c>
      <c r="BT99" s="131">
        <f t="shared" si="85"/>
        <v>46.078715200000005</v>
      </c>
      <c r="BU99" s="131">
        <f t="shared" si="85"/>
        <v>40.415719520000003</v>
      </c>
      <c r="BV99" s="131">
        <f t="shared" si="85"/>
        <v>39.509880000000003</v>
      </c>
      <c r="BW99" s="131">
        <f t="shared" si="85"/>
        <v>38.438000000000002</v>
      </c>
      <c r="BX99" s="131">
        <f t="shared" si="85"/>
        <v>37.830000000000005</v>
      </c>
      <c r="BY99" s="131">
        <f t="shared" si="85"/>
        <v>37.830000000000005</v>
      </c>
      <c r="BZ99" s="131">
        <f t="shared" si="85"/>
        <v>0</v>
      </c>
      <c r="CA99" s="131">
        <f t="shared" si="85"/>
        <v>0</v>
      </c>
      <c r="CB99" s="131">
        <f t="shared" si="85"/>
        <v>0</v>
      </c>
      <c r="CC99" s="131">
        <f t="shared" si="85"/>
        <v>0</v>
      </c>
      <c r="CD99" s="131">
        <f t="shared" si="85"/>
        <v>0</v>
      </c>
      <c r="CE99" s="131">
        <f t="shared" si="85"/>
        <v>0</v>
      </c>
      <c r="CF99" s="131">
        <f t="shared" si="85"/>
        <v>0</v>
      </c>
      <c r="CG99" s="131">
        <f t="shared" si="85"/>
        <v>0</v>
      </c>
      <c r="CH99" s="131">
        <f t="shared" si="85"/>
        <v>0</v>
      </c>
      <c r="CI99" s="131">
        <f t="shared" si="85"/>
        <v>0</v>
      </c>
      <c r="CJ99" s="131">
        <f t="shared" si="85"/>
        <v>203.42999999999998</v>
      </c>
      <c r="CK99" s="131">
        <f t="shared" si="85"/>
        <v>203.32999999999998</v>
      </c>
      <c r="CL99" s="131">
        <f t="shared" si="85"/>
        <v>37.830000000000005</v>
      </c>
      <c r="CM99" s="131">
        <f t="shared" si="85"/>
        <v>37.830000000000005</v>
      </c>
      <c r="CN99" s="131">
        <f t="shared" si="85"/>
        <v>37.830000000000005</v>
      </c>
      <c r="CO99" s="131">
        <f t="shared" si="85"/>
        <v>28.110000000000582</v>
      </c>
      <c r="CP99" s="131">
        <f t="shared" si="85"/>
        <v>0</v>
      </c>
      <c r="CQ99" s="131">
        <f t="shared" si="85"/>
        <v>0</v>
      </c>
      <c r="CR99" s="131">
        <f t="shared" si="85"/>
        <v>0</v>
      </c>
      <c r="CS99" s="131">
        <f t="shared" si="85"/>
        <v>0</v>
      </c>
      <c r="CT99" s="133">
        <f>SUM(B99:CS99)</f>
        <v>10814.363683250276</v>
      </c>
      <c r="CU99" s="150"/>
      <c r="CX99" s="234"/>
    </row>
    <row r="100" spans="1:102" s="139" customFormat="1">
      <c r="A100" s="147"/>
      <c r="B100" s="148"/>
      <c r="C100" s="148"/>
      <c r="D100" s="148"/>
      <c r="E100" s="148"/>
      <c r="F100" s="148"/>
      <c r="G100" s="148"/>
      <c r="H100" s="148"/>
      <c r="I100" s="148"/>
      <c r="J100" s="149"/>
      <c r="K100" s="149"/>
      <c r="L100" s="149"/>
      <c r="M100" s="149"/>
      <c r="N100" s="149"/>
      <c r="O100" s="149"/>
      <c r="P100" s="149"/>
      <c r="Q100" s="149"/>
      <c r="R100" s="149"/>
      <c r="S100" s="149"/>
      <c r="T100" s="149"/>
      <c r="U100" s="149"/>
      <c r="V100" s="149"/>
      <c r="W100" s="149"/>
      <c r="X100" s="149"/>
      <c r="Y100" s="149"/>
      <c r="Z100" s="149"/>
      <c r="AA100" s="149"/>
      <c r="AB100" s="149"/>
      <c r="AC100" s="149"/>
      <c r="AD100" s="149"/>
      <c r="AE100" s="149"/>
      <c r="AF100" s="149"/>
      <c r="AG100" s="149"/>
      <c r="AH100" s="149"/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49"/>
      <c r="AZ100" s="149"/>
      <c r="BA100" s="149"/>
      <c r="BB100" s="149"/>
      <c r="BC100" s="149"/>
      <c r="BD100" s="149"/>
      <c r="BE100" s="149"/>
      <c r="BF100" s="149"/>
      <c r="BG100" s="149"/>
      <c r="BH100" s="149"/>
      <c r="BI100" s="149"/>
      <c r="BJ100" s="149"/>
      <c r="BK100" s="149"/>
      <c r="BL100" s="149"/>
      <c r="BM100" s="149"/>
      <c r="BN100" s="149"/>
      <c r="BO100" s="149"/>
      <c r="BP100" s="149"/>
      <c r="BQ100" s="149"/>
      <c r="BR100" s="149"/>
      <c r="BS100" s="149"/>
      <c r="BT100" s="149"/>
      <c r="BU100" s="149"/>
      <c r="BV100" s="149"/>
      <c r="BW100" s="149"/>
      <c r="BX100" s="149"/>
      <c r="BY100" s="149"/>
      <c r="BZ100" s="149"/>
      <c r="CA100" s="149"/>
      <c r="CB100" s="149"/>
      <c r="CC100" s="149"/>
      <c r="CD100" s="149"/>
      <c r="CE100" s="149"/>
      <c r="CF100" s="149"/>
      <c r="CG100" s="149"/>
      <c r="CH100" s="149"/>
      <c r="CI100" s="149"/>
      <c r="CJ100" s="149"/>
      <c r="CK100" s="149"/>
      <c r="CL100" s="149"/>
      <c r="CM100" s="149"/>
      <c r="CN100" s="149"/>
      <c r="CO100" s="149"/>
      <c r="CP100" s="149"/>
      <c r="CQ100" s="149"/>
      <c r="CR100" s="149"/>
      <c r="CS100" s="149"/>
      <c r="CT100" s="149"/>
      <c r="CU100" s="150"/>
      <c r="CV100" s="138"/>
      <c r="CX100" s="151"/>
    </row>
    <row r="101" spans="1:102" s="139" customFormat="1">
      <c r="A101" s="134"/>
      <c r="B101" s="6">
        <v>0.25</v>
      </c>
      <c r="C101" s="6">
        <v>0.25</v>
      </c>
      <c r="D101" s="6">
        <v>0.25</v>
      </c>
      <c r="E101" s="6">
        <v>0.25</v>
      </c>
      <c r="F101" s="6">
        <v>0.25</v>
      </c>
      <c r="G101" s="6">
        <v>0.25</v>
      </c>
      <c r="H101" s="6">
        <v>0.25</v>
      </c>
      <c r="I101" s="6">
        <v>0.25</v>
      </c>
      <c r="J101" s="6">
        <v>0.25</v>
      </c>
      <c r="K101" s="6">
        <v>0.25</v>
      </c>
      <c r="L101" s="6">
        <v>0.25</v>
      </c>
      <c r="M101" s="6">
        <v>0.25</v>
      </c>
      <c r="N101" s="6">
        <v>0.25</v>
      </c>
      <c r="O101" s="6">
        <v>0.25</v>
      </c>
      <c r="P101" s="6">
        <v>0.25</v>
      </c>
      <c r="Q101" s="6">
        <v>0.25</v>
      </c>
      <c r="R101" s="6">
        <v>0.25</v>
      </c>
      <c r="S101" s="6">
        <v>0.25</v>
      </c>
      <c r="T101" s="6">
        <v>0.25</v>
      </c>
      <c r="U101" s="6">
        <v>0.25</v>
      </c>
      <c r="V101" s="6">
        <v>0.25</v>
      </c>
      <c r="W101" s="6">
        <v>0.25</v>
      </c>
      <c r="X101" s="6">
        <v>0.25</v>
      </c>
      <c r="Y101" s="6">
        <v>0.25</v>
      </c>
      <c r="Z101" s="6">
        <v>0.25</v>
      </c>
      <c r="AA101" s="6">
        <v>0.25</v>
      </c>
      <c r="AB101" s="6">
        <v>0.25</v>
      </c>
      <c r="AC101" s="6">
        <v>0.25</v>
      </c>
      <c r="AD101" s="6">
        <v>0.25</v>
      </c>
      <c r="AE101" s="6">
        <v>0.25</v>
      </c>
      <c r="AF101" s="6">
        <v>0.25</v>
      </c>
      <c r="AG101" s="6">
        <v>0.25</v>
      </c>
      <c r="AH101" s="6">
        <v>0.25</v>
      </c>
      <c r="AI101" s="6">
        <v>0.25</v>
      </c>
      <c r="AJ101" s="6">
        <v>0.25</v>
      </c>
      <c r="AK101" s="6">
        <v>0.25</v>
      </c>
      <c r="AL101" s="6">
        <v>0.25</v>
      </c>
      <c r="AM101" s="6">
        <v>0.25</v>
      </c>
      <c r="AN101" s="6">
        <v>0.25</v>
      </c>
      <c r="AO101" s="6">
        <v>0.25</v>
      </c>
      <c r="AP101" s="6">
        <v>0.25</v>
      </c>
      <c r="AQ101" s="6">
        <v>0.25</v>
      </c>
      <c r="AR101" s="6">
        <v>0.25</v>
      </c>
      <c r="AS101" s="6">
        <v>0.25</v>
      </c>
      <c r="AT101" s="6">
        <v>0.25</v>
      </c>
      <c r="AU101" s="6">
        <v>0.25</v>
      </c>
      <c r="AV101" s="6">
        <v>0.25</v>
      </c>
      <c r="AW101" s="6">
        <v>0.25</v>
      </c>
      <c r="AX101" s="6">
        <v>0.25</v>
      </c>
      <c r="AY101" s="6">
        <v>0.25</v>
      </c>
      <c r="AZ101" s="6">
        <v>0.25</v>
      </c>
      <c r="BA101" s="6">
        <v>0.25</v>
      </c>
      <c r="BB101" s="6">
        <v>0.25</v>
      </c>
      <c r="BC101" s="6">
        <v>0.25</v>
      </c>
      <c r="BD101" s="6">
        <v>0.25</v>
      </c>
      <c r="BE101" s="6">
        <v>0.25</v>
      </c>
      <c r="BF101" s="6">
        <v>0.25</v>
      </c>
      <c r="BG101" s="6">
        <v>0.25</v>
      </c>
      <c r="BH101" s="6">
        <v>0.25</v>
      </c>
      <c r="BI101" s="6">
        <v>0.25</v>
      </c>
      <c r="BJ101" s="6">
        <v>0.25</v>
      </c>
      <c r="BK101" s="6">
        <v>0.25</v>
      </c>
      <c r="BL101" s="6">
        <v>0.25</v>
      </c>
      <c r="BM101" s="6">
        <v>0.25</v>
      </c>
      <c r="BN101" s="6">
        <v>0.25</v>
      </c>
      <c r="BO101" s="6">
        <v>0.25</v>
      </c>
      <c r="BP101" s="6">
        <v>0.25</v>
      </c>
      <c r="BQ101" s="6">
        <v>0.25</v>
      </c>
      <c r="BR101" s="6">
        <v>0.25</v>
      </c>
      <c r="BS101" s="6">
        <v>0.25</v>
      </c>
      <c r="BT101" s="6">
        <v>0.25</v>
      </c>
      <c r="BU101" s="6">
        <v>0.25</v>
      </c>
      <c r="BV101" s="6">
        <v>0.25</v>
      </c>
      <c r="BW101" s="6">
        <v>0.25</v>
      </c>
      <c r="BX101" s="6">
        <v>0.25</v>
      </c>
      <c r="BY101" s="6">
        <v>0.25</v>
      </c>
      <c r="BZ101" s="6">
        <v>0.25</v>
      </c>
      <c r="CA101" s="6">
        <v>0.25</v>
      </c>
      <c r="CB101" s="6">
        <v>0.25</v>
      </c>
      <c r="CC101" s="6">
        <v>0.25</v>
      </c>
      <c r="CD101" s="6">
        <v>0.25</v>
      </c>
      <c r="CE101" s="6">
        <v>0.25</v>
      </c>
      <c r="CF101" s="6">
        <v>0.25</v>
      </c>
      <c r="CG101" s="6">
        <v>0.25</v>
      </c>
      <c r="CH101" s="6">
        <v>0.25</v>
      </c>
      <c r="CI101" s="6">
        <v>0.25</v>
      </c>
      <c r="CJ101" s="6">
        <v>0.25</v>
      </c>
      <c r="CK101" s="6">
        <v>0.25</v>
      </c>
      <c r="CL101" s="6">
        <v>0.25</v>
      </c>
      <c r="CM101" s="6">
        <v>0.25</v>
      </c>
      <c r="CN101" s="6">
        <v>0.25</v>
      </c>
      <c r="CO101" s="6">
        <v>0.25</v>
      </c>
      <c r="CP101" s="6">
        <v>0.25</v>
      </c>
      <c r="CQ101" s="6">
        <v>0.25</v>
      </c>
      <c r="CR101" s="6">
        <v>0.25</v>
      </c>
      <c r="CS101" s="6">
        <v>0.25</v>
      </c>
      <c r="CT101" s="6"/>
      <c r="CX101" s="151"/>
    </row>
    <row r="102" spans="1:102" s="139" customFormat="1">
      <c r="A102" s="6" t="s">
        <v>13</v>
      </c>
      <c r="B102" s="8">
        <f t="shared" ref="B102:AG102" si="86">B17-B44</f>
        <v>0</v>
      </c>
      <c r="C102" s="8">
        <f t="shared" si="86"/>
        <v>0</v>
      </c>
      <c r="D102" s="8">
        <f t="shared" si="86"/>
        <v>0</v>
      </c>
      <c r="E102" s="8">
        <f t="shared" si="86"/>
        <v>0</v>
      </c>
      <c r="F102" s="8">
        <f t="shared" si="86"/>
        <v>0</v>
      </c>
      <c r="G102" s="8">
        <f t="shared" si="86"/>
        <v>0</v>
      </c>
      <c r="H102" s="8">
        <f t="shared" si="86"/>
        <v>0</v>
      </c>
      <c r="I102" s="8">
        <f t="shared" si="86"/>
        <v>0</v>
      </c>
      <c r="J102" s="8">
        <f t="shared" si="86"/>
        <v>0</v>
      </c>
      <c r="K102" s="8">
        <f t="shared" si="86"/>
        <v>0</v>
      </c>
      <c r="L102" s="8">
        <f t="shared" si="86"/>
        <v>0</v>
      </c>
      <c r="M102" s="8">
        <f t="shared" si="86"/>
        <v>0</v>
      </c>
      <c r="N102" s="8">
        <f t="shared" si="86"/>
        <v>0</v>
      </c>
      <c r="O102" s="8">
        <f t="shared" si="86"/>
        <v>0</v>
      </c>
      <c r="P102" s="8">
        <f t="shared" si="86"/>
        <v>0</v>
      </c>
      <c r="Q102" s="8">
        <f t="shared" si="86"/>
        <v>0</v>
      </c>
      <c r="R102" s="8">
        <f t="shared" si="86"/>
        <v>0</v>
      </c>
      <c r="S102" s="8">
        <f t="shared" si="86"/>
        <v>0</v>
      </c>
      <c r="T102" s="8">
        <f t="shared" si="86"/>
        <v>0</v>
      </c>
      <c r="U102" s="8">
        <f t="shared" si="86"/>
        <v>0</v>
      </c>
      <c r="V102" s="8">
        <f t="shared" si="86"/>
        <v>0</v>
      </c>
      <c r="W102" s="8">
        <f t="shared" si="86"/>
        <v>0</v>
      </c>
      <c r="X102" s="8">
        <f t="shared" si="86"/>
        <v>0</v>
      </c>
      <c r="Y102" s="8">
        <f t="shared" si="86"/>
        <v>0</v>
      </c>
      <c r="Z102" s="8">
        <f t="shared" si="86"/>
        <v>0</v>
      </c>
      <c r="AA102" s="8">
        <f t="shared" si="86"/>
        <v>0</v>
      </c>
      <c r="AB102" s="8">
        <f t="shared" si="86"/>
        <v>0</v>
      </c>
      <c r="AC102" s="8">
        <f t="shared" si="86"/>
        <v>0</v>
      </c>
      <c r="AD102" s="8">
        <f t="shared" si="86"/>
        <v>0</v>
      </c>
      <c r="AE102" s="8">
        <f t="shared" si="86"/>
        <v>0</v>
      </c>
      <c r="AF102" s="8">
        <f t="shared" si="86"/>
        <v>0</v>
      </c>
      <c r="AG102" s="8">
        <f t="shared" si="86"/>
        <v>0</v>
      </c>
      <c r="AH102" s="8">
        <f t="shared" ref="AH102:BM102" si="87">AH17-AH44</f>
        <v>0</v>
      </c>
      <c r="AI102" s="8">
        <f t="shared" si="87"/>
        <v>0</v>
      </c>
      <c r="AJ102" s="8">
        <f t="shared" si="87"/>
        <v>0</v>
      </c>
      <c r="AK102" s="8">
        <f t="shared" si="87"/>
        <v>0</v>
      </c>
      <c r="AL102" s="8">
        <f t="shared" si="87"/>
        <v>0</v>
      </c>
      <c r="AM102" s="8">
        <f t="shared" si="87"/>
        <v>0</v>
      </c>
      <c r="AN102" s="8">
        <f t="shared" si="87"/>
        <v>0</v>
      </c>
      <c r="AO102" s="8">
        <f t="shared" si="87"/>
        <v>0</v>
      </c>
      <c r="AP102" s="8">
        <f t="shared" si="87"/>
        <v>0</v>
      </c>
      <c r="AQ102" s="8">
        <f t="shared" si="87"/>
        <v>0</v>
      </c>
      <c r="AR102" s="8">
        <f t="shared" si="87"/>
        <v>0</v>
      </c>
      <c r="AS102" s="8">
        <f t="shared" si="87"/>
        <v>0</v>
      </c>
      <c r="AT102" s="8">
        <f t="shared" si="87"/>
        <v>0</v>
      </c>
      <c r="AU102" s="8">
        <f t="shared" si="87"/>
        <v>0</v>
      </c>
      <c r="AV102" s="8">
        <f t="shared" si="87"/>
        <v>0</v>
      </c>
      <c r="AW102" s="8">
        <f t="shared" si="87"/>
        <v>0</v>
      </c>
      <c r="AX102" s="8">
        <f t="shared" si="87"/>
        <v>0</v>
      </c>
      <c r="AY102" s="8">
        <f t="shared" si="87"/>
        <v>0</v>
      </c>
      <c r="AZ102" s="8">
        <f t="shared" si="87"/>
        <v>0</v>
      </c>
      <c r="BA102" s="8">
        <f t="shared" si="87"/>
        <v>0</v>
      </c>
      <c r="BB102" s="8">
        <f t="shared" si="87"/>
        <v>0</v>
      </c>
      <c r="BC102" s="8">
        <f t="shared" si="87"/>
        <v>0</v>
      </c>
      <c r="BD102" s="8">
        <f t="shared" si="87"/>
        <v>0</v>
      </c>
      <c r="BE102" s="8">
        <f t="shared" si="87"/>
        <v>0</v>
      </c>
      <c r="BF102" s="8">
        <f t="shared" si="87"/>
        <v>0</v>
      </c>
      <c r="BG102" s="8">
        <f t="shared" si="87"/>
        <v>0</v>
      </c>
      <c r="BH102" s="8">
        <f t="shared" si="87"/>
        <v>0</v>
      </c>
      <c r="BI102" s="8">
        <f t="shared" si="87"/>
        <v>0</v>
      </c>
      <c r="BJ102" s="8">
        <f t="shared" si="87"/>
        <v>0</v>
      </c>
      <c r="BK102" s="8">
        <f t="shared" si="87"/>
        <v>0</v>
      </c>
      <c r="BL102" s="8">
        <f t="shared" si="87"/>
        <v>0</v>
      </c>
      <c r="BM102" s="8">
        <f t="shared" si="87"/>
        <v>0</v>
      </c>
      <c r="BN102" s="8">
        <f t="shared" ref="BN102:CS102" si="88">BN17-BN44</f>
        <v>0</v>
      </c>
      <c r="BO102" s="8">
        <f t="shared" si="88"/>
        <v>0</v>
      </c>
      <c r="BP102" s="8">
        <f t="shared" si="88"/>
        <v>0</v>
      </c>
      <c r="BQ102" s="8">
        <f t="shared" si="88"/>
        <v>0</v>
      </c>
      <c r="BR102" s="8">
        <f t="shared" si="88"/>
        <v>0</v>
      </c>
      <c r="BS102" s="8">
        <f t="shared" si="88"/>
        <v>0</v>
      </c>
      <c r="BT102" s="8">
        <f t="shared" si="88"/>
        <v>0</v>
      </c>
      <c r="BU102" s="8">
        <f t="shared" si="88"/>
        <v>0</v>
      </c>
      <c r="BV102" s="8">
        <f t="shared" si="88"/>
        <v>0</v>
      </c>
      <c r="BW102" s="8">
        <f t="shared" si="88"/>
        <v>0</v>
      </c>
      <c r="BX102" s="8">
        <f t="shared" si="88"/>
        <v>0</v>
      </c>
      <c r="BY102" s="8">
        <f t="shared" si="88"/>
        <v>0</v>
      </c>
      <c r="BZ102" s="8">
        <f t="shared" si="88"/>
        <v>0</v>
      </c>
      <c r="CA102" s="8">
        <f t="shared" si="88"/>
        <v>0</v>
      </c>
      <c r="CB102" s="8">
        <f t="shared" si="88"/>
        <v>0</v>
      </c>
      <c r="CC102" s="8">
        <f t="shared" si="88"/>
        <v>0</v>
      </c>
      <c r="CD102" s="8">
        <f t="shared" si="88"/>
        <v>0</v>
      </c>
      <c r="CE102" s="8">
        <f t="shared" si="88"/>
        <v>0</v>
      </c>
      <c r="CF102" s="8">
        <f t="shared" si="88"/>
        <v>0</v>
      </c>
      <c r="CG102" s="8">
        <f t="shared" si="88"/>
        <v>0</v>
      </c>
      <c r="CH102" s="8">
        <f t="shared" si="88"/>
        <v>0</v>
      </c>
      <c r="CI102" s="8">
        <f t="shared" si="88"/>
        <v>0</v>
      </c>
      <c r="CJ102" s="8">
        <f t="shared" si="88"/>
        <v>0</v>
      </c>
      <c r="CK102" s="8">
        <f t="shared" si="88"/>
        <v>0</v>
      </c>
      <c r="CL102" s="8">
        <f t="shared" si="88"/>
        <v>0</v>
      </c>
      <c r="CM102" s="8">
        <f t="shared" si="88"/>
        <v>0</v>
      </c>
      <c r="CN102" s="8">
        <f t="shared" si="88"/>
        <v>0</v>
      </c>
      <c r="CO102" s="8">
        <f t="shared" si="88"/>
        <v>0</v>
      </c>
      <c r="CP102" s="8">
        <f t="shared" si="88"/>
        <v>0</v>
      </c>
      <c r="CQ102" s="8">
        <f t="shared" si="88"/>
        <v>0</v>
      </c>
      <c r="CR102" s="8">
        <f t="shared" si="88"/>
        <v>0</v>
      </c>
      <c r="CS102" s="8">
        <f t="shared" si="88"/>
        <v>0</v>
      </c>
      <c r="CT102" s="6">
        <f>SUMPRODUCT(B102:CS102,$B$101:$CS$101)/1000</f>
        <v>0</v>
      </c>
      <c r="CV102" s="161"/>
      <c r="CX102" s="237"/>
    </row>
    <row r="103" spans="1:102" s="138" customFormat="1">
      <c r="A103" s="6" t="s">
        <v>14</v>
      </c>
      <c r="B103" s="8">
        <f t="shared" ref="B103:AG103" si="89">B18-B45</f>
        <v>0</v>
      </c>
      <c r="C103" s="8">
        <f t="shared" si="89"/>
        <v>0</v>
      </c>
      <c r="D103" s="8">
        <f t="shared" si="89"/>
        <v>0</v>
      </c>
      <c r="E103" s="8">
        <f t="shared" si="89"/>
        <v>0</v>
      </c>
      <c r="F103" s="8">
        <f t="shared" si="89"/>
        <v>0</v>
      </c>
      <c r="G103" s="8">
        <f t="shared" si="89"/>
        <v>0</v>
      </c>
      <c r="H103" s="8">
        <f t="shared" si="89"/>
        <v>0</v>
      </c>
      <c r="I103" s="8">
        <f t="shared" si="89"/>
        <v>0</v>
      </c>
      <c r="J103" s="8">
        <f t="shared" si="89"/>
        <v>0</v>
      </c>
      <c r="K103" s="8">
        <f t="shared" si="89"/>
        <v>0</v>
      </c>
      <c r="L103" s="8">
        <f t="shared" si="89"/>
        <v>0</v>
      </c>
      <c r="M103" s="8">
        <f t="shared" si="89"/>
        <v>0</v>
      </c>
      <c r="N103" s="8">
        <f t="shared" si="89"/>
        <v>0</v>
      </c>
      <c r="O103" s="8">
        <f t="shared" si="89"/>
        <v>0</v>
      </c>
      <c r="P103" s="8">
        <f t="shared" si="89"/>
        <v>0</v>
      </c>
      <c r="Q103" s="8">
        <f t="shared" si="89"/>
        <v>0</v>
      </c>
      <c r="R103" s="8">
        <f t="shared" si="89"/>
        <v>0</v>
      </c>
      <c r="S103" s="8">
        <f t="shared" si="89"/>
        <v>0</v>
      </c>
      <c r="T103" s="8">
        <f t="shared" si="89"/>
        <v>0</v>
      </c>
      <c r="U103" s="8">
        <f t="shared" si="89"/>
        <v>0</v>
      </c>
      <c r="V103" s="8">
        <f t="shared" si="89"/>
        <v>0</v>
      </c>
      <c r="W103" s="8">
        <f t="shared" si="89"/>
        <v>0</v>
      </c>
      <c r="X103" s="8">
        <f t="shared" si="89"/>
        <v>0</v>
      </c>
      <c r="Y103" s="8">
        <f t="shared" si="89"/>
        <v>0</v>
      </c>
      <c r="Z103" s="8">
        <f t="shared" si="89"/>
        <v>0</v>
      </c>
      <c r="AA103" s="8">
        <f t="shared" si="89"/>
        <v>0</v>
      </c>
      <c r="AB103" s="8">
        <f t="shared" si="89"/>
        <v>0</v>
      </c>
      <c r="AC103" s="8">
        <f t="shared" si="89"/>
        <v>0</v>
      </c>
      <c r="AD103" s="8">
        <f t="shared" si="89"/>
        <v>0</v>
      </c>
      <c r="AE103" s="8">
        <f t="shared" si="89"/>
        <v>0</v>
      </c>
      <c r="AF103" s="8">
        <f t="shared" si="89"/>
        <v>0</v>
      </c>
      <c r="AG103" s="8">
        <f t="shared" si="89"/>
        <v>0</v>
      </c>
      <c r="AH103" s="8">
        <f t="shared" ref="AH103:BM103" si="90">AH18-AH45</f>
        <v>0</v>
      </c>
      <c r="AI103" s="8">
        <f t="shared" si="90"/>
        <v>0</v>
      </c>
      <c r="AJ103" s="8">
        <f t="shared" si="90"/>
        <v>0</v>
      </c>
      <c r="AK103" s="8">
        <f t="shared" si="90"/>
        <v>0</v>
      </c>
      <c r="AL103" s="8">
        <f t="shared" si="90"/>
        <v>0</v>
      </c>
      <c r="AM103" s="8">
        <f t="shared" si="90"/>
        <v>0</v>
      </c>
      <c r="AN103" s="8">
        <f t="shared" si="90"/>
        <v>0</v>
      </c>
      <c r="AO103" s="8">
        <f t="shared" si="90"/>
        <v>0</v>
      </c>
      <c r="AP103" s="8">
        <f t="shared" si="90"/>
        <v>0</v>
      </c>
      <c r="AQ103" s="8">
        <f t="shared" si="90"/>
        <v>0</v>
      </c>
      <c r="AR103" s="8">
        <f t="shared" si="90"/>
        <v>0</v>
      </c>
      <c r="AS103" s="8">
        <f t="shared" si="90"/>
        <v>0</v>
      </c>
      <c r="AT103" s="8">
        <f t="shared" si="90"/>
        <v>0</v>
      </c>
      <c r="AU103" s="8">
        <f t="shared" si="90"/>
        <v>0</v>
      </c>
      <c r="AV103" s="8">
        <f t="shared" si="90"/>
        <v>0</v>
      </c>
      <c r="AW103" s="8">
        <f t="shared" si="90"/>
        <v>0</v>
      </c>
      <c r="AX103" s="8">
        <f t="shared" si="90"/>
        <v>0</v>
      </c>
      <c r="AY103" s="8">
        <f t="shared" si="90"/>
        <v>0</v>
      </c>
      <c r="AZ103" s="8">
        <f t="shared" si="90"/>
        <v>251.5</v>
      </c>
      <c r="BA103" s="8">
        <f t="shared" si="90"/>
        <v>324.06000000000006</v>
      </c>
      <c r="BB103" s="8">
        <f t="shared" si="90"/>
        <v>342.83000000000004</v>
      </c>
      <c r="BC103" s="8">
        <f t="shared" si="90"/>
        <v>342.83000000000004</v>
      </c>
      <c r="BD103" s="8">
        <f t="shared" si="90"/>
        <v>342.83000000000004</v>
      </c>
      <c r="BE103" s="8">
        <f t="shared" si="90"/>
        <v>342.83000000000004</v>
      </c>
      <c r="BF103" s="8">
        <f t="shared" si="90"/>
        <v>145.35000000000002</v>
      </c>
      <c r="BG103" s="8">
        <f t="shared" si="90"/>
        <v>39.75</v>
      </c>
      <c r="BH103" s="8">
        <f t="shared" si="90"/>
        <v>0</v>
      </c>
      <c r="BI103" s="8">
        <f t="shared" si="90"/>
        <v>0</v>
      </c>
      <c r="BJ103" s="8">
        <f t="shared" si="90"/>
        <v>0</v>
      </c>
      <c r="BK103" s="8">
        <f t="shared" si="90"/>
        <v>0</v>
      </c>
      <c r="BL103" s="8">
        <f t="shared" si="90"/>
        <v>0</v>
      </c>
      <c r="BM103" s="8">
        <f t="shared" si="90"/>
        <v>0</v>
      </c>
      <c r="BN103" s="8">
        <f t="shared" ref="BN103:CS103" si="91">BN18-BN45</f>
        <v>0</v>
      </c>
      <c r="BO103" s="8">
        <f t="shared" si="91"/>
        <v>0</v>
      </c>
      <c r="BP103" s="8">
        <f t="shared" si="91"/>
        <v>0</v>
      </c>
      <c r="BQ103" s="8">
        <f t="shared" si="91"/>
        <v>0</v>
      </c>
      <c r="BR103" s="8">
        <f t="shared" si="91"/>
        <v>0</v>
      </c>
      <c r="BS103" s="8">
        <f t="shared" si="91"/>
        <v>0</v>
      </c>
      <c r="BT103" s="8">
        <f t="shared" si="91"/>
        <v>0</v>
      </c>
      <c r="BU103" s="8">
        <f t="shared" si="91"/>
        <v>0</v>
      </c>
      <c r="BV103" s="8">
        <f t="shared" si="91"/>
        <v>0</v>
      </c>
      <c r="BW103" s="8">
        <f t="shared" si="91"/>
        <v>0</v>
      </c>
      <c r="BX103" s="8">
        <f t="shared" si="91"/>
        <v>0</v>
      </c>
      <c r="BY103" s="8">
        <f t="shared" si="91"/>
        <v>0</v>
      </c>
      <c r="BZ103" s="8">
        <f t="shared" si="91"/>
        <v>0</v>
      </c>
      <c r="CA103" s="8">
        <f t="shared" si="91"/>
        <v>0</v>
      </c>
      <c r="CB103" s="8">
        <f t="shared" si="91"/>
        <v>0</v>
      </c>
      <c r="CC103" s="8">
        <f t="shared" si="91"/>
        <v>0</v>
      </c>
      <c r="CD103" s="8">
        <f t="shared" si="91"/>
        <v>0</v>
      </c>
      <c r="CE103" s="8">
        <f t="shared" si="91"/>
        <v>0</v>
      </c>
      <c r="CF103" s="8">
        <f t="shared" si="91"/>
        <v>0</v>
      </c>
      <c r="CG103" s="8">
        <f t="shared" si="91"/>
        <v>0</v>
      </c>
      <c r="CH103" s="8">
        <f t="shared" si="91"/>
        <v>0</v>
      </c>
      <c r="CI103" s="8">
        <f t="shared" si="91"/>
        <v>0</v>
      </c>
      <c r="CJ103" s="8">
        <f t="shared" si="91"/>
        <v>0</v>
      </c>
      <c r="CK103" s="8">
        <f t="shared" si="91"/>
        <v>0</v>
      </c>
      <c r="CL103" s="8">
        <f t="shared" si="91"/>
        <v>0</v>
      </c>
      <c r="CM103" s="8">
        <f t="shared" si="91"/>
        <v>0</v>
      </c>
      <c r="CN103" s="8">
        <f t="shared" si="91"/>
        <v>0</v>
      </c>
      <c r="CO103" s="8">
        <f t="shared" si="91"/>
        <v>0</v>
      </c>
      <c r="CP103" s="8">
        <f t="shared" si="91"/>
        <v>0</v>
      </c>
      <c r="CQ103" s="8">
        <f t="shared" si="91"/>
        <v>0</v>
      </c>
      <c r="CR103" s="8">
        <f t="shared" si="91"/>
        <v>0</v>
      </c>
      <c r="CS103" s="8">
        <f t="shared" si="91"/>
        <v>0</v>
      </c>
      <c r="CT103" s="6">
        <f t="shared" ref="CT103" si="92">SUMPRODUCT(B103:CS103,$B$101:$CS$101)/1000</f>
        <v>0.532995</v>
      </c>
      <c r="CU103" s="139"/>
      <c r="CV103" s="5"/>
      <c r="CX103" s="151"/>
    </row>
    <row r="104" spans="1:102" s="137" customFormat="1">
      <c r="A104" s="6" t="s">
        <v>70</v>
      </c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  <c r="BC104" s="8"/>
      <c r="BD104" s="8"/>
      <c r="BE104" s="8"/>
      <c r="BF104" s="8"/>
      <c r="BG104" s="8"/>
      <c r="BH104" s="8"/>
      <c r="BI104" s="8"/>
      <c r="BJ104" s="8"/>
      <c r="BK104" s="8"/>
      <c r="BL104" s="8"/>
      <c r="BM104" s="8"/>
      <c r="BN104" s="8"/>
      <c r="BO104" s="8"/>
      <c r="BP104" s="8"/>
      <c r="BQ104" s="8"/>
      <c r="BR104" s="8"/>
      <c r="BS104" s="8"/>
      <c r="BT104" s="8"/>
      <c r="BU104" s="8"/>
      <c r="BV104" s="8"/>
      <c r="BW104" s="8"/>
      <c r="BX104" s="8"/>
      <c r="BY104" s="8"/>
      <c r="BZ104" s="8"/>
      <c r="CA104" s="8"/>
      <c r="CB104" s="8"/>
      <c r="CC104" s="8"/>
      <c r="CD104" s="8"/>
      <c r="CE104" s="8"/>
      <c r="CF104" s="8"/>
      <c r="CG104" s="8"/>
      <c r="CH104" s="8"/>
      <c r="CI104" s="8"/>
      <c r="CJ104" s="8"/>
      <c r="CK104" s="8"/>
      <c r="CL104" s="8"/>
      <c r="CM104" s="8"/>
      <c r="CN104" s="8"/>
      <c r="CO104" s="8"/>
      <c r="CP104" s="8"/>
      <c r="CQ104" s="8"/>
      <c r="CR104" s="8"/>
      <c r="CS104" s="8"/>
      <c r="CT104" s="6"/>
      <c r="CU104" s="138"/>
      <c r="CV104" s="5"/>
      <c r="CX104" s="151"/>
    </row>
    <row r="105" spans="1:102">
      <c r="B105" s="4"/>
      <c r="C105" s="4"/>
      <c r="D105" s="4"/>
      <c r="E105" s="4"/>
      <c r="F105" s="4"/>
      <c r="G105" s="4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137"/>
    </row>
    <row r="106" spans="1:102">
      <c r="B106" s="4"/>
      <c r="C106" s="4"/>
      <c r="D106" s="4"/>
      <c r="E106" s="4"/>
      <c r="F106" s="4"/>
      <c r="G106" s="4"/>
      <c r="CV106" s="158"/>
      <c r="CX106" s="234"/>
    </row>
    <row r="107" spans="1:102" s="224" customFormat="1">
      <c r="A107" s="167" t="s">
        <v>71</v>
      </c>
      <c r="B107" s="222"/>
      <c r="C107" s="222"/>
      <c r="D107" s="222"/>
      <c r="E107" s="222"/>
      <c r="F107" s="222"/>
      <c r="G107" s="222"/>
      <c r="H107" s="222"/>
      <c r="I107" s="222"/>
      <c r="J107" s="222"/>
      <c r="K107" s="222"/>
      <c r="L107" s="222"/>
      <c r="M107" s="222"/>
      <c r="N107" s="222"/>
      <c r="O107" s="222"/>
      <c r="P107" s="222"/>
      <c r="Q107" s="222"/>
      <c r="R107" s="222"/>
      <c r="S107" s="222"/>
      <c r="T107" s="222"/>
      <c r="U107" s="222"/>
      <c r="V107" s="222"/>
      <c r="W107" s="222"/>
      <c r="X107" s="222"/>
      <c r="Y107" s="222"/>
      <c r="Z107" s="222"/>
      <c r="AA107" s="222"/>
      <c r="AB107" s="222"/>
      <c r="AC107" s="222"/>
      <c r="AD107" s="222"/>
      <c r="AE107" s="222"/>
      <c r="AF107" s="222"/>
      <c r="AG107" s="222"/>
      <c r="AH107" s="222"/>
      <c r="AI107" s="222"/>
      <c r="AJ107" s="222"/>
      <c r="AK107" s="222"/>
      <c r="AL107" s="222"/>
      <c r="AM107" s="222"/>
      <c r="AN107" s="222"/>
      <c r="AO107" s="222"/>
      <c r="AP107" s="222"/>
      <c r="AQ107" s="222"/>
      <c r="AR107" s="222"/>
      <c r="AS107" s="222"/>
      <c r="AT107" s="222"/>
      <c r="AU107" s="222"/>
      <c r="AV107" s="222"/>
      <c r="AW107" s="222"/>
      <c r="AX107" s="222"/>
      <c r="AY107" s="222"/>
      <c r="AZ107" s="222"/>
      <c r="BA107" s="222"/>
      <c r="BB107" s="222"/>
      <c r="BC107" s="222"/>
      <c r="BD107" s="222"/>
      <c r="BE107" s="222"/>
      <c r="BF107" s="222"/>
      <c r="BG107" s="222"/>
      <c r="BH107" s="222"/>
      <c r="BI107" s="222"/>
      <c r="BJ107" s="222"/>
      <c r="BK107" s="222"/>
      <c r="BL107" s="222"/>
      <c r="BM107" s="222"/>
      <c r="BN107" s="222"/>
      <c r="BO107" s="222"/>
      <c r="BP107" s="222"/>
      <c r="BQ107" s="222"/>
      <c r="BR107" s="222"/>
      <c r="BS107" s="222"/>
      <c r="BT107" s="222"/>
      <c r="BU107" s="222"/>
      <c r="BV107" s="222"/>
      <c r="BW107" s="222"/>
      <c r="BX107" s="222"/>
      <c r="BY107" s="222"/>
      <c r="BZ107" s="222"/>
      <c r="CA107" s="222"/>
      <c r="CB107" s="222"/>
      <c r="CC107" s="222"/>
      <c r="CD107" s="222"/>
      <c r="CE107" s="222"/>
      <c r="CF107" s="222"/>
      <c r="CG107" s="222"/>
      <c r="CH107" s="222"/>
      <c r="CI107" s="222"/>
      <c r="CJ107" s="222"/>
      <c r="CK107" s="222"/>
      <c r="CL107" s="222"/>
      <c r="CM107" s="222"/>
      <c r="CN107" s="222"/>
      <c r="CO107" s="222"/>
      <c r="CP107" s="222"/>
      <c r="CQ107" s="222"/>
      <c r="CR107" s="222"/>
      <c r="CS107" s="222"/>
      <c r="CT107" s="222"/>
      <c r="CV107" s="166"/>
      <c r="CX107" s="243"/>
    </row>
    <row r="108" spans="1:102" hidden="1">
      <c r="A108" s="167" t="s">
        <v>71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31</vt:i4>
      </vt:variant>
    </vt:vector>
  </HeadingPairs>
  <TitlesOfParts>
    <vt:vector size="31" baseType="lpstr">
      <vt:lpstr>Check (Ref)</vt:lpstr>
      <vt:lpstr>Day (1)</vt:lpstr>
      <vt:lpstr>Day (2)</vt:lpstr>
      <vt:lpstr>Day (3)</vt:lpstr>
      <vt:lpstr>Day (4)</vt:lpstr>
      <vt:lpstr>Day (5)</vt:lpstr>
      <vt:lpstr>Day (6)</vt:lpstr>
      <vt:lpstr>Day (7)</vt:lpstr>
      <vt:lpstr>Day (8)</vt:lpstr>
      <vt:lpstr>Day (9)</vt:lpstr>
      <vt:lpstr>Day (10)</vt:lpstr>
      <vt:lpstr>Day (11)</vt:lpstr>
      <vt:lpstr>Day (12)</vt:lpstr>
      <vt:lpstr>Day (13)</vt:lpstr>
      <vt:lpstr>Day (14)</vt:lpstr>
      <vt:lpstr>Day (15)</vt:lpstr>
      <vt:lpstr>Day (16)</vt:lpstr>
      <vt:lpstr>Day (17)</vt:lpstr>
      <vt:lpstr>Day (18)</vt:lpstr>
      <vt:lpstr>Day (19)</vt:lpstr>
      <vt:lpstr>Day (20)</vt:lpstr>
      <vt:lpstr>Day (21)</vt:lpstr>
      <vt:lpstr>Day (22)</vt:lpstr>
      <vt:lpstr>Day (23)</vt:lpstr>
      <vt:lpstr>Day (24)</vt:lpstr>
      <vt:lpstr>Day (25)</vt:lpstr>
      <vt:lpstr>Day (26)</vt:lpstr>
      <vt:lpstr>Day (27)</vt:lpstr>
      <vt:lpstr>Day (28)</vt:lpstr>
      <vt:lpstr>Day (29)</vt:lpstr>
      <vt:lpstr>Day (30)</vt:lpstr>
    </vt:vector>
  </TitlesOfParts>
  <Manager/>
  <Company/>
  <LinksUpToDate>false</LinksUpToDate>
  <SharedDoc>false</SharedDoc>
  <HyperlinkBase/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Satish</dc:creator>
  <cp:keywords/>
  <dc:description/>
  <cp:lastModifiedBy>hp</cp:lastModifiedBy>
  <cp:revision/>
  <dcterms:created xsi:type="dcterms:W3CDTF">2019-10-25T12:02:31Z</dcterms:created>
  <dcterms:modified xsi:type="dcterms:W3CDTF">2023-11-07T10:26:35Z</dcterms:modified>
  <cp:category/>
  <cp:contentStatus/>
</cp:coreProperties>
</file>